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omments1.xml" ContentType="application/vnd.openxmlformats-officedocument.spreadsheetml.comments+xml"/>
  <Override PartName="/xl/drawings/drawing2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ifad.sharepoint.com/sites/IFAD-GCFBalsas/Shared Documents/General/5_CIC3 Submissions/CIC3_Round 4/FP package/"/>
    </mc:Choice>
  </mc:AlternateContent>
  <xr:revisionPtr revIDLastSave="0" documentId="13_ncr:1_{9AD96474-8007-40BF-A39B-A8664CA3DBAC}" xr6:coauthVersionLast="47" xr6:coauthVersionMax="47" xr10:uidLastSave="{00000000-0000-0000-0000-000000000000}"/>
  <bookViews>
    <workbookView xWindow="-108" yWindow="-108" windowWidth="23256" windowHeight="13896" tabRatio="771" firstSheet="12" activeTab="15" xr2:uid="{00000000-000D-0000-FFFF-FFFF00000000}"/>
  </bookViews>
  <sheets>
    <sheet name="ProjectSummary" sheetId="52" r:id="rId1"/>
    <sheet name="Sensitivityec" sheetId="53" r:id="rId2"/>
    <sheet name="Indicadoresec" sheetId="63" r:id="rId3"/>
    <sheet name="FlujosProyectoec" sheetId="4" r:id="rId4"/>
    <sheet name="IndividualSumec" sheetId="25" r:id="rId5"/>
    <sheet name="IndTablesec" sheetId="56" r:id="rId6"/>
    <sheet name="EstructuraMLec" sheetId="7" r:id="rId7"/>
    <sheet name="BenGEIP1ec" sheetId="58" r:id="rId8"/>
    <sheet name="BenGEIP2" sheetId="60" r:id="rId9"/>
    <sheet name="BenGEIP3" sheetId="61" r:id="rId10"/>
    <sheet name="BenGEIP4" sheetId="62" r:id="rId11"/>
    <sheet name="NetBenec" sheetId="50" r:id="rId12"/>
    <sheet name="Benec" sheetId="49" r:id="rId13"/>
    <sheet name="Costec" sheetId="48" r:id="rId14"/>
    <sheet name="FlujosIndec" sheetId="43" r:id="rId15"/>
    <sheet name="2.2.1.1ec" sheetId="8" r:id="rId16"/>
    <sheet name="2.2.1.2ec" sheetId="31" r:id="rId17"/>
    <sheet name="2.2.1.3ec" sheetId="10" r:id="rId18"/>
    <sheet name="2.1.1ec" sheetId="38" r:id="rId19"/>
    <sheet name="2.2.2.2ec" sheetId="30" r:id="rId20"/>
    <sheet name="2.2.2.1ec" sheetId="14" r:id="rId21"/>
    <sheet name="2.3.1.1ec" sheetId="41" r:id="rId22"/>
    <sheet name="2.3.2.1ec" sheetId="16" r:id="rId23"/>
    <sheet name="2.3.1.2ec" sheetId="35" r:id="rId24"/>
    <sheet name="2.3.1.4ec" sheetId="34" r:id="rId25"/>
    <sheet name="Sensitivityfin" sheetId="69" r:id="rId26"/>
    <sheet name="IndSumfin" sheetId="70" r:id="rId27"/>
    <sheet name="IndTablesfin" sheetId="71" r:id="rId28"/>
    <sheet name="EstructuraMLfin" sheetId="72" r:id="rId29"/>
    <sheet name="FlujosProyectofin" sheetId="73" r:id="rId30"/>
    <sheet name="BenGEIP1fin" sheetId="74" r:id="rId31"/>
    <sheet name="NetBenfin" sheetId="75" r:id="rId32"/>
    <sheet name="Benfin" sheetId="91" r:id="rId33"/>
    <sheet name="Costfin" sheetId="92" r:id="rId34"/>
    <sheet name="Flujosfin" sheetId="76" r:id="rId35"/>
    <sheet name="2.2.1.1fin" sheetId="77" r:id="rId36"/>
    <sheet name="2.2.1.2fin" sheetId="78" r:id="rId37"/>
    <sheet name="2.2.1.3fin" sheetId="79" r:id="rId38"/>
    <sheet name="2.1.1fin" sheetId="80" r:id="rId39"/>
    <sheet name="2.3.1.1fin" sheetId="83" r:id="rId40"/>
    <sheet name="2.3.2.1fin" sheetId="84" r:id="rId41"/>
    <sheet name="2.2.2.2fin" sheetId="81" r:id="rId42"/>
    <sheet name="2.2.2.1fin" sheetId="82" r:id="rId43"/>
    <sheet name="2.3.1.2fin" sheetId="85" r:id="rId44"/>
    <sheet name="2.3.1.4fin" sheetId="86" r:id="rId45"/>
    <sheet name="2.2.1.1finRCP2.6" sheetId="94" r:id="rId46"/>
    <sheet name="2.2.1.1finRCP8.6" sheetId="95" r:id="rId47"/>
    <sheet name="2.2.1.1MarketLoan" sheetId="87" r:id="rId48"/>
    <sheet name="2.2.1.2MarketLoan" sheetId="88" r:id="rId49"/>
    <sheet name="2.2.1.3MarketLoan" sheetId="89" r:id="rId50"/>
    <sheet name="2.3.2.1MarketLoan" sheetId="90" r:id="rId51"/>
    <sheet name="CostosProyecto" sheetId="1" r:id="rId52"/>
    <sheet name="GEI" sheetId="59" r:id="rId53"/>
    <sheet name="Par&amp;Info" sheetId="20" r:id="rId54"/>
    <sheet name="Phasing" sheetId="29" r:id="rId55"/>
    <sheet name="REF" sheetId="44" state="hidden" r:id="rId56"/>
  </sheets>
  <definedNames>
    <definedName name="_ftn1" localSheetId="3">FlujosProyectoec!$A$39</definedName>
    <definedName name="_ftn1" localSheetId="29">FlujosProyectofin!$A$39</definedName>
    <definedName name="_ftnref1" localSheetId="3">FlujosProyectoec!$B$38</definedName>
    <definedName name="_ftnref1" localSheetId="29">FlujosProyectofin!$B$38</definedName>
    <definedName name="Buthan" localSheetId="52">#REF!</definedName>
    <definedName name="Buthan">#REF!</definedName>
    <definedName name="chan06" localSheetId="50">#REF!</definedName>
    <definedName name="chan06">#REF!</definedName>
    <definedName name="chan07" localSheetId="50">#REF!</definedName>
    <definedName name="chan07">#REF!</definedName>
    <definedName name="Chan08" localSheetId="50">#REF!</definedName>
    <definedName name="Chan08">#REF!</definedName>
    <definedName name="chan09" localSheetId="50">#REF!</definedName>
    <definedName name="chan09">#REF!</definedName>
    <definedName name="chan10" localSheetId="50">#REF!</definedName>
    <definedName name="chan10">#REF!</definedName>
    <definedName name="chan11" localSheetId="50">#REF!</definedName>
    <definedName name="chan11">#REF!</definedName>
    <definedName name="Chan12" localSheetId="50">#REF!</definedName>
    <definedName name="Chan12">#REF!</definedName>
    <definedName name="chan13" localSheetId="50">#REF!</definedName>
    <definedName name="chan13">#REF!</definedName>
    <definedName name="chan14" localSheetId="50">#REF!</definedName>
    <definedName name="chan14">#REF!</definedName>
    <definedName name="chou" localSheetId="50">#REF!</definedName>
    <definedName name="chou">#REF!</definedName>
    <definedName name="Countries" localSheetId="50">#REF!</definedName>
    <definedName name="Countries">#REF!</definedName>
    <definedName name="Country" localSheetId="50">#REF!</definedName>
    <definedName name="Country" localSheetId="52">#REF!</definedName>
    <definedName name="Country">#REF!</definedName>
    <definedName name="Country2" localSheetId="52">#REF!</definedName>
    <definedName name="Country2">#REF!</definedName>
    <definedName name="day" localSheetId="50">#REF!</definedName>
    <definedName name="day" localSheetId="52">#REF!</definedName>
    <definedName name="day">#REF!</definedName>
    <definedName name="days" localSheetId="50">#REF!</definedName>
    <definedName name="days">#REF!</definedName>
    <definedName name="douce" localSheetId="50">#REF!</definedName>
    <definedName name="douce">#REF!</definedName>
    <definedName name="ee" localSheetId="50">#REF!</definedName>
    <definedName name="ee" localSheetId="52">#REF!</definedName>
    <definedName name="ee">#REF!</definedName>
    <definedName name="eeeeee" localSheetId="52">#REF!</definedName>
    <definedName name="eeeeee">#REF!</definedName>
    <definedName name="end" localSheetId="50">#REF!</definedName>
    <definedName name="end">#REF!</definedName>
    <definedName name="ends" localSheetId="50">#REF!</definedName>
    <definedName name="ends">#REF!</definedName>
    <definedName name="exchangerate" localSheetId="50">#REF!</definedName>
    <definedName name="exchangerate">#REF!</definedName>
    <definedName name="Fert" localSheetId="50">#REF!</definedName>
    <definedName name="Fert">#REF!</definedName>
    <definedName name="first" localSheetId="50">#REF!</definedName>
    <definedName name="first">#REF!</definedName>
    <definedName name="GeorgiaEarly" localSheetId="50">#REF!</definedName>
    <definedName name="GeorgiaEarly" localSheetId="52">#REF!</definedName>
    <definedName name="GeorgiaEarly">#REF!</definedName>
    <definedName name="KoreaDPR" localSheetId="52">#REF!</definedName>
    <definedName name="KoreaDPR">#REF!</definedName>
    <definedName name="Macedonia" localSheetId="52">#REF!</definedName>
    <definedName name="Macedonia">#REF!</definedName>
    <definedName name="months" localSheetId="50">#REF!</definedName>
    <definedName name="months">#REF!</definedName>
    <definedName name="onions" localSheetId="50">#REF!</definedName>
    <definedName name="onions">#REF!</definedName>
    <definedName name="outreach" localSheetId="50">#REF!</definedName>
    <definedName name="outreach">#REF!</definedName>
    <definedName name="Pal_Workbook_GUID" hidden="1">"ZG7YFIYH3YTAEAXGMTMPXBL6"</definedName>
    <definedName name="PalisadeReportWorkbookCreatedBy">"TopRank"</definedName>
    <definedName name="ProjectName" localSheetId="52">#REF!</definedName>
    <definedName name="ProjectName">#REF!</definedName>
    <definedName name="ProjectYear" localSheetId="50">#REF!</definedName>
    <definedName name="ProjectYear">#REF!</definedName>
    <definedName name="PY" localSheetId="50">#REF!</definedName>
    <definedName name="PY">#REF!</definedName>
    <definedName name="RiskSwapState" hidden="1">TRUE</definedName>
    <definedName name="second" localSheetId="50">#REF!</definedName>
    <definedName name="second">#REF!</definedName>
    <definedName name="sememil" localSheetId="50">#REF!</definedName>
    <definedName name="sememil">#REF!</definedName>
    <definedName name="Tautre" localSheetId="50">#REF!</definedName>
    <definedName name="Tautre" localSheetId="52">#REF!</definedName>
    <definedName name="Tautre">#REF!</definedName>
    <definedName name="Tbénef" localSheetId="52">#REF!</definedName>
    <definedName name="Tbénef">#REF!</definedName>
    <definedName name="Tcin" localSheetId="52">#REF!</definedName>
    <definedName name="Tcin">#REF!</definedName>
    <definedName name="Tcinq" localSheetId="52">#REF!</definedName>
    <definedName name="Tcinq">#REF!</definedName>
    <definedName name="Tdeu" localSheetId="52">#REF!</definedName>
    <definedName name="Tdeu">#REF!</definedName>
    <definedName name="Tdeux" localSheetId="52">#REF!</definedName>
    <definedName name="Tdeux">#REF!</definedName>
    <definedName name="TFEM" localSheetId="52">#REF!</definedName>
    <definedName name="TFEM">#REF!</definedName>
    <definedName name="TFIDA" localSheetId="52">#REF!</definedName>
    <definedName name="TFIDA">#REF!</definedName>
    <definedName name="TGdT" localSheetId="52">#REF!</definedName>
    <definedName name="TGdT">#REF!</definedName>
    <definedName name="third" localSheetId="50">#REF!</definedName>
    <definedName name="third">#REF!</definedName>
    <definedName name="Thui" localSheetId="50">#REF!</definedName>
    <definedName name="Thui" localSheetId="52">#REF!</definedName>
    <definedName name="Thui">#REF!</definedName>
    <definedName name="time_tot" localSheetId="50">#REF!</definedName>
    <definedName name="time_tot">#REF!</definedName>
    <definedName name="tomate" localSheetId="50">#REF!</definedName>
    <definedName name="tomate">#REF!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20</definedName>
    <definedName name="TopRankMultiWayReport" hidden="1">FALSE</definedName>
    <definedName name="TopRankNumberOfRuns" hidden="1">1</definedName>
    <definedName name="TopRankOnlyInputsChangeThreshold">0.01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qua">#REF!</definedName>
    <definedName name="Tquat" localSheetId="52">#REF!</definedName>
    <definedName name="Tquat">#REF!</definedName>
    <definedName name="Tsep" localSheetId="52">#REF!</definedName>
    <definedName name="Tsep">#REF!</definedName>
    <definedName name="Tsix" localSheetId="52">#REF!</definedName>
    <definedName name="Tsix">#REF!</definedName>
    <definedName name="Ttroi" localSheetId="52">#REF!</definedName>
    <definedName name="Ttroi">#REF!</definedName>
    <definedName name="Ttrois" localSheetId="52">#REF!</definedName>
    <definedName name="Ttrois">#REF!</definedName>
    <definedName name="Tun" localSheetId="52">#REF!</definedName>
    <definedName name="Tun">#REF!</definedName>
    <definedName name="unit" localSheetId="50">#REF!</definedName>
    <definedName name="unit">#REF!</definedName>
    <definedName name="unitthird" localSheetId="50">#REF!</definedName>
    <definedName name="unitthird">#REF!</definedName>
    <definedName name="WP_Choice" localSheetId="50">#REF!</definedName>
    <definedName name="WP_Choice">#REF!</definedName>
    <definedName name="xe" localSheetId="50">#REF!</definedName>
    <definedName name="xe">#REF!</definedName>
    <definedName name="Years" localSheetId="50">#REF!</definedName>
    <definedName name="Years">#REF!</definedName>
  </definedNames>
  <calcPr calcId="191028"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2" i="77" l="1"/>
  <c r="E82" i="77"/>
  <c r="F82" i="77"/>
  <c r="G82" i="77"/>
  <c r="H82" i="77"/>
  <c r="I82" i="77"/>
  <c r="J82" i="77"/>
  <c r="K82" i="77"/>
  <c r="L82" i="77"/>
  <c r="M82" i="77"/>
  <c r="N82" i="77"/>
  <c r="O82" i="77"/>
  <c r="P82" i="77"/>
  <c r="Q82" i="77"/>
  <c r="R82" i="77"/>
  <c r="S82" i="77"/>
  <c r="T82" i="77"/>
  <c r="U82" i="77"/>
  <c r="V82" i="77"/>
  <c r="W82" i="77"/>
  <c r="X82" i="77"/>
  <c r="C82" i="77"/>
  <c r="AK31" i="53"/>
  <c r="H17" i="7"/>
  <c r="H17" i="72"/>
  <c r="H16" i="7"/>
  <c r="H16" i="72"/>
  <c r="G16" i="7"/>
  <c r="G16" i="72"/>
  <c r="F16" i="7"/>
  <c r="F16" i="72"/>
  <c r="D16" i="7"/>
  <c r="D16" i="72"/>
  <c r="H13" i="7"/>
  <c r="H13" i="72"/>
  <c r="K66" i="1"/>
  <c r="B52" i="34"/>
  <c r="D54" i="35"/>
  <c r="E54" i="35"/>
  <c r="G54" i="35"/>
  <c r="H54" i="35"/>
  <c r="I54" i="35"/>
  <c r="J54" i="35"/>
  <c r="K54" i="35"/>
  <c r="C54" i="35"/>
  <c r="B52" i="35"/>
  <c r="B54" i="16"/>
  <c r="C53" i="16"/>
  <c r="D53" i="16"/>
  <c r="E53" i="16"/>
  <c r="G53" i="16"/>
  <c r="H53" i="16"/>
  <c r="I53" i="16"/>
  <c r="J53" i="16"/>
  <c r="K53" i="16"/>
  <c r="L53" i="16"/>
  <c r="B53" i="16"/>
  <c r="D53" i="41"/>
  <c r="E53" i="41"/>
  <c r="G53" i="41"/>
  <c r="H53" i="41"/>
  <c r="I53" i="41"/>
  <c r="J53" i="41"/>
  <c r="K53" i="41"/>
  <c r="L53" i="41"/>
  <c r="M53" i="41"/>
  <c r="N53" i="41"/>
  <c r="O53" i="41"/>
  <c r="P53" i="41"/>
  <c r="Q53" i="41"/>
  <c r="R53" i="41"/>
  <c r="S53" i="41"/>
  <c r="T53" i="41"/>
  <c r="U53" i="41"/>
  <c r="V53" i="41"/>
  <c r="C53" i="41"/>
  <c r="C52" i="14"/>
  <c r="D52" i="14"/>
  <c r="E52" i="14"/>
  <c r="G52" i="14"/>
  <c r="H52" i="14"/>
  <c r="I52" i="14"/>
  <c r="J52" i="14"/>
  <c r="K52" i="14"/>
  <c r="L52" i="14"/>
  <c r="M52" i="14"/>
  <c r="N52" i="14"/>
  <c r="O52" i="14"/>
  <c r="P52" i="14"/>
  <c r="Q52" i="14"/>
  <c r="R52" i="14"/>
  <c r="S52" i="14"/>
  <c r="T52" i="14"/>
  <c r="U52" i="14"/>
  <c r="V52" i="14"/>
  <c r="W52" i="14"/>
  <c r="X52" i="14"/>
  <c r="B52" i="14"/>
  <c r="C52" i="10"/>
  <c r="D52" i="10"/>
  <c r="E52" i="10"/>
  <c r="F52" i="10"/>
  <c r="G52" i="10"/>
  <c r="H52" i="10"/>
  <c r="I52" i="10"/>
  <c r="J52" i="10"/>
  <c r="K52" i="10"/>
  <c r="L52" i="10"/>
  <c r="M52" i="10"/>
  <c r="N52" i="10"/>
  <c r="O52" i="10"/>
  <c r="P52" i="10"/>
  <c r="Q52" i="10"/>
  <c r="R52" i="10"/>
  <c r="S52" i="10"/>
  <c r="T52" i="10"/>
  <c r="U52" i="10"/>
  <c r="V52" i="10"/>
  <c r="B17" i="31"/>
  <c r="B18" i="31"/>
  <c r="B32" i="31"/>
  <c r="D59" i="35"/>
  <c r="E59" i="35"/>
  <c r="G59" i="35"/>
  <c r="H59" i="35"/>
  <c r="I59" i="35"/>
  <c r="J59" i="35"/>
  <c r="K59" i="35"/>
  <c r="C59" i="35"/>
  <c r="C59" i="30"/>
  <c r="D59" i="30"/>
  <c r="E59" i="30"/>
  <c r="F59" i="30"/>
  <c r="G59" i="30"/>
  <c r="H59" i="30"/>
  <c r="I59" i="30"/>
  <c r="J59" i="30"/>
  <c r="K59" i="30"/>
  <c r="L59" i="30"/>
  <c r="M59" i="30"/>
  <c r="N59" i="30"/>
  <c r="O59" i="30"/>
  <c r="P59" i="30"/>
  <c r="Q59" i="30"/>
  <c r="R59" i="30"/>
  <c r="S59" i="30"/>
  <c r="T59" i="30"/>
  <c r="U59" i="30"/>
  <c r="V59" i="30"/>
  <c r="A94" i="30"/>
  <c r="B94" i="30"/>
  <c r="C94" i="30"/>
  <c r="D94" i="30"/>
  <c r="E94" i="30"/>
  <c r="F94" i="30"/>
  <c r="G94" i="30"/>
  <c r="H94" i="30"/>
  <c r="I94" i="30"/>
  <c r="J94" i="30"/>
  <c r="K94" i="30"/>
  <c r="L94" i="30"/>
  <c r="M94" i="30"/>
  <c r="N94" i="30"/>
  <c r="O94" i="30"/>
  <c r="P94" i="30"/>
  <c r="Q94" i="30"/>
  <c r="R94" i="30"/>
  <c r="S94" i="30"/>
  <c r="T94" i="30"/>
  <c r="U94" i="30"/>
  <c r="V94" i="30"/>
  <c r="W94" i="30"/>
  <c r="X94" i="30"/>
  <c r="Y94" i="30"/>
  <c r="Z94" i="30"/>
  <c r="AA94" i="30"/>
  <c r="AB94" i="30"/>
  <c r="AC94" i="30"/>
  <c r="AD94" i="30"/>
  <c r="AE94" i="30"/>
  <c r="AF94" i="30"/>
  <c r="AG94" i="30"/>
  <c r="AH94" i="30"/>
  <c r="AI94" i="30"/>
  <c r="AJ94" i="30"/>
  <c r="AK94" i="30"/>
  <c r="AL94" i="30"/>
  <c r="AM94" i="30"/>
  <c r="AN94" i="30"/>
  <c r="AO94" i="30"/>
  <c r="AP94" i="30"/>
  <c r="AQ94" i="30"/>
  <c r="AR94" i="30"/>
  <c r="AS94" i="30"/>
  <c r="A95" i="30"/>
  <c r="B95" i="30"/>
  <c r="C95" i="30"/>
  <c r="D95" i="30"/>
  <c r="E95" i="30"/>
  <c r="F95" i="30"/>
  <c r="G95" i="30"/>
  <c r="H95" i="30"/>
  <c r="I95" i="30"/>
  <c r="J95" i="30"/>
  <c r="K95" i="30"/>
  <c r="L95" i="30"/>
  <c r="M95" i="30"/>
  <c r="N95" i="30"/>
  <c r="O95" i="30"/>
  <c r="P95" i="30"/>
  <c r="Q95" i="30"/>
  <c r="R95" i="30"/>
  <c r="S95" i="30"/>
  <c r="T95" i="30"/>
  <c r="U95" i="30"/>
  <c r="V95" i="30"/>
  <c r="W95" i="30"/>
  <c r="X95" i="30"/>
  <c r="Y95" i="30"/>
  <c r="Z95" i="30"/>
  <c r="AA95" i="30"/>
  <c r="AB95" i="30"/>
  <c r="AC95" i="30"/>
  <c r="AD95" i="30"/>
  <c r="AE95" i="30"/>
  <c r="AF95" i="30"/>
  <c r="AG95" i="30"/>
  <c r="AH95" i="30"/>
  <c r="AI95" i="30"/>
  <c r="AJ95" i="30"/>
  <c r="AK95" i="30"/>
  <c r="AL95" i="30"/>
  <c r="AM95" i="30"/>
  <c r="AN95" i="30"/>
  <c r="AO95" i="30"/>
  <c r="AP95" i="30"/>
  <c r="AQ95" i="30"/>
  <c r="AR95" i="30"/>
  <c r="AS95" i="30"/>
  <c r="A96" i="30"/>
  <c r="B96" i="30"/>
  <c r="C96" i="30"/>
  <c r="D96" i="30"/>
  <c r="E96" i="30"/>
  <c r="F96" i="30"/>
  <c r="G96" i="30"/>
  <c r="H96" i="30"/>
  <c r="I96" i="30"/>
  <c r="J96" i="30"/>
  <c r="K96" i="30"/>
  <c r="L96" i="30"/>
  <c r="M96" i="30"/>
  <c r="N96" i="30"/>
  <c r="O96" i="30"/>
  <c r="P96" i="30"/>
  <c r="Q96" i="30"/>
  <c r="R96" i="30"/>
  <c r="S96" i="30"/>
  <c r="T96" i="30"/>
  <c r="U96" i="30"/>
  <c r="V96" i="30"/>
  <c r="W96" i="30"/>
  <c r="X96" i="30"/>
  <c r="Y96" i="30"/>
  <c r="Z96" i="30"/>
  <c r="AA96" i="30"/>
  <c r="AB96" i="30"/>
  <c r="AC96" i="30"/>
  <c r="AD96" i="30"/>
  <c r="AE96" i="30"/>
  <c r="AF96" i="30"/>
  <c r="AG96" i="30"/>
  <c r="AH96" i="30"/>
  <c r="AI96" i="30"/>
  <c r="AJ96" i="30"/>
  <c r="AK96" i="30"/>
  <c r="AL96" i="30"/>
  <c r="AM96" i="30"/>
  <c r="AN96" i="30"/>
  <c r="AO96" i="30"/>
  <c r="AP96" i="30"/>
  <c r="AQ96" i="30"/>
  <c r="AR96" i="30"/>
  <c r="AS96" i="30"/>
  <c r="A97" i="30"/>
  <c r="B97" i="30"/>
  <c r="C97" i="30"/>
  <c r="D97" i="30"/>
  <c r="E97" i="30"/>
  <c r="F97" i="30"/>
  <c r="G97" i="30"/>
  <c r="H97" i="30"/>
  <c r="I97" i="30"/>
  <c r="J97" i="30"/>
  <c r="K97" i="30"/>
  <c r="L97" i="30"/>
  <c r="M97" i="30"/>
  <c r="N97" i="30"/>
  <c r="O97" i="30"/>
  <c r="P97" i="30"/>
  <c r="Q97" i="30"/>
  <c r="R97" i="30"/>
  <c r="S97" i="30"/>
  <c r="T97" i="30"/>
  <c r="U97" i="30"/>
  <c r="V97" i="30"/>
  <c r="W97" i="30"/>
  <c r="X97" i="30"/>
  <c r="Y97" i="30"/>
  <c r="Z97" i="30"/>
  <c r="AA97" i="30"/>
  <c r="AB97" i="30"/>
  <c r="AC97" i="30"/>
  <c r="AD97" i="30"/>
  <c r="AE97" i="30"/>
  <c r="AF97" i="30"/>
  <c r="AG97" i="30"/>
  <c r="AH97" i="30"/>
  <c r="AI97" i="30"/>
  <c r="AJ97" i="30"/>
  <c r="AK97" i="30"/>
  <c r="AL97" i="30"/>
  <c r="AM97" i="30"/>
  <c r="AN97" i="30"/>
  <c r="AO97" i="30"/>
  <c r="AP97" i="30"/>
  <c r="AQ97" i="30"/>
  <c r="AR97" i="30"/>
  <c r="AS97" i="30"/>
  <c r="A98" i="30"/>
  <c r="B98" i="30"/>
  <c r="C98" i="30"/>
  <c r="D98" i="30"/>
  <c r="E98" i="30"/>
  <c r="F98" i="30"/>
  <c r="G98" i="30"/>
  <c r="H98" i="30"/>
  <c r="I98" i="30"/>
  <c r="J98" i="30"/>
  <c r="K98" i="30"/>
  <c r="L98" i="30"/>
  <c r="M98" i="30"/>
  <c r="N98" i="30"/>
  <c r="O98" i="30"/>
  <c r="P98" i="30"/>
  <c r="Q98" i="30"/>
  <c r="R98" i="30"/>
  <c r="S98" i="30"/>
  <c r="T98" i="30"/>
  <c r="U98" i="30"/>
  <c r="V98" i="30"/>
  <c r="W98" i="30"/>
  <c r="X98" i="30"/>
  <c r="Y98" i="30"/>
  <c r="Z98" i="30"/>
  <c r="AA98" i="30"/>
  <c r="AB98" i="30"/>
  <c r="AC98" i="30"/>
  <c r="AD98" i="30"/>
  <c r="AE98" i="30"/>
  <c r="AF98" i="30"/>
  <c r="AG98" i="30"/>
  <c r="AH98" i="30"/>
  <c r="AI98" i="30"/>
  <c r="AJ98" i="30"/>
  <c r="AK98" i="30"/>
  <c r="AL98" i="30"/>
  <c r="AM98" i="30"/>
  <c r="AN98" i="30"/>
  <c r="AO98" i="30"/>
  <c r="AP98" i="30"/>
  <c r="AQ98" i="30"/>
  <c r="AR98" i="30"/>
  <c r="AS98" i="30"/>
  <c r="A99" i="30"/>
  <c r="B99" i="30"/>
  <c r="C99" i="30"/>
  <c r="D99" i="30"/>
  <c r="E99" i="30"/>
  <c r="F99" i="30"/>
  <c r="G99" i="30"/>
  <c r="H99" i="30"/>
  <c r="I99" i="30"/>
  <c r="J99" i="30"/>
  <c r="K99" i="30"/>
  <c r="L99" i="30"/>
  <c r="M99" i="30"/>
  <c r="N99" i="30"/>
  <c r="O99" i="30"/>
  <c r="P99" i="30"/>
  <c r="Q99" i="30"/>
  <c r="R99" i="30"/>
  <c r="S99" i="30"/>
  <c r="T99" i="30"/>
  <c r="U99" i="30"/>
  <c r="V99" i="30"/>
  <c r="W99" i="30"/>
  <c r="X99" i="30"/>
  <c r="Y99" i="30"/>
  <c r="Z99" i="30"/>
  <c r="AA99" i="30"/>
  <c r="AB99" i="30"/>
  <c r="AC99" i="30"/>
  <c r="AD99" i="30"/>
  <c r="AE99" i="30"/>
  <c r="AF99" i="30"/>
  <c r="AG99" i="30"/>
  <c r="AH99" i="30"/>
  <c r="AI99" i="30"/>
  <c r="AJ99" i="30"/>
  <c r="AK99" i="30"/>
  <c r="AL99" i="30"/>
  <c r="AM99" i="30"/>
  <c r="AN99" i="30"/>
  <c r="AO99" i="30"/>
  <c r="AP99" i="30"/>
  <c r="AQ99" i="30"/>
  <c r="AR99" i="30"/>
  <c r="AS99" i="30"/>
  <c r="A100" i="30"/>
  <c r="B100" i="30"/>
  <c r="C100" i="30"/>
  <c r="D100" i="30"/>
  <c r="E100" i="30"/>
  <c r="F100" i="30"/>
  <c r="G100" i="30"/>
  <c r="H100" i="30"/>
  <c r="I100" i="30"/>
  <c r="J100" i="30"/>
  <c r="K100" i="30"/>
  <c r="L100" i="30"/>
  <c r="M100" i="30"/>
  <c r="N100" i="30"/>
  <c r="O100" i="30"/>
  <c r="P100" i="30"/>
  <c r="Q100" i="30"/>
  <c r="R100" i="30"/>
  <c r="S100" i="30"/>
  <c r="T100" i="30"/>
  <c r="U100" i="30"/>
  <c r="V100" i="30"/>
  <c r="W100" i="30"/>
  <c r="X100" i="30"/>
  <c r="Y100" i="30"/>
  <c r="Z100" i="30"/>
  <c r="AA100" i="30"/>
  <c r="AB100" i="30"/>
  <c r="AC100" i="30"/>
  <c r="AD100" i="30"/>
  <c r="AE100" i="30"/>
  <c r="AF100" i="30"/>
  <c r="AG100" i="30"/>
  <c r="AH100" i="30"/>
  <c r="AI100" i="30"/>
  <c r="AJ100" i="30"/>
  <c r="AK100" i="30"/>
  <c r="AL100" i="30"/>
  <c r="AM100" i="30"/>
  <c r="AN100" i="30"/>
  <c r="AO100" i="30"/>
  <c r="AP100" i="30"/>
  <c r="AQ100" i="30"/>
  <c r="AR100" i="30"/>
  <c r="AS100" i="30"/>
  <c r="A101" i="30"/>
  <c r="B101" i="30"/>
  <c r="C101" i="30"/>
  <c r="D101" i="30"/>
  <c r="E101" i="30"/>
  <c r="F101" i="30"/>
  <c r="G101" i="30"/>
  <c r="H101" i="30"/>
  <c r="I101" i="30"/>
  <c r="J101" i="30"/>
  <c r="K101" i="30"/>
  <c r="L101" i="30"/>
  <c r="M101" i="30"/>
  <c r="N101" i="30"/>
  <c r="O101" i="30"/>
  <c r="P101" i="30"/>
  <c r="Q101" i="30"/>
  <c r="R101" i="30"/>
  <c r="S101" i="30"/>
  <c r="T101" i="30"/>
  <c r="U101" i="30"/>
  <c r="V101" i="30"/>
  <c r="W101" i="30"/>
  <c r="X101" i="30"/>
  <c r="Y101" i="30"/>
  <c r="Z101" i="30"/>
  <c r="AA101" i="30"/>
  <c r="AB101" i="30"/>
  <c r="AC101" i="30"/>
  <c r="AD101" i="30"/>
  <c r="AE101" i="30"/>
  <c r="AF101" i="30"/>
  <c r="AG101" i="30"/>
  <c r="AH101" i="30"/>
  <c r="AI101" i="30"/>
  <c r="AJ101" i="30"/>
  <c r="AK101" i="30"/>
  <c r="AL101" i="30"/>
  <c r="AM101" i="30"/>
  <c r="AN101" i="30"/>
  <c r="AO101" i="30"/>
  <c r="AP101" i="30"/>
  <c r="AQ101" i="30"/>
  <c r="AR101" i="30"/>
  <c r="AS101" i="30"/>
  <c r="A102" i="30"/>
  <c r="B102" i="30"/>
  <c r="C102" i="30"/>
  <c r="D102" i="30"/>
  <c r="E102" i="30"/>
  <c r="F102" i="30"/>
  <c r="G102" i="30"/>
  <c r="H102" i="30"/>
  <c r="I102" i="30"/>
  <c r="J102" i="30"/>
  <c r="K102" i="30"/>
  <c r="L102" i="30"/>
  <c r="M102" i="30"/>
  <c r="N102" i="30"/>
  <c r="O102" i="30"/>
  <c r="P102" i="30"/>
  <c r="Q102" i="30"/>
  <c r="R102" i="30"/>
  <c r="S102" i="30"/>
  <c r="T102" i="30"/>
  <c r="U102" i="30"/>
  <c r="V102" i="30"/>
  <c r="W102" i="30"/>
  <c r="X102" i="30"/>
  <c r="Y102" i="30"/>
  <c r="Z102" i="30"/>
  <c r="AA102" i="30"/>
  <c r="AB102" i="30"/>
  <c r="AC102" i="30"/>
  <c r="AD102" i="30"/>
  <c r="AE102" i="30"/>
  <c r="AF102" i="30"/>
  <c r="AG102" i="30"/>
  <c r="AH102" i="30"/>
  <c r="AI102" i="30"/>
  <c r="AJ102" i="30"/>
  <c r="AK102" i="30"/>
  <c r="AL102" i="30"/>
  <c r="AM102" i="30"/>
  <c r="AN102" i="30"/>
  <c r="AO102" i="30"/>
  <c r="AP102" i="30"/>
  <c r="AQ102" i="30"/>
  <c r="AR102" i="30"/>
  <c r="AS102" i="30"/>
  <c r="A103" i="30"/>
  <c r="B103" i="30"/>
  <c r="C103" i="30"/>
  <c r="D103" i="30"/>
  <c r="E103" i="30"/>
  <c r="F103" i="30"/>
  <c r="G103" i="30"/>
  <c r="H103" i="30"/>
  <c r="I103" i="30"/>
  <c r="J103" i="30"/>
  <c r="K103" i="30"/>
  <c r="L103" i="30"/>
  <c r="M103" i="30"/>
  <c r="N103" i="30"/>
  <c r="O103" i="30"/>
  <c r="P103" i="30"/>
  <c r="Q103" i="30"/>
  <c r="R103" i="30"/>
  <c r="S103" i="30"/>
  <c r="T103" i="30"/>
  <c r="U103" i="30"/>
  <c r="V103" i="30"/>
  <c r="W103" i="30"/>
  <c r="X103" i="30"/>
  <c r="Y103" i="30"/>
  <c r="Z103" i="30"/>
  <c r="AA103" i="30"/>
  <c r="AB103" i="30"/>
  <c r="AC103" i="30"/>
  <c r="AD103" i="30"/>
  <c r="AE103" i="30"/>
  <c r="AF103" i="30"/>
  <c r="AG103" i="30"/>
  <c r="AH103" i="30"/>
  <c r="AI103" i="30"/>
  <c r="AJ103" i="30"/>
  <c r="AK103" i="30"/>
  <c r="AL103" i="30"/>
  <c r="AM103" i="30"/>
  <c r="AN103" i="30"/>
  <c r="AO103" i="30"/>
  <c r="AP103" i="30"/>
  <c r="AQ103" i="30"/>
  <c r="AR103" i="30"/>
  <c r="AS103" i="30"/>
  <c r="A104" i="30"/>
  <c r="B104" i="30"/>
  <c r="C104" i="30"/>
  <c r="D104" i="30"/>
  <c r="E104" i="30"/>
  <c r="F104" i="30"/>
  <c r="G104" i="30"/>
  <c r="H104" i="30"/>
  <c r="I104" i="30"/>
  <c r="J104" i="30"/>
  <c r="K104" i="30"/>
  <c r="L104" i="30"/>
  <c r="M104" i="30"/>
  <c r="N104" i="30"/>
  <c r="O104" i="30"/>
  <c r="P104" i="30"/>
  <c r="Q104" i="30"/>
  <c r="R104" i="30"/>
  <c r="S104" i="30"/>
  <c r="T104" i="30"/>
  <c r="U104" i="30"/>
  <c r="V104" i="30"/>
  <c r="W104" i="30"/>
  <c r="X104" i="30"/>
  <c r="Y104" i="30"/>
  <c r="Z104" i="30"/>
  <c r="AA104" i="30"/>
  <c r="AB104" i="30"/>
  <c r="AC104" i="30"/>
  <c r="AD104" i="30"/>
  <c r="AE104" i="30"/>
  <c r="AF104" i="30"/>
  <c r="AG104" i="30"/>
  <c r="AH104" i="30"/>
  <c r="AI104" i="30"/>
  <c r="AJ104" i="30"/>
  <c r="AK104" i="30"/>
  <c r="AL104" i="30"/>
  <c r="AM104" i="30"/>
  <c r="AN104" i="30"/>
  <c r="AO104" i="30"/>
  <c r="AP104" i="30"/>
  <c r="AQ104" i="30"/>
  <c r="AR104" i="30"/>
  <c r="AS104" i="30"/>
  <c r="A105" i="30"/>
  <c r="B105" i="30"/>
  <c r="C105" i="30"/>
  <c r="D105" i="30"/>
  <c r="E105" i="30"/>
  <c r="F105" i="30"/>
  <c r="G105" i="30"/>
  <c r="H105" i="30"/>
  <c r="I105" i="30"/>
  <c r="J105" i="30"/>
  <c r="K105" i="30"/>
  <c r="L105" i="30"/>
  <c r="M105" i="30"/>
  <c r="N105" i="30"/>
  <c r="O105" i="30"/>
  <c r="P105" i="30"/>
  <c r="Q105" i="30"/>
  <c r="R105" i="30"/>
  <c r="S105" i="30"/>
  <c r="T105" i="30"/>
  <c r="U105" i="30"/>
  <c r="V105" i="30"/>
  <c r="W105" i="30"/>
  <c r="X105" i="30"/>
  <c r="Y105" i="30"/>
  <c r="Z105" i="30"/>
  <c r="AA105" i="30"/>
  <c r="AB105" i="30"/>
  <c r="AC105" i="30"/>
  <c r="AD105" i="30"/>
  <c r="AE105" i="30"/>
  <c r="AF105" i="30"/>
  <c r="AG105" i="30"/>
  <c r="AH105" i="30"/>
  <c r="AI105" i="30"/>
  <c r="AJ105" i="30"/>
  <c r="AK105" i="30"/>
  <c r="AL105" i="30"/>
  <c r="AM105" i="30"/>
  <c r="AN105" i="30"/>
  <c r="AO105" i="30"/>
  <c r="AP105" i="30"/>
  <c r="AQ105" i="30"/>
  <c r="AR105" i="30"/>
  <c r="AS105" i="30"/>
  <c r="A106" i="30"/>
  <c r="B106" i="30"/>
  <c r="C106" i="30"/>
  <c r="D106" i="30"/>
  <c r="E106" i="30"/>
  <c r="F106" i="30"/>
  <c r="G106" i="30"/>
  <c r="H106" i="30"/>
  <c r="I106" i="30"/>
  <c r="J106" i="30"/>
  <c r="K106" i="30"/>
  <c r="L106" i="30"/>
  <c r="M106" i="30"/>
  <c r="N106" i="30"/>
  <c r="O106" i="30"/>
  <c r="P106" i="30"/>
  <c r="Q106" i="30"/>
  <c r="R106" i="30"/>
  <c r="S106" i="30"/>
  <c r="T106" i="30"/>
  <c r="U106" i="30"/>
  <c r="V106" i="30"/>
  <c r="W106" i="30"/>
  <c r="X106" i="30"/>
  <c r="Y106" i="30"/>
  <c r="Z106" i="30"/>
  <c r="AA106" i="30"/>
  <c r="AB106" i="30"/>
  <c r="AC106" i="30"/>
  <c r="AD106" i="30"/>
  <c r="AE106" i="30"/>
  <c r="AF106" i="30"/>
  <c r="AG106" i="30"/>
  <c r="AH106" i="30"/>
  <c r="AI106" i="30"/>
  <c r="AJ106" i="30"/>
  <c r="AK106" i="30"/>
  <c r="AL106" i="30"/>
  <c r="AM106" i="30"/>
  <c r="AN106" i="30"/>
  <c r="AO106" i="30"/>
  <c r="AP106" i="30"/>
  <c r="AQ106" i="30"/>
  <c r="AR106" i="30"/>
  <c r="AS106" i="30"/>
  <c r="A107" i="30"/>
  <c r="B107" i="30"/>
  <c r="C107" i="30"/>
  <c r="D107" i="30"/>
  <c r="E107" i="30"/>
  <c r="F107" i="30"/>
  <c r="G107" i="30"/>
  <c r="H107" i="30"/>
  <c r="I107" i="30"/>
  <c r="J107" i="30"/>
  <c r="K107" i="30"/>
  <c r="L107" i="30"/>
  <c r="M107" i="30"/>
  <c r="N107" i="30"/>
  <c r="O107" i="30"/>
  <c r="P107" i="30"/>
  <c r="Q107" i="30"/>
  <c r="R107" i="30"/>
  <c r="S107" i="30"/>
  <c r="T107" i="30"/>
  <c r="U107" i="30"/>
  <c r="V107" i="30"/>
  <c r="W107" i="30"/>
  <c r="X107" i="30"/>
  <c r="Y107" i="30"/>
  <c r="Z107" i="30"/>
  <c r="AA107" i="30"/>
  <c r="AB107" i="30"/>
  <c r="AC107" i="30"/>
  <c r="AD107" i="30"/>
  <c r="AE107" i="30"/>
  <c r="AF107" i="30"/>
  <c r="AG107" i="30"/>
  <c r="AH107" i="30"/>
  <c r="AI107" i="30"/>
  <c r="AJ107" i="30"/>
  <c r="AK107" i="30"/>
  <c r="AL107" i="30"/>
  <c r="AM107" i="30"/>
  <c r="AN107" i="30"/>
  <c r="AO107" i="30"/>
  <c r="AP107" i="30"/>
  <c r="AQ107" i="30"/>
  <c r="AR107" i="30"/>
  <c r="AS107" i="30"/>
  <c r="A108" i="30"/>
  <c r="B108" i="30"/>
  <c r="C108" i="30"/>
  <c r="D108" i="30"/>
  <c r="E108" i="30"/>
  <c r="F108" i="30"/>
  <c r="G108" i="30"/>
  <c r="H108" i="30"/>
  <c r="I108" i="30"/>
  <c r="J108" i="30"/>
  <c r="K108" i="30"/>
  <c r="L108" i="30"/>
  <c r="M108" i="30"/>
  <c r="N108" i="30"/>
  <c r="O108" i="30"/>
  <c r="P108" i="30"/>
  <c r="Q108" i="30"/>
  <c r="R108" i="30"/>
  <c r="S108" i="30"/>
  <c r="T108" i="30"/>
  <c r="U108" i="30"/>
  <c r="V108" i="30"/>
  <c r="W108" i="30"/>
  <c r="X108" i="30"/>
  <c r="Y108" i="30"/>
  <c r="Z108" i="30"/>
  <c r="AA108" i="30"/>
  <c r="AB108" i="30"/>
  <c r="AC108" i="30"/>
  <c r="AD108" i="30"/>
  <c r="AE108" i="30"/>
  <c r="AF108" i="30"/>
  <c r="AG108" i="30"/>
  <c r="AH108" i="30"/>
  <c r="AI108" i="30"/>
  <c r="AJ108" i="30"/>
  <c r="AK108" i="30"/>
  <c r="AL108" i="30"/>
  <c r="AM108" i="30"/>
  <c r="AN108" i="30"/>
  <c r="AO108" i="30"/>
  <c r="AP108" i="30"/>
  <c r="AQ108" i="30"/>
  <c r="AR108" i="30"/>
  <c r="AS108" i="30"/>
  <c r="A109" i="30"/>
  <c r="B109" i="30"/>
  <c r="C109" i="30"/>
  <c r="D109" i="30"/>
  <c r="E109" i="30"/>
  <c r="F109" i="30"/>
  <c r="G109" i="30"/>
  <c r="H109" i="30"/>
  <c r="I109" i="30"/>
  <c r="J109" i="30"/>
  <c r="K109" i="30"/>
  <c r="L109" i="30"/>
  <c r="M109" i="30"/>
  <c r="N109" i="30"/>
  <c r="O109" i="30"/>
  <c r="P109" i="30"/>
  <c r="Q109" i="30"/>
  <c r="R109" i="30"/>
  <c r="S109" i="30"/>
  <c r="T109" i="30"/>
  <c r="U109" i="30"/>
  <c r="V109" i="30"/>
  <c r="W109" i="30"/>
  <c r="X109" i="30"/>
  <c r="Y109" i="30"/>
  <c r="Z109" i="30"/>
  <c r="AA109" i="30"/>
  <c r="AB109" i="30"/>
  <c r="AC109" i="30"/>
  <c r="AD109" i="30"/>
  <c r="AE109" i="30"/>
  <c r="AF109" i="30"/>
  <c r="AG109" i="30"/>
  <c r="AH109" i="30"/>
  <c r="AI109" i="30"/>
  <c r="AJ109" i="30"/>
  <c r="AK109" i="30"/>
  <c r="AL109" i="30"/>
  <c r="AM109" i="30"/>
  <c r="AN109" i="30"/>
  <c r="AO109" i="30"/>
  <c r="AP109" i="30"/>
  <c r="AQ109" i="30"/>
  <c r="AR109" i="30"/>
  <c r="AS109" i="30"/>
  <c r="A110" i="30"/>
  <c r="B110" i="30"/>
  <c r="C110" i="30"/>
  <c r="D110" i="30"/>
  <c r="E110" i="30"/>
  <c r="F110" i="30"/>
  <c r="G110" i="30"/>
  <c r="H110" i="30"/>
  <c r="I110" i="30"/>
  <c r="J110" i="30"/>
  <c r="K110" i="30"/>
  <c r="L110" i="30"/>
  <c r="M110" i="30"/>
  <c r="N110" i="30"/>
  <c r="O110" i="30"/>
  <c r="P110" i="30"/>
  <c r="Q110" i="30"/>
  <c r="R110" i="30"/>
  <c r="S110" i="30"/>
  <c r="T110" i="30"/>
  <c r="U110" i="30"/>
  <c r="V110" i="30"/>
  <c r="W110" i="30"/>
  <c r="X110" i="30"/>
  <c r="Y110" i="30"/>
  <c r="Z110" i="30"/>
  <c r="AA110" i="30"/>
  <c r="AB110" i="30"/>
  <c r="AC110" i="30"/>
  <c r="AD110" i="30"/>
  <c r="AE110" i="30"/>
  <c r="AF110" i="30"/>
  <c r="AG110" i="30"/>
  <c r="AH110" i="30"/>
  <c r="AI110" i="30"/>
  <c r="AJ110" i="30"/>
  <c r="AK110" i="30"/>
  <c r="AL110" i="30"/>
  <c r="AM110" i="30"/>
  <c r="AN110" i="30"/>
  <c r="AO110" i="30"/>
  <c r="AP110" i="30"/>
  <c r="AQ110" i="30"/>
  <c r="AR110" i="30"/>
  <c r="AS110" i="30"/>
  <c r="A111" i="30"/>
  <c r="B111" i="30"/>
  <c r="C111" i="30"/>
  <c r="D111" i="30"/>
  <c r="E111" i="30"/>
  <c r="F111" i="30"/>
  <c r="G111" i="30"/>
  <c r="H111" i="30"/>
  <c r="I111" i="30"/>
  <c r="J111" i="30"/>
  <c r="K111" i="30"/>
  <c r="L111" i="30"/>
  <c r="M111" i="30"/>
  <c r="N111" i="30"/>
  <c r="O111" i="30"/>
  <c r="P111" i="30"/>
  <c r="Q111" i="30"/>
  <c r="R111" i="30"/>
  <c r="S111" i="30"/>
  <c r="T111" i="30"/>
  <c r="U111" i="30"/>
  <c r="V111" i="30"/>
  <c r="W111" i="30"/>
  <c r="X111" i="30"/>
  <c r="Y111" i="30"/>
  <c r="Z111" i="30"/>
  <c r="AA111" i="30"/>
  <c r="AB111" i="30"/>
  <c r="AC111" i="30"/>
  <c r="AD111" i="30"/>
  <c r="AE111" i="30"/>
  <c r="AF111" i="30"/>
  <c r="AG111" i="30"/>
  <c r="AH111" i="30"/>
  <c r="AI111" i="30"/>
  <c r="AJ111" i="30"/>
  <c r="AK111" i="30"/>
  <c r="AL111" i="30"/>
  <c r="AM111" i="30"/>
  <c r="AN111" i="30"/>
  <c r="AO111" i="30"/>
  <c r="AP111" i="30"/>
  <c r="AQ111" i="30"/>
  <c r="AR111" i="30"/>
  <c r="AS111" i="30"/>
  <c r="A112" i="30"/>
  <c r="B112" i="30"/>
  <c r="C112" i="30"/>
  <c r="D112" i="30"/>
  <c r="E112" i="30"/>
  <c r="F112" i="30"/>
  <c r="G112" i="30"/>
  <c r="H112" i="30"/>
  <c r="I112" i="30"/>
  <c r="J112" i="30"/>
  <c r="K112" i="30"/>
  <c r="L112" i="30"/>
  <c r="M112" i="30"/>
  <c r="N112" i="30"/>
  <c r="O112" i="30"/>
  <c r="P112" i="30"/>
  <c r="Q112" i="30"/>
  <c r="R112" i="30"/>
  <c r="S112" i="30"/>
  <c r="T112" i="30"/>
  <c r="U112" i="30"/>
  <c r="V112" i="30"/>
  <c r="W112" i="30"/>
  <c r="X112" i="30"/>
  <c r="Y112" i="30"/>
  <c r="Z112" i="30"/>
  <c r="AA112" i="30"/>
  <c r="AB112" i="30"/>
  <c r="AC112" i="30"/>
  <c r="AD112" i="30"/>
  <c r="AE112" i="30"/>
  <c r="AF112" i="30"/>
  <c r="AG112" i="30"/>
  <c r="AH112" i="30"/>
  <c r="AI112" i="30"/>
  <c r="AJ112" i="30"/>
  <c r="AK112" i="30"/>
  <c r="AL112" i="30"/>
  <c r="AM112" i="30"/>
  <c r="AN112" i="30"/>
  <c r="AO112" i="30"/>
  <c r="AP112" i="30"/>
  <c r="AQ112" i="30"/>
  <c r="AR112" i="30"/>
  <c r="AS112" i="30"/>
  <c r="A113" i="30"/>
  <c r="B113" i="30"/>
  <c r="C113" i="30"/>
  <c r="D113" i="30"/>
  <c r="E113" i="30"/>
  <c r="F113" i="30"/>
  <c r="G113" i="30"/>
  <c r="H113" i="30"/>
  <c r="I113" i="30"/>
  <c r="J113" i="30"/>
  <c r="K113" i="30"/>
  <c r="L113" i="30"/>
  <c r="M113" i="30"/>
  <c r="N113" i="30"/>
  <c r="O113" i="30"/>
  <c r="P113" i="30"/>
  <c r="Q113" i="30"/>
  <c r="R113" i="30"/>
  <c r="S113" i="30"/>
  <c r="T113" i="30"/>
  <c r="U113" i="30"/>
  <c r="V113" i="30"/>
  <c r="W113" i="30"/>
  <c r="X113" i="30"/>
  <c r="Y113" i="30"/>
  <c r="Z113" i="30"/>
  <c r="AA113" i="30"/>
  <c r="AB113" i="30"/>
  <c r="AC113" i="30"/>
  <c r="AD113" i="30"/>
  <c r="AE113" i="30"/>
  <c r="AF113" i="30"/>
  <c r="AG113" i="30"/>
  <c r="AH113" i="30"/>
  <c r="AI113" i="30"/>
  <c r="AJ113" i="30"/>
  <c r="AK113" i="30"/>
  <c r="AL113" i="30"/>
  <c r="AM113" i="30"/>
  <c r="AN113" i="30"/>
  <c r="AO113" i="30"/>
  <c r="AP113" i="30"/>
  <c r="AQ113" i="30"/>
  <c r="AR113" i="30"/>
  <c r="AS113" i="30"/>
  <c r="A114" i="30"/>
  <c r="B114" i="30"/>
  <c r="C114" i="30"/>
  <c r="D114" i="30"/>
  <c r="E114" i="30"/>
  <c r="F114" i="30"/>
  <c r="G114" i="30"/>
  <c r="H114" i="30"/>
  <c r="I114" i="30"/>
  <c r="J114" i="30"/>
  <c r="K114" i="30"/>
  <c r="L114" i="30"/>
  <c r="M114" i="30"/>
  <c r="N114" i="30"/>
  <c r="O114" i="30"/>
  <c r="P114" i="30"/>
  <c r="Q114" i="30"/>
  <c r="R114" i="30"/>
  <c r="S114" i="30"/>
  <c r="T114" i="30"/>
  <c r="U114" i="30"/>
  <c r="V114" i="30"/>
  <c r="W114" i="30"/>
  <c r="X114" i="30"/>
  <c r="Y114" i="30"/>
  <c r="Z114" i="30"/>
  <c r="AA114" i="30"/>
  <c r="AB114" i="30"/>
  <c r="AC114" i="30"/>
  <c r="AD114" i="30"/>
  <c r="AE114" i="30"/>
  <c r="AF114" i="30"/>
  <c r="AG114" i="30"/>
  <c r="AH114" i="30"/>
  <c r="AI114" i="30"/>
  <c r="AJ114" i="30"/>
  <c r="AK114" i="30"/>
  <c r="AL114" i="30"/>
  <c r="AM114" i="30"/>
  <c r="AN114" i="30"/>
  <c r="AO114" i="30"/>
  <c r="AP114" i="30"/>
  <c r="AQ114" i="30"/>
  <c r="AR114" i="30"/>
  <c r="AS114" i="30"/>
  <c r="A115" i="30"/>
  <c r="B115" i="30"/>
  <c r="C115" i="30"/>
  <c r="D115" i="30"/>
  <c r="E115" i="30"/>
  <c r="F115" i="30"/>
  <c r="G115" i="30"/>
  <c r="H115" i="30"/>
  <c r="I115" i="30"/>
  <c r="J115" i="30"/>
  <c r="K115" i="30"/>
  <c r="L115" i="30"/>
  <c r="M115" i="30"/>
  <c r="N115" i="30"/>
  <c r="O115" i="30"/>
  <c r="P115" i="30"/>
  <c r="Q115" i="30"/>
  <c r="R115" i="30"/>
  <c r="S115" i="30"/>
  <c r="T115" i="30"/>
  <c r="U115" i="30"/>
  <c r="V115" i="30"/>
  <c r="W115" i="30"/>
  <c r="X115" i="30"/>
  <c r="Y115" i="30"/>
  <c r="Z115" i="30"/>
  <c r="AA115" i="30"/>
  <c r="AB115" i="30"/>
  <c r="AC115" i="30"/>
  <c r="AD115" i="30"/>
  <c r="AE115" i="30"/>
  <c r="AF115" i="30"/>
  <c r="AG115" i="30"/>
  <c r="AH115" i="30"/>
  <c r="AI115" i="30"/>
  <c r="AJ115" i="30"/>
  <c r="AK115" i="30"/>
  <c r="AL115" i="30"/>
  <c r="AM115" i="30"/>
  <c r="AN115" i="30"/>
  <c r="AO115" i="30"/>
  <c r="AP115" i="30"/>
  <c r="AQ115" i="30"/>
  <c r="AR115" i="30"/>
  <c r="AS115" i="30"/>
  <c r="A116" i="30"/>
  <c r="B116" i="30"/>
  <c r="C116" i="30"/>
  <c r="D116" i="30"/>
  <c r="E116" i="30"/>
  <c r="F116" i="30"/>
  <c r="G116" i="30"/>
  <c r="H116" i="30"/>
  <c r="I116" i="30"/>
  <c r="J116" i="30"/>
  <c r="K116" i="30"/>
  <c r="L116" i="30"/>
  <c r="M116" i="30"/>
  <c r="N116" i="30"/>
  <c r="O116" i="30"/>
  <c r="P116" i="30"/>
  <c r="Q116" i="30"/>
  <c r="R116" i="30"/>
  <c r="S116" i="30"/>
  <c r="T116" i="30"/>
  <c r="U116" i="30"/>
  <c r="V116" i="30"/>
  <c r="W116" i="30"/>
  <c r="X116" i="30"/>
  <c r="Y116" i="30"/>
  <c r="Z116" i="30"/>
  <c r="AA116" i="30"/>
  <c r="AB116" i="30"/>
  <c r="AC116" i="30"/>
  <c r="AD116" i="30"/>
  <c r="AE116" i="30"/>
  <c r="AF116" i="30"/>
  <c r="AG116" i="30"/>
  <c r="AH116" i="30"/>
  <c r="AI116" i="30"/>
  <c r="AJ116" i="30"/>
  <c r="AK116" i="30"/>
  <c r="AL116" i="30"/>
  <c r="AM116" i="30"/>
  <c r="AN116" i="30"/>
  <c r="AO116" i="30"/>
  <c r="AP116" i="30"/>
  <c r="AQ116" i="30"/>
  <c r="AR116" i="30"/>
  <c r="AS116" i="30"/>
  <c r="A117" i="30"/>
  <c r="B117" i="30"/>
  <c r="C117" i="30"/>
  <c r="D117" i="30"/>
  <c r="E117" i="30"/>
  <c r="F117" i="30"/>
  <c r="G117" i="30"/>
  <c r="H117" i="30"/>
  <c r="I117" i="30"/>
  <c r="J117" i="30"/>
  <c r="K117" i="30"/>
  <c r="L117" i="30"/>
  <c r="M117" i="30"/>
  <c r="N117" i="30"/>
  <c r="O117" i="30"/>
  <c r="P117" i="30"/>
  <c r="Q117" i="30"/>
  <c r="R117" i="30"/>
  <c r="S117" i="30"/>
  <c r="T117" i="30"/>
  <c r="U117" i="30"/>
  <c r="V117" i="30"/>
  <c r="W117" i="30"/>
  <c r="X117" i="30"/>
  <c r="Y117" i="30"/>
  <c r="Z117" i="30"/>
  <c r="AA117" i="30"/>
  <c r="AB117" i="30"/>
  <c r="AC117" i="30"/>
  <c r="AD117" i="30"/>
  <c r="AE117" i="30"/>
  <c r="AF117" i="30"/>
  <c r="AG117" i="30"/>
  <c r="AH117" i="30"/>
  <c r="AI117" i="30"/>
  <c r="AJ117" i="30"/>
  <c r="AK117" i="30"/>
  <c r="AL117" i="30"/>
  <c r="AM117" i="30"/>
  <c r="AN117" i="30"/>
  <c r="AO117" i="30"/>
  <c r="AP117" i="30"/>
  <c r="AQ117" i="30"/>
  <c r="AR117" i="30"/>
  <c r="AS117" i="30"/>
  <c r="A118" i="30"/>
  <c r="B118" i="30"/>
  <c r="C118" i="30"/>
  <c r="D118" i="30"/>
  <c r="E118" i="30"/>
  <c r="F118" i="30"/>
  <c r="G118" i="30"/>
  <c r="H118" i="30"/>
  <c r="I118" i="30"/>
  <c r="J118" i="30"/>
  <c r="K118" i="30"/>
  <c r="L118" i="30"/>
  <c r="M118" i="30"/>
  <c r="N118" i="30"/>
  <c r="O118" i="30"/>
  <c r="P118" i="30"/>
  <c r="Q118" i="30"/>
  <c r="R118" i="30"/>
  <c r="S118" i="30"/>
  <c r="T118" i="30"/>
  <c r="U118" i="30"/>
  <c r="V118" i="30"/>
  <c r="W118" i="30"/>
  <c r="X118" i="30"/>
  <c r="Y118" i="30"/>
  <c r="Z118" i="30"/>
  <c r="AA118" i="30"/>
  <c r="AB118" i="30"/>
  <c r="AC118" i="30"/>
  <c r="AD118" i="30"/>
  <c r="AE118" i="30"/>
  <c r="AF118" i="30"/>
  <c r="AG118" i="30"/>
  <c r="AH118" i="30"/>
  <c r="AI118" i="30"/>
  <c r="AJ118" i="30"/>
  <c r="AK118" i="30"/>
  <c r="AL118" i="30"/>
  <c r="AM118" i="30"/>
  <c r="AN118" i="30"/>
  <c r="AO118" i="30"/>
  <c r="AP118" i="30"/>
  <c r="AQ118" i="30"/>
  <c r="AR118" i="30"/>
  <c r="AS118" i="30"/>
  <c r="A119" i="30"/>
  <c r="B119" i="30"/>
  <c r="C119" i="30"/>
  <c r="D119" i="30"/>
  <c r="E119" i="30"/>
  <c r="F119" i="30"/>
  <c r="G119" i="30"/>
  <c r="H119" i="30"/>
  <c r="I119" i="30"/>
  <c r="J119" i="30"/>
  <c r="K119" i="30"/>
  <c r="L119" i="30"/>
  <c r="M119" i="30"/>
  <c r="N119" i="30"/>
  <c r="O119" i="30"/>
  <c r="P119" i="30"/>
  <c r="Q119" i="30"/>
  <c r="R119" i="30"/>
  <c r="S119" i="30"/>
  <c r="T119" i="30"/>
  <c r="U119" i="30"/>
  <c r="V119" i="30"/>
  <c r="W119" i="30"/>
  <c r="X119" i="30"/>
  <c r="Y119" i="30"/>
  <c r="Z119" i="30"/>
  <c r="AA119" i="30"/>
  <c r="AB119" i="30"/>
  <c r="AC119" i="30"/>
  <c r="AD119" i="30"/>
  <c r="AE119" i="30"/>
  <c r="AF119" i="30"/>
  <c r="AG119" i="30"/>
  <c r="AH119" i="30"/>
  <c r="AI119" i="30"/>
  <c r="AJ119" i="30"/>
  <c r="AK119" i="30"/>
  <c r="AL119" i="30"/>
  <c r="AM119" i="30"/>
  <c r="AN119" i="30"/>
  <c r="AO119" i="30"/>
  <c r="AP119" i="30"/>
  <c r="AQ119" i="30"/>
  <c r="AR119" i="30"/>
  <c r="AS119" i="30"/>
  <c r="A120" i="30"/>
  <c r="B120" i="30"/>
  <c r="C120" i="30"/>
  <c r="D120" i="30"/>
  <c r="E120" i="30"/>
  <c r="F120" i="30"/>
  <c r="G120" i="30"/>
  <c r="H120" i="30"/>
  <c r="I120" i="30"/>
  <c r="J120" i="30"/>
  <c r="K120" i="30"/>
  <c r="L120" i="30"/>
  <c r="M120" i="30"/>
  <c r="N120" i="30"/>
  <c r="O120" i="30"/>
  <c r="P120" i="30"/>
  <c r="Q120" i="30"/>
  <c r="R120" i="30"/>
  <c r="S120" i="30"/>
  <c r="T120" i="30"/>
  <c r="U120" i="30"/>
  <c r="V120" i="30"/>
  <c r="W120" i="30"/>
  <c r="X120" i="30"/>
  <c r="Y120" i="30"/>
  <c r="Z120" i="30"/>
  <c r="AA120" i="30"/>
  <c r="AB120" i="30"/>
  <c r="AC120" i="30"/>
  <c r="AD120" i="30"/>
  <c r="AE120" i="30"/>
  <c r="AF120" i="30"/>
  <c r="AG120" i="30"/>
  <c r="AH120" i="30"/>
  <c r="AI120" i="30"/>
  <c r="AJ120" i="30"/>
  <c r="AK120" i="30"/>
  <c r="AL120" i="30"/>
  <c r="AM120" i="30"/>
  <c r="AN120" i="30"/>
  <c r="AO120" i="30"/>
  <c r="AP120" i="30"/>
  <c r="AQ120" i="30"/>
  <c r="AR120" i="30"/>
  <c r="AS120" i="30"/>
  <c r="A121" i="30"/>
  <c r="B121" i="30"/>
  <c r="C121" i="30"/>
  <c r="D121" i="30"/>
  <c r="E121" i="30"/>
  <c r="F121" i="30"/>
  <c r="G121" i="30"/>
  <c r="H121" i="30"/>
  <c r="I121" i="30"/>
  <c r="J121" i="30"/>
  <c r="K121" i="30"/>
  <c r="L121" i="30"/>
  <c r="M121" i="30"/>
  <c r="N121" i="30"/>
  <c r="O121" i="30"/>
  <c r="P121" i="30"/>
  <c r="Q121" i="30"/>
  <c r="R121" i="30"/>
  <c r="S121" i="30"/>
  <c r="T121" i="30"/>
  <c r="U121" i="30"/>
  <c r="V121" i="30"/>
  <c r="W121" i="30"/>
  <c r="X121" i="30"/>
  <c r="Y121" i="30"/>
  <c r="Z121" i="30"/>
  <c r="AA121" i="30"/>
  <c r="AB121" i="30"/>
  <c r="AC121" i="30"/>
  <c r="AD121" i="30"/>
  <c r="AE121" i="30"/>
  <c r="AF121" i="30"/>
  <c r="AG121" i="30"/>
  <c r="AH121" i="30"/>
  <c r="AI121" i="30"/>
  <c r="AJ121" i="30"/>
  <c r="AK121" i="30"/>
  <c r="AL121" i="30"/>
  <c r="AM121" i="30"/>
  <c r="AN121" i="30"/>
  <c r="AO121" i="30"/>
  <c r="AP121" i="30"/>
  <c r="AQ121" i="30"/>
  <c r="AR121" i="30"/>
  <c r="AS121" i="30"/>
  <c r="A122" i="30"/>
  <c r="B122" i="30"/>
  <c r="C122" i="30"/>
  <c r="D122" i="30"/>
  <c r="E122" i="30"/>
  <c r="F122" i="30"/>
  <c r="G122" i="30"/>
  <c r="H122" i="30"/>
  <c r="I122" i="30"/>
  <c r="J122" i="30"/>
  <c r="K122" i="30"/>
  <c r="L122" i="30"/>
  <c r="M122" i="30"/>
  <c r="N122" i="30"/>
  <c r="O122" i="30"/>
  <c r="P122" i="30"/>
  <c r="Q122" i="30"/>
  <c r="R122" i="30"/>
  <c r="S122" i="30"/>
  <c r="T122" i="30"/>
  <c r="U122" i="30"/>
  <c r="V122" i="30"/>
  <c r="W122" i="30"/>
  <c r="X122" i="30"/>
  <c r="Y122" i="30"/>
  <c r="Z122" i="30"/>
  <c r="AA122" i="30"/>
  <c r="AB122" i="30"/>
  <c r="AC122" i="30"/>
  <c r="AD122" i="30"/>
  <c r="AE122" i="30"/>
  <c r="AF122" i="30"/>
  <c r="AG122" i="30"/>
  <c r="AH122" i="30"/>
  <c r="AI122" i="30"/>
  <c r="AJ122" i="30"/>
  <c r="AK122" i="30"/>
  <c r="AL122" i="30"/>
  <c r="AM122" i="30"/>
  <c r="AN122" i="30"/>
  <c r="AO122" i="30"/>
  <c r="AP122" i="30"/>
  <c r="AQ122" i="30"/>
  <c r="AR122" i="30"/>
  <c r="AS122" i="30"/>
  <c r="A123" i="30"/>
  <c r="B123" i="30"/>
  <c r="C123" i="30"/>
  <c r="D123" i="30"/>
  <c r="E123" i="30"/>
  <c r="F123" i="30"/>
  <c r="G123" i="30"/>
  <c r="H123" i="30"/>
  <c r="I123" i="30"/>
  <c r="J123" i="30"/>
  <c r="K123" i="30"/>
  <c r="L123" i="30"/>
  <c r="M123" i="30"/>
  <c r="N123" i="30"/>
  <c r="O123" i="30"/>
  <c r="P123" i="30"/>
  <c r="Q123" i="30"/>
  <c r="R123" i="30"/>
  <c r="S123" i="30"/>
  <c r="T123" i="30"/>
  <c r="U123" i="30"/>
  <c r="V123" i="30"/>
  <c r="W123" i="30"/>
  <c r="X123" i="30"/>
  <c r="Y123" i="30"/>
  <c r="Z123" i="30"/>
  <c r="AA123" i="30"/>
  <c r="AB123" i="30"/>
  <c r="AC123" i="30"/>
  <c r="AD123" i="30"/>
  <c r="AE123" i="30"/>
  <c r="AF123" i="30"/>
  <c r="AG123" i="30"/>
  <c r="AH123" i="30"/>
  <c r="AI123" i="30"/>
  <c r="AJ123" i="30"/>
  <c r="AK123" i="30"/>
  <c r="AL123" i="30"/>
  <c r="AM123" i="30"/>
  <c r="AN123" i="30"/>
  <c r="AO123" i="30"/>
  <c r="AP123" i="30"/>
  <c r="AQ123" i="30"/>
  <c r="AR123" i="30"/>
  <c r="AS123" i="30"/>
  <c r="A124" i="30"/>
  <c r="B124" i="30"/>
  <c r="C124" i="30"/>
  <c r="D124" i="30"/>
  <c r="E124" i="30"/>
  <c r="F124" i="30"/>
  <c r="G124" i="30"/>
  <c r="H124" i="30"/>
  <c r="I124" i="30"/>
  <c r="J124" i="30"/>
  <c r="K124" i="30"/>
  <c r="L124" i="30"/>
  <c r="M124" i="30"/>
  <c r="N124" i="30"/>
  <c r="O124" i="30"/>
  <c r="P124" i="30"/>
  <c r="Q124" i="30"/>
  <c r="R124" i="30"/>
  <c r="S124" i="30"/>
  <c r="T124" i="30"/>
  <c r="U124" i="30"/>
  <c r="V124" i="30"/>
  <c r="W124" i="30"/>
  <c r="X124" i="30"/>
  <c r="Y124" i="30"/>
  <c r="Z124" i="30"/>
  <c r="AA124" i="30"/>
  <c r="AB124" i="30"/>
  <c r="AC124" i="30"/>
  <c r="AD124" i="30"/>
  <c r="AE124" i="30"/>
  <c r="AF124" i="30"/>
  <c r="AG124" i="30"/>
  <c r="AH124" i="30"/>
  <c r="AI124" i="30"/>
  <c r="AJ124" i="30"/>
  <c r="AK124" i="30"/>
  <c r="AL124" i="30"/>
  <c r="AM124" i="30"/>
  <c r="AN124" i="30"/>
  <c r="AO124" i="30"/>
  <c r="AP124" i="30"/>
  <c r="AQ124" i="30"/>
  <c r="AR124" i="30"/>
  <c r="AS124" i="30"/>
  <c r="A125" i="30"/>
  <c r="B125" i="30"/>
  <c r="C125" i="30"/>
  <c r="D125" i="30"/>
  <c r="E125" i="30"/>
  <c r="F125" i="30"/>
  <c r="G125" i="30"/>
  <c r="H125" i="30"/>
  <c r="I125" i="30"/>
  <c r="J125" i="30"/>
  <c r="K125" i="30"/>
  <c r="L125" i="30"/>
  <c r="M125" i="30"/>
  <c r="N125" i="30"/>
  <c r="O125" i="30"/>
  <c r="P125" i="30"/>
  <c r="Q125" i="30"/>
  <c r="R125" i="30"/>
  <c r="S125" i="30"/>
  <c r="T125" i="30"/>
  <c r="U125" i="30"/>
  <c r="V125" i="30"/>
  <c r="W125" i="30"/>
  <c r="X125" i="30"/>
  <c r="Y125" i="30"/>
  <c r="Z125" i="30"/>
  <c r="AA125" i="30"/>
  <c r="AB125" i="30"/>
  <c r="AC125" i="30"/>
  <c r="AD125" i="30"/>
  <c r="AE125" i="30"/>
  <c r="AF125" i="30"/>
  <c r="AG125" i="30"/>
  <c r="AH125" i="30"/>
  <c r="AI125" i="30"/>
  <c r="AJ125" i="30"/>
  <c r="AK125" i="30"/>
  <c r="AL125" i="30"/>
  <c r="AM125" i="30"/>
  <c r="AN125" i="30"/>
  <c r="AO125" i="30"/>
  <c r="AP125" i="30"/>
  <c r="AQ125" i="30"/>
  <c r="AR125" i="30"/>
  <c r="AS125" i="30"/>
  <c r="A126" i="30"/>
  <c r="B126" i="30"/>
  <c r="C126" i="30"/>
  <c r="D126" i="30"/>
  <c r="E126" i="30"/>
  <c r="F126" i="30"/>
  <c r="G126" i="30"/>
  <c r="H126" i="30"/>
  <c r="I126" i="30"/>
  <c r="J126" i="30"/>
  <c r="K126" i="30"/>
  <c r="L126" i="30"/>
  <c r="M126" i="30"/>
  <c r="N126" i="30"/>
  <c r="O126" i="30"/>
  <c r="P126" i="30"/>
  <c r="Q126" i="30"/>
  <c r="R126" i="30"/>
  <c r="S126" i="30"/>
  <c r="T126" i="30"/>
  <c r="U126" i="30"/>
  <c r="V126" i="30"/>
  <c r="W126" i="30"/>
  <c r="X126" i="30"/>
  <c r="Y126" i="30"/>
  <c r="Z126" i="30"/>
  <c r="AA126" i="30"/>
  <c r="AB126" i="30"/>
  <c r="AC126" i="30"/>
  <c r="AD126" i="30"/>
  <c r="AE126" i="30"/>
  <c r="AF126" i="30"/>
  <c r="AG126" i="30"/>
  <c r="AH126" i="30"/>
  <c r="AI126" i="30"/>
  <c r="AJ126" i="30"/>
  <c r="AK126" i="30"/>
  <c r="AL126" i="30"/>
  <c r="AM126" i="30"/>
  <c r="AN126" i="30"/>
  <c r="AO126" i="30"/>
  <c r="AP126" i="30"/>
  <c r="AQ126" i="30"/>
  <c r="AR126" i="30"/>
  <c r="AS126" i="30"/>
  <c r="A127" i="30"/>
  <c r="B127" i="30"/>
  <c r="C127" i="30"/>
  <c r="D127" i="30"/>
  <c r="E127" i="30"/>
  <c r="F127" i="30"/>
  <c r="G127" i="30"/>
  <c r="H127" i="30"/>
  <c r="I127" i="30"/>
  <c r="J127" i="30"/>
  <c r="K127" i="30"/>
  <c r="L127" i="30"/>
  <c r="M127" i="30"/>
  <c r="N127" i="30"/>
  <c r="O127" i="30"/>
  <c r="P127" i="30"/>
  <c r="Q127" i="30"/>
  <c r="R127" i="30"/>
  <c r="S127" i="30"/>
  <c r="T127" i="30"/>
  <c r="U127" i="30"/>
  <c r="V127" i="30"/>
  <c r="W127" i="30"/>
  <c r="X127" i="30"/>
  <c r="Y127" i="30"/>
  <c r="Z127" i="30"/>
  <c r="AA127" i="30"/>
  <c r="AB127" i="30"/>
  <c r="AC127" i="30"/>
  <c r="AD127" i="30"/>
  <c r="AE127" i="30"/>
  <c r="AF127" i="30"/>
  <c r="AG127" i="30"/>
  <c r="AH127" i="30"/>
  <c r="AI127" i="30"/>
  <c r="AJ127" i="30"/>
  <c r="AK127" i="30"/>
  <c r="AL127" i="30"/>
  <c r="AM127" i="30"/>
  <c r="AN127" i="30"/>
  <c r="AO127" i="30"/>
  <c r="AP127" i="30"/>
  <c r="AQ127" i="30"/>
  <c r="AR127" i="30"/>
  <c r="AS127" i="30"/>
  <c r="A128" i="30"/>
  <c r="B128" i="30"/>
  <c r="C128" i="30"/>
  <c r="D128" i="30"/>
  <c r="E128" i="30"/>
  <c r="F128" i="30"/>
  <c r="G128" i="30"/>
  <c r="H128" i="30"/>
  <c r="I128" i="30"/>
  <c r="J128" i="30"/>
  <c r="K128" i="30"/>
  <c r="L128" i="30"/>
  <c r="M128" i="30"/>
  <c r="N128" i="30"/>
  <c r="O128" i="30"/>
  <c r="P128" i="30"/>
  <c r="Q128" i="30"/>
  <c r="R128" i="30"/>
  <c r="S128" i="30"/>
  <c r="T128" i="30"/>
  <c r="U128" i="30"/>
  <c r="V128" i="30"/>
  <c r="W128" i="30"/>
  <c r="X128" i="30"/>
  <c r="Y128" i="30"/>
  <c r="Z128" i="30"/>
  <c r="AA128" i="30"/>
  <c r="AB128" i="30"/>
  <c r="AC128" i="30"/>
  <c r="AD128" i="30"/>
  <c r="AE128" i="30"/>
  <c r="AF128" i="30"/>
  <c r="AG128" i="30"/>
  <c r="AH128" i="30"/>
  <c r="AI128" i="30"/>
  <c r="AJ128" i="30"/>
  <c r="AK128" i="30"/>
  <c r="AL128" i="30"/>
  <c r="AM128" i="30"/>
  <c r="AN128" i="30"/>
  <c r="AO128" i="30"/>
  <c r="AP128" i="30"/>
  <c r="AQ128" i="30"/>
  <c r="AR128" i="30"/>
  <c r="AS128" i="30"/>
  <c r="A129" i="30"/>
  <c r="B129" i="30"/>
  <c r="C129" i="30"/>
  <c r="D129" i="30"/>
  <c r="E129" i="30"/>
  <c r="F129" i="30"/>
  <c r="G129" i="30"/>
  <c r="H129" i="30"/>
  <c r="I129" i="30"/>
  <c r="J129" i="30"/>
  <c r="K129" i="30"/>
  <c r="L129" i="30"/>
  <c r="M129" i="30"/>
  <c r="N129" i="30"/>
  <c r="O129" i="30"/>
  <c r="P129" i="30"/>
  <c r="Q129" i="30"/>
  <c r="R129" i="30"/>
  <c r="S129" i="30"/>
  <c r="T129" i="30"/>
  <c r="U129" i="30"/>
  <c r="V129" i="30"/>
  <c r="W129" i="30"/>
  <c r="X129" i="30"/>
  <c r="Y129" i="30"/>
  <c r="Z129" i="30"/>
  <c r="AA129" i="30"/>
  <c r="AB129" i="30"/>
  <c r="AC129" i="30"/>
  <c r="AD129" i="30"/>
  <c r="AE129" i="30"/>
  <c r="AF129" i="30"/>
  <c r="AG129" i="30"/>
  <c r="AH129" i="30"/>
  <c r="AI129" i="30"/>
  <c r="AJ129" i="30"/>
  <c r="AK129" i="30"/>
  <c r="AL129" i="30"/>
  <c r="AM129" i="30"/>
  <c r="AN129" i="30"/>
  <c r="AO129" i="30"/>
  <c r="AP129" i="30"/>
  <c r="AQ129" i="30"/>
  <c r="AR129" i="30"/>
  <c r="AS129" i="30"/>
  <c r="A130" i="30"/>
  <c r="B130" i="30"/>
  <c r="C130" i="30"/>
  <c r="D130" i="30"/>
  <c r="E130" i="30"/>
  <c r="F130" i="30"/>
  <c r="G130" i="30"/>
  <c r="H130" i="30"/>
  <c r="I130" i="30"/>
  <c r="J130" i="30"/>
  <c r="K130" i="30"/>
  <c r="L130" i="30"/>
  <c r="M130" i="30"/>
  <c r="N130" i="30"/>
  <c r="O130" i="30"/>
  <c r="P130" i="30"/>
  <c r="Q130" i="30"/>
  <c r="R130" i="30"/>
  <c r="S130" i="30"/>
  <c r="T130" i="30"/>
  <c r="U130" i="30"/>
  <c r="V130" i="30"/>
  <c r="W130" i="30"/>
  <c r="X130" i="30"/>
  <c r="Y130" i="30"/>
  <c r="Z130" i="30"/>
  <c r="AA130" i="30"/>
  <c r="AB130" i="30"/>
  <c r="AC130" i="30"/>
  <c r="AD130" i="30"/>
  <c r="AE130" i="30"/>
  <c r="AF130" i="30"/>
  <c r="AG130" i="30"/>
  <c r="AH130" i="30"/>
  <c r="AI130" i="30"/>
  <c r="AJ130" i="30"/>
  <c r="AK130" i="30"/>
  <c r="AL130" i="30"/>
  <c r="AM130" i="30"/>
  <c r="AN130" i="30"/>
  <c r="AO130" i="30"/>
  <c r="AP130" i="30"/>
  <c r="AQ130" i="30"/>
  <c r="AR130" i="30"/>
  <c r="AS130" i="30"/>
  <c r="A131" i="30"/>
  <c r="B131" i="30"/>
  <c r="C131" i="30"/>
  <c r="D131" i="30"/>
  <c r="E131" i="30"/>
  <c r="F131" i="30"/>
  <c r="G131" i="30"/>
  <c r="H131" i="30"/>
  <c r="I131" i="30"/>
  <c r="J131" i="30"/>
  <c r="K131" i="30"/>
  <c r="L131" i="30"/>
  <c r="M131" i="30"/>
  <c r="N131" i="30"/>
  <c r="O131" i="30"/>
  <c r="P131" i="30"/>
  <c r="Q131" i="30"/>
  <c r="R131" i="30"/>
  <c r="S131" i="30"/>
  <c r="T131" i="30"/>
  <c r="U131" i="30"/>
  <c r="V131" i="30"/>
  <c r="W131" i="30"/>
  <c r="X131" i="30"/>
  <c r="Y131" i="30"/>
  <c r="Z131" i="30"/>
  <c r="AA131" i="30"/>
  <c r="AB131" i="30"/>
  <c r="AC131" i="30"/>
  <c r="AD131" i="30"/>
  <c r="AE131" i="30"/>
  <c r="AF131" i="30"/>
  <c r="AG131" i="30"/>
  <c r="AH131" i="30"/>
  <c r="AI131" i="30"/>
  <c r="AJ131" i="30"/>
  <c r="AK131" i="30"/>
  <c r="AL131" i="30"/>
  <c r="AM131" i="30"/>
  <c r="AN131" i="30"/>
  <c r="AO131" i="30"/>
  <c r="AP131" i="30"/>
  <c r="AQ131" i="30"/>
  <c r="AR131" i="30"/>
  <c r="AS131" i="30"/>
  <c r="A132" i="30"/>
  <c r="B132" i="30"/>
  <c r="C132" i="30"/>
  <c r="D132" i="30"/>
  <c r="E132" i="30"/>
  <c r="F132" i="30"/>
  <c r="G132" i="30"/>
  <c r="H132" i="30"/>
  <c r="I132" i="30"/>
  <c r="J132" i="30"/>
  <c r="K132" i="30"/>
  <c r="L132" i="30"/>
  <c r="M132" i="30"/>
  <c r="N132" i="30"/>
  <c r="O132" i="30"/>
  <c r="P132" i="30"/>
  <c r="Q132" i="30"/>
  <c r="R132" i="30"/>
  <c r="S132" i="30"/>
  <c r="T132" i="30"/>
  <c r="U132" i="30"/>
  <c r="V132" i="30"/>
  <c r="W132" i="30"/>
  <c r="X132" i="30"/>
  <c r="Y132" i="30"/>
  <c r="Z132" i="30"/>
  <c r="AA132" i="30"/>
  <c r="AB132" i="30"/>
  <c r="AC132" i="30"/>
  <c r="AD132" i="30"/>
  <c r="AE132" i="30"/>
  <c r="AF132" i="30"/>
  <c r="AG132" i="30"/>
  <c r="AH132" i="30"/>
  <c r="AI132" i="30"/>
  <c r="AJ132" i="30"/>
  <c r="AK132" i="30"/>
  <c r="AL132" i="30"/>
  <c r="AM132" i="30"/>
  <c r="AN132" i="30"/>
  <c r="AO132" i="30"/>
  <c r="AP132" i="30"/>
  <c r="AQ132" i="30"/>
  <c r="AR132" i="30"/>
  <c r="AS132" i="30"/>
  <c r="A133" i="30"/>
  <c r="B133" i="30"/>
  <c r="C133" i="30"/>
  <c r="D133" i="30"/>
  <c r="E133" i="30"/>
  <c r="F133" i="30"/>
  <c r="G133" i="30"/>
  <c r="H133" i="30"/>
  <c r="I133" i="30"/>
  <c r="J133" i="30"/>
  <c r="K133" i="30"/>
  <c r="L133" i="30"/>
  <c r="M133" i="30"/>
  <c r="N133" i="30"/>
  <c r="O133" i="30"/>
  <c r="P133" i="30"/>
  <c r="Q133" i="30"/>
  <c r="R133" i="30"/>
  <c r="S133" i="30"/>
  <c r="T133" i="30"/>
  <c r="U133" i="30"/>
  <c r="V133" i="30"/>
  <c r="W133" i="30"/>
  <c r="X133" i="30"/>
  <c r="Y133" i="30"/>
  <c r="Z133" i="30"/>
  <c r="AA133" i="30"/>
  <c r="AB133" i="30"/>
  <c r="AC133" i="30"/>
  <c r="AD133" i="30"/>
  <c r="AE133" i="30"/>
  <c r="AF133" i="30"/>
  <c r="AG133" i="30"/>
  <c r="AH133" i="30"/>
  <c r="AI133" i="30"/>
  <c r="AJ133" i="30"/>
  <c r="AK133" i="30"/>
  <c r="AL133" i="30"/>
  <c r="AM133" i="30"/>
  <c r="AN133" i="30"/>
  <c r="AO133" i="30"/>
  <c r="AP133" i="30"/>
  <c r="AQ133" i="30"/>
  <c r="AR133" i="30"/>
  <c r="AS133" i="30"/>
  <c r="A134" i="30"/>
  <c r="B134" i="30"/>
  <c r="C134" i="30"/>
  <c r="D134" i="30"/>
  <c r="E134" i="30"/>
  <c r="F134" i="30"/>
  <c r="G134" i="30"/>
  <c r="H134" i="30"/>
  <c r="I134" i="30"/>
  <c r="J134" i="30"/>
  <c r="K134" i="30"/>
  <c r="L134" i="30"/>
  <c r="M134" i="30"/>
  <c r="N134" i="30"/>
  <c r="O134" i="30"/>
  <c r="P134" i="30"/>
  <c r="Q134" i="30"/>
  <c r="R134" i="30"/>
  <c r="S134" i="30"/>
  <c r="T134" i="30"/>
  <c r="U134" i="30"/>
  <c r="V134" i="30"/>
  <c r="W134" i="30"/>
  <c r="X134" i="30"/>
  <c r="Y134" i="30"/>
  <c r="Z134" i="30"/>
  <c r="AA134" i="30"/>
  <c r="AB134" i="30"/>
  <c r="AC134" i="30"/>
  <c r="AD134" i="30"/>
  <c r="AE134" i="30"/>
  <c r="AF134" i="30"/>
  <c r="AG134" i="30"/>
  <c r="AH134" i="30"/>
  <c r="AI134" i="30"/>
  <c r="AJ134" i="30"/>
  <c r="AK134" i="30"/>
  <c r="AL134" i="30"/>
  <c r="AM134" i="30"/>
  <c r="AN134" i="30"/>
  <c r="AO134" i="30"/>
  <c r="AP134" i="30"/>
  <c r="AQ134" i="30"/>
  <c r="AR134" i="30"/>
  <c r="AS134" i="30"/>
  <c r="A135" i="30"/>
  <c r="B135" i="30"/>
  <c r="C135" i="30"/>
  <c r="D135" i="30"/>
  <c r="E135" i="30"/>
  <c r="F135" i="30"/>
  <c r="G135" i="30"/>
  <c r="H135" i="30"/>
  <c r="I135" i="30"/>
  <c r="J135" i="30"/>
  <c r="K135" i="30"/>
  <c r="L135" i="30"/>
  <c r="M135" i="30"/>
  <c r="N135" i="30"/>
  <c r="O135" i="30"/>
  <c r="P135" i="30"/>
  <c r="Q135" i="30"/>
  <c r="R135" i="30"/>
  <c r="S135" i="30"/>
  <c r="T135" i="30"/>
  <c r="U135" i="30"/>
  <c r="V135" i="30"/>
  <c r="W135" i="30"/>
  <c r="X135" i="30"/>
  <c r="Y135" i="30"/>
  <c r="Z135" i="30"/>
  <c r="AA135" i="30"/>
  <c r="AB135" i="30"/>
  <c r="AC135" i="30"/>
  <c r="AD135" i="30"/>
  <c r="AE135" i="30"/>
  <c r="AF135" i="30"/>
  <c r="AG135" i="30"/>
  <c r="AH135" i="30"/>
  <c r="AI135" i="30"/>
  <c r="AJ135" i="30"/>
  <c r="AK135" i="30"/>
  <c r="AL135" i="30"/>
  <c r="AM135" i="30"/>
  <c r="AN135" i="30"/>
  <c r="AO135" i="30"/>
  <c r="AP135" i="30"/>
  <c r="AQ135" i="30"/>
  <c r="AR135" i="30"/>
  <c r="AS135" i="30"/>
  <c r="A136" i="30"/>
  <c r="B136" i="30"/>
  <c r="C136" i="30"/>
  <c r="D136" i="30"/>
  <c r="E136" i="30"/>
  <c r="F136" i="30"/>
  <c r="G136" i="30"/>
  <c r="H136" i="30"/>
  <c r="I136" i="30"/>
  <c r="J136" i="30"/>
  <c r="K136" i="30"/>
  <c r="L136" i="30"/>
  <c r="M136" i="30"/>
  <c r="N136" i="30"/>
  <c r="O136" i="30"/>
  <c r="P136" i="30"/>
  <c r="Q136" i="30"/>
  <c r="R136" i="30"/>
  <c r="S136" i="30"/>
  <c r="T136" i="30"/>
  <c r="U136" i="30"/>
  <c r="V136" i="30"/>
  <c r="W136" i="30"/>
  <c r="X136" i="30"/>
  <c r="Y136" i="30"/>
  <c r="Z136" i="30"/>
  <c r="AA136" i="30"/>
  <c r="AB136" i="30"/>
  <c r="AC136" i="30"/>
  <c r="AD136" i="30"/>
  <c r="AE136" i="30"/>
  <c r="AF136" i="30"/>
  <c r="AG136" i="30"/>
  <c r="AH136" i="30"/>
  <c r="AI136" i="30"/>
  <c r="AJ136" i="30"/>
  <c r="AK136" i="30"/>
  <c r="AL136" i="30"/>
  <c r="AM136" i="30"/>
  <c r="AN136" i="30"/>
  <c r="AO136" i="30"/>
  <c r="AP136" i="30"/>
  <c r="AQ136" i="30"/>
  <c r="AR136" i="30"/>
  <c r="AS136" i="30"/>
  <c r="A137" i="30"/>
  <c r="B137" i="30"/>
  <c r="C137" i="30"/>
  <c r="D137" i="30"/>
  <c r="E137" i="30"/>
  <c r="F137" i="30"/>
  <c r="G137" i="30"/>
  <c r="H137" i="30"/>
  <c r="I137" i="30"/>
  <c r="J137" i="30"/>
  <c r="K137" i="30"/>
  <c r="L137" i="30"/>
  <c r="M137" i="30"/>
  <c r="N137" i="30"/>
  <c r="O137" i="30"/>
  <c r="P137" i="30"/>
  <c r="Q137" i="30"/>
  <c r="R137" i="30"/>
  <c r="S137" i="30"/>
  <c r="T137" i="30"/>
  <c r="U137" i="30"/>
  <c r="V137" i="30"/>
  <c r="W137" i="30"/>
  <c r="X137" i="30"/>
  <c r="Y137" i="30"/>
  <c r="Z137" i="30"/>
  <c r="AA137" i="30"/>
  <c r="AB137" i="30"/>
  <c r="AC137" i="30"/>
  <c r="AD137" i="30"/>
  <c r="AE137" i="30"/>
  <c r="AF137" i="30"/>
  <c r="AG137" i="30"/>
  <c r="AH137" i="30"/>
  <c r="AI137" i="30"/>
  <c r="AJ137" i="30"/>
  <c r="AK137" i="30"/>
  <c r="AL137" i="30"/>
  <c r="AM137" i="30"/>
  <c r="AN137" i="30"/>
  <c r="AO137" i="30"/>
  <c r="AP137" i="30"/>
  <c r="AQ137" i="30"/>
  <c r="AR137" i="30"/>
  <c r="AS137" i="30"/>
  <c r="A138" i="30"/>
  <c r="B138" i="30"/>
  <c r="C138" i="30"/>
  <c r="D138" i="30"/>
  <c r="E138" i="30"/>
  <c r="F138" i="30"/>
  <c r="G138" i="30"/>
  <c r="H138" i="30"/>
  <c r="I138" i="30"/>
  <c r="J138" i="30"/>
  <c r="K138" i="30"/>
  <c r="L138" i="30"/>
  <c r="M138" i="30"/>
  <c r="N138" i="30"/>
  <c r="O138" i="30"/>
  <c r="P138" i="30"/>
  <c r="Q138" i="30"/>
  <c r="R138" i="30"/>
  <c r="S138" i="30"/>
  <c r="T138" i="30"/>
  <c r="U138" i="30"/>
  <c r="V138" i="30"/>
  <c r="W138" i="30"/>
  <c r="X138" i="30"/>
  <c r="Y138" i="30"/>
  <c r="Z138" i="30"/>
  <c r="AA138" i="30"/>
  <c r="AB138" i="30"/>
  <c r="AC138" i="30"/>
  <c r="AD138" i="30"/>
  <c r="AE138" i="30"/>
  <c r="AF138" i="30"/>
  <c r="AG138" i="30"/>
  <c r="AH138" i="30"/>
  <c r="AI138" i="30"/>
  <c r="AJ138" i="30"/>
  <c r="AK138" i="30"/>
  <c r="AL138" i="30"/>
  <c r="AM138" i="30"/>
  <c r="AN138" i="30"/>
  <c r="AO138" i="30"/>
  <c r="AP138" i="30"/>
  <c r="AQ138" i="30"/>
  <c r="AR138" i="30"/>
  <c r="AS138" i="30"/>
  <c r="A139" i="30"/>
  <c r="B139" i="30"/>
  <c r="C139" i="30"/>
  <c r="D139" i="30"/>
  <c r="E139" i="30"/>
  <c r="F139" i="30"/>
  <c r="G139" i="30"/>
  <c r="H139" i="30"/>
  <c r="I139" i="30"/>
  <c r="J139" i="30"/>
  <c r="K139" i="30"/>
  <c r="L139" i="30"/>
  <c r="M139" i="30"/>
  <c r="N139" i="30"/>
  <c r="O139" i="30"/>
  <c r="P139" i="30"/>
  <c r="Q139" i="30"/>
  <c r="R139" i="30"/>
  <c r="S139" i="30"/>
  <c r="T139" i="30"/>
  <c r="U139" i="30"/>
  <c r="V139" i="30"/>
  <c r="W139" i="30"/>
  <c r="X139" i="30"/>
  <c r="Y139" i="30"/>
  <c r="Z139" i="30"/>
  <c r="AA139" i="30"/>
  <c r="AB139" i="30"/>
  <c r="AC139" i="30"/>
  <c r="AD139" i="30"/>
  <c r="AE139" i="30"/>
  <c r="AF139" i="30"/>
  <c r="AG139" i="30"/>
  <c r="AH139" i="30"/>
  <c r="AI139" i="30"/>
  <c r="AJ139" i="30"/>
  <c r="AK139" i="30"/>
  <c r="AL139" i="30"/>
  <c r="AM139" i="30"/>
  <c r="AN139" i="30"/>
  <c r="AO139" i="30"/>
  <c r="AP139" i="30"/>
  <c r="AQ139" i="30"/>
  <c r="AR139" i="30"/>
  <c r="AS139" i="30"/>
  <c r="A140" i="30"/>
  <c r="B140" i="30"/>
  <c r="C140" i="30"/>
  <c r="D140" i="30"/>
  <c r="E140" i="30"/>
  <c r="F140" i="30"/>
  <c r="G140" i="30"/>
  <c r="H140" i="30"/>
  <c r="I140" i="30"/>
  <c r="J140" i="30"/>
  <c r="K140" i="30"/>
  <c r="L140" i="30"/>
  <c r="M140" i="30"/>
  <c r="N140" i="30"/>
  <c r="O140" i="30"/>
  <c r="P140" i="30"/>
  <c r="Q140" i="30"/>
  <c r="R140" i="30"/>
  <c r="S140" i="30"/>
  <c r="T140" i="30"/>
  <c r="U140" i="30"/>
  <c r="V140" i="30"/>
  <c r="W140" i="30"/>
  <c r="X140" i="30"/>
  <c r="Y140" i="30"/>
  <c r="Z140" i="30"/>
  <c r="AA140" i="30"/>
  <c r="AB140" i="30"/>
  <c r="AC140" i="30"/>
  <c r="AD140" i="30"/>
  <c r="AE140" i="30"/>
  <c r="AF140" i="30"/>
  <c r="AG140" i="30"/>
  <c r="AH140" i="30"/>
  <c r="AI140" i="30"/>
  <c r="AJ140" i="30"/>
  <c r="AK140" i="30"/>
  <c r="AL140" i="30"/>
  <c r="AM140" i="30"/>
  <c r="AN140" i="30"/>
  <c r="AO140" i="30"/>
  <c r="AP140" i="30"/>
  <c r="AQ140" i="30"/>
  <c r="AR140" i="30"/>
  <c r="AS140" i="30"/>
  <c r="A141" i="30"/>
  <c r="B141" i="30"/>
  <c r="C141" i="30"/>
  <c r="D141" i="30"/>
  <c r="E141" i="30"/>
  <c r="F141" i="30"/>
  <c r="G141" i="30"/>
  <c r="H141" i="30"/>
  <c r="I141" i="30"/>
  <c r="J141" i="30"/>
  <c r="K141" i="30"/>
  <c r="L141" i="30"/>
  <c r="M141" i="30"/>
  <c r="N141" i="30"/>
  <c r="O141" i="30"/>
  <c r="P141" i="30"/>
  <c r="Q141" i="30"/>
  <c r="R141" i="30"/>
  <c r="S141" i="30"/>
  <c r="T141" i="30"/>
  <c r="U141" i="30"/>
  <c r="V141" i="30"/>
  <c r="W141" i="30"/>
  <c r="X141" i="30"/>
  <c r="Y141" i="30"/>
  <c r="Z141" i="30"/>
  <c r="AA141" i="30"/>
  <c r="AB141" i="30"/>
  <c r="AC141" i="30"/>
  <c r="AD141" i="30"/>
  <c r="AE141" i="30"/>
  <c r="AF141" i="30"/>
  <c r="AG141" i="30"/>
  <c r="AH141" i="30"/>
  <c r="AI141" i="30"/>
  <c r="AJ141" i="30"/>
  <c r="AK141" i="30"/>
  <c r="AL141" i="30"/>
  <c r="AM141" i="30"/>
  <c r="AN141" i="30"/>
  <c r="AO141" i="30"/>
  <c r="AP141" i="30"/>
  <c r="AQ141" i="30"/>
  <c r="AR141" i="30"/>
  <c r="AS141" i="30"/>
  <c r="A142" i="30"/>
  <c r="B142" i="30"/>
  <c r="C142" i="30"/>
  <c r="D142" i="30"/>
  <c r="E142" i="30"/>
  <c r="F142" i="30"/>
  <c r="G142" i="30"/>
  <c r="H142" i="30"/>
  <c r="I142" i="30"/>
  <c r="J142" i="30"/>
  <c r="K142" i="30"/>
  <c r="L142" i="30"/>
  <c r="M142" i="30"/>
  <c r="N142" i="30"/>
  <c r="O142" i="30"/>
  <c r="P142" i="30"/>
  <c r="Q142" i="30"/>
  <c r="R142" i="30"/>
  <c r="S142" i="30"/>
  <c r="T142" i="30"/>
  <c r="U142" i="30"/>
  <c r="V142" i="30"/>
  <c r="W142" i="30"/>
  <c r="X142" i="30"/>
  <c r="Y142" i="30"/>
  <c r="Z142" i="30"/>
  <c r="AA142" i="30"/>
  <c r="AB142" i="30"/>
  <c r="AC142" i="30"/>
  <c r="AD142" i="30"/>
  <c r="AE142" i="30"/>
  <c r="AF142" i="30"/>
  <c r="AG142" i="30"/>
  <c r="AH142" i="30"/>
  <c r="AI142" i="30"/>
  <c r="AJ142" i="30"/>
  <c r="AK142" i="30"/>
  <c r="AL142" i="30"/>
  <c r="AM142" i="30"/>
  <c r="AN142" i="30"/>
  <c r="AO142" i="30"/>
  <c r="AP142" i="30"/>
  <c r="AQ142" i="30"/>
  <c r="AR142" i="30"/>
  <c r="AS142" i="30"/>
  <c r="A143" i="30"/>
  <c r="B143" i="30"/>
  <c r="C143" i="30"/>
  <c r="D143" i="30"/>
  <c r="E143" i="30"/>
  <c r="F143" i="30"/>
  <c r="G143" i="30"/>
  <c r="H143" i="30"/>
  <c r="I143" i="30"/>
  <c r="J143" i="30"/>
  <c r="K143" i="30"/>
  <c r="L143" i="30"/>
  <c r="M143" i="30"/>
  <c r="N143" i="30"/>
  <c r="O143" i="30"/>
  <c r="P143" i="30"/>
  <c r="Q143" i="30"/>
  <c r="R143" i="30"/>
  <c r="S143" i="30"/>
  <c r="T143" i="30"/>
  <c r="U143" i="30"/>
  <c r="V143" i="30"/>
  <c r="W143" i="30"/>
  <c r="X143" i="30"/>
  <c r="Y143" i="30"/>
  <c r="Z143" i="30"/>
  <c r="AA143" i="30"/>
  <c r="AB143" i="30"/>
  <c r="AC143" i="30"/>
  <c r="AD143" i="30"/>
  <c r="AE143" i="30"/>
  <c r="AF143" i="30"/>
  <c r="AG143" i="30"/>
  <c r="AH143" i="30"/>
  <c r="AI143" i="30"/>
  <c r="AJ143" i="30"/>
  <c r="AK143" i="30"/>
  <c r="AL143" i="30"/>
  <c r="AM143" i="30"/>
  <c r="AN143" i="30"/>
  <c r="AO143" i="30"/>
  <c r="AP143" i="30"/>
  <c r="AQ143" i="30"/>
  <c r="AR143" i="30"/>
  <c r="AS143" i="30"/>
  <c r="A144" i="30"/>
  <c r="B144" i="30"/>
  <c r="C144" i="30"/>
  <c r="D144" i="30"/>
  <c r="E144" i="30"/>
  <c r="F144" i="30"/>
  <c r="G144" i="30"/>
  <c r="H144" i="30"/>
  <c r="I144" i="30"/>
  <c r="J144" i="30"/>
  <c r="K144" i="30"/>
  <c r="L144" i="30"/>
  <c r="M144" i="30"/>
  <c r="N144" i="30"/>
  <c r="O144" i="30"/>
  <c r="P144" i="30"/>
  <c r="Q144" i="30"/>
  <c r="R144" i="30"/>
  <c r="S144" i="30"/>
  <c r="T144" i="30"/>
  <c r="U144" i="30"/>
  <c r="V144" i="30"/>
  <c r="W144" i="30"/>
  <c r="X144" i="30"/>
  <c r="Y144" i="30"/>
  <c r="Z144" i="30"/>
  <c r="AA144" i="30"/>
  <c r="AB144" i="30"/>
  <c r="AC144" i="30"/>
  <c r="AD144" i="30"/>
  <c r="AE144" i="30"/>
  <c r="AF144" i="30"/>
  <c r="AG144" i="30"/>
  <c r="AH144" i="30"/>
  <c r="AI144" i="30"/>
  <c r="AJ144" i="30"/>
  <c r="AK144" i="30"/>
  <c r="AL144" i="30"/>
  <c r="AM144" i="30"/>
  <c r="AN144" i="30"/>
  <c r="AO144" i="30"/>
  <c r="AP144" i="30"/>
  <c r="AQ144" i="30"/>
  <c r="AR144" i="30"/>
  <c r="AS144" i="30"/>
  <c r="A145" i="30"/>
  <c r="B145" i="30"/>
  <c r="C145" i="30"/>
  <c r="D145" i="30"/>
  <c r="E145" i="30"/>
  <c r="F145" i="30"/>
  <c r="G145" i="30"/>
  <c r="H145" i="30"/>
  <c r="I145" i="30"/>
  <c r="J145" i="30"/>
  <c r="K145" i="30"/>
  <c r="L145" i="30"/>
  <c r="M145" i="30"/>
  <c r="N145" i="30"/>
  <c r="O145" i="30"/>
  <c r="P145" i="30"/>
  <c r="Q145" i="30"/>
  <c r="R145" i="30"/>
  <c r="S145" i="30"/>
  <c r="T145" i="30"/>
  <c r="U145" i="30"/>
  <c r="V145" i="30"/>
  <c r="W145" i="30"/>
  <c r="X145" i="30"/>
  <c r="Y145" i="30"/>
  <c r="Z145" i="30"/>
  <c r="AA145" i="30"/>
  <c r="AB145" i="30"/>
  <c r="AC145" i="30"/>
  <c r="AD145" i="30"/>
  <c r="AE145" i="30"/>
  <c r="AF145" i="30"/>
  <c r="AG145" i="30"/>
  <c r="AH145" i="30"/>
  <c r="AI145" i="30"/>
  <c r="AJ145" i="30"/>
  <c r="AK145" i="30"/>
  <c r="AL145" i="30"/>
  <c r="AM145" i="30"/>
  <c r="AN145" i="30"/>
  <c r="AO145" i="30"/>
  <c r="AP145" i="30"/>
  <c r="AQ145" i="30"/>
  <c r="AR145" i="30"/>
  <c r="AS145" i="30"/>
  <c r="A146" i="30"/>
  <c r="B146" i="30"/>
  <c r="C146" i="30"/>
  <c r="D146" i="30"/>
  <c r="E146" i="30"/>
  <c r="F146" i="30"/>
  <c r="G146" i="30"/>
  <c r="H146" i="30"/>
  <c r="I146" i="30"/>
  <c r="J146" i="30"/>
  <c r="K146" i="30"/>
  <c r="L146" i="30"/>
  <c r="M146" i="30"/>
  <c r="N146" i="30"/>
  <c r="O146" i="30"/>
  <c r="P146" i="30"/>
  <c r="Q146" i="30"/>
  <c r="R146" i="30"/>
  <c r="S146" i="30"/>
  <c r="T146" i="30"/>
  <c r="U146" i="30"/>
  <c r="V146" i="30"/>
  <c r="W146" i="30"/>
  <c r="X146" i="30"/>
  <c r="Y146" i="30"/>
  <c r="Z146" i="30"/>
  <c r="AA146" i="30"/>
  <c r="AB146" i="30"/>
  <c r="AC146" i="30"/>
  <c r="AD146" i="30"/>
  <c r="AE146" i="30"/>
  <c r="AF146" i="30"/>
  <c r="AG146" i="30"/>
  <c r="AH146" i="30"/>
  <c r="AI146" i="30"/>
  <c r="AJ146" i="30"/>
  <c r="AK146" i="30"/>
  <c r="AL146" i="30"/>
  <c r="AM146" i="30"/>
  <c r="AN146" i="30"/>
  <c r="AO146" i="30"/>
  <c r="AP146" i="30"/>
  <c r="AQ146" i="30"/>
  <c r="AR146" i="30"/>
  <c r="AS146" i="30"/>
  <c r="A147" i="30"/>
  <c r="B147" i="30"/>
  <c r="C147" i="30"/>
  <c r="D147" i="30"/>
  <c r="E147" i="30"/>
  <c r="F147" i="30"/>
  <c r="G147" i="30"/>
  <c r="H147" i="30"/>
  <c r="I147" i="30"/>
  <c r="J147" i="30"/>
  <c r="K147" i="30"/>
  <c r="L147" i="30"/>
  <c r="M147" i="30"/>
  <c r="N147" i="30"/>
  <c r="O147" i="30"/>
  <c r="P147" i="30"/>
  <c r="Q147" i="30"/>
  <c r="R147" i="30"/>
  <c r="S147" i="30"/>
  <c r="T147" i="30"/>
  <c r="U147" i="30"/>
  <c r="V147" i="30"/>
  <c r="W147" i="30"/>
  <c r="X147" i="30"/>
  <c r="Y147" i="30"/>
  <c r="Z147" i="30"/>
  <c r="AA147" i="30"/>
  <c r="AB147" i="30"/>
  <c r="AC147" i="30"/>
  <c r="AD147" i="30"/>
  <c r="AE147" i="30"/>
  <c r="AF147" i="30"/>
  <c r="AG147" i="30"/>
  <c r="AH147" i="30"/>
  <c r="AI147" i="30"/>
  <c r="AJ147" i="30"/>
  <c r="AK147" i="30"/>
  <c r="AL147" i="30"/>
  <c r="AM147" i="30"/>
  <c r="AN147" i="30"/>
  <c r="AO147" i="30"/>
  <c r="AP147" i="30"/>
  <c r="AQ147" i="30"/>
  <c r="AR147" i="30"/>
  <c r="AS147" i="30"/>
  <c r="A148" i="30"/>
  <c r="B148" i="30"/>
  <c r="C148" i="30"/>
  <c r="D148" i="30"/>
  <c r="E148" i="30"/>
  <c r="F148" i="30"/>
  <c r="G148" i="30"/>
  <c r="H148" i="30"/>
  <c r="I148" i="30"/>
  <c r="J148" i="30"/>
  <c r="K148" i="30"/>
  <c r="L148" i="30"/>
  <c r="M148" i="30"/>
  <c r="N148" i="30"/>
  <c r="O148" i="30"/>
  <c r="P148" i="30"/>
  <c r="Q148" i="30"/>
  <c r="R148" i="30"/>
  <c r="S148" i="30"/>
  <c r="T148" i="30"/>
  <c r="U148" i="30"/>
  <c r="V148" i="30"/>
  <c r="W148" i="30"/>
  <c r="X148" i="30"/>
  <c r="Y148" i="30"/>
  <c r="Z148" i="30"/>
  <c r="AA148" i="30"/>
  <c r="AB148" i="30"/>
  <c r="AC148" i="30"/>
  <c r="AD148" i="30"/>
  <c r="AE148" i="30"/>
  <c r="AF148" i="30"/>
  <c r="AG148" i="30"/>
  <c r="AH148" i="30"/>
  <c r="AI148" i="30"/>
  <c r="AJ148" i="30"/>
  <c r="AK148" i="30"/>
  <c r="AL148" i="30"/>
  <c r="AM148" i="30"/>
  <c r="AN148" i="30"/>
  <c r="AO148" i="30"/>
  <c r="AP148" i="30"/>
  <c r="AQ148" i="30"/>
  <c r="AR148" i="30"/>
  <c r="AS148" i="30"/>
  <c r="A149" i="30"/>
  <c r="B149" i="30"/>
  <c r="C149" i="30"/>
  <c r="D149" i="30"/>
  <c r="E149" i="30"/>
  <c r="F149" i="30"/>
  <c r="G149" i="30"/>
  <c r="H149" i="30"/>
  <c r="I149" i="30"/>
  <c r="J149" i="30"/>
  <c r="K149" i="30"/>
  <c r="L149" i="30"/>
  <c r="M149" i="30"/>
  <c r="N149" i="30"/>
  <c r="O149" i="30"/>
  <c r="P149" i="30"/>
  <c r="Q149" i="30"/>
  <c r="R149" i="30"/>
  <c r="S149" i="30"/>
  <c r="T149" i="30"/>
  <c r="U149" i="30"/>
  <c r="V149" i="30"/>
  <c r="W149" i="30"/>
  <c r="X149" i="30"/>
  <c r="Y149" i="30"/>
  <c r="Z149" i="30"/>
  <c r="AA149" i="30"/>
  <c r="AB149" i="30"/>
  <c r="AC149" i="30"/>
  <c r="AD149" i="30"/>
  <c r="AE149" i="30"/>
  <c r="AF149" i="30"/>
  <c r="AG149" i="30"/>
  <c r="AH149" i="30"/>
  <c r="AI149" i="30"/>
  <c r="AJ149" i="30"/>
  <c r="AK149" i="30"/>
  <c r="AL149" i="30"/>
  <c r="AM149" i="30"/>
  <c r="AN149" i="30"/>
  <c r="AO149" i="30"/>
  <c r="AP149" i="30"/>
  <c r="AQ149" i="30"/>
  <c r="AR149" i="30"/>
  <c r="AS149" i="30"/>
  <c r="A150" i="30"/>
  <c r="B150" i="30"/>
  <c r="C150" i="30"/>
  <c r="D150" i="30"/>
  <c r="E150" i="30"/>
  <c r="F150" i="30"/>
  <c r="G150" i="30"/>
  <c r="H150" i="30"/>
  <c r="I150" i="30"/>
  <c r="J150" i="30"/>
  <c r="K150" i="30"/>
  <c r="L150" i="30"/>
  <c r="M150" i="30"/>
  <c r="N150" i="30"/>
  <c r="O150" i="30"/>
  <c r="P150" i="30"/>
  <c r="Q150" i="30"/>
  <c r="R150" i="30"/>
  <c r="S150" i="30"/>
  <c r="T150" i="30"/>
  <c r="U150" i="30"/>
  <c r="V150" i="30"/>
  <c r="W150" i="30"/>
  <c r="X150" i="30"/>
  <c r="Y150" i="30"/>
  <c r="Z150" i="30"/>
  <c r="AA150" i="30"/>
  <c r="AB150" i="30"/>
  <c r="AC150" i="30"/>
  <c r="AD150" i="30"/>
  <c r="AE150" i="30"/>
  <c r="AF150" i="30"/>
  <c r="AG150" i="30"/>
  <c r="AH150" i="30"/>
  <c r="AI150" i="30"/>
  <c r="AJ150" i="30"/>
  <c r="AK150" i="30"/>
  <c r="AL150" i="30"/>
  <c r="AM150" i="30"/>
  <c r="AN150" i="30"/>
  <c r="AO150" i="30"/>
  <c r="AP150" i="30"/>
  <c r="AQ150" i="30"/>
  <c r="AR150" i="30"/>
  <c r="AS150" i="30"/>
  <c r="A151" i="30"/>
  <c r="B151" i="30"/>
  <c r="C151" i="30"/>
  <c r="D151" i="30"/>
  <c r="E151" i="30"/>
  <c r="F151" i="30"/>
  <c r="G151" i="30"/>
  <c r="H151" i="30"/>
  <c r="I151" i="30"/>
  <c r="J151" i="30"/>
  <c r="K151" i="30"/>
  <c r="L151" i="30"/>
  <c r="M151" i="30"/>
  <c r="N151" i="30"/>
  <c r="O151" i="30"/>
  <c r="P151" i="30"/>
  <c r="Q151" i="30"/>
  <c r="R151" i="30"/>
  <c r="S151" i="30"/>
  <c r="T151" i="30"/>
  <c r="U151" i="30"/>
  <c r="V151" i="30"/>
  <c r="W151" i="30"/>
  <c r="X151" i="30"/>
  <c r="Y151" i="30"/>
  <c r="Z151" i="30"/>
  <c r="AA151" i="30"/>
  <c r="AB151" i="30"/>
  <c r="AC151" i="30"/>
  <c r="AD151" i="30"/>
  <c r="AE151" i="30"/>
  <c r="AF151" i="30"/>
  <c r="AG151" i="30"/>
  <c r="AH151" i="30"/>
  <c r="AI151" i="30"/>
  <c r="AJ151" i="30"/>
  <c r="AK151" i="30"/>
  <c r="AL151" i="30"/>
  <c r="AM151" i="30"/>
  <c r="AN151" i="30"/>
  <c r="AO151" i="30"/>
  <c r="AP151" i="30"/>
  <c r="AQ151" i="30"/>
  <c r="AR151" i="30"/>
  <c r="AS151" i="30"/>
  <c r="A152" i="30"/>
  <c r="B152" i="30"/>
  <c r="C152" i="30"/>
  <c r="D152" i="30"/>
  <c r="E152" i="30"/>
  <c r="F152" i="30"/>
  <c r="G152" i="30"/>
  <c r="H152" i="30"/>
  <c r="I152" i="30"/>
  <c r="J152" i="30"/>
  <c r="K152" i="30"/>
  <c r="L152" i="30"/>
  <c r="M152" i="30"/>
  <c r="N152" i="30"/>
  <c r="O152" i="30"/>
  <c r="P152" i="30"/>
  <c r="Q152" i="30"/>
  <c r="R152" i="30"/>
  <c r="S152" i="30"/>
  <c r="T152" i="30"/>
  <c r="U152" i="30"/>
  <c r="V152" i="30"/>
  <c r="W152" i="30"/>
  <c r="X152" i="30"/>
  <c r="Y152" i="30"/>
  <c r="Z152" i="30"/>
  <c r="AA152" i="30"/>
  <c r="AB152" i="30"/>
  <c r="AC152" i="30"/>
  <c r="AD152" i="30"/>
  <c r="AE152" i="30"/>
  <c r="AF152" i="30"/>
  <c r="AG152" i="30"/>
  <c r="AH152" i="30"/>
  <c r="AI152" i="30"/>
  <c r="AJ152" i="30"/>
  <c r="AK152" i="30"/>
  <c r="AL152" i="30"/>
  <c r="AM152" i="30"/>
  <c r="AN152" i="30"/>
  <c r="AO152" i="30"/>
  <c r="AP152" i="30"/>
  <c r="AQ152" i="30"/>
  <c r="AR152" i="30"/>
  <c r="AS152" i="30"/>
  <c r="A153" i="30"/>
  <c r="B153" i="30"/>
  <c r="C153" i="30"/>
  <c r="D153" i="30"/>
  <c r="E153" i="30"/>
  <c r="F153" i="30"/>
  <c r="G153" i="30"/>
  <c r="H153" i="30"/>
  <c r="I153" i="30"/>
  <c r="J153" i="30"/>
  <c r="K153" i="30"/>
  <c r="L153" i="30"/>
  <c r="M153" i="30"/>
  <c r="N153" i="30"/>
  <c r="O153" i="30"/>
  <c r="P153" i="30"/>
  <c r="Q153" i="30"/>
  <c r="R153" i="30"/>
  <c r="S153" i="30"/>
  <c r="T153" i="30"/>
  <c r="U153" i="30"/>
  <c r="V153" i="30"/>
  <c r="W153" i="30"/>
  <c r="X153" i="30"/>
  <c r="Y153" i="30"/>
  <c r="Z153" i="30"/>
  <c r="AA153" i="30"/>
  <c r="AB153" i="30"/>
  <c r="AC153" i="30"/>
  <c r="AD153" i="30"/>
  <c r="AE153" i="30"/>
  <c r="AF153" i="30"/>
  <c r="AG153" i="30"/>
  <c r="AH153" i="30"/>
  <c r="AI153" i="30"/>
  <c r="AJ153" i="30"/>
  <c r="AK153" i="30"/>
  <c r="AL153" i="30"/>
  <c r="AM153" i="30"/>
  <c r="AN153" i="30"/>
  <c r="AO153" i="30"/>
  <c r="AP153" i="30"/>
  <c r="AQ153" i="30"/>
  <c r="AR153" i="30"/>
  <c r="AS153" i="30"/>
  <c r="A154" i="30"/>
  <c r="B154" i="30"/>
  <c r="C154" i="30"/>
  <c r="D154" i="30"/>
  <c r="E154" i="30"/>
  <c r="F154" i="30"/>
  <c r="G154" i="30"/>
  <c r="H154" i="30"/>
  <c r="I154" i="30"/>
  <c r="J154" i="30"/>
  <c r="K154" i="30"/>
  <c r="L154" i="30"/>
  <c r="M154" i="30"/>
  <c r="N154" i="30"/>
  <c r="O154" i="30"/>
  <c r="P154" i="30"/>
  <c r="Q154" i="30"/>
  <c r="R154" i="30"/>
  <c r="S154" i="30"/>
  <c r="T154" i="30"/>
  <c r="U154" i="30"/>
  <c r="V154" i="30"/>
  <c r="W154" i="30"/>
  <c r="X154" i="30"/>
  <c r="Y154" i="30"/>
  <c r="Z154" i="30"/>
  <c r="AA154" i="30"/>
  <c r="AB154" i="30"/>
  <c r="AC154" i="30"/>
  <c r="AD154" i="30"/>
  <c r="AE154" i="30"/>
  <c r="AF154" i="30"/>
  <c r="AG154" i="30"/>
  <c r="AH154" i="30"/>
  <c r="AI154" i="30"/>
  <c r="AJ154" i="30"/>
  <c r="AK154" i="30"/>
  <c r="AL154" i="30"/>
  <c r="AM154" i="30"/>
  <c r="AN154" i="30"/>
  <c r="AO154" i="30"/>
  <c r="AP154" i="30"/>
  <c r="AQ154" i="30"/>
  <c r="AR154" i="30"/>
  <c r="AS154" i="30"/>
  <c r="A155" i="30"/>
  <c r="B155" i="30"/>
  <c r="C155" i="30"/>
  <c r="D155" i="30"/>
  <c r="E155" i="30"/>
  <c r="F155" i="30"/>
  <c r="G155" i="30"/>
  <c r="H155" i="30"/>
  <c r="I155" i="30"/>
  <c r="J155" i="30"/>
  <c r="K155" i="30"/>
  <c r="L155" i="30"/>
  <c r="M155" i="30"/>
  <c r="N155" i="30"/>
  <c r="O155" i="30"/>
  <c r="P155" i="30"/>
  <c r="Q155" i="30"/>
  <c r="R155" i="30"/>
  <c r="S155" i="30"/>
  <c r="T155" i="30"/>
  <c r="U155" i="30"/>
  <c r="V155" i="30"/>
  <c r="W155" i="30"/>
  <c r="X155" i="30"/>
  <c r="Y155" i="30"/>
  <c r="Z155" i="30"/>
  <c r="AA155" i="30"/>
  <c r="AB155" i="30"/>
  <c r="AC155" i="30"/>
  <c r="AD155" i="30"/>
  <c r="AE155" i="30"/>
  <c r="AF155" i="30"/>
  <c r="AG155" i="30"/>
  <c r="AH155" i="30"/>
  <c r="AI155" i="30"/>
  <c r="AJ155" i="30"/>
  <c r="AK155" i="30"/>
  <c r="AL155" i="30"/>
  <c r="AM155" i="30"/>
  <c r="AN155" i="30"/>
  <c r="AO155" i="30"/>
  <c r="AP155" i="30"/>
  <c r="AQ155" i="30"/>
  <c r="AR155" i="30"/>
  <c r="AS155" i="30"/>
  <c r="A156" i="30"/>
  <c r="B156" i="30"/>
  <c r="C156" i="30"/>
  <c r="D156" i="30"/>
  <c r="E156" i="30"/>
  <c r="F156" i="30"/>
  <c r="G156" i="30"/>
  <c r="H156" i="30"/>
  <c r="I156" i="30"/>
  <c r="J156" i="30"/>
  <c r="K156" i="30"/>
  <c r="L156" i="30"/>
  <c r="M156" i="30"/>
  <c r="N156" i="30"/>
  <c r="O156" i="30"/>
  <c r="P156" i="30"/>
  <c r="Q156" i="30"/>
  <c r="R156" i="30"/>
  <c r="S156" i="30"/>
  <c r="T156" i="30"/>
  <c r="U156" i="30"/>
  <c r="V156" i="30"/>
  <c r="W156" i="30"/>
  <c r="X156" i="30"/>
  <c r="Y156" i="30"/>
  <c r="Z156" i="30"/>
  <c r="AA156" i="30"/>
  <c r="AB156" i="30"/>
  <c r="AC156" i="30"/>
  <c r="AD156" i="30"/>
  <c r="AE156" i="30"/>
  <c r="AF156" i="30"/>
  <c r="AG156" i="30"/>
  <c r="AH156" i="30"/>
  <c r="AI156" i="30"/>
  <c r="AJ156" i="30"/>
  <c r="AK156" i="30"/>
  <c r="AL156" i="30"/>
  <c r="AM156" i="30"/>
  <c r="AN156" i="30"/>
  <c r="AO156" i="30"/>
  <c r="AP156" i="30"/>
  <c r="AQ156" i="30"/>
  <c r="AR156" i="30"/>
  <c r="AS156" i="30"/>
  <c r="A157" i="30"/>
  <c r="B157" i="30"/>
  <c r="C157" i="30"/>
  <c r="D157" i="30"/>
  <c r="E157" i="30"/>
  <c r="F157" i="30"/>
  <c r="G157" i="30"/>
  <c r="H157" i="30"/>
  <c r="I157" i="30"/>
  <c r="J157" i="30"/>
  <c r="K157" i="30"/>
  <c r="L157" i="30"/>
  <c r="M157" i="30"/>
  <c r="N157" i="30"/>
  <c r="O157" i="30"/>
  <c r="P157" i="30"/>
  <c r="Q157" i="30"/>
  <c r="R157" i="30"/>
  <c r="S157" i="30"/>
  <c r="T157" i="30"/>
  <c r="U157" i="30"/>
  <c r="V157" i="30"/>
  <c r="W157" i="30"/>
  <c r="X157" i="30"/>
  <c r="Y157" i="30"/>
  <c r="Z157" i="30"/>
  <c r="AA157" i="30"/>
  <c r="AB157" i="30"/>
  <c r="AC157" i="30"/>
  <c r="AD157" i="30"/>
  <c r="AE157" i="30"/>
  <c r="AF157" i="30"/>
  <c r="AG157" i="30"/>
  <c r="AH157" i="30"/>
  <c r="AI157" i="30"/>
  <c r="AJ157" i="30"/>
  <c r="AK157" i="30"/>
  <c r="AL157" i="30"/>
  <c r="AM157" i="30"/>
  <c r="AN157" i="30"/>
  <c r="AO157" i="30"/>
  <c r="AP157" i="30"/>
  <c r="AQ157" i="30"/>
  <c r="AR157" i="30"/>
  <c r="AS157" i="30"/>
  <c r="A158" i="30"/>
  <c r="B158" i="30"/>
  <c r="C158" i="30"/>
  <c r="D158" i="30"/>
  <c r="E158" i="30"/>
  <c r="F158" i="30"/>
  <c r="G158" i="30"/>
  <c r="H158" i="30"/>
  <c r="I158" i="30"/>
  <c r="J158" i="30"/>
  <c r="K158" i="30"/>
  <c r="L158" i="30"/>
  <c r="M158" i="30"/>
  <c r="N158" i="30"/>
  <c r="O158" i="30"/>
  <c r="P158" i="30"/>
  <c r="Q158" i="30"/>
  <c r="R158" i="30"/>
  <c r="S158" i="30"/>
  <c r="T158" i="30"/>
  <c r="U158" i="30"/>
  <c r="V158" i="30"/>
  <c r="W158" i="30"/>
  <c r="X158" i="30"/>
  <c r="Y158" i="30"/>
  <c r="Z158" i="30"/>
  <c r="AA158" i="30"/>
  <c r="AB158" i="30"/>
  <c r="AC158" i="30"/>
  <c r="AD158" i="30"/>
  <c r="AE158" i="30"/>
  <c r="AF158" i="30"/>
  <c r="AG158" i="30"/>
  <c r="AH158" i="30"/>
  <c r="AI158" i="30"/>
  <c r="AJ158" i="30"/>
  <c r="AK158" i="30"/>
  <c r="AL158" i="30"/>
  <c r="AM158" i="30"/>
  <c r="AN158" i="30"/>
  <c r="AO158" i="30"/>
  <c r="AP158" i="30"/>
  <c r="AQ158" i="30"/>
  <c r="AR158" i="30"/>
  <c r="AS158" i="30"/>
  <c r="A159" i="30"/>
  <c r="B159" i="30"/>
  <c r="C159" i="30"/>
  <c r="D159" i="30"/>
  <c r="E159" i="30"/>
  <c r="F159" i="30"/>
  <c r="G159" i="30"/>
  <c r="H159" i="30"/>
  <c r="I159" i="30"/>
  <c r="J159" i="30"/>
  <c r="K159" i="30"/>
  <c r="L159" i="30"/>
  <c r="M159" i="30"/>
  <c r="N159" i="30"/>
  <c r="O159" i="30"/>
  <c r="P159" i="30"/>
  <c r="Q159" i="30"/>
  <c r="R159" i="30"/>
  <c r="S159" i="30"/>
  <c r="T159" i="30"/>
  <c r="U159" i="30"/>
  <c r="V159" i="30"/>
  <c r="W159" i="30"/>
  <c r="X159" i="30"/>
  <c r="Y159" i="30"/>
  <c r="Z159" i="30"/>
  <c r="AA159" i="30"/>
  <c r="AB159" i="30"/>
  <c r="AC159" i="30"/>
  <c r="AD159" i="30"/>
  <c r="AE159" i="30"/>
  <c r="AF159" i="30"/>
  <c r="AG159" i="30"/>
  <c r="AH159" i="30"/>
  <c r="AI159" i="30"/>
  <c r="AJ159" i="30"/>
  <c r="AK159" i="30"/>
  <c r="AL159" i="30"/>
  <c r="AM159" i="30"/>
  <c r="AN159" i="30"/>
  <c r="AO159" i="30"/>
  <c r="AP159" i="30"/>
  <c r="AQ159" i="30"/>
  <c r="AR159" i="30"/>
  <c r="AS159" i="30"/>
  <c r="A160" i="30"/>
  <c r="B160" i="30"/>
  <c r="C160" i="30"/>
  <c r="D160" i="30"/>
  <c r="E160" i="30"/>
  <c r="F160" i="30"/>
  <c r="G160" i="30"/>
  <c r="H160" i="30"/>
  <c r="I160" i="30"/>
  <c r="J160" i="30"/>
  <c r="K160" i="30"/>
  <c r="L160" i="30"/>
  <c r="M160" i="30"/>
  <c r="N160" i="30"/>
  <c r="O160" i="30"/>
  <c r="P160" i="30"/>
  <c r="Q160" i="30"/>
  <c r="R160" i="30"/>
  <c r="S160" i="30"/>
  <c r="T160" i="30"/>
  <c r="U160" i="30"/>
  <c r="V160" i="30"/>
  <c r="W160" i="30"/>
  <c r="X160" i="30"/>
  <c r="Y160" i="30"/>
  <c r="Z160" i="30"/>
  <c r="AA160" i="30"/>
  <c r="AB160" i="30"/>
  <c r="AC160" i="30"/>
  <c r="AD160" i="30"/>
  <c r="AE160" i="30"/>
  <c r="AF160" i="30"/>
  <c r="AG160" i="30"/>
  <c r="AH160" i="30"/>
  <c r="AI160" i="30"/>
  <c r="AJ160" i="30"/>
  <c r="AK160" i="30"/>
  <c r="AL160" i="30"/>
  <c r="AM160" i="30"/>
  <c r="AN160" i="30"/>
  <c r="AO160" i="30"/>
  <c r="AP160" i="30"/>
  <c r="AQ160" i="30"/>
  <c r="AR160" i="30"/>
  <c r="AS160" i="30"/>
  <c r="A161" i="30"/>
  <c r="B161" i="30"/>
  <c r="C161" i="30"/>
  <c r="D161" i="30"/>
  <c r="E161" i="30"/>
  <c r="F161" i="30"/>
  <c r="G161" i="30"/>
  <c r="H161" i="30"/>
  <c r="I161" i="30"/>
  <c r="J161" i="30"/>
  <c r="K161" i="30"/>
  <c r="L161" i="30"/>
  <c r="M161" i="30"/>
  <c r="N161" i="30"/>
  <c r="O161" i="30"/>
  <c r="P161" i="30"/>
  <c r="Q161" i="30"/>
  <c r="R161" i="30"/>
  <c r="S161" i="30"/>
  <c r="T161" i="30"/>
  <c r="U161" i="30"/>
  <c r="V161" i="30"/>
  <c r="W161" i="30"/>
  <c r="X161" i="30"/>
  <c r="Y161" i="30"/>
  <c r="Z161" i="30"/>
  <c r="AA161" i="30"/>
  <c r="AB161" i="30"/>
  <c r="AC161" i="30"/>
  <c r="AD161" i="30"/>
  <c r="AE161" i="30"/>
  <c r="AF161" i="30"/>
  <c r="AG161" i="30"/>
  <c r="AH161" i="30"/>
  <c r="AI161" i="30"/>
  <c r="AJ161" i="30"/>
  <c r="AK161" i="30"/>
  <c r="AL161" i="30"/>
  <c r="AM161" i="30"/>
  <c r="AN161" i="30"/>
  <c r="AO161" i="30"/>
  <c r="AP161" i="30"/>
  <c r="AQ161" i="30"/>
  <c r="AR161" i="30"/>
  <c r="AS161" i="30"/>
  <c r="A162" i="30"/>
  <c r="B162" i="30"/>
  <c r="C162" i="30"/>
  <c r="D162" i="30"/>
  <c r="E162" i="30"/>
  <c r="F162" i="30"/>
  <c r="G162" i="30"/>
  <c r="H162" i="30"/>
  <c r="I162" i="30"/>
  <c r="J162" i="30"/>
  <c r="K162" i="30"/>
  <c r="L162" i="30"/>
  <c r="M162" i="30"/>
  <c r="N162" i="30"/>
  <c r="O162" i="30"/>
  <c r="P162" i="30"/>
  <c r="Q162" i="30"/>
  <c r="R162" i="30"/>
  <c r="S162" i="30"/>
  <c r="T162" i="30"/>
  <c r="U162" i="30"/>
  <c r="V162" i="30"/>
  <c r="W162" i="30"/>
  <c r="X162" i="30"/>
  <c r="Y162" i="30"/>
  <c r="Z162" i="30"/>
  <c r="AA162" i="30"/>
  <c r="AB162" i="30"/>
  <c r="AC162" i="30"/>
  <c r="AD162" i="30"/>
  <c r="AE162" i="30"/>
  <c r="AF162" i="30"/>
  <c r="AG162" i="30"/>
  <c r="AH162" i="30"/>
  <c r="AI162" i="30"/>
  <c r="AJ162" i="30"/>
  <c r="AK162" i="30"/>
  <c r="AL162" i="30"/>
  <c r="AM162" i="30"/>
  <c r="AN162" i="30"/>
  <c r="AO162" i="30"/>
  <c r="AP162" i="30"/>
  <c r="AQ162" i="30"/>
  <c r="AR162" i="30"/>
  <c r="AS162" i="30"/>
  <c r="A163" i="30"/>
  <c r="B163" i="30"/>
  <c r="C163" i="30"/>
  <c r="D163" i="30"/>
  <c r="E163" i="30"/>
  <c r="F163" i="30"/>
  <c r="G163" i="30"/>
  <c r="H163" i="30"/>
  <c r="I163" i="30"/>
  <c r="J163" i="30"/>
  <c r="K163" i="30"/>
  <c r="L163" i="30"/>
  <c r="M163" i="30"/>
  <c r="N163" i="30"/>
  <c r="O163" i="30"/>
  <c r="P163" i="30"/>
  <c r="Q163" i="30"/>
  <c r="R163" i="30"/>
  <c r="S163" i="30"/>
  <c r="T163" i="30"/>
  <c r="U163" i="30"/>
  <c r="V163" i="30"/>
  <c r="W163" i="30"/>
  <c r="X163" i="30"/>
  <c r="Y163" i="30"/>
  <c r="Z163" i="30"/>
  <c r="AA163" i="30"/>
  <c r="AB163" i="30"/>
  <c r="AC163" i="30"/>
  <c r="AD163" i="30"/>
  <c r="AE163" i="30"/>
  <c r="AF163" i="30"/>
  <c r="AG163" i="30"/>
  <c r="AH163" i="30"/>
  <c r="AI163" i="30"/>
  <c r="AJ163" i="30"/>
  <c r="AK163" i="30"/>
  <c r="AL163" i="30"/>
  <c r="AM163" i="30"/>
  <c r="AN163" i="30"/>
  <c r="AO163" i="30"/>
  <c r="AP163" i="30"/>
  <c r="AQ163" i="30"/>
  <c r="AR163" i="30"/>
  <c r="AS163" i="30"/>
  <c r="A164" i="30"/>
  <c r="B164" i="30"/>
  <c r="C164" i="30"/>
  <c r="D164" i="30"/>
  <c r="E164" i="30"/>
  <c r="F164" i="30"/>
  <c r="G164" i="30"/>
  <c r="H164" i="30"/>
  <c r="I164" i="30"/>
  <c r="J164" i="30"/>
  <c r="K164" i="30"/>
  <c r="L164" i="30"/>
  <c r="M164" i="30"/>
  <c r="N164" i="30"/>
  <c r="O164" i="30"/>
  <c r="P164" i="30"/>
  <c r="Q164" i="30"/>
  <c r="R164" i="30"/>
  <c r="S164" i="30"/>
  <c r="T164" i="30"/>
  <c r="U164" i="30"/>
  <c r="V164" i="30"/>
  <c r="W164" i="30"/>
  <c r="X164" i="30"/>
  <c r="Y164" i="30"/>
  <c r="Z164" i="30"/>
  <c r="AA164" i="30"/>
  <c r="AB164" i="30"/>
  <c r="AC164" i="30"/>
  <c r="AD164" i="30"/>
  <c r="AE164" i="30"/>
  <c r="AF164" i="30"/>
  <c r="AG164" i="30"/>
  <c r="AH164" i="30"/>
  <c r="AI164" i="30"/>
  <c r="AJ164" i="30"/>
  <c r="AK164" i="30"/>
  <c r="AL164" i="30"/>
  <c r="AM164" i="30"/>
  <c r="AN164" i="30"/>
  <c r="AO164" i="30"/>
  <c r="AP164" i="30"/>
  <c r="AQ164" i="30"/>
  <c r="AR164" i="30"/>
  <c r="AS164" i="30"/>
  <c r="A165" i="30"/>
  <c r="B165" i="30"/>
  <c r="C165" i="30"/>
  <c r="D165" i="30"/>
  <c r="E165" i="30"/>
  <c r="F165" i="30"/>
  <c r="G165" i="30"/>
  <c r="H165" i="30"/>
  <c r="I165" i="30"/>
  <c r="J165" i="30"/>
  <c r="K165" i="30"/>
  <c r="L165" i="30"/>
  <c r="M165" i="30"/>
  <c r="N165" i="30"/>
  <c r="O165" i="30"/>
  <c r="P165" i="30"/>
  <c r="Q165" i="30"/>
  <c r="R165" i="30"/>
  <c r="S165" i="30"/>
  <c r="T165" i="30"/>
  <c r="U165" i="30"/>
  <c r="V165" i="30"/>
  <c r="W165" i="30"/>
  <c r="X165" i="30"/>
  <c r="Y165" i="30"/>
  <c r="Z165" i="30"/>
  <c r="AA165" i="30"/>
  <c r="AB165" i="30"/>
  <c r="AC165" i="30"/>
  <c r="AD165" i="30"/>
  <c r="AE165" i="30"/>
  <c r="AF165" i="30"/>
  <c r="AG165" i="30"/>
  <c r="AH165" i="30"/>
  <c r="AI165" i="30"/>
  <c r="AJ165" i="30"/>
  <c r="AK165" i="30"/>
  <c r="AL165" i="30"/>
  <c r="AM165" i="30"/>
  <c r="AN165" i="30"/>
  <c r="AO165" i="30"/>
  <c r="AP165" i="30"/>
  <c r="AQ165" i="30"/>
  <c r="AR165" i="30"/>
  <c r="AS165" i="30"/>
  <c r="A166" i="30"/>
  <c r="B166" i="30"/>
  <c r="C166" i="30"/>
  <c r="D166" i="30"/>
  <c r="E166" i="30"/>
  <c r="F166" i="30"/>
  <c r="G166" i="30"/>
  <c r="H166" i="30"/>
  <c r="I166" i="30"/>
  <c r="J166" i="30"/>
  <c r="K166" i="30"/>
  <c r="L166" i="30"/>
  <c r="M166" i="30"/>
  <c r="N166" i="30"/>
  <c r="O166" i="30"/>
  <c r="P166" i="30"/>
  <c r="Q166" i="30"/>
  <c r="R166" i="30"/>
  <c r="S166" i="30"/>
  <c r="T166" i="30"/>
  <c r="U166" i="30"/>
  <c r="V166" i="30"/>
  <c r="W166" i="30"/>
  <c r="X166" i="30"/>
  <c r="Y166" i="30"/>
  <c r="Z166" i="30"/>
  <c r="AA166" i="30"/>
  <c r="AB166" i="30"/>
  <c r="AC166" i="30"/>
  <c r="AD166" i="30"/>
  <c r="AE166" i="30"/>
  <c r="AF166" i="30"/>
  <c r="AG166" i="30"/>
  <c r="AH166" i="30"/>
  <c r="AI166" i="30"/>
  <c r="AJ166" i="30"/>
  <c r="AK166" i="30"/>
  <c r="AL166" i="30"/>
  <c r="AM166" i="30"/>
  <c r="AN166" i="30"/>
  <c r="AO166" i="30"/>
  <c r="AP166" i="30"/>
  <c r="AQ166" i="30"/>
  <c r="AR166" i="30"/>
  <c r="AS166" i="30"/>
  <c r="A167" i="30"/>
  <c r="B167" i="30"/>
  <c r="C167" i="30"/>
  <c r="D167" i="30"/>
  <c r="E167" i="30"/>
  <c r="F167" i="30"/>
  <c r="G167" i="30"/>
  <c r="H167" i="30"/>
  <c r="I167" i="30"/>
  <c r="J167" i="30"/>
  <c r="K167" i="30"/>
  <c r="L167" i="30"/>
  <c r="M167" i="30"/>
  <c r="N167" i="30"/>
  <c r="O167" i="30"/>
  <c r="P167" i="30"/>
  <c r="Q167" i="30"/>
  <c r="R167" i="30"/>
  <c r="S167" i="30"/>
  <c r="T167" i="30"/>
  <c r="U167" i="30"/>
  <c r="V167" i="30"/>
  <c r="W167" i="30"/>
  <c r="X167" i="30"/>
  <c r="Y167" i="30"/>
  <c r="Z167" i="30"/>
  <c r="AA167" i="30"/>
  <c r="AB167" i="30"/>
  <c r="AC167" i="30"/>
  <c r="AD167" i="30"/>
  <c r="AE167" i="30"/>
  <c r="AF167" i="30"/>
  <c r="AG167" i="30"/>
  <c r="AH167" i="30"/>
  <c r="AI167" i="30"/>
  <c r="AJ167" i="30"/>
  <c r="AK167" i="30"/>
  <c r="AL167" i="30"/>
  <c r="AM167" i="30"/>
  <c r="AN167" i="30"/>
  <c r="AO167" i="30"/>
  <c r="AP167" i="30"/>
  <c r="AQ167" i="30"/>
  <c r="AR167" i="30"/>
  <c r="AS167" i="30"/>
  <c r="A168" i="30"/>
  <c r="B168" i="30"/>
  <c r="C168" i="30"/>
  <c r="D168" i="30"/>
  <c r="E168" i="30"/>
  <c r="F168" i="30"/>
  <c r="G168" i="30"/>
  <c r="H168" i="30"/>
  <c r="I168" i="30"/>
  <c r="J168" i="30"/>
  <c r="K168" i="30"/>
  <c r="L168" i="30"/>
  <c r="M168" i="30"/>
  <c r="N168" i="30"/>
  <c r="O168" i="30"/>
  <c r="P168" i="30"/>
  <c r="Q168" i="30"/>
  <c r="R168" i="30"/>
  <c r="S168" i="30"/>
  <c r="T168" i="30"/>
  <c r="U168" i="30"/>
  <c r="V168" i="30"/>
  <c r="W168" i="30"/>
  <c r="X168" i="30"/>
  <c r="Y168" i="30"/>
  <c r="Z168" i="30"/>
  <c r="AA168" i="30"/>
  <c r="AB168" i="30"/>
  <c r="AC168" i="30"/>
  <c r="AD168" i="30"/>
  <c r="AE168" i="30"/>
  <c r="AF168" i="30"/>
  <c r="AG168" i="30"/>
  <c r="AH168" i="30"/>
  <c r="AI168" i="30"/>
  <c r="AJ168" i="30"/>
  <c r="AK168" i="30"/>
  <c r="AL168" i="30"/>
  <c r="AM168" i="30"/>
  <c r="AN168" i="30"/>
  <c r="AO168" i="30"/>
  <c r="AP168" i="30"/>
  <c r="AQ168" i="30"/>
  <c r="AR168" i="30"/>
  <c r="AS168" i="30"/>
  <c r="A169" i="30"/>
  <c r="B169" i="30"/>
  <c r="C169" i="30"/>
  <c r="D169" i="30"/>
  <c r="E169" i="30"/>
  <c r="F169" i="30"/>
  <c r="G169" i="30"/>
  <c r="H169" i="30"/>
  <c r="I169" i="30"/>
  <c r="J169" i="30"/>
  <c r="K169" i="30"/>
  <c r="L169" i="30"/>
  <c r="M169" i="30"/>
  <c r="N169" i="30"/>
  <c r="O169" i="30"/>
  <c r="P169" i="30"/>
  <c r="Q169" i="30"/>
  <c r="R169" i="30"/>
  <c r="S169" i="30"/>
  <c r="T169" i="30"/>
  <c r="U169" i="30"/>
  <c r="V169" i="30"/>
  <c r="W169" i="30"/>
  <c r="X169" i="30"/>
  <c r="Y169" i="30"/>
  <c r="Z169" i="30"/>
  <c r="AA169" i="30"/>
  <c r="AB169" i="30"/>
  <c r="AC169" i="30"/>
  <c r="AD169" i="30"/>
  <c r="AE169" i="30"/>
  <c r="AF169" i="30"/>
  <c r="AG169" i="30"/>
  <c r="AH169" i="30"/>
  <c r="AI169" i="30"/>
  <c r="AJ169" i="30"/>
  <c r="AK169" i="30"/>
  <c r="AL169" i="30"/>
  <c r="AM169" i="30"/>
  <c r="AN169" i="30"/>
  <c r="AO169" i="30"/>
  <c r="AP169" i="30"/>
  <c r="AQ169" i="30"/>
  <c r="AR169" i="30"/>
  <c r="AS169" i="30"/>
  <c r="A170" i="30"/>
  <c r="B170" i="30"/>
  <c r="C170" i="30"/>
  <c r="D170" i="30"/>
  <c r="E170" i="30"/>
  <c r="F170" i="30"/>
  <c r="G170" i="30"/>
  <c r="H170" i="30"/>
  <c r="I170" i="30"/>
  <c r="J170" i="30"/>
  <c r="K170" i="30"/>
  <c r="L170" i="30"/>
  <c r="M170" i="30"/>
  <c r="N170" i="30"/>
  <c r="O170" i="30"/>
  <c r="P170" i="30"/>
  <c r="Q170" i="30"/>
  <c r="R170" i="30"/>
  <c r="S170" i="30"/>
  <c r="T170" i="30"/>
  <c r="U170" i="30"/>
  <c r="V170" i="30"/>
  <c r="W170" i="30"/>
  <c r="X170" i="30"/>
  <c r="Y170" i="30"/>
  <c r="Z170" i="30"/>
  <c r="AA170" i="30"/>
  <c r="AB170" i="30"/>
  <c r="AC170" i="30"/>
  <c r="AD170" i="30"/>
  <c r="AE170" i="30"/>
  <c r="AF170" i="30"/>
  <c r="AG170" i="30"/>
  <c r="AH170" i="30"/>
  <c r="AI170" i="30"/>
  <c r="AJ170" i="30"/>
  <c r="AK170" i="30"/>
  <c r="AL170" i="30"/>
  <c r="AM170" i="30"/>
  <c r="AN170" i="30"/>
  <c r="AO170" i="30"/>
  <c r="AP170" i="30"/>
  <c r="AQ170" i="30"/>
  <c r="AR170" i="30"/>
  <c r="AS170" i="30"/>
  <c r="A171" i="30"/>
  <c r="B171" i="30"/>
  <c r="C171" i="30"/>
  <c r="D171" i="30"/>
  <c r="E171" i="30"/>
  <c r="F171" i="30"/>
  <c r="G171" i="30"/>
  <c r="H171" i="30"/>
  <c r="I171" i="30"/>
  <c r="J171" i="30"/>
  <c r="K171" i="30"/>
  <c r="L171" i="30"/>
  <c r="M171" i="30"/>
  <c r="N171" i="30"/>
  <c r="O171" i="30"/>
  <c r="P171" i="30"/>
  <c r="Q171" i="30"/>
  <c r="R171" i="30"/>
  <c r="S171" i="30"/>
  <c r="T171" i="30"/>
  <c r="U171" i="30"/>
  <c r="V171" i="30"/>
  <c r="W171" i="30"/>
  <c r="X171" i="30"/>
  <c r="Y171" i="30"/>
  <c r="Z171" i="30"/>
  <c r="AA171" i="30"/>
  <c r="AB171" i="30"/>
  <c r="AC171" i="30"/>
  <c r="AD171" i="30"/>
  <c r="AE171" i="30"/>
  <c r="AF171" i="30"/>
  <c r="AG171" i="30"/>
  <c r="AH171" i="30"/>
  <c r="AI171" i="30"/>
  <c r="AJ171" i="30"/>
  <c r="AK171" i="30"/>
  <c r="AL171" i="30"/>
  <c r="AM171" i="30"/>
  <c r="AN171" i="30"/>
  <c r="AO171" i="30"/>
  <c r="AP171" i="30"/>
  <c r="AQ171" i="30"/>
  <c r="AR171" i="30"/>
  <c r="AS171" i="30"/>
  <c r="A172" i="30"/>
  <c r="B172" i="30"/>
  <c r="C172" i="30"/>
  <c r="D172" i="30"/>
  <c r="E172" i="30"/>
  <c r="F172" i="30"/>
  <c r="G172" i="30"/>
  <c r="H172" i="30"/>
  <c r="I172" i="30"/>
  <c r="J172" i="30"/>
  <c r="K172" i="30"/>
  <c r="L172" i="30"/>
  <c r="M172" i="30"/>
  <c r="N172" i="30"/>
  <c r="O172" i="30"/>
  <c r="P172" i="30"/>
  <c r="Q172" i="30"/>
  <c r="R172" i="30"/>
  <c r="S172" i="30"/>
  <c r="T172" i="30"/>
  <c r="U172" i="30"/>
  <c r="V172" i="30"/>
  <c r="W172" i="30"/>
  <c r="X172" i="30"/>
  <c r="Y172" i="30"/>
  <c r="Z172" i="30"/>
  <c r="AA172" i="30"/>
  <c r="AB172" i="30"/>
  <c r="AC172" i="30"/>
  <c r="AD172" i="30"/>
  <c r="AE172" i="30"/>
  <c r="AF172" i="30"/>
  <c r="AG172" i="30"/>
  <c r="AH172" i="30"/>
  <c r="AI172" i="30"/>
  <c r="AJ172" i="30"/>
  <c r="AK172" i="30"/>
  <c r="AL172" i="30"/>
  <c r="AM172" i="30"/>
  <c r="AN172" i="30"/>
  <c r="AO172" i="30"/>
  <c r="AP172" i="30"/>
  <c r="AQ172" i="30"/>
  <c r="AR172" i="30"/>
  <c r="AS172" i="30"/>
  <c r="A173" i="30"/>
  <c r="B173" i="30"/>
  <c r="C173" i="30"/>
  <c r="D173" i="30"/>
  <c r="E173" i="30"/>
  <c r="F173" i="30"/>
  <c r="G173" i="30"/>
  <c r="H173" i="30"/>
  <c r="I173" i="30"/>
  <c r="J173" i="30"/>
  <c r="K173" i="30"/>
  <c r="L173" i="30"/>
  <c r="M173" i="30"/>
  <c r="N173" i="30"/>
  <c r="O173" i="30"/>
  <c r="P173" i="30"/>
  <c r="Q173" i="30"/>
  <c r="R173" i="30"/>
  <c r="S173" i="30"/>
  <c r="T173" i="30"/>
  <c r="U173" i="30"/>
  <c r="V173" i="30"/>
  <c r="W173" i="30"/>
  <c r="X173" i="30"/>
  <c r="Y173" i="30"/>
  <c r="Z173" i="30"/>
  <c r="AA173" i="30"/>
  <c r="AB173" i="30"/>
  <c r="AC173" i="30"/>
  <c r="AD173" i="30"/>
  <c r="AE173" i="30"/>
  <c r="AF173" i="30"/>
  <c r="AG173" i="30"/>
  <c r="AH173" i="30"/>
  <c r="AI173" i="30"/>
  <c r="AJ173" i="30"/>
  <c r="AK173" i="30"/>
  <c r="AL173" i="30"/>
  <c r="AM173" i="30"/>
  <c r="AN173" i="30"/>
  <c r="AO173" i="30"/>
  <c r="AP173" i="30"/>
  <c r="AQ173" i="30"/>
  <c r="AR173" i="30"/>
  <c r="AS173" i="30"/>
  <c r="A174" i="30"/>
  <c r="B174" i="30"/>
  <c r="C174" i="30"/>
  <c r="D174" i="30"/>
  <c r="E174" i="30"/>
  <c r="F174" i="30"/>
  <c r="G174" i="30"/>
  <c r="H174" i="30"/>
  <c r="I174" i="30"/>
  <c r="J174" i="30"/>
  <c r="K174" i="30"/>
  <c r="L174" i="30"/>
  <c r="M174" i="30"/>
  <c r="N174" i="30"/>
  <c r="O174" i="30"/>
  <c r="P174" i="30"/>
  <c r="Q174" i="30"/>
  <c r="R174" i="30"/>
  <c r="S174" i="30"/>
  <c r="T174" i="30"/>
  <c r="U174" i="30"/>
  <c r="V174" i="30"/>
  <c r="W174" i="30"/>
  <c r="X174" i="30"/>
  <c r="Y174" i="30"/>
  <c r="Z174" i="30"/>
  <c r="AA174" i="30"/>
  <c r="AB174" i="30"/>
  <c r="AC174" i="30"/>
  <c r="AD174" i="30"/>
  <c r="AE174" i="30"/>
  <c r="AF174" i="30"/>
  <c r="AG174" i="30"/>
  <c r="AH174" i="30"/>
  <c r="AI174" i="30"/>
  <c r="AJ174" i="30"/>
  <c r="AK174" i="30"/>
  <c r="AL174" i="30"/>
  <c r="AM174" i="30"/>
  <c r="AN174" i="30"/>
  <c r="AO174" i="30"/>
  <c r="AP174" i="30"/>
  <c r="AQ174" i="30"/>
  <c r="AR174" i="30"/>
  <c r="AS174" i="30"/>
  <c r="A175" i="30"/>
  <c r="B175" i="30"/>
  <c r="C175" i="30"/>
  <c r="D175" i="30"/>
  <c r="E175" i="30"/>
  <c r="F175" i="30"/>
  <c r="G175" i="30"/>
  <c r="H175" i="30"/>
  <c r="I175" i="30"/>
  <c r="J175" i="30"/>
  <c r="K175" i="30"/>
  <c r="L175" i="30"/>
  <c r="M175" i="30"/>
  <c r="N175" i="30"/>
  <c r="O175" i="30"/>
  <c r="P175" i="30"/>
  <c r="Q175" i="30"/>
  <c r="R175" i="30"/>
  <c r="S175" i="30"/>
  <c r="T175" i="30"/>
  <c r="U175" i="30"/>
  <c r="V175" i="30"/>
  <c r="W175" i="30"/>
  <c r="X175" i="30"/>
  <c r="Y175" i="30"/>
  <c r="Z175" i="30"/>
  <c r="AA175" i="30"/>
  <c r="AB175" i="30"/>
  <c r="AC175" i="30"/>
  <c r="AD175" i="30"/>
  <c r="AE175" i="30"/>
  <c r="AF175" i="30"/>
  <c r="AG175" i="30"/>
  <c r="AH175" i="30"/>
  <c r="AI175" i="30"/>
  <c r="AJ175" i="30"/>
  <c r="AK175" i="30"/>
  <c r="AL175" i="30"/>
  <c r="AM175" i="30"/>
  <c r="AN175" i="30"/>
  <c r="AO175" i="30"/>
  <c r="AP175" i="30"/>
  <c r="AQ175" i="30"/>
  <c r="AR175" i="30"/>
  <c r="AS175" i="30"/>
  <c r="A176" i="30"/>
  <c r="B176" i="30"/>
  <c r="C176" i="30"/>
  <c r="D176" i="30"/>
  <c r="E176" i="30"/>
  <c r="F176" i="30"/>
  <c r="G176" i="30"/>
  <c r="H176" i="30"/>
  <c r="I176" i="30"/>
  <c r="J176" i="30"/>
  <c r="K176" i="30"/>
  <c r="L176" i="30"/>
  <c r="M176" i="30"/>
  <c r="N176" i="30"/>
  <c r="O176" i="30"/>
  <c r="P176" i="30"/>
  <c r="Q176" i="30"/>
  <c r="R176" i="30"/>
  <c r="S176" i="30"/>
  <c r="T176" i="30"/>
  <c r="U176" i="30"/>
  <c r="V176" i="30"/>
  <c r="W176" i="30"/>
  <c r="X176" i="30"/>
  <c r="Y176" i="30"/>
  <c r="Z176" i="30"/>
  <c r="AA176" i="30"/>
  <c r="AB176" i="30"/>
  <c r="AC176" i="30"/>
  <c r="AD176" i="30"/>
  <c r="AE176" i="30"/>
  <c r="AF176" i="30"/>
  <c r="AG176" i="30"/>
  <c r="AH176" i="30"/>
  <c r="AI176" i="30"/>
  <c r="AJ176" i="30"/>
  <c r="AK176" i="30"/>
  <c r="AL176" i="30"/>
  <c r="AM176" i="30"/>
  <c r="AN176" i="30"/>
  <c r="AO176" i="30"/>
  <c r="AP176" i="30"/>
  <c r="AQ176" i="30"/>
  <c r="AR176" i="30"/>
  <c r="AS176" i="30"/>
  <c r="A177" i="30"/>
  <c r="B177" i="30"/>
  <c r="C177" i="30"/>
  <c r="D177" i="30"/>
  <c r="E177" i="30"/>
  <c r="F177" i="30"/>
  <c r="G177" i="30"/>
  <c r="H177" i="30"/>
  <c r="I177" i="30"/>
  <c r="J177" i="30"/>
  <c r="K177" i="30"/>
  <c r="L177" i="30"/>
  <c r="M177" i="30"/>
  <c r="N177" i="30"/>
  <c r="O177" i="30"/>
  <c r="P177" i="30"/>
  <c r="Q177" i="30"/>
  <c r="R177" i="30"/>
  <c r="S177" i="30"/>
  <c r="T177" i="30"/>
  <c r="U177" i="30"/>
  <c r="V177" i="30"/>
  <c r="W177" i="30"/>
  <c r="X177" i="30"/>
  <c r="Y177" i="30"/>
  <c r="Z177" i="30"/>
  <c r="AA177" i="30"/>
  <c r="AB177" i="30"/>
  <c r="AC177" i="30"/>
  <c r="AD177" i="30"/>
  <c r="AE177" i="30"/>
  <c r="AF177" i="30"/>
  <c r="AG177" i="30"/>
  <c r="AH177" i="30"/>
  <c r="AI177" i="30"/>
  <c r="AJ177" i="30"/>
  <c r="AK177" i="30"/>
  <c r="AL177" i="30"/>
  <c r="AM177" i="30"/>
  <c r="AN177" i="30"/>
  <c r="AO177" i="30"/>
  <c r="AP177" i="30"/>
  <c r="AQ177" i="30"/>
  <c r="AR177" i="30"/>
  <c r="AS177" i="30"/>
  <c r="A178" i="30"/>
  <c r="B178" i="30"/>
  <c r="C178" i="30"/>
  <c r="D178" i="30"/>
  <c r="E178" i="30"/>
  <c r="F178" i="30"/>
  <c r="G178" i="30"/>
  <c r="H178" i="30"/>
  <c r="I178" i="30"/>
  <c r="J178" i="30"/>
  <c r="K178" i="30"/>
  <c r="L178" i="30"/>
  <c r="M178" i="30"/>
  <c r="N178" i="30"/>
  <c r="O178" i="30"/>
  <c r="P178" i="30"/>
  <c r="Q178" i="30"/>
  <c r="R178" i="30"/>
  <c r="S178" i="30"/>
  <c r="T178" i="30"/>
  <c r="U178" i="30"/>
  <c r="V178" i="30"/>
  <c r="W178" i="30"/>
  <c r="X178" i="30"/>
  <c r="Y178" i="30"/>
  <c r="Z178" i="30"/>
  <c r="AA178" i="30"/>
  <c r="AB178" i="30"/>
  <c r="AC178" i="30"/>
  <c r="AD178" i="30"/>
  <c r="AE178" i="30"/>
  <c r="AF178" i="30"/>
  <c r="AG178" i="30"/>
  <c r="AH178" i="30"/>
  <c r="AI178" i="30"/>
  <c r="AJ178" i="30"/>
  <c r="AK178" i="30"/>
  <c r="AL178" i="30"/>
  <c r="AM178" i="30"/>
  <c r="AN178" i="30"/>
  <c r="AO178" i="30"/>
  <c r="AP178" i="30"/>
  <c r="AQ178" i="30"/>
  <c r="AR178" i="30"/>
  <c r="AS178" i="30"/>
  <c r="A179" i="30"/>
  <c r="B179" i="30"/>
  <c r="C179" i="30"/>
  <c r="D179" i="30"/>
  <c r="E179" i="30"/>
  <c r="F179" i="30"/>
  <c r="G179" i="30"/>
  <c r="H179" i="30"/>
  <c r="I179" i="30"/>
  <c r="J179" i="30"/>
  <c r="K179" i="30"/>
  <c r="L179" i="30"/>
  <c r="M179" i="30"/>
  <c r="N179" i="30"/>
  <c r="O179" i="30"/>
  <c r="P179" i="30"/>
  <c r="Q179" i="30"/>
  <c r="R179" i="30"/>
  <c r="S179" i="30"/>
  <c r="T179" i="30"/>
  <c r="U179" i="30"/>
  <c r="V179" i="30"/>
  <c r="W179" i="30"/>
  <c r="X179" i="30"/>
  <c r="Y179" i="30"/>
  <c r="Z179" i="30"/>
  <c r="AA179" i="30"/>
  <c r="AB179" i="30"/>
  <c r="AC179" i="30"/>
  <c r="AD179" i="30"/>
  <c r="AE179" i="30"/>
  <c r="AF179" i="30"/>
  <c r="AG179" i="30"/>
  <c r="AH179" i="30"/>
  <c r="AI179" i="30"/>
  <c r="AJ179" i="30"/>
  <c r="AK179" i="30"/>
  <c r="AL179" i="30"/>
  <c r="AM179" i="30"/>
  <c r="AN179" i="30"/>
  <c r="AO179" i="30"/>
  <c r="AP179" i="30"/>
  <c r="AQ179" i="30"/>
  <c r="AR179" i="30"/>
  <c r="AS179" i="30"/>
  <c r="A180" i="30"/>
  <c r="B180" i="30"/>
  <c r="C180" i="30"/>
  <c r="D180" i="30"/>
  <c r="E180" i="30"/>
  <c r="F180" i="30"/>
  <c r="G180" i="30"/>
  <c r="H180" i="30"/>
  <c r="I180" i="30"/>
  <c r="J180" i="30"/>
  <c r="K180" i="30"/>
  <c r="L180" i="30"/>
  <c r="M180" i="30"/>
  <c r="N180" i="30"/>
  <c r="O180" i="30"/>
  <c r="P180" i="30"/>
  <c r="Q180" i="30"/>
  <c r="R180" i="30"/>
  <c r="S180" i="30"/>
  <c r="T180" i="30"/>
  <c r="U180" i="30"/>
  <c r="V180" i="30"/>
  <c r="W180" i="30"/>
  <c r="X180" i="30"/>
  <c r="Y180" i="30"/>
  <c r="Z180" i="30"/>
  <c r="AA180" i="30"/>
  <c r="AB180" i="30"/>
  <c r="AC180" i="30"/>
  <c r="AD180" i="30"/>
  <c r="AE180" i="30"/>
  <c r="AF180" i="30"/>
  <c r="AG180" i="30"/>
  <c r="AH180" i="30"/>
  <c r="AI180" i="30"/>
  <c r="AJ180" i="30"/>
  <c r="AK180" i="30"/>
  <c r="AL180" i="30"/>
  <c r="AM180" i="30"/>
  <c r="AN180" i="30"/>
  <c r="AO180" i="30"/>
  <c r="AP180" i="30"/>
  <c r="AQ180" i="30"/>
  <c r="AR180" i="30"/>
  <c r="AS180" i="30"/>
  <c r="A181" i="30"/>
  <c r="B181" i="30"/>
  <c r="C181" i="30"/>
  <c r="D181" i="30"/>
  <c r="E181" i="30"/>
  <c r="F181" i="30"/>
  <c r="G181" i="30"/>
  <c r="H181" i="30"/>
  <c r="I181" i="30"/>
  <c r="J181" i="30"/>
  <c r="K181" i="30"/>
  <c r="L181" i="30"/>
  <c r="M181" i="30"/>
  <c r="N181" i="30"/>
  <c r="O181" i="30"/>
  <c r="P181" i="30"/>
  <c r="Q181" i="30"/>
  <c r="R181" i="30"/>
  <c r="S181" i="30"/>
  <c r="T181" i="30"/>
  <c r="U181" i="30"/>
  <c r="V181" i="30"/>
  <c r="W181" i="30"/>
  <c r="X181" i="30"/>
  <c r="Y181" i="30"/>
  <c r="Z181" i="30"/>
  <c r="AA181" i="30"/>
  <c r="AB181" i="30"/>
  <c r="AC181" i="30"/>
  <c r="AD181" i="30"/>
  <c r="AE181" i="30"/>
  <c r="AF181" i="30"/>
  <c r="AG181" i="30"/>
  <c r="AH181" i="30"/>
  <c r="AI181" i="30"/>
  <c r="AJ181" i="30"/>
  <c r="AK181" i="30"/>
  <c r="AL181" i="30"/>
  <c r="AM181" i="30"/>
  <c r="AN181" i="30"/>
  <c r="AO181" i="30"/>
  <c r="AP181" i="30"/>
  <c r="AQ181" i="30"/>
  <c r="AR181" i="30"/>
  <c r="AS181" i="30"/>
  <c r="A182" i="30"/>
  <c r="B182" i="30"/>
  <c r="C182" i="30"/>
  <c r="D182" i="30"/>
  <c r="E182" i="30"/>
  <c r="F182" i="30"/>
  <c r="G182" i="30"/>
  <c r="H182" i="30"/>
  <c r="I182" i="30"/>
  <c r="J182" i="30"/>
  <c r="K182" i="30"/>
  <c r="L182" i="30"/>
  <c r="M182" i="30"/>
  <c r="N182" i="30"/>
  <c r="O182" i="30"/>
  <c r="P182" i="30"/>
  <c r="Q182" i="30"/>
  <c r="R182" i="30"/>
  <c r="S182" i="30"/>
  <c r="T182" i="30"/>
  <c r="U182" i="30"/>
  <c r="V182" i="30"/>
  <c r="W182" i="30"/>
  <c r="X182" i="30"/>
  <c r="Y182" i="30"/>
  <c r="Z182" i="30"/>
  <c r="AA182" i="30"/>
  <c r="AB182" i="30"/>
  <c r="AC182" i="30"/>
  <c r="AD182" i="30"/>
  <c r="AE182" i="30"/>
  <c r="AF182" i="30"/>
  <c r="AG182" i="30"/>
  <c r="AH182" i="30"/>
  <c r="AI182" i="30"/>
  <c r="AJ182" i="30"/>
  <c r="AK182" i="30"/>
  <c r="AL182" i="30"/>
  <c r="AM182" i="30"/>
  <c r="AN182" i="30"/>
  <c r="AO182" i="30"/>
  <c r="AP182" i="30"/>
  <c r="AQ182" i="30"/>
  <c r="AR182" i="30"/>
  <c r="AS182" i="30"/>
  <c r="A183" i="30"/>
  <c r="B183" i="30"/>
  <c r="C183" i="30"/>
  <c r="D183" i="30"/>
  <c r="E183" i="30"/>
  <c r="F183" i="30"/>
  <c r="G183" i="30"/>
  <c r="H183" i="30"/>
  <c r="I183" i="30"/>
  <c r="J183" i="30"/>
  <c r="K183" i="30"/>
  <c r="L183" i="30"/>
  <c r="M183" i="30"/>
  <c r="N183" i="30"/>
  <c r="O183" i="30"/>
  <c r="P183" i="30"/>
  <c r="Q183" i="30"/>
  <c r="R183" i="30"/>
  <c r="S183" i="30"/>
  <c r="T183" i="30"/>
  <c r="U183" i="30"/>
  <c r="V183" i="30"/>
  <c r="W183" i="30"/>
  <c r="X183" i="30"/>
  <c r="Y183" i="30"/>
  <c r="Z183" i="30"/>
  <c r="AA183" i="30"/>
  <c r="AB183" i="30"/>
  <c r="AC183" i="30"/>
  <c r="AD183" i="30"/>
  <c r="AE183" i="30"/>
  <c r="AF183" i="30"/>
  <c r="AG183" i="30"/>
  <c r="AH183" i="30"/>
  <c r="AI183" i="30"/>
  <c r="AJ183" i="30"/>
  <c r="AK183" i="30"/>
  <c r="AL183" i="30"/>
  <c r="AM183" i="30"/>
  <c r="AN183" i="30"/>
  <c r="AO183" i="30"/>
  <c r="AP183" i="30"/>
  <c r="AQ183" i="30"/>
  <c r="AR183" i="30"/>
  <c r="AS183" i="30"/>
  <c r="A184" i="30"/>
  <c r="B184" i="30"/>
  <c r="C184" i="30"/>
  <c r="D184" i="30"/>
  <c r="E184" i="30"/>
  <c r="F184" i="30"/>
  <c r="G184" i="30"/>
  <c r="H184" i="30"/>
  <c r="I184" i="30"/>
  <c r="J184" i="30"/>
  <c r="K184" i="30"/>
  <c r="L184" i="30"/>
  <c r="M184" i="30"/>
  <c r="N184" i="30"/>
  <c r="O184" i="30"/>
  <c r="P184" i="30"/>
  <c r="Q184" i="30"/>
  <c r="R184" i="30"/>
  <c r="S184" i="30"/>
  <c r="T184" i="30"/>
  <c r="U184" i="30"/>
  <c r="V184" i="30"/>
  <c r="W184" i="30"/>
  <c r="X184" i="30"/>
  <c r="Y184" i="30"/>
  <c r="Z184" i="30"/>
  <c r="AA184" i="30"/>
  <c r="AB184" i="30"/>
  <c r="AC184" i="30"/>
  <c r="AD184" i="30"/>
  <c r="AE184" i="30"/>
  <c r="AF184" i="30"/>
  <c r="AG184" i="30"/>
  <c r="AH184" i="30"/>
  <c r="AI184" i="30"/>
  <c r="AJ184" i="30"/>
  <c r="AK184" i="30"/>
  <c r="AL184" i="30"/>
  <c r="AM184" i="30"/>
  <c r="AN184" i="30"/>
  <c r="AO184" i="30"/>
  <c r="AP184" i="30"/>
  <c r="AQ184" i="30"/>
  <c r="AR184" i="30"/>
  <c r="AS184" i="30"/>
  <c r="A185" i="30"/>
  <c r="B185" i="30"/>
  <c r="C185" i="30"/>
  <c r="D185" i="30"/>
  <c r="E185" i="30"/>
  <c r="F185" i="30"/>
  <c r="G185" i="30"/>
  <c r="H185" i="30"/>
  <c r="I185" i="30"/>
  <c r="J185" i="30"/>
  <c r="K185" i="30"/>
  <c r="L185" i="30"/>
  <c r="M185" i="30"/>
  <c r="N185" i="30"/>
  <c r="O185" i="30"/>
  <c r="P185" i="30"/>
  <c r="Q185" i="30"/>
  <c r="R185" i="30"/>
  <c r="S185" i="30"/>
  <c r="T185" i="30"/>
  <c r="U185" i="30"/>
  <c r="V185" i="30"/>
  <c r="W185" i="30"/>
  <c r="X185" i="30"/>
  <c r="Y185" i="30"/>
  <c r="Z185" i="30"/>
  <c r="AA185" i="30"/>
  <c r="AB185" i="30"/>
  <c r="AC185" i="30"/>
  <c r="AD185" i="30"/>
  <c r="AE185" i="30"/>
  <c r="AF185" i="30"/>
  <c r="AG185" i="30"/>
  <c r="AH185" i="30"/>
  <c r="AI185" i="30"/>
  <c r="AJ185" i="30"/>
  <c r="AK185" i="30"/>
  <c r="AL185" i="30"/>
  <c r="AM185" i="30"/>
  <c r="AN185" i="30"/>
  <c r="AO185" i="30"/>
  <c r="AP185" i="30"/>
  <c r="AQ185" i="30"/>
  <c r="AR185" i="30"/>
  <c r="AS185" i="30"/>
  <c r="A186" i="30"/>
  <c r="B186" i="30"/>
  <c r="C186" i="30"/>
  <c r="D186" i="30"/>
  <c r="E186" i="30"/>
  <c r="F186" i="30"/>
  <c r="G186" i="30"/>
  <c r="H186" i="30"/>
  <c r="I186" i="30"/>
  <c r="J186" i="30"/>
  <c r="K186" i="30"/>
  <c r="L186" i="30"/>
  <c r="M186" i="30"/>
  <c r="N186" i="30"/>
  <c r="O186" i="30"/>
  <c r="P186" i="30"/>
  <c r="Q186" i="30"/>
  <c r="R186" i="30"/>
  <c r="S186" i="30"/>
  <c r="T186" i="30"/>
  <c r="U186" i="30"/>
  <c r="V186" i="30"/>
  <c r="W186" i="30"/>
  <c r="X186" i="30"/>
  <c r="Y186" i="30"/>
  <c r="Z186" i="30"/>
  <c r="AA186" i="30"/>
  <c r="AB186" i="30"/>
  <c r="AC186" i="30"/>
  <c r="AD186" i="30"/>
  <c r="AE186" i="30"/>
  <c r="AF186" i="30"/>
  <c r="AG186" i="30"/>
  <c r="AH186" i="30"/>
  <c r="AI186" i="30"/>
  <c r="AJ186" i="30"/>
  <c r="AK186" i="30"/>
  <c r="AL186" i="30"/>
  <c r="AM186" i="30"/>
  <c r="AN186" i="30"/>
  <c r="AO186" i="30"/>
  <c r="AP186" i="30"/>
  <c r="AQ186" i="30"/>
  <c r="AR186" i="30"/>
  <c r="AS186" i="30"/>
  <c r="A187" i="30"/>
  <c r="B187" i="30"/>
  <c r="C187" i="30"/>
  <c r="D187" i="30"/>
  <c r="E187" i="30"/>
  <c r="F187" i="30"/>
  <c r="G187" i="30"/>
  <c r="H187" i="30"/>
  <c r="I187" i="30"/>
  <c r="J187" i="30"/>
  <c r="K187" i="30"/>
  <c r="L187" i="30"/>
  <c r="M187" i="30"/>
  <c r="N187" i="30"/>
  <c r="O187" i="30"/>
  <c r="P187" i="30"/>
  <c r="Q187" i="30"/>
  <c r="R187" i="30"/>
  <c r="S187" i="30"/>
  <c r="T187" i="30"/>
  <c r="U187" i="30"/>
  <c r="V187" i="30"/>
  <c r="W187" i="30"/>
  <c r="X187" i="30"/>
  <c r="Y187" i="30"/>
  <c r="Z187" i="30"/>
  <c r="AA187" i="30"/>
  <c r="AB187" i="30"/>
  <c r="AC187" i="30"/>
  <c r="AD187" i="30"/>
  <c r="AE187" i="30"/>
  <c r="AF187" i="30"/>
  <c r="AG187" i="30"/>
  <c r="AH187" i="30"/>
  <c r="AI187" i="30"/>
  <c r="AJ187" i="30"/>
  <c r="AK187" i="30"/>
  <c r="AL187" i="30"/>
  <c r="AM187" i="30"/>
  <c r="AN187" i="30"/>
  <c r="AO187" i="30"/>
  <c r="AP187" i="30"/>
  <c r="AQ187" i="30"/>
  <c r="AR187" i="30"/>
  <c r="AS187" i="30"/>
  <c r="A188" i="30"/>
  <c r="B188" i="30"/>
  <c r="C188" i="30"/>
  <c r="D188" i="30"/>
  <c r="E188" i="30"/>
  <c r="F188" i="30"/>
  <c r="G188" i="30"/>
  <c r="H188" i="30"/>
  <c r="I188" i="30"/>
  <c r="J188" i="30"/>
  <c r="K188" i="30"/>
  <c r="L188" i="30"/>
  <c r="M188" i="30"/>
  <c r="N188" i="30"/>
  <c r="O188" i="30"/>
  <c r="P188" i="30"/>
  <c r="Q188" i="30"/>
  <c r="R188" i="30"/>
  <c r="S188" i="30"/>
  <c r="T188" i="30"/>
  <c r="U188" i="30"/>
  <c r="V188" i="30"/>
  <c r="W188" i="30"/>
  <c r="X188" i="30"/>
  <c r="Y188" i="30"/>
  <c r="Z188" i="30"/>
  <c r="AA188" i="30"/>
  <c r="AB188" i="30"/>
  <c r="AC188" i="30"/>
  <c r="AD188" i="30"/>
  <c r="AE188" i="30"/>
  <c r="AF188" i="30"/>
  <c r="AG188" i="30"/>
  <c r="AH188" i="30"/>
  <c r="AI188" i="30"/>
  <c r="AJ188" i="30"/>
  <c r="AK188" i="30"/>
  <c r="AL188" i="30"/>
  <c r="AM188" i="30"/>
  <c r="AN188" i="30"/>
  <c r="AO188" i="30"/>
  <c r="AP188" i="30"/>
  <c r="AQ188" i="30"/>
  <c r="AR188" i="30"/>
  <c r="AS188" i="30"/>
  <c r="A189" i="30"/>
  <c r="B189" i="30"/>
  <c r="C189" i="30"/>
  <c r="D189" i="30"/>
  <c r="E189" i="30"/>
  <c r="F189" i="30"/>
  <c r="G189" i="30"/>
  <c r="H189" i="30"/>
  <c r="I189" i="30"/>
  <c r="J189" i="30"/>
  <c r="K189" i="30"/>
  <c r="L189" i="30"/>
  <c r="M189" i="30"/>
  <c r="N189" i="30"/>
  <c r="O189" i="30"/>
  <c r="P189" i="30"/>
  <c r="Q189" i="30"/>
  <c r="R189" i="30"/>
  <c r="S189" i="30"/>
  <c r="T189" i="30"/>
  <c r="U189" i="30"/>
  <c r="V189" i="30"/>
  <c r="W189" i="30"/>
  <c r="X189" i="30"/>
  <c r="Y189" i="30"/>
  <c r="Z189" i="30"/>
  <c r="AA189" i="30"/>
  <c r="AB189" i="30"/>
  <c r="AC189" i="30"/>
  <c r="AD189" i="30"/>
  <c r="AE189" i="30"/>
  <c r="AF189" i="30"/>
  <c r="AG189" i="30"/>
  <c r="AH189" i="30"/>
  <c r="AI189" i="30"/>
  <c r="AJ189" i="30"/>
  <c r="AK189" i="30"/>
  <c r="AL189" i="30"/>
  <c r="AM189" i="30"/>
  <c r="AN189" i="30"/>
  <c r="AO189" i="30"/>
  <c r="AP189" i="30"/>
  <c r="AQ189" i="30"/>
  <c r="AR189" i="30"/>
  <c r="AS189" i="30"/>
  <c r="A190" i="30"/>
  <c r="B190" i="30"/>
  <c r="C190" i="30"/>
  <c r="D190" i="30"/>
  <c r="E190" i="30"/>
  <c r="F190" i="30"/>
  <c r="G190" i="30"/>
  <c r="H190" i="30"/>
  <c r="I190" i="30"/>
  <c r="J190" i="30"/>
  <c r="K190" i="30"/>
  <c r="L190" i="30"/>
  <c r="M190" i="30"/>
  <c r="N190" i="30"/>
  <c r="O190" i="30"/>
  <c r="P190" i="30"/>
  <c r="Q190" i="30"/>
  <c r="R190" i="30"/>
  <c r="S190" i="30"/>
  <c r="T190" i="30"/>
  <c r="U190" i="30"/>
  <c r="V190" i="30"/>
  <c r="W190" i="30"/>
  <c r="X190" i="30"/>
  <c r="Y190" i="30"/>
  <c r="Z190" i="30"/>
  <c r="AA190" i="30"/>
  <c r="AB190" i="30"/>
  <c r="AC190" i="30"/>
  <c r="AD190" i="30"/>
  <c r="AE190" i="30"/>
  <c r="AF190" i="30"/>
  <c r="AG190" i="30"/>
  <c r="AH190" i="30"/>
  <c r="AI190" i="30"/>
  <c r="AJ190" i="30"/>
  <c r="AK190" i="30"/>
  <c r="AL190" i="30"/>
  <c r="AM190" i="30"/>
  <c r="AN190" i="30"/>
  <c r="AO190" i="30"/>
  <c r="AP190" i="30"/>
  <c r="AQ190" i="30"/>
  <c r="AR190" i="30"/>
  <c r="AS190" i="30"/>
  <c r="A191" i="30"/>
  <c r="B191" i="30"/>
  <c r="C191" i="30"/>
  <c r="D191" i="30"/>
  <c r="E191" i="30"/>
  <c r="F191" i="30"/>
  <c r="G191" i="30"/>
  <c r="H191" i="30"/>
  <c r="I191" i="30"/>
  <c r="J191" i="30"/>
  <c r="K191" i="30"/>
  <c r="L191" i="30"/>
  <c r="M191" i="30"/>
  <c r="N191" i="30"/>
  <c r="O191" i="30"/>
  <c r="P191" i="30"/>
  <c r="Q191" i="30"/>
  <c r="R191" i="30"/>
  <c r="S191" i="30"/>
  <c r="T191" i="30"/>
  <c r="U191" i="30"/>
  <c r="V191" i="30"/>
  <c r="W191" i="30"/>
  <c r="X191" i="30"/>
  <c r="Y191" i="30"/>
  <c r="Z191" i="30"/>
  <c r="AA191" i="30"/>
  <c r="AB191" i="30"/>
  <c r="AC191" i="30"/>
  <c r="AD191" i="30"/>
  <c r="AE191" i="30"/>
  <c r="AF191" i="30"/>
  <c r="AG191" i="30"/>
  <c r="AH191" i="30"/>
  <c r="AI191" i="30"/>
  <c r="AJ191" i="30"/>
  <c r="AK191" i="30"/>
  <c r="AL191" i="30"/>
  <c r="AM191" i="30"/>
  <c r="AN191" i="30"/>
  <c r="AO191" i="30"/>
  <c r="AP191" i="30"/>
  <c r="AQ191" i="30"/>
  <c r="AR191" i="30"/>
  <c r="AS191" i="30"/>
  <c r="A192" i="30"/>
  <c r="B192" i="30"/>
  <c r="C192" i="30"/>
  <c r="D192" i="30"/>
  <c r="E192" i="30"/>
  <c r="F192" i="30"/>
  <c r="G192" i="30"/>
  <c r="H192" i="30"/>
  <c r="I192" i="30"/>
  <c r="J192" i="30"/>
  <c r="K192" i="30"/>
  <c r="L192" i="30"/>
  <c r="M192" i="30"/>
  <c r="N192" i="30"/>
  <c r="O192" i="30"/>
  <c r="P192" i="30"/>
  <c r="Q192" i="30"/>
  <c r="R192" i="30"/>
  <c r="S192" i="30"/>
  <c r="T192" i="30"/>
  <c r="U192" i="30"/>
  <c r="V192" i="30"/>
  <c r="W192" i="30"/>
  <c r="X192" i="30"/>
  <c r="Y192" i="30"/>
  <c r="Z192" i="30"/>
  <c r="AA192" i="30"/>
  <c r="AB192" i="30"/>
  <c r="AC192" i="30"/>
  <c r="AD192" i="30"/>
  <c r="AE192" i="30"/>
  <c r="AF192" i="30"/>
  <c r="AG192" i="30"/>
  <c r="AH192" i="30"/>
  <c r="AI192" i="30"/>
  <c r="AJ192" i="30"/>
  <c r="AK192" i="30"/>
  <c r="AL192" i="30"/>
  <c r="AM192" i="30"/>
  <c r="AN192" i="30"/>
  <c r="AO192" i="30"/>
  <c r="AP192" i="30"/>
  <c r="AQ192" i="30"/>
  <c r="AR192" i="30"/>
  <c r="AS192" i="30"/>
  <c r="A193" i="30"/>
  <c r="B193" i="30"/>
  <c r="C193" i="30"/>
  <c r="D193" i="30"/>
  <c r="E193" i="30"/>
  <c r="F193" i="30"/>
  <c r="G193" i="30"/>
  <c r="H193" i="30"/>
  <c r="I193" i="30"/>
  <c r="J193" i="30"/>
  <c r="K193" i="30"/>
  <c r="L193" i="30"/>
  <c r="M193" i="30"/>
  <c r="N193" i="30"/>
  <c r="O193" i="30"/>
  <c r="P193" i="30"/>
  <c r="Q193" i="30"/>
  <c r="R193" i="30"/>
  <c r="S193" i="30"/>
  <c r="T193" i="30"/>
  <c r="U193" i="30"/>
  <c r="V193" i="30"/>
  <c r="W193" i="30"/>
  <c r="X193" i="30"/>
  <c r="Y193" i="30"/>
  <c r="Z193" i="30"/>
  <c r="AA193" i="30"/>
  <c r="AB193" i="30"/>
  <c r="AC193" i="30"/>
  <c r="AD193" i="30"/>
  <c r="AE193" i="30"/>
  <c r="AF193" i="30"/>
  <c r="AG193" i="30"/>
  <c r="AH193" i="30"/>
  <c r="AI193" i="30"/>
  <c r="AJ193" i="30"/>
  <c r="AK193" i="30"/>
  <c r="AL193" i="30"/>
  <c r="AM193" i="30"/>
  <c r="AN193" i="30"/>
  <c r="AO193" i="30"/>
  <c r="AP193" i="30"/>
  <c r="AQ193" i="30"/>
  <c r="AR193" i="30"/>
  <c r="AS193" i="30"/>
  <c r="A194" i="30"/>
  <c r="B194" i="30"/>
  <c r="C194" i="30"/>
  <c r="D194" i="30"/>
  <c r="E194" i="30"/>
  <c r="F194" i="30"/>
  <c r="G194" i="30"/>
  <c r="H194" i="30"/>
  <c r="I194" i="30"/>
  <c r="J194" i="30"/>
  <c r="K194" i="30"/>
  <c r="L194" i="30"/>
  <c r="M194" i="30"/>
  <c r="N194" i="30"/>
  <c r="O194" i="30"/>
  <c r="P194" i="30"/>
  <c r="Q194" i="30"/>
  <c r="R194" i="30"/>
  <c r="S194" i="30"/>
  <c r="T194" i="30"/>
  <c r="U194" i="30"/>
  <c r="V194" i="30"/>
  <c r="W194" i="30"/>
  <c r="X194" i="30"/>
  <c r="Y194" i="30"/>
  <c r="Z194" i="30"/>
  <c r="AA194" i="30"/>
  <c r="AB194" i="30"/>
  <c r="AC194" i="30"/>
  <c r="AD194" i="30"/>
  <c r="AE194" i="30"/>
  <c r="AF194" i="30"/>
  <c r="AG194" i="30"/>
  <c r="AH194" i="30"/>
  <c r="AI194" i="30"/>
  <c r="AJ194" i="30"/>
  <c r="AK194" i="30"/>
  <c r="AL194" i="30"/>
  <c r="AM194" i="30"/>
  <c r="AN194" i="30"/>
  <c r="AO194" i="30"/>
  <c r="AP194" i="30"/>
  <c r="AQ194" i="30"/>
  <c r="AR194" i="30"/>
  <c r="AS194" i="30"/>
  <c r="A195" i="30"/>
  <c r="B195" i="30"/>
  <c r="C195" i="30"/>
  <c r="D195" i="30"/>
  <c r="E195" i="30"/>
  <c r="F195" i="30"/>
  <c r="G195" i="30"/>
  <c r="H195" i="30"/>
  <c r="I195" i="30"/>
  <c r="J195" i="30"/>
  <c r="K195" i="30"/>
  <c r="L195" i="30"/>
  <c r="M195" i="30"/>
  <c r="N195" i="30"/>
  <c r="O195" i="30"/>
  <c r="P195" i="30"/>
  <c r="Q195" i="30"/>
  <c r="R195" i="30"/>
  <c r="S195" i="30"/>
  <c r="T195" i="30"/>
  <c r="U195" i="30"/>
  <c r="V195" i="30"/>
  <c r="W195" i="30"/>
  <c r="X195" i="30"/>
  <c r="Y195" i="30"/>
  <c r="Z195" i="30"/>
  <c r="AA195" i="30"/>
  <c r="AB195" i="30"/>
  <c r="AC195" i="30"/>
  <c r="AD195" i="30"/>
  <c r="AE195" i="30"/>
  <c r="AF195" i="30"/>
  <c r="AG195" i="30"/>
  <c r="AH195" i="30"/>
  <c r="AI195" i="30"/>
  <c r="AJ195" i="30"/>
  <c r="AK195" i="30"/>
  <c r="AL195" i="30"/>
  <c r="AM195" i="30"/>
  <c r="AN195" i="30"/>
  <c r="AO195" i="30"/>
  <c r="AP195" i="30"/>
  <c r="AQ195" i="30"/>
  <c r="AR195" i="30"/>
  <c r="AS195" i="30"/>
  <c r="A196" i="30"/>
  <c r="B196" i="30"/>
  <c r="C196" i="30"/>
  <c r="D196" i="30"/>
  <c r="E196" i="30"/>
  <c r="F196" i="30"/>
  <c r="G196" i="30"/>
  <c r="H196" i="30"/>
  <c r="I196" i="30"/>
  <c r="J196" i="30"/>
  <c r="K196" i="30"/>
  <c r="L196" i="30"/>
  <c r="M196" i="30"/>
  <c r="N196" i="30"/>
  <c r="O196" i="30"/>
  <c r="P196" i="30"/>
  <c r="Q196" i="30"/>
  <c r="R196" i="30"/>
  <c r="S196" i="30"/>
  <c r="T196" i="30"/>
  <c r="U196" i="30"/>
  <c r="V196" i="30"/>
  <c r="W196" i="30"/>
  <c r="X196" i="30"/>
  <c r="Y196" i="30"/>
  <c r="Z196" i="30"/>
  <c r="AA196" i="30"/>
  <c r="AB196" i="30"/>
  <c r="AC196" i="30"/>
  <c r="AD196" i="30"/>
  <c r="AE196" i="30"/>
  <c r="AF196" i="30"/>
  <c r="AG196" i="30"/>
  <c r="AH196" i="30"/>
  <c r="AI196" i="30"/>
  <c r="AJ196" i="30"/>
  <c r="AK196" i="30"/>
  <c r="AL196" i="30"/>
  <c r="AM196" i="30"/>
  <c r="AN196" i="30"/>
  <c r="AO196" i="30"/>
  <c r="AP196" i="30"/>
  <c r="AQ196" i="30"/>
  <c r="AR196" i="30"/>
  <c r="AS196" i="30"/>
  <c r="A197" i="30"/>
  <c r="B197" i="30"/>
  <c r="C197" i="30"/>
  <c r="D197" i="30"/>
  <c r="E197" i="30"/>
  <c r="F197" i="30"/>
  <c r="G197" i="30"/>
  <c r="H197" i="30"/>
  <c r="I197" i="30"/>
  <c r="J197" i="30"/>
  <c r="K197" i="30"/>
  <c r="L197" i="30"/>
  <c r="M197" i="30"/>
  <c r="N197" i="30"/>
  <c r="O197" i="30"/>
  <c r="P197" i="30"/>
  <c r="Q197" i="30"/>
  <c r="R197" i="30"/>
  <c r="S197" i="30"/>
  <c r="T197" i="30"/>
  <c r="U197" i="30"/>
  <c r="V197" i="30"/>
  <c r="W197" i="30"/>
  <c r="X197" i="30"/>
  <c r="Y197" i="30"/>
  <c r="Z197" i="30"/>
  <c r="AA197" i="30"/>
  <c r="AB197" i="30"/>
  <c r="AC197" i="30"/>
  <c r="AD197" i="30"/>
  <c r="AE197" i="30"/>
  <c r="AF197" i="30"/>
  <c r="AG197" i="30"/>
  <c r="AH197" i="30"/>
  <c r="AI197" i="30"/>
  <c r="AJ197" i="30"/>
  <c r="AK197" i="30"/>
  <c r="AL197" i="30"/>
  <c r="AM197" i="30"/>
  <c r="AN197" i="30"/>
  <c r="AO197" i="30"/>
  <c r="AP197" i="30"/>
  <c r="AQ197" i="30"/>
  <c r="AR197" i="30"/>
  <c r="AS197" i="30"/>
  <c r="A198" i="30"/>
  <c r="B198" i="30"/>
  <c r="C198" i="30"/>
  <c r="D198" i="30"/>
  <c r="E198" i="30"/>
  <c r="F198" i="30"/>
  <c r="G198" i="30"/>
  <c r="H198" i="30"/>
  <c r="I198" i="30"/>
  <c r="J198" i="30"/>
  <c r="K198" i="30"/>
  <c r="L198" i="30"/>
  <c r="M198" i="30"/>
  <c r="N198" i="30"/>
  <c r="O198" i="30"/>
  <c r="P198" i="30"/>
  <c r="Q198" i="30"/>
  <c r="R198" i="30"/>
  <c r="S198" i="30"/>
  <c r="T198" i="30"/>
  <c r="U198" i="30"/>
  <c r="V198" i="30"/>
  <c r="W198" i="30"/>
  <c r="X198" i="30"/>
  <c r="Y198" i="30"/>
  <c r="Z198" i="30"/>
  <c r="AA198" i="30"/>
  <c r="AB198" i="30"/>
  <c r="AC198" i="30"/>
  <c r="AD198" i="30"/>
  <c r="AE198" i="30"/>
  <c r="AF198" i="30"/>
  <c r="AG198" i="30"/>
  <c r="AH198" i="30"/>
  <c r="AI198" i="30"/>
  <c r="AJ198" i="30"/>
  <c r="AK198" i="30"/>
  <c r="AL198" i="30"/>
  <c r="AM198" i="30"/>
  <c r="AN198" i="30"/>
  <c r="AO198" i="30"/>
  <c r="AP198" i="30"/>
  <c r="AQ198" i="30"/>
  <c r="AR198" i="30"/>
  <c r="AS198" i="30"/>
  <c r="A199" i="30"/>
  <c r="B199" i="30"/>
  <c r="C199" i="30"/>
  <c r="D199" i="30"/>
  <c r="E199" i="30"/>
  <c r="F199" i="30"/>
  <c r="G199" i="30"/>
  <c r="H199" i="30"/>
  <c r="I199" i="30"/>
  <c r="J199" i="30"/>
  <c r="K199" i="30"/>
  <c r="L199" i="30"/>
  <c r="M199" i="30"/>
  <c r="N199" i="30"/>
  <c r="O199" i="30"/>
  <c r="P199" i="30"/>
  <c r="Q199" i="30"/>
  <c r="R199" i="30"/>
  <c r="S199" i="30"/>
  <c r="T199" i="30"/>
  <c r="U199" i="30"/>
  <c r="V199" i="30"/>
  <c r="W199" i="30"/>
  <c r="X199" i="30"/>
  <c r="Y199" i="30"/>
  <c r="Z199" i="30"/>
  <c r="AA199" i="30"/>
  <c r="AB199" i="30"/>
  <c r="AC199" i="30"/>
  <c r="AD199" i="30"/>
  <c r="AE199" i="30"/>
  <c r="AF199" i="30"/>
  <c r="AG199" i="30"/>
  <c r="AH199" i="30"/>
  <c r="AI199" i="30"/>
  <c r="AJ199" i="30"/>
  <c r="AK199" i="30"/>
  <c r="AL199" i="30"/>
  <c r="AM199" i="30"/>
  <c r="AN199" i="30"/>
  <c r="AO199" i="30"/>
  <c r="AP199" i="30"/>
  <c r="AQ199" i="30"/>
  <c r="AR199" i="30"/>
  <c r="AS199" i="30"/>
  <c r="A200" i="30"/>
  <c r="B200" i="30"/>
  <c r="C200" i="30"/>
  <c r="D200" i="30"/>
  <c r="E200" i="30"/>
  <c r="F200" i="30"/>
  <c r="G200" i="30"/>
  <c r="H200" i="30"/>
  <c r="I200" i="30"/>
  <c r="J200" i="30"/>
  <c r="K200" i="30"/>
  <c r="L200" i="30"/>
  <c r="M200" i="30"/>
  <c r="N200" i="30"/>
  <c r="O200" i="30"/>
  <c r="P200" i="30"/>
  <c r="Q200" i="30"/>
  <c r="R200" i="30"/>
  <c r="S200" i="30"/>
  <c r="T200" i="30"/>
  <c r="U200" i="30"/>
  <c r="V200" i="30"/>
  <c r="W200" i="30"/>
  <c r="X200" i="30"/>
  <c r="Y200" i="30"/>
  <c r="Z200" i="30"/>
  <c r="AA200" i="30"/>
  <c r="AB200" i="30"/>
  <c r="AC200" i="30"/>
  <c r="AD200" i="30"/>
  <c r="AE200" i="30"/>
  <c r="AF200" i="30"/>
  <c r="AG200" i="30"/>
  <c r="AH200" i="30"/>
  <c r="AI200" i="30"/>
  <c r="AJ200" i="30"/>
  <c r="AK200" i="30"/>
  <c r="AL200" i="30"/>
  <c r="AM200" i="30"/>
  <c r="AN200" i="30"/>
  <c r="AO200" i="30"/>
  <c r="AP200" i="30"/>
  <c r="AQ200" i="30"/>
  <c r="AR200" i="30"/>
  <c r="AS200" i="30"/>
  <c r="A201" i="30"/>
  <c r="B201" i="30"/>
  <c r="C201" i="30"/>
  <c r="D201" i="30"/>
  <c r="E201" i="30"/>
  <c r="F201" i="30"/>
  <c r="G201" i="30"/>
  <c r="H201" i="30"/>
  <c r="I201" i="30"/>
  <c r="J201" i="30"/>
  <c r="K201" i="30"/>
  <c r="L201" i="30"/>
  <c r="M201" i="30"/>
  <c r="N201" i="30"/>
  <c r="O201" i="30"/>
  <c r="P201" i="30"/>
  <c r="Q201" i="30"/>
  <c r="R201" i="30"/>
  <c r="S201" i="30"/>
  <c r="T201" i="30"/>
  <c r="U201" i="30"/>
  <c r="V201" i="30"/>
  <c r="W201" i="30"/>
  <c r="X201" i="30"/>
  <c r="Y201" i="30"/>
  <c r="Z201" i="30"/>
  <c r="AA201" i="30"/>
  <c r="AB201" i="30"/>
  <c r="AC201" i="30"/>
  <c r="AD201" i="30"/>
  <c r="AE201" i="30"/>
  <c r="AF201" i="30"/>
  <c r="AG201" i="30"/>
  <c r="AH201" i="30"/>
  <c r="AI201" i="30"/>
  <c r="AJ201" i="30"/>
  <c r="AK201" i="30"/>
  <c r="AL201" i="30"/>
  <c r="AM201" i="30"/>
  <c r="AN201" i="30"/>
  <c r="AO201" i="30"/>
  <c r="AP201" i="30"/>
  <c r="AQ201" i="30"/>
  <c r="AR201" i="30"/>
  <c r="AS201" i="30"/>
  <c r="A202" i="30"/>
  <c r="B202" i="30"/>
  <c r="C202" i="30"/>
  <c r="D202" i="30"/>
  <c r="E202" i="30"/>
  <c r="F202" i="30"/>
  <c r="G202" i="30"/>
  <c r="H202" i="30"/>
  <c r="I202" i="30"/>
  <c r="J202" i="30"/>
  <c r="K202" i="30"/>
  <c r="L202" i="30"/>
  <c r="M202" i="30"/>
  <c r="N202" i="30"/>
  <c r="O202" i="30"/>
  <c r="P202" i="30"/>
  <c r="Q202" i="30"/>
  <c r="R202" i="30"/>
  <c r="S202" i="30"/>
  <c r="T202" i="30"/>
  <c r="U202" i="30"/>
  <c r="V202" i="30"/>
  <c r="W202" i="30"/>
  <c r="X202" i="30"/>
  <c r="Y202" i="30"/>
  <c r="Z202" i="30"/>
  <c r="AA202" i="30"/>
  <c r="AB202" i="30"/>
  <c r="AC202" i="30"/>
  <c r="AD202" i="30"/>
  <c r="AE202" i="30"/>
  <c r="AF202" i="30"/>
  <c r="AG202" i="30"/>
  <c r="AH202" i="30"/>
  <c r="AI202" i="30"/>
  <c r="AJ202" i="30"/>
  <c r="AK202" i="30"/>
  <c r="AL202" i="30"/>
  <c r="AM202" i="30"/>
  <c r="AN202" i="30"/>
  <c r="AO202" i="30"/>
  <c r="AP202" i="30"/>
  <c r="AQ202" i="30"/>
  <c r="AR202" i="30"/>
  <c r="AS202" i="30"/>
  <c r="A203" i="30"/>
  <c r="B203" i="30"/>
  <c r="C203" i="30"/>
  <c r="D203" i="30"/>
  <c r="E203" i="30"/>
  <c r="F203" i="30"/>
  <c r="G203" i="30"/>
  <c r="H203" i="30"/>
  <c r="I203" i="30"/>
  <c r="J203" i="30"/>
  <c r="K203" i="30"/>
  <c r="L203" i="30"/>
  <c r="M203" i="30"/>
  <c r="N203" i="30"/>
  <c r="O203" i="30"/>
  <c r="P203" i="30"/>
  <c r="Q203" i="30"/>
  <c r="R203" i="30"/>
  <c r="S203" i="30"/>
  <c r="T203" i="30"/>
  <c r="U203" i="30"/>
  <c r="V203" i="30"/>
  <c r="W203" i="30"/>
  <c r="X203" i="30"/>
  <c r="Y203" i="30"/>
  <c r="Z203" i="30"/>
  <c r="AA203" i="30"/>
  <c r="AB203" i="30"/>
  <c r="AC203" i="30"/>
  <c r="AD203" i="30"/>
  <c r="AE203" i="30"/>
  <c r="AF203" i="30"/>
  <c r="AG203" i="30"/>
  <c r="AH203" i="30"/>
  <c r="AI203" i="30"/>
  <c r="AJ203" i="30"/>
  <c r="AK203" i="30"/>
  <c r="AL203" i="30"/>
  <c r="AM203" i="30"/>
  <c r="AN203" i="30"/>
  <c r="AO203" i="30"/>
  <c r="AP203" i="30"/>
  <c r="AQ203" i="30"/>
  <c r="AR203" i="30"/>
  <c r="AS203" i="30"/>
  <c r="A204" i="30"/>
  <c r="B204" i="30"/>
  <c r="C204" i="30"/>
  <c r="D204" i="30"/>
  <c r="E204" i="30"/>
  <c r="F204" i="30"/>
  <c r="G204" i="30"/>
  <c r="H204" i="30"/>
  <c r="I204" i="30"/>
  <c r="J204" i="30"/>
  <c r="K204" i="30"/>
  <c r="L204" i="30"/>
  <c r="M204" i="30"/>
  <c r="N204" i="30"/>
  <c r="O204" i="30"/>
  <c r="P204" i="30"/>
  <c r="Q204" i="30"/>
  <c r="R204" i="30"/>
  <c r="S204" i="30"/>
  <c r="T204" i="30"/>
  <c r="U204" i="30"/>
  <c r="V204" i="30"/>
  <c r="W204" i="30"/>
  <c r="X204" i="30"/>
  <c r="Y204" i="30"/>
  <c r="Z204" i="30"/>
  <c r="AA204" i="30"/>
  <c r="AB204" i="30"/>
  <c r="AC204" i="30"/>
  <c r="AD204" i="30"/>
  <c r="AE204" i="30"/>
  <c r="AF204" i="30"/>
  <c r="AG204" i="30"/>
  <c r="AH204" i="30"/>
  <c r="AI204" i="30"/>
  <c r="AJ204" i="30"/>
  <c r="AK204" i="30"/>
  <c r="AL204" i="30"/>
  <c r="AM204" i="30"/>
  <c r="AN204" i="30"/>
  <c r="AO204" i="30"/>
  <c r="AP204" i="30"/>
  <c r="AQ204" i="30"/>
  <c r="AR204" i="30"/>
  <c r="AS204" i="30"/>
  <c r="A205" i="30"/>
  <c r="B205" i="30"/>
  <c r="C205" i="30"/>
  <c r="D205" i="30"/>
  <c r="E205" i="30"/>
  <c r="F205" i="30"/>
  <c r="G205" i="30"/>
  <c r="H205" i="30"/>
  <c r="I205" i="30"/>
  <c r="J205" i="30"/>
  <c r="K205" i="30"/>
  <c r="L205" i="30"/>
  <c r="M205" i="30"/>
  <c r="N205" i="30"/>
  <c r="O205" i="30"/>
  <c r="P205" i="30"/>
  <c r="Q205" i="30"/>
  <c r="R205" i="30"/>
  <c r="S205" i="30"/>
  <c r="T205" i="30"/>
  <c r="U205" i="30"/>
  <c r="V205" i="30"/>
  <c r="W205" i="30"/>
  <c r="X205" i="30"/>
  <c r="Y205" i="30"/>
  <c r="Z205" i="30"/>
  <c r="AA205" i="30"/>
  <c r="AB205" i="30"/>
  <c r="AC205" i="30"/>
  <c r="AD205" i="30"/>
  <c r="AE205" i="30"/>
  <c r="AF205" i="30"/>
  <c r="AG205" i="30"/>
  <c r="AH205" i="30"/>
  <c r="AI205" i="30"/>
  <c r="AJ205" i="30"/>
  <c r="AK205" i="30"/>
  <c r="AL205" i="30"/>
  <c r="AM205" i="30"/>
  <c r="AN205" i="30"/>
  <c r="AO205" i="30"/>
  <c r="AP205" i="30"/>
  <c r="AQ205" i="30"/>
  <c r="AR205" i="30"/>
  <c r="AS205" i="30"/>
  <c r="A206" i="30"/>
  <c r="B206" i="30"/>
  <c r="C206" i="30"/>
  <c r="D206" i="30"/>
  <c r="E206" i="30"/>
  <c r="F206" i="30"/>
  <c r="G206" i="30"/>
  <c r="H206" i="30"/>
  <c r="I206" i="30"/>
  <c r="J206" i="30"/>
  <c r="K206" i="30"/>
  <c r="L206" i="30"/>
  <c r="M206" i="30"/>
  <c r="N206" i="30"/>
  <c r="O206" i="30"/>
  <c r="P206" i="30"/>
  <c r="Q206" i="30"/>
  <c r="R206" i="30"/>
  <c r="S206" i="30"/>
  <c r="T206" i="30"/>
  <c r="U206" i="30"/>
  <c r="V206" i="30"/>
  <c r="W206" i="30"/>
  <c r="X206" i="30"/>
  <c r="Y206" i="30"/>
  <c r="Z206" i="30"/>
  <c r="AA206" i="30"/>
  <c r="AB206" i="30"/>
  <c r="AC206" i="30"/>
  <c r="AD206" i="30"/>
  <c r="AE206" i="30"/>
  <c r="AF206" i="30"/>
  <c r="AG206" i="30"/>
  <c r="AH206" i="30"/>
  <c r="AI206" i="30"/>
  <c r="AJ206" i="30"/>
  <c r="AK206" i="30"/>
  <c r="AL206" i="30"/>
  <c r="AM206" i="30"/>
  <c r="AN206" i="30"/>
  <c r="AO206" i="30"/>
  <c r="AP206" i="30"/>
  <c r="AQ206" i="30"/>
  <c r="AR206" i="30"/>
  <c r="AS206" i="30"/>
  <c r="A207" i="30"/>
  <c r="B207" i="30"/>
  <c r="C207" i="30"/>
  <c r="D207" i="30"/>
  <c r="E207" i="30"/>
  <c r="F207" i="30"/>
  <c r="G207" i="30"/>
  <c r="H207" i="30"/>
  <c r="I207" i="30"/>
  <c r="J207" i="30"/>
  <c r="K207" i="30"/>
  <c r="L207" i="30"/>
  <c r="M207" i="30"/>
  <c r="N207" i="30"/>
  <c r="O207" i="30"/>
  <c r="P207" i="30"/>
  <c r="Q207" i="30"/>
  <c r="R207" i="30"/>
  <c r="S207" i="30"/>
  <c r="T207" i="30"/>
  <c r="U207" i="30"/>
  <c r="V207" i="30"/>
  <c r="W207" i="30"/>
  <c r="X207" i="30"/>
  <c r="Y207" i="30"/>
  <c r="Z207" i="30"/>
  <c r="AA207" i="30"/>
  <c r="AB207" i="30"/>
  <c r="AC207" i="30"/>
  <c r="AD207" i="30"/>
  <c r="AE207" i="30"/>
  <c r="AF207" i="30"/>
  <c r="AG207" i="30"/>
  <c r="AH207" i="30"/>
  <c r="AI207" i="30"/>
  <c r="AJ207" i="30"/>
  <c r="AK207" i="30"/>
  <c r="AL207" i="30"/>
  <c r="AM207" i="30"/>
  <c r="AN207" i="30"/>
  <c r="AO207" i="30"/>
  <c r="AP207" i="30"/>
  <c r="AQ207" i="30"/>
  <c r="AR207" i="30"/>
  <c r="AS207" i="30"/>
  <c r="A208" i="30"/>
  <c r="B208" i="30"/>
  <c r="C208" i="30"/>
  <c r="D208" i="30"/>
  <c r="E208" i="30"/>
  <c r="F208" i="30"/>
  <c r="G208" i="30"/>
  <c r="H208" i="30"/>
  <c r="I208" i="30"/>
  <c r="J208" i="30"/>
  <c r="K208" i="30"/>
  <c r="L208" i="30"/>
  <c r="M208" i="30"/>
  <c r="N208" i="30"/>
  <c r="O208" i="30"/>
  <c r="P208" i="30"/>
  <c r="Q208" i="30"/>
  <c r="R208" i="30"/>
  <c r="S208" i="30"/>
  <c r="T208" i="30"/>
  <c r="U208" i="30"/>
  <c r="V208" i="30"/>
  <c r="W208" i="30"/>
  <c r="X208" i="30"/>
  <c r="Y208" i="30"/>
  <c r="Z208" i="30"/>
  <c r="AA208" i="30"/>
  <c r="AB208" i="30"/>
  <c r="AC208" i="30"/>
  <c r="AD208" i="30"/>
  <c r="AE208" i="30"/>
  <c r="AF208" i="30"/>
  <c r="AG208" i="30"/>
  <c r="AH208" i="30"/>
  <c r="AI208" i="30"/>
  <c r="AJ208" i="30"/>
  <c r="AK208" i="30"/>
  <c r="AL208" i="30"/>
  <c r="AM208" i="30"/>
  <c r="AN208" i="30"/>
  <c r="AO208" i="30"/>
  <c r="AP208" i="30"/>
  <c r="AQ208" i="30"/>
  <c r="AR208" i="30"/>
  <c r="AS208" i="30"/>
  <c r="A209" i="30"/>
  <c r="B209" i="30"/>
  <c r="C209" i="30"/>
  <c r="D209" i="30"/>
  <c r="E209" i="30"/>
  <c r="F209" i="30"/>
  <c r="B59" i="30" s="1"/>
  <c r="G209" i="30"/>
  <c r="H209" i="30"/>
  <c r="I209" i="30"/>
  <c r="J209" i="30"/>
  <c r="K209" i="30"/>
  <c r="L209" i="30"/>
  <c r="M209" i="30"/>
  <c r="N209" i="30"/>
  <c r="O209" i="30"/>
  <c r="P209" i="30"/>
  <c r="Q209" i="30"/>
  <c r="R209" i="30"/>
  <c r="S209" i="30"/>
  <c r="T209" i="30"/>
  <c r="U209" i="30"/>
  <c r="V209" i="30"/>
  <c r="W209" i="30"/>
  <c r="X209" i="30"/>
  <c r="Y209" i="30"/>
  <c r="Z209" i="30"/>
  <c r="AA209" i="30"/>
  <c r="AB209" i="30"/>
  <c r="AC209" i="30"/>
  <c r="AD209" i="30"/>
  <c r="AE209" i="30"/>
  <c r="AF209" i="30"/>
  <c r="AG209" i="30"/>
  <c r="AH209" i="30"/>
  <c r="AI209" i="30"/>
  <c r="AJ209" i="30"/>
  <c r="AK209" i="30"/>
  <c r="AL209" i="30"/>
  <c r="AM209" i="30"/>
  <c r="AN209" i="30"/>
  <c r="AO209" i="30"/>
  <c r="AP209" i="30"/>
  <c r="AQ209" i="30"/>
  <c r="AR209" i="30"/>
  <c r="AS209" i="30"/>
  <c r="A210" i="30"/>
  <c r="B210" i="30"/>
  <c r="C210" i="30"/>
  <c r="D210" i="30"/>
  <c r="E210" i="30"/>
  <c r="F210" i="30"/>
  <c r="G210" i="30"/>
  <c r="H210" i="30"/>
  <c r="I210" i="30"/>
  <c r="J210" i="30"/>
  <c r="K210" i="30"/>
  <c r="L210" i="30"/>
  <c r="M210" i="30"/>
  <c r="N210" i="30"/>
  <c r="O210" i="30"/>
  <c r="P210" i="30"/>
  <c r="Q210" i="30"/>
  <c r="R210" i="30"/>
  <c r="S210" i="30"/>
  <c r="T210" i="30"/>
  <c r="U210" i="30"/>
  <c r="V210" i="30"/>
  <c r="W210" i="30"/>
  <c r="X210" i="30"/>
  <c r="Y210" i="30"/>
  <c r="Z210" i="30"/>
  <c r="AA210" i="30"/>
  <c r="AB210" i="30"/>
  <c r="AC210" i="30"/>
  <c r="AD210" i="30"/>
  <c r="AE210" i="30"/>
  <c r="AF210" i="30"/>
  <c r="AG210" i="30"/>
  <c r="AH210" i="30"/>
  <c r="AI210" i="30"/>
  <c r="AJ210" i="30"/>
  <c r="AK210" i="30"/>
  <c r="AL210" i="30"/>
  <c r="AM210" i="30"/>
  <c r="AN210" i="30"/>
  <c r="AO210" i="30"/>
  <c r="AP210" i="30"/>
  <c r="AQ210" i="30"/>
  <c r="AR210" i="30"/>
  <c r="AS210" i="30"/>
  <c r="A211" i="30"/>
  <c r="B211" i="30"/>
  <c r="C211" i="30"/>
  <c r="D211" i="30"/>
  <c r="E211" i="30"/>
  <c r="F211" i="30"/>
  <c r="G211" i="30"/>
  <c r="H211" i="30"/>
  <c r="I211" i="30"/>
  <c r="J211" i="30"/>
  <c r="K211" i="30"/>
  <c r="L211" i="30"/>
  <c r="M211" i="30"/>
  <c r="N211" i="30"/>
  <c r="O211" i="30"/>
  <c r="P211" i="30"/>
  <c r="Q211" i="30"/>
  <c r="R211" i="30"/>
  <c r="S211" i="30"/>
  <c r="T211" i="30"/>
  <c r="U211" i="30"/>
  <c r="V211" i="30"/>
  <c r="W211" i="30"/>
  <c r="X211" i="30"/>
  <c r="Y211" i="30"/>
  <c r="Z211" i="30"/>
  <c r="AA211" i="30"/>
  <c r="AB211" i="30"/>
  <c r="AC211" i="30"/>
  <c r="AD211" i="30"/>
  <c r="AE211" i="30"/>
  <c r="AF211" i="30"/>
  <c r="AG211" i="30"/>
  <c r="AH211" i="30"/>
  <c r="AI211" i="30"/>
  <c r="AJ211" i="30"/>
  <c r="AK211" i="30"/>
  <c r="AL211" i="30"/>
  <c r="AM211" i="30"/>
  <c r="AN211" i="30"/>
  <c r="AO211" i="30"/>
  <c r="AP211" i="30"/>
  <c r="AQ211" i="30"/>
  <c r="AR211" i="30"/>
  <c r="AS211" i="30"/>
  <c r="A212" i="30"/>
  <c r="B212" i="30"/>
  <c r="C212" i="30"/>
  <c r="D212" i="30"/>
  <c r="E212" i="30"/>
  <c r="F212" i="30"/>
  <c r="G212" i="30"/>
  <c r="H212" i="30"/>
  <c r="I212" i="30"/>
  <c r="J212" i="30"/>
  <c r="K212" i="30"/>
  <c r="L212" i="30"/>
  <c r="M212" i="30"/>
  <c r="N212" i="30"/>
  <c r="O212" i="30"/>
  <c r="P212" i="30"/>
  <c r="Q212" i="30"/>
  <c r="R212" i="30"/>
  <c r="S212" i="30"/>
  <c r="T212" i="30"/>
  <c r="U212" i="30"/>
  <c r="V212" i="30"/>
  <c r="W212" i="30"/>
  <c r="X212" i="30"/>
  <c r="Y212" i="30"/>
  <c r="Z212" i="30"/>
  <c r="AA212" i="30"/>
  <c r="AB212" i="30"/>
  <c r="AC212" i="30"/>
  <c r="AD212" i="30"/>
  <c r="AE212" i="30"/>
  <c r="AF212" i="30"/>
  <c r="AG212" i="30"/>
  <c r="AH212" i="30"/>
  <c r="AI212" i="30"/>
  <c r="AJ212" i="30"/>
  <c r="AK212" i="30"/>
  <c r="AL212" i="30"/>
  <c r="AM212" i="30"/>
  <c r="AN212" i="30"/>
  <c r="AO212" i="30"/>
  <c r="AP212" i="30"/>
  <c r="AQ212" i="30"/>
  <c r="AR212" i="30"/>
  <c r="AS212" i="30"/>
  <c r="A213" i="30"/>
  <c r="B213" i="30"/>
  <c r="C213" i="30"/>
  <c r="D213" i="30"/>
  <c r="E213" i="30"/>
  <c r="F213" i="30"/>
  <c r="G213" i="30"/>
  <c r="H213" i="30"/>
  <c r="I213" i="30"/>
  <c r="J213" i="30"/>
  <c r="K213" i="30"/>
  <c r="L213" i="30"/>
  <c r="M213" i="30"/>
  <c r="N213" i="30"/>
  <c r="O213" i="30"/>
  <c r="P213" i="30"/>
  <c r="Q213" i="30"/>
  <c r="R213" i="30"/>
  <c r="S213" i="30"/>
  <c r="T213" i="30"/>
  <c r="U213" i="30"/>
  <c r="V213" i="30"/>
  <c r="W213" i="30"/>
  <c r="X213" i="30"/>
  <c r="Y213" i="30"/>
  <c r="Z213" i="30"/>
  <c r="AA213" i="30"/>
  <c r="AB213" i="30"/>
  <c r="AC213" i="30"/>
  <c r="AD213" i="30"/>
  <c r="AE213" i="30"/>
  <c r="AF213" i="30"/>
  <c r="AG213" i="30"/>
  <c r="AH213" i="30"/>
  <c r="AI213" i="30"/>
  <c r="AJ213" i="30"/>
  <c r="AK213" i="30"/>
  <c r="AL213" i="30"/>
  <c r="AM213" i="30"/>
  <c r="AN213" i="30"/>
  <c r="AO213" i="30"/>
  <c r="AP213" i="30"/>
  <c r="AQ213" i="30"/>
  <c r="AR213" i="30"/>
  <c r="AS213" i="30"/>
  <c r="A214" i="30"/>
  <c r="B214" i="30"/>
  <c r="C214" i="30"/>
  <c r="D214" i="30"/>
  <c r="E214" i="30"/>
  <c r="F214" i="30"/>
  <c r="G214" i="30"/>
  <c r="H214" i="30"/>
  <c r="I214" i="30"/>
  <c r="J214" i="30"/>
  <c r="K214" i="30"/>
  <c r="L214" i="30"/>
  <c r="M214" i="30"/>
  <c r="N214" i="30"/>
  <c r="O214" i="30"/>
  <c r="P214" i="30"/>
  <c r="Q214" i="30"/>
  <c r="R214" i="30"/>
  <c r="S214" i="30"/>
  <c r="T214" i="30"/>
  <c r="U214" i="30"/>
  <c r="V214" i="30"/>
  <c r="W214" i="30"/>
  <c r="X214" i="30"/>
  <c r="Y214" i="30"/>
  <c r="Z214" i="30"/>
  <c r="AA214" i="30"/>
  <c r="AB214" i="30"/>
  <c r="AC214" i="30"/>
  <c r="AD214" i="30"/>
  <c r="AE214" i="30"/>
  <c r="AF214" i="30"/>
  <c r="AG214" i="30"/>
  <c r="AH214" i="30"/>
  <c r="AI214" i="30"/>
  <c r="AJ214" i="30"/>
  <c r="AK214" i="30"/>
  <c r="AL214" i="30"/>
  <c r="AM214" i="30"/>
  <c r="AN214" i="30"/>
  <c r="AO214" i="30"/>
  <c r="AP214" i="30"/>
  <c r="AQ214" i="30"/>
  <c r="AR214" i="30"/>
  <c r="AS214" i="30"/>
  <c r="A215" i="30"/>
  <c r="B215" i="30"/>
  <c r="C215" i="30"/>
  <c r="D215" i="30"/>
  <c r="E215" i="30"/>
  <c r="F215" i="30"/>
  <c r="G215" i="30"/>
  <c r="H215" i="30"/>
  <c r="I215" i="30"/>
  <c r="J215" i="30"/>
  <c r="K215" i="30"/>
  <c r="L215" i="30"/>
  <c r="M215" i="30"/>
  <c r="N215" i="30"/>
  <c r="O215" i="30"/>
  <c r="P215" i="30"/>
  <c r="Q215" i="30"/>
  <c r="R215" i="30"/>
  <c r="S215" i="30"/>
  <c r="T215" i="30"/>
  <c r="U215" i="30"/>
  <c r="V215" i="30"/>
  <c r="W215" i="30"/>
  <c r="X215" i="30"/>
  <c r="Y215" i="30"/>
  <c r="Z215" i="30"/>
  <c r="AA215" i="30"/>
  <c r="AB215" i="30"/>
  <c r="AC215" i="30"/>
  <c r="AD215" i="30"/>
  <c r="AE215" i="30"/>
  <c r="AF215" i="30"/>
  <c r="AG215" i="30"/>
  <c r="AH215" i="30"/>
  <c r="AI215" i="30"/>
  <c r="AJ215" i="30"/>
  <c r="AK215" i="30"/>
  <c r="AL215" i="30"/>
  <c r="AM215" i="30"/>
  <c r="AN215" i="30"/>
  <c r="AO215" i="30"/>
  <c r="AP215" i="30"/>
  <c r="AQ215" i="30"/>
  <c r="AR215" i="30"/>
  <c r="AS215" i="30"/>
  <c r="A216" i="30"/>
  <c r="B216" i="30"/>
  <c r="C216" i="30"/>
  <c r="D216" i="30"/>
  <c r="E216" i="30"/>
  <c r="F216" i="30"/>
  <c r="G216" i="30"/>
  <c r="H216" i="30"/>
  <c r="I216" i="30"/>
  <c r="J216" i="30"/>
  <c r="K216" i="30"/>
  <c r="L216" i="30"/>
  <c r="M216" i="30"/>
  <c r="N216" i="30"/>
  <c r="O216" i="30"/>
  <c r="P216" i="30"/>
  <c r="Q216" i="30"/>
  <c r="R216" i="30"/>
  <c r="S216" i="30"/>
  <c r="T216" i="30"/>
  <c r="U216" i="30"/>
  <c r="V216" i="30"/>
  <c r="W216" i="30"/>
  <c r="X216" i="30"/>
  <c r="Y216" i="30"/>
  <c r="Z216" i="30"/>
  <c r="AA216" i="30"/>
  <c r="AB216" i="30"/>
  <c r="AC216" i="30"/>
  <c r="AD216" i="30"/>
  <c r="AE216" i="30"/>
  <c r="AF216" i="30"/>
  <c r="AG216" i="30"/>
  <c r="AH216" i="30"/>
  <c r="AI216" i="30"/>
  <c r="AJ216" i="30"/>
  <c r="AK216" i="30"/>
  <c r="AL216" i="30"/>
  <c r="AM216" i="30"/>
  <c r="AN216" i="30"/>
  <c r="AO216" i="30"/>
  <c r="AP216" i="30"/>
  <c r="AQ216" i="30"/>
  <c r="AR216" i="30"/>
  <c r="AS216" i="30"/>
  <c r="A217" i="30"/>
  <c r="B217" i="30"/>
  <c r="C217" i="30"/>
  <c r="D217" i="30"/>
  <c r="E217" i="30"/>
  <c r="F217" i="30"/>
  <c r="G217" i="30"/>
  <c r="H217" i="30"/>
  <c r="I217" i="30"/>
  <c r="J217" i="30"/>
  <c r="K217" i="30"/>
  <c r="L217" i="30"/>
  <c r="M217" i="30"/>
  <c r="N217" i="30"/>
  <c r="O217" i="30"/>
  <c r="P217" i="30"/>
  <c r="Q217" i="30"/>
  <c r="R217" i="30"/>
  <c r="S217" i="30"/>
  <c r="T217" i="30"/>
  <c r="U217" i="30"/>
  <c r="V217" i="30"/>
  <c r="W217" i="30"/>
  <c r="X217" i="30"/>
  <c r="Y217" i="30"/>
  <c r="Z217" i="30"/>
  <c r="AA217" i="30"/>
  <c r="AB217" i="30"/>
  <c r="AC217" i="30"/>
  <c r="AD217" i="30"/>
  <c r="AE217" i="30"/>
  <c r="AF217" i="30"/>
  <c r="AG217" i="30"/>
  <c r="AH217" i="30"/>
  <c r="AI217" i="30"/>
  <c r="AJ217" i="30"/>
  <c r="AK217" i="30"/>
  <c r="AL217" i="30"/>
  <c r="AM217" i="30"/>
  <c r="AN217" i="30"/>
  <c r="AO217" i="30"/>
  <c r="AP217" i="30"/>
  <c r="AQ217" i="30"/>
  <c r="AR217" i="30"/>
  <c r="AS217" i="30"/>
  <c r="A218" i="30"/>
  <c r="B218" i="30"/>
  <c r="C218" i="30"/>
  <c r="D218" i="30"/>
  <c r="E218" i="30"/>
  <c r="F218" i="30"/>
  <c r="G218" i="30"/>
  <c r="H218" i="30"/>
  <c r="I218" i="30"/>
  <c r="J218" i="30"/>
  <c r="K218" i="30"/>
  <c r="L218" i="30"/>
  <c r="M218" i="30"/>
  <c r="N218" i="30"/>
  <c r="O218" i="30"/>
  <c r="P218" i="30"/>
  <c r="Q218" i="30"/>
  <c r="R218" i="30"/>
  <c r="S218" i="30"/>
  <c r="T218" i="30"/>
  <c r="U218" i="30"/>
  <c r="V218" i="30"/>
  <c r="W218" i="30"/>
  <c r="X218" i="30"/>
  <c r="Y218" i="30"/>
  <c r="Z218" i="30"/>
  <c r="AA218" i="30"/>
  <c r="AB218" i="30"/>
  <c r="AC218" i="30"/>
  <c r="AD218" i="30"/>
  <c r="AE218" i="30"/>
  <c r="AF218" i="30"/>
  <c r="AG218" i="30"/>
  <c r="AH218" i="30"/>
  <c r="AI218" i="30"/>
  <c r="AJ218" i="30"/>
  <c r="AK218" i="30"/>
  <c r="AL218" i="30"/>
  <c r="AM218" i="30"/>
  <c r="AN218" i="30"/>
  <c r="AO218" i="30"/>
  <c r="AP218" i="30"/>
  <c r="AQ218" i="30"/>
  <c r="AR218" i="30"/>
  <c r="AS218" i="30"/>
  <c r="A219" i="30"/>
  <c r="B219" i="30"/>
  <c r="C219" i="30"/>
  <c r="D219" i="30"/>
  <c r="E219" i="30"/>
  <c r="F219" i="30"/>
  <c r="G219" i="30"/>
  <c r="H219" i="30"/>
  <c r="I219" i="30"/>
  <c r="J219" i="30"/>
  <c r="K219" i="30"/>
  <c r="L219" i="30"/>
  <c r="M219" i="30"/>
  <c r="N219" i="30"/>
  <c r="O219" i="30"/>
  <c r="P219" i="30"/>
  <c r="Q219" i="30"/>
  <c r="R219" i="30"/>
  <c r="S219" i="30"/>
  <c r="T219" i="30"/>
  <c r="U219" i="30"/>
  <c r="V219" i="30"/>
  <c r="W219" i="30"/>
  <c r="X219" i="30"/>
  <c r="Y219" i="30"/>
  <c r="Z219" i="30"/>
  <c r="AA219" i="30"/>
  <c r="AB219" i="30"/>
  <c r="AC219" i="30"/>
  <c r="AD219" i="30"/>
  <c r="AE219" i="30"/>
  <c r="AF219" i="30"/>
  <c r="AG219" i="30"/>
  <c r="AH219" i="30"/>
  <c r="AI219" i="30"/>
  <c r="AJ219" i="30"/>
  <c r="AK219" i="30"/>
  <c r="AL219" i="30"/>
  <c r="AM219" i="30"/>
  <c r="AN219" i="30"/>
  <c r="AO219" i="30"/>
  <c r="AP219" i="30"/>
  <c r="AQ219" i="30"/>
  <c r="AR219" i="30"/>
  <c r="AS219" i="30"/>
  <c r="A220" i="30"/>
  <c r="B220" i="30"/>
  <c r="C220" i="30"/>
  <c r="D220" i="30"/>
  <c r="E220" i="30"/>
  <c r="F220" i="30"/>
  <c r="G220" i="30"/>
  <c r="H220" i="30"/>
  <c r="I220" i="30"/>
  <c r="J220" i="30"/>
  <c r="K220" i="30"/>
  <c r="L220" i="30"/>
  <c r="M220" i="30"/>
  <c r="N220" i="30"/>
  <c r="O220" i="30"/>
  <c r="P220" i="30"/>
  <c r="Q220" i="30"/>
  <c r="R220" i="30"/>
  <c r="S220" i="30"/>
  <c r="T220" i="30"/>
  <c r="U220" i="30"/>
  <c r="V220" i="30"/>
  <c r="W220" i="30"/>
  <c r="X220" i="30"/>
  <c r="Y220" i="30"/>
  <c r="Z220" i="30"/>
  <c r="AA220" i="30"/>
  <c r="AB220" i="30"/>
  <c r="AC220" i="30"/>
  <c r="AD220" i="30"/>
  <c r="AE220" i="30"/>
  <c r="AF220" i="30"/>
  <c r="AG220" i="30"/>
  <c r="AH220" i="30"/>
  <c r="AI220" i="30"/>
  <c r="AJ220" i="30"/>
  <c r="AK220" i="30"/>
  <c r="AL220" i="30"/>
  <c r="AM220" i="30"/>
  <c r="AN220" i="30"/>
  <c r="AO220" i="30"/>
  <c r="AP220" i="30"/>
  <c r="AQ220" i="30"/>
  <c r="AR220" i="30"/>
  <c r="AS220" i="30"/>
  <c r="A221" i="30"/>
  <c r="B221" i="30"/>
  <c r="C221" i="30"/>
  <c r="D221" i="30"/>
  <c r="E221" i="30"/>
  <c r="F221" i="30"/>
  <c r="G221" i="30"/>
  <c r="H221" i="30"/>
  <c r="I221" i="30"/>
  <c r="J221" i="30"/>
  <c r="K221" i="30"/>
  <c r="L221" i="30"/>
  <c r="M221" i="30"/>
  <c r="N221" i="30"/>
  <c r="O221" i="30"/>
  <c r="P221" i="30"/>
  <c r="Q221" i="30"/>
  <c r="R221" i="30"/>
  <c r="S221" i="30"/>
  <c r="T221" i="30"/>
  <c r="U221" i="30"/>
  <c r="V221" i="30"/>
  <c r="W221" i="30"/>
  <c r="X221" i="30"/>
  <c r="Y221" i="30"/>
  <c r="Z221" i="30"/>
  <c r="AA221" i="30"/>
  <c r="AB221" i="30"/>
  <c r="AC221" i="30"/>
  <c r="AD221" i="30"/>
  <c r="AE221" i="30"/>
  <c r="AF221" i="30"/>
  <c r="AG221" i="30"/>
  <c r="AH221" i="30"/>
  <c r="AI221" i="30"/>
  <c r="AJ221" i="30"/>
  <c r="AK221" i="30"/>
  <c r="AL221" i="30"/>
  <c r="AM221" i="30"/>
  <c r="AN221" i="30"/>
  <c r="AO221" i="30"/>
  <c r="AP221" i="30"/>
  <c r="AQ221" i="30"/>
  <c r="AR221" i="30"/>
  <c r="AS221" i="30"/>
  <c r="A222" i="30"/>
  <c r="B222" i="30"/>
  <c r="C222" i="30"/>
  <c r="D222" i="30"/>
  <c r="E222" i="30"/>
  <c r="F222" i="30"/>
  <c r="G222" i="30"/>
  <c r="H222" i="30"/>
  <c r="I222" i="30"/>
  <c r="J222" i="30"/>
  <c r="K222" i="30"/>
  <c r="L222" i="30"/>
  <c r="M222" i="30"/>
  <c r="N222" i="30"/>
  <c r="O222" i="30"/>
  <c r="P222" i="30"/>
  <c r="Q222" i="30"/>
  <c r="R222" i="30"/>
  <c r="S222" i="30"/>
  <c r="T222" i="30"/>
  <c r="U222" i="30"/>
  <c r="V222" i="30"/>
  <c r="W222" i="30"/>
  <c r="X222" i="30"/>
  <c r="Y222" i="30"/>
  <c r="Z222" i="30"/>
  <c r="AA222" i="30"/>
  <c r="AB222" i="30"/>
  <c r="AC222" i="30"/>
  <c r="AD222" i="30"/>
  <c r="AE222" i="30"/>
  <c r="AF222" i="30"/>
  <c r="AG222" i="30"/>
  <c r="AH222" i="30"/>
  <c r="AI222" i="30"/>
  <c r="AJ222" i="30"/>
  <c r="AK222" i="30"/>
  <c r="AL222" i="30"/>
  <c r="AM222" i="30"/>
  <c r="AN222" i="30"/>
  <c r="AO222" i="30"/>
  <c r="AP222" i="30"/>
  <c r="AQ222" i="30"/>
  <c r="AR222" i="30"/>
  <c r="AS222" i="30"/>
  <c r="A223" i="30"/>
  <c r="B223" i="30"/>
  <c r="C223" i="30"/>
  <c r="D223" i="30"/>
  <c r="E223" i="30"/>
  <c r="F223" i="30"/>
  <c r="G223" i="30"/>
  <c r="H223" i="30"/>
  <c r="I223" i="30"/>
  <c r="J223" i="30"/>
  <c r="K223" i="30"/>
  <c r="L223" i="30"/>
  <c r="M223" i="30"/>
  <c r="N223" i="30"/>
  <c r="O223" i="30"/>
  <c r="P223" i="30"/>
  <c r="Q223" i="30"/>
  <c r="R223" i="30"/>
  <c r="S223" i="30"/>
  <c r="T223" i="30"/>
  <c r="U223" i="30"/>
  <c r="V223" i="30"/>
  <c r="W223" i="30"/>
  <c r="X223" i="30"/>
  <c r="Y223" i="30"/>
  <c r="Z223" i="30"/>
  <c r="AA223" i="30"/>
  <c r="AB223" i="30"/>
  <c r="AC223" i="30"/>
  <c r="AD223" i="30"/>
  <c r="AE223" i="30"/>
  <c r="AF223" i="30"/>
  <c r="AG223" i="30"/>
  <c r="AH223" i="30"/>
  <c r="AI223" i="30"/>
  <c r="AJ223" i="30"/>
  <c r="AK223" i="30"/>
  <c r="AL223" i="30"/>
  <c r="AM223" i="30"/>
  <c r="AN223" i="30"/>
  <c r="AO223" i="30"/>
  <c r="AP223" i="30"/>
  <c r="AQ223" i="30"/>
  <c r="AR223" i="30"/>
  <c r="AS223" i="30"/>
  <c r="A224" i="30"/>
  <c r="B224" i="30"/>
  <c r="C224" i="30"/>
  <c r="D224" i="30"/>
  <c r="E224" i="30"/>
  <c r="F224" i="30"/>
  <c r="G224" i="30"/>
  <c r="H224" i="30"/>
  <c r="I224" i="30"/>
  <c r="J224" i="30"/>
  <c r="K224" i="30"/>
  <c r="L224" i="30"/>
  <c r="M224" i="30"/>
  <c r="N224" i="30"/>
  <c r="O224" i="30"/>
  <c r="P224" i="30"/>
  <c r="Q224" i="30"/>
  <c r="R224" i="30"/>
  <c r="S224" i="30"/>
  <c r="T224" i="30"/>
  <c r="U224" i="30"/>
  <c r="V224" i="30"/>
  <c r="W224" i="30"/>
  <c r="X224" i="30"/>
  <c r="Y224" i="30"/>
  <c r="Z224" i="30"/>
  <c r="AA224" i="30"/>
  <c r="AB224" i="30"/>
  <c r="AC224" i="30"/>
  <c r="AD224" i="30"/>
  <c r="AE224" i="30"/>
  <c r="AF224" i="30"/>
  <c r="AG224" i="30"/>
  <c r="AH224" i="30"/>
  <c r="AI224" i="30"/>
  <c r="AJ224" i="30"/>
  <c r="AK224" i="30"/>
  <c r="AL224" i="30"/>
  <c r="AM224" i="30"/>
  <c r="AN224" i="30"/>
  <c r="AO224" i="30"/>
  <c r="AP224" i="30"/>
  <c r="AQ224" i="30"/>
  <c r="AR224" i="30"/>
  <c r="AS224" i="30"/>
  <c r="A225" i="30"/>
  <c r="B225" i="30"/>
  <c r="C225" i="30"/>
  <c r="D225" i="30"/>
  <c r="E225" i="30"/>
  <c r="F225" i="30"/>
  <c r="G225" i="30"/>
  <c r="H225" i="30"/>
  <c r="I225" i="30"/>
  <c r="J225" i="30"/>
  <c r="K225" i="30"/>
  <c r="L225" i="30"/>
  <c r="M225" i="30"/>
  <c r="N225" i="30"/>
  <c r="O225" i="30"/>
  <c r="P225" i="30"/>
  <c r="Q225" i="30"/>
  <c r="R225" i="30"/>
  <c r="S225" i="30"/>
  <c r="T225" i="30"/>
  <c r="U225" i="30"/>
  <c r="V225" i="30"/>
  <c r="W225" i="30"/>
  <c r="X225" i="30"/>
  <c r="Y225" i="30"/>
  <c r="Z225" i="30"/>
  <c r="AA225" i="30"/>
  <c r="AB225" i="30"/>
  <c r="AC225" i="30"/>
  <c r="AD225" i="30"/>
  <c r="AE225" i="30"/>
  <c r="AF225" i="30"/>
  <c r="AG225" i="30"/>
  <c r="AH225" i="30"/>
  <c r="AI225" i="30"/>
  <c r="AJ225" i="30"/>
  <c r="AK225" i="30"/>
  <c r="AL225" i="30"/>
  <c r="AM225" i="30"/>
  <c r="AN225" i="30"/>
  <c r="AO225" i="30"/>
  <c r="AP225" i="30"/>
  <c r="AQ225" i="30"/>
  <c r="AR225" i="30"/>
  <c r="AS225" i="30"/>
  <c r="A226" i="30"/>
  <c r="B226" i="30"/>
  <c r="C226" i="30"/>
  <c r="D226" i="30"/>
  <c r="E226" i="30"/>
  <c r="F226" i="30"/>
  <c r="G226" i="30"/>
  <c r="H226" i="30"/>
  <c r="I226" i="30"/>
  <c r="J226" i="30"/>
  <c r="K226" i="30"/>
  <c r="L226" i="30"/>
  <c r="M226" i="30"/>
  <c r="N226" i="30"/>
  <c r="O226" i="30"/>
  <c r="P226" i="30"/>
  <c r="Q226" i="30"/>
  <c r="R226" i="30"/>
  <c r="S226" i="30"/>
  <c r="T226" i="30"/>
  <c r="U226" i="30"/>
  <c r="V226" i="30"/>
  <c r="W226" i="30"/>
  <c r="X226" i="30"/>
  <c r="Y226" i="30"/>
  <c r="Z226" i="30"/>
  <c r="AA226" i="30"/>
  <c r="AB226" i="30"/>
  <c r="AC226" i="30"/>
  <c r="AD226" i="30"/>
  <c r="AE226" i="30"/>
  <c r="AF226" i="30"/>
  <c r="AG226" i="30"/>
  <c r="AH226" i="30"/>
  <c r="AI226" i="30"/>
  <c r="AJ226" i="30"/>
  <c r="AK226" i="30"/>
  <c r="AL226" i="30"/>
  <c r="AM226" i="30"/>
  <c r="AN226" i="30"/>
  <c r="AO226" i="30"/>
  <c r="AP226" i="30"/>
  <c r="AQ226" i="30"/>
  <c r="AR226" i="30"/>
  <c r="AS226" i="30"/>
  <c r="A227" i="30"/>
  <c r="B227" i="30"/>
  <c r="C227" i="30"/>
  <c r="D227" i="30"/>
  <c r="E227" i="30"/>
  <c r="F227" i="30"/>
  <c r="G227" i="30"/>
  <c r="H227" i="30"/>
  <c r="I227" i="30"/>
  <c r="J227" i="30"/>
  <c r="K227" i="30"/>
  <c r="L227" i="30"/>
  <c r="M227" i="30"/>
  <c r="N227" i="30"/>
  <c r="O227" i="30"/>
  <c r="P227" i="30"/>
  <c r="Q227" i="30"/>
  <c r="R227" i="30"/>
  <c r="S227" i="30"/>
  <c r="T227" i="30"/>
  <c r="U227" i="30"/>
  <c r="V227" i="30"/>
  <c r="W227" i="30"/>
  <c r="X227" i="30"/>
  <c r="Y227" i="30"/>
  <c r="Z227" i="30"/>
  <c r="AA227" i="30"/>
  <c r="AB227" i="30"/>
  <c r="AC227" i="30"/>
  <c r="AD227" i="30"/>
  <c r="AE227" i="30"/>
  <c r="AF227" i="30"/>
  <c r="AG227" i="30"/>
  <c r="AH227" i="30"/>
  <c r="AI227" i="30"/>
  <c r="AJ227" i="30"/>
  <c r="AK227" i="30"/>
  <c r="AL227" i="30"/>
  <c r="AM227" i="30"/>
  <c r="AN227" i="30"/>
  <c r="AO227" i="30"/>
  <c r="AP227" i="30"/>
  <c r="AQ227" i="30"/>
  <c r="AR227" i="30"/>
  <c r="AS227" i="30"/>
  <c r="A228" i="30"/>
  <c r="B228" i="30"/>
  <c r="C228" i="30"/>
  <c r="D228" i="30"/>
  <c r="E228" i="30"/>
  <c r="F228" i="30"/>
  <c r="G228" i="30"/>
  <c r="H228" i="30"/>
  <c r="I228" i="30"/>
  <c r="J228" i="30"/>
  <c r="K228" i="30"/>
  <c r="L228" i="30"/>
  <c r="M228" i="30"/>
  <c r="N228" i="30"/>
  <c r="O228" i="30"/>
  <c r="P228" i="30"/>
  <c r="Q228" i="30"/>
  <c r="R228" i="30"/>
  <c r="S228" i="30"/>
  <c r="T228" i="30"/>
  <c r="U228" i="30"/>
  <c r="V228" i="30"/>
  <c r="W228" i="30"/>
  <c r="X228" i="30"/>
  <c r="Y228" i="30"/>
  <c r="Z228" i="30"/>
  <c r="AA228" i="30"/>
  <c r="AB228" i="30"/>
  <c r="AC228" i="30"/>
  <c r="AD228" i="30"/>
  <c r="AE228" i="30"/>
  <c r="AF228" i="30"/>
  <c r="AG228" i="30"/>
  <c r="AH228" i="30"/>
  <c r="AI228" i="30"/>
  <c r="AJ228" i="30"/>
  <c r="AK228" i="30"/>
  <c r="AL228" i="30"/>
  <c r="AM228" i="30"/>
  <c r="AN228" i="30"/>
  <c r="AO228" i="30"/>
  <c r="AP228" i="30"/>
  <c r="AQ228" i="30"/>
  <c r="AR228" i="30"/>
  <c r="AS228" i="30"/>
  <c r="A229" i="30"/>
  <c r="B229" i="30"/>
  <c r="C229" i="30"/>
  <c r="D229" i="30"/>
  <c r="E229" i="30"/>
  <c r="F229" i="30"/>
  <c r="G229" i="30"/>
  <c r="H229" i="30"/>
  <c r="I229" i="30"/>
  <c r="J229" i="30"/>
  <c r="K229" i="30"/>
  <c r="L229" i="30"/>
  <c r="M229" i="30"/>
  <c r="N229" i="30"/>
  <c r="O229" i="30"/>
  <c r="P229" i="30"/>
  <c r="Q229" i="30"/>
  <c r="R229" i="30"/>
  <c r="S229" i="30"/>
  <c r="T229" i="30"/>
  <c r="U229" i="30"/>
  <c r="V229" i="30"/>
  <c r="W229" i="30"/>
  <c r="X229" i="30"/>
  <c r="Y229" i="30"/>
  <c r="Z229" i="30"/>
  <c r="AA229" i="30"/>
  <c r="AB229" i="30"/>
  <c r="AC229" i="30"/>
  <c r="AD229" i="30"/>
  <c r="AE229" i="30"/>
  <c r="AF229" i="30"/>
  <c r="AG229" i="30"/>
  <c r="AH229" i="30"/>
  <c r="AI229" i="30"/>
  <c r="AJ229" i="30"/>
  <c r="AK229" i="30"/>
  <c r="AL229" i="30"/>
  <c r="AM229" i="30"/>
  <c r="AN229" i="30"/>
  <c r="AO229" i="30"/>
  <c r="AP229" i="30"/>
  <c r="AQ229" i="30"/>
  <c r="AR229" i="30"/>
  <c r="AS229" i="30"/>
  <c r="B93" i="30"/>
  <c r="C93" i="30"/>
  <c r="D93" i="30"/>
  <c r="E93" i="30"/>
  <c r="F93" i="30"/>
  <c r="G93" i="30"/>
  <c r="H93" i="30"/>
  <c r="I93" i="30"/>
  <c r="J93" i="30"/>
  <c r="K93" i="30"/>
  <c r="L93" i="30"/>
  <c r="M93" i="30"/>
  <c r="N93" i="30"/>
  <c r="O93" i="30"/>
  <c r="P93" i="30"/>
  <c r="Q93" i="30"/>
  <c r="R93" i="30"/>
  <c r="S93" i="30"/>
  <c r="T93" i="30"/>
  <c r="U93" i="30"/>
  <c r="V93" i="30"/>
  <c r="W93" i="30"/>
  <c r="X93" i="30"/>
  <c r="Y93" i="30"/>
  <c r="Z93" i="30"/>
  <c r="AA93" i="30"/>
  <c r="AB93" i="30"/>
  <c r="AC93" i="30"/>
  <c r="AD93" i="30"/>
  <c r="AE93" i="30"/>
  <c r="AF93" i="30"/>
  <c r="AG93" i="30"/>
  <c r="AH93" i="30"/>
  <c r="AI93" i="30"/>
  <c r="AJ93" i="30"/>
  <c r="AK93" i="30"/>
  <c r="AL93" i="30"/>
  <c r="AM93" i="30"/>
  <c r="AN93" i="30"/>
  <c r="AO93" i="30"/>
  <c r="AP93" i="30"/>
  <c r="AQ93" i="30"/>
  <c r="AR93" i="30"/>
  <c r="AS93" i="30"/>
  <c r="A93" i="30"/>
  <c r="I60" i="14"/>
  <c r="J60" i="14"/>
  <c r="K60" i="14"/>
  <c r="L60" i="14"/>
  <c r="M60" i="14"/>
  <c r="N60" i="14"/>
  <c r="O60" i="14"/>
  <c r="P60" i="14"/>
  <c r="Q60" i="14"/>
  <c r="R60" i="14"/>
  <c r="S60" i="14"/>
  <c r="T60" i="14"/>
  <c r="U60" i="14"/>
  <c r="V60" i="14"/>
  <c r="W60" i="14"/>
  <c r="X60" i="14"/>
  <c r="H60" i="14"/>
  <c r="X59" i="14"/>
  <c r="D59" i="41"/>
  <c r="E59" i="41"/>
  <c r="G59" i="41"/>
  <c r="H59" i="41"/>
  <c r="I59" i="41"/>
  <c r="J59" i="41"/>
  <c r="K59" i="41"/>
  <c r="L59" i="41"/>
  <c r="M59" i="41"/>
  <c r="N59" i="41"/>
  <c r="O59" i="41"/>
  <c r="P59" i="41"/>
  <c r="Q59" i="41"/>
  <c r="R59" i="41"/>
  <c r="S59" i="41"/>
  <c r="T59" i="41"/>
  <c r="U59" i="41"/>
  <c r="V59" i="41"/>
  <c r="C59" i="41"/>
  <c r="E59" i="8"/>
  <c r="F59" i="8"/>
  <c r="G59" i="8" s="1"/>
  <c r="H59" i="8" s="1"/>
  <c r="I59" i="8" s="1"/>
  <c r="J59" i="8" s="1"/>
  <c r="K59" i="8" s="1"/>
  <c r="L59" i="8" s="1"/>
  <c r="B16" i="20"/>
  <c r="C54" i="85"/>
  <c r="B53" i="85"/>
  <c r="B52" i="85"/>
  <c r="H9" i="85"/>
  <c r="B248" i="85"/>
  <c r="E54" i="85" s="1"/>
  <c r="B334" i="84"/>
  <c r="B153" i="83"/>
  <c r="H82" i="83" s="1"/>
  <c r="B95" i="80"/>
  <c r="B174" i="77"/>
  <c r="B51" i="95"/>
  <c r="A47" i="95"/>
  <c r="A43" i="95"/>
  <c r="B28" i="95"/>
  <c r="A28" i="95"/>
  <c r="L27" i="95"/>
  <c r="K27" i="95"/>
  <c r="J27" i="95"/>
  <c r="I27" i="95"/>
  <c r="H27" i="95"/>
  <c r="G27" i="95"/>
  <c r="E27" i="95"/>
  <c r="D27" i="95"/>
  <c r="C27" i="95"/>
  <c r="B27" i="95"/>
  <c r="A27" i="95"/>
  <c r="L26" i="95"/>
  <c r="K26" i="95"/>
  <c r="J26" i="95"/>
  <c r="I26" i="95"/>
  <c r="H26" i="95"/>
  <c r="G26" i="95"/>
  <c r="E26" i="95"/>
  <c r="D26" i="95"/>
  <c r="C26" i="95"/>
  <c r="B26" i="95"/>
  <c r="A26" i="95"/>
  <c r="L25" i="95"/>
  <c r="K25" i="95"/>
  <c r="J25" i="95"/>
  <c r="I25" i="95"/>
  <c r="H25" i="95"/>
  <c r="G25" i="95"/>
  <c r="E25" i="95"/>
  <c r="D25" i="95"/>
  <c r="C25" i="95"/>
  <c r="B25" i="95"/>
  <c r="A25" i="95"/>
  <c r="E24" i="95"/>
  <c r="D24" i="95"/>
  <c r="B24" i="95"/>
  <c r="B32" i="95" s="1"/>
  <c r="B33" i="95" s="1"/>
  <c r="A24" i="95"/>
  <c r="L21" i="95"/>
  <c r="K21" i="95"/>
  <c r="J21" i="95"/>
  <c r="I21" i="95"/>
  <c r="H21" i="95"/>
  <c r="G21" i="95"/>
  <c r="E21" i="95"/>
  <c r="D21" i="95"/>
  <c r="C21" i="95"/>
  <c r="B21" i="95"/>
  <c r="A21" i="95"/>
  <c r="E20" i="95"/>
  <c r="D20" i="95"/>
  <c r="C20" i="95"/>
  <c r="B20" i="95"/>
  <c r="A20" i="95"/>
  <c r="E19" i="95"/>
  <c r="D19" i="95"/>
  <c r="C19" i="95"/>
  <c r="B19" i="95"/>
  <c r="A19" i="95"/>
  <c r="E18" i="95"/>
  <c r="D18" i="95"/>
  <c r="C18" i="95"/>
  <c r="C31" i="95" s="1"/>
  <c r="B18" i="95"/>
  <c r="A18" i="95"/>
  <c r="L17" i="95"/>
  <c r="K17" i="95"/>
  <c r="J17" i="95"/>
  <c r="I17" i="95"/>
  <c r="H17" i="95"/>
  <c r="G17" i="95"/>
  <c r="E17" i="95"/>
  <c r="E31" i="95" s="1"/>
  <c r="D17" i="95"/>
  <c r="D31" i="95" s="1"/>
  <c r="C17" i="95"/>
  <c r="B17" i="95"/>
  <c r="B31" i="95" s="1"/>
  <c r="A17" i="95"/>
  <c r="H9" i="95"/>
  <c r="H8" i="95"/>
  <c r="E4" i="95"/>
  <c r="D4" i="95"/>
  <c r="C24" i="94"/>
  <c r="D24" i="94"/>
  <c r="E24" i="94"/>
  <c r="B24" i="94"/>
  <c r="B51" i="94"/>
  <c r="A24" i="94"/>
  <c r="A25" i="94"/>
  <c r="A26" i="94"/>
  <c r="A27" i="94"/>
  <c r="A28" i="94"/>
  <c r="A17" i="94"/>
  <c r="A18" i="94"/>
  <c r="A19" i="94"/>
  <c r="A20" i="94"/>
  <c r="A21" i="94"/>
  <c r="C25" i="94"/>
  <c r="D25" i="94"/>
  <c r="E25" i="94"/>
  <c r="G25" i="94"/>
  <c r="H25" i="94"/>
  <c r="I25" i="94"/>
  <c r="J25" i="94"/>
  <c r="K25" i="94"/>
  <c r="L25" i="94"/>
  <c r="C26" i="94"/>
  <c r="D26" i="94"/>
  <c r="E26" i="94"/>
  <c r="G26" i="94"/>
  <c r="H26" i="94"/>
  <c r="I26" i="94"/>
  <c r="J26" i="94"/>
  <c r="K26" i="94"/>
  <c r="L26" i="94"/>
  <c r="C27" i="94"/>
  <c r="D27" i="94"/>
  <c r="E27" i="94"/>
  <c r="G27" i="94"/>
  <c r="H27" i="94"/>
  <c r="I27" i="94"/>
  <c r="J27" i="94"/>
  <c r="K27" i="94"/>
  <c r="L27" i="94"/>
  <c r="B25" i="94"/>
  <c r="B26" i="94"/>
  <c r="B27" i="94"/>
  <c r="B28" i="94"/>
  <c r="C17" i="94"/>
  <c r="D17" i="94"/>
  <c r="E17" i="94"/>
  <c r="G17" i="94"/>
  <c r="H17" i="94"/>
  <c r="I17" i="94"/>
  <c r="J17" i="94"/>
  <c r="K17" i="94"/>
  <c r="L17" i="94"/>
  <c r="C18" i="94"/>
  <c r="D18" i="94"/>
  <c r="E18" i="94"/>
  <c r="C19" i="94"/>
  <c r="D19" i="94"/>
  <c r="E19" i="94"/>
  <c r="C20" i="94"/>
  <c r="D20" i="94"/>
  <c r="E20" i="94"/>
  <c r="C21" i="94"/>
  <c r="D21" i="94"/>
  <c r="E21" i="94"/>
  <c r="G21" i="94"/>
  <c r="H21" i="94"/>
  <c r="I21" i="94"/>
  <c r="J21" i="94"/>
  <c r="K21" i="94"/>
  <c r="L21" i="94"/>
  <c r="B18" i="94"/>
  <c r="B19" i="94"/>
  <c r="B20" i="94"/>
  <c r="B21" i="94"/>
  <c r="B17" i="94"/>
  <c r="H9" i="94"/>
  <c r="H8" i="94"/>
  <c r="E4" i="94"/>
  <c r="A47" i="94" s="1"/>
  <c r="D4" i="94"/>
  <c r="A43" i="94" s="1"/>
  <c r="K143" i="77"/>
  <c r="K144" i="77"/>
  <c r="K142" i="77"/>
  <c r="J143" i="77"/>
  <c r="J144" i="77"/>
  <c r="J142" i="77"/>
  <c r="K124" i="77"/>
  <c r="K125" i="77"/>
  <c r="K123" i="77"/>
  <c r="J124" i="77"/>
  <c r="J123" i="77"/>
  <c r="K99" i="77"/>
  <c r="K100" i="77"/>
  <c r="K98" i="77"/>
  <c r="J100" i="77"/>
  <c r="J99" i="77"/>
  <c r="J98" i="77"/>
  <c r="G171" i="77"/>
  <c r="G170" i="77"/>
  <c r="C171" i="77"/>
  <c r="C170" i="77"/>
  <c r="K169" i="8"/>
  <c r="K170" i="8"/>
  <c r="K171" i="8"/>
  <c r="K172" i="8"/>
  <c r="K173" i="8"/>
  <c r="K174" i="8"/>
  <c r="K175" i="8"/>
  <c r="B59" i="4"/>
  <c r="B59" i="73"/>
  <c r="C82" i="85"/>
  <c r="B82" i="85"/>
  <c r="D54" i="85"/>
  <c r="J54" i="85"/>
  <c r="D55" i="85"/>
  <c r="D82" i="85" s="1"/>
  <c r="J55" i="85"/>
  <c r="J82" i="85" s="1"/>
  <c r="C55" i="85"/>
  <c r="Y81" i="14"/>
  <c r="Z81" i="14"/>
  <c r="AA81" i="14"/>
  <c r="X80" i="16"/>
  <c r="Y80" i="16"/>
  <c r="Z80" i="16"/>
  <c r="AA80" i="16"/>
  <c r="M80" i="16"/>
  <c r="N80" i="16"/>
  <c r="O80" i="16"/>
  <c r="P80" i="16"/>
  <c r="Q80" i="16"/>
  <c r="R80" i="16"/>
  <c r="S80" i="16"/>
  <c r="T80" i="16"/>
  <c r="U80" i="16"/>
  <c r="V80" i="16"/>
  <c r="W80" i="16"/>
  <c r="D80" i="84"/>
  <c r="E80" i="84"/>
  <c r="G80" i="84"/>
  <c r="H80" i="84"/>
  <c r="I80" i="84"/>
  <c r="J80" i="84"/>
  <c r="K80" i="84"/>
  <c r="L80" i="84"/>
  <c r="M80" i="84"/>
  <c r="N80" i="84"/>
  <c r="O80" i="84"/>
  <c r="P80" i="84"/>
  <c r="Q80" i="84"/>
  <c r="R80" i="84"/>
  <c r="S80" i="84"/>
  <c r="T80" i="84"/>
  <c r="U80" i="84"/>
  <c r="V80" i="84"/>
  <c r="C80" i="84"/>
  <c r="B80" i="84"/>
  <c r="W81" i="81"/>
  <c r="X81" i="81"/>
  <c r="Y81" i="81"/>
  <c r="Z81" i="81"/>
  <c r="AA81" i="81"/>
  <c r="W81" i="30"/>
  <c r="X81" i="30"/>
  <c r="Y81" i="30"/>
  <c r="Z81" i="30"/>
  <c r="AA81" i="30"/>
  <c r="E82" i="83"/>
  <c r="F82" i="83"/>
  <c r="G82" i="83"/>
  <c r="M82" i="83"/>
  <c r="N82" i="83"/>
  <c r="O82" i="83"/>
  <c r="U82" i="83"/>
  <c r="V82" i="83"/>
  <c r="C82" i="83"/>
  <c r="J81" i="83"/>
  <c r="R81" i="83"/>
  <c r="E53" i="83"/>
  <c r="F53" i="83"/>
  <c r="G53" i="83"/>
  <c r="H53" i="83"/>
  <c r="M53" i="83"/>
  <c r="N53" i="83"/>
  <c r="O53" i="83"/>
  <c r="P53" i="83"/>
  <c r="U53" i="83"/>
  <c r="V53" i="83"/>
  <c r="D54" i="83"/>
  <c r="D81" i="83" s="1"/>
  <c r="E54" i="83"/>
  <c r="E81" i="83" s="1"/>
  <c r="J54" i="83"/>
  <c r="K54" i="83"/>
  <c r="K81" i="83" s="1"/>
  <c r="L54" i="83"/>
  <c r="L81" i="83" s="1"/>
  <c r="M54" i="83"/>
  <c r="M81" i="83" s="1"/>
  <c r="R54" i="83"/>
  <c r="S54" i="83"/>
  <c r="S81" i="83" s="1"/>
  <c r="T54" i="83"/>
  <c r="T81" i="83" s="1"/>
  <c r="U54" i="83"/>
  <c r="U81" i="83" s="1"/>
  <c r="W82" i="79"/>
  <c r="X82" i="79"/>
  <c r="Y82" i="79"/>
  <c r="Z82" i="79"/>
  <c r="AA82" i="79"/>
  <c r="W82" i="10"/>
  <c r="A94" i="14"/>
  <c r="B94" i="14"/>
  <c r="C94" i="14"/>
  <c r="D94" i="14"/>
  <c r="E94" i="14"/>
  <c r="F94" i="14"/>
  <c r="G94" i="14"/>
  <c r="H94" i="14"/>
  <c r="I94" i="14"/>
  <c r="J94" i="14"/>
  <c r="K94" i="14"/>
  <c r="L94" i="14"/>
  <c r="M94" i="14"/>
  <c r="N94" i="14"/>
  <c r="O94" i="14"/>
  <c r="P94" i="14"/>
  <c r="Q94" i="14"/>
  <c r="R94" i="14"/>
  <c r="S94" i="14"/>
  <c r="T94" i="14"/>
  <c r="U94" i="14"/>
  <c r="V94" i="14"/>
  <c r="W94" i="14"/>
  <c r="X94" i="14"/>
  <c r="Y94" i="14"/>
  <c r="Z94" i="14"/>
  <c r="AA94" i="14"/>
  <c r="AB94" i="14"/>
  <c r="AC94" i="14"/>
  <c r="AD94" i="14"/>
  <c r="AE94" i="14"/>
  <c r="AF94" i="14"/>
  <c r="AG94" i="14"/>
  <c r="AH94" i="14"/>
  <c r="AI94" i="14"/>
  <c r="AJ94" i="14"/>
  <c r="A95" i="14"/>
  <c r="B95" i="14"/>
  <c r="C95" i="14"/>
  <c r="D95" i="14"/>
  <c r="E95" i="14"/>
  <c r="F95" i="14"/>
  <c r="G95" i="14"/>
  <c r="H95" i="14"/>
  <c r="I95" i="14"/>
  <c r="J95" i="14"/>
  <c r="K95" i="14"/>
  <c r="L95" i="14"/>
  <c r="M95" i="14"/>
  <c r="N95" i="14"/>
  <c r="O95" i="14"/>
  <c r="P95" i="14"/>
  <c r="Q95" i="14"/>
  <c r="R95" i="14"/>
  <c r="S95" i="14"/>
  <c r="T95" i="14"/>
  <c r="U95" i="14"/>
  <c r="V95" i="14"/>
  <c r="W95" i="14"/>
  <c r="X95" i="14"/>
  <c r="Y95" i="14"/>
  <c r="Z95" i="14"/>
  <c r="AA95" i="14"/>
  <c r="AB95" i="14"/>
  <c r="AC95" i="14"/>
  <c r="AD95" i="14"/>
  <c r="AE95" i="14"/>
  <c r="AF95" i="14"/>
  <c r="AG95" i="14"/>
  <c r="AH95" i="14"/>
  <c r="AI95" i="14"/>
  <c r="AJ95" i="14"/>
  <c r="A96" i="14"/>
  <c r="B96" i="14"/>
  <c r="C96" i="14"/>
  <c r="D96" i="14"/>
  <c r="E96" i="14"/>
  <c r="F96" i="14"/>
  <c r="G96" i="14"/>
  <c r="H96" i="14"/>
  <c r="I96" i="14"/>
  <c r="J96" i="14"/>
  <c r="K96" i="14"/>
  <c r="L96" i="14"/>
  <c r="M96" i="14"/>
  <c r="N96" i="14"/>
  <c r="O96" i="14"/>
  <c r="P96" i="14"/>
  <c r="Q96" i="14"/>
  <c r="R96" i="14"/>
  <c r="S96" i="14"/>
  <c r="T96" i="14"/>
  <c r="U96" i="14"/>
  <c r="V96" i="14"/>
  <c r="W96" i="14"/>
  <c r="X96" i="14"/>
  <c r="Y96" i="14"/>
  <c r="Z96" i="14"/>
  <c r="AA96" i="14"/>
  <c r="AB96" i="14"/>
  <c r="AC96" i="14"/>
  <c r="AD96" i="14"/>
  <c r="AE96" i="14"/>
  <c r="AF96" i="14"/>
  <c r="AG96" i="14"/>
  <c r="AH96" i="14"/>
  <c r="AI96" i="14"/>
  <c r="AJ96" i="14"/>
  <c r="A97" i="14"/>
  <c r="B97" i="14"/>
  <c r="C97" i="14"/>
  <c r="D97" i="14"/>
  <c r="E97" i="14"/>
  <c r="F97" i="14"/>
  <c r="G97" i="14"/>
  <c r="H97" i="14"/>
  <c r="I97" i="14"/>
  <c r="J97" i="14"/>
  <c r="K97" i="14"/>
  <c r="L97" i="14"/>
  <c r="M97" i="14"/>
  <c r="N97" i="14"/>
  <c r="O97" i="14"/>
  <c r="P97" i="14"/>
  <c r="Q97" i="14"/>
  <c r="R97" i="14"/>
  <c r="S97" i="14"/>
  <c r="T97" i="14"/>
  <c r="U97" i="14"/>
  <c r="V97" i="14"/>
  <c r="W97" i="14"/>
  <c r="X97" i="14"/>
  <c r="Y97" i="14"/>
  <c r="Z97" i="14"/>
  <c r="AA97" i="14"/>
  <c r="AB97" i="14"/>
  <c r="AC97" i="14"/>
  <c r="AD97" i="14"/>
  <c r="AE97" i="14"/>
  <c r="AF97" i="14"/>
  <c r="AG97" i="14"/>
  <c r="AH97" i="14"/>
  <c r="AI97" i="14"/>
  <c r="AJ97" i="14"/>
  <c r="A98" i="14"/>
  <c r="B98" i="14"/>
  <c r="C98" i="14"/>
  <c r="D98" i="14"/>
  <c r="E98" i="14"/>
  <c r="F98" i="14"/>
  <c r="G98" i="14"/>
  <c r="H98" i="14"/>
  <c r="I98" i="14"/>
  <c r="J98" i="14"/>
  <c r="K98" i="14"/>
  <c r="L98" i="14"/>
  <c r="M98" i="14"/>
  <c r="N98" i="14"/>
  <c r="O98" i="14"/>
  <c r="P98" i="14"/>
  <c r="Q98" i="14"/>
  <c r="R98" i="14"/>
  <c r="S98" i="14"/>
  <c r="T98" i="14"/>
  <c r="U98" i="14"/>
  <c r="V98" i="14"/>
  <c r="W98" i="14"/>
  <c r="X98" i="14"/>
  <c r="Y98" i="14"/>
  <c r="Z98" i="14"/>
  <c r="AA98" i="14"/>
  <c r="AB98" i="14"/>
  <c r="AC98" i="14"/>
  <c r="AD98" i="14"/>
  <c r="AE98" i="14"/>
  <c r="AF98" i="14"/>
  <c r="AG98" i="14"/>
  <c r="AH98" i="14"/>
  <c r="AI98" i="14"/>
  <c r="AJ98" i="14"/>
  <c r="A99" i="14"/>
  <c r="B99" i="14"/>
  <c r="C99" i="14"/>
  <c r="D99" i="14"/>
  <c r="E99" i="14"/>
  <c r="F99" i="14"/>
  <c r="G99" i="14"/>
  <c r="H99" i="14"/>
  <c r="I99" i="14"/>
  <c r="J99" i="14"/>
  <c r="K99" i="14"/>
  <c r="L99" i="14"/>
  <c r="M99" i="14"/>
  <c r="N99" i="14"/>
  <c r="O99" i="14"/>
  <c r="P99" i="14"/>
  <c r="Q99" i="14"/>
  <c r="R99" i="14"/>
  <c r="S99" i="14"/>
  <c r="T99" i="14"/>
  <c r="U99" i="14"/>
  <c r="V99" i="14"/>
  <c r="W99" i="14"/>
  <c r="X99" i="14"/>
  <c r="Y99" i="14"/>
  <c r="Z99" i="14"/>
  <c r="AA99" i="14"/>
  <c r="AB99" i="14"/>
  <c r="AC99" i="14"/>
  <c r="AD99" i="14"/>
  <c r="AE99" i="14"/>
  <c r="AF99" i="14"/>
  <c r="AG99" i="14"/>
  <c r="AH99" i="14"/>
  <c r="AI99" i="14"/>
  <c r="AJ99" i="14"/>
  <c r="A100" i="14"/>
  <c r="B100" i="14"/>
  <c r="C100" i="14"/>
  <c r="D100" i="14"/>
  <c r="E100" i="14"/>
  <c r="F100" i="14"/>
  <c r="G100" i="14"/>
  <c r="H100" i="14"/>
  <c r="I100" i="14"/>
  <c r="J100" i="14"/>
  <c r="K100" i="14"/>
  <c r="L100" i="14"/>
  <c r="M100" i="14"/>
  <c r="N100" i="14"/>
  <c r="O100" i="14"/>
  <c r="P100" i="14"/>
  <c r="Q100" i="14"/>
  <c r="R100" i="14"/>
  <c r="S100" i="14"/>
  <c r="T100" i="14"/>
  <c r="U100" i="14"/>
  <c r="V100" i="14"/>
  <c r="W100" i="14"/>
  <c r="X100" i="14"/>
  <c r="Y100" i="14"/>
  <c r="Z100" i="14"/>
  <c r="AA100" i="14"/>
  <c r="AB100" i="14"/>
  <c r="AC100" i="14"/>
  <c r="AD100" i="14"/>
  <c r="AE100" i="14"/>
  <c r="AF100" i="14"/>
  <c r="AG100" i="14"/>
  <c r="AH100" i="14"/>
  <c r="AI100" i="14"/>
  <c r="AJ100" i="14"/>
  <c r="A101" i="14"/>
  <c r="B101" i="14"/>
  <c r="C101" i="14"/>
  <c r="D101" i="14"/>
  <c r="E101" i="14"/>
  <c r="F101" i="14"/>
  <c r="G101" i="14"/>
  <c r="H101" i="14"/>
  <c r="I101" i="14"/>
  <c r="J101" i="14"/>
  <c r="K101" i="14"/>
  <c r="L101" i="14"/>
  <c r="M101" i="14"/>
  <c r="N101" i="14"/>
  <c r="O101" i="14"/>
  <c r="P101" i="14"/>
  <c r="Q101" i="14"/>
  <c r="R101" i="14"/>
  <c r="S101" i="14"/>
  <c r="T101" i="14"/>
  <c r="U101" i="14"/>
  <c r="V101" i="14"/>
  <c r="W101" i="14"/>
  <c r="X101" i="14"/>
  <c r="Y101" i="14"/>
  <c r="Z101" i="14"/>
  <c r="AA101" i="14"/>
  <c r="AB101" i="14"/>
  <c r="AC101" i="14"/>
  <c r="AD101" i="14"/>
  <c r="AE101" i="14"/>
  <c r="AF101" i="14"/>
  <c r="AG101" i="14"/>
  <c r="AH101" i="14"/>
  <c r="AI101" i="14"/>
  <c r="AJ101" i="14"/>
  <c r="A102" i="14"/>
  <c r="B102" i="14"/>
  <c r="C102" i="14"/>
  <c r="D102" i="14"/>
  <c r="E102" i="14"/>
  <c r="F102" i="14"/>
  <c r="G102" i="14"/>
  <c r="H102" i="14"/>
  <c r="I102" i="14"/>
  <c r="J102" i="14"/>
  <c r="K102" i="14"/>
  <c r="L102" i="14"/>
  <c r="M102" i="14"/>
  <c r="N102" i="14"/>
  <c r="O102" i="14"/>
  <c r="P102" i="14"/>
  <c r="Q102" i="14"/>
  <c r="R102" i="14"/>
  <c r="S102" i="14"/>
  <c r="T102" i="14"/>
  <c r="U102" i="14"/>
  <c r="V102" i="14"/>
  <c r="W102" i="14"/>
  <c r="X102" i="14"/>
  <c r="Y102" i="14"/>
  <c r="Z102" i="14"/>
  <c r="AA102" i="14"/>
  <c r="AB102" i="14"/>
  <c r="AC102" i="14"/>
  <c r="AD102" i="14"/>
  <c r="AE102" i="14"/>
  <c r="AF102" i="14"/>
  <c r="AG102" i="14"/>
  <c r="AH102" i="14"/>
  <c r="AI102" i="14"/>
  <c r="AJ102" i="14"/>
  <c r="A103" i="14"/>
  <c r="B103" i="14"/>
  <c r="C103" i="14"/>
  <c r="D103" i="14"/>
  <c r="E103" i="14"/>
  <c r="F103" i="14"/>
  <c r="F52" i="14" s="1"/>
  <c r="G103" i="14"/>
  <c r="H103" i="14"/>
  <c r="I103" i="14"/>
  <c r="J103" i="14"/>
  <c r="K103" i="14"/>
  <c r="L103" i="14"/>
  <c r="M103" i="14"/>
  <c r="N103" i="14"/>
  <c r="O103" i="14"/>
  <c r="P103" i="14"/>
  <c r="Q103" i="14"/>
  <c r="R103" i="14"/>
  <c r="S103" i="14"/>
  <c r="T103" i="14"/>
  <c r="U103" i="14"/>
  <c r="V103" i="14"/>
  <c r="W103" i="14"/>
  <c r="X103" i="14"/>
  <c r="Y103" i="14"/>
  <c r="Z103" i="14"/>
  <c r="AA103" i="14"/>
  <c r="AB103" i="14"/>
  <c r="AC103" i="14"/>
  <c r="AD103" i="14"/>
  <c r="AE103" i="14"/>
  <c r="AF103" i="14"/>
  <c r="AG103" i="14"/>
  <c r="AH103" i="14"/>
  <c r="AI103" i="14"/>
  <c r="AJ103" i="14"/>
  <c r="A104" i="14"/>
  <c r="B104" i="14"/>
  <c r="C104" i="14"/>
  <c r="D104" i="14"/>
  <c r="E104" i="14"/>
  <c r="F104" i="14"/>
  <c r="G104" i="14"/>
  <c r="H104" i="14"/>
  <c r="I104" i="14"/>
  <c r="J104" i="14"/>
  <c r="K104" i="14"/>
  <c r="L104" i="14"/>
  <c r="M104" i="14"/>
  <c r="N104" i="14"/>
  <c r="O104" i="14"/>
  <c r="P104" i="14"/>
  <c r="Q104" i="14"/>
  <c r="R104" i="14"/>
  <c r="S104" i="14"/>
  <c r="T104" i="14"/>
  <c r="U104" i="14"/>
  <c r="V104" i="14"/>
  <c r="W104" i="14"/>
  <c r="X104" i="14"/>
  <c r="Y104" i="14"/>
  <c r="Z104" i="14"/>
  <c r="AA104" i="14"/>
  <c r="AB104" i="14"/>
  <c r="AC104" i="14"/>
  <c r="AD104" i="14"/>
  <c r="AE104" i="14"/>
  <c r="AF104" i="14"/>
  <c r="AG104" i="14"/>
  <c r="AH104" i="14"/>
  <c r="AI104" i="14"/>
  <c r="AJ104" i="14"/>
  <c r="A105" i="14"/>
  <c r="B105" i="14"/>
  <c r="C105" i="14"/>
  <c r="D105" i="14"/>
  <c r="E105" i="14"/>
  <c r="F105" i="14"/>
  <c r="G105" i="14"/>
  <c r="H105" i="14"/>
  <c r="I105" i="14"/>
  <c r="J105" i="14"/>
  <c r="K105" i="14"/>
  <c r="L105" i="14"/>
  <c r="M105" i="14"/>
  <c r="N105" i="14"/>
  <c r="O105" i="14"/>
  <c r="P105" i="14"/>
  <c r="Q105" i="14"/>
  <c r="R105" i="14"/>
  <c r="S105" i="14"/>
  <c r="T105" i="14"/>
  <c r="U105" i="14"/>
  <c r="V105" i="14"/>
  <c r="W105" i="14"/>
  <c r="X105" i="14"/>
  <c r="Y105" i="14"/>
  <c r="Z105" i="14"/>
  <c r="AA105" i="14"/>
  <c r="AB105" i="14"/>
  <c r="AC105" i="14"/>
  <c r="AD105" i="14"/>
  <c r="AE105" i="14"/>
  <c r="AF105" i="14"/>
  <c r="AG105" i="14"/>
  <c r="AH105" i="14"/>
  <c r="AI105" i="14"/>
  <c r="AJ105" i="14"/>
  <c r="A106" i="14"/>
  <c r="B106" i="14"/>
  <c r="C106" i="14"/>
  <c r="D106" i="14"/>
  <c r="E106" i="14"/>
  <c r="F106" i="14"/>
  <c r="G106" i="14"/>
  <c r="H106" i="14"/>
  <c r="I106" i="14"/>
  <c r="J106" i="14"/>
  <c r="K106" i="14"/>
  <c r="L106" i="14"/>
  <c r="M106" i="14"/>
  <c r="N106" i="14"/>
  <c r="O106" i="14"/>
  <c r="P106" i="14"/>
  <c r="Q106" i="14"/>
  <c r="R106" i="14"/>
  <c r="S106" i="14"/>
  <c r="T106" i="14"/>
  <c r="U106" i="14"/>
  <c r="V106" i="14"/>
  <c r="W106" i="14"/>
  <c r="X106" i="14"/>
  <c r="Y106" i="14"/>
  <c r="Z106" i="14"/>
  <c r="AA106" i="14"/>
  <c r="AB106" i="14"/>
  <c r="AC106" i="14"/>
  <c r="AD106" i="14"/>
  <c r="AE106" i="14"/>
  <c r="AF106" i="14"/>
  <c r="AG106" i="14"/>
  <c r="AH106" i="14"/>
  <c r="AI106" i="14"/>
  <c r="AJ106" i="14"/>
  <c r="A107" i="14"/>
  <c r="B107" i="14"/>
  <c r="C107" i="14"/>
  <c r="D107" i="14"/>
  <c r="E107" i="14"/>
  <c r="F107" i="14"/>
  <c r="G107" i="14"/>
  <c r="H107" i="14"/>
  <c r="I107" i="14"/>
  <c r="J107" i="14"/>
  <c r="K107" i="14"/>
  <c r="L107" i="14"/>
  <c r="M107" i="14"/>
  <c r="N107" i="14"/>
  <c r="O107" i="14"/>
  <c r="P107" i="14"/>
  <c r="Q107" i="14"/>
  <c r="R107" i="14"/>
  <c r="S107" i="14"/>
  <c r="T107" i="14"/>
  <c r="U107" i="14"/>
  <c r="V107" i="14"/>
  <c r="W107" i="14"/>
  <c r="X107" i="14"/>
  <c r="Y107" i="14"/>
  <c r="Z107" i="14"/>
  <c r="AA107" i="14"/>
  <c r="AB107" i="14"/>
  <c r="AC107" i="14"/>
  <c r="AD107" i="14"/>
  <c r="AE107" i="14"/>
  <c r="AF107" i="14"/>
  <c r="AG107" i="14"/>
  <c r="AH107" i="14"/>
  <c r="AI107" i="14"/>
  <c r="AJ107" i="14"/>
  <c r="A108" i="14"/>
  <c r="B108" i="14"/>
  <c r="C108" i="14"/>
  <c r="D108" i="14"/>
  <c r="E108" i="14"/>
  <c r="F108" i="14"/>
  <c r="G108" i="14"/>
  <c r="H108" i="14"/>
  <c r="I108" i="14"/>
  <c r="J108" i="14"/>
  <c r="K108" i="14"/>
  <c r="L108" i="14"/>
  <c r="M108" i="14"/>
  <c r="N108" i="14"/>
  <c r="O108" i="14"/>
  <c r="P108" i="14"/>
  <c r="Q108" i="14"/>
  <c r="R108" i="14"/>
  <c r="S108" i="14"/>
  <c r="T108" i="14"/>
  <c r="U108" i="14"/>
  <c r="V108" i="14"/>
  <c r="W108" i="14"/>
  <c r="X108" i="14"/>
  <c r="Y108" i="14"/>
  <c r="Z108" i="14"/>
  <c r="AA108" i="14"/>
  <c r="AB108" i="14"/>
  <c r="AC108" i="14"/>
  <c r="AD108" i="14"/>
  <c r="AE108" i="14"/>
  <c r="AF108" i="14"/>
  <c r="AG108" i="14"/>
  <c r="AH108" i="14"/>
  <c r="AI108" i="14"/>
  <c r="AJ108" i="14"/>
  <c r="A109" i="14"/>
  <c r="B109" i="14"/>
  <c r="C109" i="14"/>
  <c r="D109" i="14"/>
  <c r="E109" i="14"/>
  <c r="F109" i="14"/>
  <c r="G109" i="14"/>
  <c r="H109" i="14"/>
  <c r="I109" i="14"/>
  <c r="J109" i="14"/>
  <c r="K109" i="14"/>
  <c r="L109" i="14"/>
  <c r="M109" i="14"/>
  <c r="N109" i="14"/>
  <c r="O109" i="14"/>
  <c r="P109" i="14"/>
  <c r="Q109" i="14"/>
  <c r="R109" i="14"/>
  <c r="S109" i="14"/>
  <c r="T109" i="14"/>
  <c r="U109" i="14"/>
  <c r="V109" i="14"/>
  <c r="W109" i="14"/>
  <c r="X109" i="14"/>
  <c r="Y109" i="14"/>
  <c r="Z109" i="14"/>
  <c r="AA109" i="14"/>
  <c r="AB109" i="14"/>
  <c r="AC109" i="14"/>
  <c r="AD109" i="14"/>
  <c r="AE109" i="14"/>
  <c r="AF109" i="14"/>
  <c r="AG109" i="14"/>
  <c r="AH109" i="14"/>
  <c r="AI109" i="14"/>
  <c r="AJ109" i="14"/>
  <c r="A110" i="14"/>
  <c r="B110" i="14"/>
  <c r="C110" i="14"/>
  <c r="D110" i="14"/>
  <c r="E110" i="14"/>
  <c r="F110" i="14"/>
  <c r="G110" i="14"/>
  <c r="H110" i="14"/>
  <c r="I110" i="14"/>
  <c r="J110" i="14"/>
  <c r="K110" i="14"/>
  <c r="L110" i="14"/>
  <c r="M110" i="14"/>
  <c r="N110" i="14"/>
  <c r="O110" i="14"/>
  <c r="P110" i="14"/>
  <c r="Q110" i="14"/>
  <c r="R110" i="14"/>
  <c r="S110" i="14"/>
  <c r="T110" i="14"/>
  <c r="U110" i="14"/>
  <c r="V110" i="14"/>
  <c r="W110" i="14"/>
  <c r="X110" i="14"/>
  <c r="Y110" i="14"/>
  <c r="Z110" i="14"/>
  <c r="AA110" i="14"/>
  <c r="AB110" i="14"/>
  <c r="AC110" i="14"/>
  <c r="AD110" i="14"/>
  <c r="AE110" i="14"/>
  <c r="AF110" i="14"/>
  <c r="AG110" i="14"/>
  <c r="AH110" i="14"/>
  <c r="AI110" i="14"/>
  <c r="AJ110" i="14"/>
  <c r="A111" i="14"/>
  <c r="B111" i="14"/>
  <c r="C111" i="14"/>
  <c r="D111" i="14"/>
  <c r="E111" i="14"/>
  <c r="F111" i="14"/>
  <c r="G111" i="14"/>
  <c r="H111" i="14"/>
  <c r="I111" i="14"/>
  <c r="J111" i="14"/>
  <c r="K111" i="14"/>
  <c r="L111" i="14"/>
  <c r="M111" i="14"/>
  <c r="N111" i="14"/>
  <c r="O111" i="14"/>
  <c r="P111" i="14"/>
  <c r="Q111" i="14"/>
  <c r="R111" i="14"/>
  <c r="S111" i="14"/>
  <c r="T111" i="14"/>
  <c r="U111" i="14"/>
  <c r="V111" i="14"/>
  <c r="W111" i="14"/>
  <c r="X111" i="14"/>
  <c r="Y111" i="14"/>
  <c r="Z111" i="14"/>
  <c r="AA111" i="14"/>
  <c r="AB111" i="14"/>
  <c r="AC111" i="14"/>
  <c r="AD111" i="14"/>
  <c r="AE111" i="14"/>
  <c r="AF111" i="14"/>
  <c r="AG111" i="14"/>
  <c r="AH111" i="14"/>
  <c r="AI111" i="14"/>
  <c r="AJ111" i="14"/>
  <c r="A112" i="14"/>
  <c r="B112" i="14"/>
  <c r="C112" i="14"/>
  <c r="D112" i="14"/>
  <c r="E112" i="14"/>
  <c r="F112" i="14"/>
  <c r="G112" i="14"/>
  <c r="H112" i="14"/>
  <c r="I112" i="14"/>
  <c r="J112" i="14"/>
  <c r="K112" i="14"/>
  <c r="L112" i="14"/>
  <c r="M112" i="14"/>
  <c r="N112" i="14"/>
  <c r="O112" i="14"/>
  <c r="P112" i="14"/>
  <c r="Q112" i="14"/>
  <c r="R112" i="14"/>
  <c r="S112" i="14"/>
  <c r="T112" i="14"/>
  <c r="U112" i="14"/>
  <c r="V112" i="14"/>
  <c r="W112" i="14"/>
  <c r="X112" i="14"/>
  <c r="Y112" i="14"/>
  <c r="Z112" i="14"/>
  <c r="AA112" i="14"/>
  <c r="AB112" i="14"/>
  <c r="AC112" i="14"/>
  <c r="AD112" i="14"/>
  <c r="AE112" i="14"/>
  <c r="AF112" i="14"/>
  <c r="AG112" i="14"/>
  <c r="AH112" i="14"/>
  <c r="AI112" i="14"/>
  <c r="AJ112" i="14"/>
  <c r="A113" i="14"/>
  <c r="B113" i="14"/>
  <c r="C113" i="14"/>
  <c r="D113" i="14"/>
  <c r="E113" i="14"/>
  <c r="F113" i="14"/>
  <c r="G113" i="14"/>
  <c r="H113" i="14"/>
  <c r="I113" i="14"/>
  <c r="J113" i="14"/>
  <c r="K113" i="14"/>
  <c r="L113" i="14"/>
  <c r="M113" i="14"/>
  <c r="N113" i="14"/>
  <c r="O113" i="14"/>
  <c r="P113" i="14"/>
  <c r="Q113" i="14"/>
  <c r="R113" i="14"/>
  <c r="S113" i="14"/>
  <c r="T113" i="14"/>
  <c r="U113" i="14"/>
  <c r="V113" i="14"/>
  <c r="W113" i="14"/>
  <c r="X113" i="14"/>
  <c r="Y113" i="14"/>
  <c r="Z113" i="14"/>
  <c r="AA113" i="14"/>
  <c r="AB113" i="14"/>
  <c r="AC113" i="14"/>
  <c r="AD113" i="14"/>
  <c r="AE113" i="14"/>
  <c r="AF113" i="14"/>
  <c r="AG113" i="14"/>
  <c r="AH113" i="14"/>
  <c r="AI113" i="14"/>
  <c r="AJ113" i="14"/>
  <c r="A114" i="14"/>
  <c r="B114" i="14"/>
  <c r="C114" i="14"/>
  <c r="D114" i="14"/>
  <c r="E114" i="14"/>
  <c r="F114" i="14"/>
  <c r="G114" i="14"/>
  <c r="H114" i="14"/>
  <c r="I114" i="14"/>
  <c r="J114" i="14"/>
  <c r="K114" i="14"/>
  <c r="L114" i="14"/>
  <c r="M114" i="14"/>
  <c r="N114" i="14"/>
  <c r="O114" i="14"/>
  <c r="P114" i="14"/>
  <c r="Q114" i="14"/>
  <c r="R114" i="14"/>
  <c r="S114" i="14"/>
  <c r="T114" i="14"/>
  <c r="U114" i="14"/>
  <c r="V114" i="14"/>
  <c r="W114" i="14"/>
  <c r="X114" i="14"/>
  <c r="Y114" i="14"/>
  <c r="Z114" i="14"/>
  <c r="AA114" i="14"/>
  <c r="AB114" i="14"/>
  <c r="AC114" i="14"/>
  <c r="AD114" i="14"/>
  <c r="AE114" i="14"/>
  <c r="AF114" i="14"/>
  <c r="AG114" i="14"/>
  <c r="AH114" i="14"/>
  <c r="AI114" i="14"/>
  <c r="AJ114" i="14"/>
  <c r="A115" i="14"/>
  <c r="B115" i="14"/>
  <c r="C115" i="14"/>
  <c r="D115" i="14"/>
  <c r="E115" i="14"/>
  <c r="F115" i="14"/>
  <c r="G115" i="14"/>
  <c r="H115" i="14"/>
  <c r="I115" i="14"/>
  <c r="J115" i="14"/>
  <c r="K115" i="14"/>
  <c r="L115" i="14"/>
  <c r="M115" i="14"/>
  <c r="N115" i="14"/>
  <c r="O115" i="14"/>
  <c r="P115" i="14"/>
  <c r="Q115" i="14"/>
  <c r="R115" i="14"/>
  <c r="S115" i="14"/>
  <c r="T115" i="14"/>
  <c r="U115" i="14"/>
  <c r="V115" i="14"/>
  <c r="W115" i="14"/>
  <c r="X115" i="14"/>
  <c r="Y115" i="14"/>
  <c r="Z115" i="14"/>
  <c r="AA115" i="14"/>
  <c r="AB115" i="14"/>
  <c r="AC115" i="14"/>
  <c r="AD115" i="14"/>
  <c r="AE115" i="14"/>
  <c r="AF115" i="14"/>
  <c r="AG115" i="14"/>
  <c r="AH115" i="14"/>
  <c r="AI115" i="14"/>
  <c r="AJ115" i="14"/>
  <c r="A116" i="14"/>
  <c r="B116" i="14"/>
  <c r="C116" i="14"/>
  <c r="D116" i="14"/>
  <c r="E116" i="14"/>
  <c r="F116" i="14"/>
  <c r="G116" i="14"/>
  <c r="H116" i="14"/>
  <c r="I116" i="14"/>
  <c r="J116" i="14"/>
  <c r="K116" i="14"/>
  <c r="L116" i="14"/>
  <c r="M116" i="14"/>
  <c r="N116" i="14"/>
  <c r="O116" i="14"/>
  <c r="P116" i="14"/>
  <c r="Q116" i="14"/>
  <c r="R116" i="14"/>
  <c r="S116" i="14"/>
  <c r="T116" i="14"/>
  <c r="U116" i="14"/>
  <c r="V116" i="14"/>
  <c r="W116" i="14"/>
  <c r="X116" i="14"/>
  <c r="Y116" i="14"/>
  <c r="Z116" i="14"/>
  <c r="AA116" i="14"/>
  <c r="AB116" i="14"/>
  <c r="AC116" i="14"/>
  <c r="AD116" i="14"/>
  <c r="AE116" i="14"/>
  <c r="AF116" i="14"/>
  <c r="AG116" i="14"/>
  <c r="AH116" i="14"/>
  <c r="AI116" i="14"/>
  <c r="AJ116" i="14"/>
  <c r="A117" i="14"/>
  <c r="B117" i="14"/>
  <c r="C117" i="14"/>
  <c r="D117" i="14"/>
  <c r="E117" i="14"/>
  <c r="F117" i="14"/>
  <c r="G117" i="14"/>
  <c r="H117" i="14"/>
  <c r="I117" i="14"/>
  <c r="J117" i="14"/>
  <c r="K117" i="14"/>
  <c r="L117" i="14"/>
  <c r="M117" i="14"/>
  <c r="N117" i="14"/>
  <c r="O117" i="14"/>
  <c r="P117" i="14"/>
  <c r="Q117" i="14"/>
  <c r="R117" i="14"/>
  <c r="S117" i="14"/>
  <c r="T117" i="14"/>
  <c r="U117" i="14"/>
  <c r="V117" i="14"/>
  <c r="W117" i="14"/>
  <c r="X117" i="14"/>
  <c r="Y117" i="14"/>
  <c r="Z117" i="14"/>
  <c r="AA117" i="14"/>
  <c r="AB117" i="14"/>
  <c r="AC117" i="14"/>
  <c r="AD117" i="14"/>
  <c r="AE117" i="14"/>
  <c r="AF117" i="14"/>
  <c r="AG117" i="14"/>
  <c r="AH117" i="14"/>
  <c r="AI117" i="14"/>
  <c r="AJ117" i="14"/>
  <c r="A118" i="14"/>
  <c r="B118" i="14"/>
  <c r="C118" i="14"/>
  <c r="D118" i="14"/>
  <c r="E118" i="14"/>
  <c r="F118" i="14"/>
  <c r="G118" i="14"/>
  <c r="H118" i="14"/>
  <c r="I118" i="14"/>
  <c r="J118" i="14"/>
  <c r="K118" i="14"/>
  <c r="L118" i="14"/>
  <c r="M118" i="14"/>
  <c r="N118" i="14"/>
  <c r="O118" i="14"/>
  <c r="P118" i="14"/>
  <c r="Q118" i="14"/>
  <c r="R118" i="14"/>
  <c r="S118" i="14"/>
  <c r="T118" i="14"/>
  <c r="U118" i="14"/>
  <c r="V118" i="14"/>
  <c r="W118" i="14"/>
  <c r="X118" i="14"/>
  <c r="Y118" i="14"/>
  <c r="Z118" i="14"/>
  <c r="AA118" i="14"/>
  <c r="AB118" i="14"/>
  <c r="AC118" i="14"/>
  <c r="AD118" i="14"/>
  <c r="AE118" i="14"/>
  <c r="AF118" i="14"/>
  <c r="AG118" i="14"/>
  <c r="AH118" i="14"/>
  <c r="AI118" i="14"/>
  <c r="AJ118" i="14"/>
  <c r="A119" i="14"/>
  <c r="B119" i="14"/>
  <c r="C119" i="14"/>
  <c r="D119" i="14"/>
  <c r="E119" i="14"/>
  <c r="F119" i="14"/>
  <c r="G119" i="14"/>
  <c r="H119" i="14"/>
  <c r="I119" i="14"/>
  <c r="J119" i="14"/>
  <c r="K119" i="14"/>
  <c r="L119" i="14"/>
  <c r="M119" i="14"/>
  <c r="N119" i="14"/>
  <c r="O119" i="14"/>
  <c r="P119" i="14"/>
  <c r="Q119" i="14"/>
  <c r="R119" i="14"/>
  <c r="S119" i="14"/>
  <c r="T119" i="14"/>
  <c r="U119" i="14"/>
  <c r="V119" i="14"/>
  <c r="W119" i="14"/>
  <c r="X119" i="14"/>
  <c r="Y119" i="14"/>
  <c r="Z119" i="14"/>
  <c r="AA119" i="14"/>
  <c r="AB119" i="14"/>
  <c r="AC119" i="14"/>
  <c r="AD119" i="14"/>
  <c r="AE119" i="14"/>
  <c r="AF119" i="14"/>
  <c r="AG119" i="14"/>
  <c r="AH119" i="14"/>
  <c r="AI119" i="14"/>
  <c r="AJ119" i="14"/>
  <c r="A120" i="14"/>
  <c r="B120" i="14"/>
  <c r="C120" i="14"/>
  <c r="D120" i="14"/>
  <c r="E120" i="14"/>
  <c r="F120" i="14"/>
  <c r="G120" i="14"/>
  <c r="H120" i="14"/>
  <c r="I120" i="14"/>
  <c r="J120" i="14"/>
  <c r="K120" i="14"/>
  <c r="L120" i="14"/>
  <c r="M120" i="14"/>
  <c r="N120" i="14"/>
  <c r="O120" i="14"/>
  <c r="P120" i="14"/>
  <c r="Q120" i="14"/>
  <c r="R120" i="14"/>
  <c r="S120" i="14"/>
  <c r="T120" i="14"/>
  <c r="U120" i="14"/>
  <c r="V120" i="14"/>
  <c r="W120" i="14"/>
  <c r="X120" i="14"/>
  <c r="Y120" i="14"/>
  <c r="Z120" i="14"/>
  <c r="AA120" i="14"/>
  <c r="AB120" i="14"/>
  <c r="AC120" i="14"/>
  <c r="AD120" i="14"/>
  <c r="AE120" i="14"/>
  <c r="AF120" i="14"/>
  <c r="AG120" i="14"/>
  <c r="AH120" i="14"/>
  <c r="AI120" i="14"/>
  <c r="AJ120" i="14"/>
  <c r="A121" i="14"/>
  <c r="B121" i="14"/>
  <c r="C121" i="14"/>
  <c r="D121" i="14"/>
  <c r="E121" i="14"/>
  <c r="F121" i="14"/>
  <c r="G121" i="14"/>
  <c r="H121" i="14"/>
  <c r="I121" i="14"/>
  <c r="J121" i="14"/>
  <c r="K121" i="14"/>
  <c r="L121" i="14"/>
  <c r="M121" i="14"/>
  <c r="N121" i="14"/>
  <c r="O121" i="14"/>
  <c r="P121" i="14"/>
  <c r="Q121" i="14"/>
  <c r="R121" i="14"/>
  <c r="S121" i="14"/>
  <c r="T121" i="14"/>
  <c r="U121" i="14"/>
  <c r="V121" i="14"/>
  <c r="W121" i="14"/>
  <c r="X121" i="14"/>
  <c r="Y121" i="14"/>
  <c r="Z121" i="14"/>
  <c r="AA121" i="14"/>
  <c r="AB121" i="14"/>
  <c r="AC121" i="14"/>
  <c r="AD121" i="14"/>
  <c r="AE121" i="14"/>
  <c r="AF121" i="14"/>
  <c r="AG121" i="14"/>
  <c r="AH121" i="14"/>
  <c r="AI121" i="14"/>
  <c r="AJ121" i="14"/>
  <c r="A122" i="14"/>
  <c r="B122" i="14"/>
  <c r="C122" i="14"/>
  <c r="D122" i="14"/>
  <c r="E122" i="14"/>
  <c r="F122" i="14"/>
  <c r="G122" i="14"/>
  <c r="H122" i="14"/>
  <c r="I122" i="14"/>
  <c r="J122" i="14"/>
  <c r="K122" i="14"/>
  <c r="L122" i="14"/>
  <c r="M122" i="14"/>
  <c r="N122" i="14"/>
  <c r="O122" i="14"/>
  <c r="P122" i="14"/>
  <c r="Q122" i="14"/>
  <c r="R122" i="14"/>
  <c r="S122" i="14"/>
  <c r="T122" i="14"/>
  <c r="U122" i="14"/>
  <c r="V122" i="14"/>
  <c r="W122" i="14"/>
  <c r="X122" i="14"/>
  <c r="Y122" i="14"/>
  <c r="Z122" i="14"/>
  <c r="AA122" i="14"/>
  <c r="AB122" i="14"/>
  <c r="AC122" i="14"/>
  <c r="AD122" i="14"/>
  <c r="AE122" i="14"/>
  <c r="AF122" i="14"/>
  <c r="AG122" i="14"/>
  <c r="AH122" i="14"/>
  <c r="AI122" i="14"/>
  <c r="AJ122" i="14"/>
  <c r="A123" i="14"/>
  <c r="B123" i="14"/>
  <c r="C123" i="14"/>
  <c r="D123" i="14"/>
  <c r="E123" i="14"/>
  <c r="F123" i="14"/>
  <c r="G123" i="14"/>
  <c r="H123" i="14"/>
  <c r="I123" i="14"/>
  <c r="J123" i="14"/>
  <c r="K123" i="14"/>
  <c r="L123" i="14"/>
  <c r="M123" i="14"/>
  <c r="N123" i="14"/>
  <c r="O123" i="14"/>
  <c r="P123" i="14"/>
  <c r="Q123" i="14"/>
  <c r="R123" i="14"/>
  <c r="S123" i="14"/>
  <c r="T123" i="14"/>
  <c r="U123" i="14"/>
  <c r="V123" i="14"/>
  <c r="W123" i="14"/>
  <c r="X123" i="14"/>
  <c r="Y123" i="14"/>
  <c r="Z123" i="14"/>
  <c r="AA123" i="14"/>
  <c r="AB123" i="14"/>
  <c r="AC123" i="14"/>
  <c r="AD123" i="14"/>
  <c r="AE123" i="14"/>
  <c r="AF123" i="14"/>
  <c r="AG123" i="14"/>
  <c r="AH123" i="14"/>
  <c r="AI123" i="14"/>
  <c r="AJ123" i="14"/>
  <c r="A124" i="14"/>
  <c r="B124" i="14"/>
  <c r="C124" i="14"/>
  <c r="D124" i="14"/>
  <c r="E124" i="14"/>
  <c r="F124" i="14"/>
  <c r="G124" i="14"/>
  <c r="H124" i="14"/>
  <c r="I124" i="14"/>
  <c r="J124" i="14"/>
  <c r="K124" i="14"/>
  <c r="L124" i="14"/>
  <c r="M124" i="14"/>
  <c r="N124" i="14"/>
  <c r="O124" i="14"/>
  <c r="P124" i="14"/>
  <c r="Q124" i="14"/>
  <c r="R124" i="14"/>
  <c r="S124" i="14"/>
  <c r="T124" i="14"/>
  <c r="U124" i="14"/>
  <c r="V124" i="14"/>
  <c r="W124" i="14"/>
  <c r="X124" i="14"/>
  <c r="Y124" i="14"/>
  <c r="Z124" i="14"/>
  <c r="AA124" i="14"/>
  <c r="AB124" i="14"/>
  <c r="AC124" i="14"/>
  <c r="AD124" i="14"/>
  <c r="AE124" i="14"/>
  <c r="AF124" i="14"/>
  <c r="AG124" i="14"/>
  <c r="AH124" i="14"/>
  <c r="AI124" i="14"/>
  <c r="AJ124" i="14"/>
  <c r="A125" i="14"/>
  <c r="B125" i="14"/>
  <c r="C125" i="14"/>
  <c r="D125" i="14"/>
  <c r="E125" i="14"/>
  <c r="F125" i="14"/>
  <c r="G125" i="14"/>
  <c r="H125" i="14"/>
  <c r="I125" i="14"/>
  <c r="J125" i="14"/>
  <c r="K125" i="14"/>
  <c r="L125" i="14"/>
  <c r="M125" i="14"/>
  <c r="N125" i="14"/>
  <c r="O125" i="14"/>
  <c r="P125" i="14"/>
  <c r="Q125" i="14"/>
  <c r="R125" i="14"/>
  <c r="S125" i="14"/>
  <c r="T125" i="14"/>
  <c r="U125" i="14"/>
  <c r="V125" i="14"/>
  <c r="W125" i="14"/>
  <c r="X125" i="14"/>
  <c r="Y125" i="14"/>
  <c r="Z125" i="14"/>
  <c r="AA125" i="14"/>
  <c r="AB125" i="14"/>
  <c r="AC125" i="14"/>
  <c r="AD125" i="14"/>
  <c r="AE125" i="14"/>
  <c r="AF125" i="14"/>
  <c r="AG125" i="14"/>
  <c r="AH125" i="14"/>
  <c r="AI125" i="14"/>
  <c r="AJ125" i="14"/>
  <c r="A126" i="14"/>
  <c r="B126" i="14"/>
  <c r="C126" i="14"/>
  <c r="D126" i="14"/>
  <c r="E126" i="14"/>
  <c r="F126" i="14"/>
  <c r="G126" i="14"/>
  <c r="H126" i="14"/>
  <c r="I126" i="14"/>
  <c r="J126" i="14"/>
  <c r="K126" i="14"/>
  <c r="L126" i="14"/>
  <c r="M126" i="14"/>
  <c r="N126" i="14"/>
  <c r="O126" i="14"/>
  <c r="P126" i="14"/>
  <c r="Q126" i="14"/>
  <c r="R126" i="14"/>
  <c r="S126" i="14"/>
  <c r="T126" i="14"/>
  <c r="U126" i="14"/>
  <c r="V126" i="14"/>
  <c r="W126" i="14"/>
  <c r="X126" i="14"/>
  <c r="Y126" i="14"/>
  <c r="Z126" i="14"/>
  <c r="AA126" i="14"/>
  <c r="AB126" i="14"/>
  <c r="AC126" i="14"/>
  <c r="AD126" i="14"/>
  <c r="AE126" i="14"/>
  <c r="AF126" i="14"/>
  <c r="AG126" i="14"/>
  <c r="AH126" i="14"/>
  <c r="AI126" i="14"/>
  <c r="AJ126" i="14"/>
  <c r="A127" i="14"/>
  <c r="B127" i="14"/>
  <c r="C127" i="14"/>
  <c r="D127" i="14"/>
  <c r="E127" i="14"/>
  <c r="F127" i="14"/>
  <c r="G127" i="14"/>
  <c r="H127" i="14"/>
  <c r="I127" i="14"/>
  <c r="J127" i="14"/>
  <c r="K127" i="14"/>
  <c r="L127" i="14"/>
  <c r="M127" i="14"/>
  <c r="N127" i="14"/>
  <c r="O127" i="14"/>
  <c r="P127" i="14"/>
  <c r="Q127" i="14"/>
  <c r="R127" i="14"/>
  <c r="S127" i="14"/>
  <c r="T127" i="14"/>
  <c r="U127" i="14"/>
  <c r="V127" i="14"/>
  <c r="W127" i="14"/>
  <c r="X127" i="14"/>
  <c r="Y127" i="14"/>
  <c r="Z127" i="14"/>
  <c r="AA127" i="14"/>
  <c r="AB127" i="14"/>
  <c r="AC127" i="14"/>
  <c r="AD127" i="14"/>
  <c r="AE127" i="14"/>
  <c r="AF127" i="14"/>
  <c r="AG127" i="14"/>
  <c r="AH127" i="14"/>
  <c r="AI127" i="14"/>
  <c r="AJ127" i="14"/>
  <c r="A128" i="14"/>
  <c r="B128" i="14"/>
  <c r="C128" i="14"/>
  <c r="D128" i="14"/>
  <c r="E128" i="14"/>
  <c r="F128" i="14"/>
  <c r="G128" i="14"/>
  <c r="H128" i="14"/>
  <c r="I128" i="14"/>
  <c r="J128" i="14"/>
  <c r="K128" i="14"/>
  <c r="L128" i="14"/>
  <c r="M128" i="14"/>
  <c r="N128" i="14"/>
  <c r="O128" i="14"/>
  <c r="P128" i="14"/>
  <c r="Q128" i="14"/>
  <c r="R128" i="14"/>
  <c r="S128" i="14"/>
  <c r="T128" i="14"/>
  <c r="U128" i="14"/>
  <c r="V128" i="14"/>
  <c r="W128" i="14"/>
  <c r="X128" i="14"/>
  <c r="Y128" i="14"/>
  <c r="Z128" i="14"/>
  <c r="AA128" i="14"/>
  <c r="AB128" i="14"/>
  <c r="AC128" i="14"/>
  <c r="AD128" i="14"/>
  <c r="AE128" i="14"/>
  <c r="AF128" i="14"/>
  <c r="AG128" i="14"/>
  <c r="AH128" i="14"/>
  <c r="AI128" i="14"/>
  <c r="AJ128" i="14"/>
  <c r="A129" i="14"/>
  <c r="B129" i="14"/>
  <c r="C129" i="14"/>
  <c r="D129" i="14"/>
  <c r="E129" i="14"/>
  <c r="F129" i="14"/>
  <c r="G129" i="14"/>
  <c r="H129" i="14"/>
  <c r="I129" i="14"/>
  <c r="J129" i="14"/>
  <c r="K129" i="14"/>
  <c r="L129" i="14"/>
  <c r="M129" i="14"/>
  <c r="N129" i="14"/>
  <c r="O129" i="14"/>
  <c r="P129" i="14"/>
  <c r="Q129" i="14"/>
  <c r="R129" i="14"/>
  <c r="S129" i="14"/>
  <c r="T129" i="14"/>
  <c r="U129" i="14"/>
  <c r="V129" i="14"/>
  <c r="W129" i="14"/>
  <c r="X129" i="14"/>
  <c r="Y129" i="14"/>
  <c r="Z129" i="14"/>
  <c r="AA129" i="14"/>
  <c r="AB129" i="14"/>
  <c r="AC129" i="14"/>
  <c r="AD129" i="14"/>
  <c r="AE129" i="14"/>
  <c r="AF129" i="14"/>
  <c r="AG129" i="14"/>
  <c r="AH129" i="14"/>
  <c r="AI129" i="14"/>
  <c r="AJ129" i="14"/>
  <c r="A130" i="14"/>
  <c r="B130" i="14"/>
  <c r="C130" i="14"/>
  <c r="D130" i="14"/>
  <c r="E130" i="14"/>
  <c r="F130" i="14"/>
  <c r="G130" i="14"/>
  <c r="H130" i="14"/>
  <c r="I130" i="14"/>
  <c r="J130" i="14"/>
  <c r="K130" i="14"/>
  <c r="L130" i="14"/>
  <c r="M130" i="14"/>
  <c r="N130" i="14"/>
  <c r="O130" i="14"/>
  <c r="P130" i="14"/>
  <c r="Q130" i="14"/>
  <c r="R130" i="14"/>
  <c r="S130" i="14"/>
  <c r="T130" i="14"/>
  <c r="U130" i="14"/>
  <c r="V130" i="14"/>
  <c r="W130" i="14"/>
  <c r="X130" i="14"/>
  <c r="Y130" i="14"/>
  <c r="Z130" i="14"/>
  <c r="AA130" i="14"/>
  <c r="AB130" i="14"/>
  <c r="AC130" i="14"/>
  <c r="AD130" i="14"/>
  <c r="AE130" i="14"/>
  <c r="AF130" i="14"/>
  <c r="AG130" i="14"/>
  <c r="AH130" i="14"/>
  <c r="AI130" i="14"/>
  <c r="AJ130" i="14"/>
  <c r="A131" i="14"/>
  <c r="B131" i="14"/>
  <c r="C131" i="14"/>
  <c r="D131" i="14"/>
  <c r="E131" i="14"/>
  <c r="F131" i="14"/>
  <c r="G131" i="14"/>
  <c r="H131" i="14"/>
  <c r="I131" i="14"/>
  <c r="J131" i="14"/>
  <c r="K131" i="14"/>
  <c r="L131" i="14"/>
  <c r="M131" i="14"/>
  <c r="N131" i="14"/>
  <c r="O131" i="14"/>
  <c r="P131" i="14"/>
  <c r="Q131" i="14"/>
  <c r="R131" i="14"/>
  <c r="S131" i="14"/>
  <c r="T131" i="14"/>
  <c r="U131" i="14"/>
  <c r="V131" i="14"/>
  <c r="W131" i="14"/>
  <c r="X131" i="14"/>
  <c r="Y131" i="14"/>
  <c r="Z131" i="14"/>
  <c r="AA131" i="14"/>
  <c r="AB131" i="14"/>
  <c r="AC131" i="14"/>
  <c r="AD131" i="14"/>
  <c r="AE131" i="14"/>
  <c r="AF131" i="14"/>
  <c r="AG131" i="14"/>
  <c r="AH131" i="14"/>
  <c r="AI131" i="14"/>
  <c r="AJ131" i="14"/>
  <c r="A132" i="14"/>
  <c r="B132" i="14"/>
  <c r="C132" i="14"/>
  <c r="D132" i="14"/>
  <c r="E132" i="14"/>
  <c r="F132" i="14"/>
  <c r="G132" i="14"/>
  <c r="H132" i="14"/>
  <c r="I132" i="14"/>
  <c r="J132" i="14"/>
  <c r="K132" i="14"/>
  <c r="L132" i="14"/>
  <c r="M132" i="14"/>
  <c r="N132" i="14"/>
  <c r="O132" i="14"/>
  <c r="P132" i="14"/>
  <c r="Q132" i="14"/>
  <c r="R132" i="14"/>
  <c r="S132" i="14"/>
  <c r="T132" i="14"/>
  <c r="U132" i="14"/>
  <c r="V132" i="14"/>
  <c r="W132" i="14"/>
  <c r="X132" i="14"/>
  <c r="Y132" i="14"/>
  <c r="Z132" i="14"/>
  <c r="AA132" i="14"/>
  <c r="AB132" i="14"/>
  <c r="AC132" i="14"/>
  <c r="AD132" i="14"/>
  <c r="AE132" i="14"/>
  <c r="AF132" i="14"/>
  <c r="AG132" i="14"/>
  <c r="AH132" i="14"/>
  <c r="AI132" i="14"/>
  <c r="AJ132" i="14"/>
  <c r="A133" i="14"/>
  <c r="B133" i="14"/>
  <c r="C133" i="14"/>
  <c r="D133" i="14"/>
  <c r="E133" i="14"/>
  <c r="F133" i="14"/>
  <c r="G133" i="14"/>
  <c r="H133" i="14"/>
  <c r="I133" i="14"/>
  <c r="J133" i="14"/>
  <c r="K133" i="14"/>
  <c r="L133" i="14"/>
  <c r="M133" i="14"/>
  <c r="N133" i="14"/>
  <c r="O133" i="14"/>
  <c r="P133" i="14"/>
  <c r="Q133" i="14"/>
  <c r="R133" i="14"/>
  <c r="S133" i="14"/>
  <c r="T133" i="14"/>
  <c r="U133" i="14"/>
  <c r="V133" i="14"/>
  <c r="W133" i="14"/>
  <c r="X133" i="14"/>
  <c r="Y133" i="14"/>
  <c r="Z133" i="14"/>
  <c r="AA133" i="14"/>
  <c r="AB133" i="14"/>
  <c r="AC133" i="14"/>
  <c r="AD133" i="14"/>
  <c r="AE133" i="14"/>
  <c r="AF133" i="14"/>
  <c r="AG133" i="14"/>
  <c r="AH133" i="14"/>
  <c r="AI133" i="14"/>
  <c r="AJ133" i="14"/>
  <c r="A134" i="14"/>
  <c r="B134" i="14"/>
  <c r="C134" i="14"/>
  <c r="D134" i="14"/>
  <c r="E134" i="14"/>
  <c r="F134" i="14"/>
  <c r="G134" i="14"/>
  <c r="H134" i="14"/>
  <c r="I134" i="14"/>
  <c r="J134" i="14"/>
  <c r="K134" i="14"/>
  <c r="L134" i="14"/>
  <c r="M134" i="14"/>
  <c r="N134" i="14"/>
  <c r="O134" i="14"/>
  <c r="P134" i="14"/>
  <c r="Q134" i="14"/>
  <c r="R134" i="14"/>
  <c r="S134" i="14"/>
  <c r="T134" i="14"/>
  <c r="U134" i="14"/>
  <c r="V134" i="14"/>
  <c r="W134" i="14"/>
  <c r="X134" i="14"/>
  <c r="Y134" i="14"/>
  <c r="Z134" i="14"/>
  <c r="AA134" i="14"/>
  <c r="AB134" i="14"/>
  <c r="AC134" i="14"/>
  <c r="AD134" i="14"/>
  <c r="AE134" i="14"/>
  <c r="AF134" i="14"/>
  <c r="AG134" i="14"/>
  <c r="AH134" i="14"/>
  <c r="AI134" i="14"/>
  <c r="AJ134" i="14"/>
  <c r="A135" i="14"/>
  <c r="B135" i="14"/>
  <c r="C135" i="14"/>
  <c r="D135" i="14"/>
  <c r="E135" i="14"/>
  <c r="F135" i="14"/>
  <c r="G135" i="14"/>
  <c r="H135" i="14"/>
  <c r="I135" i="14"/>
  <c r="J135" i="14"/>
  <c r="K135" i="14"/>
  <c r="L135" i="14"/>
  <c r="M135" i="14"/>
  <c r="N135" i="14"/>
  <c r="O135" i="14"/>
  <c r="P135" i="14"/>
  <c r="Q135" i="14"/>
  <c r="R135" i="14"/>
  <c r="S135" i="14"/>
  <c r="T135" i="14"/>
  <c r="U135" i="14"/>
  <c r="V135" i="14"/>
  <c r="W135" i="14"/>
  <c r="X135" i="14"/>
  <c r="Y135" i="14"/>
  <c r="Z135" i="14"/>
  <c r="AA135" i="14"/>
  <c r="AB135" i="14"/>
  <c r="AC135" i="14"/>
  <c r="AD135" i="14"/>
  <c r="AE135" i="14"/>
  <c r="AF135" i="14"/>
  <c r="AG135" i="14"/>
  <c r="AH135" i="14"/>
  <c r="AI135" i="14"/>
  <c r="AJ135" i="14"/>
  <c r="A136" i="14"/>
  <c r="B136" i="14"/>
  <c r="C136" i="14"/>
  <c r="D136" i="14"/>
  <c r="E136" i="14"/>
  <c r="F136" i="14"/>
  <c r="G136" i="14"/>
  <c r="H136" i="14"/>
  <c r="I136" i="14"/>
  <c r="J136" i="14"/>
  <c r="K136" i="14"/>
  <c r="L136" i="14"/>
  <c r="M136" i="14"/>
  <c r="N136" i="14"/>
  <c r="O136" i="14"/>
  <c r="P136" i="14"/>
  <c r="Q136" i="14"/>
  <c r="R136" i="14"/>
  <c r="S136" i="14"/>
  <c r="T136" i="14"/>
  <c r="U136" i="14"/>
  <c r="V136" i="14"/>
  <c r="W136" i="14"/>
  <c r="X136" i="14"/>
  <c r="Y136" i="14"/>
  <c r="Z136" i="14"/>
  <c r="AA136" i="14"/>
  <c r="AB136" i="14"/>
  <c r="AC136" i="14"/>
  <c r="AD136" i="14"/>
  <c r="AE136" i="14"/>
  <c r="AF136" i="14"/>
  <c r="AG136" i="14"/>
  <c r="AH136" i="14"/>
  <c r="AI136" i="14"/>
  <c r="AJ136" i="14"/>
  <c r="A137" i="14"/>
  <c r="B137" i="14"/>
  <c r="C137" i="14"/>
  <c r="D137" i="14"/>
  <c r="E137" i="14"/>
  <c r="F137" i="14"/>
  <c r="G137" i="14"/>
  <c r="H137" i="14"/>
  <c r="I137" i="14"/>
  <c r="J137" i="14"/>
  <c r="K137" i="14"/>
  <c r="L137" i="14"/>
  <c r="M137" i="14"/>
  <c r="N137" i="14"/>
  <c r="O137" i="14"/>
  <c r="P137" i="14"/>
  <c r="Q137" i="14"/>
  <c r="R137" i="14"/>
  <c r="S137" i="14"/>
  <c r="T137" i="14"/>
  <c r="U137" i="14"/>
  <c r="V137" i="14"/>
  <c r="W137" i="14"/>
  <c r="X137" i="14"/>
  <c r="Y137" i="14"/>
  <c r="Z137" i="14"/>
  <c r="AA137" i="14"/>
  <c r="AB137" i="14"/>
  <c r="AC137" i="14"/>
  <c r="AD137" i="14"/>
  <c r="AE137" i="14"/>
  <c r="AF137" i="14"/>
  <c r="AG137" i="14"/>
  <c r="AH137" i="14"/>
  <c r="AI137" i="14"/>
  <c r="AJ137" i="14"/>
  <c r="A138" i="14"/>
  <c r="B138" i="14"/>
  <c r="C138" i="14"/>
  <c r="D138" i="14"/>
  <c r="E138" i="14"/>
  <c r="F138" i="14"/>
  <c r="G138" i="14"/>
  <c r="H138" i="14"/>
  <c r="I138" i="14"/>
  <c r="J138" i="14"/>
  <c r="K138" i="14"/>
  <c r="L138" i="14"/>
  <c r="M138" i="14"/>
  <c r="N138" i="14"/>
  <c r="O138" i="14"/>
  <c r="P138" i="14"/>
  <c r="Q138" i="14"/>
  <c r="R138" i="14"/>
  <c r="S138" i="14"/>
  <c r="T138" i="14"/>
  <c r="U138" i="14"/>
  <c r="V138" i="14"/>
  <c r="W138" i="14"/>
  <c r="X138" i="14"/>
  <c r="Y138" i="14"/>
  <c r="Z138" i="14"/>
  <c r="AA138" i="14"/>
  <c r="AB138" i="14"/>
  <c r="AC138" i="14"/>
  <c r="AD138" i="14"/>
  <c r="AE138" i="14"/>
  <c r="AF138" i="14"/>
  <c r="AG138" i="14"/>
  <c r="AH138" i="14"/>
  <c r="AI138" i="14"/>
  <c r="AJ138" i="14"/>
  <c r="A139" i="14"/>
  <c r="B139" i="14"/>
  <c r="C139" i="14"/>
  <c r="D139" i="14"/>
  <c r="E139" i="14"/>
  <c r="F139" i="14"/>
  <c r="G139" i="14"/>
  <c r="H139" i="14"/>
  <c r="I139" i="14"/>
  <c r="J139" i="14"/>
  <c r="K139" i="14"/>
  <c r="L139" i="14"/>
  <c r="M139" i="14"/>
  <c r="N139" i="14"/>
  <c r="O139" i="14"/>
  <c r="P139" i="14"/>
  <c r="Q139" i="14"/>
  <c r="R139" i="14"/>
  <c r="S139" i="14"/>
  <c r="T139" i="14"/>
  <c r="U139" i="14"/>
  <c r="V139" i="14"/>
  <c r="W139" i="14"/>
  <c r="X139" i="14"/>
  <c r="Y139" i="14"/>
  <c r="Z139" i="14"/>
  <c r="AA139" i="14"/>
  <c r="AB139" i="14"/>
  <c r="AC139" i="14"/>
  <c r="AD139" i="14"/>
  <c r="AE139" i="14"/>
  <c r="AF139" i="14"/>
  <c r="AG139" i="14"/>
  <c r="AH139" i="14"/>
  <c r="AI139" i="14"/>
  <c r="AJ139" i="14"/>
  <c r="B93" i="14"/>
  <c r="C93" i="14"/>
  <c r="D93" i="14"/>
  <c r="E93" i="14"/>
  <c r="F93" i="14"/>
  <c r="G93" i="14"/>
  <c r="H93" i="14"/>
  <c r="I93" i="14"/>
  <c r="J93" i="14"/>
  <c r="K93" i="14"/>
  <c r="L93" i="14"/>
  <c r="M93" i="14"/>
  <c r="N93" i="14"/>
  <c r="O93" i="14"/>
  <c r="P93" i="14"/>
  <c r="Q93" i="14"/>
  <c r="R93" i="14"/>
  <c r="S93" i="14"/>
  <c r="T93" i="14"/>
  <c r="U93" i="14"/>
  <c r="V93" i="14"/>
  <c r="W93" i="14"/>
  <c r="X93" i="14"/>
  <c r="Y93" i="14"/>
  <c r="Z93" i="14"/>
  <c r="AA93" i="14"/>
  <c r="AB93" i="14"/>
  <c r="AC93" i="14"/>
  <c r="AD93" i="14"/>
  <c r="AE93" i="14"/>
  <c r="AF93" i="14"/>
  <c r="AG93" i="14"/>
  <c r="AH93" i="14"/>
  <c r="AI93" i="14"/>
  <c r="AJ93" i="14"/>
  <c r="A93" i="14"/>
  <c r="A94" i="31"/>
  <c r="B94" i="31"/>
  <c r="C94" i="31"/>
  <c r="D94" i="31"/>
  <c r="E94" i="31"/>
  <c r="F94" i="31"/>
  <c r="G94" i="31"/>
  <c r="H94" i="31"/>
  <c r="I94" i="31"/>
  <c r="J94" i="31"/>
  <c r="K94" i="31"/>
  <c r="L94" i="31"/>
  <c r="M94" i="31"/>
  <c r="N94" i="31"/>
  <c r="O94" i="31"/>
  <c r="P94" i="31"/>
  <c r="Q94" i="31"/>
  <c r="R94" i="31"/>
  <c r="S94" i="31"/>
  <c r="T94" i="31"/>
  <c r="U94" i="31"/>
  <c r="V94" i="31"/>
  <c r="W94" i="31"/>
  <c r="X94" i="31"/>
  <c r="Y94" i="31"/>
  <c r="Z94" i="31"/>
  <c r="AA94" i="31"/>
  <c r="AB94" i="31"/>
  <c r="AC94" i="31"/>
  <c r="AD94" i="31"/>
  <c r="A95" i="31"/>
  <c r="B95" i="31"/>
  <c r="C95" i="31"/>
  <c r="D95" i="31"/>
  <c r="E95" i="31"/>
  <c r="F95" i="31"/>
  <c r="G95" i="31"/>
  <c r="H95" i="31"/>
  <c r="I95" i="31"/>
  <c r="J95" i="31"/>
  <c r="K95" i="31"/>
  <c r="L95" i="31"/>
  <c r="M95" i="31"/>
  <c r="N95" i="31"/>
  <c r="O95" i="31"/>
  <c r="P95" i="31"/>
  <c r="Q95" i="31"/>
  <c r="R95" i="31"/>
  <c r="S95" i="31"/>
  <c r="T95" i="31"/>
  <c r="U95" i="31"/>
  <c r="V95" i="31"/>
  <c r="W95" i="31"/>
  <c r="X95" i="31"/>
  <c r="Y95" i="31"/>
  <c r="Z95" i="31"/>
  <c r="AA95" i="31"/>
  <c r="AB95" i="31"/>
  <c r="AC95" i="31"/>
  <c r="AD95" i="31"/>
  <c r="A96" i="31"/>
  <c r="B96" i="31"/>
  <c r="C96" i="31"/>
  <c r="D96" i="31"/>
  <c r="E96" i="31"/>
  <c r="F96" i="31"/>
  <c r="G96" i="31"/>
  <c r="H96" i="31"/>
  <c r="I96" i="31"/>
  <c r="J96" i="31"/>
  <c r="K96" i="31"/>
  <c r="L96" i="31"/>
  <c r="M96" i="31"/>
  <c r="N96" i="31"/>
  <c r="O96" i="31"/>
  <c r="P96" i="31"/>
  <c r="Q96" i="31"/>
  <c r="R96" i="31"/>
  <c r="S96" i="31"/>
  <c r="T96" i="31"/>
  <c r="U96" i="31"/>
  <c r="V96" i="31"/>
  <c r="W96" i="31"/>
  <c r="X96" i="31"/>
  <c r="Y96" i="31"/>
  <c r="Z96" i="31"/>
  <c r="AA96" i="31"/>
  <c r="AB96" i="31"/>
  <c r="AC96" i="31"/>
  <c r="AD96" i="31"/>
  <c r="A97" i="31"/>
  <c r="B97" i="31"/>
  <c r="C97" i="31"/>
  <c r="D97" i="31"/>
  <c r="E97" i="31"/>
  <c r="F97" i="31"/>
  <c r="G97" i="31"/>
  <c r="H97" i="31"/>
  <c r="I97" i="31"/>
  <c r="J97" i="31"/>
  <c r="K97" i="31"/>
  <c r="L97" i="31"/>
  <c r="M97" i="31"/>
  <c r="N97" i="31"/>
  <c r="O97" i="31"/>
  <c r="P97" i="31"/>
  <c r="Q97" i="31"/>
  <c r="R97" i="31"/>
  <c r="S97" i="31"/>
  <c r="T97" i="31"/>
  <c r="U97" i="31"/>
  <c r="V97" i="31"/>
  <c r="W97" i="31"/>
  <c r="X97" i="31"/>
  <c r="Y97" i="31"/>
  <c r="Z97" i="31"/>
  <c r="AA97" i="31"/>
  <c r="AB97" i="31"/>
  <c r="AC97" i="31"/>
  <c r="AD97" i="31"/>
  <c r="A98" i="31"/>
  <c r="B98" i="31"/>
  <c r="C98" i="31"/>
  <c r="D98" i="31"/>
  <c r="E98" i="31"/>
  <c r="F98" i="31"/>
  <c r="G98" i="31"/>
  <c r="H98" i="31"/>
  <c r="I98" i="31"/>
  <c r="J98" i="31"/>
  <c r="K98" i="31"/>
  <c r="L98" i="31"/>
  <c r="M98" i="31"/>
  <c r="N98" i="31"/>
  <c r="O98" i="31"/>
  <c r="P98" i="31"/>
  <c r="Q98" i="31"/>
  <c r="R98" i="31"/>
  <c r="S98" i="31"/>
  <c r="T98" i="31"/>
  <c r="U98" i="31"/>
  <c r="V98" i="31"/>
  <c r="W98" i="31"/>
  <c r="X98" i="31"/>
  <c r="Y98" i="31"/>
  <c r="Z98" i="31"/>
  <c r="AA98" i="31"/>
  <c r="AB98" i="31"/>
  <c r="AC98" i="31"/>
  <c r="AD98" i="31"/>
  <c r="A99" i="31"/>
  <c r="B99" i="31"/>
  <c r="C99" i="31"/>
  <c r="D99" i="31"/>
  <c r="E99" i="31"/>
  <c r="F99" i="31"/>
  <c r="G99" i="31"/>
  <c r="H99" i="31"/>
  <c r="I99" i="31"/>
  <c r="J99" i="31"/>
  <c r="K99" i="31"/>
  <c r="L99" i="31"/>
  <c r="M99" i="31"/>
  <c r="N99" i="31"/>
  <c r="O99" i="31"/>
  <c r="P99" i="31"/>
  <c r="Q99" i="31"/>
  <c r="R99" i="31"/>
  <c r="S99" i="31"/>
  <c r="T99" i="31"/>
  <c r="U99" i="31"/>
  <c r="V99" i="31"/>
  <c r="W99" i="31"/>
  <c r="X99" i="31"/>
  <c r="Y99" i="31"/>
  <c r="Z99" i="31"/>
  <c r="AA99" i="31"/>
  <c r="AB99" i="31"/>
  <c r="AC99" i="31"/>
  <c r="AD99" i="31"/>
  <c r="A100" i="31"/>
  <c r="B100" i="31"/>
  <c r="C100" i="31"/>
  <c r="D100" i="31"/>
  <c r="E100" i="31"/>
  <c r="F100" i="31"/>
  <c r="G100" i="31"/>
  <c r="H100" i="31"/>
  <c r="I100" i="31"/>
  <c r="J100" i="31"/>
  <c r="K100" i="31"/>
  <c r="L100" i="31"/>
  <c r="M100" i="31"/>
  <c r="N100" i="31"/>
  <c r="O100" i="31"/>
  <c r="P100" i="31"/>
  <c r="Q100" i="31"/>
  <c r="R100" i="31"/>
  <c r="S100" i="31"/>
  <c r="T100" i="31"/>
  <c r="U100" i="31"/>
  <c r="V100" i="31"/>
  <c r="W100" i="31"/>
  <c r="X100" i="31"/>
  <c r="Y100" i="31"/>
  <c r="Z100" i="31"/>
  <c r="AA100" i="31"/>
  <c r="AB100" i="31"/>
  <c r="AC100" i="31"/>
  <c r="AD100" i="31"/>
  <c r="A101" i="31"/>
  <c r="B101" i="31"/>
  <c r="C101" i="31"/>
  <c r="D101" i="31"/>
  <c r="E101" i="31"/>
  <c r="F101" i="31"/>
  <c r="G101" i="31"/>
  <c r="H101" i="31"/>
  <c r="I101" i="31"/>
  <c r="J101" i="31"/>
  <c r="K101" i="31"/>
  <c r="L101" i="31"/>
  <c r="M101" i="31"/>
  <c r="N101" i="31"/>
  <c r="O101" i="31"/>
  <c r="P101" i="31"/>
  <c r="Q101" i="31"/>
  <c r="R101" i="31"/>
  <c r="S101" i="31"/>
  <c r="T101" i="31"/>
  <c r="U101" i="31"/>
  <c r="V101" i="31"/>
  <c r="W101" i="31"/>
  <c r="X101" i="31"/>
  <c r="Y101" i="31"/>
  <c r="Z101" i="31"/>
  <c r="AA101" i="31"/>
  <c r="AB101" i="31"/>
  <c r="AC101" i="31"/>
  <c r="AD101" i="31"/>
  <c r="A102" i="31"/>
  <c r="B102" i="31"/>
  <c r="C102" i="31"/>
  <c r="D102" i="31"/>
  <c r="E102" i="31"/>
  <c r="F102" i="31"/>
  <c r="G102" i="31"/>
  <c r="H102" i="31"/>
  <c r="I102" i="31"/>
  <c r="J102" i="31"/>
  <c r="K102" i="31"/>
  <c r="L102" i="31"/>
  <c r="M102" i="31"/>
  <c r="N102" i="31"/>
  <c r="O102" i="31"/>
  <c r="P102" i="31"/>
  <c r="Q102" i="31"/>
  <c r="R102" i="31"/>
  <c r="S102" i="31"/>
  <c r="T102" i="31"/>
  <c r="U102" i="31"/>
  <c r="V102" i="31"/>
  <c r="W102" i="31"/>
  <c r="X102" i="31"/>
  <c r="Y102" i="31"/>
  <c r="Z102" i="31"/>
  <c r="AA102" i="31"/>
  <c r="AB102" i="31"/>
  <c r="AC102" i="31"/>
  <c r="AD102" i="31"/>
  <c r="A103" i="31"/>
  <c r="B103" i="31"/>
  <c r="C103" i="31"/>
  <c r="D103" i="31"/>
  <c r="E103" i="31"/>
  <c r="F103" i="31"/>
  <c r="G103" i="31"/>
  <c r="H103" i="31"/>
  <c r="I103" i="31"/>
  <c r="J103" i="31"/>
  <c r="K103" i="31"/>
  <c r="L103" i="31"/>
  <c r="M103" i="31"/>
  <c r="N103" i="31"/>
  <c r="O103" i="31"/>
  <c r="P103" i="31"/>
  <c r="Q103" i="31"/>
  <c r="R103" i="31"/>
  <c r="S103" i="31"/>
  <c r="T103" i="31"/>
  <c r="U103" i="31"/>
  <c r="V103" i="31"/>
  <c r="W103" i="31"/>
  <c r="X103" i="31"/>
  <c r="Y103" i="31"/>
  <c r="Z103" i="31"/>
  <c r="AA103" i="31"/>
  <c r="AB103" i="31"/>
  <c r="AC103" i="31"/>
  <c r="AD103" i="31"/>
  <c r="A104" i="31"/>
  <c r="B104" i="31"/>
  <c r="C104" i="31"/>
  <c r="D104" i="31"/>
  <c r="E104" i="31"/>
  <c r="F104" i="31"/>
  <c r="G104" i="31"/>
  <c r="H104" i="31"/>
  <c r="I104" i="31"/>
  <c r="J104" i="31"/>
  <c r="K104" i="31"/>
  <c r="L104" i="31"/>
  <c r="M104" i="31"/>
  <c r="N104" i="31"/>
  <c r="O104" i="31"/>
  <c r="P104" i="31"/>
  <c r="Q104" i="31"/>
  <c r="R104" i="31"/>
  <c r="S104" i="31"/>
  <c r="T104" i="31"/>
  <c r="U104" i="31"/>
  <c r="V104" i="31"/>
  <c r="W104" i="31"/>
  <c r="X104" i="31"/>
  <c r="Y104" i="31"/>
  <c r="Z104" i="31"/>
  <c r="AA104" i="31"/>
  <c r="AB104" i="31"/>
  <c r="AC104" i="31"/>
  <c r="AD104" i="31"/>
  <c r="A105" i="31"/>
  <c r="B105" i="31"/>
  <c r="C105" i="31"/>
  <c r="D105" i="31"/>
  <c r="E105" i="31"/>
  <c r="F105" i="31"/>
  <c r="G105" i="31"/>
  <c r="H105" i="31"/>
  <c r="I105" i="31"/>
  <c r="J105" i="31"/>
  <c r="K105" i="31"/>
  <c r="L105" i="31"/>
  <c r="M105" i="31"/>
  <c r="N105" i="31"/>
  <c r="O105" i="31"/>
  <c r="P105" i="31"/>
  <c r="Q105" i="31"/>
  <c r="R105" i="31"/>
  <c r="S105" i="31"/>
  <c r="T105" i="31"/>
  <c r="U105" i="31"/>
  <c r="V105" i="31"/>
  <c r="W105" i="31"/>
  <c r="X105" i="31"/>
  <c r="Y105" i="31"/>
  <c r="Z105" i="31"/>
  <c r="AA105" i="31"/>
  <c r="AB105" i="31"/>
  <c r="AC105" i="31"/>
  <c r="AD105" i="31"/>
  <c r="A106" i="31"/>
  <c r="B106" i="31"/>
  <c r="C106" i="31"/>
  <c r="D106" i="31"/>
  <c r="E106" i="31"/>
  <c r="F106" i="31"/>
  <c r="G106" i="31"/>
  <c r="H106" i="31"/>
  <c r="I106" i="31"/>
  <c r="J106" i="31"/>
  <c r="K106" i="31"/>
  <c r="L106" i="31"/>
  <c r="M106" i="31"/>
  <c r="N106" i="31"/>
  <c r="O106" i="31"/>
  <c r="P106" i="31"/>
  <c r="Q106" i="31"/>
  <c r="R106" i="31"/>
  <c r="S106" i="31"/>
  <c r="T106" i="31"/>
  <c r="U106" i="31"/>
  <c r="V106" i="31"/>
  <c r="W106" i="31"/>
  <c r="X106" i="31"/>
  <c r="Y106" i="31"/>
  <c r="Z106" i="31"/>
  <c r="AA106" i="31"/>
  <c r="AB106" i="31"/>
  <c r="AC106" i="31"/>
  <c r="AD106" i="31"/>
  <c r="A107" i="31"/>
  <c r="B107" i="31"/>
  <c r="C107" i="31"/>
  <c r="D107" i="31"/>
  <c r="E107" i="31"/>
  <c r="F107" i="31"/>
  <c r="G107" i="31"/>
  <c r="H107" i="31"/>
  <c r="I107" i="31"/>
  <c r="J107" i="31"/>
  <c r="K107" i="31"/>
  <c r="L107" i="31"/>
  <c r="M107" i="31"/>
  <c r="N107" i="31"/>
  <c r="O107" i="31"/>
  <c r="P107" i="31"/>
  <c r="Q107" i="31"/>
  <c r="R107" i="31"/>
  <c r="S107" i="31"/>
  <c r="T107" i="31"/>
  <c r="U107" i="31"/>
  <c r="V107" i="31"/>
  <c r="W107" i="31"/>
  <c r="X107" i="31"/>
  <c r="Y107" i="31"/>
  <c r="Z107" i="31"/>
  <c r="AA107" i="31"/>
  <c r="AB107" i="31"/>
  <c r="AC107" i="31"/>
  <c r="AD107" i="31"/>
  <c r="A108" i="31"/>
  <c r="B108" i="31"/>
  <c r="C108" i="31"/>
  <c r="D108" i="31"/>
  <c r="E108" i="31"/>
  <c r="F108" i="31"/>
  <c r="G108" i="31"/>
  <c r="H108" i="31"/>
  <c r="I108" i="31"/>
  <c r="J108" i="31"/>
  <c r="K108" i="31"/>
  <c r="L108" i="31"/>
  <c r="M108" i="31"/>
  <c r="N108" i="31"/>
  <c r="O108" i="31"/>
  <c r="P108" i="31"/>
  <c r="Q108" i="31"/>
  <c r="R108" i="31"/>
  <c r="S108" i="31"/>
  <c r="T108" i="31"/>
  <c r="U108" i="31"/>
  <c r="V108" i="31"/>
  <c r="W108" i="31"/>
  <c r="X108" i="31"/>
  <c r="Y108" i="31"/>
  <c r="Z108" i="31"/>
  <c r="AA108" i="31"/>
  <c r="AB108" i="31"/>
  <c r="AC108" i="31"/>
  <c r="AD108" i="31"/>
  <c r="A109" i="31"/>
  <c r="B109" i="31"/>
  <c r="C109" i="31"/>
  <c r="D109" i="31"/>
  <c r="E109" i="31"/>
  <c r="F109" i="31"/>
  <c r="G109" i="31"/>
  <c r="H109" i="31"/>
  <c r="I109" i="31"/>
  <c r="J109" i="31"/>
  <c r="K109" i="31"/>
  <c r="L109" i="31"/>
  <c r="M109" i="31"/>
  <c r="N109" i="31"/>
  <c r="O109" i="31"/>
  <c r="P109" i="31"/>
  <c r="Q109" i="31"/>
  <c r="R109" i="31"/>
  <c r="S109" i="31"/>
  <c r="T109" i="31"/>
  <c r="U109" i="31"/>
  <c r="V109" i="31"/>
  <c r="W109" i="31"/>
  <c r="X109" i="31"/>
  <c r="Y109" i="31"/>
  <c r="Z109" i="31"/>
  <c r="AA109" i="31"/>
  <c r="AB109" i="31"/>
  <c r="AC109" i="31"/>
  <c r="AD109" i="31"/>
  <c r="A110" i="31"/>
  <c r="B110" i="31"/>
  <c r="C110" i="31"/>
  <c r="D110" i="31"/>
  <c r="E110" i="31"/>
  <c r="F110" i="31"/>
  <c r="G110" i="31"/>
  <c r="H110" i="31"/>
  <c r="I110" i="31"/>
  <c r="J110" i="31"/>
  <c r="K110" i="31"/>
  <c r="L110" i="31"/>
  <c r="M110" i="31"/>
  <c r="N110" i="31"/>
  <c r="O110" i="31"/>
  <c r="P110" i="31"/>
  <c r="Q110" i="31"/>
  <c r="R110" i="31"/>
  <c r="S110" i="31"/>
  <c r="T110" i="31"/>
  <c r="U110" i="31"/>
  <c r="V110" i="31"/>
  <c r="W110" i="31"/>
  <c r="X110" i="31"/>
  <c r="Y110" i="31"/>
  <c r="Z110" i="31"/>
  <c r="AA110" i="31"/>
  <c r="AB110" i="31"/>
  <c r="AC110" i="31"/>
  <c r="AD110" i="31"/>
  <c r="A111" i="31"/>
  <c r="B111" i="31"/>
  <c r="C111" i="31"/>
  <c r="D111" i="31"/>
  <c r="E111" i="31"/>
  <c r="F111" i="31"/>
  <c r="G111" i="31"/>
  <c r="H111" i="31"/>
  <c r="I111" i="31"/>
  <c r="J111" i="31"/>
  <c r="K111" i="31"/>
  <c r="L111" i="31"/>
  <c r="M111" i="31"/>
  <c r="N111" i="31"/>
  <c r="O111" i="31"/>
  <c r="P111" i="31"/>
  <c r="Q111" i="31"/>
  <c r="R111" i="31"/>
  <c r="S111" i="31"/>
  <c r="T111" i="31"/>
  <c r="U111" i="31"/>
  <c r="V111" i="31"/>
  <c r="W111" i="31"/>
  <c r="X111" i="31"/>
  <c r="Y111" i="31"/>
  <c r="Z111" i="31"/>
  <c r="AA111" i="31"/>
  <c r="AB111" i="31"/>
  <c r="AC111" i="31"/>
  <c r="AD111" i="31"/>
  <c r="A112" i="31"/>
  <c r="B112" i="31"/>
  <c r="C112" i="31"/>
  <c r="D112" i="31"/>
  <c r="E112" i="31"/>
  <c r="F112" i="31"/>
  <c r="G112" i="31"/>
  <c r="H112" i="31"/>
  <c r="I112" i="31"/>
  <c r="J112" i="31"/>
  <c r="K112" i="31"/>
  <c r="L112" i="31"/>
  <c r="M112" i="31"/>
  <c r="N112" i="31"/>
  <c r="O112" i="31"/>
  <c r="P112" i="31"/>
  <c r="Q112" i="31"/>
  <c r="R112" i="31"/>
  <c r="S112" i="31"/>
  <c r="T112" i="31"/>
  <c r="U112" i="31"/>
  <c r="V112" i="31"/>
  <c r="W112" i="31"/>
  <c r="X112" i="31"/>
  <c r="Y112" i="31"/>
  <c r="Z112" i="31"/>
  <c r="AA112" i="31"/>
  <c r="AB112" i="31"/>
  <c r="AC112" i="31"/>
  <c r="AD112" i="31"/>
  <c r="A113" i="31"/>
  <c r="B113" i="31"/>
  <c r="C113" i="31"/>
  <c r="D113" i="31"/>
  <c r="E113" i="31"/>
  <c r="F113" i="31"/>
  <c r="G113" i="31"/>
  <c r="H113" i="31"/>
  <c r="I113" i="31"/>
  <c r="J113" i="31"/>
  <c r="K113" i="31"/>
  <c r="L113" i="31"/>
  <c r="M113" i="31"/>
  <c r="N113" i="31"/>
  <c r="O113" i="31"/>
  <c r="P113" i="31"/>
  <c r="Q113" i="31"/>
  <c r="R113" i="31"/>
  <c r="S113" i="31"/>
  <c r="T113" i="31"/>
  <c r="U113" i="31"/>
  <c r="V113" i="31"/>
  <c r="W113" i="31"/>
  <c r="X113" i="31"/>
  <c r="Y113" i="31"/>
  <c r="Z113" i="31"/>
  <c r="AA113" i="31"/>
  <c r="AB113" i="31"/>
  <c r="AC113" i="31"/>
  <c r="AD113" i="31"/>
  <c r="A114" i="31"/>
  <c r="B114" i="31"/>
  <c r="C114" i="31"/>
  <c r="D114" i="31"/>
  <c r="E114" i="31"/>
  <c r="F114" i="31"/>
  <c r="G114" i="31"/>
  <c r="H114" i="31"/>
  <c r="I114" i="31"/>
  <c r="J114" i="31"/>
  <c r="K114" i="31"/>
  <c r="L114" i="31"/>
  <c r="M114" i="31"/>
  <c r="N114" i="31"/>
  <c r="O114" i="31"/>
  <c r="P114" i="31"/>
  <c r="Q114" i="31"/>
  <c r="R114" i="31"/>
  <c r="S114" i="31"/>
  <c r="T114" i="31"/>
  <c r="U114" i="31"/>
  <c r="V114" i="31"/>
  <c r="W114" i="31"/>
  <c r="X114" i="31"/>
  <c r="Y114" i="31"/>
  <c r="Z114" i="31"/>
  <c r="AA114" i="31"/>
  <c r="AB114" i="31"/>
  <c r="AC114" i="31"/>
  <c r="AD114" i="31"/>
  <c r="A115" i="31"/>
  <c r="B115" i="31"/>
  <c r="C115" i="31"/>
  <c r="D115" i="31"/>
  <c r="E115" i="31"/>
  <c r="F115" i="31"/>
  <c r="G115" i="31"/>
  <c r="H115" i="31"/>
  <c r="I115" i="31"/>
  <c r="J115" i="31"/>
  <c r="K115" i="31"/>
  <c r="L115" i="31"/>
  <c r="M115" i="31"/>
  <c r="N115" i="31"/>
  <c r="O115" i="31"/>
  <c r="P115" i="31"/>
  <c r="Q115" i="31"/>
  <c r="R115" i="31"/>
  <c r="S115" i="31"/>
  <c r="T115" i="31"/>
  <c r="U115" i="31"/>
  <c r="V115" i="31"/>
  <c r="W115" i="31"/>
  <c r="X115" i="31"/>
  <c r="Y115" i="31"/>
  <c r="Z115" i="31"/>
  <c r="AA115" i="31"/>
  <c r="AB115" i="31"/>
  <c r="AC115" i="31"/>
  <c r="AD115" i="31"/>
  <c r="A116" i="31"/>
  <c r="B116" i="31"/>
  <c r="C116" i="31"/>
  <c r="D116" i="31"/>
  <c r="E116" i="31"/>
  <c r="F116" i="31"/>
  <c r="G116" i="31"/>
  <c r="H116" i="31"/>
  <c r="I116" i="31"/>
  <c r="J116" i="31"/>
  <c r="K116" i="31"/>
  <c r="L116" i="31"/>
  <c r="M116" i="31"/>
  <c r="N116" i="31"/>
  <c r="O116" i="31"/>
  <c r="P116" i="31"/>
  <c r="Q116" i="31"/>
  <c r="R116" i="31"/>
  <c r="S116" i="31"/>
  <c r="T116" i="31"/>
  <c r="U116" i="31"/>
  <c r="V116" i="31"/>
  <c r="W116" i="31"/>
  <c r="X116" i="31"/>
  <c r="Y116" i="31"/>
  <c r="Z116" i="31"/>
  <c r="AA116" i="31"/>
  <c r="AB116" i="31"/>
  <c r="AC116" i="31"/>
  <c r="AD116" i="31"/>
  <c r="A117" i="31"/>
  <c r="B117" i="31"/>
  <c r="C117" i="31"/>
  <c r="D117" i="31"/>
  <c r="E117" i="31"/>
  <c r="F117" i="31"/>
  <c r="G117" i="31"/>
  <c r="H117" i="31"/>
  <c r="I117" i="31"/>
  <c r="J117" i="31"/>
  <c r="K117" i="31"/>
  <c r="L117" i="31"/>
  <c r="M117" i="31"/>
  <c r="N117" i="31"/>
  <c r="O117" i="31"/>
  <c r="P117" i="31"/>
  <c r="Q117" i="31"/>
  <c r="R117" i="31"/>
  <c r="S117" i="31"/>
  <c r="T117" i="31"/>
  <c r="U117" i="31"/>
  <c r="V117" i="31"/>
  <c r="W117" i="31"/>
  <c r="X117" i="31"/>
  <c r="Y117" i="31"/>
  <c r="Z117" i="31"/>
  <c r="AA117" i="31"/>
  <c r="AB117" i="31"/>
  <c r="AC117" i="31"/>
  <c r="AD117" i="31"/>
  <c r="A118" i="31"/>
  <c r="B118" i="31"/>
  <c r="C118" i="31"/>
  <c r="D118" i="31"/>
  <c r="E118" i="31"/>
  <c r="F118" i="31"/>
  <c r="G118" i="31"/>
  <c r="H118" i="31"/>
  <c r="I118" i="31"/>
  <c r="J118" i="31"/>
  <c r="K118" i="31"/>
  <c r="L118" i="31"/>
  <c r="M118" i="31"/>
  <c r="N118" i="31"/>
  <c r="O118" i="31"/>
  <c r="P118" i="31"/>
  <c r="Q118" i="31"/>
  <c r="R118" i="31"/>
  <c r="S118" i="31"/>
  <c r="T118" i="31"/>
  <c r="U118" i="31"/>
  <c r="V118" i="31"/>
  <c r="W118" i="31"/>
  <c r="X118" i="31"/>
  <c r="Y118" i="31"/>
  <c r="Z118" i="31"/>
  <c r="AA118" i="31"/>
  <c r="AB118" i="31"/>
  <c r="AC118" i="31"/>
  <c r="AD118" i="31"/>
  <c r="A119" i="31"/>
  <c r="B119" i="31"/>
  <c r="C119" i="31"/>
  <c r="D119" i="31"/>
  <c r="E119" i="31"/>
  <c r="F119" i="31"/>
  <c r="G119" i="31"/>
  <c r="H119" i="31"/>
  <c r="I119" i="31"/>
  <c r="J119" i="31"/>
  <c r="K119" i="31"/>
  <c r="L119" i="31"/>
  <c r="M119" i="31"/>
  <c r="N119" i="31"/>
  <c r="O119" i="31"/>
  <c r="P119" i="31"/>
  <c r="Q119" i="31"/>
  <c r="R119" i="31"/>
  <c r="S119" i="31"/>
  <c r="T119" i="31"/>
  <c r="U119" i="31"/>
  <c r="V119" i="31"/>
  <c r="W119" i="31"/>
  <c r="X119" i="31"/>
  <c r="Y119" i="31"/>
  <c r="Z119" i="31"/>
  <c r="AA119" i="31"/>
  <c r="AB119" i="31"/>
  <c r="AC119" i="31"/>
  <c r="AD119" i="31"/>
  <c r="A120" i="31"/>
  <c r="B120" i="31"/>
  <c r="C120" i="31"/>
  <c r="D120" i="31"/>
  <c r="E120" i="31"/>
  <c r="F120" i="31"/>
  <c r="G120" i="31"/>
  <c r="H120" i="31"/>
  <c r="I120" i="31"/>
  <c r="J120" i="31"/>
  <c r="K120" i="31"/>
  <c r="L120" i="31"/>
  <c r="M120" i="31"/>
  <c r="N120" i="31"/>
  <c r="O120" i="31"/>
  <c r="P120" i="31"/>
  <c r="Q120" i="31"/>
  <c r="R120" i="31"/>
  <c r="S120" i="31"/>
  <c r="T120" i="31"/>
  <c r="U120" i="31"/>
  <c r="V120" i="31"/>
  <c r="W120" i="31"/>
  <c r="X120" i="31"/>
  <c r="Y120" i="31"/>
  <c r="Z120" i="31"/>
  <c r="AA120" i="31"/>
  <c r="AB120" i="31"/>
  <c r="AC120" i="31"/>
  <c r="AD120" i="31"/>
  <c r="A121" i="31"/>
  <c r="B121" i="31"/>
  <c r="C121" i="31"/>
  <c r="D121" i="31"/>
  <c r="E121" i="31"/>
  <c r="F121" i="31"/>
  <c r="G121" i="31"/>
  <c r="H121" i="31"/>
  <c r="I121" i="31"/>
  <c r="J121" i="31"/>
  <c r="K121" i="31"/>
  <c r="L121" i="31"/>
  <c r="M121" i="31"/>
  <c r="N121" i="31"/>
  <c r="O121" i="31"/>
  <c r="P121" i="31"/>
  <c r="Q121" i="31"/>
  <c r="R121" i="31"/>
  <c r="S121" i="31"/>
  <c r="T121" i="31"/>
  <c r="U121" i="31"/>
  <c r="V121" i="31"/>
  <c r="W121" i="31"/>
  <c r="X121" i="31"/>
  <c r="Y121" i="31"/>
  <c r="Z121" i="31"/>
  <c r="AA121" i="31"/>
  <c r="AB121" i="31"/>
  <c r="AC121" i="31"/>
  <c r="AD121" i="31"/>
  <c r="A122" i="31"/>
  <c r="B122" i="31"/>
  <c r="C122" i="31"/>
  <c r="D122" i="31"/>
  <c r="E122" i="31"/>
  <c r="F122" i="31"/>
  <c r="G122" i="31"/>
  <c r="H122" i="31"/>
  <c r="I122" i="31"/>
  <c r="J122" i="31"/>
  <c r="K122" i="31"/>
  <c r="L122" i="31"/>
  <c r="M122" i="31"/>
  <c r="N122" i="31"/>
  <c r="O122" i="31"/>
  <c r="P122" i="31"/>
  <c r="Q122" i="31"/>
  <c r="R122" i="31"/>
  <c r="S122" i="31"/>
  <c r="T122" i="31"/>
  <c r="U122" i="31"/>
  <c r="V122" i="31"/>
  <c r="W122" i="31"/>
  <c r="X122" i="31"/>
  <c r="Y122" i="31"/>
  <c r="Z122" i="31"/>
  <c r="AA122" i="31"/>
  <c r="AB122" i="31"/>
  <c r="AC122" i="31"/>
  <c r="AD122" i="31"/>
  <c r="A123" i="31"/>
  <c r="B123" i="31"/>
  <c r="C123" i="31"/>
  <c r="D123" i="31"/>
  <c r="E123" i="31"/>
  <c r="F123" i="31"/>
  <c r="G123" i="31"/>
  <c r="H123" i="31"/>
  <c r="I123" i="31"/>
  <c r="J123" i="31"/>
  <c r="K123" i="31"/>
  <c r="L123" i="31"/>
  <c r="M123" i="31"/>
  <c r="N123" i="31"/>
  <c r="O123" i="31"/>
  <c r="P123" i="31"/>
  <c r="Q123" i="31"/>
  <c r="R123" i="31"/>
  <c r="S123" i="31"/>
  <c r="T123" i="31"/>
  <c r="U123" i="31"/>
  <c r="V123" i="31"/>
  <c r="W123" i="31"/>
  <c r="X123" i="31"/>
  <c r="Y123" i="31"/>
  <c r="Z123" i="31"/>
  <c r="AA123" i="31"/>
  <c r="AB123" i="31"/>
  <c r="AC123" i="31"/>
  <c r="AD123" i="31"/>
  <c r="A124" i="31"/>
  <c r="B124" i="31"/>
  <c r="C124" i="31"/>
  <c r="D124" i="31"/>
  <c r="E124" i="31"/>
  <c r="F124" i="31"/>
  <c r="G124" i="31"/>
  <c r="H124" i="31"/>
  <c r="I124" i="31"/>
  <c r="J124" i="31"/>
  <c r="K124" i="31"/>
  <c r="L124" i="31"/>
  <c r="M124" i="31"/>
  <c r="N124" i="31"/>
  <c r="O124" i="31"/>
  <c r="P124" i="31"/>
  <c r="Q124" i="31"/>
  <c r="R124" i="31"/>
  <c r="S124" i="31"/>
  <c r="T124" i="31"/>
  <c r="U124" i="31"/>
  <c r="V124" i="31"/>
  <c r="W124" i="31"/>
  <c r="X124" i="31"/>
  <c r="Y124" i="31"/>
  <c r="Z124" i="31"/>
  <c r="AA124" i="31"/>
  <c r="AB124" i="31"/>
  <c r="AC124" i="31"/>
  <c r="AD124" i="31"/>
  <c r="A125" i="31"/>
  <c r="B125" i="31"/>
  <c r="C125" i="31"/>
  <c r="D125" i="31"/>
  <c r="E125" i="31"/>
  <c r="F125" i="31"/>
  <c r="G125" i="31"/>
  <c r="H125" i="31"/>
  <c r="I125" i="31"/>
  <c r="J125" i="31"/>
  <c r="K125" i="31"/>
  <c r="L125" i="31"/>
  <c r="M125" i="31"/>
  <c r="N125" i="31"/>
  <c r="O125" i="31"/>
  <c r="P125" i="31"/>
  <c r="Q125" i="31"/>
  <c r="R125" i="31"/>
  <c r="S125" i="31"/>
  <c r="T125" i="31"/>
  <c r="U125" i="31"/>
  <c r="V125" i="31"/>
  <c r="W125" i="31"/>
  <c r="X125" i="31"/>
  <c r="Y125" i="31"/>
  <c r="Z125" i="31"/>
  <c r="AA125" i="31"/>
  <c r="AB125" i="31"/>
  <c r="AC125" i="31"/>
  <c r="AD125" i="31"/>
  <c r="A126" i="31"/>
  <c r="B126" i="31"/>
  <c r="C126" i="31"/>
  <c r="D126" i="31"/>
  <c r="E126" i="31"/>
  <c r="F126" i="31"/>
  <c r="G126" i="31"/>
  <c r="H126" i="31"/>
  <c r="I126" i="31"/>
  <c r="J126" i="31"/>
  <c r="K126" i="31"/>
  <c r="L126" i="31"/>
  <c r="M126" i="31"/>
  <c r="N126" i="31"/>
  <c r="O126" i="31"/>
  <c r="P126" i="31"/>
  <c r="Q126" i="31"/>
  <c r="R126" i="31"/>
  <c r="S126" i="31"/>
  <c r="T126" i="31"/>
  <c r="U126" i="31"/>
  <c r="V126" i="31"/>
  <c r="W126" i="31"/>
  <c r="X126" i="31"/>
  <c r="Y126" i="31"/>
  <c r="Z126" i="31"/>
  <c r="AA126" i="31"/>
  <c r="AB126" i="31"/>
  <c r="AC126" i="31"/>
  <c r="AD126" i="31"/>
  <c r="A127" i="31"/>
  <c r="B127" i="31"/>
  <c r="C127" i="31"/>
  <c r="D127" i="31"/>
  <c r="E127" i="31"/>
  <c r="F127" i="31"/>
  <c r="G127" i="31"/>
  <c r="H127" i="31"/>
  <c r="I127" i="31"/>
  <c r="J127" i="31"/>
  <c r="K127" i="31"/>
  <c r="L127" i="31"/>
  <c r="M127" i="31"/>
  <c r="N127" i="31"/>
  <c r="O127" i="31"/>
  <c r="P127" i="31"/>
  <c r="Q127" i="31"/>
  <c r="R127" i="31"/>
  <c r="S127" i="31"/>
  <c r="T127" i="31"/>
  <c r="U127" i="31"/>
  <c r="V127" i="31"/>
  <c r="W127" i="31"/>
  <c r="X127" i="31"/>
  <c r="Y127" i="31"/>
  <c r="Z127" i="31"/>
  <c r="AA127" i="31"/>
  <c r="AB127" i="31"/>
  <c r="AC127" i="31"/>
  <c r="AD127" i="31"/>
  <c r="A128" i="31"/>
  <c r="B128" i="31"/>
  <c r="C128" i="31"/>
  <c r="D128" i="31"/>
  <c r="E128" i="31"/>
  <c r="F128" i="31"/>
  <c r="G128" i="31"/>
  <c r="H128" i="31"/>
  <c r="I128" i="31"/>
  <c r="J128" i="31"/>
  <c r="K128" i="31"/>
  <c r="L128" i="31"/>
  <c r="M128" i="31"/>
  <c r="N128" i="31"/>
  <c r="O128" i="31"/>
  <c r="P128" i="31"/>
  <c r="Q128" i="31"/>
  <c r="R128" i="31"/>
  <c r="S128" i="31"/>
  <c r="T128" i="31"/>
  <c r="U128" i="31"/>
  <c r="V128" i="31"/>
  <c r="W128" i="31"/>
  <c r="X128" i="31"/>
  <c r="Y128" i="31"/>
  <c r="Z128" i="31"/>
  <c r="AA128" i="31"/>
  <c r="AB128" i="31"/>
  <c r="AC128" i="31"/>
  <c r="AD128" i="31"/>
  <c r="A129" i="31"/>
  <c r="B129" i="31"/>
  <c r="C129" i="31"/>
  <c r="D129" i="31"/>
  <c r="E129" i="31"/>
  <c r="F129" i="31"/>
  <c r="G129" i="31"/>
  <c r="H129" i="31"/>
  <c r="I129" i="31"/>
  <c r="J129" i="31"/>
  <c r="K129" i="31"/>
  <c r="L129" i="31"/>
  <c r="M129" i="31"/>
  <c r="N129" i="31"/>
  <c r="O129" i="31"/>
  <c r="P129" i="31"/>
  <c r="Q129" i="31"/>
  <c r="R129" i="31"/>
  <c r="S129" i="31"/>
  <c r="T129" i="31"/>
  <c r="U129" i="31"/>
  <c r="V129" i="31"/>
  <c r="W129" i="31"/>
  <c r="X129" i="31"/>
  <c r="Y129" i="31"/>
  <c r="Z129" i="31"/>
  <c r="AA129" i="31"/>
  <c r="AB129" i="31"/>
  <c r="AC129" i="31"/>
  <c r="AD129" i="31"/>
  <c r="A130" i="31"/>
  <c r="B130" i="31"/>
  <c r="C130" i="31"/>
  <c r="D130" i="31"/>
  <c r="E130" i="31"/>
  <c r="F130" i="31"/>
  <c r="G130" i="31"/>
  <c r="H130" i="31"/>
  <c r="I130" i="31"/>
  <c r="J130" i="31"/>
  <c r="K130" i="31"/>
  <c r="L130" i="31"/>
  <c r="M130" i="31"/>
  <c r="N130" i="31"/>
  <c r="O130" i="31"/>
  <c r="P130" i="31"/>
  <c r="Q130" i="31"/>
  <c r="R130" i="31"/>
  <c r="S130" i="31"/>
  <c r="T130" i="31"/>
  <c r="U130" i="31"/>
  <c r="V130" i="31"/>
  <c r="W130" i="31"/>
  <c r="X130" i="31"/>
  <c r="Y130" i="31"/>
  <c r="Z130" i="31"/>
  <c r="AA130" i="31"/>
  <c r="AB130" i="31"/>
  <c r="AC130" i="31"/>
  <c r="AD130" i="31"/>
  <c r="A131" i="31"/>
  <c r="B131" i="31"/>
  <c r="C131" i="31"/>
  <c r="D131" i="31"/>
  <c r="E131" i="31"/>
  <c r="F131" i="31"/>
  <c r="G131" i="31"/>
  <c r="H131" i="31"/>
  <c r="I131" i="31"/>
  <c r="J131" i="31"/>
  <c r="K131" i="31"/>
  <c r="L131" i="31"/>
  <c r="M131" i="31"/>
  <c r="N131" i="31"/>
  <c r="O131" i="31"/>
  <c r="P131" i="31"/>
  <c r="Q131" i="31"/>
  <c r="R131" i="31"/>
  <c r="S131" i="31"/>
  <c r="T131" i="31"/>
  <c r="U131" i="31"/>
  <c r="V131" i="31"/>
  <c r="W131" i="31"/>
  <c r="X131" i="31"/>
  <c r="Y131" i="31"/>
  <c r="Z131" i="31"/>
  <c r="AA131" i="31"/>
  <c r="AB131" i="31"/>
  <c r="AC131" i="31"/>
  <c r="AD131" i="31"/>
  <c r="A132" i="31"/>
  <c r="B132" i="31"/>
  <c r="C132" i="31"/>
  <c r="D132" i="31"/>
  <c r="E132" i="31"/>
  <c r="F132" i="31"/>
  <c r="G132" i="31"/>
  <c r="H132" i="31"/>
  <c r="I132" i="31"/>
  <c r="J132" i="31"/>
  <c r="K132" i="31"/>
  <c r="L132" i="31"/>
  <c r="M132" i="31"/>
  <c r="N132" i="31"/>
  <c r="O132" i="31"/>
  <c r="P132" i="31"/>
  <c r="Q132" i="31"/>
  <c r="R132" i="31"/>
  <c r="S132" i="31"/>
  <c r="T132" i="31"/>
  <c r="U132" i="31"/>
  <c r="V132" i="31"/>
  <c r="W132" i="31"/>
  <c r="X132" i="31"/>
  <c r="Y132" i="31"/>
  <c r="Z132" i="31"/>
  <c r="AA132" i="31"/>
  <c r="AB132" i="31"/>
  <c r="AC132" i="31"/>
  <c r="AD132" i="31"/>
  <c r="A133" i="31"/>
  <c r="B133" i="31"/>
  <c r="C133" i="31"/>
  <c r="D133" i="31"/>
  <c r="E133" i="31"/>
  <c r="F133" i="31"/>
  <c r="G133" i="31"/>
  <c r="H133" i="31"/>
  <c r="I133" i="31"/>
  <c r="J133" i="31"/>
  <c r="K133" i="31"/>
  <c r="L133" i="31"/>
  <c r="M133" i="31"/>
  <c r="N133" i="31"/>
  <c r="O133" i="31"/>
  <c r="P133" i="31"/>
  <c r="Q133" i="31"/>
  <c r="R133" i="31"/>
  <c r="S133" i="31"/>
  <c r="T133" i="31"/>
  <c r="U133" i="31"/>
  <c r="V133" i="31"/>
  <c r="W133" i="31"/>
  <c r="X133" i="31"/>
  <c r="Y133" i="31"/>
  <c r="Z133" i="31"/>
  <c r="AA133" i="31"/>
  <c r="AB133" i="31"/>
  <c r="AC133" i="31"/>
  <c r="AD133" i="31"/>
  <c r="A134" i="31"/>
  <c r="B134" i="31"/>
  <c r="C134" i="31"/>
  <c r="D134" i="31"/>
  <c r="E134" i="31"/>
  <c r="F134" i="31"/>
  <c r="G134" i="31"/>
  <c r="H134" i="31"/>
  <c r="I134" i="31"/>
  <c r="J134" i="31"/>
  <c r="K134" i="31"/>
  <c r="L134" i="31"/>
  <c r="M134" i="31"/>
  <c r="N134" i="31"/>
  <c r="O134" i="31"/>
  <c r="P134" i="31"/>
  <c r="Q134" i="31"/>
  <c r="R134" i="31"/>
  <c r="S134" i="31"/>
  <c r="T134" i="31"/>
  <c r="U134" i="31"/>
  <c r="V134" i="31"/>
  <c r="W134" i="31"/>
  <c r="X134" i="31"/>
  <c r="Y134" i="31"/>
  <c r="Z134" i="31"/>
  <c r="AA134" i="31"/>
  <c r="AB134" i="31"/>
  <c r="AC134" i="31"/>
  <c r="AD134" i="31"/>
  <c r="A135" i="31"/>
  <c r="B135" i="31"/>
  <c r="C135" i="31"/>
  <c r="D135" i="31"/>
  <c r="E135" i="31"/>
  <c r="F135" i="31"/>
  <c r="G135" i="31"/>
  <c r="H135" i="31"/>
  <c r="I135" i="31"/>
  <c r="J135" i="31"/>
  <c r="K135" i="31"/>
  <c r="L135" i="31"/>
  <c r="M135" i="31"/>
  <c r="N135" i="31"/>
  <c r="O135" i="31"/>
  <c r="P135" i="31"/>
  <c r="Q135" i="31"/>
  <c r="R135" i="31"/>
  <c r="S135" i="31"/>
  <c r="T135" i="31"/>
  <c r="U135" i="31"/>
  <c r="V135" i="31"/>
  <c r="W135" i="31"/>
  <c r="X135" i="31"/>
  <c r="Y135" i="31"/>
  <c r="Z135" i="31"/>
  <c r="AA135" i="31"/>
  <c r="AB135" i="31"/>
  <c r="AC135" i="31"/>
  <c r="AD135" i="31"/>
  <c r="A136" i="31"/>
  <c r="B136" i="31"/>
  <c r="C136" i="31"/>
  <c r="D136" i="31"/>
  <c r="E136" i="31"/>
  <c r="F136" i="31"/>
  <c r="G136" i="31"/>
  <c r="H136" i="31"/>
  <c r="I136" i="31"/>
  <c r="J136" i="31"/>
  <c r="K136" i="31"/>
  <c r="L136" i="31"/>
  <c r="M136" i="31"/>
  <c r="N136" i="31"/>
  <c r="O136" i="31"/>
  <c r="P136" i="31"/>
  <c r="Q136" i="31"/>
  <c r="R136" i="31"/>
  <c r="S136" i="31"/>
  <c r="T136" i="31"/>
  <c r="U136" i="31"/>
  <c r="V136" i="31"/>
  <c r="W136" i="31"/>
  <c r="X136" i="31"/>
  <c r="Y136" i="31"/>
  <c r="Z136" i="31"/>
  <c r="AA136" i="31"/>
  <c r="AB136" i="31"/>
  <c r="AC136" i="31"/>
  <c r="AD136" i="31"/>
  <c r="A137" i="31"/>
  <c r="B137" i="31"/>
  <c r="C137" i="31"/>
  <c r="D137" i="31"/>
  <c r="E137" i="31"/>
  <c r="F137" i="31"/>
  <c r="G137" i="31"/>
  <c r="H137" i="31"/>
  <c r="I137" i="31"/>
  <c r="J137" i="31"/>
  <c r="K137" i="31"/>
  <c r="L137" i="31"/>
  <c r="M137" i="31"/>
  <c r="N137" i="31"/>
  <c r="O137" i="31"/>
  <c r="P137" i="31"/>
  <c r="Q137" i="31"/>
  <c r="R137" i="31"/>
  <c r="S137" i="31"/>
  <c r="T137" i="31"/>
  <c r="U137" i="31"/>
  <c r="V137" i="31"/>
  <c r="W137" i="31"/>
  <c r="X137" i="31"/>
  <c r="Y137" i="31"/>
  <c r="Z137" i="31"/>
  <c r="AA137" i="31"/>
  <c r="AB137" i="31"/>
  <c r="AC137" i="31"/>
  <c r="AD137" i="31"/>
  <c r="A138" i="31"/>
  <c r="B138" i="31"/>
  <c r="C138" i="31"/>
  <c r="D138" i="31"/>
  <c r="E138" i="31"/>
  <c r="F138" i="31"/>
  <c r="G138" i="31"/>
  <c r="H138" i="31"/>
  <c r="I138" i="31"/>
  <c r="J138" i="31"/>
  <c r="K138" i="31"/>
  <c r="L138" i="31"/>
  <c r="M138" i="31"/>
  <c r="N138" i="31"/>
  <c r="O138" i="31"/>
  <c r="P138" i="31"/>
  <c r="Q138" i="31"/>
  <c r="R138" i="31"/>
  <c r="S138" i="31"/>
  <c r="T138" i="31"/>
  <c r="U138" i="31"/>
  <c r="V138" i="31"/>
  <c r="W138" i="31"/>
  <c r="X138" i="31"/>
  <c r="Y138" i="31"/>
  <c r="Z138" i="31"/>
  <c r="AA138" i="31"/>
  <c r="AB138" i="31"/>
  <c r="AC138" i="31"/>
  <c r="AD138" i="31"/>
  <c r="A139" i="31"/>
  <c r="B139" i="31"/>
  <c r="C139" i="31"/>
  <c r="D139" i="31"/>
  <c r="E139" i="31"/>
  <c r="F139" i="31"/>
  <c r="G139" i="31"/>
  <c r="H139" i="31"/>
  <c r="I139" i="31"/>
  <c r="J139" i="31"/>
  <c r="K139" i="31"/>
  <c r="L139" i="31"/>
  <c r="M139" i="31"/>
  <c r="N139" i="31"/>
  <c r="O139" i="31"/>
  <c r="P139" i="31"/>
  <c r="Q139" i="31"/>
  <c r="R139" i="31"/>
  <c r="S139" i="31"/>
  <c r="T139" i="31"/>
  <c r="U139" i="31"/>
  <c r="V139" i="31"/>
  <c r="W139" i="31"/>
  <c r="X139" i="31"/>
  <c r="Y139" i="31"/>
  <c r="Z139" i="31"/>
  <c r="AA139" i="31"/>
  <c r="AB139" i="31"/>
  <c r="AC139" i="31"/>
  <c r="AD139" i="31"/>
  <c r="A140" i="31"/>
  <c r="B140" i="31"/>
  <c r="C140" i="31"/>
  <c r="D140" i="31"/>
  <c r="E140" i="31"/>
  <c r="F140" i="31"/>
  <c r="G140" i="31"/>
  <c r="H140" i="31"/>
  <c r="I140" i="31"/>
  <c r="J140" i="31"/>
  <c r="K140" i="31"/>
  <c r="L140" i="31"/>
  <c r="M140" i="31"/>
  <c r="N140" i="31"/>
  <c r="O140" i="31"/>
  <c r="P140" i="31"/>
  <c r="Q140" i="31"/>
  <c r="R140" i="31"/>
  <c r="S140" i="31"/>
  <c r="T140" i="31"/>
  <c r="U140" i="31"/>
  <c r="V140" i="31"/>
  <c r="W140" i="31"/>
  <c r="X140" i="31"/>
  <c r="Y140" i="31"/>
  <c r="Z140" i="31"/>
  <c r="AA140" i="31"/>
  <c r="AB140" i="31"/>
  <c r="AC140" i="31"/>
  <c r="AD140" i="31"/>
  <c r="A141" i="31"/>
  <c r="B141" i="31"/>
  <c r="C141" i="31"/>
  <c r="D141" i="31"/>
  <c r="E141" i="31"/>
  <c r="F141" i="31"/>
  <c r="G141" i="31"/>
  <c r="H141" i="31"/>
  <c r="I141" i="31"/>
  <c r="J141" i="31"/>
  <c r="K141" i="31"/>
  <c r="L141" i="31"/>
  <c r="M141" i="31"/>
  <c r="N141" i="31"/>
  <c r="O141" i="31"/>
  <c r="P141" i="31"/>
  <c r="Q141" i="31"/>
  <c r="R141" i="31"/>
  <c r="S141" i="31"/>
  <c r="T141" i="31"/>
  <c r="U141" i="31"/>
  <c r="V141" i="31"/>
  <c r="W141" i="31"/>
  <c r="X141" i="31"/>
  <c r="Y141" i="31"/>
  <c r="Z141" i="31"/>
  <c r="AA141" i="31"/>
  <c r="AB141" i="31"/>
  <c r="AC141" i="31"/>
  <c r="AD141" i="31"/>
  <c r="A142" i="31"/>
  <c r="B142" i="31"/>
  <c r="C142" i="31"/>
  <c r="D142" i="31"/>
  <c r="E142" i="31"/>
  <c r="F142" i="31"/>
  <c r="G142" i="31"/>
  <c r="H142" i="31"/>
  <c r="I142" i="31"/>
  <c r="J142" i="31"/>
  <c r="K142" i="31"/>
  <c r="L142" i="31"/>
  <c r="M142" i="31"/>
  <c r="N142" i="31"/>
  <c r="O142" i="31"/>
  <c r="P142" i="31"/>
  <c r="Q142" i="31"/>
  <c r="R142" i="31"/>
  <c r="S142" i="31"/>
  <c r="T142" i="31"/>
  <c r="U142" i="31"/>
  <c r="V142" i="31"/>
  <c r="W142" i="31"/>
  <c r="X142" i="31"/>
  <c r="Y142" i="31"/>
  <c r="Z142" i="31"/>
  <c r="AA142" i="31"/>
  <c r="AB142" i="31"/>
  <c r="AC142" i="31"/>
  <c r="AD142" i="31"/>
  <c r="A143" i="31"/>
  <c r="B143" i="31"/>
  <c r="C143" i="31"/>
  <c r="D143" i="31"/>
  <c r="E143" i="31"/>
  <c r="F143" i="31"/>
  <c r="G143" i="31"/>
  <c r="H143" i="31"/>
  <c r="I143" i="31"/>
  <c r="J143" i="31"/>
  <c r="K143" i="31"/>
  <c r="L143" i="31"/>
  <c r="M143" i="31"/>
  <c r="N143" i="31"/>
  <c r="O143" i="31"/>
  <c r="P143" i="31"/>
  <c r="Q143" i="31"/>
  <c r="R143" i="31"/>
  <c r="S143" i="31"/>
  <c r="T143" i="31"/>
  <c r="U143" i="31"/>
  <c r="V143" i="31"/>
  <c r="W143" i="31"/>
  <c r="X143" i="31"/>
  <c r="Y143" i="31"/>
  <c r="Z143" i="31"/>
  <c r="AA143" i="31"/>
  <c r="AB143" i="31"/>
  <c r="AC143" i="31"/>
  <c r="AD143" i="31"/>
  <c r="A144" i="31"/>
  <c r="B144" i="31"/>
  <c r="C144" i="31"/>
  <c r="D144" i="31"/>
  <c r="E144" i="31"/>
  <c r="F144" i="31"/>
  <c r="G144" i="31"/>
  <c r="H144" i="31"/>
  <c r="I144" i="31"/>
  <c r="J144" i="31"/>
  <c r="K144" i="31"/>
  <c r="L144" i="31"/>
  <c r="M144" i="31"/>
  <c r="N144" i="31"/>
  <c r="O144" i="31"/>
  <c r="P144" i="31"/>
  <c r="Q144" i="31"/>
  <c r="R144" i="31"/>
  <c r="S144" i="31"/>
  <c r="T144" i="31"/>
  <c r="U144" i="31"/>
  <c r="V144" i="31"/>
  <c r="W144" i="31"/>
  <c r="X144" i="31"/>
  <c r="Y144" i="31"/>
  <c r="Z144" i="31"/>
  <c r="AA144" i="31"/>
  <c r="AB144" i="31"/>
  <c r="AC144" i="31"/>
  <c r="AD144" i="31"/>
  <c r="A145" i="31"/>
  <c r="B145" i="31"/>
  <c r="C145" i="31"/>
  <c r="D145" i="31"/>
  <c r="E145" i="31"/>
  <c r="F145" i="31"/>
  <c r="G145" i="31"/>
  <c r="H145" i="31"/>
  <c r="I145" i="31"/>
  <c r="J145" i="31"/>
  <c r="K145" i="31"/>
  <c r="L145" i="31"/>
  <c r="M145" i="31"/>
  <c r="N145" i="31"/>
  <c r="O145" i="31"/>
  <c r="P145" i="31"/>
  <c r="Q145" i="31"/>
  <c r="R145" i="31"/>
  <c r="S145" i="31"/>
  <c r="T145" i="31"/>
  <c r="U145" i="31"/>
  <c r="V145" i="31"/>
  <c r="W145" i="31"/>
  <c r="X145" i="31"/>
  <c r="Y145" i="31"/>
  <c r="Z145" i="31"/>
  <c r="AA145" i="31"/>
  <c r="AB145" i="31"/>
  <c r="AC145" i="31"/>
  <c r="AD145" i="31"/>
  <c r="A146" i="31"/>
  <c r="B146" i="31"/>
  <c r="C146" i="31"/>
  <c r="D146" i="31"/>
  <c r="E146" i="31"/>
  <c r="F146" i="31"/>
  <c r="G146" i="31"/>
  <c r="H146" i="31"/>
  <c r="I146" i="31"/>
  <c r="J146" i="31"/>
  <c r="K146" i="31"/>
  <c r="L146" i="31"/>
  <c r="M146" i="31"/>
  <c r="N146" i="31"/>
  <c r="O146" i="31"/>
  <c r="P146" i="31"/>
  <c r="Q146" i="31"/>
  <c r="R146" i="31"/>
  <c r="S146" i="31"/>
  <c r="T146" i="31"/>
  <c r="U146" i="31"/>
  <c r="V146" i="31"/>
  <c r="W146" i="31"/>
  <c r="X146" i="31"/>
  <c r="Y146" i="31"/>
  <c r="Z146" i="31"/>
  <c r="AA146" i="31"/>
  <c r="AB146" i="31"/>
  <c r="AC146" i="31"/>
  <c r="AD146" i="31"/>
  <c r="A147" i="31"/>
  <c r="B147" i="31"/>
  <c r="C147" i="31"/>
  <c r="D147" i="31"/>
  <c r="E147" i="31"/>
  <c r="F147" i="31"/>
  <c r="G147" i="31"/>
  <c r="H147" i="31"/>
  <c r="I147" i="31"/>
  <c r="J147" i="31"/>
  <c r="K147" i="31"/>
  <c r="L147" i="31"/>
  <c r="M147" i="31"/>
  <c r="N147" i="31"/>
  <c r="O147" i="31"/>
  <c r="P147" i="31"/>
  <c r="Q147" i="31"/>
  <c r="R147" i="31"/>
  <c r="S147" i="31"/>
  <c r="T147" i="31"/>
  <c r="U147" i="31"/>
  <c r="V147" i="31"/>
  <c r="W147" i="31"/>
  <c r="X147" i="31"/>
  <c r="Y147" i="31"/>
  <c r="Z147" i="31"/>
  <c r="AA147" i="31"/>
  <c r="AB147" i="31"/>
  <c r="AC147" i="31"/>
  <c r="AD147" i="31"/>
  <c r="A148" i="31"/>
  <c r="B148" i="31"/>
  <c r="C148" i="31"/>
  <c r="D148" i="31"/>
  <c r="E148" i="31"/>
  <c r="F148" i="31"/>
  <c r="G148" i="31"/>
  <c r="H148" i="31"/>
  <c r="I148" i="31"/>
  <c r="J148" i="31"/>
  <c r="K148" i="31"/>
  <c r="L148" i="31"/>
  <c r="M148" i="31"/>
  <c r="N148" i="31"/>
  <c r="O148" i="31"/>
  <c r="P148" i="31"/>
  <c r="Q148" i="31"/>
  <c r="R148" i="31"/>
  <c r="S148" i="31"/>
  <c r="T148" i="31"/>
  <c r="U148" i="31"/>
  <c r="V148" i="31"/>
  <c r="W148" i="31"/>
  <c r="X148" i="31"/>
  <c r="Y148" i="31"/>
  <c r="Z148" i="31"/>
  <c r="AA148" i="31"/>
  <c r="AB148" i="31"/>
  <c r="AC148" i="31"/>
  <c r="AD148" i="31"/>
  <c r="A149" i="31"/>
  <c r="B149" i="31"/>
  <c r="C149" i="31"/>
  <c r="D149" i="31"/>
  <c r="E149" i="31"/>
  <c r="F149" i="31"/>
  <c r="G149" i="31"/>
  <c r="H149" i="31"/>
  <c r="I149" i="31"/>
  <c r="J149" i="31"/>
  <c r="K149" i="31"/>
  <c r="L149" i="31"/>
  <c r="M149" i="31"/>
  <c r="N149" i="31"/>
  <c r="O149" i="31"/>
  <c r="P149" i="31"/>
  <c r="Q149" i="31"/>
  <c r="R149" i="31"/>
  <c r="S149" i="31"/>
  <c r="T149" i="31"/>
  <c r="U149" i="31"/>
  <c r="V149" i="31"/>
  <c r="W149" i="31"/>
  <c r="X149" i="31"/>
  <c r="Y149" i="31"/>
  <c r="Z149" i="31"/>
  <c r="AA149" i="31"/>
  <c r="AB149" i="31"/>
  <c r="AC149" i="31"/>
  <c r="AD149" i="31"/>
  <c r="A150" i="31"/>
  <c r="B150" i="31"/>
  <c r="C150" i="31"/>
  <c r="D150" i="31"/>
  <c r="E150" i="31"/>
  <c r="F150" i="31"/>
  <c r="G150" i="31"/>
  <c r="H150" i="31"/>
  <c r="I150" i="31"/>
  <c r="J150" i="31"/>
  <c r="K150" i="31"/>
  <c r="L150" i="31"/>
  <c r="M150" i="31"/>
  <c r="N150" i="31"/>
  <c r="O150" i="31"/>
  <c r="P150" i="31"/>
  <c r="Q150" i="31"/>
  <c r="R150" i="31"/>
  <c r="S150" i="31"/>
  <c r="T150" i="31"/>
  <c r="U150" i="31"/>
  <c r="V150" i="31"/>
  <c r="W150" i="31"/>
  <c r="X150" i="31"/>
  <c r="Y150" i="31"/>
  <c r="Z150" i="31"/>
  <c r="AA150" i="31"/>
  <c r="AB150" i="31"/>
  <c r="AC150" i="31"/>
  <c r="AD150" i="31"/>
  <c r="A151" i="31"/>
  <c r="B151" i="31"/>
  <c r="C151" i="31"/>
  <c r="D151" i="31"/>
  <c r="E151" i="31"/>
  <c r="F151" i="31"/>
  <c r="G151" i="31"/>
  <c r="H151" i="31"/>
  <c r="I151" i="31"/>
  <c r="J151" i="31"/>
  <c r="K151" i="31"/>
  <c r="L151" i="31"/>
  <c r="M151" i="31"/>
  <c r="N151" i="31"/>
  <c r="O151" i="31"/>
  <c r="P151" i="31"/>
  <c r="Q151" i="31"/>
  <c r="R151" i="31"/>
  <c r="S151" i="31"/>
  <c r="T151" i="31"/>
  <c r="U151" i="31"/>
  <c r="V151" i="31"/>
  <c r="W151" i="31"/>
  <c r="X151" i="31"/>
  <c r="Y151" i="31"/>
  <c r="Z151" i="31"/>
  <c r="AA151" i="31"/>
  <c r="AB151" i="31"/>
  <c r="AC151" i="31"/>
  <c r="AD151" i="31"/>
  <c r="A152" i="31"/>
  <c r="B152" i="31"/>
  <c r="C152" i="31"/>
  <c r="D152" i="31"/>
  <c r="E152" i="31"/>
  <c r="F152" i="31"/>
  <c r="G152" i="31"/>
  <c r="H152" i="31"/>
  <c r="I152" i="31"/>
  <c r="J152" i="31"/>
  <c r="K152" i="31"/>
  <c r="L152" i="31"/>
  <c r="M152" i="31"/>
  <c r="N152" i="31"/>
  <c r="O152" i="31"/>
  <c r="P152" i="31"/>
  <c r="Q152" i="31"/>
  <c r="R152" i="31"/>
  <c r="S152" i="31"/>
  <c r="T152" i="31"/>
  <c r="U152" i="31"/>
  <c r="V152" i="31"/>
  <c r="W152" i="31"/>
  <c r="X152" i="31"/>
  <c r="Y152" i="31"/>
  <c r="Z152" i="31"/>
  <c r="AA152" i="31"/>
  <c r="AB152" i="31"/>
  <c r="AC152" i="31"/>
  <c r="AD152" i="31"/>
  <c r="A153" i="31"/>
  <c r="B153" i="31"/>
  <c r="C153" i="31"/>
  <c r="D153" i="31"/>
  <c r="E153" i="31"/>
  <c r="F153" i="31"/>
  <c r="G153" i="31"/>
  <c r="H153" i="31"/>
  <c r="I153" i="31"/>
  <c r="J153" i="31"/>
  <c r="K153" i="31"/>
  <c r="L153" i="31"/>
  <c r="M153" i="31"/>
  <c r="N153" i="31"/>
  <c r="O153" i="31"/>
  <c r="P153" i="31"/>
  <c r="Q153" i="31"/>
  <c r="R153" i="31"/>
  <c r="S153" i="31"/>
  <c r="T153" i="31"/>
  <c r="U153" i="31"/>
  <c r="V153" i="31"/>
  <c r="W153" i="31"/>
  <c r="X153" i="31"/>
  <c r="Y153" i="31"/>
  <c r="Z153" i="31"/>
  <c r="AA153" i="31"/>
  <c r="AB153" i="31"/>
  <c r="AC153" i="31"/>
  <c r="AD153" i="31"/>
  <c r="A154" i="31"/>
  <c r="B154" i="31"/>
  <c r="C154" i="31"/>
  <c r="D154" i="31"/>
  <c r="E154" i="31"/>
  <c r="F154" i="31"/>
  <c r="G154" i="31"/>
  <c r="H154" i="31"/>
  <c r="I154" i="31"/>
  <c r="J154" i="31"/>
  <c r="K154" i="31"/>
  <c r="L154" i="31"/>
  <c r="M154" i="31"/>
  <c r="N154" i="31"/>
  <c r="O154" i="31"/>
  <c r="P154" i="31"/>
  <c r="Q154" i="31"/>
  <c r="R154" i="31"/>
  <c r="S154" i="31"/>
  <c r="T154" i="31"/>
  <c r="U154" i="31"/>
  <c r="V154" i="31"/>
  <c r="W154" i="31"/>
  <c r="X154" i="31"/>
  <c r="Y154" i="31"/>
  <c r="Z154" i="31"/>
  <c r="AA154" i="31"/>
  <c r="AB154" i="31"/>
  <c r="AC154" i="31"/>
  <c r="AD154" i="31"/>
  <c r="A155" i="31"/>
  <c r="B155" i="31"/>
  <c r="C155" i="31"/>
  <c r="D155" i="31"/>
  <c r="E155" i="31"/>
  <c r="F155" i="31"/>
  <c r="G155" i="31"/>
  <c r="H155" i="31"/>
  <c r="I155" i="31"/>
  <c r="J155" i="31"/>
  <c r="K155" i="31"/>
  <c r="L155" i="31"/>
  <c r="M155" i="31"/>
  <c r="N155" i="31"/>
  <c r="O155" i="31"/>
  <c r="P155" i="31"/>
  <c r="Q155" i="31"/>
  <c r="R155" i="31"/>
  <c r="S155" i="31"/>
  <c r="T155" i="31"/>
  <c r="U155" i="31"/>
  <c r="V155" i="31"/>
  <c r="W155" i="31"/>
  <c r="X155" i="31"/>
  <c r="Y155" i="31"/>
  <c r="Z155" i="31"/>
  <c r="AA155" i="31"/>
  <c r="AB155" i="31"/>
  <c r="AC155" i="31"/>
  <c r="AD155" i="31"/>
  <c r="A156" i="31"/>
  <c r="B156" i="31"/>
  <c r="C156" i="31"/>
  <c r="D156" i="31"/>
  <c r="E156" i="31"/>
  <c r="F156" i="31"/>
  <c r="G156" i="31"/>
  <c r="H156" i="31"/>
  <c r="I156" i="31"/>
  <c r="J156" i="31"/>
  <c r="K156" i="31"/>
  <c r="L156" i="31"/>
  <c r="M156" i="31"/>
  <c r="N156" i="31"/>
  <c r="O156" i="31"/>
  <c r="P156" i="31"/>
  <c r="Q156" i="31"/>
  <c r="R156" i="31"/>
  <c r="S156" i="31"/>
  <c r="T156" i="31"/>
  <c r="U156" i="31"/>
  <c r="V156" i="31"/>
  <c r="W156" i="31"/>
  <c r="X156" i="31"/>
  <c r="Y156" i="31"/>
  <c r="Z156" i="31"/>
  <c r="AA156" i="31"/>
  <c r="AB156" i="31"/>
  <c r="AC156" i="31"/>
  <c r="AD156" i="31"/>
  <c r="A157" i="31"/>
  <c r="B157" i="31"/>
  <c r="C157" i="31"/>
  <c r="D157" i="31"/>
  <c r="E157" i="31"/>
  <c r="F157" i="31"/>
  <c r="G157" i="31"/>
  <c r="H157" i="31"/>
  <c r="I157" i="31"/>
  <c r="J157" i="31"/>
  <c r="K157" i="31"/>
  <c r="L157" i="31"/>
  <c r="M157" i="31"/>
  <c r="N157" i="31"/>
  <c r="O157" i="31"/>
  <c r="P157" i="31"/>
  <c r="Q157" i="31"/>
  <c r="R157" i="31"/>
  <c r="S157" i="31"/>
  <c r="T157" i="31"/>
  <c r="U157" i="31"/>
  <c r="V157" i="31"/>
  <c r="W157" i="31"/>
  <c r="X157" i="31"/>
  <c r="Y157" i="31"/>
  <c r="Z157" i="31"/>
  <c r="AA157" i="31"/>
  <c r="AB157" i="31"/>
  <c r="AC157" i="31"/>
  <c r="AD157" i="31"/>
  <c r="A158" i="31"/>
  <c r="B158" i="31"/>
  <c r="C158" i="31"/>
  <c r="D158" i="31"/>
  <c r="E158" i="31"/>
  <c r="F158" i="31"/>
  <c r="G158" i="31"/>
  <c r="H158" i="31"/>
  <c r="I158" i="31"/>
  <c r="J158" i="31"/>
  <c r="K158" i="31"/>
  <c r="L158" i="31"/>
  <c r="M158" i="31"/>
  <c r="N158" i="31"/>
  <c r="O158" i="31"/>
  <c r="P158" i="31"/>
  <c r="Q158" i="31"/>
  <c r="R158" i="31"/>
  <c r="S158" i="31"/>
  <c r="T158" i="31"/>
  <c r="U158" i="31"/>
  <c r="V158" i="31"/>
  <c r="W158" i="31"/>
  <c r="X158" i="31"/>
  <c r="Y158" i="31"/>
  <c r="Z158" i="31"/>
  <c r="AA158" i="31"/>
  <c r="AB158" i="31"/>
  <c r="AC158" i="31"/>
  <c r="AD158" i="31"/>
  <c r="A159" i="31"/>
  <c r="B159" i="31"/>
  <c r="C159" i="31"/>
  <c r="D159" i="31"/>
  <c r="E159" i="31"/>
  <c r="F159" i="31"/>
  <c r="G159" i="31"/>
  <c r="H159" i="31"/>
  <c r="I159" i="31"/>
  <c r="J159" i="31"/>
  <c r="K159" i="31"/>
  <c r="L159" i="31"/>
  <c r="M159" i="31"/>
  <c r="N159" i="31"/>
  <c r="O159" i="31"/>
  <c r="P159" i="31"/>
  <c r="Q159" i="31"/>
  <c r="R159" i="31"/>
  <c r="S159" i="31"/>
  <c r="T159" i="31"/>
  <c r="U159" i="31"/>
  <c r="V159" i="31"/>
  <c r="W159" i="31"/>
  <c r="X159" i="31"/>
  <c r="Y159" i="31"/>
  <c r="Z159" i="31"/>
  <c r="AA159" i="31"/>
  <c r="AB159" i="31"/>
  <c r="AC159" i="31"/>
  <c r="AD159" i="31"/>
  <c r="A160" i="31"/>
  <c r="B160" i="31"/>
  <c r="C160" i="31"/>
  <c r="D160" i="31"/>
  <c r="E160" i="31"/>
  <c r="F160" i="31"/>
  <c r="G160" i="31"/>
  <c r="H160" i="31"/>
  <c r="I160" i="31"/>
  <c r="J160" i="31"/>
  <c r="K160" i="31"/>
  <c r="L160" i="31"/>
  <c r="M160" i="31"/>
  <c r="N160" i="31"/>
  <c r="O160" i="31"/>
  <c r="P160" i="31"/>
  <c r="Q160" i="31"/>
  <c r="R160" i="31"/>
  <c r="S160" i="31"/>
  <c r="T160" i="31"/>
  <c r="U160" i="31"/>
  <c r="V160" i="31"/>
  <c r="W160" i="31"/>
  <c r="X160" i="31"/>
  <c r="Y160" i="31"/>
  <c r="Z160" i="31"/>
  <c r="AA160" i="31"/>
  <c r="AB160" i="31"/>
  <c r="AC160" i="31"/>
  <c r="AD160" i="31"/>
  <c r="A161" i="31"/>
  <c r="B161" i="31"/>
  <c r="C161" i="31"/>
  <c r="D161" i="31"/>
  <c r="E161" i="31"/>
  <c r="F161" i="31"/>
  <c r="G161" i="31"/>
  <c r="H161" i="31"/>
  <c r="I161" i="31"/>
  <c r="J161" i="31"/>
  <c r="K161" i="31"/>
  <c r="L161" i="31"/>
  <c r="M161" i="31"/>
  <c r="N161" i="31"/>
  <c r="O161" i="31"/>
  <c r="P161" i="31"/>
  <c r="Q161" i="31"/>
  <c r="R161" i="31"/>
  <c r="S161" i="31"/>
  <c r="T161" i="31"/>
  <c r="U161" i="31"/>
  <c r="V161" i="31"/>
  <c r="W161" i="31"/>
  <c r="X161" i="31"/>
  <c r="Y161" i="31"/>
  <c r="Z161" i="31"/>
  <c r="AA161" i="31"/>
  <c r="AB161" i="31"/>
  <c r="AC161" i="31"/>
  <c r="AD161" i="31"/>
  <c r="A162" i="31"/>
  <c r="B162" i="31"/>
  <c r="C162" i="31"/>
  <c r="D162" i="31"/>
  <c r="E162" i="31"/>
  <c r="F162" i="31"/>
  <c r="G162" i="31"/>
  <c r="H162" i="31"/>
  <c r="I162" i="31"/>
  <c r="J162" i="31"/>
  <c r="K162" i="31"/>
  <c r="L162" i="31"/>
  <c r="M162" i="31"/>
  <c r="N162" i="31"/>
  <c r="O162" i="31"/>
  <c r="P162" i="31"/>
  <c r="Q162" i="31"/>
  <c r="R162" i="31"/>
  <c r="S162" i="31"/>
  <c r="T162" i="31"/>
  <c r="U162" i="31"/>
  <c r="V162" i="31"/>
  <c r="W162" i="31"/>
  <c r="X162" i="31"/>
  <c r="Y162" i="31"/>
  <c r="Z162" i="31"/>
  <c r="AA162" i="31"/>
  <c r="AB162" i="31"/>
  <c r="AC162" i="31"/>
  <c r="AD162" i="31"/>
  <c r="A163" i="31"/>
  <c r="B163" i="31"/>
  <c r="C163" i="31"/>
  <c r="D163" i="31"/>
  <c r="E163" i="31"/>
  <c r="F163" i="31"/>
  <c r="G163" i="31"/>
  <c r="H163" i="31"/>
  <c r="I163" i="31"/>
  <c r="J163" i="31"/>
  <c r="K163" i="31"/>
  <c r="L163" i="31"/>
  <c r="M163" i="31"/>
  <c r="N163" i="31"/>
  <c r="O163" i="31"/>
  <c r="P163" i="31"/>
  <c r="Q163" i="31"/>
  <c r="R163" i="31"/>
  <c r="S163" i="31"/>
  <c r="T163" i="31"/>
  <c r="U163" i="31"/>
  <c r="V163" i="31"/>
  <c r="W163" i="31"/>
  <c r="X163" i="31"/>
  <c r="Y163" i="31"/>
  <c r="Z163" i="31"/>
  <c r="AA163" i="31"/>
  <c r="AB163" i="31"/>
  <c r="AC163" i="31"/>
  <c r="AD163" i="31"/>
  <c r="A164" i="31"/>
  <c r="B164" i="31"/>
  <c r="C164" i="31"/>
  <c r="D164" i="31"/>
  <c r="E164" i="31"/>
  <c r="F164" i="31"/>
  <c r="G164" i="31"/>
  <c r="H164" i="31"/>
  <c r="I164" i="31"/>
  <c r="J164" i="31"/>
  <c r="K164" i="31"/>
  <c r="L164" i="31"/>
  <c r="M164" i="31"/>
  <c r="N164" i="31"/>
  <c r="O164" i="31"/>
  <c r="P164" i="31"/>
  <c r="Q164" i="31"/>
  <c r="R164" i="31"/>
  <c r="S164" i="31"/>
  <c r="T164" i="31"/>
  <c r="U164" i="31"/>
  <c r="V164" i="31"/>
  <c r="W164" i="31"/>
  <c r="X164" i="31"/>
  <c r="Y164" i="31"/>
  <c r="Z164" i="31"/>
  <c r="AA164" i="31"/>
  <c r="AB164" i="31"/>
  <c r="AC164" i="31"/>
  <c r="AD164" i="31"/>
  <c r="A165" i="31"/>
  <c r="B165" i="31"/>
  <c r="C165" i="31"/>
  <c r="D165" i="31"/>
  <c r="E165" i="31"/>
  <c r="F165" i="31"/>
  <c r="G165" i="31"/>
  <c r="H165" i="31"/>
  <c r="I165" i="31"/>
  <c r="J165" i="31"/>
  <c r="K165" i="31"/>
  <c r="L165" i="31"/>
  <c r="M165" i="31"/>
  <c r="N165" i="31"/>
  <c r="O165" i="31"/>
  <c r="P165" i="31"/>
  <c r="Q165" i="31"/>
  <c r="R165" i="31"/>
  <c r="S165" i="31"/>
  <c r="T165" i="31"/>
  <c r="U165" i="31"/>
  <c r="V165" i="31"/>
  <c r="W165" i="31"/>
  <c r="X165" i="31"/>
  <c r="Y165" i="31"/>
  <c r="Z165" i="31"/>
  <c r="AA165" i="31"/>
  <c r="AB165" i="31"/>
  <c r="AC165" i="31"/>
  <c r="AD165" i="31"/>
  <c r="A166" i="31"/>
  <c r="B166" i="31"/>
  <c r="C166" i="31"/>
  <c r="D166" i="31"/>
  <c r="E166" i="31"/>
  <c r="F166" i="31"/>
  <c r="G166" i="31"/>
  <c r="H166" i="31"/>
  <c r="I166" i="31"/>
  <c r="J166" i="31"/>
  <c r="K166" i="31"/>
  <c r="L166" i="31"/>
  <c r="M166" i="31"/>
  <c r="N166" i="31"/>
  <c r="O166" i="31"/>
  <c r="P166" i="31"/>
  <c r="Q166" i="31"/>
  <c r="R166" i="31"/>
  <c r="S166" i="31"/>
  <c r="T166" i="31"/>
  <c r="U166" i="31"/>
  <c r="V166" i="31"/>
  <c r="W166" i="31"/>
  <c r="X166" i="31"/>
  <c r="Y166" i="31"/>
  <c r="Z166" i="31"/>
  <c r="AA166" i="31"/>
  <c r="AB166" i="31"/>
  <c r="AC166" i="31"/>
  <c r="AD166" i="31"/>
  <c r="A167" i="31"/>
  <c r="B167" i="31"/>
  <c r="C167" i="31"/>
  <c r="D167" i="31"/>
  <c r="E167" i="31"/>
  <c r="F167" i="31"/>
  <c r="G167" i="31"/>
  <c r="H167" i="31"/>
  <c r="I167" i="31"/>
  <c r="J167" i="31"/>
  <c r="K167" i="31"/>
  <c r="L167" i="31"/>
  <c r="M167" i="31"/>
  <c r="N167" i="31"/>
  <c r="O167" i="31"/>
  <c r="P167" i="31"/>
  <c r="Q167" i="31"/>
  <c r="R167" i="31"/>
  <c r="S167" i="31"/>
  <c r="T167" i="31"/>
  <c r="U167" i="31"/>
  <c r="V167" i="31"/>
  <c r="W167" i="31"/>
  <c r="X167" i="31"/>
  <c r="Y167" i="31"/>
  <c r="Z167" i="31"/>
  <c r="AA167" i="31"/>
  <c r="AB167" i="31"/>
  <c r="AC167" i="31"/>
  <c r="AD167" i="31"/>
  <c r="A168" i="31"/>
  <c r="B168" i="31"/>
  <c r="C168" i="31"/>
  <c r="D168" i="31"/>
  <c r="E168" i="31"/>
  <c r="F168" i="31"/>
  <c r="G168" i="31"/>
  <c r="H168" i="31"/>
  <c r="I168" i="31"/>
  <c r="J168" i="31"/>
  <c r="K168" i="31"/>
  <c r="L168" i="31"/>
  <c r="M168" i="31"/>
  <c r="N168" i="31"/>
  <c r="O168" i="31"/>
  <c r="P168" i="31"/>
  <c r="Q168" i="31"/>
  <c r="R168" i="31"/>
  <c r="S168" i="31"/>
  <c r="T168" i="31"/>
  <c r="U168" i="31"/>
  <c r="V168" i="31"/>
  <c r="W168" i="31"/>
  <c r="X168" i="31"/>
  <c r="Y168" i="31"/>
  <c r="Z168" i="31"/>
  <c r="AA168" i="31"/>
  <c r="AB168" i="31"/>
  <c r="AC168" i="31"/>
  <c r="AD168" i="31"/>
  <c r="A169" i="31"/>
  <c r="B169" i="31"/>
  <c r="C169" i="31"/>
  <c r="D169" i="31"/>
  <c r="E169" i="31"/>
  <c r="F169" i="31"/>
  <c r="G169" i="31"/>
  <c r="H169" i="31"/>
  <c r="I169" i="31"/>
  <c r="J169" i="31"/>
  <c r="K169" i="31"/>
  <c r="L169" i="31"/>
  <c r="M169" i="31"/>
  <c r="N169" i="31"/>
  <c r="O169" i="31"/>
  <c r="P169" i="31"/>
  <c r="Q169" i="31"/>
  <c r="R169" i="31"/>
  <c r="S169" i="31"/>
  <c r="T169" i="31"/>
  <c r="U169" i="31"/>
  <c r="V169" i="31"/>
  <c r="W169" i="31"/>
  <c r="X169" i="31"/>
  <c r="Y169" i="31"/>
  <c r="Z169" i="31"/>
  <c r="AA169" i="31"/>
  <c r="AB169" i="31"/>
  <c r="AC169" i="31"/>
  <c r="AD169" i="31"/>
  <c r="A170" i="31"/>
  <c r="B170" i="31"/>
  <c r="C170" i="31"/>
  <c r="D170" i="31"/>
  <c r="E170" i="31"/>
  <c r="F170" i="31"/>
  <c r="G170" i="31"/>
  <c r="H170" i="31"/>
  <c r="I170" i="31"/>
  <c r="J170" i="31"/>
  <c r="K170" i="31"/>
  <c r="L170" i="31"/>
  <c r="M170" i="31"/>
  <c r="N170" i="31"/>
  <c r="O170" i="31"/>
  <c r="P170" i="31"/>
  <c r="Q170" i="31"/>
  <c r="R170" i="31"/>
  <c r="S170" i="31"/>
  <c r="T170" i="31"/>
  <c r="U170" i="31"/>
  <c r="V170" i="31"/>
  <c r="W170" i="31"/>
  <c r="X170" i="31"/>
  <c r="Y170" i="31"/>
  <c r="Z170" i="31"/>
  <c r="AA170" i="31"/>
  <c r="AB170" i="31"/>
  <c r="AC170" i="31"/>
  <c r="AD170" i="31"/>
  <c r="A171" i="31"/>
  <c r="B171" i="31"/>
  <c r="C171" i="31"/>
  <c r="D171" i="31"/>
  <c r="E171" i="31"/>
  <c r="F171" i="31"/>
  <c r="G171" i="31"/>
  <c r="H171" i="31"/>
  <c r="I171" i="31"/>
  <c r="J171" i="31"/>
  <c r="K171" i="31"/>
  <c r="L171" i="31"/>
  <c r="M171" i="31"/>
  <c r="N171" i="31"/>
  <c r="O171" i="31"/>
  <c r="P171" i="31"/>
  <c r="Q171" i="31"/>
  <c r="R171" i="31"/>
  <c r="S171" i="31"/>
  <c r="T171" i="31"/>
  <c r="U171" i="31"/>
  <c r="V171" i="31"/>
  <c r="W171" i="31"/>
  <c r="X171" i="31"/>
  <c r="Y171" i="31"/>
  <c r="Z171" i="31"/>
  <c r="AA171" i="31"/>
  <c r="AB171" i="31"/>
  <c r="AC171" i="31"/>
  <c r="AD171" i="31"/>
  <c r="A172" i="31"/>
  <c r="B172" i="31"/>
  <c r="C172" i="31"/>
  <c r="D172" i="31"/>
  <c r="E172" i="31"/>
  <c r="F172" i="31"/>
  <c r="G172" i="31"/>
  <c r="H172" i="31"/>
  <c r="I172" i="31"/>
  <c r="J172" i="31"/>
  <c r="K172" i="31"/>
  <c r="L172" i="31"/>
  <c r="M172" i="31"/>
  <c r="N172" i="31"/>
  <c r="O172" i="31"/>
  <c r="P172" i="31"/>
  <c r="Q172" i="31"/>
  <c r="R172" i="31"/>
  <c r="S172" i="31"/>
  <c r="T172" i="31"/>
  <c r="U172" i="31"/>
  <c r="V172" i="31"/>
  <c r="W172" i="31"/>
  <c r="X172" i="31"/>
  <c r="Y172" i="31"/>
  <c r="Z172" i="31"/>
  <c r="AA172" i="31"/>
  <c r="AB172" i="31"/>
  <c r="AC172" i="31"/>
  <c r="AD172" i="31"/>
  <c r="A173" i="31"/>
  <c r="B173" i="31"/>
  <c r="C173" i="31"/>
  <c r="D173" i="31"/>
  <c r="E173" i="31"/>
  <c r="F173" i="31"/>
  <c r="G173" i="31"/>
  <c r="H173" i="31"/>
  <c r="I173" i="31"/>
  <c r="J173" i="31"/>
  <c r="K173" i="31"/>
  <c r="L173" i="31"/>
  <c r="M173" i="31"/>
  <c r="N173" i="31"/>
  <c r="O173" i="31"/>
  <c r="P173" i="31"/>
  <c r="Q173" i="31"/>
  <c r="R173" i="31"/>
  <c r="S173" i="31"/>
  <c r="T173" i="31"/>
  <c r="U173" i="31"/>
  <c r="V173" i="31"/>
  <c r="W173" i="31"/>
  <c r="X173" i="31"/>
  <c r="Y173" i="31"/>
  <c r="Z173" i="31"/>
  <c r="AA173" i="31"/>
  <c r="AB173" i="31"/>
  <c r="AC173" i="31"/>
  <c r="AD173" i="31"/>
  <c r="A174" i="31"/>
  <c r="B174" i="31"/>
  <c r="C174" i="31"/>
  <c r="D174" i="31"/>
  <c r="E174" i="31"/>
  <c r="F174" i="31"/>
  <c r="G174" i="31"/>
  <c r="H174" i="31"/>
  <c r="I174" i="31"/>
  <c r="J174" i="31"/>
  <c r="K174" i="31"/>
  <c r="L174" i="31"/>
  <c r="M174" i="31"/>
  <c r="N174" i="31"/>
  <c r="O174" i="31"/>
  <c r="P174" i="31"/>
  <c r="Q174" i="31"/>
  <c r="R174" i="31"/>
  <c r="S174" i="31"/>
  <c r="T174" i="31"/>
  <c r="U174" i="31"/>
  <c r="V174" i="31"/>
  <c r="W174" i="31"/>
  <c r="X174" i="31"/>
  <c r="Y174" i="31"/>
  <c r="Z174" i="31"/>
  <c r="AA174" i="31"/>
  <c r="AB174" i="31"/>
  <c r="AC174" i="31"/>
  <c r="AD174" i="31"/>
  <c r="A175" i="31"/>
  <c r="B175" i="31"/>
  <c r="C175" i="31"/>
  <c r="D175" i="31"/>
  <c r="E175" i="31"/>
  <c r="F175" i="31"/>
  <c r="G175" i="31"/>
  <c r="H175" i="31"/>
  <c r="I175" i="31"/>
  <c r="J175" i="31"/>
  <c r="K175" i="31"/>
  <c r="L175" i="31"/>
  <c r="M175" i="31"/>
  <c r="N175" i="31"/>
  <c r="O175" i="31"/>
  <c r="P175" i="31"/>
  <c r="Q175" i="31"/>
  <c r="R175" i="31"/>
  <c r="S175" i="31"/>
  <c r="T175" i="31"/>
  <c r="U175" i="31"/>
  <c r="V175" i="31"/>
  <c r="W175" i="31"/>
  <c r="X175" i="31"/>
  <c r="Y175" i="31"/>
  <c r="Z175" i="31"/>
  <c r="AA175" i="31"/>
  <c r="AB175" i="31"/>
  <c r="AC175" i="31"/>
  <c r="AD175" i="31"/>
  <c r="A176" i="31"/>
  <c r="B176" i="31"/>
  <c r="C176" i="31"/>
  <c r="D176" i="31"/>
  <c r="E176" i="31"/>
  <c r="F176" i="31"/>
  <c r="G176" i="31"/>
  <c r="H176" i="31"/>
  <c r="I176" i="31"/>
  <c r="J176" i="31"/>
  <c r="K176" i="31"/>
  <c r="L176" i="31"/>
  <c r="M176" i="31"/>
  <c r="N176" i="31"/>
  <c r="O176" i="31"/>
  <c r="P176" i="31"/>
  <c r="Q176" i="31"/>
  <c r="R176" i="31"/>
  <c r="S176" i="31"/>
  <c r="T176" i="31"/>
  <c r="U176" i="31"/>
  <c r="V176" i="31"/>
  <c r="W176" i="31"/>
  <c r="X176" i="31"/>
  <c r="Y176" i="31"/>
  <c r="Z176" i="31"/>
  <c r="AA176" i="31"/>
  <c r="AB176" i="31"/>
  <c r="AC176" i="31"/>
  <c r="AD176" i="31"/>
  <c r="A177" i="31"/>
  <c r="B177" i="31"/>
  <c r="C177" i="31"/>
  <c r="D177" i="31"/>
  <c r="E177" i="31"/>
  <c r="F177" i="31"/>
  <c r="G177" i="31"/>
  <c r="H177" i="31"/>
  <c r="I177" i="31"/>
  <c r="J177" i="31"/>
  <c r="K177" i="31"/>
  <c r="L177" i="31"/>
  <c r="M177" i="31"/>
  <c r="N177" i="31"/>
  <c r="O177" i="31"/>
  <c r="P177" i="31"/>
  <c r="Q177" i="31"/>
  <c r="R177" i="31"/>
  <c r="S177" i="31"/>
  <c r="T177" i="31"/>
  <c r="U177" i="31"/>
  <c r="V177" i="31"/>
  <c r="W177" i="31"/>
  <c r="X177" i="31"/>
  <c r="Y177" i="31"/>
  <c r="Z177" i="31"/>
  <c r="AA177" i="31"/>
  <c r="AB177" i="31"/>
  <c r="AC177" i="31"/>
  <c r="AD177" i="31"/>
  <c r="A178" i="31"/>
  <c r="B178" i="31"/>
  <c r="C178" i="31"/>
  <c r="D178" i="31"/>
  <c r="E178" i="31"/>
  <c r="F178" i="31"/>
  <c r="G178" i="31"/>
  <c r="H178" i="31"/>
  <c r="I178" i="31"/>
  <c r="J178" i="31"/>
  <c r="K178" i="31"/>
  <c r="L178" i="31"/>
  <c r="M178" i="31"/>
  <c r="N178" i="31"/>
  <c r="O178" i="31"/>
  <c r="P178" i="31"/>
  <c r="Q178" i="31"/>
  <c r="R178" i="31"/>
  <c r="S178" i="31"/>
  <c r="T178" i="31"/>
  <c r="U178" i="31"/>
  <c r="V178" i="31"/>
  <c r="W178" i="31"/>
  <c r="X178" i="31"/>
  <c r="Y178" i="31"/>
  <c r="Z178" i="31"/>
  <c r="AA178" i="31"/>
  <c r="AB178" i="31"/>
  <c r="AC178" i="31"/>
  <c r="AD178" i="31"/>
  <c r="A179" i="31"/>
  <c r="B179" i="31"/>
  <c r="C179" i="31"/>
  <c r="D179" i="31"/>
  <c r="E179" i="31"/>
  <c r="F179" i="31"/>
  <c r="G179" i="31"/>
  <c r="H179" i="31"/>
  <c r="I179" i="31"/>
  <c r="J179" i="31"/>
  <c r="K179" i="31"/>
  <c r="L179" i="31"/>
  <c r="M179" i="31"/>
  <c r="N179" i="31"/>
  <c r="O179" i="31"/>
  <c r="P179" i="31"/>
  <c r="Q179" i="31"/>
  <c r="R179" i="31"/>
  <c r="S179" i="31"/>
  <c r="T179" i="31"/>
  <c r="U179" i="31"/>
  <c r="V179" i="31"/>
  <c r="W179" i="31"/>
  <c r="X179" i="31"/>
  <c r="Y179" i="31"/>
  <c r="Z179" i="31"/>
  <c r="AA179" i="31"/>
  <c r="AB179" i="31"/>
  <c r="AC179" i="31"/>
  <c r="AD179" i="31"/>
  <c r="A180" i="31"/>
  <c r="B180" i="31"/>
  <c r="C180" i="31"/>
  <c r="D180" i="31"/>
  <c r="E180" i="31"/>
  <c r="F180" i="31"/>
  <c r="G180" i="31"/>
  <c r="H180" i="31"/>
  <c r="I180" i="31"/>
  <c r="J180" i="31"/>
  <c r="K180" i="31"/>
  <c r="L180" i="31"/>
  <c r="M180" i="31"/>
  <c r="N180" i="31"/>
  <c r="O180" i="31"/>
  <c r="P180" i="31"/>
  <c r="Q180" i="31"/>
  <c r="R180" i="31"/>
  <c r="S180" i="31"/>
  <c r="T180" i="31"/>
  <c r="U180" i="31"/>
  <c r="V180" i="31"/>
  <c r="W180" i="31"/>
  <c r="X180" i="31"/>
  <c r="Y180" i="31"/>
  <c r="Z180" i="31"/>
  <c r="AA180" i="31"/>
  <c r="AB180" i="31"/>
  <c r="AC180" i="31"/>
  <c r="AD180" i="31"/>
  <c r="A181" i="31"/>
  <c r="B181" i="31"/>
  <c r="C181" i="31"/>
  <c r="D181" i="31"/>
  <c r="E181" i="31"/>
  <c r="F181" i="31"/>
  <c r="G181" i="31"/>
  <c r="H181" i="31"/>
  <c r="I181" i="31"/>
  <c r="J181" i="31"/>
  <c r="K181" i="31"/>
  <c r="L181" i="31"/>
  <c r="M181" i="31"/>
  <c r="N181" i="31"/>
  <c r="O181" i="31"/>
  <c r="P181" i="31"/>
  <c r="Q181" i="31"/>
  <c r="R181" i="31"/>
  <c r="S181" i="31"/>
  <c r="T181" i="31"/>
  <c r="U181" i="31"/>
  <c r="V181" i="31"/>
  <c r="W181" i="31"/>
  <c r="X181" i="31"/>
  <c r="Y181" i="31"/>
  <c r="Z181" i="31"/>
  <c r="AA181" i="31"/>
  <c r="AB181" i="31"/>
  <c r="AC181" i="31"/>
  <c r="AD181" i="31"/>
  <c r="A182" i="31"/>
  <c r="B182" i="31"/>
  <c r="C182" i="31"/>
  <c r="D182" i="31"/>
  <c r="E182" i="31"/>
  <c r="F182" i="31"/>
  <c r="G182" i="31"/>
  <c r="H182" i="31"/>
  <c r="I182" i="31"/>
  <c r="J182" i="31"/>
  <c r="K182" i="31"/>
  <c r="L182" i="31"/>
  <c r="M182" i="31"/>
  <c r="N182" i="31"/>
  <c r="O182" i="31"/>
  <c r="P182" i="31"/>
  <c r="Q182" i="31"/>
  <c r="R182" i="31"/>
  <c r="S182" i="31"/>
  <c r="T182" i="31"/>
  <c r="U182" i="31"/>
  <c r="V182" i="31"/>
  <c r="W182" i="31"/>
  <c r="X182" i="31"/>
  <c r="Y182" i="31"/>
  <c r="Z182" i="31"/>
  <c r="AA182" i="31"/>
  <c r="AB182" i="31"/>
  <c r="AC182" i="31"/>
  <c r="AD182" i="31"/>
  <c r="A183" i="31"/>
  <c r="B183" i="31"/>
  <c r="C183" i="31"/>
  <c r="D183" i="31"/>
  <c r="E183" i="31"/>
  <c r="F183" i="31"/>
  <c r="G183" i="31"/>
  <c r="H183" i="31"/>
  <c r="I183" i="31"/>
  <c r="J183" i="31"/>
  <c r="K183" i="31"/>
  <c r="L183" i="31"/>
  <c r="M183" i="31"/>
  <c r="N183" i="31"/>
  <c r="O183" i="31"/>
  <c r="P183" i="31"/>
  <c r="Q183" i="31"/>
  <c r="R183" i="31"/>
  <c r="S183" i="31"/>
  <c r="T183" i="31"/>
  <c r="U183" i="31"/>
  <c r="V183" i="31"/>
  <c r="W183" i="31"/>
  <c r="X183" i="31"/>
  <c r="Y183" i="31"/>
  <c r="Z183" i="31"/>
  <c r="AA183" i="31"/>
  <c r="AB183" i="31"/>
  <c r="AC183" i="31"/>
  <c r="AD183" i="31"/>
  <c r="A184" i="31"/>
  <c r="B184" i="31"/>
  <c r="C184" i="31"/>
  <c r="D184" i="31"/>
  <c r="E184" i="31"/>
  <c r="F184" i="31"/>
  <c r="G184" i="31"/>
  <c r="H184" i="31"/>
  <c r="I184" i="31"/>
  <c r="J184" i="31"/>
  <c r="K184" i="31"/>
  <c r="L184" i="31"/>
  <c r="M184" i="31"/>
  <c r="N184" i="31"/>
  <c r="O184" i="31"/>
  <c r="P184" i="31"/>
  <c r="Q184" i="31"/>
  <c r="R184" i="31"/>
  <c r="S184" i="31"/>
  <c r="T184" i="31"/>
  <c r="U184" i="31"/>
  <c r="V184" i="31"/>
  <c r="W184" i="31"/>
  <c r="X184" i="31"/>
  <c r="Y184" i="31"/>
  <c r="Z184" i="31"/>
  <c r="AA184" i="31"/>
  <c r="AB184" i="31"/>
  <c r="AC184" i="31"/>
  <c r="AD184" i="31"/>
  <c r="A185" i="31"/>
  <c r="B185" i="31"/>
  <c r="C185" i="31"/>
  <c r="D185" i="31"/>
  <c r="E185" i="31"/>
  <c r="F185" i="31"/>
  <c r="G185" i="31"/>
  <c r="H185" i="31"/>
  <c r="I185" i="31"/>
  <c r="J185" i="31"/>
  <c r="K185" i="31"/>
  <c r="L185" i="31"/>
  <c r="M185" i="31"/>
  <c r="N185" i="31"/>
  <c r="O185" i="31"/>
  <c r="P185" i="31"/>
  <c r="Q185" i="31"/>
  <c r="R185" i="31"/>
  <c r="S185" i="31"/>
  <c r="T185" i="31"/>
  <c r="U185" i="31"/>
  <c r="V185" i="31"/>
  <c r="W185" i="31"/>
  <c r="X185" i="31"/>
  <c r="Y185" i="31"/>
  <c r="Z185" i="31"/>
  <c r="AA185" i="31"/>
  <c r="AB185" i="31"/>
  <c r="AC185" i="31"/>
  <c r="AD185" i="31"/>
  <c r="A186" i="31"/>
  <c r="B186" i="31"/>
  <c r="C186" i="31"/>
  <c r="D186" i="31"/>
  <c r="E186" i="31"/>
  <c r="F186" i="31"/>
  <c r="G186" i="31"/>
  <c r="H186" i="31"/>
  <c r="I186" i="31"/>
  <c r="J186" i="31"/>
  <c r="K186" i="31"/>
  <c r="L186" i="31"/>
  <c r="M186" i="31"/>
  <c r="N186" i="31"/>
  <c r="O186" i="31"/>
  <c r="P186" i="31"/>
  <c r="Q186" i="31"/>
  <c r="R186" i="31"/>
  <c r="S186" i="31"/>
  <c r="T186" i="31"/>
  <c r="U186" i="31"/>
  <c r="V186" i="31"/>
  <c r="W186" i="31"/>
  <c r="X186" i="31"/>
  <c r="Y186" i="31"/>
  <c r="Z186" i="31"/>
  <c r="AA186" i="31"/>
  <c r="AB186" i="31"/>
  <c r="AC186" i="31"/>
  <c r="AD186" i="31"/>
  <c r="A187" i="31"/>
  <c r="B187" i="31"/>
  <c r="C187" i="31"/>
  <c r="D187" i="31"/>
  <c r="E187" i="31"/>
  <c r="F187" i="31"/>
  <c r="G187" i="31"/>
  <c r="H187" i="31"/>
  <c r="I187" i="31"/>
  <c r="J187" i="31"/>
  <c r="K187" i="31"/>
  <c r="L187" i="31"/>
  <c r="M187" i="31"/>
  <c r="N187" i="31"/>
  <c r="O187" i="31"/>
  <c r="P187" i="31"/>
  <c r="Q187" i="31"/>
  <c r="R187" i="31"/>
  <c r="S187" i="31"/>
  <c r="T187" i="31"/>
  <c r="U187" i="31"/>
  <c r="V187" i="31"/>
  <c r="W187" i="31"/>
  <c r="X187" i="31"/>
  <c r="Y187" i="31"/>
  <c r="Z187" i="31"/>
  <c r="AA187" i="31"/>
  <c r="AB187" i="31"/>
  <c r="AC187" i="31"/>
  <c r="AD187" i="31"/>
  <c r="A188" i="31"/>
  <c r="B188" i="31"/>
  <c r="C188" i="31"/>
  <c r="D188" i="31"/>
  <c r="E188" i="31"/>
  <c r="F188" i="31"/>
  <c r="G188" i="31"/>
  <c r="H188" i="31"/>
  <c r="I188" i="31"/>
  <c r="J188" i="31"/>
  <c r="K188" i="31"/>
  <c r="L188" i="31"/>
  <c r="M188" i="31"/>
  <c r="N188" i="31"/>
  <c r="O188" i="31"/>
  <c r="P188" i="31"/>
  <c r="Q188" i="31"/>
  <c r="R188" i="31"/>
  <c r="S188" i="31"/>
  <c r="T188" i="31"/>
  <c r="U188" i="31"/>
  <c r="V188" i="31"/>
  <c r="W188" i="31"/>
  <c r="X188" i="31"/>
  <c r="Y188" i="31"/>
  <c r="Z188" i="31"/>
  <c r="AA188" i="31"/>
  <c r="AB188" i="31"/>
  <c r="AC188" i="31"/>
  <c r="AD188" i="31"/>
  <c r="A189" i="31"/>
  <c r="B189" i="31"/>
  <c r="C189" i="31"/>
  <c r="D189" i="31"/>
  <c r="E189" i="31"/>
  <c r="F189" i="31"/>
  <c r="G189" i="31"/>
  <c r="H189" i="31"/>
  <c r="I189" i="31"/>
  <c r="J189" i="31"/>
  <c r="K189" i="31"/>
  <c r="L189" i="31"/>
  <c r="M189" i="31"/>
  <c r="N189" i="31"/>
  <c r="O189" i="31"/>
  <c r="P189" i="31"/>
  <c r="Q189" i="31"/>
  <c r="R189" i="31"/>
  <c r="S189" i="31"/>
  <c r="T189" i="31"/>
  <c r="U189" i="31"/>
  <c r="V189" i="31"/>
  <c r="W189" i="31"/>
  <c r="X189" i="31"/>
  <c r="Y189" i="31"/>
  <c r="Z189" i="31"/>
  <c r="AA189" i="31"/>
  <c r="AB189" i="31"/>
  <c r="AC189" i="31"/>
  <c r="AD189" i="31"/>
  <c r="A190" i="31"/>
  <c r="B190" i="31"/>
  <c r="C190" i="31"/>
  <c r="D190" i="31"/>
  <c r="E190" i="31"/>
  <c r="F190" i="31"/>
  <c r="G190" i="31"/>
  <c r="H190" i="31"/>
  <c r="I190" i="31"/>
  <c r="J190" i="31"/>
  <c r="K190" i="31"/>
  <c r="L190" i="31"/>
  <c r="M190" i="31"/>
  <c r="N190" i="31"/>
  <c r="O190" i="31"/>
  <c r="P190" i="31"/>
  <c r="Q190" i="31"/>
  <c r="R190" i="31"/>
  <c r="S190" i="31"/>
  <c r="T190" i="31"/>
  <c r="U190" i="31"/>
  <c r="V190" i="31"/>
  <c r="W190" i="31"/>
  <c r="X190" i="31"/>
  <c r="Y190" i="31"/>
  <c r="Z190" i="31"/>
  <c r="AA190" i="31"/>
  <c r="AB190" i="31"/>
  <c r="AC190" i="31"/>
  <c r="AD190" i="31"/>
  <c r="A191" i="31"/>
  <c r="B191" i="31"/>
  <c r="C191" i="31"/>
  <c r="D191" i="31"/>
  <c r="E191" i="31"/>
  <c r="F191" i="31"/>
  <c r="G191" i="31"/>
  <c r="H191" i="31"/>
  <c r="I191" i="31"/>
  <c r="J191" i="31"/>
  <c r="K191" i="31"/>
  <c r="L191" i="31"/>
  <c r="M191" i="31"/>
  <c r="N191" i="31"/>
  <c r="O191" i="31"/>
  <c r="P191" i="31"/>
  <c r="Q191" i="31"/>
  <c r="R191" i="31"/>
  <c r="S191" i="31"/>
  <c r="T191" i="31"/>
  <c r="U191" i="31"/>
  <c r="V191" i="31"/>
  <c r="W191" i="31"/>
  <c r="X191" i="31"/>
  <c r="Y191" i="31"/>
  <c r="Z191" i="31"/>
  <c r="AA191" i="31"/>
  <c r="AB191" i="31"/>
  <c r="AC191" i="31"/>
  <c r="AD191" i="31"/>
  <c r="A192" i="31"/>
  <c r="B192" i="31"/>
  <c r="C192" i="31"/>
  <c r="D192" i="31"/>
  <c r="E192" i="31"/>
  <c r="F192" i="31"/>
  <c r="G192" i="31"/>
  <c r="H192" i="31"/>
  <c r="I192" i="31"/>
  <c r="J192" i="31"/>
  <c r="K192" i="31"/>
  <c r="L192" i="31"/>
  <c r="M192" i="31"/>
  <c r="N192" i="31"/>
  <c r="O192" i="31"/>
  <c r="P192" i="31"/>
  <c r="Q192" i="31"/>
  <c r="R192" i="31"/>
  <c r="S192" i="31"/>
  <c r="T192" i="31"/>
  <c r="U192" i="31"/>
  <c r="V192" i="31"/>
  <c r="W192" i="31"/>
  <c r="X192" i="31"/>
  <c r="Y192" i="31"/>
  <c r="Z192" i="31"/>
  <c r="AA192" i="31"/>
  <c r="AB192" i="31"/>
  <c r="AC192" i="31"/>
  <c r="AD192" i="31"/>
  <c r="A193" i="31"/>
  <c r="B193" i="31"/>
  <c r="C193" i="31"/>
  <c r="D193" i="31"/>
  <c r="E193" i="31"/>
  <c r="F193" i="31"/>
  <c r="G193" i="31"/>
  <c r="H193" i="31"/>
  <c r="I193" i="31"/>
  <c r="J193" i="31"/>
  <c r="K193" i="31"/>
  <c r="L193" i="31"/>
  <c r="M193" i="31"/>
  <c r="N193" i="31"/>
  <c r="O193" i="31"/>
  <c r="P193" i="31"/>
  <c r="Q193" i="31"/>
  <c r="R193" i="31"/>
  <c r="S193" i="31"/>
  <c r="T193" i="31"/>
  <c r="U193" i="31"/>
  <c r="V193" i="31"/>
  <c r="W193" i="31"/>
  <c r="X193" i="31"/>
  <c r="Y193" i="31"/>
  <c r="Z193" i="31"/>
  <c r="AA193" i="31"/>
  <c r="AB193" i="31"/>
  <c r="AC193" i="31"/>
  <c r="AD193" i="31"/>
  <c r="A194" i="31"/>
  <c r="B194" i="31"/>
  <c r="C194" i="31"/>
  <c r="D194" i="31"/>
  <c r="E194" i="31"/>
  <c r="F194" i="31"/>
  <c r="G194" i="31"/>
  <c r="H194" i="31"/>
  <c r="I194" i="31"/>
  <c r="J194" i="31"/>
  <c r="K194" i="31"/>
  <c r="L194" i="31"/>
  <c r="M194" i="31"/>
  <c r="N194" i="31"/>
  <c r="O194" i="31"/>
  <c r="P194" i="31"/>
  <c r="Q194" i="31"/>
  <c r="R194" i="31"/>
  <c r="S194" i="31"/>
  <c r="T194" i="31"/>
  <c r="U194" i="31"/>
  <c r="V194" i="31"/>
  <c r="W194" i="31"/>
  <c r="X194" i="31"/>
  <c r="Y194" i="31"/>
  <c r="Z194" i="31"/>
  <c r="AA194" i="31"/>
  <c r="AB194" i="31"/>
  <c r="AC194" i="31"/>
  <c r="AD194" i="31"/>
  <c r="A195" i="31"/>
  <c r="B195" i="31"/>
  <c r="C195" i="31"/>
  <c r="D195" i="31"/>
  <c r="E195" i="31"/>
  <c r="F195" i="31"/>
  <c r="G195" i="31"/>
  <c r="H195" i="31"/>
  <c r="I195" i="31"/>
  <c r="J195" i="31"/>
  <c r="K195" i="31"/>
  <c r="L195" i="31"/>
  <c r="M195" i="31"/>
  <c r="N195" i="31"/>
  <c r="O195" i="31"/>
  <c r="P195" i="31"/>
  <c r="Q195" i="31"/>
  <c r="R195" i="31"/>
  <c r="S195" i="31"/>
  <c r="T195" i="31"/>
  <c r="U195" i="31"/>
  <c r="V195" i="31"/>
  <c r="W195" i="31"/>
  <c r="X195" i="31"/>
  <c r="Y195" i="31"/>
  <c r="Z195" i="31"/>
  <c r="AA195" i="31"/>
  <c r="AB195" i="31"/>
  <c r="AC195" i="31"/>
  <c r="AD195" i="31"/>
  <c r="A196" i="31"/>
  <c r="B196" i="31"/>
  <c r="C196" i="31"/>
  <c r="D196" i="31"/>
  <c r="E196" i="31"/>
  <c r="F196" i="31"/>
  <c r="G196" i="31"/>
  <c r="H196" i="31"/>
  <c r="I196" i="31"/>
  <c r="J196" i="31"/>
  <c r="K196" i="31"/>
  <c r="L196" i="31"/>
  <c r="M196" i="31"/>
  <c r="N196" i="31"/>
  <c r="O196" i="31"/>
  <c r="P196" i="31"/>
  <c r="Q196" i="31"/>
  <c r="R196" i="31"/>
  <c r="S196" i="31"/>
  <c r="T196" i="31"/>
  <c r="U196" i="31"/>
  <c r="V196" i="31"/>
  <c r="W196" i="31"/>
  <c r="X196" i="31"/>
  <c r="Y196" i="31"/>
  <c r="Z196" i="31"/>
  <c r="AA196" i="31"/>
  <c r="AB196" i="31"/>
  <c r="AC196" i="31"/>
  <c r="AD196" i="31"/>
  <c r="A197" i="31"/>
  <c r="B197" i="31"/>
  <c r="C197" i="31"/>
  <c r="D197" i="31"/>
  <c r="E197" i="31"/>
  <c r="F197" i="31"/>
  <c r="G197" i="31"/>
  <c r="H197" i="31"/>
  <c r="I197" i="31"/>
  <c r="J197" i="31"/>
  <c r="K197" i="31"/>
  <c r="L197" i="31"/>
  <c r="M197" i="31"/>
  <c r="N197" i="31"/>
  <c r="O197" i="31"/>
  <c r="P197" i="31"/>
  <c r="Q197" i="31"/>
  <c r="R197" i="31"/>
  <c r="S197" i="31"/>
  <c r="T197" i="31"/>
  <c r="U197" i="31"/>
  <c r="V197" i="31"/>
  <c r="W197" i="31"/>
  <c r="X197" i="31"/>
  <c r="Y197" i="31"/>
  <c r="Z197" i="31"/>
  <c r="AA197" i="31"/>
  <c r="AB197" i="31"/>
  <c r="AC197" i="31"/>
  <c r="AD197" i="31"/>
  <c r="A198" i="31"/>
  <c r="B198" i="31"/>
  <c r="C198" i="31"/>
  <c r="D198" i="31"/>
  <c r="E198" i="31"/>
  <c r="F198" i="31"/>
  <c r="G198" i="31"/>
  <c r="H198" i="31"/>
  <c r="I198" i="31"/>
  <c r="J198" i="31"/>
  <c r="K198" i="31"/>
  <c r="L198" i="31"/>
  <c r="M198" i="31"/>
  <c r="N198" i="31"/>
  <c r="O198" i="31"/>
  <c r="P198" i="31"/>
  <c r="Q198" i="31"/>
  <c r="R198" i="31"/>
  <c r="S198" i="31"/>
  <c r="T198" i="31"/>
  <c r="U198" i="31"/>
  <c r="V198" i="31"/>
  <c r="W198" i="31"/>
  <c r="X198" i="31"/>
  <c r="Y198" i="31"/>
  <c r="Z198" i="31"/>
  <c r="AA198" i="31"/>
  <c r="AB198" i="31"/>
  <c r="AC198" i="31"/>
  <c r="AD198" i="31"/>
  <c r="A199" i="31"/>
  <c r="B199" i="31"/>
  <c r="C199" i="31"/>
  <c r="D199" i="31"/>
  <c r="E199" i="31"/>
  <c r="F199" i="31"/>
  <c r="G199" i="31"/>
  <c r="H199" i="31"/>
  <c r="I199" i="31"/>
  <c r="J199" i="31"/>
  <c r="K199" i="31"/>
  <c r="L199" i="31"/>
  <c r="M199" i="31"/>
  <c r="N199" i="31"/>
  <c r="O199" i="31"/>
  <c r="P199" i="31"/>
  <c r="Q199" i="31"/>
  <c r="R199" i="31"/>
  <c r="S199" i="31"/>
  <c r="T199" i="31"/>
  <c r="U199" i="31"/>
  <c r="V199" i="31"/>
  <c r="W199" i="31"/>
  <c r="X199" i="31"/>
  <c r="Y199" i="31"/>
  <c r="Z199" i="31"/>
  <c r="AA199" i="31"/>
  <c r="AB199" i="31"/>
  <c r="AC199" i="31"/>
  <c r="AD199" i="31"/>
  <c r="A200" i="31"/>
  <c r="B200" i="31"/>
  <c r="C200" i="31"/>
  <c r="D200" i="31"/>
  <c r="E200" i="31"/>
  <c r="F200" i="31"/>
  <c r="G200" i="31"/>
  <c r="H200" i="31"/>
  <c r="I200" i="31"/>
  <c r="J200" i="31"/>
  <c r="K200" i="31"/>
  <c r="L200" i="31"/>
  <c r="M200" i="31"/>
  <c r="N200" i="31"/>
  <c r="O200" i="31"/>
  <c r="P200" i="31"/>
  <c r="Q200" i="31"/>
  <c r="R200" i="31"/>
  <c r="S200" i="31"/>
  <c r="T200" i="31"/>
  <c r="U200" i="31"/>
  <c r="V200" i="31"/>
  <c r="W200" i="31"/>
  <c r="X200" i="31"/>
  <c r="Y200" i="31"/>
  <c r="Z200" i="31"/>
  <c r="AA200" i="31"/>
  <c r="AB200" i="31"/>
  <c r="AC200" i="31"/>
  <c r="AD200" i="31"/>
  <c r="A201" i="31"/>
  <c r="B201" i="31"/>
  <c r="C201" i="31"/>
  <c r="D201" i="31"/>
  <c r="E201" i="31"/>
  <c r="F201" i="31"/>
  <c r="G201" i="31"/>
  <c r="H201" i="31"/>
  <c r="I201" i="31"/>
  <c r="J201" i="31"/>
  <c r="K201" i="31"/>
  <c r="L201" i="31"/>
  <c r="M201" i="31"/>
  <c r="N201" i="31"/>
  <c r="O201" i="31"/>
  <c r="P201" i="31"/>
  <c r="Q201" i="31"/>
  <c r="R201" i="31"/>
  <c r="S201" i="31"/>
  <c r="T201" i="31"/>
  <c r="U201" i="31"/>
  <c r="V201" i="31"/>
  <c r="W201" i="31"/>
  <c r="X201" i="31"/>
  <c r="Y201" i="31"/>
  <c r="Z201" i="31"/>
  <c r="AA201" i="31"/>
  <c r="AB201" i="31"/>
  <c r="AC201" i="31"/>
  <c r="AD201" i="31"/>
  <c r="A202" i="31"/>
  <c r="B202" i="31"/>
  <c r="C202" i="31"/>
  <c r="D202" i="31"/>
  <c r="E202" i="31"/>
  <c r="F202" i="31"/>
  <c r="G202" i="31"/>
  <c r="H202" i="31"/>
  <c r="I202" i="31"/>
  <c r="J202" i="31"/>
  <c r="K202" i="31"/>
  <c r="L202" i="31"/>
  <c r="M202" i="31"/>
  <c r="N202" i="31"/>
  <c r="O202" i="31"/>
  <c r="P202" i="31"/>
  <c r="Q202" i="31"/>
  <c r="R202" i="31"/>
  <c r="S202" i="31"/>
  <c r="T202" i="31"/>
  <c r="U202" i="31"/>
  <c r="V202" i="31"/>
  <c r="W202" i="31"/>
  <c r="X202" i="31"/>
  <c r="Y202" i="31"/>
  <c r="Z202" i="31"/>
  <c r="AA202" i="31"/>
  <c r="AB202" i="31"/>
  <c r="AC202" i="31"/>
  <c r="AD202" i="31"/>
  <c r="A203" i="31"/>
  <c r="B203" i="31"/>
  <c r="C203" i="31"/>
  <c r="D203" i="31"/>
  <c r="E203" i="31"/>
  <c r="F203" i="31"/>
  <c r="G203" i="31"/>
  <c r="H203" i="31"/>
  <c r="I203" i="31"/>
  <c r="J203" i="31"/>
  <c r="K203" i="31"/>
  <c r="L203" i="31"/>
  <c r="M203" i="31"/>
  <c r="N203" i="31"/>
  <c r="O203" i="31"/>
  <c r="P203" i="31"/>
  <c r="Q203" i="31"/>
  <c r="R203" i="31"/>
  <c r="S203" i="31"/>
  <c r="T203" i="31"/>
  <c r="U203" i="31"/>
  <c r="V203" i="31"/>
  <c r="W203" i="31"/>
  <c r="X203" i="31"/>
  <c r="Y203" i="31"/>
  <c r="Z203" i="31"/>
  <c r="AA203" i="31"/>
  <c r="AB203" i="31"/>
  <c r="AC203" i="31"/>
  <c r="AD203" i="31"/>
  <c r="A204" i="31"/>
  <c r="B204" i="31"/>
  <c r="C204" i="31"/>
  <c r="D204" i="31"/>
  <c r="E204" i="31"/>
  <c r="F204" i="31"/>
  <c r="G204" i="31"/>
  <c r="H204" i="31"/>
  <c r="I204" i="31"/>
  <c r="J204" i="31"/>
  <c r="K204" i="31"/>
  <c r="L204" i="31"/>
  <c r="M204" i="31"/>
  <c r="N204" i="31"/>
  <c r="O204" i="31"/>
  <c r="P204" i="31"/>
  <c r="Q204" i="31"/>
  <c r="R204" i="31"/>
  <c r="S204" i="31"/>
  <c r="T204" i="31"/>
  <c r="U204" i="31"/>
  <c r="V204" i="31"/>
  <c r="W204" i="31"/>
  <c r="X204" i="31"/>
  <c r="Y204" i="31"/>
  <c r="Z204" i="31"/>
  <c r="AA204" i="31"/>
  <c r="AB204" i="31"/>
  <c r="AC204" i="31"/>
  <c r="AD204" i="31"/>
  <c r="B93" i="31"/>
  <c r="C93" i="31"/>
  <c r="D93" i="31"/>
  <c r="E93" i="31"/>
  <c r="F93" i="31"/>
  <c r="G93" i="31"/>
  <c r="H93" i="31"/>
  <c r="I93" i="31"/>
  <c r="J93" i="31"/>
  <c r="K93" i="31"/>
  <c r="L93" i="31"/>
  <c r="M93" i="31"/>
  <c r="N93" i="31"/>
  <c r="O93" i="31"/>
  <c r="P93" i="31"/>
  <c r="Q93" i="31"/>
  <c r="R93" i="31"/>
  <c r="S93" i="31"/>
  <c r="T93" i="31"/>
  <c r="U93" i="31"/>
  <c r="V93" i="31"/>
  <c r="W93" i="31"/>
  <c r="X93" i="31"/>
  <c r="Y93" i="31"/>
  <c r="Z93" i="31"/>
  <c r="AA93" i="31"/>
  <c r="AB93" i="31"/>
  <c r="AC93" i="31"/>
  <c r="AD93" i="31"/>
  <c r="A93" i="31"/>
  <c r="A16" i="49"/>
  <c r="B16" i="49"/>
  <c r="A17" i="49"/>
  <c r="B17" i="49"/>
  <c r="A18" i="49"/>
  <c r="B18" i="49"/>
  <c r="A19" i="49"/>
  <c r="B19" i="49"/>
  <c r="C19" i="49"/>
  <c r="D19" i="49"/>
  <c r="E19" i="49"/>
  <c r="F19" i="49"/>
  <c r="H19" i="49"/>
  <c r="I19" i="49"/>
  <c r="J19" i="49"/>
  <c r="K19" i="49"/>
  <c r="L19" i="49"/>
  <c r="M19" i="49"/>
  <c r="N19" i="49"/>
  <c r="O19" i="49"/>
  <c r="P19" i="49"/>
  <c r="Q19" i="49"/>
  <c r="R19" i="49"/>
  <c r="S19" i="49"/>
  <c r="T19" i="49"/>
  <c r="U19" i="49"/>
  <c r="V19" i="49"/>
  <c r="W19" i="49"/>
  <c r="A20" i="49"/>
  <c r="B20" i="49"/>
  <c r="C20" i="49"/>
  <c r="A21" i="49"/>
  <c r="B21" i="49"/>
  <c r="A22" i="49"/>
  <c r="B22" i="49"/>
  <c r="A23" i="49"/>
  <c r="B23" i="49"/>
  <c r="N23" i="49"/>
  <c r="O23" i="49"/>
  <c r="P23" i="49"/>
  <c r="Q23" i="49"/>
  <c r="R23" i="49"/>
  <c r="S23" i="49"/>
  <c r="T23" i="49"/>
  <c r="U23" i="49"/>
  <c r="V23" i="49"/>
  <c r="W23" i="49"/>
  <c r="A24" i="49"/>
  <c r="B24" i="49"/>
  <c r="M24" i="49"/>
  <c r="N24" i="49"/>
  <c r="O24" i="49"/>
  <c r="P24" i="49"/>
  <c r="Q24" i="49"/>
  <c r="R24" i="49"/>
  <c r="S24" i="49"/>
  <c r="T24" i="49"/>
  <c r="U24" i="49"/>
  <c r="V24" i="49"/>
  <c r="W24" i="49"/>
  <c r="A25" i="49"/>
  <c r="B25" i="49"/>
  <c r="C25" i="49"/>
  <c r="I25" i="49"/>
  <c r="J25" i="49"/>
  <c r="K25" i="49"/>
  <c r="L25" i="49"/>
  <c r="M25" i="49"/>
  <c r="N25" i="49"/>
  <c r="O25" i="49"/>
  <c r="P25" i="49"/>
  <c r="Q25" i="49"/>
  <c r="R25" i="49"/>
  <c r="S25" i="49"/>
  <c r="T25" i="49"/>
  <c r="U25" i="49"/>
  <c r="V25" i="49"/>
  <c r="W25" i="49"/>
  <c r="W45" i="52"/>
  <c r="W46" i="52"/>
  <c r="B46" i="52" s="1"/>
  <c r="V47" i="52"/>
  <c r="W47" i="52" s="1"/>
  <c r="B47" i="52" s="1"/>
  <c r="V48" i="52"/>
  <c r="W48" i="52" s="1"/>
  <c r="B48" i="52" s="1"/>
  <c r="Q79" i="52"/>
  <c r="R79" i="52"/>
  <c r="S79" i="52"/>
  <c r="J79" i="52"/>
  <c r="K79" i="52"/>
  <c r="C79" i="52"/>
  <c r="D79" i="52"/>
  <c r="Q80" i="52"/>
  <c r="R80" i="52"/>
  <c r="S80" i="52"/>
  <c r="J80" i="52"/>
  <c r="K80" i="52"/>
  <c r="C80" i="52"/>
  <c r="D80" i="52"/>
  <c r="Q81" i="52"/>
  <c r="R81" i="52"/>
  <c r="S81" i="52"/>
  <c r="J81" i="52"/>
  <c r="K81" i="52"/>
  <c r="C81" i="52"/>
  <c r="D81" i="52"/>
  <c r="M3" i="74"/>
  <c r="N3" i="74"/>
  <c r="O3" i="74"/>
  <c r="P3" i="74"/>
  <c r="Q3" i="74"/>
  <c r="R3" i="74"/>
  <c r="M4" i="74"/>
  <c r="N4" i="74"/>
  <c r="O4" i="74"/>
  <c r="P4" i="74"/>
  <c r="Q4" i="74"/>
  <c r="R4" i="74"/>
  <c r="M5" i="74"/>
  <c r="N5" i="74"/>
  <c r="O5" i="74"/>
  <c r="P5" i="74"/>
  <c r="Q5" i="74"/>
  <c r="R5" i="74"/>
  <c r="M6" i="74"/>
  <c r="N6" i="74"/>
  <c r="O6" i="74"/>
  <c r="P6" i="74"/>
  <c r="Q6" i="74"/>
  <c r="R6" i="74"/>
  <c r="M7" i="74"/>
  <c r="N7" i="74"/>
  <c r="O7" i="74"/>
  <c r="P7" i="74"/>
  <c r="Q7" i="74"/>
  <c r="R7" i="74"/>
  <c r="M8" i="74"/>
  <c r="N8" i="74"/>
  <c r="O8" i="74"/>
  <c r="P8" i="74"/>
  <c r="Q8" i="74"/>
  <c r="R8" i="74"/>
  <c r="M9" i="74"/>
  <c r="N9" i="74"/>
  <c r="O9" i="74"/>
  <c r="P9" i="74"/>
  <c r="Q9" i="74"/>
  <c r="R9" i="74"/>
  <c r="L4" i="74"/>
  <c r="L5" i="74"/>
  <c r="L6" i="74"/>
  <c r="L7" i="74"/>
  <c r="L8" i="74"/>
  <c r="L9" i="74"/>
  <c r="L3" i="74"/>
  <c r="L4" i="58"/>
  <c r="M4" i="58"/>
  <c r="N4" i="58"/>
  <c r="O4" i="58"/>
  <c r="P4" i="58"/>
  <c r="Q4" i="58"/>
  <c r="R4" i="58"/>
  <c r="L5" i="58"/>
  <c r="M5" i="58"/>
  <c r="N5" i="58"/>
  <c r="O5" i="58"/>
  <c r="P5" i="58"/>
  <c r="Q5" i="58"/>
  <c r="R5" i="58"/>
  <c r="L6" i="58"/>
  <c r="M6" i="58"/>
  <c r="N6" i="58"/>
  <c r="O6" i="58"/>
  <c r="P6" i="58"/>
  <c r="Q6" i="58"/>
  <c r="R6" i="58"/>
  <c r="L7" i="58"/>
  <c r="M7" i="58"/>
  <c r="N7" i="58"/>
  <c r="O7" i="58"/>
  <c r="P7" i="58"/>
  <c r="Q7" i="58"/>
  <c r="R7" i="58"/>
  <c r="L8" i="58"/>
  <c r="M8" i="58"/>
  <c r="N8" i="58"/>
  <c r="O8" i="58"/>
  <c r="P8" i="58"/>
  <c r="Q8" i="58"/>
  <c r="R8" i="58"/>
  <c r="L9" i="58"/>
  <c r="M9" i="58"/>
  <c r="N9" i="58"/>
  <c r="O9" i="58"/>
  <c r="P9" i="58"/>
  <c r="Q9" i="58"/>
  <c r="R9" i="58"/>
  <c r="M3" i="58"/>
  <c r="N3" i="58"/>
  <c r="O3" i="58"/>
  <c r="P3" i="58"/>
  <c r="Q3" i="58"/>
  <c r="R3" i="58"/>
  <c r="L3" i="58"/>
  <c r="L3" i="62"/>
  <c r="C43" i="20"/>
  <c r="B43" i="20"/>
  <c r="E63" i="20"/>
  <c r="F63" i="20"/>
  <c r="G63" i="20"/>
  <c r="H63" i="20"/>
  <c r="I63" i="20"/>
  <c r="J63" i="20"/>
  <c r="K63" i="20"/>
  <c r="L63" i="20"/>
  <c r="M63" i="20"/>
  <c r="N63" i="20"/>
  <c r="O63" i="20"/>
  <c r="P63" i="20"/>
  <c r="Q63" i="20"/>
  <c r="E62" i="20"/>
  <c r="E64" i="20" s="1"/>
  <c r="F62" i="20"/>
  <c r="G62" i="20"/>
  <c r="H62" i="20"/>
  <c r="I62" i="20"/>
  <c r="J62" i="20"/>
  <c r="K62" i="20"/>
  <c r="L62" i="20"/>
  <c r="M62" i="20"/>
  <c r="M64" i="20" s="1"/>
  <c r="N62" i="20"/>
  <c r="O62" i="20"/>
  <c r="P62" i="20"/>
  <c r="Q62" i="20"/>
  <c r="I46" i="52" l="1"/>
  <c r="P46" i="52" s="1"/>
  <c r="B45" i="52"/>
  <c r="I45" i="52" s="1"/>
  <c r="P45" i="52" s="1"/>
  <c r="K55" i="85"/>
  <c r="K82" i="85" s="1"/>
  <c r="K54" i="85"/>
  <c r="I55" i="85"/>
  <c r="I82" i="85" s="1"/>
  <c r="I54" i="85"/>
  <c r="H55" i="85"/>
  <c r="H82" i="85" s="1"/>
  <c r="H54" i="85"/>
  <c r="G55" i="85"/>
  <c r="G82" i="85" s="1"/>
  <c r="G54" i="85"/>
  <c r="F55" i="85"/>
  <c r="F82" i="85" s="1"/>
  <c r="F54" i="85"/>
  <c r="E55" i="85"/>
  <c r="E82" i="85" s="1"/>
  <c r="Q54" i="83"/>
  <c r="Q81" i="83" s="1"/>
  <c r="I54" i="83"/>
  <c r="I81" i="83" s="1"/>
  <c r="T53" i="83"/>
  <c r="L53" i="83"/>
  <c r="D53" i="83"/>
  <c r="T82" i="83"/>
  <c r="L82" i="83"/>
  <c r="D82" i="83"/>
  <c r="C53" i="83"/>
  <c r="P54" i="83"/>
  <c r="P81" i="83" s="1"/>
  <c r="H54" i="83"/>
  <c r="H81" i="83" s="1"/>
  <c r="S53" i="83"/>
  <c r="K53" i="83"/>
  <c r="S82" i="83"/>
  <c r="K82" i="83"/>
  <c r="C54" i="83"/>
  <c r="C81" i="83" s="1"/>
  <c r="O54" i="83"/>
  <c r="O81" i="83" s="1"/>
  <c r="G54" i="83"/>
  <c r="G81" i="83" s="1"/>
  <c r="R53" i="83"/>
  <c r="J53" i="83"/>
  <c r="R82" i="83"/>
  <c r="J82" i="83"/>
  <c r="V54" i="83"/>
  <c r="V81" i="83" s="1"/>
  <c r="N54" i="83"/>
  <c r="N81" i="83" s="1"/>
  <c r="F54" i="83"/>
  <c r="F81" i="83" s="1"/>
  <c r="Q53" i="83"/>
  <c r="I53" i="83"/>
  <c r="Q82" i="83"/>
  <c r="I82" i="83"/>
  <c r="P82" i="83"/>
  <c r="C24" i="95"/>
  <c r="H3" i="95"/>
  <c r="B11" i="95"/>
  <c r="B40" i="95"/>
  <c r="B36" i="95"/>
  <c r="B44" i="95"/>
  <c r="B48" i="95"/>
  <c r="B32" i="94"/>
  <c r="B31" i="94"/>
  <c r="B11" i="94" s="1"/>
  <c r="C31" i="94"/>
  <c r="D31" i="94"/>
  <c r="O64" i="20"/>
  <c r="G64" i="20"/>
  <c r="D51" i="20" a="1"/>
  <c r="D51" i="20" s="1"/>
  <c r="B39" i="20" s="1"/>
  <c r="D28" i="20" s="1"/>
  <c r="N64" i="20"/>
  <c r="F64" i="20"/>
  <c r="P64" i="20"/>
  <c r="H64" i="20"/>
  <c r="L64" i="20"/>
  <c r="J64" i="20"/>
  <c r="B51" i="20" a="1"/>
  <c r="B51" i="20" s="1"/>
  <c r="K64" i="20"/>
  <c r="Q64" i="20"/>
  <c r="I64" i="20"/>
  <c r="H3" i="94" l="1"/>
  <c r="B33" i="94"/>
  <c r="B44" i="94" s="1"/>
  <c r="E31" i="94"/>
  <c r="J125" i="77"/>
  <c r="D30" i="20"/>
  <c r="C51" i="20" a="1"/>
  <c r="C51" i="20" s="1"/>
  <c r="B36" i="94" l="1"/>
  <c r="B40" i="94"/>
  <c r="B48" i="94"/>
  <c r="E53" i="20"/>
  <c r="E54" i="20"/>
  <c r="E55" i="20"/>
  <c r="E52" i="20"/>
  <c r="E51" i="20"/>
  <c r="A39" i="20"/>
  <c r="D29" i="20" s="1"/>
  <c r="D31" i="20" l="1"/>
  <c r="B36" i="20"/>
  <c r="B15" i="20"/>
  <c r="B14" i="20"/>
  <c r="C309" i="20"/>
  <c r="D5" i="48"/>
  <c r="E5" i="48"/>
  <c r="F5" i="48"/>
  <c r="I5" i="48"/>
  <c r="J5" i="48"/>
  <c r="K5" i="48"/>
  <c r="L5" i="48"/>
  <c r="M5" i="48"/>
  <c r="N5" i="48"/>
  <c r="O5" i="48"/>
  <c r="P5" i="48"/>
  <c r="Q5" i="48"/>
  <c r="R5" i="48"/>
  <c r="S5" i="48"/>
  <c r="T5" i="48"/>
  <c r="U5" i="48"/>
  <c r="V5" i="48"/>
  <c r="W5" i="48"/>
  <c r="N9" i="48"/>
  <c r="O9" i="48"/>
  <c r="P9" i="48"/>
  <c r="Q9" i="48"/>
  <c r="R9" i="48"/>
  <c r="S9" i="48"/>
  <c r="T9" i="48"/>
  <c r="U9" i="48"/>
  <c r="V9" i="48"/>
  <c r="W9" i="48"/>
  <c r="I11" i="48"/>
  <c r="J11" i="48"/>
  <c r="K11" i="48"/>
  <c r="L11" i="48"/>
  <c r="M11" i="48"/>
  <c r="N11" i="48"/>
  <c r="O11" i="48"/>
  <c r="P11" i="48"/>
  <c r="Q11" i="48"/>
  <c r="R11" i="48"/>
  <c r="S11" i="48"/>
  <c r="T11" i="48"/>
  <c r="U11" i="48"/>
  <c r="V11" i="48"/>
  <c r="W11" i="48"/>
  <c r="C5" i="48"/>
  <c r="B11" i="48"/>
  <c r="B10" i="48"/>
  <c r="B9" i="48"/>
  <c r="B8" i="48"/>
  <c r="B7" i="48"/>
  <c r="B6" i="48"/>
  <c r="B5" i="48"/>
  <c r="B4" i="48"/>
  <c r="B3" i="48"/>
  <c r="B2" i="48"/>
  <c r="D6" i="49"/>
  <c r="E6" i="49"/>
  <c r="F6" i="49"/>
  <c r="I6" i="49"/>
  <c r="J6" i="49"/>
  <c r="K6" i="49"/>
  <c r="L6" i="49"/>
  <c r="M6" i="49"/>
  <c r="N6" i="49"/>
  <c r="O6" i="49"/>
  <c r="P6" i="49"/>
  <c r="Q6" i="49"/>
  <c r="R6" i="49"/>
  <c r="S6" i="49"/>
  <c r="T6" i="49"/>
  <c r="U6" i="49"/>
  <c r="V6" i="49"/>
  <c r="W6" i="49"/>
  <c r="N10" i="49"/>
  <c r="O10" i="49"/>
  <c r="P10" i="49"/>
  <c r="Q10" i="49"/>
  <c r="R10" i="49"/>
  <c r="S10" i="49"/>
  <c r="T10" i="49"/>
  <c r="U10" i="49"/>
  <c r="V10" i="49"/>
  <c r="W10" i="49"/>
  <c r="I12" i="49"/>
  <c r="J12" i="49"/>
  <c r="K12" i="49"/>
  <c r="L12" i="49"/>
  <c r="M12" i="49"/>
  <c r="N12" i="49"/>
  <c r="O12" i="49"/>
  <c r="P12" i="49"/>
  <c r="Q12" i="49"/>
  <c r="R12" i="49"/>
  <c r="S12" i="49"/>
  <c r="T12" i="49"/>
  <c r="U12" i="49"/>
  <c r="V12" i="49"/>
  <c r="W12" i="49"/>
  <c r="C6" i="49"/>
  <c r="C7" i="49"/>
  <c r="C12" i="49"/>
  <c r="B12" i="49"/>
  <c r="B11" i="49"/>
  <c r="B10" i="49"/>
  <c r="B9" i="49"/>
  <c r="B8" i="49"/>
  <c r="B7" i="49"/>
  <c r="B6" i="49"/>
  <c r="B5" i="49"/>
  <c r="B4" i="49"/>
  <c r="B3" i="49"/>
  <c r="D7" i="50"/>
  <c r="E7" i="50"/>
  <c r="F7" i="50"/>
  <c r="I7" i="50"/>
  <c r="J7" i="50"/>
  <c r="K7" i="50"/>
  <c r="L7" i="50"/>
  <c r="M7" i="50"/>
  <c r="N7" i="50"/>
  <c r="O7" i="50"/>
  <c r="P7" i="50"/>
  <c r="Q7" i="50"/>
  <c r="R7" i="50"/>
  <c r="S7" i="50"/>
  <c r="T7" i="50"/>
  <c r="U7" i="50"/>
  <c r="V7" i="50"/>
  <c r="W7" i="50"/>
  <c r="N11" i="50"/>
  <c r="O11" i="50"/>
  <c r="P11" i="50"/>
  <c r="Q11" i="50"/>
  <c r="R11" i="50"/>
  <c r="S11" i="50"/>
  <c r="T11" i="50"/>
  <c r="U11" i="50"/>
  <c r="V11" i="50"/>
  <c r="W11" i="50"/>
  <c r="I13" i="50"/>
  <c r="J13" i="50"/>
  <c r="K13" i="50"/>
  <c r="L13" i="50"/>
  <c r="M13" i="50"/>
  <c r="N13" i="50"/>
  <c r="O13" i="50"/>
  <c r="P13" i="50"/>
  <c r="Q13" i="50"/>
  <c r="R13" i="50"/>
  <c r="S13" i="50"/>
  <c r="T13" i="50"/>
  <c r="U13" i="50"/>
  <c r="V13" i="50"/>
  <c r="W13" i="50"/>
  <c r="C7" i="50"/>
  <c r="C4" i="92"/>
  <c r="D4" i="92"/>
  <c r="E4" i="92"/>
  <c r="F4" i="92"/>
  <c r="N4" i="92"/>
  <c r="O4" i="92"/>
  <c r="P4" i="92"/>
  <c r="Q4" i="92"/>
  <c r="R4" i="92"/>
  <c r="S4" i="92"/>
  <c r="T4" i="92"/>
  <c r="U4" i="92"/>
  <c r="V4" i="92"/>
  <c r="W4" i="92"/>
  <c r="C7" i="92"/>
  <c r="D7" i="92"/>
  <c r="E7" i="92"/>
  <c r="F7" i="92"/>
  <c r="H7" i="92"/>
  <c r="I7" i="92"/>
  <c r="J7" i="92"/>
  <c r="K7" i="92"/>
  <c r="L7" i="92"/>
  <c r="M7" i="92"/>
  <c r="N7" i="92"/>
  <c r="O7" i="92"/>
  <c r="P7" i="92"/>
  <c r="Q7" i="92"/>
  <c r="R7" i="92"/>
  <c r="S7" i="92"/>
  <c r="T7" i="92"/>
  <c r="U7" i="92"/>
  <c r="V7" i="92"/>
  <c r="W7" i="92"/>
  <c r="C8" i="92"/>
  <c r="C11" i="92"/>
  <c r="D11" i="92"/>
  <c r="E11" i="92"/>
  <c r="F11" i="92"/>
  <c r="H11" i="92"/>
  <c r="I11" i="92"/>
  <c r="J11" i="92"/>
  <c r="K11" i="92"/>
  <c r="L11" i="92"/>
  <c r="M11" i="92"/>
  <c r="N11" i="92"/>
  <c r="O11" i="92"/>
  <c r="P11" i="92"/>
  <c r="Q11" i="92"/>
  <c r="R11" i="92"/>
  <c r="S11" i="92"/>
  <c r="T11" i="92"/>
  <c r="U11" i="92"/>
  <c r="V11" i="92"/>
  <c r="W11" i="92"/>
  <c r="I13" i="92"/>
  <c r="J13" i="92"/>
  <c r="K13" i="92"/>
  <c r="L13" i="92"/>
  <c r="M13" i="92"/>
  <c r="N13" i="92"/>
  <c r="O13" i="92"/>
  <c r="P13" i="92"/>
  <c r="Q13" i="92"/>
  <c r="R13" i="92"/>
  <c r="S13" i="92"/>
  <c r="T13" i="92"/>
  <c r="U13" i="92"/>
  <c r="V13" i="92"/>
  <c r="W13" i="92"/>
  <c r="B13" i="92"/>
  <c r="B12" i="92"/>
  <c r="B11" i="92"/>
  <c r="B10" i="92"/>
  <c r="B9" i="92"/>
  <c r="B8" i="92"/>
  <c r="B7" i="92"/>
  <c r="B6" i="92"/>
  <c r="B5" i="92"/>
  <c r="B4" i="92"/>
  <c r="C7" i="75"/>
  <c r="D7" i="75"/>
  <c r="E7" i="75"/>
  <c r="F7" i="75"/>
  <c r="H7" i="75"/>
  <c r="I7" i="75"/>
  <c r="J7" i="75"/>
  <c r="K7" i="75"/>
  <c r="L7" i="75"/>
  <c r="M7" i="75"/>
  <c r="N7" i="75"/>
  <c r="O7" i="75"/>
  <c r="P7" i="75"/>
  <c r="Q7" i="75"/>
  <c r="R7" i="75"/>
  <c r="S7" i="75"/>
  <c r="T7" i="75"/>
  <c r="U7" i="75"/>
  <c r="V7" i="75"/>
  <c r="W7" i="75"/>
  <c r="C8" i="75"/>
  <c r="N11" i="75"/>
  <c r="O11" i="75"/>
  <c r="P11" i="75"/>
  <c r="Q11" i="75"/>
  <c r="R11" i="75"/>
  <c r="S11" i="75"/>
  <c r="T11" i="75"/>
  <c r="U11" i="75"/>
  <c r="V11" i="75"/>
  <c r="W11" i="75"/>
  <c r="I13" i="75"/>
  <c r="J13" i="75"/>
  <c r="K13" i="75"/>
  <c r="L13" i="75"/>
  <c r="M13" i="75"/>
  <c r="N13" i="75"/>
  <c r="O13" i="75"/>
  <c r="P13" i="75"/>
  <c r="Q13" i="75"/>
  <c r="R13" i="75"/>
  <c r="S13" i="75"/>
  <c r="T13" i="75"/>
  <c r="U13" i="75"/>
  <c r="V13" i="75"/>
  <c r="W13" i="75"/>
  <c r="L59" i="86"/>
  <c r="F59" i="82"/>
  <c r="T59" i="82"/>
  <c r="V59" i="82"/>
  <c r="Y59" i="82"/>
  <c r="P60" i="82"/>
  <c r="S60" i="82"/>
  <c r="X60" i="82"/>
  <c r="E59" i="81"/>
  <c r="N59" i="81"/>
  <c r="P59" i="81"/>
  <c r="V59" i="81"/>
  <c r="D59" i="79"/>
  <c r="N59" i="79"/>
  <c r="R59" i="79"/>
  <c r="S59" i="79"/>
  <c r="B57" i="90"/>
  <c r="B58" i="90" s="1"/>
  <c r="L52" i="90"/>
  <c r="K52" i="90"/>
  <c r="J52" i="90"/>
  <c r="I52" i="90"/>
  <c r="H52" i="90"/>
  <c r="G52" i="90"/>
  <c r="E52" i="90"/>
  <c r="D52" i="90"/>
  <c r="C52" i="90"/>
  <c r="B52" i="90"/>
  <c r="L51" i="90"/>
  <c r="K51" i="90"/>
  <c r="J51" i="90"/>
  <c r="I51" i="90"/>
  <c r="H51" i="90"/>
  <c r="G51" i="90"/>
  <c r="E51" i="90"/>
  <c r="D51" i="90"/>
  <c r="C51" i="90"/>
  <c r="B51" i="90"/>
  <c r="L50" i="90"/>
  <c r="K50" i="90"/>
  <c r="J50" i="90"/>
  <c r="I50" i="90"/>
  <c r="H50" i="90"/>
  <c r="G50" i="90"/>
  <c r="E50" i="90"/>
  <c r="D50" i="90"/>
  <c r="C50" i="90"/>
  <c r="B50" i="90"/>
  <c r="AA47" i="90"/>
  <c r="Z47" i="90"/>
  <c r="Y47" i="90"/>
  <c r="X47" i="90"/>
  <c r="W47" i="90"/>
  <c r="V47" i="90"/>
  <c r="U47" i="90"/>
  <c r="T47" i="90"/>
  <c r="S47" i="90"/>
  <c r="R47" i="90"/>
  <c r="Q47" i="90"/>
  <c r="P47" i="90"/>
  <c r="O47" i="90"/>
  <c r="N47" i="90"/>
  <c r="M47" i="90"/>
  <c r="L47" i="90"/>
  <c r="K47" i="90"/>
  <c r="J47" i="90"/>
  <c r="I47" i="90"/>
  <c r="H47" i="90"/>
  <c r="G47" i="90"/>
  <c r="F47" i="90"/>
  <c r="E47" i="90"/>
  <c r="D47" i="90"/>
  <c r="C47" i="90"/>
  <c r="B47" i="90"/>
  <c r="A47" i="90"/>
  <c r="AA46" i="90"/>
  <c r="Z46" i="90"/>
  <c r="Y46" i="90"/>
  <c r="X46" i="90"/>
  <c r="W46" i="90"/>
  <c r="V46" i="90"/>
  <c r="U46" i="90"/>
  <c r="T46" i="90"/>
  <c r="S46" i="90"/>
  <c r="R46" i="90"/>
  <c r="Q46" i="90"/>
  <c r="P46" i="90"/>
  <c r="O46" i="90"/>
  <c r="N46" i="90"/>
  <c r="M46" i="90"/>
  <c r="A46" i="90"/>
  <c r="AA45" i="90"/>
  <c r="Z45" i="90"/>
  <c r="Y45" i="90"/>
  <c r="X45" i="90"/>
  <c r="W45" i="90"/>
  <c r="V45" i="90"/>
  <c r="U45" i="90"/>
  <c r="T45" i="90"/>
  <c r="S45" i="90"/>
  <c r="R45" i="90"/>
  <c r="Q45" i="90"/>
  <c r="P45" i="90"/>
  <c r="O45" i="90"/>
  <c r="N45" i="90"/>
  <c r="M45" i="90"/>
  <c r="L45" i="90"/>
  <c r="K45" i="90"/>
  <c r="J45" i="90"/>
  <c r="I45" i="90"/>
  <c r="H45" i="90"/>
  <c r="G45" i="90"/>
  <c r="E45" i="90"/>
  <c r="D45" i="90"/>
  <c r="C45" i="90"/>
  <c r="B45" i="90"/>
  <c r="A45" i="90"/>
  <c r="AA44" i="90"/>
  <c r="Z44" i="90"/>
  <c r="Y44" i="90"/>
  <c r="X44" i="90"/>
  <c r="W44" i="90"/>
  <c r="V44" i="90"/>
  <c r="U44" i="90"/>
  <c r="T44" i="90"/>
  <c r="S44" i="90"/>
  <c r="R44" i="90"/>
  <c r="Q44" i="90"/>
  <c r="P44" i="90"/>
  <c r="O44" i="90"/>
  <c r="N44" i="90"/>
  <c r="M44" i="90"/>
  <c r="L44" i="90"/>
  <c r="K44" i="90"/>
  <c r="J44" i="90"/>
  <c r="I44" i="90"/>
  <c r="H44" i="90"/>
  <c r="G44" i="90"/>
  <c r="E44" i="90"/>
  <c r="D44" i="90"/>
  <c r="C44" i="90"/>
  <c r="B44" i="90"/>
  <c r="A44" i="90"/>
  <c r="AA43" i="90"/>
  <c r="Z43" i="90"/>
  <c r="Y43" i="90"/>
  <c r="X43" i="90"/>
  <c r="W43" i="90"/>
  <c r="V43" i="90"/>
  <c r="U43" i="90"/>
  <c r="T43" i="90"/>
  <c r="S43" i="90"/>
  <c r="R43" i="90"/>
  <c r="Q43" i="90"/>
  <c r="P43" i="90"/>
  <c r="O43" i="90"/>
  <c r="N43" i="90"/>
  <c r="M43" i="90"/>
  <c r="L43" i="90"/>
  <c r="K43" i="90"/>
  <c r="J43" i="90"/>
  <c r="I43" i="90"/>
  <c r="H43" i="90"/>
  <c r="G43" i="90"/>
  <c r="E43" i="90"/>
  <c r="D43" i="90"/>
  <c r="C43" i="90"/>
  <c r="B43" i="90"/>
  <c r="A43" i="90"/>
  <c r="AA41" i="90"/>
  <c r="Z41" i="90"/>
  <c r="Y41" i="90"/>
  <c r="X41" i="90"/>
  <c r="W41" i="90"/>
  <c r="V41" i="90"/>
  <c r="U41" i="90"/>
  <c r="T41" i="90"/>
  <c r="S41" i="90"/>
  <c r="R41" i="90"/>
  <c r="Q41" i="90"/>
  <c r="P41" i="90"/>
  <c r="O41" i="90"/>
  <c r="N41" i="90"/>
  <c r="M41" i="90"/>
  <c r="L41" i="90"/>
  <c r="K41" i="90"/>
  <c r="J41" i="90"/>
  <c r="I41" i="90"/>
  <c r="H41" i="90"/>
  <c r="G41" i="90"/>
  <c r="F41" i="90"/>
  <c r="E41" i="90"/>
  <c r="D41" i="90"/>
  <c r="C41" i="90"/>
  <c r="B41" i="90"/>
  <c r="A41" i="90"/>
  <c r="AA40" i="90"/>
  <c r="Z40" i="90"/>
  <c r="Y40" i="90"/>
  <c r="X40" i="90"/>
  <c r="W40" i="90"/>
  <c r="V40" i="90"/>
  <c r="U40" i="90"/>
  <c r="T40" i="90"/>
  <c r="S40" i="90"/>
  <c r="R40" i="90"/>
  <c r="Q40" i="90"/>
  <c r="P40" i="90"/>
  <c r="O40" i="90"/>
  <c r="N40" i="90"/>
  <c r="M40" i="90"/>
  <c r="L40" i="90"/>
  <c r="K40" i="90"/>
  <c r="J40" i="90"/>
  <c r="I40" i="90"/>
  <c r="H40" i="90"/>
  <c r="G40" i="90"/>
  <c r="E40" i="90"/>
  <c r="D40" i="90"/>
  <c r="C40" i="90"/>
  <c r="B40" i="90"/>
  <c r="A40" i="90"/>
  <c r="AA39" i="90"/>
  <c r="Z39" i="90"/>
  <c r="Y39" i="90"/>
  <c r="X39" i="90"/>
  <c r="W39" i="90"/>
  <c r="V39" i="90"/>
  <c r="U39" i="90"/>
  <c r="T39" i="90"/>
  <c r="S39" i="90"/>
  <c r="R39" i="90"/>
  <c r="Q39" i="90"/>
  <c r="P39" i="90"/>
  <c r="O39" i="90"/>
  <c r="N39" i="90"/>
  <c r="M39" i="90"/>
  <c r="L39" i="90"/>
  <c r="K39" i="90"/>
  <c r="J39" i="90"/>
  <c r="I39" i="90"/>
  <c r="H39" i="90"/>
  <c r="G39" i="90"/>
  <c r="E39" i="90"/>
  <c r="D39" i="90"/>
  <c r="C39" i="90"/>
  <c r="B39" i="90"/>
  <c r="A39" i="90"/>
  <c r="AA38" i="90"/>
  <c r="Z38" i="90"/>
  <c r="Y38" i="90"/>
  <c r="X38" i="90"/>
  <c r="W38" i="90"/>
  <c r="V38" i="90"/>
  <c r="U38" i="90"/>
  <c r="T38" i="90"/>
  <c r="S38" i="90"/>
  <c r="R38" i="90"/>
  <c r="Q38" i="90"/>
  <c r="P38" i="90"/>
  <c r="O38" i="90"/>
  <c r="N38" i="90"/>
  <c r="M38" i="90"/>
  <c r="L38" i="90"/>
  <c r="K38" i="90"/>
  <c r="J38" i="90"/>
  <c r="I38" i="90"/>
  <c r="H38" i="90"/>
  <c r="G38" i="90"/>
  <c r="E38" i="90"/>
  <c r="D38" i="90"/>
  <c r="C38" i="90"/>
  <c r="B38" i="90"/>
  <c r="A38" i="90"/>
  <c r="AA37" i="90"/>
  <c r="Z37" i="90"/>
  <c r="Y37" i="90"/>
  <c r="X37" i="90"/>
  <c r="W37" i="90"/>
  <c r="V37" i="90"/>
  <c r="U37" i="90"/>
  <c r="T37" i="90"/>
  <c r="S37" i="90"/>
  <c r="R37" i="90"/>
  <c r="Q37" i="90"/>
  <c r="P37" i="90"/>
  <c r="O37" i="90"/>
  <c r="N37" i="90"/>
  <c r="M37" i="90"/>
  <c r="L37" i="90"/>
  <c r="K37" i="90"/>
  <c r="J37" i="90"/>
  <c r="I37" i="90"/>
  <c r="H37" i="90"/>
  <c r="G37" i="90"/>
  <c r="E37" i="90"/>
  <c r="D37" i="90"/>
  <c r="C37" i="90"/>
  <c r="B37" i="90"/>
  <c r="A37" i="90"/>
  <c r="B21" i="90"/>
  <c r="E4" i="90"/>
  <c r="D4" i="90"/>
  <c r="A48" i="89"/>
  <c r="V47" i="89"/>
  <c r="U47" i="89"/>
  <c r="T47" i="89"/>
  <c r="S47" i="89"/>
  <c r="R47" i="89"/>
  <c r="Q47" i="89"/>
  <c r="P47" i="89"/>
  <c r="O47" i="89"/>
  <c r="N47" i="89"/>
  <c r="M47" i="89"/>
  <c r="L47" i="89"/>
  <c r="K47" i="89"/>
  <c r="J47" i="89"/>
  <c r="I47" i="89"/>
  <c r="H47" i="89"/>
  <c r="G47" i="89"/>
  <c r="E47" i="89"/>
  <c r="D47" i="89"/>
  <c r="C47" i="89"/>
  <c r="B47" i="89"/>
  <c r="A47" i="89"/>
  <c r="V46" i="89"/>
  <c r="U46" i="89"/>
  <c r="T46" i="89"/>
  <c r="S46" i="89"/>
  <c r="R46" i="89"/>
  <c r="Q46" i="89"/>
  <c r="P46" i="89"/>
  <c r="O46" i="89"/>
  <c r="N46" i="89"/>
  <c r="M46" i="89"/>
  <c r="L46" i="89"/>
  <c r="K46" i="89"/>
  <c r="J46" i="89"/>
  <c r="I46" i="89"/>
  <c r="H46" i="89"/>
  <c r="G46" i="89"/>
  <c r="E46" i="89"/>
  <c r="D46" i="89"/>
  <c r="C46" i="89"/>
  <c r="B46" i="89"/>
  <c r="A46" i="89"/>
  <c r="V45" i="89"/>
  <c r="U45" i="89"/>
  <c r="T45" i="89"/>
  <c r="S45" i="89"/>
  <c r="R45" i="89"/>
  <c r="Q45" i="89"/>
  <c r="P45" i="89"/>
  <c r="O45" i="89"/>
  <c r="N45" i="89"/>
  <c r="M45" i="89"/>
  <c r="L45" i="89"/>
  <c r="K45" i="89"/>
  <c r="J45" i="89"/>
  <c r="I45" i="89"/>
  <c r="H45" i="89"/>
  <c r="G45" i="89"/>
  <c r="E45" i="89"/>
  <c r="D45" i="89"/>
  <c r="C45" i="89"/>
  <c r="B45" i="89"/>
  <c r="A45" i="89"/>
  <c r="A44" i="89"/>
  <c r="V40" i="89"/>
  <c r="U40" i="89"/>
  <c r="T40" i="89"/>
  <c r="S40" i="89"/>
  <c r="R40" i="89"/>
  <c r="Q40" i="89"/>
  <c r="P40" i="89"/>
  <c r="O40" i="89"/>
  <c r="N40" i="89"/>
  <c r="M40" i="89"/>
  <c r="L40" i="89"/>
  <c r="K40" i="89"/>
  <c r="J40" i="89"/>
  <c r="I40" i="89"/>
  <c r="H40" i="89"/>
  <c r="G40" i="89"/>
  <c r="E40" i="89"/>
  <c r="D40" i="89"/>
  <c r="C40" i="89"/>
  <c r="B40" i="89"/>
  <c r="V37" i="89"/>
  <c r="U37" i="89"/>
  <c r="T37" i="89"/>
  <c r="S37" i="89"/>
  <c r="R37" i="89"/>
  <c r="Q37" i="89"/>
  <c r="P37" i="89"/>
  <c r="O37" i="89"/>
  <c r="N37" i="89"/>
  <c r="M37" i="89"/>
  <c r="L37" i="89"/>
  <c r="K37" i="89"/>
  <c r="J37" i="89"/>
  <c r="I37" i="89"/>
  <c r="H37" i="89"/>
  <c r="G37" i="89"/>
  <c r="E37" i="89"/>
  <c r="D37" i="89"/>
  <c r="C37" i="89"/>
  <c r="B21" i="89"/>
  <c r="E4" i="89"/>
  <c r="D4" i="89"/>
  <c r="B57" i="88"/>
  <c r="AA48" i="88"/>
  <c r="Z48" i="88"/>
  <c r="Y48" i="88"/>
  <c r="X48" i="88"/>
  <c r="W48" i="88"/>
  <c r="A48" i="88"/>
  <c r="AA47" i="88"/>
  <c r="Z47" i="88"/>
  <c r="Y47" i="88"/>
  <c r="X47" i="88"/>
  <c r="W47" i="88"/>
  <c r="V47" i="88"/>
  <c r="U47" i="88"/>
  <c r="T47" i="88"/>
  <c r="S47" i="88"/>
  <c r="R47" i="88"/>
  <c r="Q47" i="88"/>
  <c r="P47" i="88"/>
  <c r="O47" i="88"/>
  <c r="N47" i="88"/>
  <c r="M47" i="88"/>
  <c r="L47" i="88"/>
  <c r="K47" i="88"/>
  <c r="J47" i="88"/>
  <c r="I47" i="88"/>
  <c r="H47" i="88"/>
  <c r="G47" i="88"/>
  <c r="E47" i="88"/>
  <c r="D47" i="88"/>
  <c r="C47" i="88"/>
  <c r="B47" i="88"/>
  <c r="A47" i="88"/>
  <c r="AA46" i="88"/>
  <c r="Z46" i="88"/>
  <c r="Y46" i="88"/>
  <c r="X46" i="88"/>
  <c r="W46" i="88"/>
  <c r="V46" i="88"/>
  <c r="U46" i="88"/>
  <c r="T46" i="88"/>
  <c r="S46" i="88"/>
  <c r="R46" i="88"/>
  <c r="Q46" i="88"/>
  <c r="P46" i="88"/>
  <c r="O46" i="88"/>
  <c r="N46" i="88"/>
  <c r="M46" i="88"/>
  <c r="L46" i="88"/>
  <c r="K46" i="88"/>
  <c r="J46" i="88"/>
  <c r="I46" i="88"/>
  <c r="H46" i="88"/>
  <c r="G46" i="88"/>
  <c r="E46" i="88"/>
  <c r="D46" i="88"/>
  <c r="C46" i="88"/>
  <c r="B46" i="88"/>
  <c r="A46" i="88"/>
  <c r="AA45" i="88"/>
  <c r="Z45" i="88"/>
  <c r="Y45" i="88"/>
  <c r="X45" i="88"/>
  <c r="W45" i="88"/>
  <c r="V45" i="88"/>
  <c r="U45" i="88"/>
  <c r="T45" i="88"/>
  <c r="S45" i="88"/>
  <c r="R45" i="88"/>
  <c r="Q45" i="88"/>
  <c r="P45" i="88"/>
  <c r="O45" i="88"/>
  <c r="N45" i="88"/>
  <c r="M45" i="88"/>
  <c r="L45" i="88"/>
  <c r="K45" i="88"/>
  <c r="J45" i="88"/>
  <c r="I45" i="88"/>
  <c r="H45" i="88"/>
  <c r="G45" i="88"/>
  <c r="E45" i="88"/>
  <c r="D45" i="88"/>
  <c r="C45" i="88"/>
  <c r="B45" i="88"/>
  <c r="A45" i="88"/>
  <c r="A44" i="88"/>
  <c r="AA41" i="88"/>
  <c r="Z41" i="88"/>
  <c r="Y41" i="88"/>
  <c r="X41" i="88"/>
  <c r="W41" i="88"/>
  <c r="V41" i="88"/>
  <c r="U41" i="88"/>
  <c r="T41" i="88"/>
  <c r="S41" i="88"/>
  <c r="R41" i="88"/>
  <c r="Q41" i="88"/>
  <c r="P41" i="88"/>
  <c r="O41" i="88"/>
  <c r="N41" i="88"/>
  <c r="M41" i="88"/>
  <c r="L41" i="88"/>
  <c r="K41" i="88"/>
  <c r="J41" i="88"/>
  <c r="I41" i="88"/>
  <c r="H41" i="88"/>
  <c r="G41" i="88"/>
  <c r="E41" i="88"/>
  <c r="D41" i="88"/>
  <c r="C41" i="88"/>
  <c r="B41" i="88"/>
  <c r="AA40" i="88"/>
  <c r="Z40" i="88"/>
  <c r="Y40" i="88"/>
  <c r="X40" i="88"/>
  <c r="W40" i="88"/>
  <c r="V40" i="88"/>
  <c r="U40" i="88"/>
  <c r="T40" i="88"/>
  <c r="S40" i="88"/>
  <c r="R40" i="88"/>
  <c r="Q40" i="88"/>
  <c r="P40" i="88"/>
  <c r="O40" i="88"/>
  <c r="N40" i="88"/>
  <c r="M40" i="88"/>
  <c r="L40" i="88"/>
  <c r="K40" i="88"/>
  <c r="J40" i="88"/>
  <c r="I40" i="88"/>
  <c r="H40" i="88"/>
  <c r="G40" i="88"/>
  <c r="E40" i="88"/>
  <c r="D40" i="88"/>
  <c r="C40" i="88"/>
  <c r="B40" i="88"/>
  <c r="AA39" i="88"/>
  <c r="Z39" i="88"/>
  <c r="Y39" i="88"/>
  <c r="X39" i="88"/>
  <c r="W39" i="88"/>
  <c r="V39" i="88"/>
  <c r="U39" i="88"/>
  <c r="T39" i="88"/>
  <c r="S39" i="88"/>
  <c r="R39" i="88"/>
  <c r="Q39" i="88"/>
  <c r="P39" i="88"/>
  <c r="O39" i="88"/>
  <c r="N39" i="88"/>
  <c r="M39" i="88"/>
  <c r="L39" i="88"/>
  <c r="K39" i="88"/>
  <c r="J39" i="88"/>
  <c r="I39" i="88"/>
  <c r="H39" i="88"/>
  <c r="G39" i="88"/>
  <c r="E39" i="88"/>
  <c r="D39" i="88"/>
  <c r="C39" i="88"/>
  <c r="B39" i="88"/>
  <c r="AA38" i="88"/>
  <c r="Z38" i="88"/>
  <c r="Y38" i="88"/>
  <c r="X38" i="88"/>
  <c r="W38" i="88"/>
  <c r="AA29" i="88"/>
  <c r="Z29" i="88"/>
  <c r="Y29" i="88"/>
  <c r="X29" i="88"/>
  <c r="W29" i="88"/>
  <c r="V29" i="88"/>
  <c r="U29" i="88"/>
  <c r="T29" i="88"/>
  <c r="S29" i="88"/>
  <c r="R29" i="88"/>
  <c r="Q29" i="88"/>
  <c r="P29" i="88"/>
  <c r="O29" i="88"/>
  <c r="N29" i="88"/>
  <c r="M29" i="88"/>
  <c r="L29" i="88"/>
  <c r="K29" i="88"/>
  <c r="J29" i="88"/>
  <c r="I29" i="88"/>
  <c r="H29" i="88"/>
  <c r="G29" i="88"/>
  <c r="F29" i="88"/>
  <c r="E29" i="88"/>
  <c r="D29" i="88"/>
  <c r="C29" i="88"/>
  <c r="AA19" i="88"/>
  <c r="Z19" i="88"/>
  <c r="Y19" i="88"/>
  <c r="X19" i="88"/>
  <c r="W19" i="88"/>
  <c r="V19" i="88"/>
  <c r="U19" i="88"/>
  <c r="T19" i="88"/>
  <c r="S19" i="88"/>
  <c r="R19" i="88"/>
  <c r="Q19" i="88"/>
  <c r="P19" i="88"/>
  <c r="O19" i="88"/>
  <c r="N19" i="88"/>
  <c r="M19" i="88"/>
  <c r="L19" i="88"/>
  <c r="K19" i="88"/>
  <c r="J19" i="88"/>
  <c r="I19" i="88"/>
  <c r="H19" i="88"/>
  <c r="G19" i="88"/>
  <c r="F19" i="88"/>
  <c r="E19" i="88"/>
  <c r="D19" i="88"/>
  <c r="C19" i="88"/>
  <c r="B19" i="88"/>
  <c r="AA18" i="88"/>
  <c r="Z18" i="88"/>
  <c r="Y18" i="88"/>
  <c r="X18" i="88"/>
  <c r="W18" i="88"/>
  <c r="V18" i="88"/>
  <c r="U18" i="88"/>
  <c r="T18" i="88"/>
  <c r="S18" i="88"/>
  <c r="R18" i="88"/>
  <c r="Q18" i="88"/>
  <c r="P18" i="88"/>
  <c r="O18" i="88"/>
  <c r="N18" i="88"/>
  <c r="M18" i="88"/>
  <c r="L18" i="88"/>
  <c r="K18" i="88"/>
  <c r="J18" i="88"/>
  <c r="I18" i="88"/>
  <c r="H18" i="88"/>
  <c r="G18" i="88"/>
  <c r="F18" i="88"/>
  <c r="E18" i="88"/>
  <c r="D18" i="88"/>
  <c r="C18" i="88"/>
  <c r="B18" i="88"/>
  <c r="AA17" i="88"/>
  <c r="Z17" i="88"/>
  <c r="Y17" i="88"/>
  <c r="X17" i="88"/>
  <c r="W17" i="88"/>
  <c r="E4" i="88"/>
  <c r="D4" i="88"/>
  <c r="B57" i="87"/>
  <c r="B58" i="87" s="1"/>
  <c r="AA48" i="87"/>
  <c r="Z48" i="87"/>
  <c r="Y48" i="87"/>
  <c r="A48" i="87"/>
  <c r="AA47" i="87"/>
  <c r="Z47" i="87"/>
  <c r="Y47" i="87"/>
  <c r="X47" i="87"/>
  <c r="W47" i="87"/>
  <c r="V47" i="87"/>
  <c r="U47" i="87"/>
  <c r="T47" i="87"/>
  <c r="S47" i="87"/>
  <c r="R47" i="87"/>
  <c r="Q47" i="87"/>
  <c r="P47" i="87"/>
  <c r="O47" i="87"/>
  <c r="N47" i="87"/>
  <c r="M47" i="87"/>
  <c r="L47" i="87"/>
  <c r="K47" i="87"/>
  <c r="J47" i="87"/>
  <c r="I47" i="87"/>
  <c r="H47" i="87"/>
  <c r="G47" i="87"/>
  <c r="E47" i="87"/>
  <c r="D47" i="87"/>
  <c r="C47" i="87"/>
  <c r="B47" i="87"/>
  <c r="A47" i="87"/>
  <c r="AA46" i="87"/>
  <c r="Z46" i="87"/>
  <c r="Y46" i="87"/>
  <c r="X46" i="87"/>
  <c r="W46" i="87"/>
  <c r="V46" i="87"/>
  <c r="U46" i="87"/>
  <c r="T46" i="87"/>
  <c r="S46" i="87"/>
  <c r="R46" i="87"/>
  <c r="Q46" i="87"/>
  <c r="P46" i="87"/>
  <c r="O46" i="87"/>
  <c r="N46" i="87"/>
  <c r="M46" i="87"/>
  <c r="L46" i="87"/>
  <c r="K46" i="87"/>
  <c r="J46" i="87"/>
  <c r="I46" i="87"/>
  <c r="H46" i="87"/>
  <c r="G46" i="87"/>
  <c r="E46" i="87"/>
  <c r="D46" i="87"/>
  <c r="C46" i="87"/>
  <c r="B46" i="87"/>
  <c r="A46" i="87"/>
  <c r="AA45" i="87"/>
  <c r="Z45" i="87"/>
  <c r="Y45" i="87"/>
  <c r="X45" i="87"/>
  <c r="W45" i="87"/>
  <c r="V45" i="87"/>
  <c r="U45" i="87"/>
  <c r="T45" i="87"/>
  <c r="S45" i="87"/>
  <c r="R45" i="87"/>
  <c r="Q45" i="87"/>
  <c r="P45" i="87"/>
  <c r="O45" i="87"/>
  <c r="N45" i="87"/>
  <c r="M45" i="87"/>
  <c r="L45" i="87"/>
  <c r="K45" i="87"/>
  <c r="J45" i="87"/>
  <c r="I45" i="87"/>
  <c r="H45" i="87"/>
  <c r="G45" i="87"/>
  <c r="E45" i="87"/>
  <c r="D45" i="87"/>
  <c r="C45" i="87"/>
  <c r="B45" i="87"/>
  <c r="A45" i="87"/>
  <c r="AA44" i="87"/>
  <c r="Z44" i="87"/>
  <c r="Y44" i="87"/>
  <c r="X44" i="87"/>
  <c r="W44" i="87"/>
  <c r="V44" i="87"/>
  <c r="U44" i="87"/>
  <c r="T44" i="87"/>
  <c r="S44" i="87"/>
  <c r="R44" i="87"/>
  <c r="Q44" i="87"/>
  <c r="P44" i="87"/>
  <c r="O44" i="87"/>
  <c r="N44" i="87"/>
  <c r="M44" i="87"/>
  <c r="D44" i="87"/>
  <c r="C44" i="87"/>
  <c r="B44" i="87"/>
  <c r="A44" i="87"/>
  <c r="AA41" i="87"/>
  <c r="Z41" i="87"/>
  <c r="Y41" i="87"/>
  <c r="X41" i="87"/>
  <c r="W41" i="87"/>
  <c r="V41" i="87"/>
  <c r="U41" i="87"/>
  <c r="T41" i="87"/>
  <c r="S41" i="87"/>
  <c r="R41" i="87"/>
  <c r="Q41" i="87"/>
  <c r="P41" i="87"/>
  <c r="O41" i="87"/>
  <c r="N41" i="87"/>
  <c r="M41" i="87"/>
  <c r="L41" i="87"/>
  <c r="K41" i="87"/>
  <c r="J41" i="87"/>
  <c r="I41" i="87"/>
  <c r="H41" i="87"/>
  <c r="G41" i="87"/>
  <c r="E41" i="87"/>
  <c r="D41" i="87"/>
  <c r="C41" i="87"/>
  <c r="B41" i="87"/>
  <c r="A41" i="87"/>
  <c r="AA40" i="87"/>
  <c r="Z40" i="87"/>
  <c r="Y40" i="87"/>
  <c r="X40" i="87"/>
  <c r="W40" i="87"/>
  <c r="V40" i="87"/>
  <c r="U40" i="87"/>
  <c r="T40" i="87"/>
  <c r="S40" i="87"/>
  <c r="R40" i="87"/>
  <c r="Q40" i="87"/>
  <c r="P40" i="87"/>
  <c r="O40" i="87"/>
  <c r="N40" i="87"/>
  <c r="M40" i="87"/>
  <c r="E40" i="87"/>
  <c r="D40" i="87"/>
  <c r="C40" i="87"/>
  <c r="B40" i="87"/>
  <c r="A40" i="87"/>
  <c r="AA39" i="87"/>
  <c r="Z39" i="87"/>
  <c r="Y39" i="87"/>
  <c r="X39" i="87"/>
  <c r="W39" i="87"/>
  <c r="V39" i="87"/>
  <c r="U39" i="87"/>
  <c r="T39" i="87"/>
  <c r="S39" i="87"/>
  <c r="R39" i="87"/>
  <c r="Q39" i="87"/>
  <c r="P39" i="87"/>
  <c r="O39" i="87"/>
  <c r="N39" i="87"/>
  <c r="M39" i="87"/>
  <c r="E39" i="87"/>
  <c r="D39" i="87"/>
  <c r="C39" i="87"/>
  <c r="B39" i="87"/>
  <c r="A39" i="87"/>
  <c r="AA38" i="87"/>
  <c r="Z38" i="87"/>
  <c r="Y38" i="87"/>
  <c r="X38" i="87"/>
  <c r="W38" i="87"/>
  <c r="V38" i="87"/>
  <c r="U38" i="87"/>
  <c r="T38" i="87"/>
  <c r="S38" i="87"/>
  <c r="R38" i="87"/>
  <c r="Q38" i="87"/>
  <c r="P38" i="87"/>
  <c r="O38" i="87"/>
  <c r="N38" i="87"/>
  <c r="M38" i="87"/>
  <c r="E38" i="87"/>
  <c r="D38" i="87"/>
  <c r="C38" i="87"/>
  <c r="B38" i="87"/>
  <c r="A38" i="87"/>
  <c r="AA37" i="87"/>
  <c r="Z37" i="87"/>
  <c r="Y37" i="87"/>
  <c r="X37" i="87"/>
  <c r="W37" i="87"/>
  <c r="V37" i="87"/>
  <c r="U37" i="87"/>
  <c r="T37" i="87"/>
  <c r="S37" i="87"/>
  <c r="R37" i="87"/>
  <c r="Q37" i="87"/>
  <c r="P37" i="87"/>
  <c r="O37" i="87"/>
  <c r="N37" i="87"/>
  <c r="M37" i="87"/>
  <c r="L37" i="87"/>
  <c r="K37" i="87"/>
  <c r="J37" i="87"/>
  <c r="I37" i="87"/>
  <c r="H37" i="87"/>
  <c r="G37" i="87"/>
  <c r="E37" i="87"/>
  <c r="D37" i="87"/>
  <c r="C37" i="87"/>
  <c r="B37" i="87"/>
  <c r="A37" i="87"/>
  <c r="B21" i="87"/>
  <c r="E4" i="87"/>
  <c r="D4" i="87"/>
  <c r="H9" i="86"/>
  <c r="H9" i="84"/>
  <c r="H9" i="83"/>
  <c r="H9" i="81"/>
  <c r="H9" i="79"/>
  <c r="H9" i="78"/>
  <c r="A129" i="92"/>
  <c r="A138" i="92" s="1"/>
  <c r="A25" i="92" s="1"/>
  <c r="A57" i="73" s="1"/>
  <c r="A118" i="92"/>
  <c r="A106" i="92"/>
  <c r="A95" i="92"/>
  <c r="A84" i="92"/>
  <c r="A73" i="92"/>
  <c r="A62" i="92"/>
  <c r="A29" i="92"/>
  <c r="A13" i="92"/>
  <c r="A12" i="92"/>
  <c r="A11" i="92"/>
  <c r="A10" i="92"/>
  <c r="A9" i="92"/>
  <c r="A8" i="92"/>
  <c r="A7" i="92"/>
  <c r="A6" i="92"/>
  <c r="A5" i="92"/>
  <c r="A4" i="92"/>
  <c r="J151" i="92"/>
  <c r="J150" i="92"/>
  <c r="J149" i="92"/>
  <c r="J148" i="92"/>
  <c r="J147" i="92"/>
  <c r="J146" i="92"/>
  <c r="J145" i="92"/>
  <c r="J144" i="92"/>
  <c r="J143" i="92"/>
  <c r="J142" i="92"/>
  <c r="A117" i="91"/>
  <c r="A106" i="91"/>
  <c r="A94" i="91"/>
  <c r="A83" i="91"/>
  <c r="A72" i="91"/>
  <c r="A61" i="91"/>
  <c r="A50" i="91"/>
  <c r="A39" i="91"/>
  <c r="A17" i="91"/>
  <c r="J139" i="91"/>
  <c r="J138" i="91"/>
  <c r="J137" i="91"/>
  <c r="J136" i="91"/>
  <c r="J135" i="91"/>
  <c r="J134" i="91"/>
  <c r="J133" i="91"/>
  <c r="J132" i="91"/>
  <c r="J131" i="91"/>
  <c r="J130" i="91"/>
  <c r="AF25" i="91" s="1"/>
  <c r="J177" i="75"/>
  <c r="A177" i="75"/>
  <c r="B13" i="75" s="1"/>
  <c r="J176" i="75"/>
  <c r="A176" i="75"/>
  <c r="J175" i="75"/>
  <c r="A175" i="75"/>
  <c r="J174" i="75"/>
  <c r="A174" i="75"/>
  <c r="B10" i="75" s="1"/>
  <c r="J173" i="75"/>
  <c r="A173" i="75"/>
  <c r="B9" i="75" s="1"/>
  <c r="J172" i="75"/>
  <c r="A172" i="75"/>
  <c r="B8" i="75" s="1"/>
  <c r="J171" i="75"/>
  <c r="A171" i="75"/>
  <c r="B7" i="75" s="1"/>
  <c r="J170" i="75"/>
  <c r="A170" i="75"/>
  <c r="J169" i="75"/>
  <c r="A169" i="75"/>
  <c r="J168" i="75"/>
  <c r="A168" i="75"/>
  <c r="B4" i="75" s="1"/>
  <c r="AE138" i="73"/>
  <c r="AD138" i="73"/>
  <c r="AC138" i="73"/>
  <c r="AB138" i="73"/>
  <c r="AA138" i="73"/>
  <c r="Z138" i="73"/>
  <c r="Y138" i="73"/>
  <c r="X138" i="73"/>
  <c r="W138" i="73"/>
  <c r="V138" i="73"/>
  <c r="U138" i="73"/>
  <c r="T138" i="73"/>
  <c r="S138" i="73"/>
  <c r="R138" i="73"/>
  <c r="Q138" i="73"/>
  <c r="P138" i="73"/>
  <c r="O138" i="73"/>
  <c r="N138" i="73"/>
  <c r="M138" i="73"/>
  <c r="L138" i="73"/>
  <c r="K138" i="73"/>
  <c r="J138" i="73"/>
  <c r="I138" i="73"/>
  <c r="H138" i="73"/>
  <c r="G138" i="73"/>
  <c r="F138" i="73"/>
  <c r="E138" i="73"/>
  <c r="D138" i="73"/>
  <c r="C138" i="73"/>
  <c r="B138" i="73"/>
  <c r="AE137" i="73"/>
  <c r="AD137" i="73"/>
  <c r="AC137" i="73"/>
  <c r="AB137" i="73"/>
  <c r="AA137" i="73"/>
  <c r="Z137" i="73"/>
  <c r="Y137" i="73"/>
  <c r="X137" i="73"/>
  <c r="W137" i="73"/>
  <c r="V137" i="73"/>
  <c r="U137" i="73"/>
  <c r="T137" i="73"/>
  <c r="S137" i="73"/>
  <c r="R137" i="73"/>
  <c r="Q137" i="73"/>
  <c r="P137" i="73"/>
  <c r="O137" i="73"/>
  <c r="N137" i="73"/>
  <c r="M137" i="73"/>
  <c r="L137" i="73"/>
  <c r="K137" i="73"/>
  <c r="J137" i="73"/>
  <c r="I137" i="73"/>
  <c r="H137" i="73"/>
  <c r="G137" i="73"/>
  <c r="F137" i="73"/>
  <c r="E137" i="73"/>
  <c r="D137" i="73"/>
  <c r="C137" i="73"/>
  <c r="B137" i="73"/>
  <c r="AE136" i="73"/>
  <c r="AD136" i="73"/>
  <c r="AC136" i="73"/>
  <c r="AB136" i="73"/>
  <c r="AA136" i="73"/>
  <c r="Z136" i="73"/>
  <c r="Y136" i="73"/>
  <c r="X136" i="73"/>
  <c r="W136" i="73"/>
  <c r="V136" i="73"/>
  <c r="U136" i="73"/>
  <c r="T136" i="73"/>
  <c r="S136" i="73"/>
  <c r="R136" i="73"/>
  <c r="Q136" i="73"/>
  <c r="P136" i="73"/>
  <c r="O136" i="73"/>
  <c r="N136" i="73"/>
  <c r="M136" i="73"/>
  <c r="L136" i="73"/>
  <c r="K136" i="73"/>
  <c r="J136" i="73"/>
  <c r="I136" i="73"/>
  <c r="H136" i="73"/>
  <c r="G136" i="73"/>
  <c r="F136" i="73"/>
  <c r="E136" i="73"/>
  <c r="D136" i="73"/>
  <c r="C136" i="73"/>
  <c r="B136" i="73"/>
  <c r="AE135" i="73"/>
  <c r="AD135" i="73"/>
  <c r="AC135" i="73"/>
  <c r="AB135" i="73"/>
  <c r="AA135" i="73"/>
  <c r="Z135" i="73"/>
  <c r="Y135" i="73"/>
  <c r="X135" i="73"/>
  <c r="W135" i="73"/>
  <c r="V135" i="73"/>
  <c r="U135" i="73"/>
  <c r="T135" i="73"/>
  <c r="S135" i="73"/>
  <c r="R135" i="73"/>
  <c r="Q135" i="73"/>
  <c r="P135" i="73"/>
  <c r="O135" i="73"/>
  <c r="N135" i="73"/>
  <c r="M135" i="73"/>
  <c r="L135" i="73"/>
  <c r="K135" i="73"/>
  <c r="J135" i="73"/>
  <c r="I135" i="73"/>
  <c r="H135" i="73"/>
  <c r="G135" i="73"/>
  <c r="F135" i="73"/>
  <c r="E135" i="73"/>
  <c r="D135" i="73"/>
  <c r="C135" i="73"/>
  <c r="B135" i="73"/>
  <c r="AE134" i="73"/>
  <c r="AD134" i="73"/>
  <c r="AC134" i="73"/>
  <c r="AB134" i="73"/>
  <c r="AA134" i="73"/>
  <c r="Z134" i="73"/>
  <c r="Y134" i="73"/>
  <c r="X134" i="73"/>
  <c r="W134" i="73"/>
  <c r="V134" i="73"/>
  <c r="U134" i="73"/>
  <c r="T134" i="73"/>
  <c r="S134" i="73"/>
  <c r="R134" i="73"/>
  <c r="Q134" i="73"/>
  <c r="P134" i="73"/>
  <c r="O134" i="73"/>
  <c r="N134" i="73"/>
  <c r="M134" i="73"/>
  <c r="L134" i="73"/>
  <c r="K134" i="73"/>
  <c r="J134" i="73"/>
  <c r="I134" i="73"/>
  <c r="H134" i="73"/>
  <c r="G134" i="73"/>
  <c r="F134" i="73"/>
  <c r="E134" i="73"/>
  <c r="D134" i="73"/>
  <c r="C134" i="73"/>
  <c r="B134" i="73"/>
  <c r="AE133" i="73"/>
  <c r="AD133" i="73"/>
  <c r="AC133" i="73"/>
  <c r="AB133" i="73"/>
  <c r="AA133" i="73"/>
  <c r="Z133" i="73"/>
  <c r="Y133" i="73"/>
  <c r="X133" i="73"/>
  <c r="W133" i="73"/>
  <c r="V133" i="73"/>
  <c r="U133" i="73"/>
  <c r="T133" i="73"/>
  <c r="S133" i="73"/>
  <c r="R133" i="73"/>
  <c r="Q133" i="73"/>
  <c r="P133" i="73"/>
  <c r="O133" i="73"/>
  <c r="N133" i="73"/>
  <c r="M133" i="73"/>
  <c r="L133" i="73"/>
  <c r="K133" i="73"/>
  <c r="J133" i="73"/>
  <c r="I133" i="73"/>
  <c r="H133" i="73"/>
  <c r="G133" i="73"/>
  <c r="F133" i="73"/>
  <c r="E133" i="73"/>
  <c r="D133" i="73"/>
  <c r="C133" i="73"/>
  <c r="B133" i="73"/>
  <c r="AE132" i="73"/>
  <c r="AD132" i="73"/>
  <c r="AC132" i="73"/>
  <c r="AB132" i="73"/>
  <c r="AA132" i="73"/>
  <c r="Z132" i="73"/>
  <c r="Y132" i="73"/>
  <c r="X132" i="73"/>
  <c r="W132" i="73"/>
  <c r="V132" i="73"/>
  <c r="U132" i="73"/>
  <c r="T132" i="73"/>
  <c r="S132" i="73"/>
  <c r="R132" i="73"/>
  <c r="Q132" i="73"/>
  <c r="P132" i="73"/>
  <c r="O132" i="73"/>
  <c r="N132" i="73"/>
  <c r="M132" i="73"/>
  <c r="L132" i="73"/>
  <c r="K132" i="73"/>
  <c r="J132" i="73"/>
  <c r="I132" i="73"/>
  <c r="H132" i="73"/>
  <c r="G132" i="73"/>
  <c r="F132" i="73"/>
  <c r="E132" i="73"/>
  <c r="D132" i="73"/>
  <c r="C132" i="73"/>
  <c r="B132" i="73"/>
  <c r="AE131" i="73"/>
  <c r="AD131" i="73"/>
  <c r="AC131" i="73"/>
  <c r="AB131" i="73"/>
  <c r="AA131" i="73"/>
  <c r="Z131" i="73"/>
  <c r="Y131" i="73"/>
  <c r="X131" i="73"/>
  <c r="W131" i="73"/>
  <c r="V131" i="73"/>
  <c r="U131" i="73"/>
  <c r="T131" i="73"/>
  <c r="S131" i="73"/>
  <c r="R131" i="73"/>
  <c r="Q131" i="73"/>
  <c r="P131" i="73"/>
  <c r="O131" i="73"/>
  <c r="N131" i="73"/>
  <c r="M131" i="73"/>
  <c r="L131" i="73"/>
  <c r="K131" i="73"/>
  <c r="J131" i="73"/>
  <c r="I131" i="73"/>
  <c r="H131" i="73"/>
  <c r="G131" i="73"/>
  <c r="F131" i="73"/>
  <c r="E131" i="73"/>
  <c r="D131" i="73"/>
  <c r="C131" i="73"/>
  <c r="B131" i="73"/>
  <c r="AE125" i="73"/>
  <c r="AD125" i="73"/>
  <c r="AC125" i="73"/>
  <c r="AB125" i="73"/>
  <c r="AA125" i="73"/>
  <c r="Z125" i="73"/>
  <c r="Y125" i="73"/>
  <c r="X125" i="73"/>
  <c r="W125" i="73"/>
  <c r="V125" i="73"/>
  <c r="U125" i="73"/>
  <c r="T125" i="73"/>
  <c r="S125" i="73"/>
  <c r="R125" i="73"/>
  <c r="Q125" i="73"/>
  <c r="P125" i="73"/>
  <c r="O125" i="73"/>
  <c r="N125" i="73"/>
  <c r="M125" i="73"/>
  <c r="L125" i="73"/>
  <c r="K125" i="73"/>
  <c r="J125" i="73"/>
  <c r="I125" i="73"/>
  <c r="H125" i="73"/>
  <c r="G125" i="73"/>
  <c r="F125" i="73"/>
  <c r="E125" i="73"/>
  <c r="D125" i="73"/>
  <c r="C125" i="73"/>
  <c r="B125" i="73"/>
  <c r="AE124" i="73"/>
  <c r="AD124" i="73"/>
  <c r="AC124" i="73"/>
  <c r="AB124" i="73"/>
  <c r="AA124" i="73"/>
  <c r="Z124" i="73"/>
  <c r="Y124" i="73"/>
  <c r="X124" i="73"/>
  <c r="W124" i="73"/>
  <c r="V124" i="73"/>
  <c r="U124" i="73"/>
  <c r="T124" i="73"/>
  <c r="S124" i="73"/>
  <c r="R124" i="73"/>
  <c r="Q124" i="73"/>
  <c r="P124" i="73"/>
  <c r="O124" i="73"/>
  <c r="N124" i="73"/>
  <c r="M124" i="73"/>
  <c r="L124" i="73"/>
  <c r="K124" i="73"/>
  <c r="J124" i="73"/>
  <c r="I124" i="73"/>
  <c r="H124" i="73"/>
  <c r="G124" i="73"/>
  <c r="F124" i="73"/>
  <c r="E124" i="73"/>
  <c r="D124" i="73"/>
  <c r="C124" i="73"/>
  <c r="B124" i="73"/>
  <c r="AE123" i="73"/>
  <c r="AD123" i="73"/>
  <c r="AC123" i="73"/>
  <c r="AB123" i="73"/>
  <c r="AA123" i="73"/>
  <c r="Z123" i="73"/>
  <c r="Y123" i="73"/>
  <c r="X123" i="73"/>
  <c r="W123" i="73"/>
  <c r="V123" i="73"/>
  <c r="U123" i="73"/>
  <c r="T123" i="73"/>
  <c r="S123" i="73"/>
  <c r="R123" i="73"/>
  <c r="Q123" i="73"/>
  <c r="P123" i="73"/>
  <c r="O123" i="73"/>
  <c r="N123" i="73"/>
  <c r="M123" i="73"/>
  <c r="L123" i="73"/>
  <c r="K123" i="73"/>
  <c r="J123" i="73"/>
  <c r="I123" i="73"/>
  <c r="H123" i="73"/>
  <c r="G123" i="73"/>
  <c r="F123" i="73"/>
  <c r="E123" i="73"/>
  <c r="D123" i="73"/>
  <c r="C123" i="73"/>
  <c r="B123" i="73"/>
  <c r="AE122" i="73"/>
  <c r="AD122" i="73"/>
  <c r="AC122" i="73"/>
  <c r="AB122" i="73"/>
  <c r="AA122" i="73"/>
  <c r="Z122" i="73"/>
  <c r="Y122" i="73"/>
  <c r="X122" i="73"/>
  <c r="W122" i="73"/>
  <c r="V122" i="73"/>
  <c r="U122" i="73"/>
  <c r="T122" i="73"/>
  <c r="S122" i="73"/>
  <c r="R122" i="73"/>
  <c r="Q122" i="73"/>
  <c r="P122" i="73"/>
  <c r="O122" i="73"/>
  <c r="N122" i="73"/>
  <c r="M122" i="73"/>
  <c r="L122" i="73"/>
  <c r="K122" i="73"/>
  <c r="J122" i="73"/>
  <c r="I122" i="73"/>
  <c r="H122" i="73"/>
  <c r="G122" i="73"/>
  <c r="F122" i="73"/>
  <c r="E122" i="73"/>
  <c r="D122" i="73"/>
  <c r="C122" i="73"/>
  <c r="B122" i="73"/>
  <c r="AE121" i="73"/>
  <c r="AD121" i="73"/>
  <c r="AC121" i="73"/>
  <c r="AB121" i="73"/>
  <c r="AA121" i="73"/>
  <c r="Z121" i="73"/>
  <c r="Y121" i="73"/>
  <c r="X121" i="73"/>
  <c r="W121" i="73"/>
  <c r="V121" i="73"/>
  <c r="U121" i="73"/>
  <c r="T121" i="73"/>
  <c r="S121" i="73"/>
  <c r="R121" i="73"/>
  <c r="Q121" i="73"/>
  <c r="P121" i="73"/>
  <c r="O121" i="73"/>
  <c r="N121" i="73"/>
  <c r="M121" i="73"/>
  <c r="L121" i="73"/>
  <c r="K121" i="73"/>
  <c r="J121" i="73"/>
  <c r="I121" i="73"/>
  <c r="H121" i="73"/>
  <c r="G121" i="73"/>
  <c r="F121" i="73"/>
  <c r="E121" i="73"/>
  <c r="D121" i="73"/>
  <c r="C121" i="73"/>
  <c r="B121" i="73"/>
  <c r="AE120" i="73"/>
  <c r="AD120" i="73"/>
  <c r="AC120" i="73"/>
  <c r="AB120" i="73"/>
  <c r="AA120" i="73"/>
  <c r="Z120" i="73"/>
  <c r="Y120" i="73"/>
  <c r="X120" i="73"/>
  <c r="W120" i="73"/>
  <c r="V120" i="73"/>
  <c r="U120" i="73"/>
  <c r="T120" i="73"/>
  <c r="S120" i="73"/>
  <c r="R120" i="73"/>
  <c r="Q120" i="73"/>
  <c r="P120" i="73"/>
  <c r="O120" i="73"/>
  <c r="N120" i="73"/>
  <c r="M120" i="73"/>
  <c r="L120" i="73"/>
  <c r="K120" i="73"/>
  <c r="J120" i="73"/>
  <c r="I120" i="73"/>
  <c r="H120" i="73"/>
  <c r="G120" i="73"/>
  <c r="F120" i="73"/>
  <c r="E120" i="73"/>
  <c r="D120" i="73"/>
  <c r="C120" i="73"/>
  <c r="B120" i="73"/>
  <c r="AE119" i="73"/>
  <c r="AD119" i="73"/>
  <c r="AC119" i="73"/>
  <c r="AB119" i="73"/>
  <c r="AA119" i="73"/>
  <c r="Z119" i="73"/>
  <c r="Y119" i="73"/>
  <c r="X119" i="73"/>
  <c r="W119" i="73"/>
  <c r="V119" i="73"/>
  <c r="U119" i="73"/>
  <c r="T119" i="73"/>
  <c r="S119" i="73"/>
  <c r="R119" i="73"/>
  <c r="Q119" i="73"/>
  <c r="P119" i="73"/>
  <c r="O119" i="73"/>
  <c r="N119" i="73"/>
  <c r="M119" i="73"/>
  <c r="L119" i="73"/>
  <c r="K119" i="73"/>
  <c r="J119" i="73"/>
  <c r="I119" i="73"/>
  <c r="H119" i="73"/>
  <c r="G119" i="73"/>
  <c r="F119" i="73"/>
  <c r="E119" i="73"/>
  <c r="D119" i="73"/>
  <c r="C119" i="73"/>
  <c r="B119" i="73"/>
  <c r="AE118" i="73"/>
  <c r="AD118" i="73"/>
  <c r="AC118" i="73"/>
  <c r="AB118" i="73"/>
  <c r="AA118" i="73"/>
  <c r="Z118" i="73"/>
  <c r="Y118" i="73"/>
  <c r="X118" i="73"/>
  <c r="W118" i="73"/>
  <c r="V118" i="73"/>
  <c r="U118" i="73"/>
  <c r="T118" i="73"/>
  <c r="S118" i="73"/>
  <c r="R118" i="73"/>
  <c r="Q118" i="73"/>
  <c r="P118" i="73"/>
  <c r="O118" i="73"/>
  <c r="N118" i="73"/>
  <c r="M118" i="73"/>
  <c r="L118" i="73"/>
  <c r="K118" i="73"/>
  <c r="J118" i="73"/>
  <c r="I118" i="73"/>
  <c r="H118" i="73"/>
  <c r="G118" i="73"/>
  <c r="F118" i="73"/>
  <c r="E118" i="73"/>
  <c r="D118" i="73"/>
  <c r="C118" i="73"/>
  <c r="B118" i="73"/>
  <c r="AE117" i="73"/>
  <c r="AD117" i="73"/>
  <c r="AC117" i="73"/>
  <c r="AB117" i="73"/>
  <c r="AA117" i="73"/>
  <c r="Z117" i="73"/>
  <c r="Y117" i="73"/>
  <c r="X117" i="73"/>
  <c r="W117" i="73"/>
  <c r="V117" i="73"/>
  <c r="U117" i="73"/>
  <c r="T117" i="73"/>
  <c r="S117" i="73"/>
  <c r="R117" i="73"/>
  <c r="Q117" i="73"/>
  <c r="P117" i="73"/>
  <c r="O117" i="73"/>
  <c r="N117" i="73"/>
  <c r="M117" i="73"/>
  <c r="L117" i="73"/>
  <c r="K117" i="73"/>
  <c r="J117" i="73"/>
  <c r="I117" i="73"/>
  <c r="H117" i="73"/>
  <c r="G117" i="73"/>
  <c r="F117" i="73"/>
  <c r="E117" i="73"/>
  <c r="D117" i="73"/>
  <c r="C117" i="73"/>
  <c r="B117" i="73"/>
  <c r="AE116" i="73"/>
  <c r="AD116" i="73"/>
  <c r="AC116" i="73"/>
  <c r="AB116" i="73"/>
  <c r="AA116" i="73"/>
  <c r="Z116" i="73"/>
  <c r="Y116" i="73"/>
  <c r="X116" i="73"/>
  <c r="W116" i="73"/>
  <c r="V116" i="73"/>
  <c r="U116" i="73"/>
  <c r="T116" i="73"/>
  <c r="S116" i="73"/>
  <c r="R116" i="73"/>
  <c r="Q116" i="73"/>
  <c r="P116" i="73"/>
  <c r="O116" i="73"/>
  <c r="N116" i="73"/>
  <c r="M116" i="73"/>
  <c r="L116" i="73"/>
  <c r="K116" i="73"/>
  <c r="J116" i="73"/>
  <c r="I116" i="73"/>
  <c r="H116" i="73"/>
  <c r="G116" i="73"/>
  <c r="F116" i="73"/>
  <c r="E116" i="73"/>
  <c r="D116" i="73"/>
  <c r="C116" i="73"/>
  <c r="B116" i="73"/>
  <c r="AE112" i="73"/>
  <c r="AD112" i="73"/>
  <c r="AC112" i="73"/>
  <c r="AB112" i="73"/>
  <c r="AA112" i="73"/>
  <c r="Z112" i="73"/>
  <c r="Y112" i="73"/>
  <c r="X112" i="73"/>
  <c r="W112" i="73"/>
  <c r="V112" i="73"/>
  <c r="U112" i="73"/>
  <c r="T112" i="73"/>
  <c r="S112" i="73"/>
  <c r="R112" i="73"/>
  <c r="Q112" i="73"/>
  <c r="P112" i="73"/>
  <c r="O112" i="73"/>
  <c r="N112" i="73"/>
  <c r="M112" i="73"/>
  <c r="L112" i="73"/>
  <c r="K112" i="73"/>
  <c r="J112" i="73"/>
  <c r="I112" i="73"/>
  <c r="H112" i="73"/>
  <c r="G112" i="73"/>
  <c r="F112" i="73"/>
  <c r="E112" i="73"/>
  <c r="D112" i="73"/>
  <c r="C112" i="73"/>
  <c r="B112" i="73"/>
  <c r="AE111" i="73"/>
  <c r="AD111" i="73"/>
  <c r="AC111" i="73"/>
  <c r="AB111" i="73"/>
  <c r="AA111" i="73"/>
  <c r="Z111" i="73"/>
  <c r="Y111" i="73"/>
  <c r="X111" i="73"/>
  <c r="W111" i="73"/>
  <c r="V111" i="73"/>
  <c r="U111" i="73"/>
  <c r="T111" i="73"/>
  <c r="S111" i="73"/>
  <c r="R111" i="73"/>
  <c r="Q111" i="73"/>
  <c r="P111" i="73"/>
  <c r="O111" i="73"/>
  <c r="N111" i="73"/>
  <c r="M111" i="73"/>
  <c r="L111" i="73"/>
  <c r="K111" i="73"/>
  <c r="J111" i="73"/>
  <c r="I111" i="73"/>
  <c r="H111" i="73"/>
  <c r="G111" i="73"/>
  <c r="F111" i="73"/>
  <c r="E111" i="73"/>
  <c r="D111" i="73"/>
  <c r="C111" i="73"/>
  <c r="B111" i="73"/>
  <c r="AE110" i="73"/>
  <c r="AD110" i="73"/>
  <c r="AC110" i="73"/>
  <c r="AB110" i="73"/>
  <c r="AA110" i="73"/>
  <c r="Z110" i="73"/>
  <c r="Y110" i="73"/>
  <c r="X110" i="73"/>
  <c r="W110" i="73"/>
  <c r="V110" i="73"/>
  <c r="U110" i="73"/>
  <c r="T110" i="73"/>
  <c r="S110" i="73"/>
  <c r="R110" i="73"/>
  <c r="Q110" i="73"/>
  <c r="P110" i="73"/>
  <c r="O110" i="73"/>
  <c r="N110" i="73"/>
  <c r="M110" i="73"/>
  <c r="L110" i="73"/>
  <c r="K110" i="73"/>
  <c r="J110" i="73"/>
  <c r="I110" i="73"/>
  <c r="H110" i="73"/>
  <c r="G110" i="73"/>
  <c r="F110" i="73"/>
  <c r="E110" i="73"/>
  <c r="D110" i="73"/>
  <c r="C110" i="73"/>
  <c r="B110" i="73"/>
  <c r="AE109" i="73"/>
  <c r="AD109" i="73"/>
  <c r="AC109" i="73"/>
  <c r="AB109" i="73"/>
  <c r="AA109" i="73"/>
  <c r="Z109" i="73"/>
  <c r="Y109" i="73"/>
  <c r="X109" i="73"/>
  <c r="W109" i="73"/>
  <c r="V109" i="73"/>
  <c r="U109" i="73"/>
  <c r="T109" i="73"/>
  <c r="S109" i="73"/>
  <c r="R109" i="73"/>
  <c r="Q109" i="73"/>
  <c r="P109" i="73"/>
  <c r="O109" i="73"/>
  <c r="N109" i="73"/>
  <c r="M109" i="73"/>
  <c r="L109" i="73"/>
  <c r="K109" i="73"/>
  <c r="J109" i="73"/>
  <c r="I109" i="73"/>
  <c r="H109" i="73"/>
  <c r="G109" i="73"/>
  <c r="F109" i="73"/>
  <c r="E109" i="73"/>
  <c r="D109" i="73"/>
  <c r="C109" i="73"/>
  <c r="B109" i="73"/>
  <c r="AE108" i="73"/>
  <c r="AD108" i="73"/>
  <c r="AC108" i="73"/>
  <c r="AB108" i="73"/>
  <c r="AA108" i="73"/>
  <c r="Z108" i="73"/>
  <c r="Y108" i="73"/>
  <c r="X108" i="73"/>
  <c r="W108" i="73"/>
  <c r="V108" i="73"/>
  <c r="U108" i="73"/>
  <c r="T108" i="73"/>
  <c r="S108" i="73"/>
  <c r="R108" i="73"/>
  <c r="Q108" i="73"/>
  <c r="P108" i="73"/>
  <c r="O108" i="73"/>
  <c r="N108" i="73"/>
  <c r="M108" i="73"/>
  <c r="L108" i="73"/>
  <c r="K108" i="73"/>
  <c r="J108" i="73"/>
  <c r="I108" i="73"/>
  <c r="H108" i="73"/>
  <c r="G108" i="73"/>
  <c r="F108" i="73"/>
  <c r="E108" i="73"/>
  <c r="D108" i="73"/>
  <c r="C108" i="73"/>
  <c r="B108" i="73"/>
  <c r="AE107" i="73"/>
  <c r="AD107" i="73"/>
  <c r="AC107" i="73"/>
  <c r="AB107" i="73"/>
  <c r="AA107" i="73"/>
  <c r="Z107" i="73"/>
  <c r="Y107" i="73"/>
  <c r="X107" i="73"/>
  <c r="W107" i="73"/>
  <c r="V107" i="73"/>
  <c r="U107" i="73"/>
  <c r="T107" i="73"/>
  <c r="S107" i="73"/>
  <c r="R107" i="73"/>
  <c r="Q107" i="73"/>
  <c r="P107" i="73"/>
  <c r="O107" i="73"/>
  <c r="N107" i="73"/>
  <c r="M107" i="73"/>
  <c r="L107" i="73"/>
  <c r="K107" i="73"/>
  <c r="J107" i="73"/>
  <c r="I107" i="73"/>
  <c r="H107" i="73"/>
  <c r="G107" i="73"/>
  <c r="F107" i="73"/>
  <c r="E107" i="73"/>
  <c r="D107" i="73"/>
  <c r="C107" i="73"/>
  <c r="B107" i="73"/>
  <c r="AE106" i="73"/>
  <c r="AD106" i="73"/>
  <c r="AC106" i="73"/>
  <c r="AB106" i="73"/>
  <c r="AA106" i="73"/>
  <c r="Z106" i="73"/>
  <c r="Y106" i="73"/>
  <c r="X106" i="73"/>
  <c r="W106" i="73"/>
  <c r="V106" i="73"/>
  <c r="U106" i="73"/>
  <c r="T106" i="73"/>
  <c r="S106" i="73"/>
  <c r="R106" i="73"/>
  <c r="Q106" i="73"/>
  <c r="P106" i="73"/>
  <c r="O106" i="73"/>
  <c r="N106" i="73"/>
  <c r="M106" i="73"/>
  <c r="L106" i="73"/>
  <c r="K106" i="73"/>
  <c r="J106" i="73"/>
  <c r="I106" i="73"/>
  <c r="H106" i="73"/>
  <c r="G106" i="73"/>
  <c r="F106" i="73"/>
  <c r="E106" i="73"/>
  <c r="D106" i="73"/>
  <c r="C106" i="73"/>
  <c r="B106" i="73"/>
  <c r="AE105" i="73"/>
  <c r="AD105" i="73"/>
  <c r="AC105" i="73"/>
  <c r="AB105" i="73"/>
  <c r="AA105" i="73"/>
  <c r="Z105" i="73"/>
  <c r="Y105" i="73"/>
  <c r="X105" i="73"/>
  <c r="W105" i="73"/>
  <c r="V105" i="73"/>
  <c r="U105" i="73"/>
  <c r="T105" i="73"/>
  <c r="S105" i="73"/>
  <c r="R105" i="73"/>
  <c r="Q105" i="73"/>
  <c r="P105" i="73"/>
  <c r="O105" i="73"/>
  <c r="N105" i="73"/>
  <c r="M105" i="73"/>
  <c r="L105" i="73"/>
  <c r="K105" i="73"/>
  <c r="J105" i="73"/>
  <c r="I105" i="73"/>
  <c r="H105" i="73"/>
  <c r="G105" i="73"/>
  <c r="F105" i="73"/>
  <c r="E105" i="73"/>
  <c r="D105" i="73"/>
  <c r="C105" i="73"/>
  <c r="B105" i="73"/>
  <c r="AE104" i="73"/>
  <c r="AD104" i="73"/>
  <c r="AC104" i="73"/>
  <c r="AB104" i="73"/>
  <c r="AA104" i="73"/>
  <c r="Z104" i="73"/>
  <c r="Y104" i="73"/>
  <c r="X104" i="73"/>
  <c r="W104" i="73"/>
  <c r="V104" i="73"/>
  <c r="U104" i="73"/>
  <c r="T104" i="73"/>
  <c r="S104" i="73"/>
  <c r="R104" i="73"/>
  <c r="Q104" i="73"/>
  <c r="P104" i="73"/>
  <c r="O104" i="73"/>
  <c r="N104" i="73"/>
  <c r="M104" i="73"/>
  <c r="L104" i="73"/>
  <c r="K104" i="73"/>
  <c r="J104" i="73"/>
  <c r="I104" i="73"/>
  <c r="H104" i="73"/>
  <c r="G104" i="73"/>
  <c r="F104" i="73"/>
  <c r="E104" i="73"/>
  <c r="D104" i="73"/>
  <c r="C104" i="73"/>
  <c r="B104" i="73"/>
  <c r="AE103" i="73"/>
  <c r="AD103" i="73"/>
  <c r="AC103" i="73"/>
  <c r="AB103" i="73"/>
  <c r="AA103" i="73"/>
  <c r="Z103" i="73"/>
  <c r="Y103" i="73"/>
  <c r="X103" i="73"/>
  <c r="W103" i="73"/>
  <c r="V103" i="73"/>
  <c r="U103" i="73"/>
  <c r="T103" i="73"/>
  <c r="S103" i="73"/>
  <c r="R103" i="73"/>
  <c r="Q103" i="73"/>
  <c r="P103" i="73"/>
  <c r="O103" i="73"/>
  <c r="N103" i="73"/>
  <c r="M103" i="73"/>
  <c r="L103" i="73"/>
  <c r="K103" i="73"/>
  <c r="J103" i="73"/>
  <c r="I103" i="73"/>
  <c r="H103" i="73"/>
  <c r="G103" i="73"/>
  <c r="F103" i="73"/>
  <c r="E103" i="73"/>
  <c r="D103" i="73"/>
  <c r="C103" i="73"/>
  <c r="B103" i="73"/>
  <c r="AF70" i="73"/>
  <c r="AF69" i="73"/>
  <c r="AF68" i="73"/>
  <c r="AF67" i="73"/>
  <c r="AF66" i="73"/>
  <c r="AF65" i="73"/>
  <c r="AF64" i="73"/>
  <c r="AF63" i="73"/>
  <c r="AF62" i="73"/>
  <c r="AF61" i="73"/>
  <c r="AF60" i="73"/>
  <c r="A60" i="73"/>
  <c r="AF57" i="73"/>
  <c r="AF56" i="73"/>
  <c r="Z56" i="73"/>
  <c r="R56" i="73"/>
  <c r="J56" i="73"/>
  <c r="B56" i="73"/>
  <c r="AF55" i="73"/>
  <c r="Y55" i="73"/>
  <c r="Q55" i="73"/>
  <c r="I55" i="73"/>
  <c r="AF54" i="73"/>
  <c r="AF53" i="73"/>
  <c r="AF52" i="73"/>
  <c r="AF51" i="73"/>
  <c r="AF50" i="73"/>
  <c r="AF49" i="73"/>
  <c r="AF48" i="73"/>
  <c r="AF47" i="73"/>
  <c r="A47" i="73"/>
  <c r="C45" i="73"/>
  <c r="B38" i="73"/>
  <c r="I29" i="73"/>
  <c r="H29" i="73"/>
  <c r="G29" i="73"/>
  <c r="F29" i="73"/>
  <c r="E29" i="73"/>
  <c r="D29" i="73"/>
  <c r="C29" i="73"/>
  <c r="B29" i="73"/>
  <c r="I28" i="73"/>
  <c r="H28" i="73"/>
  <c r="G28" i="73"/>
  <c r="F28" i="73"/>
  <c r="E28" i="73"/>
  <c r="D28" i="73"/>
  <c r="C28" i="73"/>
  <c r="B28" i="73"/>
  <c r="H15" i="72"/>
  <c r="H12" i="72"/>
  <c r="H11" i="72"/>
  <c r="H9" i="72"/>
  <c r="H8" i="72"/>
  <c r="H6" i="72"/>
  <c r="H5" i="72"/>
  <c r="H4" i="72"/>
  <c r="B138" i="92"/>
  <c r="B127" i="92"/>
  <c r="A127" i="92"/>
  <c r="A24" i="92" s="1"/>
  <c r="A56" i="73" s="1"/>
  <c r="B115" i="92"/>
  <c r="A115" i="92"/>
  <c r="A23" i="92" s="1"/>
  <c r="A55" i="73" s="1"/>
  <c r="B104" i="92"/>
  <c r="A104" i="92"/>
  <c r="A22" i="92" s="1"/>
  <c r="A54" i="73" s="1"/>
  <c r="B93" i="92"/>
  <c r="A93" i="92"/>
  <c r="A21" i="92" s="1"/>
  <c r="A53" i="73" s="1"/>
  <c r="B82" i="92"/>
  <c r="A82" i="92"/>
  <c r="A20" i="92" s="1"/>
  <c r="A52" i="73" s="1"/>
  <c r="B71" i="92"/>
  <c r="A71" i="92"/>
  <c r="A19" i="92" s="1"/>
  <c r="A51" i="73" s="1"/>
  <c r="B60" i="92"/>
  <c r="B49" i="92"/>
  <c r="A40" i="92"/>
  <c r="A49" i="92" s="1"/>
  <c r="A17" i="92" s="1"/>
  <c r="A49" i="73" s="1"/>
  <c r="B38" i="92"/>
  <c r="A38" i="92"/>
  <c r="A16" i="92" s="1"/>
  <c r="A48" i="73" s="1"/>
  <c r="AF24" i="92"/>
  <c r="AE56" i="73" s="1"/>
  <c r="AE24" i="92"/>
  <c r="AD56" i="73" s="1"/>
  <c r="AD24" i="92"/>
  <c r="AC56" i="73" s="1"/>
  <c r="AC24" i="92"/>
  <c r="AB56" i="73" s="1"/>
  <c r="AB24" i="92"/>
  <c r="AA56" i="73" s="1"/>
  <c r="AA24" i="92"/>
  <c r="Z24" i="92"/>
  <c r="Y56" i="73" s="1"/>
  <c r="Y24" i="92"/>
  <c r="X56" i="73" s="1"/>
  <c r="X24" i="92"/>
  <c r="W56" i="73" s="1"/>
  <c r="W24" i="92"/>
  <c r="V56" i="73" s="1"/>
  <c r="V24" i="92"/>
  <c r="U56" i="73" s="1"/>
  <c r="U24" i="92"/>
  <c r="T56" i="73" s="1"/>
  <c r="T24" i="92"/>
  <c r="S56" i="73" s="1"/>
  <c r="S24" i="92"/>
  <c r="R24" i="92"/>
  <c r="Q56" i="73" s="1"/>
  <c r="Q24" i="92"/>
  <c r="P56" i="73" s="1"/>
  <c r="P24" i="92"/>
  <c r="O56" i="73" s="1"/>
  <c r="O24" i="92"/>
  <c r="N56" i="73" s="1"/>
  <c r="N24" i="92"/>
  <c r="M56" i="73" s="1"/>
  <c r="M24" i="92"/>
  <c r="L56" i="73" s="1"/>
  <c r="L24" i="92"/>
  <c r="K56" i="73" s="1"/>
  <c r="K24" i="92"/>
  <c r="J24" i="92"/>
  <c r="I56" i="73" s="1"/>
  <c r="I24" i="92"/>
  <c r="H56" i="73" s="1"/>
  <c r="H24" i="92"/>
  <c r="G56" i="73" s="1"/>
  <c r="G24" i="92"/>
  <c r="F56" i="73" s="1"/>
  <c r="F24" i="92"/>
  <c r="E56" i="73" s="1"/>
  <c r="E24" i="92"/>
  <c r="D56" i="73" s="1"/>
  <c r="D24" i="92"/>
  <c r="C56" i="73" s="1"/>
  <c r="C24" i="92"/>
  <c r="AF23" i="92"/>
  <c r="AE55" i="73" s="1"/>
  <c r="AE23" i="92"/>
  <c r="AD55" i="73" s="1"/>
  <c r="AD23" i="92"/>
  <c r="AC55" i="73" s="1"/>
  <c r="AC23" i="92"/>
  <c r="AB55" i="73" s="1"/>
  <c r="AB23" i="92"/>
  <c r="AA55" i="73" s="1"/>
  <c r="AA23" i="92"/>
  <c r="Z55" i="73" s="1"/>
  <c r="Z23" i="92"/>
  <c r="Y23" i="92"/>
  <c r="X55" i="73" s="1"/>
  <c r="X23" i="92"/>
  <c r="W55" i="73" s="1"/>
  <c r="W23" i="92"/>
  <c r="V55" i="73" s="1"/>
  <c r="V23" i="92"/>
  <c r="U55" i="73" s="1"/>
  <c r="U23" i="92"/>
  <c r="T55" i="73" s="1"/>
  <c r="T23" i="92"/>
  <c r="S55" i="73" s="1"/>
  <c r="S23" i="92"/>
  <c r="R55" i="73" s="1"/>
  <c r="R23" i="92"/>
  <c r="Q23" i="92"/>
  <c r="P55" i="73" s="1"/>
  <c r="P23" i="92"/>
  <c r="O55" i="73" s="1"/>
  <c r="O23" i="92"/>
  <c r="N55" i="73" s="1"/>
  <c r="N23" i="92"/>
  <c r="M55" i="73" s="1"/>
  <c r="M23" i="92"/>
  <c r="L55" i="73" s="1"/>
  <c r="L23" i="92"/>
  <c r="K55" i="73" s="1"/>
  <c r="K23" i="92"/>
  <c r="J55" i="73" s="1"/>
  <c r="J23" i="92"/>
  <c r="I23" i="92"/>
  <c r="H55" i="73" s="1"/>
  <c r="H23" i="92"/>
  <c r="G55" i="73" s="1"/>
  <c r="G23" i="92"/>
  <c r="F55" i="73" s="1"/>
  <c r="F23" i="92"/>
  <c r="E55" i="73" s="1"/>
  <c r="E23" i="92"/>
  <c r="D55" i="73" s="1"/>
  <c r="D23" i="92"/>
  <c r="C55" i="73" s="1"/>
  <c r="C23" i="92"/>
  <c r="B55" i="73" s="1"/>
  <c r="B126" i="91"/>
  <c r="A126" i="91"/>
  <c r="A13" i="91" s="1"/>
  <c r="A70" i="73" s="1"/>
  <c r="B115" i="91"/>
  <c r="A115" i="91"/>
  <c r="A12" i="91" s="1"/>
  <c r="A69" i="73" s="1"/>
  <c r="B103" i="91"/>
  <c r="A103" i="91"/>
  <c r="A11" i="91" s="1"/>
  <c r="A68" i="73" s="1"/>
  <c r="B92" i="91"/>
  <c r="A92" i="91"/>
  <c r="A10" i="91" s="1"/>
  <c r="A67" i="73" s="1"/>
  <c r="B81" i="91"/>
  <c r="A81" i="91"/>
  <c r="A9" i="91" s="1"/>
  <c r="A66" i="73" s="1"/>
  <c r="B70" i="91"/>
  <c r="A70" i="91"/>
  <c r="A8" i="91" s="1"/>
  <c r="A65" i="73" s="1"/>
  <c r="B59" i="91"/>
  <c r="AE58" i="91"/>
  <c r="A59" i="91"/>
  <c r="A7" i="91" s="1"/>
  <c r="A64" i="73" s="1"/>
  <c r="B48" i="91"/>
  <c r="A48" i="91"/>
  <c r="B37" i="91"/>
  <c r="B26" i="91"/>
  <c r="A26" i="91"/>
  <c r="A4" i="91" s="1"/>
  <c r="A61" i="73" s="1"/>
  <c r="A28" i="91"/>
  <c r="A37" i="91" s="1"/>
  <c r="A5" i="91" s="1"/>
  <c r="A62" i="73" s="1"/>
  <c r="AF58" i="91"/>
  <c r="A149" i="92" l="1"/>
  <c r="B11" i="75"/>
  <c r="A138" i="91"/>
  <c r="B106" i="91" s="1"/>
  <c r="B12" i="75"/>
  <c r="A135" i="91"/>
  <c r="A143" i="92"/>
  <c r="B40" i="92" s="1"/>
  <c r="B5" i="75"/>
  <c r="A144" i="92"/>
  <c r="B51" i="92" s="1"/>
  <c r="B6" i="75"/>
  <c r="M59" i="86"/>
  <c r="C53" i="34"/>
  <c r="C82" i="34" s="1"/>
  <c r="K53" i="34"/>
  <c r="K82" i="34" s="1"/>
  <c r="S53" i="34"/>
  <c r="S82" i="34" s="1"/>
  <c r="AA53" i="34"/>
  <c r="AA82" i="34" s="1"/>
  <c r="J52" i="34"/>
  <c r="R52" i="34"/>
  <c r="Z52" i="34"/>
  <c r="G52" i="86"/>
  <c r="O52" i="86"/>
  <c r="W52" i="86"/>
  <c r="F53" i="86"/>
  <c r="F82" i="86" s="1"/>
  <c r="N53" i="86"/>
  <c r="N82" i="86" s="1"/>
  <c r="V53" i="86"/>
  <c r="V82" i="86" s="1"/>
  <c r="H53" i="14"/>
  <c r="H81" i="14" s="1"/>
  <c r="P53" i="14"/>
  <c r="P81" i="14" s="1"/>
  <c r="X53" i="14"/>
  <c r="X81" i="14" s="1"/>
  <c r="F52" i="82"/>
  <c r="N52" i="82"/>
  <c r="V52" i="82"/>
  <c r="E53" i="82"/>
  <c r="E81" i="82" s="1"/>
  <c r="M53" i="82"/>
  <c r="M81" i="82" s="1"/>
  <c r="U53" i="82"/>
  <c r="U81" i="82" s="1"/>
  <c r="B52" i="82"/>
  <c r="C52" i="81"/>
  <c r="K52" i="81"/>
  <c r="S52" i="81"/>
  <c r="G53" i="81"/>
  <c r="G81" i="81" s="1"/>
  <c r="O53" i="81"/>
  <c r="O81" i="81" s="1"/>
  <c r="B53" i="81"/>
  <c r="B81" i="81" s="1"/>
  <c r="E53" i="30"/>
  <c r="E81" i="30" s="1"/>
  <c r="M53" i="30"/>
  <c r="M81" i="30" s="1"/>
  <c r="U53" i="30"/>
  <c r="U81" i="30" s="1"/>
  <c r="C52" i="78"/>
  <c r="C16" i="88" s="1"/>
  <c r="K52" i="78"/>
  <c r="K16" i="88" s="1"/>
  <c r="S52" i="78"/>
  <c r="S16" i="88" s="1"/>
  <c r="F53" i="78"/>
  <c r="N53" i="78"/>
  <c r="V53" i="78"/>
  <c r="I53" i="10"/>
  <c r="I82" i="10" s="1"/>
  <c r="Q53" i="10"/>
  <c r="Q82" i="10" s="1"/>
  <c r="E54" i="10"/>
  <c r="M54" i="10"/>
  <c r="U54" i="10"/>
  <c r="E53" i="79"/>
  <c r="E82" i="79" s="1"/>
  <c r="M53" i="79"/>
  <c r="M82" i="79" s="1"/>
  <c r="U53" i="79"/>
  <c r="U82" i="79" s="1"/>
  <c r="I54" i="79"/>
  <c r="Q54" i="79"/>
  <c r="AA82" i="10"/>
  <c r="D53" i="34"/>
  <c r="D82" i="34" s="1"/>
  <c r="L53" i="34"/>
  <c r="L82" i="34" s="1"/>
  <c r="T53" i="34"/>
  <c r="T82" i="34" s="1"/>
  <c r="B53" i="34"/>
  <c r="C52" i="34"/>
  <c r="K52" i="34"/>
  <c r="S52" i="34"/>
  <c r="AA52" i="34"/>
  <c r="H52" i="86"/>
  <c r="P52" i="86"/>
  <c r="X52" i="86"/>
  <c r="G53" i="86"/>
  <c r="G82" i="86" s="1"/>
  <c r="O53" i="86"/>
  <c r="O82" i="86" s="1"/>
  <c r="W53" i="86"/>
  <c r="W82" i="86" s="1"/>
  <c r="I53" i="14"/>
  <c r="I81" i="14" s="1"/>
  <c r="Q53" i="14"/>
  <c r="Q81" i="14" s="1"/>
  <c r="B53" i="14"/>
  <c r="G52" i="82"/>
  <c r="O52" i="82"/>
  <c r="W52" i="82"/>
  <c r="F53" i="82"/>
  <c r="F81" i="82" s="1"/>
  <c r="N53" i="82"/>
  <c r="N81" i="82" s="1"/>
  <c r="V53" i="82"/>
  <c r="V81" i="82" s="1"/>
  <c r="D52" i="81"/>
  <c r="L52" i="81"/>
  <c r="T52" i="81"/>
  <c r="H53" i="81"/>
  <c r="H81" i="81" s="1"/>
  <c r="P53" i="81"/>
  <c r="P81" i="81" s="1"/>
  <c r="B52" i="81"/>
  <c r="F53" i="30"/>
  <c r="F81" i="30" s="1"/>
  <c r="N53" i="30"/>
  <c r="N81" i="30" s="1"/>
  <c r="V53" i="30"/>
  <c r="V81" i="30" s="1"/>
  <c r="D52" i="78"/>
  <c r="D16" i="88" s="1"/>
  <c r="L52" i="78"/>
  <c r="L16" i="88" s="1"/>
  <c r="T52" i="78"/>
  <c r="T16" i="88" s="1"/>
  <c r="G53" i="78"/>
  <c r="O53" i="78"/>
  <c r="B53" i="78"/>
  <c r="J53" i="10"/>
  <c r="J82" i="10" s="1"/>
  <c r="R53" i="10"/>
  <c r="R82" i="10" s="1"/>
  <c r="F54" i="10"/>
  <c r="N54" i="10"/>
  <c r="V54" i="10"/>
  <c r="F53" i="79"/>
  <c r="F82" i="79" s="1"/>
  <c r="N53" i="79"/>
  <c r="N82" i="79" s="1"/>
  <c r="V53" i="79"/>
  <c r="V82" i="79" s="1"/>
  <c r="J54" i="79"/>
  <c r="R54" i="79"/>
  <c r="E53" i="34"/>
  <c r="E82" i="34" s="1"/>
  <c r="M53" i="34"/>
  <c r="M82" i="34" s="1"/>
  <c r="U53" i="34"/>
  <c r="U82" i="34" s="1"/>
  <c r="D52" i="34"/>
  <c r="L52" i="34"/>
  <c r="T52" i="34"/>
  <c r="I52" i="86"/>
  <c r="Q52" i="86"/>
  <c r="Y52" i="86"/>
  <c r="H53" i="86"/>
  <c r="H82" i="86" s="1"/>
  <c r="P53" i="86"/>
  <c r="P82" i="86" s="1"/>
  <c r="X53" i="86"/>
  <c r="X82" i="86" s="1"/>
  <c r="J53" i="14"/>
  <c r="J81" i="14" s="1"/>
  <c r="R53" i="14"/>
  <c r="R81" i="14" s="1"/>
  <c r="H52" i="82"/>
  <c r="P52" i="82"/>
  <c r="X52" i="82"/>
  <c r="G53" i="82"/>
  <c r="G81" i="82" s="1"/>
  <c r="O53" i="82"/>
  <c r="O81" i="82" s="1"/>
  <c r="W53" i="82"/>
  <c r="W81" i="82" s="1"/>
  <c r="E52" i="81"/>
  <c r="M52" i="81"/>
  <c r="U52" i="81"/>
  <c r="I53" i="81"/>
  <c r="I81" i="81" s="1"/>
  <c r="Q53" i="81"/>
  <c r="Q81" i="81" s="1"/>
  <c r="G53" i="30"/>
  <c r="G81" i="30" s="1"/>
  <c r="O53" i="30"/>
  <c r="O81" i="30" s="1"/>
  <c r="B53" i="30"/>
  <c r="B81" i="30" s="1"/>
  <c r="E52" i="78"/>
  <c r="E16" i="88" s="1"/>
  <c r="M52" i="78"/>
  <c r="M16" i="88" s="1"/>
  <c r="U52" i="78"/>
  <c r="U16" i="88" s="1"/>
  <c r="H53" i="78"/>
  <c r="P53" i="78"/>
  <c r="K53" i="10"/>
  <c r="K82" i="10" s="1"/>
  <c r="S53" i="10"/>
  <c r="S82" i="10" s="1"/>
  <c r="G54" i="10"/>
  <c r="O54" i="10"/>
  <c r="B54" i="10"/>
  <c r="G53" i="79"/>
  <c r="G82" i="79" s="1"/>
  <c r="O53" i="79"/>
  <c r="O82" i="79" s="1"/>
  <c r="C54" i="79"/>
  <c r="K54" i="79"/>
  <c r="S54" i="79"/>
  <c r="N53" i="34"/>
  <c r="N82" i="34" s="1"/>
  <c r="V53" i="34"/>
  <c r="V82" i="34" s="1"/>
  <c r="E52" i="34"/>
  <c r="M52" i="34"/>
  <c r="U52" i="34"/>
  <c r="J52" i="86"/>
  <c r="R52" i="86"/>
  <c r="Z52" i="86"/>
  <c r="I53" i="86"/>
  <c r="I82" i="86" s="1"/>
  <c r="Q53" i="86"/>
  <c r="Q82" i="86" s="1"/>
  <c r="Y53" i="86"/>
  <c r="Y82" i="86" s="1"/>
  <c r="C53" i="14"/>
  <c r="C81" i="14" s="1"/>
  <c r="K53" i="14"/>
  <c r="K81" i="14" s="1"/>
  <c r="S53" i="14"/>
  <c r="S81" i="14" s="1"/>
  <c r="I52" i="82"/>
  <c r="Q52" i="82"/>
  <c r="Y52" i="82"/>
  <c r="H53" i="82"/>
  <c r="H81" i="82" s="1"/>
  <c r="P53" i="82"/>
  <c r="P81" i="82" s="1"/>
  <c r="X53" i="82"/>
  <c r="X81" i="82" s="1"/>
  <c r="F52" i="81"/>
  <c r="N52" i="81"/>
  <c r="V52" i="81"/>
  <c r="J53" i="81"/>
  <c r="J81" i="81" s="1"/>
  <c r="R53" i="81"/>
  <c r="R81" i="81" s="1"/>
  <c r="H53" i="30"/>
  <c r="H81" i="30" s="1"/>
  <c r="P53" i="30"/>
  <c r="P81" i="30" s="1"/>
  <c r="F52" i="78"/>
  <c r="F16" i="88" s="1"/>
  <c r="N52" i="78"/>
  <c r="N16" i="88" s="1"/>
  <c r="V52" i="78"/>
  <c r="V16" i="88" s="1"/>
  <c r="I53" i="78"/>
  <c r="Q53" i="78"/>
  <c r="D53" i="10"/>
  <c r="D82" i="10" s="1"/>
  <c r="L53" i="10"/>
  <c r="L82" i="10" s="1"/>
  <c r="T53" i="10"/>
  <c r="T82" i="10" s="1"/>
  <c r="H54" i="10"/>
  <c r="P54" i="10"/>
  <c r="B53" i="10"/>
  <c r="B82" i="10" s="1"/>
  <c r="H53" i="79"/>
  <c r="H82" i="79" s="1"/>
  <c r="P53" i="79"/>
  <c r="P82" i="79" s="1"/>
  <c r="D54" i="79"/>
  <c r="L54" i="79"/>
  <c r="T54" i="79"/>
  <c r="H53" i="34"/>
  <c r="H82" i="34" s="1"/>
  <c r="P53" i="34"/>
  <c r="P82" i="34" s="1"/>
  <c r="X53" i="34"/>
  <c r="X82" i="34" s="1"/>
  <c r="G52" i="34"/>
  <c r="O52" i="34"/>
  <c r="W52" i="34"/>
  <c r="D52" i="86"/>
  <c r="L52" i="86"/>
  <c r="T52" i="86"/>
  <c r="C53" i="86"/>
  <c r="C82" i="86" s="1"/>
  <c r="K53" i="86"/>
  <c r="K82" i="86" s="1"/>
  <c r="S53" i="86"/>
  <c r="S82" i="86" s="1"/>
  <c r="AA53" i="86"/>
  <c r="AA82" i="86" s="1"/>
  <c r="E53" i="14"/>
  <c r="E81" i="14" s="1"/>
  <c r="M53" i="14"/>
  <c r="M81" i="14" s="1"/>
  <c r="U53" i="14"/>
  <c r="U81" i="14" s="1"/>
  <c r="C52" i="82"/>
  <c r="K52" i="82"/>
  <c r="S52" i="82"/>
  <c r="AA52" i="82"/>
  <c r="J53" i="82"/>
  <c r="J81" i="82" s="1"/>
  <c r="R53" i="82"/>
  <c r="R81" i="82" s="1"/>
  <c r="Z53" i="82"/>
  <c r="Z81" i="82" s="1"/>
  <c r="H52" i="81"/>
  <c r="P52" i="81"/>
  <c r="D53" i="81"/>
  <c r="D81" i="81" s="1"/>
  <c r="L53" i="81"/>
  <c r="L81" i="81" s="1"/>
  <c r="T53" i="81"/>
  <c r="T81" i="81" s="1"/>
  <c r="J53" i="30"/>
  <c r="J81" i="30" s="1"/>
  <c r="R53" i="30"/>
  <c r="R81" i="30" s="1"/>
  <c r="H52" i="78"/>
  <c r="H16" i="88" s="1"/>
  <c r="P52" i="78"/>
  <c r="P16" i="88" s="1"/>
  <c r="C53" i="78"/>
  <c r="K53" i="78"/>
  <c r="S53" i="78"/>
  <c r="F53" i="10"/>
  <c r="F82" i="10" s="1"/>
  <c r="N53" i="10"/>
  <c r="N82" i="10" s="1"/>
  <c r="V53" i="10"/>
  <c r="V82" i="10" s="1"/>
  <c r="J54" i="10"/>
  <c r="R54" i="10"/>
  <c r="J53" i="79"/>
  <c r="J82" i="79" s="1"/>
  <c r="R53" i="79"/>
  <c r="R82" i="79" s="1"/>
  <c r="F54" i="79"/>
  <c r="N54" i="79"/>
  <c r="V54" i="79"/>
  <c r="G53" i="34"/>
  <c r="G82" i="34" s="1"/>
  <c r="Z53" i="34"/>
  <c r="Z82" i="34" s="1"/>
  <c r="H52" i="34"/>
  <c r="U52" i="86"/>
  <c r="R53" i="86"/>
  <c r="R82" i="86" s="1"/>
  <c r="G53" i="14"/>
  <c r="G81" i="14" s="1"/>
  <c r="M52" i="82"/>
  <c r="K53" i="82"/>
  <c r="K81" i="82" s="1"/>
  <c r="Q52" i="81"/>
  <c r="S53" i="81"/>
  <c r="S81" i="81" s="1"/>
  <c r="S53" i="30"/>
  <c r="S81" i="30" s="1"/>
  <c r="O52" i="78"/>
  <c r="O16" i="88" s="1"/>
  <c r="M53" i="78"/>
  <c r="O53" i="10"/>
  <c r="O82" i="10" s="1"/>
  <c r="Q54" i="10"/>
  <c r="T53" i="79"/>
  <c r="T82" i="79" s="1"/>
  <c r="B54" i="79"/>
  <c r="L53" i="31"/>
  <c r="T53" i="31"/>
  <c r="X52" i="31"/>
  <c r="Z52" i="78"/>
  <c r="Z16" i="88" s="1"/>
  <c r="I59" i="31"/>
  <c r="Q59" i="31"/>
  <c r="D59" i="78"/>
  <c r="L59" i="78"/>
  <c r="T59" i="78"/>
  <c r="B59" i="78"/>
  <c r="F53" i="81"/>
  <c r="F81" i="81" s="1"/>
  <c r="E53" i="10"/>
  <c r="E82" i="10" s="1"/>
  <c r="H53" i="31"/>
  <c r="M59" i="31"/>
  <c r="P59" i="78"/>
  <c r="Y52" i="34"/>
  <c r="O52" i="81"/>
  <c r="M53" i="10"/>
  <c r="M82" i="10" s="1"/>
  <c r="S53" i="31"/>
  <c r="H59" i="31"/>
  <c r="K59" i="78"/>
  <c r="I53" i="34"/>
  <c r="I82" i="34" s="1"/>
  <c r="I52" i="34"/>
  <c r="C52" i="86"/>
  <c r="V52" i="86"/>
  <c r="T53" i="86"/>
  <c r="T82" i="86" s="1"/>
  <c r="L53" i="14"/>
  <c r="L81" i="14" s="1"/>
  <c r="R52" i="82"/>
  <c r="L53" i="82"/>
  <c r="L81" i="82" s="1"/>
  <c r="R52" i="81"/>
  <c r="U53" i="81"/>
  <c r="U81" i="81" s="1"/>
  <c r="T53" i="30"/>
  <c r="T81" i="30" s="1"/>
  <c r="Q52" i="78"/>
  <c r="Q16" i="88" s="1"/>
  <c r="R53" i="78"/>
  <c r="P53" i="10"/>
  <c r="P82" i="10" s="1"/>
  <c r="S54" i="10"/>
  <c r="C53" i="79"/>
  <c r="C82" i="79" s="1"/>
  <c r="E54" i="79"/>
  <c r="B53" i="79"/>
  <c r="B82" i="79" s="1"/>
  <c r="M53" i="31"/>
  <c r="U53" i="31"/>
  <c r="B53" i="31"/>
  <c r="Y52" i="31"/>
  <c r="AA52" i="78"/>
  <c r="AA16" i="88" s="1"/>
  <c r="J59" i="31"/>
  <c r="R59" i="31"/>
  <c r="E59" i="78"/>
  <c r="M59" i="78"/>
  <c r="U59" i="78"/>
  <c r="K52" i="86"/>
  <c r="B53" i="86"/>
  <c r="D52" i="82"/>
  <c r="Z52" i="82"/>
  <c r="I53" i="30"/>
  <c r="I81" i="30" s="1"/>
  <c r="D53" i="78"/>
  <c r="D54" i="10"/>
  <c r="M54" i="79"/>
  <c r="P53" i="31"/>
  <c r="E59" i="31"/>
  <c r="H59" i="78"/>
  <c r="Y53" i="34"/>
  <c r="Y82" i="34" s="1"/>
  <c r="B53" i="82"/>
  <c r="B66" i="82" s="1"/>
  <c r="Q53" i="30"/>
  <c r="Q81" i="30" s="1"/>
  <c r="J52" i="78"/>
  <c r="J16" i="88" s="1"/>
  <c r="L54" i="10"/>
  <c r="S53" i="79"/>
  <c r="S82" i="79" s="1"/>
  <c r="Z82" i="10"/>
  <c r="C53" i="31"/>
  <c r="W52" i="31"/>
  <c r="C59" i="78"/>
  <c r="AA59" i="78"/>
  <c r="J53" i="34"/>
  <c r="J82" i="34" s="1"/>
  <c r="N52" i="34"/>
  <c r="E52" i="86"/>
  <c r="AA52" i="86"/>
  <c r="U53" i="86"/>
  <c r="U82" i="86" s="1"/>
  <c r="N53" i="14"/>
  <c r="N81" i="14" s="1"/>
  <c r="T52" i="82"/>
  <c r="Q53" i="82"/>
  <c r="Q81" i="82" s="1"/>
  <c r="C53" i="81"/>
  <c r="C81" i="81" s="1"/>
  <c r="V53" i="81"/>
  <c r="V81" i="81" s="1"/>
  <c r="C53" i="30"/>
  <c r="C81" i="30" s="1"/>
  <c r="R52" i="78"/>
  <c r="R16" i="88" s="1"/>
  <c r="T53" i="78"/>
  <c r="U53" i="10"/>
  <c r="U82" i="10" s="1"/>
  <c r="T54" i="10"/>
  <c r="D53" i="79"/>
  <c r="D82" i="79" s="1"/>
  <c r="G54" i="79"/>
  <c r="F53" i="31"/>
  <c r="N53" i="31"/>
  <c r="V53" i="31"/>
  <c r="Z52" i="31"/>
  <c r="C59" i="31"/>
  <c r="K59" i="31"/>
  <c r="S59" i="31"/>
  <c r="F59" i="78"/>
  <c r="N59" i="78"/>
  <c r="V59" i="78"/>
  <c r="Q53" i="34"/>
  <c r="Q82" i="34" s="1"/>
  <c r="G52" i="81"/>
  <c r="K53" i="79"/>
  <c r="K82" i="79" s="1"/>
  <c r="AB52" i="31"/>
  <c r="F53" i="14"/>
  <c r="F81" i="14" s="1"/>
  <c r="L52" i="82"/>
  <c r="N53" i="81"/>
  <c r="N81" i="81" s="1"/>
  <c r="K53" i="31"/>
  <c r="P59" i="31"/>
  <c r="S59" i="78"/>
  <c r="O53" i="34"/>
  <c r="O82" i="34" s="1"/>
  <c r="P52" i="34"/>
  <c r="F52" i="86"/>
  <c r="D53" i="86"/>
  <c r="D82" i="86" s="1"/>
  <c r="Z53" i="86"/>
  <c r="Z82" i="86" s="1"/>
  <c r="O53" i="14"/>
  <c r="O81" i="14" s="1"/>
  <c r="U52" i="82"/>
  <c r="S53" i="82"/>
  <c r="S81" i="82" s="1"/>
  <c r="E53" i="81"/>
  <c r="E81" i="81" s="1"/>
  <c r="D53" i="30"/>
  <c r="D81" i="30" s="1"/>
  <c r="B52" i="78"/>
  <c r="B16" i="88" s="1"/>
  <c r="U53" i="78"/>
  <c r="I53" i="79"/>
  <c r="I82" i="79" s="1"/>
  <c r="H54" i="79"/>
  <c r="G53" i="31"/>
  <c r="O53" i="31"/>
  <c r="E53" i="31"/>
  <c r="AA52" i="31"/>
  <c r="D59" i="31"/>
  <c r="L59" i="31"/>
  <c r="T59" i="31"/>
  <c r="G59" i="78"/>
  <c r="O59" i="78"/>
  <c r="W59" i="78"/>
  <c r="Q52" i="34"/>
  <c r="E53" i="86"/>
  <c r="E82" i="86" s="1"/>
  <c r="T53" i="14"/>
  <c r="T81" i="14" s="1"/>
  <c r="T53" i="82"/>
  <c r="T81" i="82" s="1"/>
  <c r="U59" i="31"/>
  <c r="X59" i="78"/>
  <c r="I53" i="82"/>
  <c r="I81" i="82" s="1"/>
  <c r="L53" i="78"/>
  <c r="U54" i="79"/>
  <c r="Y52" i="78"/>
  <c r="Y16" i="88" s="1"/>
  <c r="R53" i="34"/>
  <c r="R82" i="34" s="1"/>
  <c r="V52" i="34"/>
  <c r="M52" i="86"/>
  <c r="J53" i="86"/>
  <c r="J82" i="86" s="1"/>
  <c r="B52" i="86"/>
  <c r="V53" i="14"/>
  <c r="V81" i="14" s="1"/>
  <c r="E52" i="82"/>
  <c r="C53" i="82"/>
  <c r="C81" i="82" s="1"/>
  <c r="Y53" i="82"/>
  <c r="Y81" i="82" s="1"/>
  <c r="I52" i="81"/>
  <c r="K53" i="81"/>
  <c r="K81" i="81" s="1"/>
  <c r="K53" i="30"/>
  <c r="K81" i="30" s="1"/>
  <c r="G52" i="78"/>
  <c r="G16" i="88" s="1"/>
  <c r="E53" i="78"/>
  <c r="G53" i="10"/>
  <c r="G82" i="10" s="1"/>
  <c r="I54" i="10"/>
  <c r="L53" i="79"/>
  <c r="L82" i="79" s="1"/>
  <c r="O54" i="79"/>
  <c r="I53" i="31"/>
  <c r="Q53" i="31"/>
  <c r="D53" i="31"/>
  <c r="W52" i="78"/>
  <c r="W16" i="88" s="1"/>
  <c r="F59" i="31"/>
  <c r="N59" i="31"/>
  <c r="V59" i="31"/>
  <c r="I59" i="78"/>
  <c r="Q59" i="78"/>
  <c r="Y59" i="78"/>
  <c r="W53" i="34"/>
  <c r="W82" i="34" s="1"/>
  <c r="X52" i="34"/>
  <c r="N52" i="86"/>
  <c r="L53" i="86"/>
  <c r="L82" i="86" s="1"/>
  <c r="D53" i="14"/>
  <c r="D81" i="14" s="1"/>
  <c r="W53" i="14"/>
  <c r="W81" i="14" s="1"/>
  <c r="J52" i="82"/>
  <c r="D53" i="82"/>
  <c r="D81" i="82" s="1"/>
  <c r="AA53" i="82"/>
  <c r="AA81" i="82" s="1"/>
  <c r="J52" i="81"/>
  <c r="M53" i="81"/>
  <c r="M81" i="81" s="1"/>
  <c r="L53" i="30"/>
  <c r="L81" i="30" s="1"/>
  <c r="I52" i="78"/>
  <c r="I16" i="88" s="1"/>
  <c r="J53" i="78"/>
  <c r="H53" i="10"/>
  <c r="H82" i="10" s="1"/>
  <c r="K54" i="10"/>
  <c r="Q53" i="79"/>
  <c r="Q82" i="79" s="1"/>
  <c r="P54" i="79"/>
  <c r="J53" i="31"/>
  <c r="R53" i="31"/>
  <c r="X52" i="78"/>
  <c r="X16" i="88" s="1"/>
  <c r="G59" i="31"/>
  <c r="O59" i="31"/>
  <c r="B59" i="31"/>
  <c r="J59" i="78"/>
  <c r="R59" i="78"/>
  <c r="Z59" i="78"/>
  <c r="S52" i="86"/>
  <c r="M53" i="86"/>
  <c r="M82" i="86" s="1"/>
  <c r="B53" i="35"/>
  <c r="B82" i="35" s="1"/>
  <c r="G52" i="16"/>
  <c r="G80" i="16" s="1"/>
  <c r="D52" i="16"/>
  <c r="D80" i="16" s="1"/>
  <c r="H52" i="16"/>
  <c r="H80" i="16" s="1"/>
  <c r="C52" i="16"/>
  <c r="C80" i="16" s="1"/>
  <c r="I52" i="16"/>
  <c r="I80" i="16" s="1"/>
  <c r="B52" i="16"/>
  <c r="B80" i="16" s="1"/>
  <c r="J52" i="16"/>
  <c r="J80" i="16" s="1"/>
  <c r="L52" i="16"/>
  <c r="L80" i="16" s="1"/>
  <c r="E52" i="16"/>
  <c r="E80" i="16" s="1"/>
  <c r="K52" i="16"/>
  <c r="K80" i="16" s="1"/>
  <c r="Y60" i="82"/>
  <c r="N59" i="82"/>
  <c r="L59" i="79"/>
  <c r="R59" i="81"/>
  <c r="H60" i="82"/>
  <c r="J59" i="79"/>
  <c r="J59" i="81"/>
  <c r="O60" i="82"/>
  <c r="M59" i="82"/>
  <c r="G59" i="79"/>
  <c r="I59" i="81"/>
  <c r="I60" i="82"/>
  <c r="L59" i="82"/>
  <c r="AA59" i="86"/>
  <c r="T59" i="79"/>
  <c r="C59" i="79"/>
  <c r="B59" i="82"/>
  <c r="D60" i="82"/>
  <c r="D59" i="82"/>
  <c r="E59" i="86"/>
  <c r="B59" i="79"/>
  <c r="H59" i="79"/>
  <c r="U59" i="81"/>
  <c r="D59" i="81"/>
  <c r="K60" i="82"/>
  <c r="R59" i="82"/>
  <c r="O59" i="79"/>
  <c r="L59" i="81"/>
  <c r="U60" i="82"/>
  <c r="C60" i="82"/>
  <c r="H59" i="82"/>
  <c r="V59" i="79"/>
  <c r="K59" i="79"/>
  <c r="T59" i="81"/>
  <c r="H59" i="81"/>
  <c r="T60" i="82"/>
  <c r="E60" i="82"/>
  <c r="Q59" i="82"/>
  <c r="P59" i="79"/>
  <c r="F59" i="79"/>
  <c r="M59" i="81"/>
  <c r="AA60" i="82"/>
  <c r="M60" i="82"/>
  <c r="X59" i="82"/>
  <c r="I59" i="82"/>
  <c r="S59" i="86"/>
  <c r="P59" i="86"/>
  <c r="Q59" i="81"/>
  <c r="F59" i="81"/>
  <c r="W60" i="82"/>
  <c r="L60" i="82"/>
  <c r="Z59" i="82"/>
  <c r="P59" i="82"/>
  <c r="E59" i="82"/>
  <c r="R59" i="86"/>
  <c r="B60" i="82"/>
  <c r="Q60" i="82"/>
  <c r="G60" i="82"/>
  <c r="U59" i="82"/>
  <c r="J59" i="82"/>
  <c r="C59" i="86"/>
  <c r="K59" i="86"/>
  <c r="W59" i="86"/>
  <c r="D59" i="86"/>
  <c r="V59" i="86"/>
  <c r="T59" i="86"/>
  <c r="I59" i="86"/>
  <c r="F59" i="86"/>
  <c r="Z59" i="86"/>
  <c r="O59" i="86"/>
  <c r="X59" i="86"/>
  <c r="N59" i="86"/>
  <c r="U59" i="79"/>
  <c r="M59" i="79"/>
  <c r="E59" i="79"/>
  <c r="B59" i="81"/>
  <c r="O59" i="81"/>
  <c r="G59" i="81"/>
  <c r="Z60" i="82"/>
  <c r="R60" i="82"/>
  <c r="J60" i="82"/>
  <c r="AA59" i="82"/>
  <c r="S59" i="82"/>
  <c r="K59" i="82"/>
  <c r="C59" i="82"/>
  <c r="Y59" i="86"/>
  <c r="Q59" i="86"/>
  <c r="H59" i="86"/>
  <c r="Q59" i="79"/>
  <c r="I59" i="79"/>
  <c r="S59" i="81"/>
  <c r="K59" i="81"/>
  <c r="C59" i="81"/>
  <c r="V60" i="82"/>
  <c r="N60" i="82"/>
  <c r="F60" i="82"/>
  <c r="W59" i="82"/>
  <c r="O59" i="82"/>
  <c r="G59" i="82"/>
  <c r="U59" i="86"/>
  <c r="G59" i="86"/>
  <c r="D27" i="20"/>
  <c r="C36" i="20" s="1"/>
  <c r="J59" i="86"/>
  <c r="A146" i="92"/>
  <c r="B73" i="92" s="1"/>
  <c r="A147" i="92"/>
  <c r="B84" i="92" s="1"/>
  <c r="A150" i="92"/>
  <c r="B118" i="92" s="1"/>
  <c r="A133" i="91"/>
  <c r="B50" i="91" s="1"/>
  <c r="A139" i="91"/>
  <c r="B117" i="91" s="1"/>
  <c r="A134" i="91"/>
  <c r="A145" i="92"/>
  <c r="B62" i="92" s="1"/>
  <c r="A151" i="92"/>
  <c r="B129" i="92" s="1"/>
  <c r="A130" i="91"/>
  <c r="B17" i="91" s="1"/>
  <c r="A136" i="91"/>
  <c r="B83" i="91" s="1"/>
  <c r="A131" i="91"/>
  <c r="B28" i="91" s="1"/>
  <c r="A142" i="92"/>
  <c r="B29" i="92" s="1"/>
  <c r="A148" i="92"/>
  <c r="B95" i="92" s="1"/>
  <c r="A132" i="91"/>
  <c r="B39" i="91" s="1"/>
  <c r="A137" i="91"/>
  <c r="B94" i="91" s="1"/>
  <c r="B72" i="91"/>
  <c r="B106" i="92"/>
  <c r="B61" i="91"/>
  <c r="AE69" i="91"/>
  <c r="AF69" i="91"/>
  <c r="AE91" i="91"/>
  <c r="AF91" i="91"/>
  <c r="AF102" i="91"/>
  <c r="AE102" i="91"/>
  <c r="AF80" i="91"/>
  <c r="AE80" i="91"/>
  <c r="A6" i="91"/>
  <c r="A63" i="73" s="1"/>
  <c r="AE25" i="91"/>
  <c r="AF125" i="91"/>
  <c r="AE125" i="91"/>
  <c r="AF36" i="91"/>
  <c r="AE36" i="91"/>
  <c r="AF114" i="91"/>
  <c r="AE114" i="91"/>
  <c r="AF47" i="91"/>
  <c r="AE47" i="91"/>
  <c r="AF37" i="92"/>
  <c r="AE37" i="92"/>
  <c r="AF48" i="92"/>
  <c r="AE48" i="92"/>
  <c r="AE126" i="92"/>
  <c r="AF126" i="92"/>
  <c r="AF81" i="92"/>
  <c r="AE81" i="92"/>
  <c r="AF92" i="92"/>
  <c r="AE92" i="92"/>
  <c r="A51" i="92"/>
  <c r="AE103" i="92"/>
  <c r="AF103" i="92"/>
  <c r="AF114" i="92"/>
  <c r="AE114" i="92"/>
  <c r="AF137" i="92"/>
  <c r="AE137" i="92"/>
  <c r="AF59" i="92"/>
  <c r="AE59" i="92"/>
  <c r="AF70" i="92"/>
  <c r="AE70" i="92"/>
  <c r="G82" i="78" l="1"/>
  <c r="G17" i="88"/>
  <c r="S82" i="78"/>
  <c r="S17" i="88"/>
  <c r="R82" i="78"/>
  <c r="R17" i="88"/>
  <c r="K82" i="78"/>
  <c r="K17" i="88"/>
  <c r="T82" i="78"/>
  <c r="T17" i="88"/>
  <c r="D82" i="78"/>
  <c r="D17" i="88"/>
  <c r="C82" i="78"/>
  <c r="C17" i="88"/>
  <c r="P82" i="78"/>
  <c r="P17" i="88"/>
  <c r="H82" i="78"/>
  <c r="H17" i="88"/>
  <c r="E82" i="78"/>
  <c r="E17" i="88"/>
  <c r="V82" i="78"/>
  <c r="V17" i="88"/>
  <c r="U82" i="78"/>
  <c r="U17" i="88"/>
  <c r="J82" i="78"/>
  <c r="J17" i="88"/>
  <c r="M82" i="78"/>
  <c r="M17" i="88"/>
  <c r="Q82" i="78"/>
  <c r="Q17" i="88"/>
  <c r="B82" i="78"/>
  <c r="B17" i="88"/>
  <c r="N82" i="78"/>
  <c r="N17" i="88"/>
  <c r="L82" i="78"/>
  <c r="L17" i="88"/>
  <c r="I82" i="78"/>
  <c r="I17" i="88"/>
  <c r="O82" i="78"/>
  <c r="O17" i="88"/>
  <c r="F82" i="78"/>
  <c r="F17" i="88"/>
  <c r="D26" i="20"/>
  <c r="B23" i="20" s="1"/>
  <c r="B17" i="20" s="1"/>
  <c r="A60" i="92"/>
  <c r="A18" i="92"/>
  <c r="A50" i="73" s="1"/>
  <c r="AG22" i="74" l="1"/>
  <c r="AF22" i="74"/>
  <c r="AE22" i="74"/>
  <c r="AD22" i="74"/>
  <c r="AC22" i="74"/>
  <c r="AB22" i="74"/>
  <c r="AA22" i="74"/>
  <c r="Z22" i="74"/>
  <c r="Y22" i="74"/>
  <c r="X22" i="74"/>
  <c r="W22" i="74"/>
  <c r="V22" i="74"/>
  <c r="U22" i="74"/>
  <c r="T22" i="74"/>
  <c r="S22" i="74"/>
  <c r="R22" i="74"/>
  <c r="Q22" i="74"/>
  <c r="P22" i="74"/>
  <c r="O22" i="74"/>
  <c r="N22" i="74"/>
  <c r="M22" i="74"/>
  <c r="L22" i="74"/>
  <c r="AG21" i="74"/>
  <c r="AF21" i="74"/>
  <c r="AE21" i="74"/>
  <c r="AD21" i="74"/>
  <c r="AC21" i="74"/>
  <c r="AB21" i="74"/>
  <c r="AA21" i="74"/>
  <c r="Z21" i="74"/>
  <c r="Y21" i="74"/>
  <c r="X21" i="74"/>
  <c r="W21" i="74"/>
  <c r="V21" i="74"/>
  <c r="U21" i="74"/>
  <c r="T21" i="74"/>
  <c r="S21" i="74"/>
  <c r="R21" i="74"/>
  <c r="Q21" i="74"/>
  <c r="P21" i="74"/>
  <c r="O21" i="74"/>
  <c r="N21" i="74"/>
  <c r="M21" i="74"/>
  <c r="L21" i="74"/>
  <c r="AG20" i="74"/>
  <c r="AF20" i="74"/>
  <c r="AE20" i="74"/>
  <c r="AD20" i="74"/>
  <c r="AC20" i="74"/>
  <c r="AB20" i="74"/>
  <c r="AA20" i="74"/>
  <c r="Z20" i="74"/>
  <c r="Y20" i="74"/>
  <c r="X20" i="74"/>
  <c r="W20" i="74"/>
  <c r="V20" i="74"/>
  <c r="U20" i="74"/>
  <c r="T20" i="74"/>
  <c r="S20" i="74"/>
  <c r="R20" i="74"/>
  <c r="Q20" i="74"/>
  <c r="P20" i="74"/>
  <c r="O20" i="74"/>
  <c r="N20" i="74"/>
  <c r="M20" i="74"/>
  <c r="L20" i="74"/>
  <c r="AG19" i="74"/>
  <c r="AF19" i="74"/>
  <c r="AE19" i="74"/>
  <c r="AD19" i="74"/>
  <c r="AC19" i="74"/>
  <c r="AB19" i="74"/>
  <c r="AA19" i="74"/>
  <c r="Z19" i="74"/>
  <c r="Y19" i="74"/>
  <c r="X19" i="74"/>
  <c r="W19" i="74"/>
  <c r="V19" i="74"/>
  <c r="U19" i="74"/>
  <c r="T19" i="74"/>
  <c r="S19" i="74"/>
  <c r="R19" i="74"/>
  <c r="Q19" i="74"/>
  <c r="P19" i="74"/>
  <c r="O19" i="74"/>
  <c r="N19" i="74"/>
  <c r="M19" i="74"/>
  <c r="L19" i="74"/>
  <c r="AG18" i="74"/>
  <c r="AF18" i="74"/>
  <c r="AE18" i="74"/>
  <c r="AD18" i="74"/>
  <c r="AC18" i="74"/>
  <c r="AB18" i="74"/>
  <c r="AA18" i="74"/>
  <c r="Z18" i="74"/>
  <c r="Y18" i="74"/>
  <c r="X18" i="74"/>
  <c r="W18" i="74"/>
  <c r="V18" i="74"/>
  <c r="U18" i="74"/>
  <c r="T18" i="74"/>
  <c r="S18" i="74"/>
  <c r="R18" i="74"/>
  <c r="Q18" i="74"/>
  <c r="P18" i="74"/>
  <c r="O18" i="74"/>
  <c r="N18" i="74"/>
  <c r="M18" i="74"/>
  <c r="L18" i="74"/>
  <c r="AG17" i="74"/>
  <c r="AF17" i="74"/>
  <c r="AE17" i="74"/>
  <c r="AD17" i="74"/>
  <c r="AC17" i="74"/>
  <c r="AB17" i="74"/>
  <c r="AA17" i="74"/>
  <c r="Z17" i="74"/>
  <c r="Y17" i="74"/>
  <c r="X17" i="74"/>
  <c r="W17" i="74"/>
  <c r="V17" i="74"/>
  <c r="U17" i="74"/>
  <c r="T17" i="74"/>
  <c r="S17" i="74"/>
  <c r="R17" i="74"/>
  <c r="Q17" i="74"/>
  <c r="P17" i="74"/>
  <c r="O17" i="74"/>
  <c r="N17" i="74"/>
  <c r="M17" i="74"/>
  <c r="L17" i="74"/>
  <c r="AG16" i="74"/>
  <c r="AF16" i="74"/>
  <c r="AE16" i="74"/>
  <c r="AD16" i="74"/>
  <c r="AC16" i="74"/>
  <c r="AB16" i="74"/>
  <c r="AA16" i="74"/>
  <c r="Z16" i="74"/>
  <c r="Y16" i="74"/>
  <c r="X16" i="74"/>
  <c r="W16" i="74"/>
  <c r="V16" i="74"/>
  <c r="U16" i="74"/>
  <c r="T16" i="74"/>
  <c r="S16" i="74"/>
  <c r="R16" i="74"/>
  <c r="Q16" i="74"/>
  <c r="P16" i="74"/>
  <c r="O16" i="74"/>
  <c r="N16" i="74"/>
  <c r="M16" i="74"/>
  <c r="L16" i="74"/>
  <c r="T9" i="74"/>
  <c r="S9" i="74"/>
  <c r="T8" i="74"/>
  <c r="S8" i="74"/>
  <c r="T7" i="74"/>
  <c r="S7" i="74"/>
  <c r="T6" i="74"/>
  <c r="S6" i="74"/>
  <c r="T5" i="74"/>
  <c r="S5" i="74"/>
  <c r="T4" i="74"/>
  <c r="S4" i="74"/>
  <c r="T3" i="74"/>
  <c r="S3" i="74"/>
  <c r="A92" i="16"/>
  <c r="B92" i="16"/>
  <c r="C92" i="16"/>
  <c r="D92" i="16"/>
  <c r="E92" i="16"/>
  <c r="F92" i="16"/>
  <c r="G92" i="16"/>
  <c r="H92" i="16"/>
  <c r="I92" i="16"/>
  <c r="J92" i="16"/>
  <c r="K92" i="16"/>
  <c r="L92" i="16"/>
  <c r="M92" i="16"/>
  <c r="N92" i="16"/>
  <c r="O92" i="16"/>
  <c r="P92" i="16"/>
  <c r="Q92" i="16"/>
  <c r="R92" i="16"/>
  <c r="S92" i="16"/>
  <c r="T92" i="16"/>
  <c r="U92" i="16"/>
  <c r="V92" i="16"/>
  <c r="W92" i="16"/>
  <c r="X92" i="16"/>
  <c r="Y92" i="16"/>
  <c r="A93" i="16"/>
  <c r="B93" i="16"/>
  <c r="C93" i="16"/>
  <c r="D93" i="16"/>
  <c r="E93" i="16"/>
  <c r="F93" i="16"/>
  <c r="G93" i="16"/>
  <c r="H93" i="16"/>
  <c r="I93" i="16"/>
  <c r="J93" i="16"/>
  <c r="K93" i="16"/>
  <c r="L93" i="16"/>
  <c r="M93" i="16"/>
  <c r="N93" i="16"/>
  <c r="O93" i="16"/>
  <c r="P93" i="16"/>
  <c r="Q93" i="16"/>
  <c r="R93" i="16"/>
  <c r="S93" i="16"/>
  <c r="T93" i="16"/>
  <c r="U93" i="16"/>
  <c r="V93" i="16"/>
  <c r="W93" i="16"/>
  <c r="X93" i="16"/>
  <c r="Y93" i="16"/>
  <c r="A94" i="16"/>
  <c r="B94" i="16"/>
  <c r="C94" i="16"/>
  <c r="D94" i="16"/>
  <c r="E94" i="16"/>
  <c r="F94" i="16"/>
  <c r="G94" i="16"/>
  <c r="H94" i="16"/>
  <c r="I94" i="16"/>
  <c r="J94" i="16"/>
  <c r="K94" i="16"/>
  <c r="L94" i="16"/>
  <c r="M94" i="16"/>
  <c r="N94" i="16"/>
  <c r="O94" i="16"/>
  <c r="P94" i="16"/>
  <c r="Q94" i="16"/>
  <c r="R94" i="16"/>
  <c r="S94" i="16"/>
  <c r="T94" i="16"/>
  <c r="U94" i="16"/>
  <c r="V94" i="16"/>
  <c r="W94" i="16"/>
  <c r="X94" i="16"/>
  <c r="Y94" i="16"/>
  <c r="A95" i="16"/>
  <c r="B95" i="16"/>
  <c r="C95" i="16"/>
  <c r="D95" i="16"/>
  <c r="E95" i="16"/>
  <c r="F95" i="16"/>
  <c r="G95" i="16"/>
  <c r="H95" i="16"/>
  <c r="I95" i="16"/>
  <c r="J95" i="16"/>
  <c r="K95" i="16"/>
  <c r="L95" i="16"/>
  <c r="M95" i="16"/>
  <c r="N95" i="16"/>
  <c r="O95" i="16"/>
  <c r="P95" i="16"/>
  <c r="Q95" i="16"/>
  <c r="R95" i="16"/>
  <c r="S95" i="16"/>
  <c r="T95" i="16"/>
  <c r="U95" i="16"/>
  <c r="V95" i="16"/>
  <c r="W95" i="16"/>
  <c r="X95" i="16"/>
  <c r="Y95" i="16"/>
  <c r="A96" i="16"/>
  <c r="B96" i="16"/>
  <c r="C96" i="16"/>
  <c r="D96" i="16"/>
  <c r="E96" i="16"/>
  <c r="F96" i="16"/>
  <c r="G96" i="16"/>
  <c r="H96" i="16"/>
  <c r="I96" i="16"/>
  <c r="J96" i="16"/>
  <c r="K96" i="16"/>
  <c r="L96" i="16"/>
  <c r="M96" i="16"/>
  <c r="N96" i="16"/>
  <c r="O96" i="16"/>
  <c r="P96" i="16"/>
  <c r="Q96" i="16"/>
  <c r="R96" i="16"/>
  <c r="S96" i="16"/>
  <c r="T96" i="16"/>
  <c r="U96" i="16"/>
  <c r="V96" i="16"/>
  <c r="W96" i="16"/>
  <c r="X96" i="16"/>
  <c r="Y96" i="16"/>
  <c r="A97" i="16"/>
  <c r="B97" i="16"/>
  <c r="C97" i="16"/>
  <c r="D97" i="16"/>
  <c r="E97" i="16"/>
  <c r="F97" i="16"/>
  <c r="G97" i="16"/>
  <c r="H97" i="16"/>
  <c r="I97" i="16"/>
  <c r="J97" i="16"/>
  <c r="K97" i="16"/>
  <c r="L97" i="16"/>
  <c r="M97" i="16"/>
  <c r="N97" i="16"/>
  <c r="O97" i="16"/>
  <c r="P97" i="16"/>
  <c r="Q97" i="16"/>
  <c r="R97" i="16"/>
  <c r="S97" i="16"/>
  <c r="T97" i="16"/>
  <c r="U97" i="16"/>
  <c r="V97" i="16"/>
  <c r="W97" i="16"/>
  <c r="X97" i="16"/>
  <c r="Y97" i="16"/>
  <c r="A98" i="16"/>
  <c r="B98" i="16"/>
  <c r="C98" i="16"/>
  <c r="D98" i="16"/>
  <c r="E98" i="16"/>
  <c r="F98" i="16"/>
  <c r="G98" i="16"/>
  <c r="H98" i="16"/>
  <c r="I98" i="16"/>
  <c r="J98" i="16"/>
  <c r="K98" i="16"/>
  <c r="L98" i="16"/>
  <c r="M98" i="16"/>
  <c r="N98" i="16"/>
  <c r="O98" i="16"/>
  <c r="P98" i="16"/>
  <c r="Q98" i="16"/>
  <c r="R98" i="16"/>
  <c r="S98" i="16"/>
  <c r="T98" i="16"/>
  <c r="U98" i="16"/>
  <c r="V98" i="16"/>
  <c r="W98" i="16"/>
  <c r="X98" i="16"/>
  <c r="Y98" i="16"/>
  <c r="A99" i="16"/>
  <c r="B99" i="16"/>
  <c r="C99" i="16"/>
  <c r="D99" i="16"/>
  <c r="E99" i="16"/>
  <c r="F99" i="16"/>
  <c r="G99" i="16"/>
  <c r="H99" i="16"/>
  <c r="I99" i="16"/>
  <c r="J99" i="16"/>
  <c r="K99" i="16"/>
  <c r="L99" i="16"/>
  <c r="M99" i="16"/>
  <c r="N99" i="16"/>
  <c r="O99" i="16"/>
  <c r="P99" i="16"/>
  <c r="Q99" i="16"/>
  <c r="R99" i="16"/>
  <c r="S99" i="16"/>
  <c r="T99" i="16"/>
  <c r="U99" i="16"/>
  <c r="V99" i="16"/>
  <c r="W99" i="16"/>
  <c r="X99" i="16"/>
  <c r="Y99" i="16"/>
  <c r="A100" i="16"/>
  <c r="B100" i="16"/>
  <c r="C100" i="16"/>
  <c r="D100" i="16"/>
  <c r="E100" i="16"/>
  <c r="F100" i="16"/>
  <c r="G100" i="16"/>
  <c r="H100" i="16"/>
  <c r="I100" i="16"/>
  <c r="J100" i="16"/>
  <c r="K100" i="16"/>
  <c r="L100" i="16"/>
  <c r="M100" i="16"/>
  <c r="N100" i="16"/>
  <c r="O100" i="16"/>
  <c r="P100" i="16"/>
  <c r="Q100" i="16"/>
  <c r="R100" i="16"/>
  <c r="S100" i="16"/>
  <c r="T100" i="16"/>
  <c r="U100" i="16"/>
  <c r="V100" i="16"/>
  <c r="W100" i="16"/>
  <c r="X100" i="16"/>
  <c r="Y100" i="16"/>
  <c r="A101" i="16"/>
  <c r="B101" i="16"/>
  <c r="C101" i="16"/>
  <c r="D101" i="16"/>
  <c r="E101" i="16"/>
  <c r="F101" i="16"/>
  <c r="G101" i="16"/>
  <c r="H101" i="16"/>
  <c r="I101" i="16"/>
  <c r="J101" i="16"/>
  <c r="K101" i="16"/>
  <c r="L101" i="16"/>
  <c r="M101" i="16"/>
  <c r="N101" i="16"/>
  <c r="O101" i="16"/>
  <c r="P101" i="16"/>
  <c r="Q101" i="16"/>
  <c r="R101" i="16"/>
  <c r="S101" i="16"/>
  <c r="T101" i="16"/>
  <c r="U101" i="16"/>
  <c r="V101" i="16"/>
  <c r="W101" i="16"/>
  <c r="X101" i="16"/>
  <c r="Y101" i="16"/>
  <c r="A102" i="16"/>
  <c r="B102" i="16"/>
  <c r="C102" i="16"/>
  <c r="D102" i="16"/>
  <c r="E102" i="16"/>
  <c r="F102" i="16"/>
  <c r="G102" i="16"/>
  <c r="H102" i="16"/>
  <c r="I102" i="16"/>
  <c r="J102" i="16"/>
  <c r="K102" i="16"/>
  <c r="L102" i="16"/>
  <c r="M102" i="16"/>
  <c r="N102" i="16"/>
  <c r="O102" i="16"/>
  <c r="P102" i="16"/>
  <c r="Q102" i="16"/>
  <c r="R102" i="16"/>
  <c r="S102" i="16"/>
  <c r="T102" i="16"/>
  <c r="U102" i="16"/>
  <c r="V102" i="16"/>
  <c r="W102" i="16"/>
  <c r="X102" i="16"/>
  <c r="Y102" i="16"/>
  <c r="A103" i="16"/>
  <c r="B103" i="16"/>
  <c r="C103" i="16"/>
  <c r="D103" i="16"/>
  <c r="E103" i="16"/>
  <c r="F103" i="16"/>
  <c r="G103" i="16"/>
  <c r="H103" i="16"/>
  <c r="I103" i="16"/>
  <c r="J103" i="16"/>
  <c r="K103" i="16"/>
  <c r="L103" i="16"/>
  <c r="M103" i="16"/>
  <c r="N103" i="16"/>
  <c r="O103" i="16"/>
  <c r="P103" i="16"/>
  <c r="Q103" i="16"/>
  <c r="R103" i="16"/>
  <c r="S103" i="16"/>
  <c r="T103" i="16"/>
  <c r="U103" i="16"/>
  <c r="V103" i="16"/>
  <c r="W103" i="16"/>
  <c r="X103" i="16"/>
  <c r="Y103" i="16"/>
  <c r="A104" i="16"/>
  <c r="B104" i="16"/>
  <c r="C104" i="16"/>
  <c r="D104" i="16"/>
  <c r="E104" i="16"/>
  <c r="F104" i="16"/>
  <c r="G104" i="16"/>
  <c r="H104" i="16"/>
  <c r="I104" i="16"/>
  <c r="J104" i="16"/>
  <c r="K104" i="16"/>
  <c r="L104" i="16"/>
  <c r="M104" i="16"/>
  <c r="N104" i="16"/>
  <c r="O104" i="16"/>
  <c r="P104" i="16"/>
  <c r="Q104" i="16"/>
  <c r="R104" i="16"/>
  <c r="S104" i="16"/>
  <c r="T104" i="16"/>
  <c r="U104" i="16"/>
  <c r="V104" i="16"/>
  <c r="W104" i="16"/>
  <c r="X104" i="16"/>
  <c r="Y104" i="16"/>
  <c r="A105" i="16"/>
  <c r="B105" i="16"/>
  <c r="C105" i="16"/>
  <c r="D105" i="16"/>
  <c r="E105" i="16"/>
  <c r="F105" i="16"/>
  <c r="G105" i="16"/>
  <c r="H105" i="16"/>
  <c r="I105" i="16"/>
  <c r="J105" i="16"/>
  <c r="K105" i="16"/>
  <c r="L105" i="16"/>
  <c r="M105" i="16"/>
  <c r="N105" i="16"/>
  <c r="O105" i="16"/>
  <c r="P105" i="16"/>
  <c r="Q105" i="16"/>
  <c r="R105" i="16"/>
  <c r="S105" i="16"/>
  <c r="T105" i="16"/>
  <c r="U105" i="16"/>
  <c r="V105" i="16"/>
  <c r="W105" i="16"/>
  <c r="X105" i="16"/>
  <c r="Y105" i="16"/>
  <c r="A106" i="16"/>
  <c r="B106" i="16"/>
  <c r="C106" i="16"/>
  <c r="D106" i="16"/>
  <c r="E106" i="16"/>
  <c r="F106" i="16"/>
  <c r="G106" i="16"/>
  <c r="H106" i="16"/>
  <c r="I106" i="16"/>
  <c r="J106" i="16"/>
  <c r="K106" i="16"/>
  <c r="L106" i="16"/>
  <c r="M106" i="16"/>
  <c r="N106" i="16"/>
  <c r="O106" i="16"/>
  <c r="P106" i="16"/>
  <c r="Q106" i="16"/>
  <c r="R106" i="16"/>
  <c r="S106" i="16"/>
  <c r="T106" i="16"/>
  <c r="U106" i="16"/>
  <c r="V106" i="16"/>
  <c r="W106" i="16"/>
  <c r="X106" i="16"/>
  <c r="Y106" i="16"/>
  <c r="A107" i="16"/>
  <c r="B107" i="16"/>
  <c r="C107" i="16"/>
  <c r="D107" i="16"/>
  <c r="E107" i="16"/>
  <c r="F107" i="16"/>
  <c r="G107" i="16"/>
  <c r="H107" i="16"/>
  <c r="I107" i="16"/>
  <c r="J107" i="16"/>
  <c r="K107" i="16"/>
  <c r="L107" i="16"/>
  <c r="M107" i="16"/>
  <c r="N107" i="16"/>
  <c r="O107" i="16"/>
  <c r="P107" i="16"/>
  <c r="Q107" i="16"/>
  <c r="R107" i="16"/>
  <c r="S107" i="16"/>
  <c r="T107" i="16"/>
  <c r="U107" i="16"/>
  <c r="V107" i="16"/>
  <c r="W107" i="16"/>
  <c r="X107" i="16"/>
  <c r="Y107" i="16"/>
  <c r="A108" i="16"/>
  <c r="B108" i="16"/>
  <c r="C108" i="16"/>
  <c r="D108" i="16"/>
  <c r="E108" i="16"/>
  <c r="F108" i="16"/>
  <c r="G108" i="16"/>
  <c r="H108" i="16"/>
  <c r="I108" i="16"/>
  <c r="J108" i="16"/>
  <c r="K108" i="16"/>
  <c r="L108" i="16"/>
  <c r="M108" i="16"/>
  <c r="N108" i="16"/>
  <c r="O108" i="16"/>
  <c r="P108" i="16"/>
  <c r="Q108" i="16"/>
  <c r="R108" i="16"/>
  <c r="S108" i="16"/>
  <c r="T108" i="16"/>
  <c r="U108" i="16"/>
  <c r="V108" i="16"/>
  <c r="W108" i="16"/>
  <c r="X108" i="16"/>
  <c r="Y108" i="16"/>
  <c r="A109" i="16"/>
  <c r="B109" i="16"/>
  <c r="C109" i="16"/>
  <c r="D109" i="16"/>
  <c r="E109" i="16"/>
  <c r="F109" i="16"/>
  <c r="G109" i="16"/>
  <c r="H109" i="16"/>
  <c r="I109" i="16"/>
  <c r="J109" i="16"/>
  <c r="K109" i="16"/>
  <c r="L109" i="16"/>
  <c r="M109" i="16"/>
  <c r="N109" i="16"/>
  <c r="O109" i="16"/>
  <c r="P109" i="16"/>
  <c r="Q109" i="16"/>
  <c r="R109" i="16"/>
  <c r="S109" i="16"/>
  <c r="T109" i="16"/>
  <c r="U109" i="16"/>
  <c r="V109" i="16"/>
  <c r="W109" i="16"/>
  <c r="X109" i="16"/>
  <c r="Y109" i="16"/>
  <c r="A110" i="16"/>
  <c r="B110" i="16"/>
  <c r="C110" i="16"/>
  <c r="D110" i="16"/>
  <c r="E110" i="16"/>
  <c r="F110" i="16"/>
  <c r="G110" i="16"/>
  <c r="H110" i="16"/>
  <c r="I110" i="16"/>
  <c r="J110" i="16"/>
  <c r="K110" i="16"/>
  <c r="L110" i="16"/>
  <c r="M110" i="16"/>
  <c r="N110" i="16"/>
  <c r="O110" i="16"/>
  <c r="P110" i="16"/>
  <c r="Q110" i="16"/>
  <c r="R110" i="16"/>
  <c r="S110" i="16"/>
  <c r="T110" i="16"/>
  <c r="U110" i="16"/>
  <c r="V110" i="16"/>
  <c r="W110" i="16"/>
  <c r="X110" i="16"/>
  <c r="Y110" i="16"/>
  <c r="A111" i="16"/>
  <c r="B111" i="16"/>
  <c r="C111" i="16"/>
  <c r="D111" i="16"/>
  <c r="E111" i="16"/>
  <c r="F111" i="16"/>
  <c r="G111" i="16"/>
  <c r="H111" i="16"/>
  <c r="I111" i="16"/>
  <c r="J111" i="16"/>
  <c r="K111" i="16"/>
  <c r="L111" i="16"/>
  <c r="M111" i="16"/>
  <c r="N111" i="16"/>
  <c r="O111" i="16"/>
  <c r="P111" i="16"/>
  <c r="Q111" i="16"/>
  <c r="R111" i="16"/>
  <c r="S111" i="16"/>
  <c r="T111" i="16"/>
  <c r="U111" i="16"/>
  <c r="V111" i="16"/>
  <c r="W111" i="16"/>
  <c r="X111" i="16"/>
  <c r="Y111" i="16"/>
  <c r="A112" i="16"/>
  <c r="B112" i="16"/>
  <c r="C112" i="16"/>
  <c r="D112" i="16"/>
  <c r="E112" i="16"/>
  <c r="F112" i="16"/>
  <c r="G112" i="16"/>
  <c r="H112" i="16"/>
  <c r="I112" i="16"/>
  <c r="J112" i="16"/>
  <c r="K112" i="16"/>
  <c r="L112" i="16"/>
  <c r="M112" i="16"/>
  <c r="N112" i="16"/>
  <c r="O112" i="16"/>
  <c r="P112" i="16"/>
  <c r="Q112" i="16"/>
  <c r="R112" i="16"/>
  <c r="S112" i="16"/>
  <c r="T112" i="16"/>
  <c r="U112" i="16"/>
  <c r="V112" i="16"/>
  <c r="W112" i="16"/>
  <c r="X112" i="16"/>
  <c r="Y112" i="16"/>
  <c r="A113" i="16"/>
  <c r="B113" i="16"/>
  <c r="C113" i="16"/>
  <c r="D113" i="16"/>
  <c r="E113" i="16"/>
  <c r="F113" i="16"/>
  <c r="G113" i="16"/>
  <c r="H113" i="16"/>
  <c r="I113" i="16"/>
  <c r="J113" i="16"/>
  <c r="K113" i="16"/>
  <c r="L113" i="16"/>
  <c r="M113" i="16"/>
  <c r="N113" i="16"/>
  <c r="O113" i="16"/>
  <c r="P113" i="16"/>
  <c r="Q113" i="16"/>
  <c r="R113" i="16"/>
  <c r="S113" i="16"/>
  <c r="T113" i="16"/>
  <c r="U113" i="16"/>
  <c r="V113" i="16"/>
  <c r="W113" i="16"/>
  <c r="X113" i="16"/>
  <c r="Y113" i="16"/>
  <c r="A114" i="16"/>
  <c r="B114" i="16"/>
  <c r="C114" i="16"/>
  <c r="D114" i="16"/>
  <c r="E114" i="16"/>
  <c r="F114" i="16"/>
  <c r="G114" i="16"/>
  <c r="H114" i="16"/>
  <c r="I114" i="16"/>
  <c r="J114" i="16"/>
  <c r="K114" i="16"/>
  <c r="L114" i="16"/>
  <c r="M114" i="16"/>
  <c r="N114" i="16"/>
  <c r="O114" i="16"/>
  <c r="P114" i="16"/>
  <c r="Q114" i="16"/>
  <c r="R114" i="16"/>
  <c r="S114" i="16"/>
  <c r="T114" i="16"/>
  <c r="U114" i="16"/>
  <c r="V114" i="16"/>
  <c r="W114" i="16"/>
  <c r="X114" i="16"/>
  <c r="Y114" i="16"/>
  <c r="A115" i="16"/>
  <c r="B115" i="16"/>
  <c r="C115" i="16"/>
  <c r="D115" i="16"/>
  <c r="E115" i="16"/>
  <c r="F115" i="16"/>
  <c r="G115" i="16"/>
  <c r="H115" i="16"/>
  <c r="I115" i="16"/>
  <c r="J115" i="16"/>
  <c r="K115" i="16"/>
  <c r="L115" i="16"/>
  <c r="M115" i="16"/>
  <c r="N115" i="16"/>
  <c r="O115" i="16"/>
  <c r="P115" i="16"/>
  <c r="Q115" i="16"/>
  <c r="R115" i="16"/>
  <c r="S115" i="16"/>
  <c r="T115" i="16"/>
  <c r="U115" i="16"/>
  <c r="V115" i="16"/>
  <c r="W115" i="16"/>
  <c r="X115" i="16"/>
  <c r="Y115" i="16"/>
  <c r="A116" i="16"/>
  <c r="B116" i="16"/>
  <c r="C116" i="16"/>
  <c r="D116" i="16"/>
  <c r="E116" i="16"/>
  <c r="F116" i="16"/>
  <c r="G116" i="16"/>
  <c r="H116" i="16"/>
  <c r="I116" i="16"/>
  <c r="J116" i="16"/>
  <c r="K116" i="16"/>
  <c r="L116" i="16"/>
  <c r="M116" i="16"/>
  <c r="N116" i="16"/>
  <c r="O116" i="16"/>
  <c r="P116" i="16"/>
  <c r="Q116" i="16"/>
  <c r="R116" i="16"/>
  <c r="S116" i="16"/>
  <c r="T116" i="16"/>
  <c r="U116" i="16"/>
  <c r="V116" i="16"/>
  <c r="W116" i="16"/>
  <c r="X116" i="16"/>
  <c r="Y116" i="16"/>
  <c r="A117" i="16"/>
  <c r="B117" i="16"/>
  <c r="C117" i="16"/>
  <c r="D117" i="16"/>
  <c r="E117" i="16"/>
  <c r="F117" i="16"/>
  <c r="G117" i="16"/>
  <c r="H117" i="16"/>
  <c r="I117" i="16"/>
  <c r="J117" i="16"/>
  <c r="K117" i="16"/>
  <c r="L117" i="16"/>
  <c r="M117" i="16"/>
  <c r="N117" i="16"/>
  <c r="O117" i="16"/>
  <c r="P117" i="16"/>
  <c r="Q117" i="16"/>
  <c r="R117" i="16"/>
  <c r="S117" i="16"/>
  <c r="T117" i="16"/>
  <c r="U117" i="16"/>
  <c r="V117" i="16"/>
  <c r="W117" i="16"/>
  <c r="X117" i="16"/>
  <c r="Y117" i="16"/>
  <c r="A118" i="16"/>
  <c r="B118" i="16"/>
  <c r="C118" i="16"/>
  <c r="D118" i="16"/>
  <c r="E118" i="16"/>
  <c r="F118" i="16"/>
  <c r="G118" i="16"/>
  <c r="H118" i="16"/>
  <c r="I118" i="16"/>
  <c r="J118" i="16"/>
  <c r="K118" i="16"/>
  <c r="L118" i="16"/>
  <c r="M118" i="16"/>
  <c r="N118" i="16"/>
  <c r="O118" i="16"/>
  <c r="P118" i="16"/>
  <c r="Q118" i="16"/>
  <c r="R118" i="16"/>
  <c r="S118" i="16"/>
  <c r="T118" i="16"/>
  <c r="U118" i="16"/>
  <c r="V118" i="16"/>
  <c r="W118" i="16"/>
  <c r="X118" i="16"/>
  <c r="Y118" i="16"/>
  <c r="A119" i="16"/>
  <c r="B119" i="16"/>
  <c r="C119" i="16"/>
  <c r="D119" i="16"/>
  <c r="E119" i="16"/>
  <c r="F119" i="16"/>
  <c r="G119" i="16"/>
  <c r="H119" i="16"/>
  <c r="I119" i="16"/>
  <c r="J119" i="16"/>
  <c r="K119" i="16"/>
  <c r="L119" i="16"/>
  <c r="M119" i="16"/>
  <c r="N119" i="16"/>
  <c r="O119" i="16"/>
  <c r="P119" i="16"/>
  <c r="Q119" i="16"/>
  <c r="R119" i="16"/>
  <c r="S119" i="16"/>
  <c r="T119" i="16"/>
  <c r="U119" i="16"/>
  <c r="V119" i="16"/>
  <c r="W119" i="16"/>
  <c r="X119" i="16"/>
  <c r="Y119" i="16"/>
  <c r="A120" i="16"/>
  <c r="B120" i="16"/>
  <c r="C120" i="16"/>
  <c r="D120" i="16"/>
  <c r="E120" i="16"/>
  <c r="F120" i="16"/>
  <c r="G120" i="16"/>
  <c r="H120" i="16"/>
  <c r="I120" i="16"/>
  <c r="J120" i="16"/>
  <c r="K120" i="16"/>
  <c r="L120" i="16"/>
  <c r="M120" i="16"/>
  <c r="N120" i="16"/>
  <c r="O120" i="16"/>
  <c r="P120" i="16"/>
  <c r="Q120" i="16"/>
  <c r="R120" i="16"/>
  <c r="S120" i="16"/>
  <c r="T120" i="16"/>
  <c r="U120" i="16"/>
  <c r="V120" i="16"/>
  <c r="W120" i="16"/>
  <c r="X120" i="16"/>
  <c r="Y120" i="16"/>
  <c r="A121" i="16"/>
  <c r="B121" i="16"/>
  <c r="C121" i="16"/>
  <c r="D121" i="16"/>
  <c r="E121" i="16"/>
  <c r="F121" i="16"/>
  <c r="G121" i="16"/>
  <c r="H121" i="16"/>
  <c r="I121" i="16"/>
  <c r="J121" i="16"/>
  <c r="K121" i="16"/>
  <c r="L121" i="16"/>
  <c r="M121" i="16"/>
  <c r="N121" i="16"/>
  <c r="O121" i="16"/>
  <c r="P121" i="16"/>
  <c r="Q121" i="16"/>
  <c r="R121" i="16"/>
  <c r="S121" i="16"/>
  <c r="T121" i="16"/>
  <c r="U121" i="16"/>
  <c r="V121" i="16"/>
  <c r="W121" i="16"/>
  <c r="X121" i="16"/>
  <c r="Y121" i="16"/>
  <c r="A122" i="16"/>
  <c r="B122" i="16"/>
  <c r="C122" i="16"/>
  <c r="D122" i="16"/>
  <c r="E122" i="16"/>
  <c r="F122" i="16"/>
  <c r="G122" i="16"/>
  <c r="H122" i="16"/>
  <c r="I122" i="16"/>
  <c r="J122" i="16"/>
  <c r="K122" i="16"/>
  <c r="L122" i="16"/>
  <c r="M122" i="16"/>
  <c r="N122" i="16"/>
  <c r="O122" i="16"/>
  <c r="P122" i="16"/>
  <c r="Q122" i="16"/>
  <c r="R122" i="16"/>
  <c r="S122" i="16"/>
  <c r="T122" i="16"/>
  <c r="U122" i="16"/>
  <c r="V122" i="16"/>
  <c r="W122" i="16"/>
  <c r="X122" i="16"/>
  <c r="Y122" i="16"/>
  <c r="A123" i="16"/>
  <c r="B123" i="16"/>
  <c r="C123" i="16"/>
  <c r="D123" i="16"/>
  <c r="E123" i="16"/>
  <c r="F123" i="16"/>
  <c r="G123" i="16"/>
  <c r="H123" i="16"/>
  <c r="I123" i="16"/>
  <c r="J123" i="16"/>
  <c r="K123" i="16"/>
  <c r="L123" i="16"/>
  <c r="M123" i="16"/>
  <c r="N123" i="16"/>
  <c r="O123" i="16"/>
  <c r="P123" i="16"/>
  <c r="Q123" i="16"/>
  <c r="R123" i="16"/>
  <c r="S123" i="16"/>
  <c r="T123" i="16"/>
  <c r="U123" i="16"/>
  <c r="V123" i="16"/>
  <c r="W123" i="16"/>
  <c r="X123" i="16"/>
  <c r="Y123" i="16"/>
  <c r="A124" i="16"/>
  <c r="B124" i="16"/>
  <c r="C124" i="16"/>
  <c r="D124" i="16"/>
  <c r="E124" i="16"/>
  <c r="F124" i="16"/>
  <c r="G124" i="16"/>
  <c r="H124" i="16"/>
  <c r="I124" i="16"/>
  <c r="J124" i="16"/>
  <c r="K124" i="16"/>
  <c r="L124" i="16"/>
  <c r="M124" i="16"/>
  <c r="N124" i="16"/>
  <c r="O124" i="16"/>
  <c r="P124" i="16"/>
  <c r="Q124" i="16"/>
  <c r="R124" i="16"/>
  <c r="S124" i="16"/>
  <c r="T124" i="16"/>
  <c r="U124" i="16"/>
  <c r="V124" i="16"/>
  <c r="W124" i="16"/>
  <c r="X124" i="16"/>
  <c r="Y124" i="16"/>
  <c r="A125" i="16"/>
  <c r="B125" i="16"/>
  <c r="C125" i="16"/>
  <c r="D125" i="16"/>
  <c r="E125" i="16"/>
  <c r="F125" i="16"/>
  <c r="G125" i="16"/>
  <c r="H125" i="16"/>
  <c r="I125" i="16"/>
  <c r="J125" i="16"/>
  <c r="K125" i="16"/>
  <c r="L125" i="16"/>
  <c r="M125" i="16"/>
  <c r="N125" i="16"/>
  <c r="O125" i="16"/>
  <c r="P125" i="16"/>
  <c r="Q125" i="16"/>
  <c r="R125" i="16"/>
  <c r="S125" i="16"/>
  <c r="T125" i="16"/>
  <c r="U125" i="16"/>
  <c r="V125" i="16"/>
  <c r="W125" i="16"/>
  <c r="X125" i="16"/>
  <c r="Y125" i="16"/>
  <c r="A126" i="16"/>
  <c r="B126" i="16"/>
  <c r="C126" i="16"/>
  <c r="D126" i="16"/>
  <c r="E126" i="16"/>
  <c r="F126" i="16"/>
  <c r="G126" i="16"/>
  <c r="H126" i="16"/>
  <c r="I126" i="16"/>
  <c r="J126" i="16"/>
  <c r="K126" i="16"/>
  <c r="L126" i="16"/>
  <c r="M126" i="16"/>
  <c r="N126" i="16"/>
  <c r="O126" i="16"/>
  <c r="P126" i="16"/>
  <c r="Q126" i="16"/>
  <c r="R126" i="16"/>
  <c r="S126" i="16"/>
  <c r="T126" i="16"/>
  <c r="U126" i="16"/>
  <c r="V126" i="16"/>
  <c r="W126" i="16"/>
  <c r="X126" i="16"/>
  <c r="Y126" i="16"/>
  <c r="A127" i="16"/>
  <c r="B127" i="16"/>
  <c r="C127" i="16"/>
  <c r="D127" i="16"/>
  <c r="E127" i="16"/>
  <c r="F127" i="16"/>
  <c r="G127" i="16"/>
  <c r="H127" i="16"/>
  <c r="I127" i="16"/>
  <c r="J127" i="16"/>
  <c r="K127" i="16"/>
  <c r="L127" i="16"/>
  <c r="M127" i="16"/>
  <c r="N127" i="16"/>
  <c r="O127" i="16"/>
  <c r="P127" i="16"/>
  <c r="Q127" i="16"/>
  <c r="R127" i="16"/>
  <c r="S127" i="16"/>
  <c r="T127" i="16"/>
  <c r="U127" i="16"/>
  <c r="V127" i="16"/>
  <c r="W127" i="16"/>
  <c r="X127" i="16"/>
  <c r="Y127" i="16"/>
  <c r="A128" i="16"/>
  <c r="B128" i="16"/>
  <c r="C128" i="16"/>
  <c r="D128" i="16"/>
  <c r="E128" i="16"/>
  <c r="F128" i="16"/>
  <c r="G128" i="16"/>
  <c r="H128" i="16"/>
  <c r="I128" i="16"/>
  <c r="J128" i="16"/>
  <c r="K128" i="16"/>
  <c r="L128" i="16"/>
  <c r="M128" i="16"/>
  <c r="N128" i="16"/>
  <c r="O128" i="16"/>
  <c r="P128" i="16"/>
  <c r="Q128" i="16"/>
  <c r="R128" i="16"/>
  <c r="S128" i="16"/>
  <c r="T128" i="16"/>
  <c r="U128" i="16"/>
  <c r="V128" i="16"/>
  <c r="W128" i="16"/>
  <c r="X128" i="16"/>
  <c r="Y128" i="16"/>
  <c r="A129" i="16"/>
  <c r="B129" i="16"/>
  <c r="C129" i="16"/>
  <c r="D129" i="16"/>
  <c r="E129" i="16"/>
  <c r="F129" i="16"/>
  <c r="G129" i="16"/>
  <c r="H129" i="16"/>
  <c r="I129" i="16"/>
  <c r="J129" i="16"/>
  <c r="K129" i="16"/>
  <c r="L129" i="16"/>
  <c r="M129" i="16"/>
  <c r="N129" i="16"/>
  <c r="O129" i="16"/>
  <c r="P129" i="16"/>
  <c r="Q129" i="16"/>
  <c r="R129" i="16"/>
  <c r="S129" i="16"/>
  <c r="T129" i="16"/>
  <c r="U129" i="16"/>
  <c r="V129" i="16"/>
  <c r="W129" i="16"/>
  <c r="X129" i="16"/>
  <c r="Y129" i="16"/>
  <c r="A130" i="16"/>
  <c r="B130" i="16"/>
  <c r="C130" i="16"/>
  <c r="D130" i="16"/>
  <c r="E130" i="16"/>
  <c r="F130" i="16"/>
  <c r="G130" i="16"/>
  <c r="H130" i="16"/>
  <c r="I130" i="16"/>
  <c r="J130" i="16"/>
  <c r="K130" i="16"/>
  <c r="L130" i="16"/>
  <c r="M130" i="16"/>
  <c r="N130" i="16"/>
  <c r="O130" i="16"/>
  <c r="P130" i="16"/>
  <c r="Q130" i="16"/>
  <c r="R130" i="16"/>
  <c r="S130" i="16"/>
  <c r="T130" i="16"/>
  <c r="U130" i="16"/>
  <c r="V130" i="16"/>
  <c r="W130" i="16"/>
  <c r="X130" i="16"/>
  <c r="Y130" i="16"/>
  <c r="A131" i="16"/>
  <c r="B131" i="16"/>
  <c r="C131" i="16"/>
  <c r="D131" i="16"/>
  <c r="E131" i="16"/>
  <c r="F131" i="16"/>
  <c r="G131" i="16"/>
  <c r="H131" i="16"/>
  <c r="I131" i="16"/>
  <c r="J131" i="16"/>
  <c r="K131" i="16"/>
  <c r="L131" i="16"/>
  <c r="M131" i="16"/>
  <c r="N131" i="16"/>
  <c r="O131" i="16"/>
  <c r="P131" i="16"/>
  <c r="Q131" i="16"/>
  <c r="R131" i="16"/>
  <c r="S131" i="16"/>
  <c r="T131" i="16"/>
  <c r="U131" i="16"/>
  <c r="V131" i="16"/>
  <c r="W131" i="16"/>
  <c r="X131" i="16"/>
  <c r="Y131" i="16"/>
  <c r="A132" i="16"/>
  <c r="B132" i="16"/>
  <c r="C132" i="16"/>
  <c r="D132" i="16"/>
  <c r="E132" i="16"/>
  <c r="F132" i="16"/>
  <c r="G132" i="16"/>
  <c r="H132" i="16"/>
  <c r="I132" i="16"/>
  <c r="J132" i="16"/>
  <c r="K132" i="16"/>
  <c r="L132" i="16"/>
  <c r="M132" i="16"/>
  <c r="N132" i="16"/>
  <c r="O132" i="16"/>
  <c r="P132" i="16"/>
  <c r="Q132" i="16"/>
  <c r="R132" i="16"/>
  <c r="S132" i="16"/>
  <c r="T132" i="16"/>
  <c r="U132" i="16"/>
  <c r="V132" i="16"/>
  <c r="W132" i="16"/>
  <c r="X132" i="16"/>
  <c r="Y132" i="16"/>
  <c r="A133" i="16"/>
  <c r="B133" i="16"/>
  <c r="C133" i="16"/>
  <c r="D133" i="16"/>
  <c r="E133" i="16"/>
  <c r="F133" i="16"/>
  <c r="G133" i="16"/>
  <c r="H133" i="16"/>
  <c r="I133" i="16"/>
  <c r="J133" i="16"/>
  <c r="K133" i="16"/>
  <c r="L133" i="16"/>
  <c r="M133" i="16"/>
  <c r="N133" i="16"/>
  <c r="O133" i="16"/>
  <c r="P133" i="16"/>
  <c r="Q133" i="16"/>
  <c r="R133" i="16"/>
  <c r="S133" i="16"/>
  <c r="T133" i="16"/>
  <c r="U133" i="16"/>
  <c r="V133" i="16"/>
  <c r="W133" i="16"/>
  <c r="X133" i="16"/>
  <c r="Y133" i="16"/>
  <c r="A134" i="16"/>
  <c r="B134" i="16"/>
  <c r="C134" i="16"/>
  <c r="D134" i="16"/>
  <c r="E134" i="16"/>
  <c r="F134" i="16"/>
  <c r="G134" i="16"/>
  <c r="H134" i="16"/>
  <c r="I134" i="16"/>
  <c r="J134" i="16"/>
  <c r="K134" i="16"/>
  <c r="L134" i="16"/>
  <c r="M134" i="16"/>
  <c r="N134" i="16"/>
  <c r="O134" i="16"/>
  <c r="P134" i="16"/>
  <c r="Q134" i="16"/>
  <c r="R134" i="16"/>
  <c r="S134" i="16"/>
  <c r="T134" i="16"/>
  <c r="U134" i="16"/>
  <c r="V134" i="16"/>
  <c r="W134" i="16"/>
  <c r="X134" i="16"/>
  <c r="Y134" i="16"/>
  <c r="A135" i="16"/>
  <c r="B135" i="16"/>
  <c r="C135" i="16"/>
  <c r="D135" i="16"/>
  <c r="E135" i="16"/>
  <c r="F135" i="16"/>
  <c r="G135" i="16"/>
  <c r="H135" i="16"/>
  <c r="I135" i="16"/>
  <c r="J135" i="16"/>
  <c r="K135" i="16"/>
  <c r="L135" i="16"/>
  <c r="M135" i="16"/>
  <c r="N135" i="16"/>
  <c r="O135" i="16"/>
  <c r="P135" i="16"/>
  <c r="Q135" i="16"/>
  <c r="R135" i="16"/>
  <c r="S135" i="16"/>
  <c r="T135" i="16"/>
  <c r="U135" i="16"/>
  <c r="V135" i="16"/>
  <c r="W135" i="16"/>
  <c r="X135" i="16"/>
  <c r="Y135" i="16"/>
  <c r="A136" i="16"/>
  <c r="B136" i="16"/>
  <c r="C136" i="16"/>
  <c r="D136" i="16"/>
  <c r="E136" i="16"/>
  <c r="F136" i="16"/>
  <c r="G136" i="16"/>
  <c r="H136" i="16"/>
  <c r="I136" i="16"/>
  <c r="J136" i="16"/>
  <c r="K136" i="16"/>
  <c r="L136" i="16"/>
  <c r="M136" i="16"/>
  <c r="N136" i="16"/>
  <c r="O136" i="16"/>
  <c r="P136" i="16"/>
  <c r="Q136" i="16"/>
  <c r="R136" i="16"/>
  <c r="S136" i="16"/>
  <c r="T136" i="16"/>
  <c r="U136" i="16"/>
  <c r="V136" i="16"/>
  <c r="W136" i="16"/>
  <c r="X136" i="16"/>
  <c r="Y136" i="16"/>
  <c r="A137" i="16"/>
  <c r="B137" i="16"/>
  <c r="C137" i="16"/>
  <c r="D137" i="16"/>
  <c r="E137" i="16"/>
  <c r="F137" i="16"/>
  <c r="G137" i="16"/>
  <c r="H137" i="16"/>
  <c r="I137" i="16"/>
  <c r="J137" i="16"/>
  <c r="K137" i="16"/>
  <c r="L137" i="16"/>
  <c r="M137" i="16"/>
  <c r="N137" i="16"/>
  <c r="O137" i="16"/>
  <c r="P137" i="16"/>
  <c r="Q137" i="16"/>
  <c r="R137" i="16"/>
  <c r="S137" i="16"/>
  <c r="T137" i="16"/>
  <c r="U137" i="16"/>
  <c r="V137" i="16"/>
  <c r="W137" i="16"/>
  <c r="X137" i="16"/>
  <c r="Y137" i="16"/>
  <c r="A138" i="16"/>
  <c r="B138" i="16"/>
  <c r="C138" i="16"/>
  <c r="D138" i="16"/>
  <c r="E138" i="16"/>
  <c r="F138" i="16"/>
  <c r="G138" i="16"/>
  <c r="H138" i="16"/>
  <c r="I138" i="16"/>
  <c r="J138" i="16"/>
  <c r="K138" i="16"/>
  <c r="L138" i="16"/>
  <c r="M138" i="16"/>
  <c r="N138" i="16"/>
  <c r="O138" i="16"/>
  <c r="P138" i="16"/>
  <c r="Q138" i="16"/>
  <c r="R138" i="16"/>
  <c r="S138" i="16"/>
  <c r="T138" i="16"/>
  <c r="U138" i="16"/>
  <c r="V138" i="16"/>
  <c r="W138" i="16"/>
  <c r="X138" i="16"/>
  <c r="Y138" i="16"/>
  <c r="A139" i="16"/>
  <c r="B139" i="16"/>
  <c r="C139" i="16"/>
  <c r="D139" i="16"/>
  <c r="E139" i="16"/>
  <c r="F139" i="16"/>
  <c r="G139" i="16"/>
  <c r="H139" i="16"/>
  <c r="I139" i="16"/>
  <c r="J139" i="16"/>
  <c r="K139" i="16"/>
  <c r="L139" i="16"/>
  <c r="M139" i="16"/>
  <c r="N139" i="16"/>
  <c r="O139" i="16"/>
  <c r="P139" i="16"/>
  <c r="Q139" i="16"/>
  <c r="R139" i="16"/>
  <c r="S139" i="16"/>
  <c r="T139" i="16"/>
  <c r="U139" i="16"/>
  <c r="V139" i="16"/>
  <c r="W139" i="16"/>
  <c r="X139" i="16"/>
  <c r="Y139" i="16"/>
  <c r="A140" i="16"/>
  <c r="B140" i="16"/>
  <c r="C140" i="16"/>
  <c r="D140" i="16"/>
  <c r="E140" i="16"/>
  <c r="F140" i="16"/>
  <c r="G140" i="16"/>
  <c r="H140" i="16"/>
  <c r="I140" i="16"/>
  <c r="J140" i="16"/>
  <c r="K140" i="16"/>
  <c r="L140" i="16"/>
  <c r="M140" i="16"/>
  <c r="N140" i="16"/>
  <c r="O140" i="16"/>
  <c r="P140" i="16"/>
  <c r="Q140" i="16"/>
  <c r="R140" i="16"/>
  <c r="S140" i="16"/>
  <c r="T140" i="16"/>
  <c r="U140" i="16"/>
  <c r="V140" i="16"/>
  <c r="W140" i="16"/>
  <c r="X140" i="16"/>
  <c r="Y140" i="16"/>
  <c r="A141" i="16"/>
  <c r="B141" i="16"/>
  <c r="C141" i="16"/>
  <c r="D141" i="16"/>
  <c r="E141" i="16"/>
  <c r="F141" i="16"/>
  <c r="G141" i="16"/>
  <c r="H141" i="16"/>
  <c r="I141" i="16"/>
  <c r="J141" i="16"/>
  <c r="K141" i="16"/>
  <c r="L141" i="16"/>
  <c r="M141" i="16"/>
  <c r="N141" i="16"/>
  <c r="O141" i="16"/>
  <c r="P141" i="16"/>
  <c r="Q141" i="16"/>
  <c r="R141" i="16"/>
  <c r="S141" i="16"/>
  <c r="T141" i="16"/>
  <c r="U141" i="16"/>
  <c r="V141" i="16"/>
  <c r="W141" i="16"/>
  <c r="X141" i="16"/>
  <c r="Y141" i="16"/>
  <c r="A142" i="16"/>
  <c r="B142" i="16"/>
  <c r="C142" i="16"/>
  <c r="D142" i="16"/>
  <c r="E142" i="16"/>
  <c r="F142" i="16"/>
  <c r="G142" i="16"/>
  <c r="H142" i="16"/>
  <c r="I142" i="16"/>
  <c r="J142" i="16"/>
  <c r="K142" i="16"/>
  <c r="L142" i="16"/>
  <c r="M142" i="16"/>
  <c r="N142" i="16"/>
  <c r="O142" i="16"/>
  <c r="P142" i="16"/>
  <c r="Q142" i="16"/>
  <c r="R142" i="16"/>
  <c r="S142" i="16"/>
  <c r="T142" i="16"/>
  <c r="U142" i="16"/>
  <c r="V142" i="16"/>
  <c r="W142" i="16"/>
  <c r="X142" i="16"/>
  <c r="Y142" i="16"/>
  <c r="A143" i="16"/>
  <c r="B143" i="16"/>
  <c r="C143" i="16"/>
  <c r="D143" i="16"/>
  <c r="E143" i="16"/>
  <c r="F143" i="16"/>
  <c r="G143" i="16"/>
  <c r="H143" i="16"/>
  <c r="I143" i="16"/>
  <c r="J143" i="16"/>
  <c r="K143" i="16"/>
  <c r="L143" i="16"/>
  <c r="M143" i="16"/>
  <c r="N143" i="16"/>
  <c r="O143" i="16"/>
  <c r="P143" i="16"/>
  <c r="Q143" i="16"/>
  <c r="R143" i="16"/>
  <c r="S143" i="16"/>
  <c r="T143" i="16"/>
  <c r="U143" i="16"/>
  <c r="V143" i="16"/>
  <c r="W143" i="16"/>
  <c r="X143" i="16"/>
  <c r="Y143" i="16"/>
  <c r="A144" i="16"/>
  <c r="B144" i="16"/>
  <c r="C144" i="16"/>
  <c r="D144" i="16"/>
  <c r="E144" i="16"/>
  <c r="F144" i="16"/>
  <c r="G144" i="16"/>
  <c r="H144" i="16"/>
  <c r="I144" i="16"/>
  <c r="J144" i="16"/>
  <c r="K144" i="16"/>
  <c r="L144" i="16"/>
  <c r="M144" i="16"/>
  <c r="N144" i="16"/>
  <c r="O144" i="16"/>
  <c r="P144" i="16"/>
  <c r="Q144" i="16"/>
  <c r="R144" i="16"/>
  <c r="S144" i="16"/>
  <c r="T144" i="16"/>
  <c r="U144" i="16"/>
  <c r="V144" i="16"/>
  <c r="W144" i="16"/>
  <c r="X144" i="16"/>
  <c r="Y144" i="16"/>
  <c r="A145" i="16"/>
  <c r="B145" i="16"/>
  <c r="C145" i="16"/>
  <c r="D145" i="16"/>
  <c r="E145" i="16"/>
  <c r="F145" i="16"/>
  <c r="G145" i="16"/>
  <c r="H145" i="16"/>
  <c r="I145" i="16"/>
  <c r="J145" i="16"/>
  <c r="K145" i="16"/>
  <c r="L145" i="16"/>
  <c r="M145" i="16"/>
  <c r="N145" i="16"/>
  <c r="O145" i="16"/>
  <c r="P145" i="16"/>
  <c r="Q145" i="16"/>
  <c r="R145" i="16"/>
  <c r="S145" i="16"/>
  <c r="T145" i="16"/>
  <c r="U145" i="16"/>
  <c r="V145" i="16"/>
  <c r="W145" i="16"/>
  <c r="X145" i="16"/>
  <c r="Y145" i="16"/>
  <c r="A146" i="16"/>
  <c r="B146" i="16"/>
  <c r="C146" i="16"/>
  <c r="D146" i="16"/>
  <c r="E146" i="16"/>
  <c r="F146" i="16"/>
  <c r="G146" i="16"/>
  <c r="H146" i="16"/>
  <c r="I146" i="16"/>
  <c r="J146" i="16"/>
  <c r="K146" i="16"/>
  <c r="L146" i="16"/>
  <c r="M146" i="16"/>
  <c r="N146" i="16"/>
  <c r="O146" i="16"/>
  <c r="P146" i="16"/>
  <c r="Q146" i="16"/>
  <c r="R146" i="16"/>
  <c r="S146" i="16"/>
  <c r="T146" i="16"/>
  <c r="U146" i="16"/>
  <c r="V146" i="16"/>
  <c r="W146" i="16"/>
  <c r="X146" i="16"/>
  <c r="Y146" i="16"/>
  <c r="A147" i="16"/>
  <c r="B147" i="16"/>
  <c r="C147" i="16"/>
  <c r="D147" i="16"/>
  <c r="E147" i="16"/>
  <c r="F147" i="16"/>
  <c r="G147" i="16"/>
  <c r="H147" i="16"/>
  <c r="I147" i="16"/>
  <c r="J147" i="16"/>
  <c r="K147" i="16"/>
  <c r="L147" i="16"/>
  <c r="M147" i="16"/>
  <c r="N147" i="16"/>
  <c r="O147" i="16"/>
  <c r="P147" i="16"/>
  <c r="Q147" i="16"/>
  <c r="R147" i="16"/>
  <c r="S147" i="16"/>
  <c r="T147" i="16"/>
  <c r="U147" i="16"/>
  <c r="V147" i="16"/>
  <c r="W147" i="16"/>
  <c r="X147" i="16"/>
  <c r="Y147" i="16"/>
  <c r="A148" i="16"/>
  <c r="B148" i="16"/>
  <c r="C148" i="16"/>
  <c r="D148" i="16"/>
  <c r="E148" i="16"/>
  <c r="F148" i="16"/>
  <c r="G148" i="16"/>
  <c r="H148" i="16"/>
  <c r="I148" i="16"/>
  <c r="J148" i="16"/>
  <c r="K148" i="16"/>
  <c r="L148" i="16"/>
  <c r="M148" i="16"/>
  <c r="N148" i="16"/>
  <c r="O148" i="16"/>
  <c r="P148" i="16"/>
  <c r="Q148" i="16"/>
  <c r="R148" i="16"/>
  <c r="S148" i="16"/>
  <c r="T148" i="16"/>
  <c r="U148" i="16"/>
  <c r="V148" i="16"/>
  <c r="W148" i="16"/>
  <c r="X148" i="16"/>
  <c r="Y148" i="16"/>
  <c r="A149" i="16"/>
  <c r="B149" i="16"/>
  <c r="C149" i="16"/>
  <c r="D149" i="16"/>
  <c r="E149" i="16"/>
  <c r="F149" i="16"/>
  <c r="G149" i="16"/>
  <c r="H149" i="16"/>
  <c r="I149" i="16"/>
  <c r="J149" i="16"/>
  <c r="K149" i="16"/>
  <c r="L149" i="16"/>
  <c r="M149" i="16"/>
  <c r="N149" i="16"/>
  <c r="O149" i="16"/>
  <c r="P149" i="16"/>
  <c r="Q149" i="16"/>
  <c r="R149" i="16"/>
  <c r="S149" i="16"/>
  <c r="T149" i="16"/>
  <c r="U149" i="16"/>
  <c r="V149" i="16"/>
  <c r="W149" i="16"/>
  <c r="X149" i="16"/>
  <c r="Y149" i="16"/>
  <c r="A150" i="16"/>
  <c r="B150" i="16"/>
  <c r="C150" i="16"/>
  <c r="D150" i="16"/>
  <c r="E150" i="16"/>
  <c r="F150" i="16"/>
  <c r="G150" i="16"/>
  <c r="H150" i="16"/>
  <c r="I150" i="16"/>
  <c r="J150" i="16"/>
  <c r="K150" i="16"/>
  <c r="L150" i="16"/>
  <c r="M150" i="16"/>
  <c r="N150" i="16"/>
  <c r="O150" i="16"/>
  <c r="P150" i="16"/>
  <c r="Q150" i="16"/>
  <c r="R150" i="16"/>
  <c r="S150" i="16"/>
  <c r="T150" i="16"/>
  <c r="U150" i="16"/>
  <c r="V150" i="16"/>
  <c r="W150" i="16"/>
  <c r="X150" i="16"/>
  <c r="Y150" i="16"/>
  <c r="A151" i="16"/>
  <c r="B151" i="16"/>
  <c r="C151" i="16"/>
  <c r="D151" i="16"/>
  <c r="E151" i="16"/>
  <c r="F151" i="16"/>
  <c r="G151" i="16"/>
  <c r="H151" i="16"/>
  <c r="I151" i="16"/>
  <c r="J151" i="16"/>
  <c r="K151" i="16"/>
  <c r="L151" i="16"/>
  <c r="M151" i="16"/>
  <c r="N151" i="16"/>
  <c r="O151" i="16"/>
  <c r="P151" i="16"/>
  <c r="Q151" i="16"/>
  <c r="R151" i="16"/>
  <c r="S151" i="16"/>
  <c r="T151" i="16"/>
  <c r="U151" i="16"/>
  <c r="V151" i="16"/>
  <c r="W151" i="16"/>
  <c r="X151" i="16"/>
  <c r="Y151" i="16"/>
  <c r="A152" i="16"/>
  <c r="B152" i="16"/>
  <c r="C152" i="16"/>
  <c r="D152" i="16"/>
  <c r="E152" i="16"/>
  <c r="F152" i="16"/>
  <c r="G152" i="16"/>
  <c r="H152" i="16"/>
  <c r="I152" i="16"/>
  <c r="J152" i="16"/>
  <c r="K152" i="16"/>
  <c r="L152" i="16"/>
  <c r="M152" i="16"/>
  <c r="N152" i="16"/>
  <c r="O152" i="16"/>
  <c r="P152" i="16"/>
  <c r="Q152" i="16"/>
  <c r="R152" i="16"/>
  <c r="S152" i="16"/>
  <c r="T152" i="16"/>
  <c r="U152" i="16"/>
  <c r="V152" i="16"/>
  <c r="W152" i="16"/>
  <c r="X152" i="16"/>
  <c r="Y152" i="16"/>
  <c r="A153" i="16"/>
  <c r="B153" i="16"/>
  <c r="C153" i="16"/>
  <c r="D153" i="16"/>
  <c r="E153" i="16"/>
  <c r="F153" i="16"/>
  <c r="G153" i="16"/>
  <c r="H153" i="16"/>
  <c r="I153" i="16"/>
  <c r="J153" i="16"/>
  <c r="K153" i="16"/>
  <c r="L153" i="16"/>
  <c r="M153" i="16"/>
  <c r="N153" i="16"/>
  <c r="O153" i="16"/>
  <c r="P153" i="16"/>
  <c r="Q153" i="16"/>
  <c r="R153" i="16"/>
  <c r="S153" i="16"/>
  <c r="T153" i="16"/>
  <c r="U153" i="16"/>
  <c r="V153" i="16"/>
  <c r="W153" i="16"/>
  <c r="X153" i="16"/>
  <c r="Y153" i="16"/>
  <c r="A154" i="16"/>
  <c r="B154" i="16"/>
  <c r="C154" i="16"/>
  <c r="D154" i="16"/>
  <c r="E154" i="16"/>
  <c r="F154" i="16"/>
  <c r="G154" i="16"/>
  <c r="H154" i="16"/>
  <c r="I154" i="16"/>
  <c r="J154" i="16"/>
  <c r="K154" i="16"/>
  <c r="L154" i="16"/>
  <c r="M154" i="16"/>
  <c r="N154" i="16"/>
  <c r="O154" i="16"/>
  <c r="P154" i="16"/>
  <c r="Q154" i="16"/>
  <c r="R154" i="16"/>
  <c r="S154" i="16"/>
  <c r="T154" i="16"/>
  <c r="U154" i="16"/>
  <c r="V154" i="16"/>
  <c r="W154" i="16"/>
  <c r="X154" i="16"/>
  <c r="Y154" i="16"/>
  <c r="A155" i="16"/>
  <c r="B155" i="16"/>
  <c r="C155" i="16"/>
  <c r="D155" i="16"/>
  <c r="E155" i="16"/>
  <c r="F155" i="16"/>
  <c r="G155" i="16"/>
  <c r="H155" i="16"/>
  <c r="I155" i="16"/>
  <c r="J155" i="16"/>
  <c r="K155" i="16"/>
  <c r="L155" i="16"/>
  <c r="M155" i="16"/>
  <c r="N155" i="16"/>
  <c r="O155" i="16"/>
  <c r="P155" i="16"/>
  <c r="Q155" i="16"/>
  <c r="R155" i="16"/>
  <c r="S155" i="16"/>
  <c r="T155" i="16"/>
  <c r="U155" i="16"/>
  <c r="V155" i="16"/>
  <c r="W155" i="16"/>
  <c r="X155" i="16"/>
  <c r="Y155" i="16"/>
  <c r="A156" i="16"/>
  <c r="B156" i="16"/>
  <c r="C156" i="16"/>
  <c r="D156" i="16"/>
  <c r="E156" i="16"/>
  <c r="F156" i="16"/>
  <c r="G156" i="16"/>
  <c r="H156" i="16"/>
  <c r="I156" i="16"/>
  <c r="J156" i="16"/>
  <c r="K156" i="16"/>
  <c r="L156" i="16"/>
  <c r="M156" i="16"/>
  <c r="N156" i="16"/>
  <c r="O156" i="16"/>
  <c r="P156" i="16"/>
  <c r="Q156" i="16"/>
  <c r="R156" i="16"/>
  <c r="S156" i="16"/>
  <c r="T156" i="16"/>
  <c r="U156" i="16"/>
  <c r="V156" i="16"/>
  <c r="W156" i="16"/>
  <c r="X156" i="16"/>
  <c r="Y156" i="16"/>
  <c r="A157" i="16"/>
  <c r="B157" i="16"/>
  <c r="C157" i="16"/>
  <c r="D157" i="16"/>
  <c r="E157" i="16"/>
  <c r="F157" i="16"/>
  <c r="G157" i="16"/>
  <c r="H157" i="16"/>
  <c r="I157" i="16"/>
  <c r="J157" i="16"/>
  <c r="K157" i="16"/>
  <c r="L157" i="16"/>
  <c r="M157" i="16"/>
  <c r="N157" i="16"/>
  <c r="O157" i="16"/>
  <c r="P157" i="16"/>
  <c r="Q157" i="16"/>
  <c r="R157" i="16"/>
  <c r="S157" i="16"/>
  <c r="T157" i="16"/>
  <c r="U157" i="16"/>
  <c r="V157" i="16"/>
  <c r="W157" i="16"/>
  <c r="X157" i="16"/>
  <c r="Y157" i="16"/>
  <c r="A158" i="16"/>
  <c r="B158" i="16"/>
  <c r="C158" i="16"/>
  <c r="D158" i="16"/>
  <c r="E158" i="16"/>
  <c r="F158" i="16"/>
  <c r="G158" i="16"/>
  <c r="H158" i="16"/>
  <c r="I158" i="16"/>
  <c r="J158" i="16"/>
  <c r="K158" i="16"/>
  <c r="L158" i="16"/>
  <c r="M158" i="16"/>
  <c r="N158" i="16"/>
  <c r="O158" i="16"/>
  <c r="P158" i="16"/>
  <c r="Q158" i="16"/>
  <c r="R158" i="16"/>
  <c r="S158" i="16"/>
  <c r="T158" i="16"/>
  <c r="U158" i="16"/>
  <c r="V158" i="16"/>
  <c r="W158" i="16"/>
  <c r="X158" i="16"/>
  <c r="Y158" i="16"/>
  <c r="A159" i="16"/>
  <c r="B159" i="16"/>
  <c r="C159" i="16"/>
  <c r="D159" i="16"/>
  <c r="E159" i="16"/>
  <c r="F159" i="16"/>
  <c r="G159" i="16"/>
  <c r="H159" i="16"/>
  <c r="I159" i="16"/>
  <c r="J159" i="16"/>
  <c r="K159" i="16"/>
  <c r="L159" i="16"/>
  <c r="M159" i="16"/>
  <c r="N159" i="16"/>
  <c r="O159" i="16"/>
  <c r="P159" i="16"/>
  <c r="Q159" i="16"/>
  <c r="R159" i="16"/>
  <c r="S159" i="16"/>
  <c r="T159" i="16"/>
  <c r="U159" i="16"/>
  <c r="V159" i="16"/>
  <c r="W159" i="16"/>
  <c r="X159" i="16"/>
  <c r="Y159" i="16"/>
  <c r="A160" i="16"/>
  <c r="B160" i="16"/>
  <c r="C160" i="16"/>
  <c r="D160" i="16"/>
  <c r="E160" i="16"/>
  <c r="F160" i="16"/>
  <c r="G160" i="16"/>
  <c r="H160" i="16"/>
  <c r="I160" i="16"/>
  <c r="J160" i="16"/>
  <c r="K160" i="16"/>
  <c r="L160" i="16"/>
  <c r="M160" i="16"/>
  <c r="N160" i="16"/>
  <c r="O160" i="16"/>
  <c r="P160" i="16"/>
  <c r="Q160" i="16"/>
  <c r="R160" i="16"/>
  <c r="S160" i="16"/>
  <c r="T160" i="16"/>
  <c r="U160" i="16"/>
  <c r="V160" i="16"/>
  <c r="W160" i="16"/>
  <c r="X160" i="16"/>
  <c r="Y160" i="16"/>
  <c r="A161" i="16"/>
  <c r="B161" i="16"/>
  <c r="C161" i="16"/>
  <c r="D161" i="16"/>
  <c r="E161" i="16"/>
  <c r="F161" i="16"/>
  <c r="G161" i="16"/>
  <c r="H161" i="16"/>
  <c r="I161" i="16"/>
  <c r="J161" i="16"/>
  <c r="K161" i="16"/>
  <c r="L161" i="16"/>
  <c r="M161" i="16"/>
  <c r="N161" i="16"/>
  <c r="O161" i="16"/>
  <c r="P161" i="16"/>
  <c r="Q161" i="16"/>
  <c r="R161" i="16"/>
  <c r="S161" i="16"/>
  <c r="T161" i="16"/>
  <c r="U161" i="16"/>
  <c r="V161" i="16"/>
  <c r="W161" i="16"/>
  <c r="X161" i="16"/>
  <c r="Y161" i="16"/>
  <c r="A162" i="16"/>
  <c r="B162" i="16"/>
  <c r="C162" i="16"/>
  <c r="D162" i="16"/>
  <c r="E162" i="16"/>
  <c r="F162" i="16"/>
  <c r="G162" i="16"/>
  <c r="H162" i="16"/>
  <c r="I162" i="16"/>
  <c r="J162" i="16"/>
  <c r="K162" i="16"/>
  <c r="L162" i="16"/>
  <c r="M162" i="16"/>
  <c r="N162" i="16"/>
  <c r="O162" i="16"/>
  <c r="P162" i="16"/>
  <c r="Q162" i="16"/>
  <c r="R162" i="16"/>
  <c r="S162" i="16"/>
  <c r="T162" i="16"/>
  <c r="U162" i="16"/>
  <c r="V162" i="16"/>
  <c r="W162" i="16"/>
  <c r="X162" i="16"/>
  <c r="Y162" i="16"/>
  <c r="A163" i="16"/>
  <c r="B163" i="16"/>
  <c r="C163" i="16"/>
  <c r="D163" i="16"/>
  <c r="E163" i="16"/>
  <c r="F163" i="16"/>
  <c r="G163" i="16"/>
  <c r="H163" i="16"/>
  <c r="I163" i="16"/>
  <c r="J163" i="16"/>
  <c r="K163" i="16"/>
  <c r="L163" i="16"/>
  <c r="M163" i="16"/>
  <c r="N163" i="16"/>
  <c r="O163" i="16"/>
  <c r="P163" i="16"/>
  <c r="Q163" i="16"/>
  <c r="R163" i="16"/>
  <c r="S163" i="16"/>
  <c r="T163" i="16"/>
  <c r="U163" i="16"/>
  <c r="V163" i="16"/>
  <c r="W163" i="16"/>
  <c r="X163" i="16"/>
  <c r="Y163" i="16"/>
  <c r="A164" i="16"/>
  <c r="B164" i="16"/>
  <c r="C164" i="16"/>
  <c r="D164" i="16"/>
  <c r="E164" i="16"/>
  <c r="F164" i="16"/>
  <c r="G164" i="16"/>
  <c r="H164" i="16"/>
  <c r="I164" i="16"/>
  <c r="J164" i="16"/>
  <c r="K164" i="16"/>
  <c r="L164" i="16"/>
  <c r="M164" i="16"/>
  <c r="N164" i="16"/>
  <c r="O164" i="16"/>
  <c r="P164" i="16"/>
  <c r="Q164" i="16"/>
  <c r="R164" i="16"/>
  <c r="S164" i="16"/>
  <c r="T164" i="16"/>
  <c r="U164" i="16"/>
  <c r="V164" i="16"/>
  <c r="W164" i="16"/>
  <c r="X164" i="16"/>
  <c r="Y164" i="16"/>
  <c r="A165" i="16"/>
  <c r="B165" i="16"/>
  <c r="C165" i="16"/>
  <c r="D165" i="16"/>
  <c r="E165" i="16"/>
  <c r="F165" i="16"/>
  <c r="G165" i="16"/>
  <c r="H165" i="16"/>
  <c r="I165" i="16"/>
  <c r="J165" i="16"/>
  <c r="K165" i="16"/>
  <c r="L165" i="16"/>
  <c r="M165" i="16"/>
  <c r="N165" i="16"/>
  <c r="O165" i="16"/>
  <c r="P165" i="16"/>
  <c r="Q165" i="16"/>
  <c r="R165" i="16"/>
  <c r="S165" i="16"/>
  <c r="T165" i="16"/>
  <c r="U165" i="16"/>
  <c r="V165" i="16"/>
  <c r="W165" i="16"/>
  <c r="X165" i="16"/>
  <c r="Y165" i="16"/>
  <c r="A166" i="16"/>
  <c r="B166" i="16"/>
  <c r="C166" i="16"/>
  <c r="D166" i="16"/>
  <c r="E166" i="16"/>
  <c r="F166" i="16"/>
  <c r="G166" i="16"/>
  <c r="H166" i="16"/>
  <c r="I166" i="16"/>
  <c r="J166" i="16"/>
  <c r="K166" i="16"/>
  <c r="L166" i="16"/>
  <c r="M166" i="16"/>
  <c r="N166" i="16"/>
  <c r="O166" i="16"/>
  <c r="P166" i="16"/>
  <c r="Q166" i="16"/>
  <c r="R166" i="16"/>
  <c r="S166" i="16"/>
  <c r="T166" i="16"/>
  <c r="U166" i="16"/>
  <c r="V166" i="16"/>
  <c r="W166" i="16"/>
  <c r="X166" i="16"/>
  <c r="Y166" i="16"/>
  <c r="A167" i="16"/>
  <c r="B167" i="16"/>
  <c r="C167" i="16"/>
  <c r="D167" i="16"/>
  <c r="E167" i="16"/>
  <c r="F167" i="16"/>
  <c r="G167" i="16"/>
  <c r="H167" i="16"/>
  <c r="I167" i="16"/>
  <c r="J167" i="16"/>
  <c r="K167" i="16"/>
  <c r="L167" i="16"/>
  <c r="M167" i="16"/>
  <c r="N167" i="16"/>
  <c r="O167" i="16"/>
  <c r="P167" i="16"/>
  <c r="Q167" i="16"/>
  <c r="R167" i="16"/>
  <c r="S167" i="16"/>
  <c r="T167" i="16"/>
  <c r="U167" i="16"/>
  <c r="V167" i="16"/>
  <c r="W167" i="16"/>
  <c r="X167" i="16"/>
  <c r="Y167" i="16"/>
  <c r="A168" i="16"/>
  <c r="B168" i="16"/>
  <c r="C168" i="16"/>
  <c r="D168" i="16"/>
  <c r="E168" i="16"/>
  <c r="F168" i="16"/>
  <c r="G168" i="16"/>
  <c r="H168" i="16"/>
  <c r="I168" i="16"/>
  <c r="J168" i="16"/>
  <c r="K168" i="16"/>
  <c r="L168" i="16"/>
  <c r="M168" i="16"/>
  <c r="N168" i="16"/>
  <c r="O168" i="16"/>
  <c r="P168" i="16"/>
  <c r="Q168" i="16"/>
  <c r="R168" i="16"/>
  <c r="S168" i="16"/>
  <c r="T168" i="16"/>
  <c r="U168" i="16"/>
  <c r="V168" i="16"/>
  <c r="W168" i="16"/>
  <c r="X168" i="16"/>
  <c r="Y168" i="16"/>
  <c r="A169" i="16"/>
  <c r="B169" i="16"/>
  <c r="C169" i="16"/>
  <c r="D169" i="16"/>
  <c r="E169" i="16"/>
  <c r="F169" i="16"/>
  <c r="G169" i="16"/>
  <c r="H169" i="16"/>
  <c r="I169" i="16"/>
  <c r="J169" i="16"/>
  <c r="K169" i="16"/>
  <c r="L169" i="16"/>
  <c r="M169" i="16"/>
  <c r="N169" i="16"/>
  <c r="O169" i="16"/>
  <c r="P169" i="16"/>
  <c r="Q169" i="16"/>
  <c r="R169" i="16"/>
  <c r="S169" i="16"/>
  <c r="T169" i="16"/>
  <c r="U169" i="16"/>
  <c r="V169" i="16"/>
  <c r="W169" i="16"/>
  <c r="X169" i="16"/>
  <c r="Y169" i="16"/>
  <c r="A170" i="16"/>
  <c r="B170" i="16"/>
  <c r="C170" i="16"/>
  <c r="D170" i="16"/>
  <c r="E170" i="16"/>
  <c r="F170" i="16"/>
  <c r="G170" i="16"/>
  <c r="H170" i="16"/>
  <c r="I170" i="16"/>
  <c r="J170" i="16"/>
  <c r="K170" i="16"/>
  <c r="L170" i="16"/>
  <c r="M170" i="16"/>
  <c r="N170" i="16"/>
  <c r="O170" i="16"/>
  <c r="P170" i="16"/>
  <c r="Q170" i="16"/>
  <c r="R170" i="16"/>
  <c r="S170" i="16"/>
  <c r="T170" i="16"/>
  <c r="U170" i="16"/>
  <c r="V170" i="16"/>
  <c r="W170" i="16"/>
  <c r="X170" i="16"/>
  <c r="Y170" i="16"/>
  <c r="A171" i="16"/>
  <c r="B171" i="16"/>
  <c r="C171" i="16"/>
  <c r="D171" i="16"/>
  <c r="E171" i="16"/>
  <c r="F171" i="16"/>
  <c r="G171" i="16"/>
  <c r="H171" i="16"/>
  <c r="I171" i="16"/>
  <c r="J171" i="16"/>
  <c r="K171" i="16"/>
  <c r="L171" i="16"/>
  <c r="M171" i="16"/>
  <c r="N171" i="16"/>
  <c r="O171" i="16"/>
  <c r="P171" i="16"/>
  <c r="Q171" i="16"/>
  <c r="R171" i="16"/>
  <c r="S171" i="16"/>
  <c r="T171" i="16"/>
  <c r="U171" i="16"/>
  <c r="V171" i="16"/>
  <c r="W171" i="16"/>
  <c r="X171" i="16"/>
  <c r="Y171" i="16"/>
  <c r="A172" i="16"/>
  <c r="B172" i="16"/>
  <c r="C172" i="16"/>
  <c r="D172" i="16"/>
  <c r="E172" i="16"/>
  <c r="F172" i="16"/>
  <c r="G172" i="16"/>
  <c r="H172" i="16"/>
  <c r="I172" i="16"/>
  <c r="J172" i="16"/>
  <c r="K172" i="16"/>
  <c r="L172" i="16"/>
  <c r="M172" i="16"/>
  <c r="N172" i="16"/>
  <c r="O172" i="16"/>
  <c r="P172" i="16"/>
  <c r="Q172" i="16"/>
  <c r="R172" i="16"/>
  <c r="S172" i="16"/>
  <c r="T172" i="16"/>
  <c r="U172" i="16"/>
  <c r="V172" i="16"/>
  <c r="W172" i="16"/>
  <c r="X172" i="16"/>
  <c r="Y172" i="16"/>
  <c r="A173" i="16"/>
  <c r="B173" i="16"/>
  <c r="C173" i="16"/>
  <c r="D173" i="16"/>
  <c r="E173" i="16"/>
  <c r="F173" i="16"/>
  <c r="G173" i="16"/>
  <c r="H173" i="16"/>
  <c r="I173" i="16"/>
  <c r="J173" i="16"/>
  <c r="K173" i="16"/>
  <c r="L173" i="16"/>
  <c r="M173" i="16"/>
  <c r="N173" i="16"/>
  <c r="O173" i="16"/>
  <c r="P173" i="16"/>
  <c r="Q173" i="16"/>
  <c r="R173" i="16"/>
  <c r="S173" i="16"/>
  <c r="T173" i="16"/>
  <c r="U173" i="16"/>
  <c r="V173" i="16"/>
  <c r="W173" i="16"/>
  <c r="X173" i="16"/>
  <c r="Y173" i="16"/>
  <c r="A174" i="16"/>
  <c r="B174" i="16"/>
  <c r="C174" i="16"/>
  <c r="D174" i="16"/>
  <c r="E174" i="16"/>
  <c r="F174" i="16"/>
  <c r="G174" i="16"/>
  <c r="H174" i="16"/>
  <c r="I174" i="16"/>
  <c r="J174" i="16"/>
  <c r="K174" i="16"/>
  <c r="L174" i="16"/>
  <c r="M174" i="16"/>
  <c r="N174" i="16"/>
  <c r="O174" i="16"/>
  <c r="P174" i="16"/>
  <c r="Q174" i="16"/>
  <c r="R174" i="16"/>
  <c r="S174" i="16"/>
  <c r="T174" i="16"/>
  <c r="U174" i="16"/>
  <c r="V174" i="16"/>
  <c r="W174" i="16"/>
  <c r="X174" i="16"/>
  <c r="Y174" i="16"/>
  <c r="A175" i="16"/>
  <c r="B175" i="16"/>
  <c r="C175" i="16"/>
  <c r="D175" i="16"/>
  <c r="E175" i="16"/>
  <c r="F175" i="16"/>
  <c r="G175" i="16"/>
  <c r="H175" i="16"/>
  <c r="I175" i="16"/>
  <c r="J175" i="16"/>
  <c r="K175" i="16"/>
  <c r="L175" i="16"/>
  <c r="M175" i="16"/>
  <c r="N175" i="16"/>
  <c r="O175" i="16"/>
  <c r="P175" i="16"/>
  <c r="Q175" i="16"/>
  <c r="R175" i="16"/>
  <c r="S175" i="16"/>
  <c r="T175" i="16"/>
  <c r="U175" i="16"/>
  <c r="V175" i="16"/>
  <c r="W175" i="16"/>
  <c r="X175" i="16"/>
  <c r="Y175" i="16"/>
  <c r="A176" i="16"/>
  <c r="B176" i="16"/>
  <c r="C176" i="16"/>
  <c r="D176" i="16"/>
  <c r="E176" i="16"/>
  <c r="F176" i="16"/>
  <c r="G176" i="16"/>
  <c r="H176" i="16"/>
  <c r="I176" i="16"/>
  <c r="J176" i="16"/>
  <c r="K176" i="16"/>
  <c r="L176" i="16"/>
  <c r="M176" i="16"/>
  <c r="N176" i="16"/>
  <c r="O176" i="16"/>
  <c r="P176" i="16"/>
  <c r="Q176" i="16"/>
  <c r="R176" i="16"/>
  <c r="S176" i="16"/>
  <c r="T176" i="16"/>
  <c r="U176" i="16"/>
  <c r="V176" i="16"/>
  <c r="W176" i="16"/>
  <c r="X176" i="16"/>
  <c r="Y176" i="16"/>
  <c r="A177" i="16"/>
  <c r="B177" i="16"/>
  <c r="C177" i="16"/>
  <c r="D177" i="16"/>
  <c r="E177" i="16"/>
  <c r="F177" i="16"/>
  <c r="G177" i="16"/>
  <c r="H177" i="16"/>
  <c r="I177" i="16"/>
  <c r="J177" i="16"/>
  <c r="K177" i="16"/>
  <c r="L177" i="16"/>
  <c r="M177" i="16"/>
  <c r="N177" i="16"/>
  <c r="O177" i="16"/>
  <c r="P177" i="16"/>
  <c r="Q177" i="16"/>
  <c r="R177" i="16"/>
  <c r="S177" i="16"/>
  <c r="T177" i="16"/>
  <c r="U177" i="16"/>
  <c r="V177" i="16"/>
  <c r="W177" i="16"/>
  <c r="X177" i="16"/>
  <c r="Y177" i="16"/>
  <c r="A178" i="16"/>
  <c r="B178" i="16"/>
  <c r="C178" i="16"/>
  <c r="D178" i="16"/>
  <c r="E178" i="16"/>
  <c r="F178" i="16"/>
  <c r="G178" i="16"/>
  <c r="H178" i="16"/>
  <c r="I178" i="16"/>
  <c r="J178" i="16"/>
  <c r="K178" i="16"/>
  <c r="L178" i="16"/>
  <c r="M178" i="16"/>
  <c r="N178" i="16"/>
  <c r="O178" i="16"/>
  <c r="P178" i="16"/>
  <c r="Q178" i="16"/>
  <c r="R178" i="16"/>
  <c r="S178" i="16"/>
  <c r="T178" i="16"/>
  <c r="U178" i="16"/>
  <c r="V178" i="16"/>
  <c r="W178" i="16"/>
  <c r="X178" i="16"/>
  <c r="Y178" i="16"/>
  <c r="A179" i="16"/>
  <c r="B179" i="16"/>
  <c r="C179" i="16"/>
  <c r="D179" i="16"/>
  <c r="E179" i="16"/>
  <c r="F179" i="16"/>
  <c r="G179" i="16"/>
  <c r="H179" i="16"/>
  <c r="I179" i="16"/>
  <c r="J179" i="16"/>
  <c r="K179" i="16"/>
  <c r="L179" i="16"/>
  <c r="M179" i="16"/>
  <c r="N179" i="16"/>
  <c r="O179" i="16"/>
  <c r="P179" i="16"/>
  <c r="Q179" i="16"/>
  <c r="R179" i="16"/>
  <c r="S179" i="16"/>
  <c r="T179" i="16"/>
  <c r="U179" i="16"/>
  <c r="V179" i="16"/>
  <c r="W179" i="16"/>
  <c r="X179" i="16"/>
  <c r="Y179" i="16"/>
  <c r="A180" i="16"/>
  <c r="B180" i="16"/>
  <c r="C180" i="16"/>
  <c r="D180" i="16"/>
  <c r="E180" i="16"/>
  <c r="F180" i="16"/>
  <c r="G180" i="16"/>
  <c r="H180" i="16"/>
  <c r="I180" i="16"/>
  <c r="J180" i="16"/>
  <c r="K180" i="16"/>
  <c r="L180" i="16"/>
  <c r="M180" i="16"/>
  <c r="N180" i="16"/>
  <c r="O180" i="16"/>
  <c r="P180" i="16"/>
  <c r="Q180" i="16"/>
  <c r="R180" i="16"/>
  <c r="S180" i="16"/>
  <c r="T180" i="16"/>
  <c r="U180" i="16"/>
  <c r="V180" i="16"/>
  <c r="W180" i="16"/>
  <c r="X180" i="16"/>
  <c r="Y180" i="16"/>
  <c r="A181" i="16"/>
  <c r="B181" i="16"/>
  <c r="C181" i="16"/>
  <c r="D181" i="16"/>
  <c r="E181" i="16"/>
  <c r="F181" i="16"/>
  <c r="G181" i="16"/>
  <c r="H181" i="16"/>
  <c r="I181" i="16"/>
  <c r="J181" i="16"/>
  <c r="K181" i="16"/>
  <c r="L181" i="16"/>
  <c r="M181" i="16"/>
  <c r="N181" i="16"/>
  <c r="O181" i="16"/>
  <c r="P181" i="16"/>
  <c r="Q181" i="16"/>
  <c r="R181" i="16"/>
  <c r="S181" i="16"/>
  <c r="T181" i="16"/>
  <c r="U181" i="16"/>
  <c r="V181" i="16"/>
  <c r="W181" i="16"/>
  <c r="X181" i="16"/>
  <c r="Y181" i="16"/>
  <c r="A182" i="16"/>
  <c r="B182" i="16"/>
  <c r="C182" i="16"/>
  <c r="D182" i="16"/>
  <c r="E182" i="16"/>
  <c r="F182" i="16"/>
  <c r="G182" i="16"/>
  <c r="H182" i="16"/>
  <c r="I182" i="16"/>
  <c r="J182" i="16"/>
  <c r="K182" i="16"/>
  <c r="L182" i="16"/>
  <c r="M182" i="16"/>
  <c r="N182" i="16"/>
  <c r="O182" i="16"/>
  <c r="P182" i="16"/>
  <c r="Q182" i="16"/>
  <c r="R182" i="16"/>
  <c r="S182" i="16"/>
  <c r="T182" i="16"/>
  <c r="U182" i="16"/>
  <c r="V182" i="16"/>
  <c r="W182" i="16"/>
  <c r="X182" i="16"/>
  <c r="Y182" i="16"/>
  <c r="A183" i="16"/>
  <c r="B183" i="16"/>
  <c r="C183" i="16"/>
  <c r="D183" i="16"/>
  <c r="E183" i="16"/>
  <c r="F183" i="16"/>
  <c r="G183" i="16"/>
  <c r="H183" i="16"/>
  <c r="I183" i="16"/>
  <c r="J183" i="16"/>
  <c r="K183" i="16"/>
  <c r="L183" i="16"/>
  <c r="M183" i="16"/>
  <c r="N183" i="16"/>
  <c r="O183" i="16"/>
  <c r="P183" i="16"/>
  <c r="Q183" i="16"/>
  <c r="R183" i="16"/>
  <c r="S183" i="16"/>
  <c r="T183" i="16"/>
  <c r="U183" i="16"/>
  <c r="V183" i="16"/>
  <c r="W183" i="16"/>
  <c r="X183" i="16"/>
  <c r="Y183" i="16"/>
  <c r="A184" i="16"/>
  <c r="B184" i="16"/>
  <c r="C184" i="16"/>
  <c r="D184" i="16"/>
  <c r="E184" i="16"/>
  <c r="F184" i="16"/>
  <c r="G184" i="16"/>
  <c r="H184" i="16"/>
  <c r="I184" i="16"/>
  <c r="J184" i="16"/>
  <c r="K184" i="16"/>
  <c r="L184" i="16"/>
  <c r="M184" i="16"/>
  <c r="N184" i="16"/>
  <c r="O184" i="16"/>
  <c r="P184" i="16"/>
  <c r="Q184" i="16"/>
  <c r="R184" i="16"/>
  <c r="S184" i="16"/>
  <c r="T184" i="16"/>
  <c r="U184" i="16"/>
  <c r="V184" i="16"/>
  <c r="W184" i="16"/>
  <c r="X184" i="16"/>
  <c r="Y184" i="16"/>
  <c r="A185" i="16"/>
  <c r="B185" i="16"/>
  <c r="C185" i="16"/>
  <c r="D185" i="16"/>
  <c r="E185" i="16"/>
  <c r="F185" i="16"/>
  <c r="G185" i="16"/>
  <c r="H185" i="16"/>
  <c r="I185" i="16"/>
  <c r="J185" i="16"/>
  <c r="K185" i="16"/>
  <c r="L185" i="16"/>
  <c r="M185" i="16"/>
  <c r="N185" i="16"/>
  <c r="O185" i="16"/>
  <c r="P185" i="16"/>
  <c r="Q185" i="16"/>
  <c r="R185" i="16"/>
  <c r="S185" i="16"/>
  <c r="T185" i="16"/>
  <c r="U185" i="16"/>
  <c r="V185" i="16"/>
  <c r="W185" i="16"/>
  <c r="X185" i="16"/>
  <c r="Y185" i="16"/>
  <c r="A186" i="16"/>
  <c r="B186" i="16"/>
  <c r="C186" i="16"/>
  <c r="D186" i="16"/>
  <c r="E186" i="16"/>
  <c r="F186" i="16"/>
  <c r="G186" i="16"/>
  <c r="H186" i="16"/>
  <c r="I186" i="16"/>
  <c r="J186" i="16"/>
  <c r="K186" i="16"/>
  <c r="L186" i="16"/>
  <c r="M186" i="16"/>
  <c r="N186" i="16"/>
  <c r="O186" i="16"/>
  <c r="P186" i="16"/>
  <c r="Q186" i="16"/>
  <c r="R186" i="16"/>
  <c r="S186" i="16"/>
  <c r="T186" i="16"/>
  <c r="U186" i="16"/>
  <c r="V186" i="16"/>
  <c r="W186" i="16"/>
  <c r="X186" i="16"/>
  <c r="Y186" i="16"/>
  <c r="A187" i="16"/>
  <c r="B187" i="16"/>
  <c r="C187" i="16"/>
  <c r="D187" i="16"/>
  <c r="E187" i="16"/>
  <c r="F187" i="16"/>
  <c r="G187" i="16"/>
  <c r="H187" i="16"/>
  <c r="I187" i="16"/>
  <c r="J187" i="16"/>
  <c r="K187" i="16"/>
  <c r="L187" i="16"/>
  <c r="M187" i="16"/>
  <c r="N187" i="16"/>
  <c r="O187" i="16"/>
  <c r="P187" i="16"/>
  <c r="Q187" i="16"/>
  <c r="R187" i="16"/>
  <c r="S187" i="16"/>
  <c r="T187" i="16"/>
  <c r="U187" i="16"/>
  <c r="V187" i="16"/>
  <c r="W187" i="16"/>
  <c r="X187" i="16"/>
  <c r="Y187" i="16"/>
  <c r="A188" i="16"/>
  <c r="B188" i="16"/>
  <c r="C188" i="16"/>
  <c r="D188" i="16"/>
  <c r="E188" i="16"/>
  <c r="F188" i="16"/>
  <c r="G188" i="16"/>
  <c r="H188" i="16"/>
  <c r="I188" i="16"/>
  <c r="J188" i="16"/>
  <c r="K188" i="16"/>
  <c r="L188" i="16"/>
  <c r="M188" i="16"/>
  <c r="N188" i="16"/>
  <c r="O188" i="16"/>
  <c r="P188" i="16"/>
  <c r="Q188" i="16"/>
  <c r="R188" i="16"/>
  <c r="S188" i="16"/>
  <c r="T188" i="16"/>
  <c r="U188" i="16"/>
  <c r="V188" i="16"/>
  <c r="W188" i="16"/>
  <c r="X188" i="16"/>
  <c r="Y188" i="16"/>
  <c r="A189" i="16"/>
  <c r="B189" i="16"/>
  <c r="C189" i="16"/>
  <c r="D189" i="16"/>
  <c r="E189" i="16"/>
  <c r="F189" i="16"/>
  <c r="G189" i="16"/>
  <c r="H189" i="16"/>
  <c r="I189" i="16"/>
  <c r="J189" i="16"/>
  <c r="K189" i="16"/>
  <c r="L189" i="16"/>
  <c r="M189" i="16"/>
  <c r="N189" i="16"/>
  <c r="O189" i="16"/>
  <c r="P189" i="16"/>
  <c r="Q189" i="16"/>
  <c r="R189" i="16"/>
  <c r="S189" i="16"/>
  <c r="T189" i="16"/>
  <c r="U189" i="16"/>
  <c r="V189" i="16"/>
  <c r="W189" i="16"/>
  <c r="X189" i="16"/>
  <c r="Y189" i="16"/>
  <c r="A190" i="16"/>
  <c r="B190" i="16"/>
  <c r="C190" i="16"/>
  <c r="D190" i="16"/>
  <c r="E190" i="16"/>
  <c r="F190" i="16"/>
  <c r="G190" i="16"/>
  <c r="H190" i="16"/>
  <c r="I190" i="16"/>
  <c r="J190" i="16"/>
  <c r="K190" i="16"/>
  <c r="L190" i="16"/>
  <c r="M190" i="16"/>
  <c r="N190" i="16"/>
  <c r="O190" i="16"/>
  <c r="P190" i="16"/>
  <c r="Q190" i="16"/>
  <c r="R190" i="16"/>
  <c r="S190" i="16"/>
  <c r="T190" i="16"/>
  <c r="U190" i="16"/>
  <c r="V190" i="16"/>
  <c r="W190" i="16"/>
  <c r="X190" i="16"/>
  <c r="Y190" i="16"/>
  <c r="A191" i="16"/>
  <c r="B191" i="16"/>
  <c r="C191" i="16"/>
  <c r="D191" i="16"/>
  <c r="E191" i="16"/>
  <c r="F191" i="16"/>
  <c r="G191" i="16"/>
  <c r="H191" i="16"/>
  <c r="I191" i="16"/>
  <c r="J191" i="16"/>
  <c r="K191" i="16"/>
  <c r="L191" i="16"/>
  <c r="M191" i="16"/>
  <c r="N191" i="16"/>
  <c r="O191" i="16"/>
  <c r="P191" i="16"/>
  <c r="Q191" i="16"/>
  <c r="R191" i="16"/>
  <c r="S191" i="16"/>
  <c r="T191" i="16"/>
  <c r="U191" i="16"/>
  <c r="V191" i="16"/>
  <c r="W191" i="16"/>
  <c r="X191" i="16"/>
  <c r="Y191" i="16"/>
  <c r="A192" i="16"/>
  <c r="B192" i="16"/>
  <c r="C192" i="16"/>
  <c r="D192" i="16"/>
  <c r="E192" i="16"/>
  <c r="F192" i="16"/>
  <c r="G192" i="16"/>
  <c r="H192" i="16"/>
  <c r="I192" i="16"/>
  <c r="J192" i="16"/>
  <c r="K192" i="16"/>
  <c r="L192" i="16"/>
  <c r="M192" i="16"/>
  <c r="N192" i="16"/>
  <c r="O192" i="16"/>
  <c r="P192" i="16"/>
  <c r="Q192" i="16"/>
  <c r="R192" i="16"/>
  <c r="S192" i="16"/>
  <c r="T192" i="16"/>
  <c r="U192" i="16"/>
  <c r="V192" i="16"/>
  <c r="W192" i="16"/>
  <c r="X192" i="16"/>
  <c r="Y192" i="16"/>
  <c r="A193" i="16"/>
  <c r="B193" i="16"/>
  <c r="C193" i="16"/>
  <c r="D193" i="16"/>
  <c r="E193" i="16"/>
  <c r="F193" i="16"/>
  <c r="G193" i="16"/>
  <c r="H193" i="16"/>
  <c r="I193" i="16"/>
  <c r="J193" i="16"/>
  <c r="K193" i="16"/>
  <c r="L193" i="16"/>
  <c r="M193" i="16"/>
  <c r="N193" i="16"/>
  <c r="O193" i="16"/>
  <c r="P193" i="16"/>
  <c r="Q193" i="16"/>
  <c r="R193" i="16"/>
  <c r="S193" i="16"/>
  <c r="T193" i="16"/>
  <c r="U193" i="16"/>
  <c r="V193" i="16"/>
  <c r="W193" i="16"/>
  <c r="X193" i="16"/>
  <c r="Y193" i="16"/>
  <c r="A194" i="16"/>
  <c r="B194" i="16"/>
  <c r="C194" i="16"/>
  <c r="D194" i="16"/>
  <c r="E194" i="16"/>
  <c r="F194" i="16"/>
  <c r="G194" i="16"/>
  <c r="H194" i="16"/>
  <c r="I194" i="16"/>
  <c r="J194" i="16"/>
  <c r="K194" i="16"/>
  <c r="L194" i="16"/>
  <c r="M194" i="16"/>
  <c r="N194" i="16"/>
  <c r="O194" i="16"/>
  <c r="P194" i="16"/>
  <c r="Q194" i="16"/>
  <c r="R194" i="16"/>
  <c r="S194" i="16"/>
  <c r="T194" i="16"/>
  <c r="U194" i="16"/>
  <c r="V194" i="16"/>
  <c r="W194" i="16"/>
  <c r="X194" i="16"/>
  <c r="Y194" i="16"/>
  <c r="A195" i="16"/>
  <c r="B195" i="16"/>
  <c r="C195" i="16"/>
  <c r="D195" i="16"/>
  <c r="E195" i="16"/>
  <c r="F195" i="16"/>
  <c r="G195" i="16"/>
  <c r="H195" i="16"/>
  <c r="I195" i="16"/>
  <c r="J195" i="16"/>
  <c r="K195" i="16"/>
  <c r="L195" i="16"/>
  <c r="M195" i="16"/>
  <c r="N195" i="16"/>
  <c r="O195" i="16"/>
  <c r="P195" i="16"/>
  <c r="Q195" i="16"/>
  <c r="R195" i="16"/>
  <c r="S195" i="16"/>
  <c r="T195" i="16"/>
  <c r="U195" i="16"/>
  <c r="V195" i="16"/>
  <c r="W195" i="16"/>
  <c r="X195" i="16"/>
  <c r="Y195" i="16"/>
  <c r="A196" i="16"/>
  <c r="B196" i="16"/>
  <c r="C196" i="16"/>
  <c r="D196" i="16"/>
  <c r="E196" i="16"/>
  <c r="F196" i="16"/>
  <c r="G196" i="16"/>
  <c r="H196" i="16"/>
  <c r="I196" i="16"/>
  <c r="J196" i="16"/>
  <c r="K196" i="16"/>
  <c r="L196" i="16"/>
  <c r="M196" i="16"/>
  <c r="N196" i="16"/>
  <c r="O196" i="16"/>
  <c r="P196" i="16"/>
  <c r="Q196" i="16"/>
  <c r="R196" i="16"/>
  <c r="S196" i="16"/>
  <c r="T196" i="16"/>
  <c r="U196" i="16"/>
  <c r="V196" i="16"/>
  <c r="W196" i="16"/>
  <c r="X196" i="16"/>
  <c r="Y196" i="16"/>
  <c r="A197" i="16"/>
  <c r="B197" i="16"/>
  <c r="C197" i="16"/>
  <c r="D197" i="16"/>
  <c r="E197" i="16"/>
  <c r="F197" i="16"/>
  <c r="G197" i="16"/>
  <c r="H197" i="16"/>
  <c r="I197" i="16"/>
  <c r="J197" i="16"/>
  <c r="K197" i="16"/>
  <c r="L197" i="16"/>
  <c r="M197" i="16"/>
  <c r="N197" i="16"/>
  <c r="O197" i="16"/>
  <c r="P197" i="16"/>
  <c r="Q197" i="16"/>
  <c r="R197" i="16"/>
  <c r="S197" i="16"/>
  <c r="T197" i="16"/>
  <c r="U197" i="16"/>
  <c r="V197" i="16"/>
  <c r="W197" i="16"/>
  <c r="X197" i="16"/>
  <c r="Y197" i="16"/>
  <c r="A198" i="16"/>
  <c r="B198" i="16"/>
  <c r="C198" i="16"/>
  <c r="D198" i="16"/>
  <c r="E198" i="16"/>
  <c r="F198" i="16"/>
  <c r="G198" i="16"/>
  <c r="H198" i="16"/>
  <c r="I198" i="16"/>
  <c r="J198" i="16"/>
  <c r="K198" i="16"/>
  <c r="L198" i="16"/>
  <c r="M198" i="16"/>
  <c r="N198" i="16"/>
  <c r="O198" i="16"/>
  <c r="P198" i="16"/>
  <c r="Q198" i="16"/>
  <c r="R198" i="16"/>
  <c r="S198" i="16"/>
  <c r="T198" i="16"/>
  <c r="U198" i="16"/>
  <c r="V198" i="16"/>
  <c r="W198" i="16"/>
  <c r="X198" i="16"/>
  <c r="Y198" i="16"/>
  <c r="A199" i="16"/>
  <c r="B199" i="16"/>
  <c r="C199" i="16"/>
  <c r="D199" i="16"/>
  <c r="E199" i="16"/>
  <c r="F199" i="16"/>
  <c r="G199" i="16"/>
  <c r="H199" i="16"/>
  <c r="I199" i="16"/>
  <c r="J199" i="16"/>
  <c r="K199" i="16"/>
  <c r="L199" i="16"/>
  <c r="M199" i="16"/>
  <c r="N199" i="16"/>
  <c r="O199" i="16"/>
  <c r="P199" i="16"/>
  <c r="Q199" i="16"/>
  <c r="R199" i="16"/>
  <c r="S199" i="16"/>
  <c r="T199" i="16"/>
  <c r="U199" i="16"/>
  <c r="V199" i="16"/>
  <c r="W199" i="16"/>
  <c r="X199" i="16"/>
  <c r="Y199" i="16"/>
  <c r="A200" i="16"/>
  <c r="B200" i="16"/>
  <c r="C200" i="16"/>
  <c r="D200" i="16"/>
  <c r="E200" i="16"/>
  <c r="F200" i="16"/>
  <c r="G200" i="16"/>
  <c r="H200" i="16"/>
  <c r="I200" i="16"/>
  <c r="J200" i="16"/>
  <c r="K200" i="16"/>
  <c r="L200" i="16"/>
  <c r="M200" i="16"/>
  <c r="N200" i="16"/>
  <c r="O200" i="16"/>
  <c r="P200" i="16"/>
  <c r="Q200" i="16"/>
  <c r="R200" i="16"/>
  <c r="S200" i="16"/>
  <c r="T200" i="16"/>
  <c r="U200" i="16"/>
  <c r="V200" i="16"/>
  <c r="W200" i="16"/>
  <c r="X200" i="16"/>
  <c r="Y200" i="16"/>
  <c r="A201" i="16"/>
  <c r="B201" i="16"/>
  <c r="C201" i="16"/>
  <c r="D201" i="16"/>
  <c r="E201" i="16"/>
  <c r="F201" i="16"/>
  <c r="G201" i="16"/>
  <c r="H201" i="16"/>
  <c r="I201" i="16"/>
  <c r="J201" i="16"/>
  <c r="K201" i="16"/>
  <c r="L201" i="16"/>
  <c r="M201" i="16"/>
  <c r="N201" i="16"/>
  <c r="O201" i="16"/>
  <c r="P201" i="16"/>
  <c r="Q201" i="16"/>
  <c r="R201" i="16"/>
  <c r="S201" i="16"/>
  <c r="T201" i="16"/>
  <c r="U201" i="16"/>
  <c r="V201" i="16"/>
  <c r="W201" i="16"/>
  <c r="X201" i="16"/>
  <c r="Y201" i="16"/>
  <c r="A202" i="16"/>
  <c r="B202" i="16"/>
  <c r="C202" i="16"/>
  <c r="D202" i="16"/>
  <c r="E202" i="16"/>
  <c r="F202" i="16"/>
  <c r="G202" i="16"/>
  <c r="H202" i="16"/>
  <c r="I202" i="16"/>
  <c r="J202" i="16"/>
  <c r="K202" i="16"/>
  <c r="L202" i="16"/>
  <c r="M202" i="16"/>
  <c r="N202" i="16"/>
  <c r="O202" i="16"/>
  <c r="P202" i="16"/>
  <c r="Q202" i="16"/>
  <c r="R202" i="16"/>
  <c r="S202" i="16"/>
  <c r="T202" i="16"/>
  <c r="U202" i="16"/>
  <c r="V202" i="16"/>
  <c r="W202" i="16"/>
  <c r="X202" i="16"/>
  <c r="Y202" i="16"/>
  <c r="A203" i="16"/>
  <c r="B203" i="16"/>
  <c r="C203" i="16"/>
  <c r="D203" i="16"/>
  <c r="E203" i="16"/>
  <c r="F203" i="16"/>
  <c r="G203" i="16"/>
  <c r="H203" i="16"/>
  <c r="I203" i="16"/>
  <c r="J203" i="16"/>
  <c r="K203" i="16"/>
  <c r="L203" i="16"/>
  <c r="M203" i="16"/>
  <c r="N203" i="16"/>
  <c r="O203" i="16"/>
  <c r="P203" i="16"/>
  <c r="Q203" i="16"/>
  <c r="R203" i="16"/>
  <c r="S203" i="16"/>
  <c r="T203" i="16"/>
  <c r="U203" i="16"/>
  <c r="V203" i="16"/>
  <c r="W203" i="16"/>
  <c r="X203" i="16"/>
  <c r="Y203" i="16"/>
  <c r="A204" i="16"/>
  <c r="B204" i="16"/>
  <c r="C204" i="16"/>
  <c r="D204" i="16"/>
  <c r="E204" i="16"/>
  <c r="F204" i="16"/>
  <c r="G204" i="16"/>
  <c r="H204" i="16"/>
  <c r="I204" i="16"/>
  <c r="J204" i="16"/>
  <c r="K204" i="16"/>
  <c r="L204" i="16"/>
  <c r="M204" i="16"/>
  <c r="N204" i="16"/>
  <c r="O204" i="16"/>
  <c r="P204" i="16"/>
  <c r="Q204" i="16"/>
  <c r="R204" i="16"/>
  <c r="S204" i="16"/>
  <c r="T204" i="16"/>
  <c r="U204" i="16"/>
  <c r="V204" i="16"/>
  <c r="W204" i="16"/>
  <c r="X204" i="16"/>
  <c r="Y204" i="16"/>
  <c r="A205" i="16"/>
  <c r="B205" i="16"/>
  <c r="C205" i="16"/>
  <c r="D205" i="16"/>
  <c r="E205" i="16"/>
  <c r="F205" i="16"/>
  <c r="G205" i="16"/>
  <c r="H205" i="16"/>
  <c r="I205" i="16"/>
  <c r="J205" i="16"/>
  <c r="K205" i="16"/>
  <c r="L205" i="16"/>
  <c r="M205" i="16"/>
  <c r="N205" i="16"/>
  <c r="O205" i="16"/>
  <c r="P205" i="16"/>
  <c r="Q205" i="16"/>
  <c r="R205" i="16"/>
  <c r="S205" i="16"/>
  <c r="T205" i="16"/>
  <c r="U205" i="16"/>
  <c r="V205" i="16"/>
  <c r="W205" i="16"/>
  <c r="X205" i="16"/>
  <c r="Y205" i="16"/>
  <c r="A206" i="16"/>
  <c r="B206" i="16"/>
  <c r="C206" i="16"/>
  <c r="D206" i="16"/>
  <c r="E206" i="16"/>
  <c r="F206" i="16"/>
  <c r="G206" i="16"/>
  <c r="H206" i="16"/>
  <c r="I206" i="16"/>
  <c r="J206" i="16"/>
  <c r="K206" i="16"/>
  <c r="L206" i="16"/>
  <c r="M206" i="16"/>
  <c r="N206" i="16"/>
  <c r="O206" i="16"/>
  <c r="P206" i="16"/>
  <c r="Q206" i="16"/>
  <c r="R206" i="16"/>
  <c r="S206" i="16"/>
  <c r="T206" i="16"/>
  <c r="U206" i="16"/>
  <c r="V206" i="16"/>
  <c r="W206" i="16"/>
  <c r="X206" i="16"/>
  <c r="Y206" i="16"/>
  <c r="A207" i="16"/>
  <c r="B207" i="16"/>
  <c r="C207" i="16"/>
  <c r="D207" i="16"/>
  <c r="E207" i="16"/>
  <c r="F207" i="16"/>
  <c r="G207" i="16"/>
  <c r="H207" i="16"/>
  <c r="I207" i="16"/>
  <c r="J207" i="16"/>
  <c r="K207" i="16"/>
  <c r="L207" i="16"/>
  <c r="M207" i="16"/>
  <c r="N207" i="16"/>
  <c r="O207" i="16"/>
  <c r="P207" i="16"/>
  <c r="Q207" i="16"/>
  <c r="R207" i="16"/>
  <c r="S207" i="16"/>
  <c r="T207" i="16"/>
  <c r="U207" i="16"/>
  <c r="V207" i="16"/>
  <c r="W207" i="16"/>
  <c r="X207" i="16"/>
  <c r="Y207" i="16"/>
  <c r="A208" i="16"/>
  <c r="B208" i="16"/>
  <c r="C208" i="16"/>
  <c r="D208" i="16"/>
  <c r="E208" i="16"/>
  <c r="F208" i="16"/>
  <c r="G208" i="16"/>
  <c r="H208" i="16"/>
  <c r="I208" i="16"/>
  <c r="J208" i="16"/>
  <c r="K208" i="16"/>
  <c r="L208" i="16"/>
  <c r="M208" i="16"/>
  <c r="N208" i="16"/>
  <c r="O208" i="16"/>
  <c r="P208" i="16"/>
  <c r="Q208" i="16"/>
  <c r="R208" i="16"/>
  <c r="S208" i="16"/>
  <c r="T208" i="16"/>
  <c r="U208" i="16"/>
  <c r="V208" i="16"/>
  <c r="W208" i="16"/>
  <c r="X208" i="16"/>
  <c r="Y208" i="16"/>
  <c r="A209" i="16"/>
  <c r="B209" i="16"/>
  <c r="C209" i="16"/>
  <c r="D209" i="16"/>
  <c r="E209" i="16"/>
  <c r="F209" i="16"/>
  <c r="G209" i="16"/>
  <c r="H209" i="16"/>
  <c r="I209" i="16"/>
  <c r="J209" i="16"/>
  <c r="K209" i="16"/>
  <c r="L209" i="16"/>
  <c r="M209" i="16"/>
  <c r="N209" i="16"/>
  <c r="O209" i="16"/>
  <c r="P209" i="16"/>
  <c r="Q209" i="16"/>
  <c r="R209" i="16"/>
  <c r="S209" i="16"/>
  <c r="T209" i="16"/>
  <c r="U209" i="16"/>
  <c r="V209" i="16"/>
  <c r="W209" i="16"/>
  <c r="X209" i="16"/>
  <c r="Y209" i="16"/>
  <c r="A210" i="16"/>
  <c r="B210" i="16"/>
  <c r="C210" i="16"/>
  <c r="D210" i="16"/>
  <c r="E210" i="16"/>
  <c r="F210" i="16"/>
  <c r="G210" i="16"/>
  <c r="H210" i="16"/>
  <c r="I210" i="16"/>
  <c r="J210" i="16"/>
  <c r="K210" i="16"/>
  <c r="L210" i="16"/>
  <c r="M210" i="16"/>
  <c r="N210" i="16"/>
  <c r="O210" i="16"/>
  <c r="P210" i="16"/>
  <c r="Q210" i="16"/>
  <c r="R210" i="16"/>
  <c r="S210" i="16"/>
  <c r="T210" i="16"/>
  <c r="U210" i="16"/>
  <c r="V210" i="16"/>
  <c r="W210" i="16"/>
  <c r="X210" i="16"/>
  <c r="Y210" i="16"/>
  <c r="A211" i="16"/>
  <c r="B211" i="16"/>
  <c r="C211" i="16"/>
  <c r="D211" i="16"/>
  <c r="E211" i="16"/>
  <c r="F211" i="16"/>
  <c r="G211" i="16"/>
  <c r="H211" i="16"/>
  <c r="I211" i="16"/>
  <c r="J211" i="16"/>
  <c r="K211" i="16"/>
  <c r="L211" i="16"/>
  <c r="M211" i="16"/>
  <c r="N211" i="16"/>
  <c r="O211" i="16"/>
  <c r="P211" i="16"/>
  <c r="Q211" i="16"/>
  <c r="R211" i="16"/>
  <c r="S211" i="16"/>
  <c r="T211" i="16"/>
  <c r="U211" i="16"/>
  <c r="V211" i="16"/>
  <c r="W211" i="16"/>
  <c r="X211" i="16"/>
  <c r="Y211" i="16"/>
  <c r="A212" i="16"/>
  <c r="B212" i="16"/>
  <c r="C212" i="16"/>
  <c r="D212" i="16"/>
  <c r="E212" i="16"/>
  <c r="F212" i="16"/>
  <c r="G212" i="16"/>
  <c r="H212" i="16"/>
  <c r="I212" i="16"/>
  <c r="J212" i="16"/>
  <c r="K212" i="16"/>
  <c r="L212" i="16"/>
  <c r="M212" i="16"/>
  <c r="N212" i="16"/>
  <c r="O212" i="16"/>
  <c r="P212" i="16"/>
  <c r="Q212" i="16"/>
  <c r="R212" i="16"/>
  <c r="S212" i="16"/>
  <c r="T212" i="16"/>
  <c r="U212" i="16"/>
  <c r="V212" i="16"/>
  <c r="W212" i="16"/>
  <c r="X212" i="16"/>
  <c r="Y212" i="16"/>
  <c r="A213" i="16"/>
  <c r="B213" i="16"/>
  <c r="C213" i="16"/>
  <c r="D213" i="16"/>
  <c r="E213" i="16"/>
  <c r="F213" i="16"/>
  <c r="G213" i="16"/>
  <c r="H213" i="16"/>
  <c r="I213" i="16"/>
  <c r="J213" i="16"/>
  <c r="K213" i="16"/>
  <c r="L213" i="16"/>
  <c r="M213" i="16"/>
  <c r="N213" i="16"/>
  <c r="O213" i="16"/>
  <c r="P213" i="16"/>
  <c r="Q213" i="16"/>
  <c r="R213" i="16"/>
  <c r="S213" i="16"/>
  <c r="T213" i="16"/>
  <c r="U213" i="16"/>
  <c r="V213" i="16"/>
  <c r="W213" i="16"/>
  <c r="X213" i="16"/>
  <c r="Y213" i="16"/>
  <c r="A214" i="16"/>
  <c r="B214" i="16"/>
  <c r="C214" i="16"/>
  <c r="D214" i="16"/>
  <c r="E214" i="16"/>
  <c r="F214" i="16"/>
  <c r="G214" i="16"/>
  <c r="H214" i="16"/>
  <c r="I214" i="16"/>
  <c r="J214" i="16"/>
  <c r="K214" i="16"/>
  <c r="L214" i="16"/>
  <c r="M214" i="16"/>
  <c r="N214" i="16"/>
  <c r="O214" i="16"/>
  <c r="P214" i="16"/>
  <c r="Q214" i="16"/>
  <c r="R214" i="16"/>
  <c r="S214" i="16"/>
  <c r="T214" i="16"/>
  <c r="U214" i="16"/>
  <c r="V214" i="16"/>
  <c r="W214" i="16"/>
  <c r="X214" i="16"/>
  <c r="Y214" i="16"/>
  <c r="A215" i="16"/>
  <c r="B215" i="16"/>
  <c r="C215" i="16"/>
  <c r="D215" i="16"/>
  <c r="E215" i="16"/>
  <c r="F215" i="16"/>
  <c r="G215" i="16"/>
  <c r="H215" i="16"/>
  <c r="I215" i="16"/>
  <c r="J215" i="16"/>
  <c r="K215" i="16"/>
  <c r="L215" i="16"/>
  <c r="M215" i="16"/>
  <c r="N215" i="16"/>
  <c r="O215" i="16"/>
  <c r="P215" i="16"/>
  <c r="Q215" i="16"/>
  <c r="R215" i="16"/>
  <c r="S215" i="16"/>
  <c r="T215" i="16"/>
  <c r="U215" i="16"/>
  <c r="V215" i="16"/>
  <c r="W215" i="16"/>
  <c r="X215" i="16"/>
  <c r="Y215" i="16"/>
  <c r="A216" i="16"/>
  <c r="B216" i="16"/>
  <c r="C216" i="16"/>
  <c r="D216" i="16"/>
  <c r="E216" i="16"/>
  <c r="F216" i="16"/>
  <c r="G216" i="16"/>
  <c r="H216" i="16"/>
  <c r="I216" i="16"/>
  <c r="J216" i="16"/>
  <c r="K216" i="16"/>
  <c r="L216" i="16"/>
  <c r="M216" i="16"/>
  <c r="N216" i="16"/>
  <c r="O216" i="16"/>
  <c r="P216" i="16"/>
  <c r="Q216" i="16"/>
  <c r="R216" i="16"/>
  <c r="S216" i="16"/>
  <c r="T216" i="16"/>
  <c r="U216" i="16"/>
  <c r="V216" i="16"/>
  <c r="W216" i="16"/>
  <c r="X216" i="16"/>
  <c r="Y216" i="16"/>
  <c r="A217" i="16"/>
  <c r="B217" i="16"/>
  <c r="C217" i="16"/>
  <c r="D217" i="16"/>
  <c r="E217" i="16"/>
  <c r="F217" i="16"/>
  <c r="G217" i="16"/>
  <c r="H217" i="16"/>
  <c r="I217" i="16"/>
  <c r="J217" i="16"/>
  <c r="K217" i="16"/>
  <c r="L217" i="16"/>
  <c r="M217" i="16"/>
  <c r="N217" i="16"/>
  <c r="O217" i="16"/>
  <c r="P217" i="16"/>
  <c r="Q217" i="16"/>
  <c r="R217" i="16"/>
  <c r="S217" i="16"/>
  <c r="T217" i="16"/>
  <c r="U217" i="16"/>
  <c r="V217" i="16"/>
  <c r="W217" i="16"/>
  <c r="X217" i="16"/>
  <c r="Y217" i="16"/>
  <c r="A218" i="16"/>
  <c r="B218" i="16"/>
  <c r="C218" i="16"/>
  <c r="D218" i="16"/>
  <c r="E218" i="16"/>
  <c r="F218" i="16"/>
  <c r="G218" i="16"/>
  <c r="H218" i="16"/>
  <c r="I218" i="16"/>
  <c r="J218" i="16"/>
  <c r="K218" i="16"/>
  <c r="L218" i="16"/>
  <c r="M218" i="16"/>
  <c r="N218" i="16"/>
  <c r="O218" i="16"/>
  <c r="P218" i="16"/>
  <c r="Q218" i="16"/>
  <c r="R218" i="16"/>
  <c r="S218" i="16"/>
  <c r="T218" i="16"/>
  <c r="U218" i="16"/>
  <c r="V218" i="16"/>
  <c r="W218" i="16"/>
  <c r="X218" i="16"/>
  <c r="Y218" i="16"/>
  <c r="A219" i="16"/>
  <c r="B219" i="16"/>
  <c r="C219" i="16"/>
  <c r="D219" i="16"/>
  <c r="E219" i="16"/>
  <c r="F219" i="16"/>
  <c r="G219" i="16"/>
  <c r="H219" i="16"/>
  <c r="I219" i="16"/>
  <c r="J219" i="16"/>
  <c r="K219" i="16"/>
  <c r="L219" i="16"/>
  <c r="M219" i="16"/>
  <c r="N219" i="16"/>
  <c r="O219" i="16"/>
  <c r="P219" i="16"/>
  <c r="Q219" i="16"/>
  <c r="R219" i="16"/>
  <c r="S219" i="16"/>
  <c r="T219" i="16"/>
  <c r="U219" i="16"/>
  <c r="V219" i="16"/>
  <c r="W219" i="16"/>
  <c r="X219" i="16"/>
  <c r="Y219" i="16"/>
  <c r="A220" i="16"/>
  <c r="B220" i="16"/>
  <c r="C220" i="16"/>
  <c r="D220" i="16"/>
  <c r="E220" i="16"/>
  <c r="F220" i="16"/>
  <c r="G220" i="16"/>
  <c r="H220" i="16"/>
  <c r="I220" i="16"/>
  <c r="J220" i="16"/>
  <c r="K220" i="16"/>
  <c r="L220" i="16"/>
  <c r="M220" i="16"/>
  <c r="N220" i="16"/>
  <c r="O220" i="16"/>
  <c r="P220" i="16"/>
  <c r="Q220" i="16"/>
  <c r="R220" i="16"/>
  <c r="S220" i="16"/>
  <c r="T220" i="16"/>
  <c r="U220" i="16"/>
  <c r="V220" i="16"/>
  <c r="W220" i="16"/>
  <c r="X220" i="16"/>
  <c r="Y220" i="16"/>
  <c r="A221" i="16"/>
  <c r="B221" i="16"/>
  <c r="C221" i="16"/>
  <c r="D221" i="16"/>
  <c r="E221" i="16"/>
  <c r="F221" i="16"/>
  <c r="G221" i="16"/>
  <c r="H221" i="16"/>
  <c r="I221" i="16"/>
  <c r="J221" i="16"/>
  <c r="K221" i="16"/>
  <c r="L221" i="16"/>
  <c r="M221" i="16"/>
  <c r="N221" i="16"/>
  <c r="O221" i="16"/>
  <c r="P221" i="16"/>
  <c r="Q221" i="16"/>
  <c r="R221" i="16"/>
  <c r="S221" i="16"/>
  <c r="T221" i="16"/>
  <c r="U221" i="16"/>
  <c r="V221" i="16"/>
  <c r="W221" i="16"/>
  <c r="X221" i="16"/>
  <c r="Y221" i="16"/>
  <c r="A222" i="16"/>
  <c r="B222" i="16"/>
  <c r="C222" i="16"/>
  <c r="D222" i="16"/>
  <c r="E222" i="16"/>
  <c r="F222" i="16"/>
  <c r="G222" i="16"/>
  <c r="H222" i="16"/>
  <c r="I222" i="16"/>
  <c r="J222" i="16"/>
  <c r="K222" i="16"/>
  <c r="L222" i="16"/>
  <c r="M222" i="16"/>
  <c r="N222" i="16"/>
  <c r="O222" i="16"/>
  <c r="P222" i="16"/>
  <c r="Q222" i="16"/>
  <c r="R222" i="16"/>
  <c r="S222" i="16"/>
  <c r="T222" i="16"/>
  <c r="U222" i="16"/>
  <c r="V222" i="16"/>
  <c r="W222" i="16"/>
  <c r="X222" i="16"/>
  <c r="Y222" i="16"/>
  <c r="A223" i="16"/>
  <c r="B223" i="16"/>
  <c r="C223" i="16"/>
  <c r="D223" i="16"/>
  <c r="E223" i="16"/>
  <c r="F223" i="16"/>
  <c r="G223" i="16"/>
  <c r="H223" i="16"/>
  <c r="I223" i="16"/>
  <c r="J223" i="16"/>
  <c r="K223" i="16"/>
  <c r="L223" i="16"/>
  <c r="M223" i="16"/>
  <c r="N223" i="16"/>
  <c r="O223" i="16"/>
  <c r="P223" i="16"/>
  <c r="Q223" i="16"/>
  <c r="R223" i="16"/>
  <c r="S223" i="16"/>
  <c r="T223" i="16"/>
  <c r="U223" i="16"/>
  <c r="V223" i="16"/>
  <c r="W223" i="16"/>
  <c r="X223" i="16"/>
  <c r="Y223" i="16"/>
  <c r="A224" i="16"/>
  <c r="B224" i="16"/>
  <c r="C224" i="16"/>
  <c r="D224" i="16"/>
  <c r="E224" i="16"/>
  <c r="F224" i="16"/>
  <c r="G224" i="16"/>
  <c r="H224" i="16"/>
  <c r="I224" i="16"/>
  <c r="J224" i="16"/>
  <c r="K224" i="16"/>
  <c r="L224" i="16"/>
  <c r="M224" i="16"/>
  <c r="N224" i="16"/>
  <c r="O224" i="16"/>
  <c r="P224" i="16"/>
  <c r="Q224" i="16"/>
  <c r="R224" i="16"/>
  <c r="S224" i="16"/>
  <c r="T224" i="16"/>
  <c r="U224" i="16"/>
  <c r="V224" i="16"/>
  <c r="W224" i="16"/>
  <c r="X224" i="16"/>
  <c r="Y224" i="16"/>
  <c r="A225" i="16"/>
  <c r="B225" i="16"/>
  <c r="C225" i="16"/>
  <c r="D225" i="16"/>
  <c r="E225" i="16"/>
  <c r="F225" i="16"/>
  <c r="G225" i="16"/>
  <c r="H225" i="16"/>
  <c r="I225" i="16"/>
  <c r="J225" i="16"/>
  <c r="K225" i="16"/>
  <c r="L225" i="16"/>
  <c r="M225" i="16"/>
  <c r="N225" i="16"/>
  <c r="O225" i="16"/>
  <c r="P225" i="16"/>
  <c r="Q225" i="16"/>
  <c r="R225" i="16"/>
  <c r="S225" i="16"/>
  <c r="T225" i="16"/>
  <c r="U225" i="16"/>
  <c r="V225" i="16"/>
  <c r="W225" i="16"/>
  <c r="X225" i="16"/>
  <c r="Y225" i="16"/>
  <c r="A226" i="16"/>
  <c r="B226" i="16"/>
  <c r="C226" i="16"/>
  <c r="D226" i="16"/>
  <c r="E226" i="16"/>
  <c r="F226" i="16"/>
  <c r="G226" i="16"/>
  <c r="H226" i="16"/>
  <c r="I226" i="16"/>
  <c r="J226" i="16"/>
  <c r="K226" i="16"/>
  <c r="L226" i="16"/>
  <c r="M226" i="16"/>
  <c r="N226" i="16"/>
  <c r="O226" i="16"/>
  <c r="P226" i="16"/>
  <c r="Q226" i="16"/>
  <c r="R226" i="16"/>
  <c r="S226" i="16"/>
  <c r="T226" i="16"/>
  <c r="U226" i="16"/>
  <c r="V226" i="16"/>
  <c r="W226" i="16"/>
  <c r="X226" i="16"/>
  <c r="Y226" i="16"/>
  <c r="A227" i="16"/>
  <c r="B227" i="16"/>
  <c r="C227" i="16"/>
  <c r="D227" i="16"/>
  <c r="E227" i="16"/>
  <c r="F227" i="16"/>
  <c r="G227" i="16"/>
  <c r="H227" i="16"/>
  <c r="I227" i="16"/>
  <c r="J227" i="16"/>
  <c r="K227" i="16"/>
  <c r="L227" i="16"/>
  <c r="M227" i="16"/>
  <c r="N227" i="16"/>
  <c r="O227" i="16"/>
  <c r="P227" i="16"/>
  <c r="Q227" i="16"/>
  <c r="R227" i="16"/>
  <c r="S227" i="16"/>
  <c r="T227" i="16"/>
  <c r="U227" i="16"/>
  <c r="V227" i="16"/>
  <c r="W227" i="16"/>
  <c r="X227" i="16"/>
  <c r="Y227" i="16"/>
  <c r="A228" i="16"/>
  <c r="B228" i="16"/>
  <c r="C228" i="16"/>
  <c r="D228" i="16"/>
  <c r="E228" i="16"/>
  <c r="F228" i="16"/>
  <c r="G228" i="16"/>
  <c r="H228" i="16"/>
  <c r="I228" i="16"/>
  <c r="J228" i="16"/>
  <c r="K228" i="16"/>
  <c r="L228" i="16"/>
  <c r="M228" i="16"/>
  <c r="N228" i="16"/>
  <c r="O228" i="16"/>
  <c r="P228" i="16"/>
  <c r="Q228" i="16"/>
  <c r="R228" i="16"/>
  <c r="S228" i="16"/>
  <c r="T228" i="16"/>
  <c r="U228" i="16"/>
  <c r="V228" i="16"/>
  <c r="W228" i="16"/>
  <c r="X228" i="16"/>
  <c r="Y228" i="16"/>
  <c r="A229" i="16"/>
  <c r="B229" i="16"/>
  <c r="C229" i="16"/>
  <c r="D229" i="16"/>
  <c r="E229" i="16"/>
  <c r="F229" i="16"/>
  <c r="G229" i="16"/>
  <c r="H229" i="16"/>
  <c r="I229" i="16"/>
  <c r="J229" i="16"/>
  <c r="K229" i="16"/>
  <c r="L229" i="16"/>
  <c r="M229" i="16"/>
  <c r="N229" i="16"/>
  <c r="O229" i="16"/>
  <c r="P229" i="16"/>
  <c r="Q229" i="16"/>
  <c r="R229" i="16"/>
  <c r="S229" i="16"/>
  <c r="T229" i="16"/>
  <c r="U229" i="16"/>
  <c r="V229" i="16"/>
  <c r="W229" i="16"/>
  <c r="X229" i="16"/>
  <c r="Y229" i="16"/>
  <c r="A230" i="16"/>
  <c r="B230" i="16"/>
  <c r="C230" i="16"/>
  <c r="D230" i="16"/>
  <c r="E230" i="16"/>
  <c r="F230" i="16"/>
  <c r="G230" i="16"/>
  <c r="H230" i="16"/>
  <c r="I230" i="16"/>
  <c r="J230" i="16"/>
  <c r="K230" i="16"/>
  <c r="L230" i="16"/>
  <c r="M230" i="16"/>
  <c r="N230" i="16"/>
  <c r="O230" i="16"/>
  <c r="P230" i="16"/>
  <c r="Q230" i="16"/>
  <c r="R230" i="16"/>
  <c r="S230" i="16"/>
  <c r="T230" i="16"/>
  <c r="U230" i="16"/>
  <c r="V230" i="16"/>
  <c r="W230" i="16"/>
  <c r="X230" i="16"/>
  <c r="Y230" i="16"/>
  <c r="A231" i="16"/>
  <c r="B231" i="16"/>
  <c r="C231" i="16"/>
  <c r="D231" i="16"/>
  <c r="E231" i="16"/>
  <c r="F231" i="16"/>
  <c r="G231" i="16"/>
  <c r="H231" i="16"/>
  <c r="I231" i="16"/>
  <c r="J231" i="16"/>
  <c r="K231" i="16"/>
  <c r="L231" i="16"/>
  <c r="M231" i="16"/>
  <c r="N231" i="16"/>
  <c r="O231" i="16"/>
  <c r="P231" i="16"/>
  <c r="Q231" i="16"/>
  <c r="R231" i="16"/>
  <c r="S231" i="16"/>
  <c r="T231" i="16"/>
  <c r="U231" i="16"/>
  <c r="V231" i="16"/>
  <c r="W231" i="16"/>
  <c r="X231" i="16"/>
  <c r="Y231" i="16"/>
  <c r="A232" i="16"/>
  <c r="B232" i="16"/>
  <c r="C232" i="16"/>
  <c r="D232" i="16"/>
  <c r="E232" i="16"/>
  <c r="F232" i="16"/>
  <c r="G232" i="16"/>
  <c r="H232" i="16"/>
  <c r="I232" i="16"/>
  <c r="J232" i="16"/>
  <c r="K232" i="16"/>
  <c r="L232" i="16"/>
  <c r="M232" i="16"/>
  <c r="N232" i="16"/>
  <c r="O232" i="16"/>
  <c r="P232" i="16"/>
  <c r="Q232" i="16"/>
  <c r="R232" i="16"/>
  <c r="S232" i="16"/>
  <c r="T232" i="16"/>
  <c r="U232" i="16"/>
  <c r="V232" i="16"/>
  <c r="W232" i="16"/>
  <c r="X232" i="16"/>
  <c r="Y232" i="16"/>
  <c r="A233" i="16"/>
  <c r="B233" i="16"/>
  <c r="C233" i="16"/>
  <c r="D233" i="16"/>
  <c r="E233" i="16"/>
  <c r="F233" i="16"/>
  <c r="G233" i="16"/>
  <c r="H233" i="16"/>
  <c r="I233" i="16"/>
  <c r="J233" i="16"/>
  <c r="K233" i="16"/>
  <c r="L233" i="16"/>
  <c r="M233" i="16"/>
  <c r="N233" i="16"/>
  <c r="O233" i="16"/>
  <c r="P233" i="16"/>
  <c r="Q233" i="16"/>
  <c r="R233" i="16"/>
  <c r="S233" i="16"/>
  <c r="T233" i="16"/>
  <c r="U233" i="16"/>
  <c r="V233" i="16"/>
  <c r="W233" i="16"/>
  <c r="X233" i="16"/>
  <c r="Y233" i="16"/>
  <c r="A234" i="16"/>
  <c r="B234" i="16"/>
  <c r="C234" i="16"/>
  <c r="D234" i="16"/>
  <c r="E234" i="16"/>
  <c r="F234" i="16"/>
  <c r="G234" i="16"/>
  <c r="H234" i="16"/>
  <c r="I234" i="16"/>
  <c r="J234" i="16"/>
  <c r="K234" i="16"/>
  <c r="L234" i="16"/>
  <c r="M234" i="16"/>
  <c r="N234" i="16"/>
  <c r="O234" i="16"/>
  <c r="P234" i="16"/>
  <c r="Q234" i="16"/>
  <c r="R234" i="16"/>
  <c r="S234" i="16"/>
  <c r="T234" i="16"/>
  <c r="U234" i="16"/>
  <c r="V234" i="16"/>
  <c r="W234" i="16"/>
  <c r="X234" i="16"/>
  <c r="Y234" i="16"/>
  <c r="A235" i="16"/>
  <c r="B235" i="16"/>
  <c r="C235" i="16"/>
  <c r="D235" i="16"/>
  <c r="E235" i="16"/>
  <c r="F235" i="16"/>
  <c r="G235" i="16"/>
  <c r="H235" i="16"/>
  <c r="I235" i="16"/>
  <c r="J235" i="16"/>
  <c r="K235" i="16"/>
  <c r="L235" i="16"/>
  <c r="M235" i="16"/>
  <c r="N235" i="16"/>
  <c r="O235" i="16"/>
  <c r="P235" i="16"/>
  <c r="Q235" i="16"/>
  <c r="R235" i="16"/>
  <c r="S235" i="16"/>
  <c r="T235" i="16"/>
  <c r="U235" i="16"/>
  <c r="V235" i="16"/>
  <c r="W235" i="16"/>
  <c r="X235" i="16"/>
  <c r="Y235" i="16"/>
  <c r="A236" i="16"/>
  <c r="B236" i="16"/>
  <c r="C236" i="16"/>
  <c r="D236" i="16"/>
  <c r="E236" i="16"/>
  <c r="F236" i="16"/>
  <c r="G236" i="16"/>
  <c r="H236" i="16"/>
  <c r="I236" i="16"/>
  <c r="J236" i="16"/>
  <c r="K236" i="16"/>
  <c r="L236" i="16"/>
  <c r="M236" i="16"/>
  <c r="N236" i="16"/>
  <c r="O236" i="16"/>
  <c r="P236" i="16"/>
  <c r="Q236" i="16"/>
  <c r="R236" i="16"/>
  <c r="S236" i="16"/>
  <c r="T236" i="16"/>
  <c r="U236" i="16"/>
  <c r="V236" i="16"/>
  <c r="W236" i="16"/>
  <c r="X236" i="16"/>
  <c r="Y236" i="16"/>
  <c r="A237" i="16"/>
  <c r="B237" i="16"/>
  <c r="C237" i="16"/>
  <c r="D237" i="16"/>
  <c r="E237" i="16"/>
  <c r="F237" i="16"/>
  <c r="G237" i="16"/>
  <c r="H237" i="16"/>
  <c r="I237" i="16"/>
  <c r="J237" i="16"/>
  <c r="K237" i="16"/>
  <c r="L237" i="16"/>
  <c r="M237" i="16"/>
  <c r="N237" i="16"/>
  <c r="O237" i="16"/>
  <c r="P237" i="16"/>
  <c r="Q237" i="16"/>
  <c r="R237" i="16"/>
  <c r="S237" i="16"/>
  <c r="T237" i="16"/>
  <c r="U237" i="16"/>
  <c r="V237" i="16"/>
  <c r="W237" i="16"/>
  <c r="X237" i="16"/>
  <c r="Y237" i="16"/>
  <c r="A238" i="16"/>
  <c r="B238" i="16"/>
  <c r="C238" i="16"/>
  <c r="D238" i="16"/>
  <c r="E238" i="16"/>
  <c r="F238" i="16"/>
  <c r="G238" i="16"/>
  <c r="H238" i="16"/>
  <c r="I238" i="16"/>
  <c r="J238" i="16"/>
  <c r="K238" i="16"/>
  <c r="L238" i="16"/>
  <c r="M238" i="16"/>
  <c r="N238" i="16"/>
  <c r="O238" i="16"/>
  <c r="P238" i="16"/>
  <c r="Q238" i="16"/>
  <c r="R238" i="16"/>
  <c r="S238" i="16"/>
  <c r="T238" i="16"/>
  <c r="U238" i="16"/>
  <c r="V238" i="16"/>
  <c r="W238" i="16"/>
  <c r="X238" i="16"/>
  <c r="Y238" i="16"/>
  <c r="A239" i="16"/>
  <c r="B239" i="16"/>
  <c r="C239" i="16"/>
  <c r="D239" i="16"/>
  <c r="E239" i="16"/>
  <c r="F239" i="16"/>
  <c r="G239" i="16"/>
  <c r="H239" i="16"/>
  <c r="I239" i="16"/>
  <c r="J239" i="16"/>
  <c r="K239" i="16"/>
  <c r="L239" i="16"/>
  <c r="M239" i="16"/>
  <c r="N239" i="16"/>
  <c r="O239" i="16"/>
  <c r="P239" i="16"/>
  <c r="Q239" i="16"/>
  <c r="R239" i="16"/>
  <c r="S239" i="16"/>
  <c r="T239" i="16"/>
  <c r="U239" i="16"/>
  <c r="V239" i="16"/>
  <c r="W239" i="16"/>
  <c r="X239" i="16"/>
  <c r="Y239" i="16"/>
  <c r="A240" i="16"/>
  <c r="B240" i="16"/>
  <c r="C240" i="16"/>
  <c r="D240" i="16"/>
  <c r="E240" i="16"/>
  <c r="F240" i="16"/>
  <c r="G240" i="16"/>
  <c r="H240" i="16"/>
  <c r="I240" i="16"/>
  <c r="J240" i="16"/>
  <c r="K240" i="16"/>
  <c r="L240" i="16"/>
  <c r="M240" i="16"/>
  <c r="N240" i="16"/>
  <c r="O240" i="16"/>
  <c r="P240" i="16"/>
  <c r="Q240" i="16"/>
  <c r="R240" i="16"/>
  <c r="S240" i="16"/>
  <c r="T240" i="16"/>
  <c r="U240" i="16"/>
  <c r="V240" i="16"/>
  <c r="W240" i="16"/>
  <c r="X240" i="16"/>
  <c r="Y240" i="16"/>
  <c r="A241" i="16"/>
  <c r="B241" i="16"/>
  <c r="C241" i="16"/>
  <c r="D241" i="16"/>
  <c r="E241" i="16"/>
  <c r="F241" i="16"/>
  <c r="G241" i="16"/>
  <c r="H241" i="16"/>
  <c r="I241" i="16"/>
  <c r="J241" i="16"/>
  <c r="K241" i="16"/>
  <c r="L241" i="16"/>
  <c r="M241" i="16"/>
  <c r="N241" i="16"/>
  <c r="O241" i="16"/>
  <c r="P241" i="16"/>
  <c r="Q241" i="16"/>
  <c r="R241" i="16"/>
  <c r="S241" i="16"/>
  <c r="T241" i="16"/>
  <c r="U241" i="16"/>
  <c r="V241" i="16"/>
  <c r="W241" i="16"/>
  <c r="X241" i="16"/>
  <c r="Y241" i="16"/>
  <c r="A242" i="16"/>
  <c r="B242" i="16"/>
  <c r="C242" i="16"/>
  <c r="D242" i="16"/>
  <c r="E242" i="16"/>
  <c r="F242" i="16"/>
  <c r="G242" i="16"/>
  <c r="H242" i="16"/>
  <c r="I242" i="16"/>
  <c r="J242" i="16"/>
  <c r="K242" i="16"/>
  <c r="L242" i="16"/>
  <c r="M242" i="16"/>
  <c r="N242" i="16"/>
  <c r="O242" i="16"/>
  <c r="P242" i="16"/>
  <c r="Q242" i="16"/>
  <c r="R242" i="16"/>
  <c r="S242" i="16"/>
  <c r="T242" i="16"/>
  <c r="U242" i="16"/>
  <c r="V242" i="16"/>
  <c r="W242" i="16"/>
  <c r="X242" i="16"/>
  <c r="Y242" i="16"/>
  <c r="A243" i="16"/>
  <c r="B243" i="16"/>
  <c r="C243" i="16"/>
  <c r="D243" i="16"/>
  <c r="E243" i="16"/>
  <c r="F243" i="16"/>
  <c r="G243" i="16"/>
  <c r="H243" i="16"/>
  <c r="I243" i="16"/>
  <c r="J243" i="16"/>
  <c r="K243" i="16"/>
  <c r="L243" i="16"/>
  <c r="M243" i="16"/>
  <c r="N243" i="16"/>
  <c r="O243" i="16"/>
  <c r="P243" i="16"/>
  <c r="Q243" i="16"/>
  <c r="R243" i="16"/>
  <c r="S243" i="16"/>
  <c r="T243" i="16"/>
  <c r="U243" i="16"/>
  <c r="V243" i="16"/>
  <c r="W243" i="16"/>
  <c r="X243" i="16"/>
  <c r="Y243" i="16"/>
  <c r="A244" i="16"/>
  <c r="B244" i="16"/>
  <c r="C244" i="16"/>
  <c r="D244" i="16"/>
  <c r="E244" i="16"/>
  <c r="F244" i="16"/>
  <c r="G244" i="16"/>
  <c r="H244" i="16"/>
  <c r="I244" i="16"/>
  <c r="J244" i="16"/>
  <c r="K244" i="16"/>
  <c r="L244" i="16"/>
  <c r="M244" i="16"/>
  <c r="N244" i="16"/>
  <c r="O244" i="16"/>
  <c r="P244" i="16"/>
  <c r="Q244" i="16"/>
  <c r="R244" i="16"/>
  <c r="S244" i="16"/>
  <c r="T244" i="16"/>
  <c r="U244" i="16"/>
  <c r="V244" i="16"/>
  <c r="W244" i="16"/>
  <c r="X244" i="16"/>
  <c r="Y244" i="16"/>
  <c r="A245" i="16"/>
  <c r="B245" i="16"/>
  <c r="C245" i="16"/>
  <c r="D245" i="16"/>
  <c r="E245" i="16"/>
  <c r="F245" i="16"/>
  <c r="G245" i="16"/>
  <c r="H245" i="16"/>
  <c r="I245" i="16"/>
  <c r="J245" i="16"/>
  <c r="K245" i="16"/>
  <c r="L245" i="16"/>
  <c r="M245" i="16"/>
  <c r="N245" i="16"/>
  <c r="O245" i="16"/>
  <c r="P245" i="16"/>
  <c r="Q245" i="16"/>
  <c r="R245" i="16"/>
  <c r="S245" i="16"/>
  <c r="T245" i="16"/>
  <c r="U245" i="16"/>
  <c r="V245" i="16"/>
  <c r="W245" i="16"/>
  <c r="X245" i="16"/>
  <c r="Y245" i="16"/>
  <c r="A246" i="16"/>
  <c r="B246" i="16"/>
  <c r="C246" i="16"/>
  <c r="D246" i="16"/>
  <c r="E246" i="16"/>
  <c r="F246" i="16"/>
  <c r="G246" i="16"/>
  <c r="H246" i="16"/>
  <c r="I246" i="16"/>
  <c r="J246" i="16"/>
  <c r="K246" i="16"/>
  <c r="L246" i="16"/>
  <c r="M246" i="16"/>
  <c r="N246" i="16"/>
  <c r="O246" i="16"/>
  <c r="P246" i="16"/>
  <c r="Q246" i="16"/>
  <c r="R246" i="16"/>
  <c r="S246" i="16"/>
  <c r="T246" i="16"/>
  <c r="U246" i="16"/>
  <c r="V246" i="16"/>
  <c r="W246" i="16"/>
  <c r="X246" i="16"/>
  <c r="Y246" i="16"/>
  <c r="A247" i="16"/>
  <c r="B247" i="16"/>
  <c r="C247" i="16"/>
  <c r="D247" i="16"/>
  <c r="E247" i="16"/>
  <c r="F247" i="16"/>
  <c r="G247" i="16"/>
  <c r="H247" i="16"/>
  <c r="I247" i="16"/>
  <c r="J247" i="16"/>
  <c r="K247" i="16"/>
  <c r="L247" i="16"/>
  <c r="M247" i="16"/>
  <c r="N247" i="16"/>
  <c r="O247" i="16"/>
  <c r="P247" i="16"/>
  <c r="Q247" i="16"/>
  <c r="R247" i="16"/>
  <c r="S247" i="16"/>
  <c r="T247" i="16"/>
  <c r="U247" i="16"/>
  <c r="V247" i="16"/>
  <c r="W247" i="16"/>
  <c r="X247" i="16"/>
  <c r="Y247" i="16"/>
  <c r="A248" i="16"/>
  <c r="B248" i="16"/>
  <c r="C248" i="16"/>
  <c r="D248" i="16"/>
  <c r="E248" i="16"/>
  <c r="F248" i="16"/>
  <c r="G248" i="16"/>
  <c r="H248" i="16"/>
  <c r="I248" i="16"/>
  <c r="J248" i="16"/>
  <c r="K248" i="16"/>
  <c r="L248" i="16"/>
  <c r="M248" i="16"/>
  <c r="N248" i="16"/>
  <c r="O248" i="16"/>
  <c r="P248" i="16"/>
  <c r="Q248" i="16"/>
  <c r="R248" i="16"/>
  <c r="S248" i="16"/>
  <c r="T248" i="16"/>
  <c r="U248" i="16"/>
  <c r="V248" i="16"/>
  <c r="W248" i="16"/>
  <c r="X248" i="16"/>
  <c r="Y248" i="16"/>
  <c r="A249" i="16"/>
  <c r="B249" i="16"/>
  <c r="C249" i="16"/>
  <c r="D249" i="16"/>
  <c r="E249" i="16"/>
  <c r="F249" i="16"/>
  <c r="G249" i="16"/>
  <c r="H249" i="16"/>
  <c r="I249" i="16"/>
  <c r="J249" i="16"/>
  <c r="K249" i="16"/>
  <c r="L249" i="16"/>
  <c r="M249" i="16"/>
  <c r="N249" i="16"/>
  <c r="O249" i="16"/>
  <c r="P249" i="16"/>
  <c r="Q249" i="16"/>
  <c r="R249" i="16"/>
  <c r="S249" i="16"/>
  <c r="T249" i="16"/>
  <c r="U249" i="16"/>
  <c r="V249" i="16"/>
  <c r="W249" i="16"/>
  <c r="X249" i="16"/>
  <c r="Y249" i="16"/>
  <c r="A250" i="16"/>
  <c r="B250" i="16"/>
  <c r="C250" i="16"/>
  <c r="D250" i="16"/>
  <c r="E250" i="16"/>
  <c r="F250" i="16"/>
  <c r="G250" i="16"/>
  <c r="H250" i="16"/>
  <c r="I250" i="16"/>
  <c r="J250" i="16"/>
  <c r="K250" i="16"/>
  <c r="L250" i="16"/>
  <c r="M250" i="16"/>
  <c r="N250" i="16"/>
  <c r="O250" i="16"/>
  <c r="P250" i="16"/>
  <c r="Q250" i="16"/>
  <c r="R250" i="16"/>
  <c r="S250" i="16"/>
  <c r="T250" i="16"/>
  <c r="U250" i="16"/>
  <c r="V250" i="16"/>
  <c r="W250" i="16"/>
  <c r="X250" i="16"/>
  <c r="Y250" i="16"/>
  <c r="A251" i="16"/>
  <c r="B251" i="16"/>
  <c r="C251" i="16"/>
  <c r="D251" i="16"/>
  <c r="E251" i="16"/>
  <c r="F251" i="16"/>
  <c r="G251" i="16"/>
  <c r="H251" i="16"/>
  <c r="I251" i="16"/>
  <c r="J251" i="16"/>
  <c r="K251" i="16"/>
  <c r="L251" i="16"/>
  <c r="M251" i="16"/>
  <c r="N251" i="16"/>
  <c r="O251" i="16"/>
  <c r="P251" i="16"/>
  <c r="Q251" i="16"/>
  <c r="R251" i="16"/>
  <c r="S251" i="16"/>
  <c r="T251" i="16"/>
  <c r="U251" i="16"/>
  <c r="V251" i="16"/>
  <c r="W251" i="16"/>
  <c r="X251" i="16"/>
  <c r="Y251" i="16"/>
  <c r="A252" i="16"/>
  <c r="B252" i="16"/>
  <c r="C252" i="16"/>
  <c r="D252" i="16"/>
  <c r="E252" i="16"/>
  <c r="F252" i="16"/>
  <c r="G252" i="16"/>
  <c r="H252" i="16"/>
  <c r="I252" i="16"/>
  <c r="J252" i="16"/>
  <c r="K252" i="16"/>
  <c r="L252" i="16"/>
  <c r="M252" i="16"/>
  <c r="N252" i="16"/>
  <c r="O252" i="16"/>
  <c r="P252" i="16"/>
  <c r="Q252" i="16"/>
  <c r="R252" i="16"/>
  <c r="S252" i="16"/>
  <c r="T252" i="16"/>
  <c r="U252" i="16"/>
  <c r="V252" i="16"/>
  <c r="W252" i="16"/>
  <c r="X252" i="16"/>
  <c r="Y252" i="16"/>
  <c r="A253" i="16"/>
  <c r="B253" i="16"/>
  <c r="C253" i="16"/>
  <c r="D253" i="16"/>
  <c r="E253" i="16"/>
  <c r="F253" i="16"/>
  <c r="G253" i="16"/>
  <c r="H253" i="16"/>
  <c r="I253" i="16"/>
  <c r="J253" i="16"/>
  <c r="K253" i="16"/>
  <c r="L253" i="16"/>
  <c r="M253" i="16"/>
  <c r="N253" i="16"/>
  <c r="O253" i="16"/>
  <c r="P253" i="16"/>
  <c r="Q253" i="16"/>
  <c r="R253" i="16"/>
  <c r="S253" i="16"/>
  <c r="T253" i="16"/>
  <c r="U253" i="16"/>
  <c r="V253" i="16"/>
  <c r="W253" i="16"/>
  <c r="X253" i="16"/>
  <c r="Y253" i="16"/>
  <c r="A254" i="16"/>
  <c r="B254" i="16"/>
  <c r="C254" i="16"/>
  <c r="D254" i="16"/>
  <c r="E254" i="16"/>
  <c r="F254" i="16"/>
  <c r="G254" i="16"/>
  <c r="H254" i="16"/>
  <c r="I254" i="16"/>
  <c r="J254" i="16"/>
  <c r="K254" i="16"/>
  <c r="L254" i="16"/>
  <c r="M254" i="16"/>
  <c r="N254" i="16"/>
  <c r="O254" i="16"/>
  <c r="P254" i="16"/>
  <c r="Q254" i="16"/>
  <c r="R254" i="16"/>
  <c r="S254" i="16"/>
  <c r="T254" i="16"/>
  <c r="U254" i="16"/>
  <c r="V254" i="16"/>
  <c r="W254" i="16"/>
  <c r="X254" i="16"/>
  <c r="Y254" i="16"/>
  <c r="A255" i="16"/>
  <c r="B255" i="16"/>
  <c r="C255" i="16"/>
  <c r="D255" i="16"/>
  <c r="E255" i="16"/>
  <c r="F255" i="16"/>
  <c r="G255" i="16"/>
  <c r="H255" i="16"/>
  <c r="I255" i="16"/>
  <c r="J255" i="16"/>
  <c r="K255" i="16"/>
  <c r="L255" i="16"/>
  <c r="M255" i="16"/>
  <c r="N255" i="16"/>
  <c r="O255" i="16"/>
  <c r="P255" i="16"/>
  <c r="Q255" i="16"/>
  <c r="R255" i="16"/>
  <c r="S255" i="16"/>
  <c r="T255" i="16"/>
  <c r="U255" i="16"/>
  <c r="V255" i="16"/>
  <c r="W255" i="16"/>
  <c r="X255" i="16"/>
  <c r="Y255" i="16"/>
  <c r="A256" i="16"/>
  <c r="B256" i="16"/>
  <c r="C256" i="16"/>
  <c r="D256" i="16"/>
  <c r="E256" i="16"/>
  <c r="F256" i="16"/>
  <c r="G256" i="16"/>
  <c r="H256" i="16"/>
  <c r="I256" i="16"/>
  <c r="J256" i="16"/>
  <c r="K256" i="16"/>
  <c r="L256" i="16"/>
  <c r="M256" i="16"/>
  <c r="N256" i="16"/>
  <c r="O256" i="16"/>
  <c r="P256" i="16"/>
  <c r="Q256" i="16"/>
  <c r="R256" i="16"/>
  <c r="S256" i="16"/>
  <c r="T256" i="16"/>
  <c r="U256" i="16"/>
  <c r="V256" i="16"/>
  <c r="W256" i="16"/>
  <c r="X256" i="16"/>
  <c r="Y256" i="16"/>
  <c r="A257" i="16"/>
  <c r="B257" i="16"/>
  <c r="C257" i="16"/>
  <c r="D257" i="16"/>
  <c r="E257" i="16"/>
  <c r="F257" i="16"/>
  <c r="G257" i="16"/>
  <c r="H257" i="16"/>
  <c r="I257" i="16"/>
  <c r="J257" i="16"/>
  <c r="K257" i="16"/>
  <c r="L257" i="16"/>
  <c r="M257" i="16"/>
  <c r="N257" i="16"/>
  <c r="O257" i="16"/>
  <c r="P257" i="16"/>
  <c r="Q257" i="16"/>
  <c r="R257" i="16"/>
  <c r="S257" i="16"/>
  <c r="T257" i="16"/>
  <c r="U257" i="16"/>
  <c r="V257" i="16"/>
  <c r="W257" i="16"/>
  <c r="X257" i="16"/>
  <c r="Y257" i="16"/>
  <c r="A258" i="16"/>
  <c r="B258" i="16"/>
  <c r="C258" i="16"/>
  <c r="D258" i="16"/>
  <c r="E258" i="16"/>
  <c r="F258" i="16"/>
  <c r="G258" i="16"/>
  <c r="H258" i="16"/>
  <c r="I258" i="16"/>
  <c r="J258" i="16"/>
  <c r="K258" i="16"/>
  <c r="L258" i="16"/>
  <c r="M258" i="16"/>
  <c r="N258" i="16"/>
  <c r="O258" i="16"/>
  <c r="P258" i="16"/>
  <c r="Q258" i="16"/>
  <c r="R258" i="16"/>
  <c r="S258" i="16"/>
  <c r="T258" i="16"/>
  <c r="U258" i="16"/>
  <c r="V258" i="16"/>
  <c r="W258" i="16"/>
  <c r="X258" i="16"/>
  <c r="Y258" i="16"/>
  <c r="A259" i="16"/>
  <c r="B259" i="16"/>
  <c r="C259" i="16"/>
  <c r="D259" i="16"/>
  <c r="E259" i="16"/>
  <c r="F259" i="16"/>
  <c r="G259" i="16"/>
  <c r="H259" i="16"/>
  <c r="I259" i="16"/>
  <c r="J259" i="16"/>
  <c r="K259" i="16"/>
  <c r="L259" i="16"/>
  <c r="M259" i="16"/>
  <c r="N259" i="16"/>
  <c r="O259" i="16"/>
  <c r="P259" i="16"/>
  <c r="Q259" i="16"/>
  <c r="R259" i="16"/>
  <c r="S259" i="16"/>
  <c r="T259" i="16"/>
  <c r="U259" i="16"/>
  <c r="V259" i="16"/>
  <c r="W259" i="16"/>
  <c r="X259" i="16"/>
  <c r="Y259" i="16"/>
  <c r="A260" i="16"/>
  <c r="B260" i="16"/>
  <c r="C260" i="16"/>
  <c r="D260" i="16"/>
  <c r="E260" i="16"/>
  <c r="F260" i="16"/>
  <c r="G260" i="16"/>
  <c r="H260" i="16"/>
  <c r="I260" i="16"/>
  <c r="J260" i="16"/>
  <c r="K260" i="16"/>
  <c r="L260" i="16"/>
  <c r="M260" i="16"/>
  <c r="N260" i="16"/>
  <c r="O260" i="16"/>
  <c r="P260" i="16"/>
  <c r="Q260" i="16"/>
  <c r="R260" i="16"/>
  <c r="S260" i="16"/>
  <c r="T260" i="16"/>
  <c r="U260" i="16"/>
  <c r="V260" i="16"/>
  <c r="W260" i="16"/>
  <c r="X260" i="16"/>
  <c r="Y260" i="16"/>
  <c r="A261" i="16"/>
  <c r="B261" i="16"/>
  <c r="C261" i="16"/>
  <c r="D261" i="16"/>
  <c r="E261" i="16"/>
  <c r="F261" i="16"/>
  <c r="G261" i="16"/>
  <c r="H261" i="16"/>
  <c r="I261" i="16"/>
  <c r="J261" i="16"/>
  <c r="K261" i="16"/>
  <c r="L261" i="16"/>
  <c r="M261" i="16"/>
  <c r="N261" i="16"/>
  <c r="O261" i="16"/>
  <c r="P261" i="16"/>
  <c r="Q261" i="16"/>
  <c r="R261" i="16"/>
  <c r="S261" i="16"/>
  <c r="T261" i="16"/>
  <c r="U261" i="16"/>
  <c r="V261" i="16"/>
  <c r="W261" i="16"/>
  <c r="X261" i="16"/>
  <c r="Y261" i="16"/>
  <c r="A262" i="16"/>
  <c r="B262" i="16"/>
  <c r="C262" i="16"/>
  <c r="D262" i="16"/>
  <c r="E262" i="16"/>
  <c r="F262" i="16"/>
  <c r="G262" i="16"/>
  <c r="H262" i="16"/>
  <c r="I262" i="16"/>
  <c r="J262" i="16"/>
  <c r="K262" i="16"/>
  <c r="L262" i="16"/>
  <c r="M262" i="16"/>
  <c r="N262" i="16"/>
  <c r="O262" i="16"/>
  <c r="P262" i="16"/>
  <c r="Q262" i="16"/>
  <c r="R262" i="16"/>
  <c r="S262" i="16"/>
  <c r="T262" i="16"/>
  <c r="U262" i="16"/>
  <c r="V262" i="16"/>
  <c r="W262" i="16"/>
  <c r="X262" i="16"/>
  <c r="Y262" i="16"/>
  <c r="A263" i="16"/>
  <c r="B263" i="16"/>
  <c r="C263" i="16"/>
  <c r="D263" i="16"/>
  <c r="E263" i="16"/>
  <c r="F263" i="16"/>
  <c r="G263" i="16"/>
  <c r="H263" i="16"/>
  <c r="I263" i="16"/>
  <c r="J263" i="16"/>
  <c r="K263" i="16"/>
  <c r="L263" i="16"/>
  <c r="M263" i="16"/>
  <c r="N263" i="16"/>
  <c r="O263" i="16"/>
  <c r="P263" i="16"/>
  <c r="Q263" i="16"/>
  <c r="R263" i="16"/>
  <c r="S263" i="16"/>
  <c r="T263" i="16"/>
  <c r="U263" i="16"/>
  <c r="V263" i="16"/>
  <c r="W263" i="16"/>
  <c r="X263" i="16"/>
  <c r="Y263" i="16"/>
  <c r="A264" i="16"/>
  <c r="B264" i="16"/>
  <c r="C264" i="16"/>
  <c r="D264" i="16"/>
  <c r="E264" i="16"/>
  <c r="F264" i="16"/>
  <c r="G264" i="16"/>
  <c r="H264" i="16"/>
  <c r="I264" i="16"/>
  <c r="J264" i="16"/>
  <c r="K264" i="16"/>
  <c r="L264" i="16"/>
  <c r="M264" i="16"/>
  <c r="N264" i="16"/>
  <c r="O264" i="16"/>
  <c r="P264" i="16"/>
  <c r="Q264" i="16"/>
  <c r="R264" i="16"/>
  <c r="S264" i="16"/>
  <c r="T264" i="16"/>
  <c r="U264" i="16"/>
  <c r="V264" i="16"/>
  <c r="W264" i="16"/>
  <c r="X264" i="16"/>
  <c r="Y264" i="16"/>
  <c r="A265" i="16"/>
  <c r="B265" i="16"/>
  <c r="C265" i="16"/>
  <c r="D265" i="16"/>
  <c r="E265" i="16"/>
  <c r="F265" i="16"/>
  <c r="G265" i="16"/>
  <c r="H265" i="16"/>
  <c r="I265" i="16"/>
  <c r="J265" i="16"/>
  <c r="K265" i="16"/>
  <c r="L265" i="16"/>
  <c r="M265" i="16"/>
  <c r="N265" i="16"/>
  <c r="O265" i="16"/>
  <c r="P265" i="16"/>
  <c r="Q265" i="16"/>
  <c r="R265" i="16"/>
  <c r="S265" i="16"/>
  <c r="T265" i="16"/>
  <c r="U265" i="16"/>
  <c r="V265" i="16"/>
  <c r="W265" i="16"/>
  <c r="X265" i="16"/>
  <c r="Y265" i="16"/>
  <c r="A266" i="16"/>
  <c r="B266" i="16"/>
  <c r="C266" i="16"/>
  <c r="D266" i="16"/>
  <c r="E266" i="16"/>
  <c r="F266" i="16"/>
  <c r="G266" i="16"/>
  <c r="H266" i="16"/>
  <c r="I266" i="16"/>
  <c r="J266" i="16"/>
  <c r="K266" i="16"/>
  <c r="L266" i="16"/>
  <c r="M266" i="16"/>
  <c r="N266" i="16"/>
  <c r="O266" i="16"/>
  <c r="P266" i="16"/>
  <c r="Q266" i="16"/>
  <c r="R266" i="16"/>
  <c r="S266" i="16"/>
  <c r="T266" i="16"/>
  <c r="U266" i="16"/>
  <c r="V266" i="16"/>
  <c r="W266" i="16"/>
  <c r="X266" i="16"/>
  <c r="Y266" i="16"/>
  <c r="A267" i="16"/>
  <c r="B267" i="16"/>
  <c r="C267" i="16"/>
  <c r="D267" i="16"/>
  <c r="E267" i="16"/>
  <c r="F267" i="16"/>
  <c r="G267" i="16"/>
  <c r="H267" i="16"/>
  <c r="I267" i="16"/>
  <c r="J267" i="16"/>
  <c r="K267" i="16"/>
  <c r="L267" i="16"/>
  <c r="M267" i="16"/>
  <c r="N267" i="16"/>
  <c r="O267" i="16"/>
  <c r="P267" i="16"/>
  <c r="Q267" i="16"/>
  <c r="R267" i="16"/>
  <c r="S267" i="16"/>
  <c r="T267" i="16"/>
  <c r="U267" i="16"/>
  <c r="V267" i="16"/>
  <c r="W267" i="16"/>
  <c r="X267" i="16"/>
  <c r="Y267" i="16"/>
  <c r="A268" i="16"/>
  <c r="B268" i="16"/>
  <c r="C268" i="16"/>
  <c r="D268" i="16"/>
  <c r="E268" i="16"/>
  <c r="F268" i="16"/>
  <c r="G268" i="16"/>
  <c r="H268" i="16"/>
  <c r="I268" i="16"/>
  <c r="J268" i="16"/>
  <c r="K268" i="16"/>
  <c r="L268" i="16"/>
  <c r="M268" i="16"/>
  <c r="N268" i="16"/>
  <c r="O268" i="16"/>
  <c r="P268" i="16"/>
  <c r="Q268" i="16"/>
  <c r="R268" i="16"/>
  <c r="S268" i="16"/>
  <c r="T268" i="16"/>
  <c r="U268" i="16"/>
  <c r="V268" i="16"/>
  <c r="W268" i="16"/>
  <c r="X268" i="16"/>
  <c r="Y268" i="16"/>
  <c r="A269" i="16"/>
  <c r="B269" i="16"/>
  <c r="C269" i="16"/>
  <c r="D269" i="16"/>
  <c r="E269" i="16"/>
  <c r="F269" i="16"/>
  <c r="G269" i="16"/>
  <c r="H269" i="16"/>
  <c r="I269" i="16"/>
  <c r="J269" i="16"/>
  <c r="K269" i="16"/>
  <c r="L269" i="16"/>
  <c r="M269" i="16"/>
  <c r="N269" i="16"/>
  <c r="O269" i="16"/>
  <c r="P269" i="16"/>
  <c r="Q269" i="16"/>
  <c r="R269" i="16"/>
  <c r="S269" i="16"/>
  <c r="T269" i="16"/>
  <c r="U269" i="16"/>
  <c r="V269" i="16"/>
  <c r="W269" i="16"/>
  <c r="X269" i="16"/>
  <c r="Y269" i="16"/>
  <c r="A270" i="16"/>
  <c r="B270" i="16"/>
  <c r="C270" i="16"/>
  <c r="D270" i="16"/>
  <c r="E270" i="16"/>
  <c r="F270" i="16"/>
  <c r="G270" i="16"/>
  <c r="H270" i="16"/>
  <c r="I270" i="16"/>
  <c r="J270" i="16"/>
  <c r="K270" i="16"/>
  <c r="L270" i="16"/>
  <c r="M270" i="16"/>
  <c r="N270" i="16"/>
  <c r="O270" i="16"/>
  <c r="P270" i="16"/>
  <c r="Q270" i="16"/>
  <c r="R270" i="16"/>
  <c r="S270" i="16"/>
  <c r="T270" i="16"/>
  <c r="U270" i="16"/>
  <c r="V270" i="16"/>
  <c r="W270" i="16"/>
  <c r="X270" i="16"/>
  <c r="Y270" i="16"/>
  <c r="A271" i="16"/>
  <c r="B271" i="16"/>
  <c r="C271" i="16"/>
  <c r="D271" i="16"/>
  <c r="E271" i="16"/>
  <c r="F271" i="16"/>
  <c r="G271" i="16"/>
  <c r="H271" i="16"/>
  <c r="I271" i="16"/>
  <c r="J271" i="16"/>
  <c r="K271" i="16"/>
  <c r="L271" i="16"/>
  <c r="M271" i="16"/>
  <c r="N271" i="16"/>
  <c r="O271" i="16"/>
  <c r="P271" i="16"/>
  <c r="Q271" i="16"/>
  <c r="R271" i="16"/>
  <c r="S271" i="16"/>
  <c r="T271" i="16"/>
  <c r="U271" i="16"/>
  <c r="V271" i="16"/>
  <c r="W271" i="16"/>
  <c r="X271" i="16"/>
  <c r="Y271" i="16"/>
  <c r="A272" i="16"/>
  <c r="B272" i="16"/>
  <c r="C272" i="16"/>
  <c r="D272" i="16"/>
  <c r="E272" i="16"/>
  <c r="F272" i="16"/>
  <c r="G272" i="16"/>
  <c r="H272" i="16"/>
  <c r="I272" i="16"/>
  <c r="J272" i="16"/>
  <c r="K272" i="16"/>
  <c r="L272" i="16"/>
  <c r="M272" i="16"/>
  <c r="N272" i="16"/>
  <c r="O272" i="16"/>
  <c r="P272" i="16"/>
  <c r="Q272" i="16"/>
  <c r="R272" i="16"/>
  <c r="S272" i="16"/>
  <c r="T272" i="16"/>
  <c r="U272" i="16"/>
  <c r="V272" i="16"/>
  <c r="W272" i="16"/>
  <c r="X272" i="16"/>
  <c r="Y272" i="16"/>
  <c r="A273" i="16"/>
  <c r="B273" i="16"/>
  <c r="C273" i="16"/>
  <c r="D273" i="16"/>
  <c r="E273" i="16"/>
  <c r="F273" i="16"/>
  <c r="G273" i="16"/>
  <c r="H273" i="16"/>
  <c r="I273" i="16"/>
  <c r="J273" i="16"/>
  <c r="K273" i="16"/>
  <c r="L273" i="16"/>
  <c r="M273" i="16"/>
  <c r="N273" i="16"/>
  <c r="O273" i="16"/>
  <c r="P273" i="16"/>
  <c r="Q273" i="16"/>
  <c r="R273" i="16"/>
  <c r="S273" i="16"/>
  <c r="T273" i="16"/>
  <c r="U273" i="16"/>
  <c r="V273" i="16"/>
  <c r="W273" i="16"/>
  <c r="X273" i="16"/>
  <c r="Y273" i="16"/>
  <c r="A274" i="16"/>
  <c r="B274" i="16"/>
  <c r="C274" i="16"/>
  <c r="D274" i="16"/>
  <c r="E274" i="16"/>
  <c r="F274" i="16"/>
  <c r="G274" i="16"/>
  <c r="H274" i="16"/>
  <c r="I274" i="16"/>
  <c r="J274" i="16"/>
  <c r="K274" i="16"/>
  <c r="L274" i="16"/>
  <c r="M274" i="16"/>
  <c r="N274" i="16"/>
  <c r="O274" i="16"/>
  <c r="P274" i="16"/>
  <c r="Q274" i="16"/>
  <c r="R274" i="16"/>
  <c r="S274" i="16"/>
  <c r="T274" i="16"/>
  <c r="U274" i="16"/>
  <c r="V274" i="16"/>
  <c r="W274" i="16"/>
  <c r="X274" i="16"/>
  <c r="Y274" i="16"/>
  <c r="A275" i="16"/>
  <c r="B275" i="16"/>
  <c r="C275" i="16"/>
  <c r="D275" i="16"/>
  <c r="E275" i="16"/>
  <c r="F275" i="16"/>
  <c r="G275" i="16"/>
  <c r="H275" i="16"/>
  <c r="I275" i="16"/>
  <c r="J275" i="16"/>
  <c r="K275" i="16"/>
  <c r="L275" i="16"/>
  <c r="M275" i="16"/>
  <c r="N275" i="16"/>
  <c r="O275" i="16"/>
  <c r="P275" i="16"/>
  <c r="Q275" i="16"/>
  <c r="R275" i="16"/>
  <c r="S275" i="16"/>
  <c r="T275" i="16"/>
  <c r="U275" i="16"/>
  <c r="V275" i="16"/>
  <c r="W275" i="16"/>
  <c r="X275" i="16"/>
  <c r="Y275" i="16"/>
  <c r="A276" i="16"/>
  <c r="B276" i="16"/>
  <c r="C276" i="16"/>
  <c r="D276" i="16"/>
  <c r="E276" i="16"/>
  <c r="F276" i="16"/>
  <c r="G276" i="16"/>
  <c r="H276" i="16"/>
  <c r="I276" i="16"/>
  <c r="J276" i="16"/>
  <c r="K276" i="16"/>
  <c r="L276" i="16"/>
  <c r="M276" i="16"/>
  <c r="N276" i="16"/>
  <c r="O276" i="16"/>
  <c r="P276" i="16"/>
  <c r="Q276" i="16"/>
  <c r="R276" i="16"/>
  <c r="S276" i="16"/>
  <c r="T276" i="16"/>
  <c r="U276" i="16"/>
  <c r="V276" i="16"/>
  <c r="W276" i="16"/>
  <c r="X276" i="16"/>
  <c r="Y276" i="16"/>
  <c r="A277" i="16"/>
  <c r="B277" i="16"/>
  <c r="C277" i="16"/>
  <c r="D277" i="16"/>
  <c r="E277" i="16"/>
  <c r="F277" i="16"/>
  <c r="G277" i="16"/>
  <c r="H277" i="16"/>
  <c r="I277" i="16"/>
  <c r="J277" i="16"/>
  <c r="K277" i="16"/>
  <c r="L277" i="16"/>
  <c r="M277" i="16"/>
  <c r="N277" i="16"/>
  <c r="O277" i="16"/>
  <c r="P277" i="16"/>
  <c r="Q277" i="16"/>
  <c r="R277" i="16"/>
  <c r="S277" i="16"/>
  <c r="T277" i="16"/>
  <c r="U277" i="16"/>
  <c r="V277" i="16"/>
  <c r="W277" i="16"/>
  <c r="X277" i="16"/>
  <c r="Y277" i="16"/>
  <c r="A278" i="16"/>
  <c r="B278" i="16"/>
  <c r="C278" i="16"/>
  <c r="D278" i="16"/>
  <c r="E278" i="16"/>
  <c r="F278" i="16"/>
  <c r="G278" i="16"/>
  <c r="H278" i="16"/>
  <c r="I278" i="16"/>
  <c r="J278" i="16"/>
  <c r="K278" i="16"/>
  <c r="L278" i="16"/>
  <c r="M278" i="16"/>
  <c r="N278" i="16"/>
  <c r="O278" i="16"/>
  <c r="P278" i="16"/>
  <c r="Q278" i="16"/>
  <c r="R278" i="16"/>
  <c r="S278" i="16"/>
  <c r="T278" i="16"/>
  <c r="U278" i="16"/>
  <c r="V278" i="16"/>
  <c r="W278" i="16"/>
  <c r="X278" i="16"/>
  <c r="Y278" i="16"/>
  <c r="A279" i="16"/>
  <c r="B279" i="16"/>
  <c r="C279" i="16"/>
  <c r="D279" i="16"/>
  <c r="E279" i="16"/>
  <c r="F279" i="16"/>
  <c r="G279" i="16"/>
  <c r="H279" i="16"/>
  <c r="I279" i="16"/>
  <c r="J279" i="16"/>
  <c r="K279" i="16"/>
  <c r="L279" i="16"/>
  <c r="M279" i="16"/>
  <c r="N279" i="16"/>
  <c r="O279" i="16"/>
  <c r="P279" i="16"/>
  <c r="Q279" i="16"/>
  <c r="R279" i="16"/>
  <c r="S279" i="16"/>
  <c r="T279" i="16"/>
  <c r="U279" i="16"/>
  <c r="V279" i="16"/>
  <c r="W279" i="16"/>
  <c r="X279" i="16"/>
  <c r="Y279" i="16"/>
  <c r="A280" i="16"/>
  <c r="B280" i="16"/>
  <c r="C280" i="16"/>
  <c r="D280" i="16"/>
  <c r="E280" i="16"/>
  <c r="F280" i="16"/>
  <c r="G280" i="16"/>
  <c r="H280" i="16"/>
  <c r="I280" i="16"/>
  <c r="J280" i="16"/>
  <c r="K280" i="16"/>
  <c r="L280" i="16"/>
  <c r="M280" i="16"/>
  <c r="N280" i="16"/>
  <c r="O280" i="16"/>
  <c r="P280" i="16"/>
  <c r="Q280" i="16"/>
  <c r="R280" i="16"/>
  <c r="S280" i="16"/>
  <c r="T280" i="16"/>
  <c r="U280" i="16"/>
  <c r="V280" i="16"/>
  <c r="W280" i="16"/>
  <c r="X280" i="16"/>
  <c r="Y280" i="16"/>
  <c r="A281" i="16"/>
  <c r="B281" i="16"/>
  <c r="C281" i="16"/>
  <c r="D281" i="16"/>
  <c r="E281" i="16"/>
  <c r="F281" i="16"/>
  <c r="G281" i="16"/>
  <c r="H281" i="16"/>
  <c r="I281" i="16"/>
  <c r="J281" i="16"/>
  <c r="K281" i="16"/>
  <c r="L281" i="16"/>
  <c r="M281" i="16"/>
  <c r="N281" i="16"/>
  <c r="O281" i="16"/>
  <c r="P281" i="16"/>
  <c r="Q281" i="16"/>
  <c r="R281" i="16"/>
  <c r="S281" i="16"/>
  <c r="T281" i="16"/>
  <c r="U281" i="16"/>
  <c r="V281" i="16"/>
  <c r="W281" i="16"/>
  <c r="X281" i="16"/>
  <c r="Y281" i="16"/>
  <c r="A282" i="16"/>
  <c r="B282" i="16"/>
  <c r="C282" i="16"/>
  <c r="D282" i="16"/>
  <c r="E282" i="16"/>
  <c r="F282" i="16"/>
  <c r="G282" i="16"/>
  <c r="H282" i="16"/>
  <c r="I282" i="16"/>
  <c r="J282" i="16"/>
  <c r="K282" i="16"/>
  <c r="L282" i="16"/>
  <c r="M282" i="16"/>
  <c r="N282" i="16"/>
  <c r="O282" i="16"/>
  <c r="P282" i="16"/>
  <c r="Q282" i="16"/>
  <c r="R282" i="16"/>
  <c r="S282" i="16"/>
  <c r="T282" i="16"/>
  <c r="U282" i="16"/>
  <c r="V282" i="16"/>
  <c r="W282" i="16"/>
  <c r="X282" i="16"/>
  <c r="Y282" i="16"/>
  <c r="A283" i="16"/>
  <c r="B283" i="16"/>
  <c r="C283" i="16"/>
  <c r="D283" i="16"/>
  <c r="E283" i="16"/>
  <c r="F283" i="16"/>
  <c r="G283" i="16"/>
  <c r="H283" i="16"/>
  <c r="I283" i="16"/>
  <c r="J283" i="16"/>
  <c r="K283" i="16"/>
  <c r="L283" i="16"/>
  <c r="M283" i="16"/>
  <c r="N283" i="16"/>
  <c r="O283" i="16"/>
  <c r="P283" i="16"/>
  <c r="Q283" i="16"/>
  <c r="R283" i="16"/>
  <c r="S283" i="16"/>
  <c r="T283" i="16"/>
  <c r="U283" i="16"/>
  <c r="V283" i="16"/>
  <c r="W283" i="16"/>
  <c r="X283" i="16"/>
  <c r="Y283" i="16"/>
  <c r="A284" i="16"/>
  <c r="B284" i="16"/>
  <c r="C284" i="16"/>
  <c r="D284" i="16"/>
  <c r="E284" i="16"/>
  <c r="F284" i="16"/>
  <c r="G284" i="16"/>
  <c r="H284" i="16"/>
  <c r="I284" i="16"/>
  <c r="J284" i="16"/>
  <c r="K284" i="16"/>
  <c r="L284" i="16"/>
  <c r="M284" i="16"/>
  <c r="N284" i="16"/>
  <c r="O284" i="16"/>
  <c r="P284" i="16"/>
  <c r="Q284" i="16"/>
  <c r="R284" i="16"/>
  <c r="S284" i="16"/>
  <c r="T284" i="16"/>
  <c r="U284" i="16"/>
  <c r="V284" i="16"/>
  <c r="W284" i="16"/>
  <c r="X284" i="16"/>
  <c r="Y284" i="16"/>
  <c r="A285" i="16"/>
  <c r="B285" i="16"/>
  <c r="C285" i="16"/>
  <c r="D285" i="16"/>
  <c r="E285" i="16"/>
  <c r="F285" i="16"/>
  <c r="G285" i="16"/>
  <c r="H285" i="16"/>
  <c r="I285" i="16"/>
  <c r="J285" i="16"/>
  <c r="K285" i="16"/>
  <c r="L285" i="16"/>
  <c r="M285" i="16"/>
  <c r="N285" i="16"/>
  <c r="O285" i="16"/>
  <c r="P285" i="16"/>
  <c r="Q285" i="16"/>
  <c r="R285" i="16"/>
  <c r="S285" i="16"/>
  <c r="T285" i="16"/>
  <c r="U285" i="16"/>
  <c r="V285" i="16"/>
  <c r="W285" i="16"/>
  <c r="X285" i="16"/>
  <c r="Y285" i="16"/>
  <c r="A286" i="16"/>
  <c r="B286" i="16"/>
  <c r="C286" i="16"/>
  <c r="D286" i="16"/>
  <c r="E286" i="16"/>
  <c r="F286" i="16"/>
  <c r="G286" i="16"/>
  <c r="H286" i="16"/>
  <c r="I286" i="16"/>
  <c r="J286" i="16"/>
  <c r="K286" i="16"/>
  <c r="L286" i="16"/>
  <c r="M286" i="16"/>
  <c r="N286" i="16"/>
  <c r="O286" i="16"/>
  <c r="P286" i="16"/>
  <c r="Q286" i="16"/>
  <c r="R286" i="16"/>
  <c r="S286" i="16"/>
  <c r="T286" i="16"/>
  <c r="U286" i="16"/>
  <c r="V286" i="16"/>
  <c r="W286" i="16"/>
  <c r="X286" i="16"/>
  <c r="Y286" i="16"/>
  <c r="A287" i="16"/>
  <c r="B287" i="16"/>
  <c r="C287" i="16"/>
  <c r="D287" i="16"/>
  <c r="E287" i="16"/>
  <c r="F287" i="16"/>
  <c r="G287" i="16"/>
  <c r="H287" i="16"/>
  <c r="I287" i="16"/>
  <c r="J287" i="16"/>
  <c r="K287" i="16"/>
  <c r="L287" i="16"/>
  <c r="M287" i="16"/>
  <c r="N287" i="16"/>
  <c r="O287" i="16"/>
  <c r="P287" i="16"/>
  <c r="Q287" i="16"/>
  <c r="R287" i="16"/>
  <c r="S287" i="16"/>
  <c r="T287" i="16"/>
  <c r="U287" i="16"/>
  <c r="V287" i="16"/>
  <c r="W287" i="16"/>
  <c r="X287" i="16"/>
  <c r="Y287" i="16"/>
  <c r="A288" i="16"/>
  <c r="B288" i="16"/>
  <c r="C288" i="16"/>
  <c r="D288" i="16"/>
  <c r="E288" i="16"/>
  <c r="F288" i="16"/>
  <c r="G288" i="16"/>
  <c r="H288" i="16"/>
  <c r="I288" i="16"/>
  <c r="J288" i="16"/>
  <c r="K288" i="16"/>
  <c r="L288" i="16"/>
  <c r="M288" i="16"/>
  <c r="N288" i="16"/>
  <c r="O288" i="16"/>
  <c r="P288" i="16"/>
  <c r="Q288" i="16"/>
  <c r="R288" i="16"/>
  <c r="S288" i="16"/>
  <c r="T288" i="16"/>
  <c r="U288" i="16"/>
  <c r="V288" i="16"/>
  <c r="W288" i="16"/>
  <c r="X288" i="16"/>
  <c r="Y288" i="16"/>
  <c r="A289" i="16"/>
  <c r="B289" i="16"/>
  <c r="C289" i="16"/>
  <c r="D289" i="16"/>
  <c r="E289" i="16"/>
  <c r="F289" i="16"/>
  <c r="G289" i="16"/>
  <c r="H289" i="16"/>
  <c r="I289" i="16"/>
  <c r="J289" i="16"/>
  <c r="K289" i="16"/>
  <c r="L289" i="16"/>
  <c r="M289" i="16"/>
  <c r="N289" i="16"/>
  <c r="O289" i="16"/>
  <c r="P289" i="16"/>
  <c r="Q289" i="16"/>
  <c r="R289" i="16"/>
  <c r="S289" i="16"/>
  <c r="T289" i="16"/>
  <c r="U289" i="16"/>
  <c r="V289" i="16"/>
  <c r="W289" i="16"/>
  <c r="X289" i="16"/>
  <c r="Y289" i="16"/>
  <c r="A290" i="16"/>
  <c r="B290" i="16"/>
  <c r="C290" i="16"/>
  <c r="D290" i="16"/>
  <c r="E290" i="16"/>
  <c r="F290" i="16"/>
  <c r="G290" i="16"/>
  <c r="H290" i="16"/>
  <c r="I290" i="16"/>
  <c r="J290" i="16"/>
  <c r="K290" i="16"/>
  <c r="L290" i="16"/>
  <c r="M290" i="16"/>
  <c r="N290" i="16"/>
  <c r="O290" i="16"/>
  <c r="P290" i="16"/>
  <c r="Q290" i="16"/>
  <c r="R290" i="16"/>
  <c r="S290" i="16"/>
  <c r="T290" i="16"/>
  <c r="U290" i="16"/>
  <c r="V290" i="16"/>
  <c r="W290" i="16"/>
  <c r="X290" i="16"/>
  <c r="Y290" i="16"/>
  <c r="A291" i="16"/>
  <c r="B291" i="16"/>
  <c r="C291" i="16"/>
  <c r="D291" i="16"/>
  <c r="E291" i="16"/>
  <c r="F291" i="16"/>
  <c r="G291" i="16"/>
  <c r="H291" i="16"/>
  <c r="I291" i="16"/>
  <c r="J291" i="16"/>
  <c r="K291" i="16"/>
  <c r="L291" i="16"/>
  <c r="M291" i="16"/>
  <c r="N291" i="16"/>
  <c r="O291" i="16"/>
  <c r="P291" i="16"/>
  <c r="Q291" i="16"/>
  <c r="R291" i="16"/>
  <c r="S291" i="16"/>
  <c r="T291" i="16"/>
  <c r="U291" i="16"/>
  <c r="V291" i="16"/>
  <c r="W291" i="16"/>
  <c r="X291" i="16"/>
  <c r="Y291" i="16"/>
  <c r="A292" i="16"/>
  <c r="B292" i="16"/>
  <c r="C292" i="16"/>
  <c r="D292" i="16"/>
  <c r="E292" i="16"/>
  <c r="F292" i="16"/>
  <c r="G292" i="16"/>
  <c r="H292" i="16"/>
  <c r="I292" i="16"/>
  <c r="J292" i="16"/>
  <c r="K292" i="16"/>
  <c r="L292" i="16"/>
  <c r="M292" i="16"/>
  <c r="N292" i="16"/>
  <c r="O292" i="16"/>
  <c r="P292" i="16"/>
  <c r="Q292" i="16"/>
  <c r="R292" i="16"/>
  <c r="S292" i="16"/>
  <c r="T292" i="16"/>
  <c r="U292" i="16"/>
  <c r="V292" i="16"/>
  <c r="W292" i="16"/>
  <c r="X292" i="16"/>
  <c r="Y292" i="16"/>
  <c r="A293" i="16"/>
  <c r="B293" i="16"/>
  <c r="C293" i="16"/>
  <c r="D293" i="16"/>
  <c r="E293" i="16"/>
  <c r="F293" i="16"/>
  <c r="G293" i="16"/>
  <c r="H293" i="16"/>
  <c r="I293" i="16"/>
  <c r="J293" i="16"/>
  <c r="K293" i="16"/>
  <c r="L293" i="16"/>
  <c r="M293" i="16"/>
  <c r="N293" i="16"/>
  <c r="O293" i="16"/>
  <c r="P293" i="16"/>
  <c r="Q293" i="16"/>
  <c r="R293" i="16"/>
  <c r="S293" i="16"/>
  <c r="T293" i="16"/>
  <c r="U293" i="16"/>
  <c r="V293" i="16"/>
  <c r="W293" i="16"/>
  <c r="X293" i="16"/>
  <c r="Y293" i="16"/>
  <c r="A294" i="16"/>
  <c r="B294" i="16"/>
  <c r="C294" i="16"/>
  <c r="D294" i="16"/>
  <c r="E294" i="16"/>
  <c r="F294" i="16"/>
  <c r="G294" i="16"/>
  <c r="H294" i="16"/>
  <c r="I294" i="16"/>
  <c r="J294" i="16"/>
  <c r="K294" i="16"/>
  <c r="L294" i="16"/>
  <c r="M294" i="16"/>
  <c r="N294" i="16"/>
  <c r="O294" i="16"/>
  <c r="P294" i="16"/>
  <c r="Q294" i="16"/>
  <c r="R294" i="16"/>
  <c r="S294" i="16"/>
  <c r="T294" i="16"/>
  <c r="U294" i="16"/>
  <c r="V294" i="16"/>
  <c r="W294" i="16"/>
  <c r="X294" i="16"/>
  <c r="Y294" i="16"/>
  <c r="A295" i="16"/>
  <c r="B295" i="16"/>
  <c r="C295" i="16"/>
  <c r="D295" i="16"/>
  <c r="E295" i="16"/>
  <c r="F295" i="16"/>
  <c r="G295" i="16"/>
  <c r="H295" i="16"/>
  <c r="I295" i="16"/>
  <c r="J295" i="16"/>
  <c r="K295" i="16"/>
  <c r="L295" i="16"/>
  <c r="M295" i="16"/>
  <c r="N295" i="16"/>
  <c r="O295" i="16"/>
  <c r="P295" i="16"/>
  <c r="Q295" i="16"/>
  <c r="R295" i="16"/>
  <c r="S295" i="16"/>
  <c r="T295" i="16"/>
  <c r="U295" i="16"/>
  <c r="V295" i="16"/>
  <c r="W295" i="16"/>
  <c r="X295" i="16"/>
  <c r="Y295" i="16"/>
  <c r="A296" i="16"/>
  <c r="B296" i="16"/>
  <c r="C296" i="16"/>
  <c r="D296" i="16"/>
  <c r="E296" i="16"/>
  <c r="F296" i="16"/>
  <c r="G296" i="16"/>
  <c r="H296" i="16"/>
  <c r="I296" i="16"/>
  <c r="J296" i="16"/>
  <c r="K296" i="16"/>
  <c r="L296" i="16"/>
  <c r="M296" i="16"/>
  <c r="N296" i="16"/>
  <c r="O296" i="16"/>
  <c r="P296" i="16"/>
  <c r="Q296" i="16"/>
  <c r="R296" i="16"/>
  <c r="S296" i="16"/>
  <c r="T296" i="16"/>
  <c r="U296" i="16"/>
  <c r="V296" i="16"/>
  <c r="W296" i="16"/>
  <c r="X296" i="16"/>
  <c r="Y296" i="16"/>
  <c r="A297" i="16"/>
  <c r="B297" i="16"/>
  <c r="C297" i="16"/>
  <c r="D297" i="16"/>
  <c r="E297" i="16"/>
  <c r="F297" i="16"/>
  <c r="G297" i="16"/>
  <c r="H297" i="16"/>
  <c r="I297" i="16"/>
  <c r="J297" i="16"/>
  <c r="K297" i="16"/>
  <c r="L297" i="16"/>
  <c r="M297" i="16"/>
  <c r="N297" i="16"/>
  <c r="O297" i="16"/>
  <c r="P297" i="16"/>
  <c r="Q297" i="16"/>
  <c r="R297" i="16"/>
  <c r="S297" i="16"/>
  <c r="T297" i="16"/>
  <c r="U297" i="16"/>
  <c r="V297" i="16"/>
  <c r="W297" i="16"/>
  <c r="X297" i="16"/>
  <c r="Y297" i="16"/>
  <c r="A298" i="16"/>
  <c r="B298" i="16"/>
  <c r="C298" i="16"/>
  <c r="D298" i="16"/>
  <c r="E298" i="16"/>
  <c r="F298" i="16"/>
  <c r="G298" i="16"/>
  <c r="H298" i="16"/>
  <c r="I298" i="16"/>
  <c r="J298" i="16"/>
  <c r="K298" i="16"/>
  <c r="L298" i="16"/>
  <c r="M298" i="16"/>
  <c r="N298" i="16"/>
  <c r="O298" i="16"/>
  <c r="P298" i="16"/>
  <c r="Q298" i="16"/>
  <c r="R298" i="16"/>
  <c r="S298" i="16"/>
  <c r="T298" i="16"/>
  <c r="U298" i="16"/>
  <c r="V298" i="16"/>
  <c r="W298" i="16"/>
  <c r="X298" i="16"/>
  <c r="Y298" i="16"/>
  <c r="A299" i="16"/>
  <c r="B299" i="16"/>
  <c r="C299" i="16"/>
  <c r="D299" i="16"/>
  <c r="E299" i="16"/>
  <c r="F299" i="16"/>
  <c r="G299" i="16"/>
  <c r="H299" i="16"/>
  <c r="I299" i="16"/>
  <c r="J299" i="16"/>
  <c r="K299" i="16"/>
  <c r="L299" i="16"/>
  <c r="M299" i="16"/>
  <c r="N299" i="16"/>
  <c r="O299" i="16"/>
  <c r="P299" i="16"/>
  <c r="Q299" i="16"/>
  <c r="R299" i="16"/>
  <c r="S299" i="16"/>
  <c r="T299" i="16"/>
  <c r="U299" i="16"/>
  <c r="V299" i="16"/>
  <c r="W299" i="16"/>
  <c r="X299" i="16"/>
  <c r="Y299" i="16"/>
  <c r="A300" i="16"/>
  <c r="B300" i="16"/>
  <c r="C300" i="16"/>
  <c r="D300" i="16"/>
  <c r="E300" i="16"/>
  <c r="F300" i="16"/>
  <c r="G300" i="16"/>
  <c r="H300" i="16"/>
  <c r="I300" i="16"/>
  <c r="J300" i="16"/>
  <c r="K300" i="16"/>
  <c r="L300" i="16"/>
  <c r="M300" i="16"/>
  <c r="N300" i="16"/>
  <c r="O300" i="16"/>
  <c r="P300" i="16"/>
  <c r="Q300" i="16"/>
  <c r="R300" i="16"/>
  <c r="S300" i="16"/>
  <c r="T300" i="16"/>
  <c r="U300" i="16"/>
  <c r="V300" i="16"/>
  <c r="W300" i="16"/>
  <c r="X300" i="16"/>
  <c r="Y300" i="16"/>
  <c r="A301" i="16"/>
  <c r="B301" i="16"/>
  <c r="C301" i="16"/>
  <c r="D301" i="16"/>
  <c r="E301" i="16"/>
  <c r="F301" i="16"/>
  <c r="G301" i="16"/>
  <c r="H301" i="16"/>
  <c r="I301" i="16"/>
  <c r="J301" i="16"/>
  <c r="K301" i="16"/>
  <c r="L301" i="16"/>
  <c r="M301" i="16"/>
  <c r="N301" i="16"/>
  <c r="O301" i="16"/>
  <c r="P301" i="16"/>
  <c r="Q301" i="16"/>
  <c r="R301" i="16"/>
  <c r="S301" i="16"/>
  <c r="T301" i="16"/>
  <c r="U301" i="16"/>
  <c r="V301" i="16"/>
  <c r="W301" i="16"/>
  <c r="X301" i="16"/>
  <c r="Y301" i="16"/>
  <c r="A302" i="16"/>
  <c r="B302" i="16"/>
  <c r="C302" i="16"/>
  <c r="D302" i="16"/>
  <c r="E302" i="16"/>
  <c r="F302" i="16"/>
  <c r="G302" i="16"/>
  <c r="H302" i="16"/>
  <c r="I302" i="16"/>
  <c r="J302" i="16"/>
  <c r="K302" i="16"/>
  <c r="L302" i="16"/>
  <c r="M302" i="16"/>
  <c r="N302" i="16"/>
  <c r="O302" i="16"/>
  <c r="P302" i="16"/>
  <c r="Q302" i="16"/>
  <c r="R302" i="16"/>
  <c r="S302" i="16"/>
  <c r="T302" i="16"/>
  <c r="U302" i="16"/>
  <c r="V302" i="16"/>
  <c r="W302" i="16"/>
  <c r="X302" i="16"/>
  <c r="Y302" i="16"/>
  <c r="A303" i="16"/>
  <c r="B303" i="16"/>
  <c r="C303" i="16"/>
  <c r="D303" i="16"/>
  <c r="E303" i="16"/>
  <c r="F303" i="16"/>
  <c r="G303" i="16"/>
  <c r="H303" i="16"/>
  <c r="I303" i="16"/>
  <c r="J303" i="16"/>
  <c r="K303" i="16"/>
  <c r="L303" i="16"/>
  <c r="M303" i="16"/>
  <c r="N303" i="16"/>
  <c r="O303" i="16"/>
  <c r="P303" i="16"/>
  <c r="Q303" i="16"/>
  <c r="R303" i="16"/>
  <c r="S303" i="16"/>
  <c r="T303" i="16"/>
  <c r="U303" i="16"/>
  <c r="V303" i="16"/>
  <c r="W303" i="16"/>
  <c r="X303" i="16"/>
  <c r="Y303" i="16"/>
  <c r="A304" i="16"/>
  <c r="B304" i="16"/>
  <c r="C304" i="16"/>
  <c r="D304" i="16"/>
  <c r="E304" i="16"/>
  <c r="F304" i="16"/>
  <c r="G304" i="16"/>
  <c r="H304" i="16"/>
  <c r="I304" i="16"/>
  <c r="J304" i="16"/>
  <c r="K304" i="16"/>
  <c r="L304" i="16"/>
  <c r="M304" i="16"/>
  <c r="N304" i="16"/>
  <c r="O304" i="16"/>
  <c r="P304" i="16"/>
  <c r="Q304" i="16"/>
  <c r="R304" i="16"/>
  <c r="S304" i="16"/>
  <c r="T304" i="16"/>
  <c r="U304" i="16"/>
  <c r="V304" i="16"/>
  <c r="W304" i="16"/>
  <c r="X304" i="16"/>
  <c r="Y304" i="16"/>
  <c r="A305" i="16"/>
  <c r="B305" i="16"/>
  <c r="C305" i="16"/>
  <c r="D305" i="16"/>
  <c r="E305" i="16"/>
  <c r="F305" i="16"/>
  <c r="G305" i="16"/>
  <c r="H305" i="16"/>
  <c r="I305" i="16"/>
  <c r="J305" i="16"/>
  <c r="K305" i="16"/>
  <c r="L305" i="16"/>
  <c r="M305" i="16"/>
  <c r="N305" i="16"/>
  <c r="O305" i="16"/>
  <c r="P305" i="16"/>
  <c r="Q305" i="16"/>
  <c r="R305" i="16"/>
  <c r="S305" i="16"/>
  <c r="T305" i="16"/>
  <c r="U305" i="16"/>
  <c r="V305" i="16"/>
  <c r="W305" i="16"/>
  <c r="X305" i="16"/>
  <c r="Y305" i="16"/>
  <c r="A306" i="16"/>
  <c r="B306" i="16"/>
  <c r="C306" i="16"/>
  <c r="D306" i="16"/>
  <c r="E306" i="16"/>
  <c r="F306" i="16"/>
  <c r="G306" i="16"/>
  <c r="H306" i="16"/>
  <c r="I306" i="16"/>
  <c r="J306" i="16"/>
  <c r="K306" i="16"/>
  <c r="L306" i="16"/>
  <c r="M306" i="16"/>
  <c r="N306" i="16"/>
  <c r="O306" i="16"/>
  <c r="P306" i="16"/>
  <c r="Q306" i="16"/>
  <c r="R306" i="16"/>
  <c r="S306" i="16"/>
  <c r="T306" i="16"/>
  <c r="U306" i="16"/>
  <c r="V306" i="16"/>
  <c r="W306" i="16"/>
  <c r="X306" i="16"/>
  <c r="Y306" i="16"/>
  <c r="A307" i="16"/>
  <c r="B307" i="16"/>
  <c r="C307" i="16"/>
  <c r="D307" i="16"/>
  <c r="E307" i="16"/>
  <c r="F307" i="16"/>
  <c r="G307" i="16"/>
  <c r="H307" i="16"/>
  <c r="I307" i="16"/>
  <c r="J307" i="16"/>
  <c r="K307" i="16"/>
  <c r="L307" i="16"/>
  <c r="M307" i="16"/>
  <c r="N307" i="16"/>
  <c r="O307" i="16"/>
  <c r="P307" i="16"/>
  <c r="Q307" i="16"/>
  <c r="R307" i="16"/>
  <c r="S307" i="16"/>
  <c r="T307" i="16"/>
  <c r="U307" i="16"/>
  <c r="V307" i="16"/>
  <c r="W307" i="16"/>
  <c r="X307" i="16"/>
  <c r="Y307" i="16"/>
  <c r="A308" i="16"/>
  <c r="B308" i="16"/>
  <c r="C308" i="16"/>
  <c r="D308" i="16"/>
  <c r="E308" i="16"/>
  <c r="F308" i="16"/>
  <c r="G308" i="16"/>
  <c r="H308" i="16"/>
  <c r="I308" i="16"/>
  <c r="J308" i="16"/>
  <c r="K308" i="16"/>
  <c r="L308" i="16"/>
  <c r="M308" i="16"/>
  <c r="N308" i="16"/>
  <c r="O308" i="16"/>
  <c r="P308" i="16"/>
  <c r="Q308" i="16"/>
  <c r="R308" i="16"/>
  <c r="S308" i="16"/>
  <c r="T308" i="16"/>
  <c r="U308" i="16"/>
  <c r="V308" i="16"/>
  <c r="W308" i="16"/>
  <c r="X308" i="16"/>
  <c r="Y308" i="16"/>
  <c r="A309" i="16"/>
  <c r="B309" i="16"/>
  <c r="C309" i="16"/>
  <c r="D309" i="16"/>
  <c r="E309" i="16"/>
  <c r="F309" i="16"/>
  <c r="G309" i="16"/>
  <c r="H309" i="16"/>
  <c r="I309" i="16"/>
  <c r="J309" i="16"/>
  <c r="K309" i="16"/>
  <c r="L309" i="16"/>
  <c r="M309" i="16"/>
  <c r="N309" i="16"/>
  <c r="O309" i="16"/>
  <c r="P309" i="16"/>
  <c r="Q309" i="16"/>
  <c r="R309" i="16"/>
  <c r="S309" i="16"/>
  <c r="T309" i="16"/>
  <c r="U309" i="16"/>
  <c r="V309" i="16"/>
  <c r="W309" i="16"/>
  <c r="X309" i="16"/>
  <c r="Y309" i="16"/>
  <c r="A310" i="16"/>
  <c r="B310" i="16"/>
  <c r="C310" i="16"/>
  <c r="D310" i="16"/>
  <c r="E310" i="16"/>
  <c r="F310" i="16"/>
  <c r="G310" i="16"/>
  <c r="H310" i="16"/>
  <c r="I310" i="16"/>
  <c r="J310" i="16"/>
  <c r="K310" i="16"/>
  <c r="L310" i="16"/>
  <c r="M310" i="16"/>
  <c r="N310" i="16"/>
  <c r="O310" i="16"/>
  <c r="P310" i="16"/>
  <c r="Q310" i="16"/>
  <c r="R310" i="16"/>
  <c r="S310" i="16"/>
  <c r="T310" i="16"/>
  <c r="U310" i="16"/>
  <c r="V310" i="16"/>
  <c r="W310" i="16"/>
  <c r="X310" i="16"/>
  <c r="Y310" i="16"/>
  <c r="A311" i="16"/>
  <c r="B311" i="16"/>
  <c r="C311" i="16"/>
  <c r="D311" i="16"/>
  <c r="E311" i="16"/>
  <c r="F311" i="16"/>
  <c r="G311" i="16"/>
  <c r="H311" i="16"/>
  <c r="I311" i="16"/>
  <c r="J311" i="16"/>
  <c r="K311" i="16"/>
  <c r="L311" i="16"/>
  <c r="M311" i="16"/>
  <c r="N311" i="16"/>
  <c r="O311" i="16"/>
  <c r="P311" i="16"/>
  <c r="Q311" i="16"/>
  <c r="R311" i="16"/>
  <c r="S311" i="16"/>
  <c r="T311" i="16"/>
  <c r="U311" i="16"/>
  <c r="V311" i="16"/>
  <c r="W311" i="16"/>
  <c r="X311" i="16"/>
  <c r="Y311" i="16"/>
  <c r="A312" i="16"/>
  <c r="B312" i="16"/>
  <c r="C312" i="16"/>
  <c r="D312" i="16"/>
  <c r="E312" i="16"/>
  <c r="F312" i="16"/>
  <c r="G312" i="16"/>
  <c r="H312" i="16"/>
  <c r="I312" i="16"/>
  <c r="J312" i="16"/>
  <c r="K312" i="16"/>
  <c r="L312" i="16"/>
  <c r="M312" i="16"/>
  <c r="N312" i="16"/>
  <c r="O312" i="16"/>
  <c r="P312" i="16"/>
  <c r="Q312" i="16"/>
  <c r="R312" i="16"/>
  <c r="S312" i="16"/>
  <c r="T312" i="16"/>
  <c r="U312" i="16"/>
  <c r="V312" i="16"/>
  <c r="W312" i="16"/>
  <c r="X312" i="16"/>
  <c r="Y312" i="16"/>
  <c r="A313" i="16"/>
  <c r="B313" i="16"/>
  <c r="C313" i="16"/>
  <c r="D313" i="16"/>
  <c r="E313" i="16"/>
  <c r="F313" i="16"/>
  <c r="G313" i="16"/>
  <c r="H313" i="16"/>
  <c r="I313" i="16"/>
  <c r="J313" i="16"/>
  <c r="K313" i="16"/>
  <c r="L313" i="16"/>
  <c r="M313" i="16"/>
  <c r="N313" i="16"/>
  <c r="O313" i="16"/>
  <c r="P313" i="16"/>
  <c r="Q313" i="16"/>
  <c r="R313" i="16"/>
  <c r="S313" i="16"/>
  <c r="T313" i="16"/>
  <c r="U313" i="16"/>
  <c r="V313" i="16"/>
  <c r="W313" i="16"/>
  <c r="X313" i="16"/>
  <c r="Y313" i="16"/>
  <c r="A314" i="16"/>
  <c r="B314" i="16"/>
  <c r="C314" i="16"/>
  <c r="D314" i="16"/>
  <c r="E314" i="16"/>
  <c r="F314" i="16"/>
  <c r="G314" i="16"/>
  <c r="H314" i="16"/>
  <c r="I314" i="16"/>
  <c r="J314" i="16"/>
  <c r="K314" i="16"/>
  <c r="L314" i="16"/>
  <c r="M314" i="16"/>
  <c r="N314" i="16"/>
  <c r="O314" i="16"/>
  <c r="P314" i="16"/>
  <c r="Q314" i="16"/>
  <c r="R314" i="16"/>
  <c r="S314" i="16"/>
  <c r="T314" i="16"/>
  <c r="U314" i="16"/>
  <c r="V314" i="16"/>
  <c r="W314" i="16"/>
  <c r="X314" i="16"/>
  <c r="Y314" i="16"/>
  <c r="A315" i="16"/>
  <c r="B315" i="16"/>
  <c r="C315" i="16"/>
  <c r="D315" i="16"/>
  <c r="E315" i="16"/>
  <c r="F315" i="16"/>
  <c r="G315" i="16"/>
  <c r="H315" i="16"/>
  <c r="I315" i="16"/>
  <c r="J315" i="16"/>
  <c r="K315" i="16"/>
  <c r="L315" i="16"/>
  <c r="M315" i="16"/>
  <c r="N315" i="16"/>
  <c r="O315" i="16"/>
  <c r="P315" i="16"/>
  <c r="Q315" i="16"/>
  <c r="R315" i="16"/>
  <c r="S315" i="16"/>
  <c r="T315" i="16"/>
  <c r="U315" i="16"/>
  <c r="V315" i="16"/>
  <c r="W315" i="16"/>
  <c r="X315" i="16"/>
  <c r="Y315" i="16"/>
  <c r="A316" i="16"/>
  <c r="B316" i="16"/>
  <c r="C316" i="16"/>
  <c r="D316" i="16"/>
  <c r="E316" i="16"/>
  <c r="F316" i="16"/>
  <c r="G316" i="16"/>
  <c r="H316" i="16"/>
  <c r="I316" i="16"/>
  <c r="J316" i="16"/>
  <c r="K316" i="16"/>
  <c r="L316" i="16"/>
  <c r="M316" i="16"/>
  <c r="N316" i="16"/>
  <c r="O316" i="16"/>
  <c r="P316" i="16"/>
  <c r="Q316" i="16"/>
  <c r="R316" i="16"/>
  <c r="S316" i="16"/>
  <c r="T316" i="16"/>
  <c r="U316" i="16"/>
  <c r="V316" i="16"/>
  <c r="W316" i="16"/>
  <c r="X316" i="16"/>
  <c r="Y316" i="16"/>
  <c r="A317" i="16"/>
  <c r="B317" i="16"/>
  <c r="C317" i="16"/>
  <c r="D317" i="16"/>
  <c r="E317" i="16"/>
  <c r="F317" i="16"/>
  <c r="G317" i="16"/>
  <c r="H317" i="16"/>
  <c r="I317" i="16"/>
  <c r="J317" i="16"/>
  <c r="K317" i="16"/>
  <c r="L317" i="16"/>
  <c r="M317" i="16"/>
  <c r="N317" i="16"/>
  <c r="O317" i="16"/>
  <c r="P317" i="16"/>
  <c r="Q317" i="16"/>
  <c r="R317" i="16"/>
  <c r="S317" i="16"/>
  <c r="T317" i="16"/>
  <c r="U317" i="16"/>
  <c r="V317" i="16"/>
  <c r="W317" i="16"/>
  <c r="X317" i="16"/>
  <c r="Y317" i="16"/>
  <c r="A318" i="16"/>
  <c r="B318" i="16"/>
  <c r="C318" i="16"/>
  <c r="D318" i="16"/>
  <c r="E318" i="16"/>
  <c r="F318" i="16"/>
  <c r="G318" i="16"/>
  <c r="H318" i="16"/>
  <c r="I318" i="16"/>
  <c r="J318" i="16"/>
  <c r="K318" i="16"/>
  <c r="L318" i="16"/>
  <c r="M318" i="16"/>
  <c r="N318" i="16"/>
  <c r="O318" i="16"/>
  <c r="P318" i="16"/>
  <c r="Q318" i="16"/>
  <c r="R318" i="16"/>
  <c r="S318" i="16"/>
  <c r="T318" i="16"/>
  <c r="U318" i="16"/>
  <c r="V318" i="16"/>
  <c r="W318" i="16"/>
  <c r="X318" i="16"/>
  <c r="Y318" i="16"/>
  <c r="A319" i="16"/>
  <c r="B319" i="16"/>
  <c r="C319" i="16"/>
  <c r="D319" i="16"/>
  <c r="E319" i="16"/>
  <c r="F319" i="16"/>
  <c r="G319" i="16"/>
  <c r="H319" i="16"/>
  <c r="I319" i="16"/>
  <c r="J319" i="16"/>
  <c r="K319" i="16"/>
  <c r="L319" i="16"/>
  <c r="M319" i="16"/>
  <c r="N319" i="16"/>
  <c r="O319" i="16"/>
  <c r="P319" i="16"/>
  <c r="Q319" i="16"/>
  <c r="R319" i="16"/>
  <c r="S319" i="16"/>
  <c r="T319" i="16"/>
  <c r="U319" i="16"/>
  <c r="V319" i="16"/>
  <c r="W319" i="16"/>
  <c r="X319" i="16"/>
  <c r="Y319" i="16"/>
  <c r="A320" i="16"/>
  <c r="B320" i="16"/>
  <c r="C320" i="16"/>
  <c r="D320" i="16"/>
  <c r="E320" i="16"/>
  <c r="F320" i="16"/>
  <c r="G320" i="16"/>
  <c r="H320" i="16"/>
  <c r="I320" i="16"/>
  <c r="J320" i="16"/>
  <c r="K320" i="16"/>
  <c r="L320" i="16"/>
  <c r="M320" i="16"/>
  <c r="N320" i="16"/>
  <c r="O320" i="16"/>
  <c r="P320" i="16"/>
  <c r="Q320" i="16"/>
  <c r="R320" i="16"/>
  <c r="S320" i="16"/>
  <c r="T320" i="16"/>
  <c r="U320" i="16"/>
  <c r="V320" i="16"/>
  <c r="W320" i="16"/>
  <c r="X320" i="16"/>
  <c r="Y320" i="16"/>
  <c r="A321" i="16"/>
  <c r="B321" i="16"/>
  <c r="C321" i="16"/>
  <c r="D321" i="16"/>
  <c r="E321" i="16"/>
  <c r="F321" i="16"/>
  <c r="G321" i="16"/>
  <c r="H321" i="16"/>
  <c r="I321" i="16"/>
  <c r="J321" i="16"/>
  <c r="K321" i="16"/>
  <c r="L321" i="16"/>
  <c r="M321" i="16"/>
  <c r="N321" i="16"/>
  <c r="O321" i="16"/>
  <c r="P321" i="16"/>
  <c r="Q321" i="16"/>
  <c r="R321" i="16"/>
  <c r="S321" i="16"/>
  <c r="T321" i="16"/>
  <c r="U321" i="16"/>
  <c r="V321" i="16"/>
  <c r="W321" i="16"/>
  <c r="X321" i="16"/>
  <c r="Y321" i="16"/>
  <c r="A322" i="16"/>
  <c r="B322" i="16"/>
  <c r="C322" i="16"/>
  <c r="D322" i="16"/>
  <c r="E322" i="16"/>
  <c r="F322" i="16"/>
  <c r="G322" i="16"/>
  <c r="H322" i="16"/>
  <c r="I322" i="16"/>
  <c r="J322" i="16"/>
  <c r="K322" i="16"/>
  <c r="L322" i="16"/>
  <c r="M322" i="16"/>
  <c r="N322" i="16"/>
  <c r="O322" i="16"/>
  <c r="P322" i="16"/>
  <c r="Q322" i="16"/>
  <c r="R322" i="16"/>
  <c r="S322" i="16"/>
  <c r="T322" i="16"/>
  <c r="U322" i="16"/>
  <c r="V322" i="16"/>
  <c r="W322" i="16"/>
  <c r="X322" i="16"/>
  <c r="Y322" i="16"/>
  <c r="A323" i="16"/>
  <c r="B323" i="16"/>
  <c r="C323" i="16"/>
  <c r="D323" i="16"/>
  <c r="E323" i="16"/>
  <c r="F323" i="16"/>
  <c r="G323" i="16"/>
  <c r="H323" i="16"/>
  <c r="I323" i="16"/>
  <c r="J323" i="16"/>
  <c r="K323" i="16"/>
  <c r="L323" i="16"/>
  <c r="M323" i="16"/>
  <c r="N323" i="16"/>
  <c r="O323" i="16"/>
  <c r="P323" i="16"/>
  <c r="Q323" i="16"/>
  <c r="R323" i="16"/>
  <c r="S323" i="16"/>
  <c r="T323" i="16"/>
  <c r="U323" i="16"/>
  <c r="V323" i="16"/>
  <c r="W323" i="16"/>
  <c r="X323" i="16"/>
  <c r="Y323" i="16"/>
  <c r="A324" i="16"/>
  <c r="B324" i="16"/>
  <c r="C324" i="16"/>
  <c r="D324" i="16"/>
  <c r="E324" i="16"/>
  <c r="F324" i="16"/>
  <c r="G324" i="16"/>
  <c r="H324" i="16"/>
  <c r="I324" i="16"/>
  <c r="J324" i="16"/>
  <c r="K324" i="16"/>
  <c r="L324" i="16"/>
  <c r="M324" i="16"/>
  <c r="N324" i="16"/>
  <c r="O324" i="16"/>
  <c r="P324" i="16"/>
  <c r="Q324" i="16"/>
  <c r="R324" i="16"/>
  <c r="S324" i="16"/>
  <c r="T324" i="16"/>
  <c r="U324" i="16"/>
  <c r="V324" i="16"/>
  <c r="W324" i="16"/>
  <c r="X324" i="16"/>
  <c r="Y324" i="16"/>
  <c r="A325" i="16"/>
  <c r="B325" i="16"/>
  <c r="C325" i="16"/>
  <c r="D325" i="16"/>
  <c r="E325" i="16"/>
  <c r="F325" i="16"/>
  <c r="G325" i="16"/>
  <c r="H325" i="16"/>
  <c r="I325" i="16"/>
  <c r="J325" i="16"/>
  <c r="K325" i="16"/>
  <c r="L325" i="16"/>
  <c r="M325" i="16"/>
  <c r="N325" i="16"/>
  <c r="O325" i="16"/>
  <c r="P325" i="16"/>
  <c r="Q325" i="16"/>
  <c r="R325" i="16"/>
  <c r="S325" i="16"/>
  <c r="T325" i="16"/>
  <c r="U325" i="16"/>
  <c r="V325" i="16"/>
  <c r="W325" i="16"/>
  <c r="X325" i="16"/>
  <c r="Y325" i="16"/>
  <c r="A326" i="16"/>
  <c r="B326" i="16"/>
  <c r="C326" i="16"/>
  <c r="D326" i="16"/>
  <c r="E326" i="16"/>
  <c r="F326" i="16"/>
  <c r="G326" i="16"/>
  <c r="H326" i="16"/>
  <c r="I326" i="16"/>
  <c r="J326" i="16"/>
  <c r="K326" i="16"/>
  <c r="L326" i="16"/>
  <c r="M326" i="16"/>
  <c r="N326" i="16"/>
  <c r="O326" i="16"/>
  <c r="P326" i="16"/>
  <c r="Q326" i="16"/>
  <c r="R326" i="16"/>
  <c r="S326" i="16"/>
  <c r="T326" i="16"/>
  <c r="U326" i="16"/>
  <c r="V326" i="16"/>
  <c r="W326" i="16"/>
  <c r="X326" i="16"/>
  <c r="Y326" i="16"/>
  <c r="A327" i="16"/>
  <c r="B327" i="16"/>
  <c r="C327" i="16"/>
  <c r="D327" i="16"/>
  <c r="E327" i="16"/>
  <c r="F327" i="16"/>
  <c r="G327" i="16"/>
  <c r="H327" i="16"/>
  <c r="I327" i="16"/>
  <c r="J327" i="16"/>
  <c r="K327" i="16"/>
  <c r="L327" i="16"/>
  <c r="M327" i="16"/>
  <c r="N327" i="16"/>
  <c r="O327" i="16"/>
  <c r="P327" i="16"/>
  <c r="Q327" i="16"/>
  <c r="R327" i="16"/>
  <c r="S327" i="16"/>
  <c r="T327" i="16"/>
  <c r="U327" i="16"/>
  <c r="V327" i="16"/>
  <c r="W327" i="16"/>
  <c r="X327" i="16"/>
  <c r="Y327" i="16"/>
  <c r="A328" i="16"/>
  <c r="B328" i="16"/>
  <c r="C328" i="16"/>
  <c r="D328" i="16"/>
  <c r="E328" i="16"/>
  <c r="F328" i="16"/>
  <c r="G328" i="16"/>
  <c r="H328" i="16"/>
  <c r="I328" i="16"/>
  <c r="J328" i="16"/>
  <c r="K328" i="16"/>
  <c r="L328" i="16"/>
  <c r="M328" i="16"/>
  <c r="N328" i="16"/>
  <c r="O328" i="16"/>
  <c r="P328" i="16"/>
  <c r="Q328" i="16"/>
  <c r="R328" i="16"/>
  <c r="S328" i="16"/>
  <c r="T328" i="16"/>
  <c r="U328" i="16"/>
  <c r="V328" i="16"/>
  <c r="W328" i="16"/>
  <c r="X328" i="16"/>
  <c r="Y328" i="16"/>
  <c r="A329" i="16"/>
  <c r="B329" i="16"/>
  <c r="C329" i="16"/>
  <c r="D329" i="16"/>
  <c r="E329" i="16"/>
  <c r="F329" i="16"/>
  <c r="G329" i="16"/>
  <c r="H329" i="16"/>
  <c r="I329" i="16"/>
  <c r="J329" i="16"/>
  <c r="K329" i="16"/>
  <c r="L329" i="16"/>
  <c r="M329" i="16"/>
  <c r="N329" i="16"/>
  <c r="O329" i="16"/>
  <c r="P329" i="16"/>
  <c r="Q329" i="16"/>
  <c r="R329" i="16"/>
  <c r="S329" i="16"/>
  <c r="T329" i="16"/>
  <c r="U329" i="16"/>
  <c r="V329" i="16"/>
  <c r="W329" i="16"/>
  <c r="X329" i="16"/>
  <c r="Y329" i="16"/>
  <c r="A330" i="16"/>
  <c r="B330" i="16"/>
  <c r="C330" i="16"/>
  <c r="D330" i="16"/>
  <c r="E330" i="16"/>
  <c r="F330" i="16"/>
  <c r="G330" i="16"/>
  <c r="H330" i="16"/>
  <c r="I330" i="16"/>
  <c r="J330" i="16"/>
  <c r="K330" i="16"/>
  <c r="L330" i="16"/>
  <c r="M330" i="16"/>
  <c r="N330" i="16"/>
  <c r="O330" i="16"/>
  <c r="P330" i="16"/>
  <c r="Q330" i="16"/>
  <c r="R330" i="16"/>
  <c r="S330" i="16"/>
  <c r="T330" i="16"/>
  <c r="U330" i="16"/>
  <c r="V330" i="16"/>
  <c r="W330" i="16"/>
  <c r="X330" i="16"/>
  <c r="Y330" i="16"/>
  <c r="A331" i="16"/>
  <c r="B331" i="16"/>
  <c r="C331" i="16"/>
  <c r="D331" i="16"/>
  <c r="E331" i="16"/>
  <c r="F331" i="16"/>
  <c r="G331" i="16"/>
  <c r="H331" i="16"/>
  <c r="I331" i="16"/>
  <c r="J331" i="16"/>
  <c r="K331" i="16"/>
  <c r="L331" i="16"/>
  <c r="M331" i="16"/>
  <c r="N331" i="16"/>
  <c r="O331" i="16"/>
  <c r="P331" i="16"/>
  <c r="Q331" i="16"/>
  <c r="R331" i="16"/>
  <c r="S331" i="16"/>
  <c r="T331" i="16"/>
  <c r="U331" i="16"/>
  <c r="V331" i="16"/>
  <c r="W331" i="16"/>
  <c r="X331" i="16"/>
  <c r="Y331" i="16"/>
  <c r="A332" i="16"/>
  <c r="B332" i="16"/>
  <c r="C332" i="16"/>
  <c r="D332" i="16"/>
  <c r="E332" i="16"/>
  <c r="F332" i="16"/>
  <c r="G332" i="16"/>
  <c r="H332" i="16"/>
  <c r="I332" i="16"/>
  <c r="J332" i="16"/>
  <c r="K332" i="16"/>
  <c r="L332" i="16"/>
  <c r="M332" i="16"/>
  <c r="N332" i="16"/>
  <c r="O332" i="16"/>
  <c r="P332" i="16"/>
  <c r="Q332" i="16"/>
  <c r="R332" i="16"/>
  <c r="S332" i="16"/>
  <c r="T332" i="16"/>
  <c r="U332" i="16"/>
  <c r="V332" i="16"/>
  <c r="W332" i="16"/>
  <c r="X332" i="16"/>
  <c r="Y332" i="16"/>
  <c r="A333" i="16"/>
  <c r="B333" i="16"/>
  <c r="C333" i="16"/>
  <c r="D333" i="16"/>
  <c r="E333" i="16"/>
  <c r="F333" i="16"/>
  <c r="G333" i="16"/>
  <c r="H333" i="16"/>
  <c r="I333" i="16"/>
  <c r="J333" i="16"/>
  <c r="K333" i="16"/>
  <c r="L333" i="16"/>
  <c r="M333" i="16"/>
  <c r="N333" i="16"/>
  <c r="O333" i="16"/>
  <c r="P333" i="16"/>
  <c r="Q333" i="16"/>
  <c r="R333" i="16"/>
  <c r="S333" i="16"/>
  <c r="T333" i="16"/>
  <c r="U333" i="16"/>
  <c r="V333" i="16"/>
  <c r="W333" i="16"/>
  <c r="X333" i="16"/>
  <c r="Y333" i="16"/>
  <c r="A334" i="16"/>
  <c r="B334" i="16"/>
  <c r="C334" i="16"/>
  <c r="D334" i="16"/>
  <c r="E334" i="16"/>
  <c r="F334" i="16"/>
  <c r="G334" i="16"/>
  <c r="H334" i="16"/>
  <c r="I334" i="16"/>
  <c r="J334" i="16"/>
  <c r="K334" i="16"/>
  <c r="L334" i="16"/>
  <c r="M334" i="16"/>
  <c r="N334" i="16"/>
  <c r="O334" i="16"/>
  <c r="P334" i="16"/>
  <c r="Q334" i="16"/>
  <c r="R334" i="16"/>
  <c r="S334" i="16"/>
  <c r="T334" i="16"/>
  <c r="U334" i="16"/>
  <c r="V334" i="16"/>
  <c r="W334" i="16"/>
  <c r="X334" i="16"/>
  <c r="Y334" i="16"/>
  <c r="A335" i="16"/>
  <c r="B335" i="16"/>
  <c r="C335" i="16"/>
  <c r="D335" i="16"/>
  <c r="E335" i="16"/>
  <c r="F335" i="16"/>
  <c r="G335" i="16"/>
  <c r="H335" i="16"/>
  <c r="I335" i="16"/>
  <c r="J335" i="16"/>
  <c r="K335" i="16"/>
  <c r="L335" i="16"/>
  <c r="M335" i="16"/>
  <c r="N335" i="16"/>
  <c r="O335" i="16"/>
  <c r="P335" i="16"/>
  <c r="Q335" i="16"/>
  <c r="R335" i="16"/>
  <c r="S335" i="16"/>
  <c r="T335" i="16"/>
  <c r="U335" i="16"/>
  <c r="V335" i="16"/>
  <c r="W335" i="16"/>
  <c r="X335" i="16"/>
  <c r="Y335" i="16"/>
  <c r="A336" i="16"/>
  <c r="B336" i="16"/>
  <c r="C336" i="16"/>
  <c r="D336" i="16"/>
  <c r="E336" i="16"/>
  <c r="F336" i="16"/>
  <c r="G336" i="16"/>
  <c r="H336" i="16"/>
  <c r="I336" i="16"/>
  <c r="J336" i="16"/>
  <c r="K336" i="16"/>
  <c r="L336" i="16"/>
  <c r="M336" i="16"/>
  <c r="N336" i="16"/>
  <c r="O336" i="16"/>
  <c r="P336" i="16"/>
  <c r="Q336" i="16"/>
  <c r="R336" i="16"/>
  <c r="S336" i="16"/>
  <c r="T336" i="16"/>
  <c r="U336" i="16"/>
  <c r="V336" i="16"/>
  <c r="W336" i="16"/>
  <c r="X336" i="16"/>
  <c r="Y336" i="16"/>
  <c r="A337" i="16"/>
  <c r="B337" i="16"/>
  <c r="C337" i="16"/>
  <c r="D337" i="16"/>
  <c r="E337" i="16"/>
  <c r="F337" i="16"/>
  <c r="G337" i="16"/>
  <c r="H337" i="16"/>
  <c r="I337" i="16"/>
  <c r="J337" i="16"/>
  <c r="K337" i="16"/>
  <c r="L337" i="16"/>
  <c r="M337" i="16"/>
  <c r="N337" i="16"/>
  <c r="O337" i="16"/>
  <c r="P337" i="16"/>
  <c r="Q337" i="16"/>
  <c r="R337" i="16"/>
  <c r="S337" i="16"/>
  <c r="T337" i="16"/>
  <c r="U337" i="16"/>
  <c r="V337" i="16"/>
  <c r="W337" i="16"/>
  <c r="X337" i="16"/>
  <c r="Y337" i="16"/>
  <c r="A338" i="16"/>
  <c r="B338" i="16"/>
  <c r="C338" i="16"/>
  <c r="D338" i="16"/>
  <c r="E338" i="16"/>
  <c r="F338" i="16"/>
  <c r="G338" i="16"/>
  <c r="H338" i="16"/>
  <c r="I338" i="16"/>
  <c r="J338" i="16"/>
  <c r="K338" i="16"/>
  <c r="L338" i="16"/>
  <c r="M338" i="16"/>
  <c r="N338" i="16"/>
  <c r="O338" i="16"/>
  <c r="P338" i="16"/>
  <c r="Q338" i="16"/>
  <c r="R338" i="16"/>
  <c r="S338" i="16"/>
  <c r="T338" i="16"/>
  <c r="U338" i="16"/>
  <c r="V338" i="16"/>
  <c r="W338" i="16"/>
  <c r="X338" i="16"/>
  <c r="Y338" i="16"/>
  <c r="A339" i="16"/>
  <c r="B339" i="16"/>
  <c r="C339" i="16"/>
  <c r="D339" i="16"/>
  <c r="E339" i="16"/>
  <c r="F339" i="16"/>
  <c r="G339" i="16"/>
  <c r="H339" i="16"/>
  <c r="I339" i="16"/>
  <c r="J339" i="16"/>
  <c r="K339" i="16"/>
  <c r="L339" i="16"/>
  <c r="M339" i="16"/>
  <c r="N339" i="16"/>
  <c r="O339" i="16"/>
  <c r="P339" i="16"/>
  <c r="Q339" i="16"/>
  <c r="R339" i="16"/>
  <c r="S339" i="16"/>
  <c r="T339" i="16"/>
  <c r="U339" i="16"/>
  <c r="V339" i="16"/>
  <c r="W339" i="16"/>
  <c r="X339" i="16"/>
  <c r="Y339" i="16"/>
  <c r="A340" i="16"/>
  <c r="B340" i="16"/>
  <c r="C340" i="16"/>
  <c r="D340" i="16"/>
  <c r="E340" i="16"/>
  <c r="F340" i="16"/>
  <c r="G340" i="16"/>
  <c r="H340" i="16"/>
  <c r="I340" i="16"/>
  <c r="J340" i="16"/>
  <c r="K340" i="16"/>
  <c r="L340" i="16"/>
  <c r="M340" i="16"/>
  <c r="N340" i="16"/>
  <c r="O340" i="16"/>
  <c r="P340" i="16"/>
  <c r="Q340" i="16"/>
  <c r="R340" i="16"/>
  <c r="S340" i="16"/>
  <c r="T340" i="16"/>
  <c r="U340" i="16"/>
  <c r="V340" i="16"/>
  <c r="W340" i="16"/>
  <c r="X340" i="16"/>
  <c r="Y340" i="16"/>
  <c r="A341" i="16"/>
  <c r="B341" i="16"/>
  <c r="C341" i="16"/>
  <c r="D341" i="16"/>
  <c r="E341" i="16"/>
  <c r="F341" i="16"/>
  <c r="G341" i="16"/>
  <c r="H341" i="16"/>
  <c r="I341" i="16"/>
  <c r="J341" i="16"/>
  <c r="K341" i="16"/>
  <c r="L341" i="16"/>
  <c r="M341" i="16"/>
  <c r="N341" i="16"/>
  <c r="O341" i="16"/>
  <c r="P341" i="16"/>
  <c r="Q341" i="16"/>
  <c r="R341" i="16"/>
  <c r="S341" i="16"/>
  <c r="T341" i="16"/>
  <c r="U341" i="16"/>
  <c r="V341" i="16"/>
  <c r="W341" i="16"/>
  <c r="X341" i="16"/>
  <c r="Y341" i="16"/>
  <c r="A342" i="16"/>
  <c r="B342" i="16"/>
  <c r="C342" i="16"/>
  <c r="D342" i="16"/>
  <c r="E342" i="16"/>
  <c r="F342" i="16"/>
  <c r="G342" i="16"/>
  <c r="H342" i="16"/>
  <c r="I342" i="16"/>
  <c r="J342" i="16"/>
  <c r="K342" i="16"/>
  <c r="L342" i="16"/>
  <c r="M342" i="16"/>
  <c r="N342" i="16"/>
  <c r="O342" i="16"/>
  <c r="P342" i="16"/>
  <c r="Q342" i="16"/>
  <c r="R342" i="16"/>
  <c r="S342" i="16"/>
  <c r="T342" i="16"/>
  <c r="U342" i="16"/>
  <c r="V342" i="16"/>
  <c r="W342" i="16"/>
  <c r="X342" i="16"/>
  <c r="Y342" i="16"/>
  <c r="A343" i="16"/>
  <c r="B343" i="16"/>
  <c r="C343" i="16"/>
  <c r="D343" i="16"/>
  <c r="E343" i="16"/>
  <c r="F343" i="16"/>
  <c r="G343" i="16"/>
  <c r="H343" i="16"/>
  <c r="I343" i="16"/>
  <c r="J343" i="16"/>
  <c r="K343" i="16"/>
  <c r="L343" i="16"/>
  <c r="M343" i="16"/>
  <c r="N343" i="16"/>
  <c r="O343" i="16"/>
  <c r="P343" i="16"/>
  <c r="Q343" i="16"/>
  <c r="R343" i="16"/>
  <c r="S343" i="16"/>
  <c r="T343" i="16"/>
  <c r="U343" i="16"/>
  <c r="V343" i="16"/>
  <c r="W343" i="16"/>
  <c r="X343" i="16"/>
  <c r="Y343" i="16"/>
  <c r="A344" i="16"/>
  <c r="B344" i="16"/>
  <c r="C344" i="16"/>
  <c r="D344" i="16"/>
  <c r="E344" i="16"/>
  <c r="F344" i="16"/>
  <c r="G344" i="16"/>
  <c r="H344" i="16"/>
  <c r="I344" i="16"/>
  <c r="J344" i="16"/>
  <c r="K344" i="16"/>
  <c r="L344" i="16"/>
  <c r="M344" i="16"/>
  <c r="N344" i="16"/>
  <c r="O344" i="16"/>
  <c r="P344" i="16"/>
  <c r="Q344" i="16"/>
  <c r="R344" i="16"/>
  <c r="S344" i="16"/>
  <c r="T344" i="16"/>
  <c r="U344" i="16"/>
  <c r="V344" i="16"/>
  <c r="W344" i="16"/>
  <c r="X344" i="16"/>
  <c r="Y344" i="16"/>
  <c r="A345" i="16"/>
  <c r="B345" i="16"/>
  <c r="C345" i="16"/>
  <c r="D345" i="16"/>
  <c r="E345" i="16"/>
  <c r="F345" i="16"/>
  <c r="G345" i="16"/>
  <c r="H345" i="16"/>
  <c r="I345" i="16"/>
  <c r="J345" i="16"/>
  <c r="K345" i="16"/>
  <c r="L345" i="16"/>
  <c r="M345" i="16"/>
  <c r="N345" i="16"/>
  <c r="O345" i="16"/>
  <c r="P345" i="16"/>
  <c r="Q345" i="16"/>
  <c r="R345" i="16"/>
  <c r="S345" i="16"/>
  <c r="T345" i="16"/>
  <c r="U345" i="16"/>
  <c r="V345" i="16"/>
  <c r="W345" i="16"/>
  <c r="X345" i="16"/>
  <c r="Y345" i="16"/>
  <c r="A346" i="16"/>
  <c r="B346" i="16"/>
  <c r="C346" i="16"/>
  <c r="D346" i="16"/>
  <c r="E346" i="16"/>
  <c r="F346" i="16"/>
  <c r="G346" i="16"/>
  <c r="H346" i="16"/>
  <c r="I346" i="16"/>
  <c r="J346" i="16"/>
  <c r="K346" i="16"/>
  <c r="L346" i="16"/>
  <c r="M346" i="16"/>
  <c r="N346" i="16"/>
  <c r="O346" i="16"/>
  <c r="P346" i="16"/>
  <c r="Q346" i="16"/>
  <c r="R346" i="16"/>
  <c r="S346" i="16"/>
  <c r="T346" i="16"/>
  <c r="U346" i="16"/>
  <c r="V346" i="16"/>
  <c r="W346" i="16"/>
  <c r="X346" i="16"/>
  <c r="Y346" i="16"/>
  <c r="A347" i="16"/>
  <c r="B347" i="16"/>
  <c r="C347" i="16"/>
  <c r="D347" i="16"/>
  <c r="E347" i="16"/>
  <c r="F347" i="16"/>
  <c r="G347" i="16"/>
  <c r="H347" i="16"/>
  <c r="I347" i="16"/>
  <c r="J347" i="16"/>
  <c r="K347" i="16"/>
  <c r="L347" i="16"/>
  <c r="M347" i="16"/>
  <c r="N347" i="16"/>
  <c r="O347" i="16"/>
  <c r="P347" i="16"/>
  <c r="Q347" i="16"/>
  <c r="R347" i="16"/>
  <c r="S347" i="16"/>
  <c r="T347" i="16"/>
  <c r="U347" i="16"/>
  <c r="V347" i="16"/>
  <c r="W347" i="16"/>
  <c r="X347" i="16"/>
  <c r="Y347" i="16"/>
  <c r="A348" i="16"/>
  <c r="B348" i="16"/>
  <c r="C348" i="16"/>
  <c r="D348" i="16"/>
  <c r="E348" i="16"/>
  <c r="F348" i="16"/>
  <c r="G348" i="16"/>
  <c r="H348" i="16"/>
  <c r="I348" i="16"/>
  <c r="J348" i="16"/>
  <c r="K348" i="16"/>
  <c r="L348" i="16"/>
  <c r="M348" i="16"/>
  <c r="N348" i="16"/>
  <c r="O348" i="16"/>
  <c r="P348" i="16"/>
  <c r="Q348" i="16"/>
  <c r="R348" i="16"/>
  <c r="S348" i="16"/>
  <c r="T348" i="16"/>
  <c r="U348" i="16"/>
  <c r="V348" i="16"/>
  <c r="W348" i="16"/>
  <c r="X348" i="16"/>
  <c r="Y348" i="16"/>
  <c r="A349" i="16"/>
  <c r="B349" i="16"/>
  <c r="C349" i="16"/>
  <c r="D349" i="16"/>
  <c r="E349" i="16"/>
  <c r="F349" i="16"/>
  <c r="G349" i="16"/>
  <c r="H349" i="16"/>
  <c r="I349" i="16"/>
  <c r="J349" i="16"/>
  <c r="K349" i="16"/>
  <c r="L349" i="16"/>
  <c r="M349" i="16"/>
  <c r="N349" i="16"/>
  <c r="O349" i="16"/>
  <c r="P349" i="16"/>
  <c r="Q349" i="16"/>
  <c r="R349" i="16"/>
  <c r="S349" i="16"/>
  <c r="T349" i="16"/>
  <c r="U349" i="16"/>
  <c r="V349" i="16"/>
  <c r="W349" i="16"/>
  <c r="X349" i="16"/>
  <c r="Y349" i="16"/>
  <c r="A350" i="16"/>
  <c r="B350" i="16"/>
  <c r="C350" i="16"/>
  <c r="D350" i="16"/>
  <c r="E350" i="16"/>
  <c r="F350" i="16"/>
  <c r="G350" i="16"/>
  <c r="H350" i="16"/>
  <c r="I350" i="16"/>
  <c r="J350" i="16"/>
  <c r="K350" i="16"/>
  <c r="L350" i="16"/>
  <c r="M350" i="16"/>
  <c r="N350" i="16"/>
  <c r="O350" i="16"/>
  <c r="P350" i="16"/>
  <c r="Q350" i="16"/>
  <c r="R350" i="16"/>
  <c r="S350" i="16"/>
  <c r="T350" i="16"/>
  <c r="U350" i="16"/>
  <c r="V350" i="16"/>
  <c r="W350" i="16"/>
  <c r="X350" i="16"/>
  <c r="Y350" i="16"/>
  <c r="A351" i="16"/>
  <c r="B351" i="16"/>
  <c r="C351" i="16"/>
  <c r="D351" i="16"/>
  <c r="E351" i="16"/>
  <c r="F351" i="16"/>
  <c r="G351" i="16"/>
  <c r="H351" i="16"/>
  <c r="I351" i="16"/>
  <c r="J351" i="16"/>
  <c r="K351" i="16"/>
  <c r="L351" i="16"/>
  <c r="M351" i="16"/>
  <c r="N351" i="16"/>
  <c r="O351" i="16"/>
  <c r="P351" i="16"/>
  <c r="Q351" i="16"/>
  <c r="R351" i="16"/>
  <c r="S351" i="16"/>
  <c r="T351" i="16"/>
  <c r="U351" i="16"/>
  <c r="V351" i="16"/>
  <c r="W351" i="16"/>
  <c r="X351" i="16"/>
  <c r="Y351" i="16"/>
  <c r="A352" i="16"/>
  <c r="B352" i="16"/>
  <c r="C352" i="16"/>
  <c r="D352" i="16"/>
  <c r="E352" i="16"/>
  <c r="F352" i="16"/>
  <c r="G352" i="16"/>
  <c r="H352" i="16"/>
  <c r="I352" i="16"/>
  <c r="J352" i="16"/>
  <c r="K352" i="16"/>
  <c r="L352" i="16"/>
  <c r="M352" i="16"/>
  <c r="N352" i="16"/>
  <c r="O352" i="16"/>
  <c r="P352" i="16"/>
  <c r="Q352" i="16"/>
  <c r="R352" i="16"/>
  <c r="S352" i="16"/>
  <c r="T352" i="16"/>
  <c r="U352" i="16"/>
  <c r="V352" i="16"/>
  <c r="W352" i="16"/>
  <c r="X352" i="16"/>
  <c r="Y352" i="16"/>
  <c r="A353" i="16"/>
  <c r="B353" i="16"/>
  <c r="C353" i="16"/>
  <c r="D353" i="16"/>
  <c r="E353" i="16"/>
  <c r="F353" i="16"/>
  <c r="G353" i="16"/>
  <c r="H353" i="16"/>
  <c r="I353" i="16"/>
  <c r="J353" i="16"/>
  <c r="K353" i="16"/>
  <c r="L353" i="16"/>
  <c r="M353" i="16"/>
  <c r="N353" i="16"/>
  <c r="O353" i="16"/>
  <c r="P353" i="16"/>
  <c r="Q353" i="16"/>
  <c r="R353" i="16"/>
  <c r="S353" i="16"/>
  <c r="T353" i="16"/>
  <c r="U353" i="16"/>
  <c r="V353" i="16"/>
  <c r="W353" i="16"/>
  <c r="X353" i="16"/>
  <c r="Y353" i="16"/>
  <c r="A354" i="16"/>
  <c r="B354" i="16"/>
  <c r="C354" i="16"/>
  <c r="D354" i="16"/>
  <c r="E354" i="16"/>
  <c r="F354" i="16"/>
  <c r="G354" i="16"/>
  <c r="H354" i="16"/>
  <c r="I354" i="16"/>
  <c r="J354" i="16"/>
  <c r="K354" i="16"/>
  <c r="L354" i="16"/>
  <c r="M354" i="16"/>
  <c r="N354" i="16"/>
  <c r="O354" i="16"/>
  <c r="P354" i="16"/>
  <c r="Q354" i="16"/>
  <c r="R354" i="16"/>
  <c r="S354" i="16"/>
  <c r="T354" i="16"/>
  <c r="U354" i="16"/>
  <c r="V354" i="16"/>
  <c r="W354" i="16"/>
  <c r="X354" i="16"/>
  <c r="Y354" i="16"/>
  <c r="A355" i="16"/>
  <c r="B355" i="16"/>
  <c r="C355" i="16"/>
  <c r="D355" i="16"/>
  <c r="E355" i="16"/>
  <c r="F355" i="16"/>
  <c r="G355" i="16"/>
  <c r="H355" i="16"/>
  <c r="I355" i="16"/>
  <c r="J355" i="16"/>
  <c r="K355" i="16"/>
  <c r="L355" i="16"/>
  <c r="M355" i="16"/>
  <c r="N355" i="16"/>
  <c r="O355" i="16"/>
  <c r="P355" i="16"/>
  <c r="Q355" i="16"/>
  <c r="R355" i="16"/>
  <c r="S355" i="16"/>
  <c r="T355" i="16"/>
  <c r="U355" i="16"/>
  <c r="V355" i="16"/>
  <c r="W355" i="16"/>
  <c r="X355" i="16"/>
  <c r="Y355" i="16"/>
  <c r="A356" i="16"/>
  <c r="B356" i="16"/>
  <c r="C356" i="16"/>
  <c r="D356" i="16"/>
  <c r="E356" i="16"/>
  <c r="F356" i="16"/>
  <c r="G356" i="16"/>
  <c r="H356" i="16"/>
  <c r="I356" i="16"/>
  <c r="J356" i="16"/>
  <c r="K356" i="16"/>
  <c r="L356" i="16"/>
  <c r="M356" i="16"/>
  <c r="N356" i="16"/>
  <c r="O356" i="16"/>
  <c r="P356" i="16"/>
  <c r="Q356" i="16"/>
  <c r="R356" i="16"/>
  <c r="S356" i="16"/>
  <c r="T356" i="16"/>
  <c r="U356" i="16"/>
  <c r="V356" i="16"/>
  <c r="W356" i="16"/>
  <c r="X356" i="16"/>
  <c r="Y356" i="16"/>
  <c r="A357" i="16"/>
  <c r="B357" i="16"/>
  <c r="C357" i="16"/>
  <c r="D357" i="16"/>
  <c r="E357" i="16"/>
  <c r="F357" i="16"/>
  <c r="G357" i="16"/>
  <c r="H357" i="16"/>
  <c r="I357" i="16"/>
  <c r="J357" i="16"/>
  <c r="K357" i="16"/>
  <c r="L357" i="16"/>
  <c r="M357" i="16"/>
  <c r="N357" i="16"/>
  <c r="O357" i="16"/>
  <c r="P357" i="16"/>
  <c r="Q357" i="16"/>
  <c r="R357" i="16"/>
  <c r="S357" i="16"/>
  <c r="T357" i="16"/>
  <c r="U357" i="16"/>
  <c r="V357" i="16"/>
  <c r="W357" i="16"/>
  <c r="X357" i="16"/>
  <c r="Y357" i="16"/>
  <c r="A358" i="16"/>
  <c r="B358" i="16"/>
  <c r="C358" i="16"/>
  <c r="D358" i="16"/>
  <c r="E358" i="16"/>
  <c r="F358" i="16"/>
  <c r="G358" i="16"/>
  <c r="H358" i="16"/>
  <c r="I358" i="16"/>
  <c r="J358" i="16"/>
  <c r="K358" i="16"/>
  <c r="L358" i="16"/>
  <c r="M358" i="16"/>
  <c r="N358" i="16"/>
  <c r="O358" i="16"/>
  <c r="P358" i="16"/>
  <c r="Q358" i="16"/>
  <c r="R358" i="16"/>
  <c r="S358" i="16"/>
  <c r="T358" i="16"/>
  <c r="U358" i="16"/>
  <c r="V358" i="16"/>
  <c r="W358" i="16"/>
  <c r="X358" i="16"/>
  <c r="Y358" i="16"/>
  <c r="A359" i="16"/>
  <c r="B359" i="16"/>
  <c r="C359" i="16"/>
  <c r="D359" i="16"/>
  <c r="E359" i="16"/>
  <c r="F359" i="16"/>
  <c r="G359" i="16"/>
  <c r="H359" i="16"/>
  <c r="I359" i="16"/>
  <c r="J359" i="16"/>
  <c r="K359" i="16"/>
  <c r="L359" i="16"/>
  <c r="M359" i="16"/>
  <c r="N359" i="16"/>
  <c r="O359" i="16"/>
  <c r="P359" i="16"/>
  <c r="Q359" i="16"/>
  <c r="R359" i="16"/>
  <c r="S359" i="16"/>
  <c r="T359" i="16"/>
  <c r="U359" i="16"/>
  <c r="V359" i="16"/>
  <c r="W359" i="16"/>
  <c r="X359" i="16"/>
  <c r="Y359" i="16"/>
  <c r="A360" i="16"/>
  <c r="B360" i="16"/>
  <c r="C360" i="16"/>
  <c r="D360" i="16"/>
  <c r="E360" i="16"/>
  <c r="F360" i="16"/>
  <c r="G360" i="16"/>
  <c r="H360" i="16"/>
  <c r="I360" i="16"/>
  <c r="J360" i="16"/>
  <c r="K360" i="16"/>
  <c r="L360" i="16"/>
  <c r="M360" i="16"/>
  <c r="N360" i="16"/>
  <c r="O360" i="16"/>
  <c r="P360" i="16"/>
  <c r="Q360" i="16"/>
  <c r="R360" i="16"/>
  <c r="S360" i="16"/>
  <c r="T360" i="16"/>
  <c r="U360" i="16"/>
  <c r="V360" i="16"/>
  <c r="W360" i="16"/>
  <c r="X360" i="16"/>
  <c r="Y360" i="16"/>
  <c r="A361" i="16"/>
  <c r="B361" i="16"/>
  <c r="C361" i="16"/>
  <c r="D361" i="16"/>
  <c r="E361" i="16"/>
  <c r="F361" i="16"/>
  <c r="G361" i="16"/>
  <c r="H361" i="16"/>
  <c r="I361" i="16"/>
  <c r="J361" i="16"/>
  <c r="K361" i="16"/>
  <c r="L361" i="16"/>
  <c r="M361" i="16"/>
  <c r="N361" i="16"/>
  <c r="O361" i="16"/>
  <c r="P361" i="16"/>
  <c r="Q361" i="16"/>
  <c r="R361" i="16"/>
  <c r="S361" i="16"/>
  <c r="T361" i="16"/>
  <c r="U361" i="16"/>
  <c r="V361" i="16"/>
  <c r="W361" i="16"/>
  <c r="X361" i="16"/>
  <c r="Y361" i="16"/>
  <c r="A362" i="16"/>
  <c r="B362" i="16"/>
  <c r="C362" i="16"/>
  <c r="D362" i="16"/>
  <c r="E362" i="16"/>
  <c r="F362" i="16"/>
  <c r="G362" i="16"/>
  <c r="H362" i="16"/>
  <c r="I362" i="16"/>
  <c r="J362" i="16"/>
  <c r="K362" i="16"/>
  <c r="L362" i="16"/>
  <c r="M362" i="16"/>
  <c r="N362" i="16"/>
  <c r="O362" i="16"/>
  <c r="P362" i="16"/>
  <c r="Q362" i="16"/>
  <c r="R362" i="16"/>
  <c r="S362" i="16"/>
  <c r="T362" i="16"/>
  <c r="U362" i="16"/>
  <c r="V362" i="16"/>
  <c r="W362" i="16"/>
  <c r="X362" i="16"/>
  <c r="Y362" i="16"/>
  <c r="A363" i="16"/>
  <c r="B363" i="16"/>
  <c r="C363" i="16"/>
  <c r="D363" i="16"/>
  <c r="E363" i="16"/>
  <c r="F363" i="16"/>
  <c r="G363" i="16"/>
  <c r="H363" i="16"/>
  <c r="I363" i="16"/>
  <c r="J363" i="16"/>
  <c r="K363" i="16"/>
  <c r="L363" i="16"/>
  <c r="M363" i="16"/>
  <c r="N363" i="16"/>
  <c r="O363" i="16"/>
  <c r="P363" i="16"/>
  <c r="Q363" i="16"/>
  <c r="R363" i="16"/>
  <c r="S363" i="16"/>
  <c r="T363" i="16"/>
  <c r="U363" i="16"/>
  <c r="V363" i="16"/>
  <c r="W363" i="16"/>
  <c r="X363" i="16"/>
  <c r="Y363" i="16"/>
  <c r="A364" i="16"/>
  <c r="B364" i="16"/>
  <c r="C364" i="16"/>
  <c r="D364" i="16"/>
  <c r="E364" i="16"/>
  <c r="F364" i="16"/>
  <c r="G364" i="16"/>
  <c r="H364" i="16"/>
  <c r="I364" i="16"/>
  <c r="J364" i="16"/>
  <c r="K364" i="16"/>
  <c r="L364" i="16"/>
  <c r="M364" i="16"/>
  <c r="N364" i="16"/>
  <c r="O364" i="16"/>
  <c r="P364" i="16"/>
  <c r="Q364" i="16"/>
  <c r="R364" i="16"/>
  <c r="S364" i="16"/>
  <c r="T364" i="16"/>
  <c r="U364" i="16"/>
  <c r="V364" i="16"/>
  <c r="W364" i="16"/>
  <c r="X364" i="16"/>
  <c r="Y364" i="16"/>
  <c r="A365" i="16"/>
  <c r="B365" i="16"/>
  <c r="C365" i="16"/>
  <c r="D365" i="16"/>
  <c r="E365" i="16"/>
  <c r="F365" i="16"/>
  <c r="G365" i="16"/>
  <c r="H365" i="16"/>
  <c r="I365" i="16"/>
  <c r="J365" i="16"/>
  <c r="K365" i="16"/>
  <c r="L365" i="16"/>
  <c r="M365" i="16"/>
  <c r="N365" i="16"/>
  <c r="O365" i="16"/>
  <c r="P365" i="16"/>
  <c r="Q365" i="16"/>
  <c r="R365" i="16"/>
  <c r="S365" i="16"/>
  <c r="T365" i="16"/>
  <c r="U365" i="16"/>
  <c r="V365" i="16"/>
  <c r="W365" i="16"/>
  <c r="X365" i="16"/>
  <c r="Y365" i="16"/>
  <c r="A366" i="16"/>
  <c r="B366" i="16"/>
  <c r="C366" i="16"/>
  <c r="D366" i="16"/>
  <c r="E366" i="16"/>
  <c r="F366" i="16"/>
  <c r="G366" i="16"/>
  <c r="H366" i="16"/>
  <c r="I366" i="16"/>
  <c r="J366" i="16"/>
  <c r="K366" i="16"/>
  <c r="L366" i="16"/>
  <c r="M366" i="16"/>
  <c r="N366" i="16"/>
  <c r="O366" i="16"/>
  <c r="P366" i="16"/>
  <c r="Q366" i="16"/>
  <c r="R366" i="16"/>
  <c r="S366" i="16"/>
  <c r="T366" i="16"/>
  <c r="U366" i="16"/>
  <c r="V366" i="16"/>
  <c r="W366" i="16"/>
  <c r="X366" i="16"/>
  <c r="Y366" i="16"/>
  <c r="A367" i="16"/>
  <c r="B367" i="16"/>
  <c r="C367" i="16"/>
  <c r="D367" i="16"/>
  <c r="E367" i="16"/>
  <c r="F367" i="16"/>
  <c r="G367" i="16"/>
  <c r="H367" i="16"/>
  <c r="I367" i="16"/>
  <c r="J367" i="16"/>
  <c r="K367" i="16"/>
  <c r="L367" i="16"/>
  <c r="M367" i="16"/>
  <c r="N367" i="16"/>
  <c r="O367" i="16"/>
  <c r="P367" i="16"/>
  <c r="Q367" i="16"/>
  <c r="R367" i="16"/>
  <c r="S367" i="16"/>
  <c r="T367" i="16"/>
  <c r="U367" i="16"/>
  <c r="V367" i="16"/>
  <c r="W367" i="16"/>
  <c r="X367" i="16"/>
  <c r="Y367" i="16"/>
  <c r="A368" i="16"/>
  <c r="B368" i="16"/>
  <c r="C368" i="16"/>
  <c r="D368" i="16"/>
  <c r="E368" i="16"/>
  <c r="F368" i="16"/>
  <c r="G368" i="16"/>
  <c r="H368" i="16"/>
  <c r="I368" i="16"/>
  <c r="J368" i="16"/>
  <c r="K368" i="16"/>
  <c r="L368" i="16"/>
  <c r="M368" i="16"/>
  <c r="N368" i="16"/>
  <c r="O368" i="16"/>
  <c r="P368" i="16"/>
  <c r="Q368" i="16"/>
  <c r="R368" i="16"/>
  <c r="S368" i="16"/>
  <c r="T368" i="16"/>
  <c r="U368" i="16"/>
  <c r="V368" i="16"/>
  <c r="W368" i="16"/>
  <c r="X368" i="16"/>
  <c r="Y368" i="16"/>
  <c r="A369" i="16"/>
  <c r="B369" i="16"/>
  <c r="C369" i="16"/>
  <c r="D369" i="16"/>
  <c r="E369" i="16"/>
  <c r="F369" i="16"/>
  <c r="G369" i="16"/>
  <c r="H369" i="16"/>
  <c r="I369" i="16"/>
  <c r="J369" i="16"/>
  <c r="K369" i="16"/>
  <c r="L369" i="16"/>
  <c r="M369" i="16"/>
  <c r="N369" i="16"/>
  <c r="O369" i="16"/>
  <c r="P369" i="16"/>
  <c r="Q369" i="16"/>
  <c r="R369" i="16"/>
  <c r="S369" i="16"/>
  <c r="T369" i="16"/>
  <c r="U369" i="16"/>
  <c r="V369" i="16"/>
  <c r="W369" i="16"/>
  <c r="X369" i="16"/>
  <c r="Y369" i="16"/>
  <c r="A370" i="16"/>
  <c r="B370" i="16"/>
  <c r="C370" i="16"/>
  <c r="D370" i="16"/>
  <c r="E370" i="16"/>
  <c r="F370" i="16"/>
  <c r="G370" i="16"/>
  <c r="H370" i="16"/>
  <c r="I370" i="16"/>
  <c r="J370" i="16"/>
  <c r="K370" i="16"/>
  <c r="L370" i="16"/>
  <c r="M370" i="16"/>
  <c r="N370" i="16"/>
  <c r="O370" i="16"/>
  <c r="P370" i="16"/>
  <c r="Q370" i="16"/>
  <c r="R370" i="16"/>
  <c r="S370" i="16"/>
  <c r="T370" i="16"/>
  <c r="U370" i="16"/>
  <c r="V370" i="16"/>
  <c r="W370" i="16"/>
  <c r="X370" i="16"/>
  <c r="Y370" i="16"/>
  <c r="A371" i="16"/>
  <c r="B371" i="16"/>
  <c r="C371" i="16"/>
  <c r="D371" i="16"/>
  <c r="E371" i="16"/>
  <c r="F371" i="16"/>
  <c r="G371" i="16"/>
  <c r="H371" i="16"/>
  <c r="I371" i="16"/>
  <c r="J371" i="16"/>
  <c r="K371" i="16"/>
  <c r="L371" i="16"/>
  <c r="M371" i="16"/>
  <c r="N371" i="16"/>
  <c r="O371" i="16"/>
  <c r="P371" i="16"/>
  <c r="Q371" i="16"/>
  <c r="R371" i="16"/>
  <c r="S371" i="16"/>
  <c r="T371" i="16"/>
  <c r="U371" i="16"/>
  <c r="V371" i="16"/>
  <c r="W371" i="16"/>
  <c r="X371" i="16"/>
  <c r="Y371" i="16"/>
  <c r="A372" i="16"/>
  <c r="B372" i="16"/>
  <c r="C372" i="16"/>
  <c r="D372" i="16"/>
  <c r="E372" i="16"/>
  <c r="F372" i="16"/>
  <c r="G372" i="16"/>
  <c r="H372" i="16"/>
  <c r="I372" i="16"/>
  <c r="J372" i="16"/>
  <c r="K372" i="16"/>
  <c r="L372" i="16"/>
  <c r="M372" i="16"/>
  <c r="N372" i="16"/>
  <c r="O372" i="16"/>
  <c r="P372" i="16"/>
  <c r="Q372" i="16"/>
  <c r="R372" i="16"/>
  <c r="S372" i="16"/>
  <c r="T372" i="16"/>
  <c r="U372" i="16"/>
  <c r="V372" i="16"/>
  <c r="W372" i="16"/>
  <c r="X372" i="16"/>
  <c r="Y372" i="16"/>
  <c r="A373" i="16"/>
  <c r="B373" i="16"/>
  <c r="C373" i="16"/>
  <c r="D373" i="16"/>
  <c r="E373" i="16"/>
  <c r="F373" i="16"/>
  <c r="G373" i="16"/>
  <c r="H373" i="16"/>
  <c r="I373" i="16"/>
  <c r="J373" i="16"/>
  <c r="K373" i="16"/>
  <c r="L373" i="16"/>
  <c r="M373" i="16"/>
  <c r="N373" i="16"/>
  <c r="O373" i="16"/>
  <c r="P373" i="16"/>
  <c r="Q373" i="16"/>
  <c r="R373" i="16"/>
  <c r="S373" i="16"/>
  <c r="T373" i="16"/>
  <c r="U373" i="16"/>
  <c r="V373" i="16"/>
  <c r="W373" i="16"/>
  <c r="X373" i="16"/>
  <c r="Y373" i="16"/>
  <c r="A374" i="16"/>
  <c r="B374" i="16"/>
  <c r="C374" i="16"/>
  <c r="D374" i="16"/>
  <c r="E374" i="16"/>
  <c r="F374" i="16"/>
  <c r="G374" i="16"/>
  <c r="H374" i="16"/>
  <c r="I374" i="16"/>
  <c r="J374" i="16"/>
  <c r="K374" i="16"/>
  <c r="L374" i="16"/>
  <c r="M374" i="16"/>
  <c r="N374" i="16"/>
  <c r="O374" i="16"/>
  <c r="P374" i="16"/>
  <c r="Q374" i="16"/>
  <c r="R374" i="16"/>
  <c r="S374" i="16"/>
  <c r="T374" i="16"/>
  <c r="U374" i="16"/>
  <c r="V374" i="16"/>
  <c r="W374" i="16"/>
  <c r="X374" i="16"/>
  <c r="Y374" i="16"/>
  <c r="A375" i="16"/>
  <c r="B375" i="16"/>
  <c r="C375" i="16"/>
  <c r="D375" i="16"/>
  <c r="E375" i="16"/>
  <c r="F375" i="16"/>
  <c r="G375" i="16"/>
  <c r="H375" i="16"/>
  <c r="I375" i="16"/>
  <c r="J375" i="16"/>
  <c r="K375" i="16"/>
  <c r="L375" i="16"/>
  <c r="M375" i="16"/>
  <c r="N375" i="16"/>
  <c r="O375" i="16"/>
  <c r="P375" i="16"/>
  <c r="Q375" i="16"/>
  <c r="R375" i="16"/>
  <c r="S375" i="16"/>
  <c r="T375" i="16"/>
  <c r="U375" i="16"/>
  <c r="V375" i="16"/>
  <c r="W375" i="16"/>
  <c r="X375" i="16"/>
  <c r="Y375" i="16"/>
  <c r="A376" i="16"/>
  <c r="B376" i="16"/>
  <c r="C376" i="16"/>
  <c r="D376" i="16"/>
  <c r="E376" i="16"/>
  <c r="F376" i="16"/>
  <c r="G376" i="16"/>
  <c r="H376" i="16"/>
  <c r="I376" i="16"/>
  <c r="J376" i="16"/>
  <c r="K376" i="16"/>
  <c r="L376" i="16"/>
  <c r="M376" i="16"/>
  <c r="N376" i="16"/>
  <c r="O376" i="16"/>
  <c r="P376" i="16"/>
  <c r="Q376" i="16"/>
  <c r="R376" i="16"/>
  <c r="S376" i="16"/>
  <c r="T376" i="16"/>
  <c r="U376" i="16"/>
  <c r="V376" i="16"/>
  <c r="W376" i="16"/>
  <c r="X376" i="16"/>
  <c r="Y376" i="16"/>
  <c r="A377" i="16"/>
  <c r="B377" i="16"/>
  <c r="C377" i="16"/>
  <c r="D377" i="16"/>
  <c r="E377" i="16"/>
  <c r="F377" i="16"/>
  <c r="G377" i="16"/>
  <c r="H377" i="16"/>
  <c r="I377" i="16"/>
  <c r="J377" i="16"/>
  <c r="K377" i="16"/>
  <c r="L377" i="16"/>
  <c r="M377" i="16"/>
  <c r="N377" i="16"/>
  <c r="O377" i="16"/>
  <c r="P377" i="16"/>
  <c r="Q377" i="16"/>
  <c r="R377" i="16"/>
  <c r="S377" i="16"/>
  <c r="T377" i="16"/>
  <c r="U377" i="16"/>
  <c r="V377" i="16"/>
  <c r="W377" i="16"/>
  <c r="X377" i="16"/>
  <c r="Y377" i="16"/>
  <c r="A378" i="16"/>
  <c r="B378" i="16"/>
  <c r="C378" i="16"/>
  <c r="D378" i="16"/>
  <c r="E378" i="16"/>
  <c r="F378" i="16"/>
  <c r="G378" i="16"/>
  <c r="H378" i="16"/>
  <c r="I378" i="16"/>
  <c r="J378" i="16"/>
  <c r="K378" i="16"/>
  <c r="L378" i="16"/>
  <c r="M378" i="16"/>
  <c r="N378" i="16"/>
  <c r="O378" i="16"/>
  <c r="P378" i="16"/>
  <c r="Q378" i="16"/>
  <c r="R378" i="16"/>
  <c r="S378" i="16"/>
  <c r="T378" i="16"/>
  <c r="U378" i="16"/>
  <c r="V378" i="16"/>
  <c r="W378" i="16"/>
  <c r="X378" i="16"/>
  <c r="Y378" i="16"/>
  <c r="A379" i="16"/>
  <c r="B379" i="16"/>
  <c r="C379" i="16"/>
  <c r="D379" i="16"/>
  <c r="E379" i="16"/>
  <c r="F379" i="16"/>
  <c r="G379" i="16"/>
  <c r="H379" i="16"/>
  <c r="I379" i="16"/>
  <c r="J379" i="16"/>
  <c r="K379" i="16"/>
  <c r="L379" i="16"/>
  <c r="M379" i="16"/>
  <c r="N379" i="16"/>
  <c r="O379" i="16"/>
  <c r="P379" i="16"/>
  <c r="Q379" i="16"/>
  <c r="R379" i="16"/>
  <c r="S379" i="16"/>
  <c r="T379" i="16"/>
  <c r="U379" i="16"/>
  <c r="V379" i="16"/>
  <c r="W379" i="16"/>
  <c r="X379" i="16"/>
  <c r="Y379" i="16"/>
  <c r="A380" i="16"/>
  <c r="B380" i="16"/>
  <c r="C380" i="16"/>
  <c r="D380" i="16"/>
  <c r="E380" i="16"/>
  <c r="F380" i="16"/>
  <c r="G380" i="16"/>
  <c r="H380" i="16"/>
  <c r="I380" i="16"/>
  <c r="J380" i="16"/>
  <c r="K380" i="16"/>
  <c r="L380" i="16"/>
  <c r="M380" i="16"/>
  <c r="N380" i="16"/>
  <c r="O380" i="16"/>
  <c r="P380" i="16"/>
  <c r="Q380" i="16"/>
  <c r="R380" i="16"/>
  <c r="S380" i="16"/>
  <c r="T380" i="16"/>
  <c r="U380" i="16"/>
  <c r="V380" i="16"/>
  <c r="W380" i="16"/>
  <c r="X380" i="16"/>
  <c r="Y380" i="16"/>
  <c r="A381" i="16"/>
  <c r="B381" i="16"/>
  <c r="C381" i="16"/>
  <c r="D381" i="16"/>
  <c r="E381" i="16"/>
  <c r="F381" i="16"/>
  <c r="G381" i="16"/>
  <c r="H381" i="16"/>
  <c r="I381" i="16"/>
  <c r="J381" i="16"/>
  <c r="K381" i="16"/>
  <c r="L381" i="16"/>
  <c r="M381" i="16"/>
  <c r="N381" i="16"/>
  <c r="O381" i="16"/>
  <c r="P381" i="16"/>
  <c r="Q381" i="16"/>
  <c r="R381" i="16"/>
  <c r="S381" i="16"/>
  <c r="T381" i="16"/>
  <c r="U381" i="16"/>
  <c r="V381" i="16"/>
  <c r="W381" i="16"/>
  <c r="X381" i="16"/>
  <c r="Y381" i="16"/>
  <c r="A382" i="16"/>
  <c r="B382" i="16"/>
  <c r="C382" i="16"/>
  <c r="D382" i="16"/>
  <c r="E382" i="16"/>
  <c r="F382" i="16"/>
  <c r="G382" i="16"/>
  <c r="H382" i="16"/>
  <c r="I382" i="16"/>
  <c r="J382" i="16"/>
  <c r="K382" i="16"/>
  <c r="L382" i="16"/>
  <c r="M382" i="16"/>
  <c r="N382" i="16"/>
  <c r="O382" i="16"/>
  <c r="P382" i="16"/>
  <c r="Q382" i="16"/>
  <c r="R382" i="16"/>
  <c r="S382" i="16"/>
  <c r="T382" i="16"/>
  <c r="U382" i="16"/>
  <c r="V382" i="16"/>
  <c r="W382" i="16"/>
  <c r="X382" i="16"/>
  <c r="Y382" i="16"/>
  <c r="A383" i="16"/>
  <c r="B383" i="16"/>
  <c r="C383" i="16"/>
  <c r="D383" i="16"/>
  <c r="E383" i="16"/>
  <c r="F383" i="16"/>
  <c r="G383" i="16"/>
  <c r="H383" i="16"/>
  <c r="I383" i="16"/>
  <c r="J383" i="16"/>
  <c r="K383" i="16"/>
  <c r="L383" i="16"/>
  <c r="M383" i="16"/>
  <c r="N383" i="16"/>
  <c r="O383" i="16"/>
  <c r="P383" i="16"/>
  <c r="Q383" i="16"/>
  <c r="R383" i="16"/>
  <c r="S383" i="16"/>
  <c r="T383" i="16"/>
  <c r="U383" i="16"/>
  <c r="V383" i="16"/>
  <c r="W383" i="16"/>
  <c r="X383" i="16"/>
  <c r="Y383" i="16"/>
  <c r="A384" i="16"/>
  <c r="B384" i="16"/>
  <c r="C384" i="16"/>
  <c r="D384" i="16"/>
  <c r="E384" i="16"/>
  <c r="F384" i="16"/>
  <c r="G384" i="16"/>
  <c r="H384" i="16"/>
  <c r="I384" i="16"/>
  <c r="J384" i="16"/>
  <c r="K384" i="16"/>
  <c r="L384" i="16"/>
  <c r="M384" i="16"/>
  <c r="N384" i="16"/>
  <c r="O384" i="16"/>
  <c r="P384" i="16"/>
  <c r="Q384" i="16"/>
  <c r="R384" i="16"/>
  <c r="S384" i="16"/>
  <c r="T384" i="16"/>
  <c r="U384" i="16"/>
  <c r="V384" i="16"/>
  <c r="W384" i="16"/>
  <c r="X384" i="16"/>
  <c r="Y384" i="16"/>
  <c r="A385" i="16"/>
  <c r="B385" i="16"/>
  <c r="C385" i="16"/>
  <c r="D385" i="16"/>
  <c r="E385" i="16"/>
  <c r="F385" i="16"/>
  <c r="G385" i="16"/>
  <c r="H385" i="16"/>
  <c r="I385" i="16"/>
  <c r="J385" i="16"/>
  <c r="K385" i="16"/>
  <c r="L385" i="16"/>
  <c r="M385" i="16"/>
  <c r="N385" i="16"/>
  <c r="O385" i="16"/>
  <c r="P385" i="16"/>
  <c r="Q385" i="16"/>
  <c r="R385" i="16"/>
  <c r="S385" i="16"/>
  <c r="T385" i="16"/>
  <c r="U385" i="16"/>
  <c r="V385" i="16"/>
  <c r="W385" i="16"/>
  <c r="X385" i="16"/>
  <c r="Y385" i="16"/>
  <c r="A386" i="16"/>
  <c r="B386" i="16"/>
  <c r="C386" i="16"/>
  <c r="D386" i="16"/>
  <c r="E386" i="16"/>
  <c r="F386" i="16"/>
  <c r="G386" i="16"/>
  <c r="H386" i="16"/>
  <c r="I386" i="16"/>
  <c r="J386" i="16"/>
  <c r="K386" i="16"/>
  <c r="L386" i="16"/>
  <c r="M386" i="16"/>
  <c r="N386" i="16"/>
  <c r="O386" i="16"/>
  <c r="P386" i="16"/>
  <c r="Q386" i="16"/>
  <c r="R386" i="16"/>
  <c r="S386" i="16"/>
  <c r="T386" i="16"/>
  <c r="U386" i="16"/>
  <c r="V386" i="16"/>
  <c r="W386" i="16"/>
  <c r="X386" i="16"/>
  <c r="Y386" i="16"/>
  <c r="A387" i="16"/>
  <c r="B387" i="16"/>
  <c r="C387" i="16"/>
  <c r="D387" i="16"/>
  <c r="E387" i="16"/>
  <c r="F387" i="16"/>
  <c r="G387" i="16"/>
  <c r="H387" i="16"/>
  <c r="I387" i="16"/>
  <c r="J387" i="16"/>
  <c r="K387" i="16"/>
  <c r="L387" i="16"/>
  <c r="M387" i="16"/>
  <c r="N387" i="16"/>
  <c r="O387" i="16"/>
  <c r="P387" i="16"/>
  <c r="Q387" i="16"/>
  <c r="R387" i="16"/>
  <c r="S387" i="16"/>
  <c r="T387" i="16"/>
  <c r="U387" i="16"/>
  <c r="V387" i="16"/>
  <c r="W387" i="16"/>
  <c r="X387" i="16"/>
  <c r="Y387" i="16"/>
  <c r="A388" i="16"/>
  <c r="B388" i="16"/>
  <c r="C388" i="16"/>
  <c r="D388" i="16"/>
  <c r="E388" i="16"/>
  <c r="F388" i="16"/>
  <c r="G388" i="16"/>
  <c r="H388" i="16"/>
  <c r="I388" i="16"/>
  <c r="J388" i="16"/>
  <c r="K388" i="16"/>
  <c r="L388" i="16"/>
  <c r="M388" i="16"/>
  <c r="N388" i="16"/>
  <c r="O388" i="16"/>
  <c r="P388" i="16"/>
  <c r="Q388" i="16"/>
  <c r="R388" i="16"/>
  <c r="S388" i="16"/>
  <c r="T388" i="16"/>
  <c r="U388" i="16"/>
  <c r="V388" i="16"/>
  <c r="W388" i="16"/>
  <c r="X388" i="16"/>
  <c r="Y388" i="16"/>
  <c r="A389" i="16"/>
  <c r="B389" i="16"/>
  <c r="C389" i="16"/>
  <c r="D389" i="16"/>
  <c r="E389" i="16"/>
  <c r="F389" i="16"/>
  <c r="G389" i="16"/>
  <c r="H389" i="16"/>
  <c r="I389" i="16"/>
  <c r="J389" i="16"/>
  <c r="K389" i="16"/>
  <c r="L389" i="16"/>
  <c r="M389" i="16"/>
  <c r="N389" i="16"/>
  <c r="O389" i="16"/>
  <c r="P389" i="16"/>
  <c r="Q389" i="16"/>
  <c r="R389" i="16"/>
  <c r="S389" i="16"/>
  <c r="T389" i="16"/>
  <c r="U389" i="16"/>
  <c r="V389" i="16"/>
  <c r="W389" i="16"/>
  <c r="X389" i="16"/>
  <c r="Y389" i="16"/>
  <c r="A390" i="16"/>
  <c r="B390" i="16"/>
  <c r="C390" i="16"/>
  <c r="D390" i="16"/>
  <c r="E390" i="16"/>
  <c r="F390" i="16"/>
  <c r="G390" i="16"/>
  <c r="H390" i="16"/>
  <c r="I390" i="16"/>
  <c r="J390" i="16"/>
  <c r="K390" i="16"/>
  <c r="L390" i="16"/>
  <c r="M390" i="16"/>
  <c r="N390" i="16"/>
  <c r="O390" i="16"/>
  <c r="P390" i="16"/>
  <c r="Q390" i="16"/>
  <c r="R390" i="16"/>
  <c r="S390" i="16"/>
  <c r="T390" i="16"/>
  <c r="U390" i="16"/>
  <c r="V390" i="16"/>
  <c r="W390" i="16"/>
  <c r="X390" i="16"/>
  <c r="Y390" i="16"/>
  <c r="A391" i="16"/>
  <c r="B391" i="16"/>
  <c r="C391" i="16"/>
  <c r="D391" i="16"/>
  <c r="E391" i="16"/>
  <c r="F391" i="16"/>
  <c r="G391" i="16"/>
  <c r="H391" i="16"/>
  <c r="I391" i="16"/>
  <c r="J391" i="16"/>
  <c r="K391" i="16"/>
  <c r="L391" i="16"/>
  <c r="M391" i="16"/>
  <c r="N391" i="16"/>
  <c r="O391" i="16"/>
  <c r="P391" i="16"/>
  <c r="Q391" i="16"/>
  <c r="R391" i="16"/>
  <c r="S391" i="16"/>
  <c r="T391" i="16"/>
  <c r="U391" i="16"/>
  <c r="V391" i="16"/>
  <c r="W391" i="16"/>
  <c r="X391" i="16"/>
  <c r="Y391" i="16"/>
  <c r="A392" i="16"/>
  <c r="B392" i="16"/>
  <c r="C392" i="16"/>
  <c r="D392" i="16"/>
  <c r="E392" i="16"/>
  <c r="F392" i="16"/>
  <c r="G392" i="16"/>
  <c r="H392" i="16"/>
  <c r="I392" i="16"/>
  <c r="J392" i="16"/>
  <c r="K392" i="16"/>
  <c r="L392" i="16"/>
  <c r="M392" i="16"/>
  <c r="N392" i="16"/>
  <c r="O392" i="16"/>
  <c r="P392" i="16"/>
  <c r="Q392" i="16"/>
  <c r="R392" i="16"/>
  <c r="S392" i="16"/>
  <c r="T392" i="16"/>
  <c r="U392" i="16"/>
  <c r="V392" i="16"/>
  <c r="W392" i="16"/>
  <c r="X392" i="16"/>
  <c r="Y392" i="16"/>
  <c r="A393" i="16"/>
  <c r="B393" i="16"/>
  <c r="C393" i="16"/>
  <c r="D393" i="16"/>
  <c r="E393" i="16"/>
  <c r="F393" i="16"/>
  <c r="G393" i="16"/>
  <c r="H393" i="16"/>
  <c r="I393" i="16"/>
  <c r="J393" i="16"/>
  <c r="K393" i="16"/>
  <c r="L393" i="16"/>
  <c r="M393" i="16"/>
  <c r="N393" i="16"/>
  <c r="O393" i="16"/>
  <c r="P393" i="16"/>
  <c r="Q393" i="16"/>
  <c r="R393" i="16"/>
  <c r="S393" i="16"/>
  <c r="T393" i="16"/>
  <c r="U393" i="16"/>
  <c r="V393" i="16"/>
  <c r="W393" i="16"/>
  <c r="X393" i="16"/>
  <c r="Y393" i="16"/>
  <c r="A394" i="16"/>
  <c r="B394" i="16"/>
  <c r="C394" i="16"/>
  <c r="D394" i="16"/>
  <c r="E394" i="16"/>
  <c r="F394" i="16"/>
  <c r="G394" i="16"/>
  <c r="H394" i="16"/>
  <c r="I394" i="16"/>
  <c r="J394" i="16"/>
  <c r="K394" i="16"/>
  <c r="L394" i="16"/>
  <c r="M394" i="16"/>
  <c r="N394" i="16"/>
  <c r="O394" i="16"/>
  <c r="P394" i="16"/>
  <c r="Q394" i="16"/>
  <c r="R394" i="16"/>
  <c r="S394" i="16"/>
  <c r="T394" i="16"/>
  <c r="U394" i="16"/>
  <c r="V394" i="16"/>
  <c r="W394" i="16"/>
  <c r="X394" i="16"/>
  <c r="Y394" i="16"/>
  <c r="A395" i="16"/>
  <c r="B395" i="16"/>
  <c r="C395" i="16"/>
  <c r="D395" i="16"/>
  <c r="E395" i="16"/>
  <c r="F395" i="16"/>
  <c r="G395" i="16"/>
  <c r="H395" i="16"/>
  <c r="I395" i="16"/>
  <c r="J395" i="16"/>
  <c r="K395" i="16"/>
  <c r="L395" i="16"/>
  <c r="M395" i="16"/>
  <c r="N395" i="16"/>
  <c r="O395" i="16"/>
  <c r="P395" i="16"/>
  <c r="Q395" i="16"/>
  <c r="R395" i="16"/>
  <c r="S395" i="16"/>
  <c r="T395" i="16"/>
  <c r="U395" i="16"/>
  <c r="V395" i="16"/>
  <c r="W395" i="16"/>
  <c r="X395" i="16"/>
  <c r="Y395" i="16"/>
  <c r="A396" i="16"/>
  <c r="B396" i="16"/>
  <c r="C396" i="16"/>
  <c r="D396" i="16"/>
  <c r="E396" i="16"/>
  <c r="F396" i="16"/>
  <c r="G396" i="16"/>
  <c r="H396" i="16"/>
  <c r="I396" i="16"/>
  <c r="J396" i="16"/>
  <c r="K396" i="16"/>
  <c r="L396" i="16"/>
  <c r="M396" i="16"/>
  <c r="N396" i="16"/>
  <c r="O396" i="16"/>
  <c r="P396" i="16"/>
  <c r="Q396" i="16"/>
  <c r="R396" i="16"/>
  <c r="S396" i="16"/>
  <c r="T396" i="16"/>
  <c r="U396" i="16"/>
  <c r="V396" i="16"/>
  <c r="W396" i="16"/>
  <c r="X396" i="16"/>
  <c r="Y396" i="16"/>
  <c r="A397" i="16"/>
  <c r="B397" i="16"/>
  <c r="C397" i="16"/>
  <c r="D397" i="16"/>
  <c r="E397" i="16"/>
  <c r="F397" i="16"/>
  <c r="G397" i="16"/>
  <c r="H397" i="16"/>
  <c r="I397" i="16"/>
  <c r="J397" i="16"/>
  <c r="K397" i="16"/>
  <c r="L397" i="16"/>
  <c r="M397" i="16"/>
  <c r="N397" i="16"/>
  <c r="O397" i="16"/>
  <c r="P397" i="16"/>
  <c r="Q397" i="16"/>
  <c r="R397" i="16"/>
  <c r="S397" i="16"/>
  <c r="T397" i="16"/>
  <c r="U397" i="16"/>
  <c r="V397" i="16"/>
  <c r="W397" i="16"/>
  <c r="X397" i="16"/>
  <c r="Y397" i="16"/>
  <c r="A398" i="16"/>
  <c r="B398" i="16"/>
  <c r="C398" i="16"/>
  <c r="D398" i="16"/>
  <c r="E398" i="16"/>
  <c r="F398" i="16"/>
  <c r="G398" i="16"/>
  <c r="H398" i="16"/>
  <c r="I398" i="16"/>
  <c r="J398" i="16"/>
  <c r="K398" i="16"/>
  <c r="L398" i="16"/>
  <c r="M398" i="16"/>
  <c r="N398" i="16"/>
  <c r="O398" i="16"/>
  <c r="P398" i="16"/>
  <c r="Q398" i="16"/>
  <c r="R398" i="16"/>
  <c r="S398" i="16"/>
  <c r="T398" i="16"/>
  <c r="U398" i="16"/>
  <c r="V398" i="16"/>
  <c r="W398" i="16"/>
  <c r="X398" i="16"/>
  <c r="Y398" i="16"/>
  <c r="A399" i="16"/>
  <c r="B399" i="16"/>
  <c r="C399" i="16"/>
  <c r="D399" i="16"/>
  <c r="E399" i="16"/>
  <c r="F399" i="16"/>
  <c r="G399" i="16"/>
  <c r="H399" i="16"/>
  <c r="I399" i="16"/>
  <c r="J399" i="16"/>
  <c r="K399" i="16"/>
  <c r="L399" i="16"/>
  <c r="M399" i="16"/>
  <c r="N399" i="16"/>
  <c r="O399" i="16"/>
  <c r="P399" i="16"/>
  <c r="Q399" i="16"/>
  <c r="R399" i="16"/>
  <c r="S399" i="16"/>
  <c r="T399" i="16"/>
  <c r="U399" i="16"/>
  <c r="V399" i="16"/>
  <c r="W399" i="16"/>
  <c r="X399" i="16"/>
  <c r="Y399" i="16"/>
  <c r="A400" i="16"/>
  <c r="B400" i="16"/>
  <c r="C400" i="16"/>
  <c r="D400" i="16"/>
  <c r="E400" i="16"/>
  <c r="F400" i="16"/>
  <c r="G400" i="16"/>
  <c r="H400" i="16"/>
  <c r="I400" i="16"/>
  <c r="J400" i="16"/>
  <c r="K400" i="16"/>
  <c r="L400" i="16"/>
  <c r="M400" i="16"/>
  <c r="N400" i="16"/>
  <c r="O400" i="16"/>
  <c r="P400" i="16"/>
  <c r="Q400" i="16"/>
  <c r="R400" i="16"/>
  <c r="S400" i="16"/>
  <c r="T400" i="16"/>
  <c r="U400" i="16"/>
  <c r="V400" i="16"/>
  <c r="W400" i="16"/>
  <c r="X400" i="16"/>
  <c r="Y400" i="16"/>
  <c r="A401" i="16"/>
  <c r="B401" i="16"/>
  <c r="C401" i="16"/>
  <c r="D401" i="16"/>
  <c r="E401" i="16"/>
  <c r="F401" i="16"/>
  <c r="G401" i="16"/>
  <c r="H401" i="16"/>
  <c r="I401" i="16"/>
  <c r="J401" i="16"/>
  <c r="K401" i="16"/>
  <c r="L401" i="16"/>
  <c r="M401" i="16"/>
  <c r="N401" i="16"/>
  <c r="O401" i="16"/>
  <c r="P401" i="16"/>
  <c r="Q401" i="16"/>
  <c r="R401" i="16"/>
  <c r="S401" i="16"/>
  <c r="T401" i="16"/>
  <c r="U401" i="16"/>
  <c r="V401" i="16"/>
  <c r="W401" i="16"/>
  <c r="X401" i="16"/>
  <c r="Y401" i="16"/>
  <c r="A402" i="16"/>
  <c r="B402" i="16"/>
  <c r="C402" i="16"/>
  <c r="D402" i="16"/>
  <c r="E402" i="16"/>
  <c r="F402" i="16"/>
  <c r="G402" i="16"/>
  <c r="H402" i="16"/>
  <c r="I402" i="16"/>
  <c r="J402" i="16"/>
  <c r="K402" i="16"/>
  <c r="L402" i="16"/>
  <c r="M402" i="16"/>
  <c r="N402" i="16"/>
  <c r="O402" i="16"/>
  <c r="P402" i="16"/>
  <c r="Q402" i="16"/>
  <c r="R402" i="16"/>
  <c r="S402" i="16"/>
  <c r="T402" i="16"/>
  <c r="U402" i="16"/>
  <c r="V402" i="16"/>
  <c r="W402" i="16"/>
  <c r="X402" i="16"/>
  <c r="Y402" i="16"/>
  <c r="B91" i="16"/>
  <c r="C91" i="16"/>
  <c r="D91" i="16"/>
  <c r="E91" i="16"/>
  <c r="F91" i="16"/>
  <c r="G91" i="16"/>
  <c r="H91" i="16"/>
  <c r="I91" i="16"/>
  <c r="J91" i="16"/>
  <c r="K91" i="16"/>
  <c r="L91" i="16"/>
  <c r="M91" i="16"/>
  <c r="N91" i="16"/>
  <c r="O91" i="16"/>
  <c r="P91" i="16"/>
  <c r="Q91" i="16"/>
  <c r="R91" i="16"/>
  <c r="S91" i="16"/>
  <c r="T91" i="16"/>
  <c r="U91" i="16"/>
  <c r="V91" i="16"/>
  <c r="W91" i="16"/>
  <c r="X91" i="16"/>
  <c r="Y91" i="16"/>
  <c r="A91" i="16"/>
  <c r="B52" i="41"/>
  <c r="Y66" i="14"/>
  <c r="B24" i="30"/>
  <c r="W24" i="31"/>
  <c r="W32" i="31" s="1"/>
  <c r="X24" i="31"/>
  <c r="X32" i="31" s="1"/>
  <c r="Z24" i="31"/>
  <c r="Z32" i="31" s="1"/>
  <c r="Y24" i="31"/>
  <c r="Y32" i="31" s="1"/>
  <c r="AA24" i="31"/>
  <c r="AA32" i="31" s="1"/>
  <c r="B24" i="31"/>
  <c r="A94" i="34"/>
  <c r="B94" i="34"/>
  <c r="C94" i="34"/>
  <c r="D94" i="34"/>
  <c r="E94" i="34"/>
  <c r="F94" i="34"/>
  <c r="G94" i="34"/>
  <c r="H94" i="34"/>
  <c r="I94" i="34"/>
  <c r="J94" i="34"/>
  <c r="K94" i="34"/>
  <c r="L94" i="34"/>
  <c r="A95" i="34"/>
  <c r="B95" i="34"/>
  <c r="C95" i="34"/>
  <c r="D95" i="34"/>
  <c r="E95" i="34"/>
  <c r="F95" i="34"/>
  <c r="G95" i="34"/>
  <c r="H95" i="34"/>
  <c r="I95" i="34"/>
  <c r="J95" i="34"/>
  <c r="K95" i="34"/>
  <c r="L95" i="34"/>
  <c r="A96" i="34"/>
  <c r="B96" i="34"/>
  <c r="C96" i="34"/>
  <c r="D96" i="34"/>
  <c r="E96" i="34"/>
  <c r="F96" i="34"/>
  <c r="G96" i="34"/>
  <c r="H96" i="34"/>
  <c r="I96" i="34"/>
  <c r="J96" i="34"/>
  <c r="K96" i="34"/>
  <c r="L96" i="34"/>
  <c r="A97" i="34"/>
  <c r="B97" i="34"/>
  <c r="C97" i="34"/>
  <c r="D97" i="34"/>
  <c r="E97" i="34"/>
  <c r="F97" i="34"/>
  <c r="G97" i="34"/>
  <c r="H97" i="34"/>
  <c r="I97" i="34"/>
  <c r="J97" i="34"/>
  <c r="K97" i="34"/>
  <c r="L97" i="34"/>
  <c r="A98" i="34"/>
  <c r="B98" i="34"/>
  <c r="C98" i="34"/>
  <c r="D98" i="34"/>
  <c r="E98" i="34"/>
  <c r="F98" i="34"/>
  <c r="G98" i="34"/>
  <c r="H98" i="34"/>
  <c r="I98" i="34"/>
  <c r="J98" i="34"/>
  <c r="K98" i="34"/>
  <c r="L98" i="34"/>
  <c r="A99" i="34"/>
  <c r="B99" i="34"/>
  <c r="C99" i="34"/>
  <c r="D99" i="34"/>
  <c r="E99" i="34"/>
  <c r="F99" i="34"/>
  <c r="G99" i="34"/>
  <c r="H99" i="34"/>
  <c r="I99" i="34"/>
  <c r="J99" i="34"/>
  <c r="K99" i="34"/>
  <c r="L99" i="34"/>
  <c r="A100" i="34"/>
  <c r="B100" i="34"/>
  <c r="C100" i="34"/>
  <c r="D100" i="34"/>
  <c r="E100" i="34"/>
  <c r="F100" i="34"/>
  <c r="G100" i="34"/>
  <c r="H100" i="34"/>
  <c r="I100" i="34"/>
  <c r="J100" i="34"/>
  <c r="K100" i="34"/>
  <c r="L100" i="34"/>
  <c r="A101" i="34"/>
  <c r="B101" i="34"/>
  <c r="C101" i="34"/>
  <c r="D101" i="34"/>
  <c r="E101" i="34"/>
  <c r="F101" i="34"/>
  <c r="G101" i="34"/>
  <c r="H101" i="34"/>
  <c r="I101" i="34"/>
  <c r="J101" i="34"/>
  <c r="K101" i="34"/>
  <c r="L101" i="34"/>
  <c r="A102" i="34"/>
  <c r="B102" i="34"/>
  <c r="C102" i="34"/>
  <c r="D102" i="34"/>
  <c r="E102" i="34"/>
  <c r="F102" i="34"/>
  <c r="G102" i="34"/>
  <c r="H102" i="34"/>
  <c r="I102" i="34"/>
  <c r="J102" i="34"/>
  <c r="K102" i="34"/>
  <c r="L102" i="34"/>
  <c r="A103" i="34"/>
  <c r="B103" i="34"/>
  <c r="C103" i="34"/>
  <c r="D103" i="34"/>
  <c r="E103" i="34"/>
  <c r="F103" i="34"/>
  <c r="G103" i="34"/>
  <c r="H103" i="34"/>
  <c r="I103" i="34"/>
  <c r="J103" i="34"/>
  <c r="K103" i="34"/>
  <c r="L103" i="34"/>
  <c r="A104" i="34"/>
  <c r="B104" i="34"/>
  <c r="C104" i="34"/>
  <c r="D104" i="34"/>
  <c r="E104" i="34"/>
  <c r="F104" i="34"/>
  <c r="G104" i="34"/>
  <c r="H104" i="34"/>
  <c r="I104" i="34"/>
  <c r="J104" i="34"/>
  <c r="K104" i="34"/>
  <c r="L104" i="34"/>
  <c r="A105" i="34"/>
  <c r="B105" i="34"/>
  <c r="C105" i="34"/>
  <c r="D105" i="34"/>
  <c r="E105" i="34"/>
  <c r="F105" i="34"/>
  <c r="G105" i="34"/>
  <c r="H105" i="34"/>
  <c r="I105" i="34"/>
  <c r="J105" i="34"/>
  <c r="K105" i="34"/>
  <c r="L105" i="34"/>
  <c r="A106" i="34"/>
  <c r="B106" i="34"/>
  <c r="C106" i="34"/>
  <c r="D106" i="34"/>
  <c r="E106" i="34"/>
  <c r="F106" i="34"/>
  <c r="G106" i="34"/>
  <c r="H106" i="34"/>
  <c r="I106" i="34"/>
  <c r="J106" i="34"/>
  <c r="K106" i="34"/>
  <c r="L106" i="34"/>
  <c r="A107" i="34"/>
  <c r="B107" i="34"/>
  <c r="C107" i="34"/>
  <c r="D107" i="34"/>
  <c r="E107" i="34"/>
  <c r="F107" i="34"/>
  <c r="G107" i="34"/>
  <c r="H107" i="34"/>
  <c r="I107" i="34"/>
  <c r="J107" i="34"/>
  <c r="K107" i="34"/>
  <c r="L107" i="34"/>
  <c r="A108" i="34"/>
  <c r="B108" i="34"/>
  <c r="C108" i="34"/>
  <c r="D108" i="34"/>
  <c r="E108" i="34"/>
  <c r="F108" i="34"/>
  <c r="G108" i="34"/>
  <c r="H108" i="34"/>
  <c r="I108" i="34"/>
  <c r="J108" i="34"/>
  <c r="K108" i="34"/>
  <c r="L108" i="34"/>
  <c r="A109" i="34"/>
  <c r="B109" i="34"/>
  <c r="C109" i="34"/>
  <c r="D109" i="34"/>
  <c r="E109" i="34"/>
  <c r="F109" i="34"/>
  <c r="G109" i="34"/>
  <c r="H109" i="34"/>
  <c r="I109" i="34"/>
  <c r="J109" i="34"/>
  <c r="K109" i="34"/>
  <c r="L109" i="34"/>
  <c r="A110" i="34"/>
  <c r="B110" i="34"/>
  <c r="C110" i="34"/>
  <c r="D110" i="34"/>
  <c r="E110" i="34"/>
  <c r="F110" i="34"/>
  <c r="G110" i="34"/>
  <c r="H110" i="34"/>
  <c r="I110" i="34"/>
  <c r="J110" i="34"/>
  <c r="K110" i="34"/>
  <c r="L110" i="34"/>
  <c r="A111" i="34"/>
  <c r="B111" i="34"/>
  <c r="C111" i="34"/>
  <c r="D111" i="34"/>
  <c r="E111" i="34"/>
  <c r="F111" i="34"/>
  <c r="G111" i="34"/>
  <c r="H111" i="34"/>
  <c r="I111" i="34"/>
  <c r="J111" i="34"/>
  <c r="K111" i="34"/>
  <c r="L111" i="34"/>
  <c r="A112" i="34"/>
  <c r="B112" i="34"/>
  <c r="C112" i="34"/>
  <c r="D112" i="34"/>
  <c r="E112" i="34"/>
  <c r="F112" i="34"/>
  <c r="G112" i="34"/>
  <c r="H112" i="34"/>
  <c r="I112" i="34"/>
  <c r="J112" i="34"/>
  <c r="K112" i="34"/>
  <c r="L112" i="34"/>
  <c r="A113" i="34"/>
  <c r="B113" i="34"/>
  <c r="C113" i="34"/>
  <c r="D113" i="34"/>
  <c r="E113" i="34"/>
  <c r="F113" i="34"/>
  <c r="G113" i="34"/>
  <c r="H113" i="34"/>
  <c r="I113" i="34"/>
  <c r="J113" i="34"/>
  <c r="K113" i="34"/>
  <c r="L113" i="34"/>
  <c r="A114" i="34"/>
  <c r="B114" i="34"/>
  <c r="C114" i="34"/>
  <c r="D114" i="34"/>
  <c r="E114" i="34"/>
  <c r="F114" i="34"/>
  <c r="G114" i="34"/>
  <c r="H114" i="34"/>
  <c r="I114" i="34"/>
  <c r="J114" i="34"/>
  <c r="K114" i="34"/>
  <c r="L114" i="34"/>
  <c r="A115" i="34"/>
  <c r="B115" i="34"/>
  <c r="C115" i="34"/>
  <c r="D115" i="34"/>
  <c r="E115" i="34"/>
  <c r="F115" i="34"/>
  <c r="G115" i="34"/>
  <c r="H115" i="34"/>
  <c r="I115" i="34"/>
  <c r="J115" i="34"/>
  <c r="K115" i="34"/>
  <c r="L115" i="34"/>
  <c r="A116" i="34"/>
  <c r="B116" i="34"/>
  <c r="C116" i="34"/>
  <c r="D116" i="34"/>
  <c r="E116" i="34"/>
  <c r="F116" i="34"/>
  <c r="G116" i="34"/>
  <c r="H116" i="34"/>
  <c r="I116" i="34"/>
  <c r="J116" i="34"/>
  <c r="K116" i="34"/>
  <c r="L116" i="34"/>
  <c r="A117" i="34"/>
  <c r="B117" i="34"/>
  <c r="C117" i="34"/>
  <c r="D117" i="34"/>
  <c r="E117" i="34"/>
  <c r="F117" i="34"/>
  <c r="G117" i="34"/>
  <c r="H117" i="34"/>
  <c r="I117" i="34"/>
  <c r="J117" i="34"/>
  <c r="K117" i="34"/>
  <c r="L117" i="34"/>
  <c r="A118" i="34"/>
  <c r="B118" i="34"/>
  <c r="C118" i="34"/>
  <c r="D118" i="34"/>
  <c r="E118" i="34"/>
  <c r="F118" i="34"/>
  <c r="G118" i="34"/>
  <c r="H118" i="34"/>
  <c r="I118" i="34"/>
  <c r="J118" i="34"/>
  <c r="K118" i="34"/>
  <c r="L118" i="34"/>
  <c r="A119" i="34"/>
  <c r="B119" i="34"/>
  <c r="C119" i="34"/>
  <c r="D119" i="34"/>
  <c r="E119" i="34"/>
  <c r="F119" i="34"/>
  <c r="G119" i="34"/>
  <c r="H119" i="34"/>
  <c r="I119" i="34"/>
  <c r="J119" i="34"/>
  <c r="K119" i="34"/>
  <c r="L119" i="34"/>
  <c r="A120" i="34"/>
  <c r="B120" i="34"/>
  <c r="C120" i="34"/>
  <c r="D120" i="34"/>
  <c r="E120" i="34"/>
  <c r="F120" i="34"/>
  <c r="G120" i="34"/>
  <c r="H120" i="34"/>
  <c r="I120" i="34"/>
  <c r="J120" i="34"/>
  <c r="K120" i="34"/>
  <c r="L120" i="34"/>
  <c r="A121" i="34"/>
  <c r="B121" i="34"/>
  <c r="C121" i="34"/>
  <c r="D121" i="34"/>
  <c r="E121" i="34"/>
  <c r="F121" i="34"/>
  <c r="G121" i="34"/>
  <c r="H121" i="34"/>
  <c r="I121" i="34"/>
  <c r="J121" i="34"/>
  <c r="K121" i="34"/>
  <c r="L121" i="34"/>
  <c r="A122" i="34"/>
  <c r="B122" i="34"/>
  <c r="C122" i="34"/>
  <c r="D122" i="34"/>
  <c r="E122" i="34"/>
  <c r="F122" i="34"/>
  <c r="G122" i="34"/>
  <c r="H122" i="34"/>
  <c r="I122" i="34"/>
  <c r="J122" i="34"/>
  <c r="K122" i="34"/>
  <c r="L122" i="34"/>
  <c r="A123" i="34"/>
  <c r="B123" i="34"/>
  <c r="C123" i="34"/>
  <c r="D123" i="34"/>
  <c r="E123" i="34"/>
  <c r="F123" i="34"/>
  <c r="G123" i="34"/>
  <c r="H123" i="34"/>
  <c r="I123" i="34"/>
  <c r="J123" i="34"/>
  <c r="K123" i="34"/>
  <c r="L123" i="34"/>
  <c r="A124" i="34"/>
  <c r="B124" i="34"/>
  <c r="C124" i="34"/>
  <c r="D124" i="34"/>
  <c r="E124" i="34"/>
  <c r="F124" i="34"/>
  <c r="G124" i="34"/>
  <c r="H124" i="34"/>
  <c r="I124" i="34"/>
  <c r="J124" i="34"/>
  <c r="K124" i="34"/>
  <c r="L124" i="34"/>
  <c r="A125" i="34"/>
  <c r="B125" i="34"/>
  <c r="C125" i="34"/>
  <c r="D125" i="34"/>
  <c r="E125" i="34"/>
  <c r="F125" i="34"/>
  <c r="G125" i="34"/>
  <c r="H125" i="34"/>
  <c r="I125" i="34"/>
  <c r="J125" i="34"/>
  <c r="K125" i="34"/>
  <c r="L125" i="34"/>
  <c r="A126" i="34"/>
  <c r="B126" i="34"/>
  <c r="C126" i="34"/>
  <c r="D126" i="34"/>
  <c r="E126" i="34"/>
  <c r="F126" i="34"/>
  <c r="G126" i="34"/>
  <c r="H126" i="34"/>
  <c r="I126" i="34"/>
  <c r="J126" i="34"/>
  <c r="K126" i="34"/>
  <c r="L126" i="34"/>
  <c r="A127" i="34"/>
  <c r="B127" i="34"/>
  <c r="C127" i="34"/>
  <c r="D127" i="34"/>
  <c r="E127" i="34"/>
  <c r="F127" i="34"/>
  <c r="G127" i="34"/>
  <c r="H127" i="34"/>
  <c r="I127" i="34"/>
  <c r="J127" i="34"/>
  <c r="K127" i="34"/>
  <c r="L127" i="34"/>
  <c r="A128" i="34"/>
  <c r="B128" i="34"/>
  <c r="C128" i="34"/>
  <c r="D128" i="34"/>
  <c r="E128" i="34"/>
  <c r="F128" i="34"/>
  <c r="G128" i="34"/>
  <c r="H128" i="34"/>
  <c r="I128" i="34"/>
  <c r="J128" i="34"/>
  <c r="K128" i="34"/>
  <c r="L128" i="34"/>
  <c r="A129" i="34"/>
  <c r="B129" i="34"/>
  <c r="C129" i="34"/>
  <c r="D129" i="34"/>
  <c r="E129" i="34"/>
  <c r="F129" i="34"/>
  <c r="G129" i="34"/>
  <c r="H129" i="34"/>
  <c r="I129" i="34"/>
  <c r="J129" i="34"/>
  <c r="K129" i="34"/>
  <c r="L129" i="34"/>
  <c r="A130" i="34"/>
  <c r="B130" i="34"/>
  <c r="C130" i="34"/>
  <c r="D130" i="34"/>
  <c r="E130" i="34"/>
  <c r="F130" i="34"/>
  <c r="G130" i="34"/>
  <c r="H130" i="34"/>
  <c r="I130" i="34"/>
  <c r="J130" i="34"/>
  <c r="K130" i="34"/>
  <c r="L130" i="34"/>
  <c r="A131" i="34"/>
  <c r="B131" i="34"/>
  <c r="C131" i="34"/>
  <c r="D131" i="34"/>
  <c r="E131" i="34"/>
  <c r="F131" i="34"/>
  <c r="G131" i="34"/>
  <c r="H131" i="34"/>
  <c r="I131" i="34"/>
  <c r="J131" i="34"/>
  <c r="K131" i="34"/>
  <c r="L131" i="34"/>
  <c r="A132" i="34"/>
  <c r="B132" i="34"/>
  <c r="C132" i="34"/>
  <c r="D132" i="34"/>
  <c r="E132" i="34"/>
  <c r="F132" i="34"/>
  <c r="G132" i="34"/>
  <c r="H132" i="34"/>
  <c r="I132" i="34"/>
  <c r="J132" i="34"/>
  <c r="K132" i="34"/>
  <c r="L132" i="34"/>
  <c r="A133" i="34"/>
  <c r="B133" i="34"/>
  <c r="C133" i="34"/>
  <c r="D133" i="34"/>
  <c r="E133" i="34"/>
  <c r="F133" i="34"/>
  <c r="G133" i="34"/>
  <c r="H133" i="34"/>
  <c r="I133" i="34"/>
  <c r="J133" i="34"/>
  <c r="K133" i="34"/>
  <c r="L133" i="34"/>
  <c r="A134" i="34"/>
  <c r="B134" i="34"/>
  <c r="C134" i="34"/>
  <c r="D134" i="34"/>
  <c r="E134" i="34"/>
  <c r="F134" i="34"/>
  <c r="G134" i="34"/>
  <c r="H134" i="34"/>
  <c r="I134" i="34"/>
  <c r="J134" i="34"/>
  <c r="K134" i="34"/>
  <c r="L134" i="34"/>
  <c r="A135" i="34"/>
  <c r="B135" i="34"/>
  <c r="C135" i="34"/>
  <c r="D135" i="34"/>
  <c r="E135" i="34"/>
  <c r="F135" i="34"/>
  <c r="G135" i="34"/>
  <c r="H135" i="34"/>
  <c r="I135" i="34"/>
  <c r="J135" i="34"/>
  <c r="K135" i="34"/>
  <c r="L135" i="34"/>
  <c r="A136" i="34"/>
  <c r="B136" i="34"/>
  <c r="C136" i="34"/>
  <c r="D136" i="34"/>
  <c r="E136" i="34"/>
  <c r="F136" i="34"/>
  <c r="G136" i="34"/>
  <c r="H136" i="34"/>
  <c r="I136" i="34"/>
  <c r="J136" i="34"/>
  <c r="K136" i="34"/>
  <c r="L136" i="34"/>
  <c r="A137" i="34"/>
  <c r="B137" i="34"/>
  <c r="C137" i="34"/>
  <c r="D137" i="34"/>
  <c r="E137" i="34"/>
  <c r="F137" i="34"/>
  <c r="G137" i="34"/>
  <c r="H137" i="34"/>
  <c r="I137" i="34"/>
  <c r="J137" i="34"/>
  <c r="K137" i="34"/>
  <c r="L137" i="34"/>
  <c r="A138" i="34"/>
  <c r="B138" i="34"/>
  <c r="C138" i="34"/>
  <c r="D138" i="34"/>
  <c r="E138" i="34"/>
  <c r="F138" i="34"/>
  <c r="G138" i="34"/>
  <c r="H138" i="34"/>
  <c r="I138" i="34"/>
  <c r="J138" i="34"/>
  <c r="K138" i="34"/>
  <c r="L138" i="34"/>
  <c r="A139" i="34"/>
  <c r="B139" i="34"/>
  <c r="C139" i="34"/>
  <c r="D139" i="34"/>
  <c r="E139" i="34"/>
  <c r="F139" i="34"/>
  <c r="G139" i="34"/>
  <c r="H139" i="34"/>
  <c r="I139" i="34"/>
  <c r="J139" i="34"/>
  <c r="K139" i="34"/>
  <c r="L139" i="34"/>
  <c r="A140" i="34"/>
  <c r="B140" i="34"/>
  <c r="C140" i="34"/>
  <c r="D140" i="34"/>
  <c r="E140" i="34"/>
  <c r="F140" i="34"/>
  <c r="G140" i="34"/>
  <c r="H140" i="34"/>
  <c r="I140" i="34"/>
  <c r="J140" i="34"/>
  <c r="K140" i="34"/>
  <c r="L140" i="34"/>
  <c r="A141" i="34"/>
  <c r="B141" i="34"/>
  <c r="C141" i="34"/>
  <c r="D141" i="34"/>
  <c r="E141" i="34"/>
  <c r="F141" i="34"/>
  <c r="G141" i="34"/>
  <c r="H141" i="34"/>
  <c r="I141" i="34"/>
  <c r="J141" i="34"/>
  <c r="K141" i="34"/>
  <c r="L141" i="34"/>
  <c r="A142" i="34"/>
  <c r="B142" i="34"/>
  <c r="C142" i="34"/>
  <c r="D142" i="34"/>
  <c r="E142" i="34"/>
  <c r="F142" i="34"/>
  <c r="G142" i="34"/>
  <c r="H142" i="34"/>
  <c r="I142" i="34"/>
  <c r="J142" i="34"/>
  <c r="K142" i="34"/>
  <c r="L142" i="34"/>
  <c r="A143" i="34"/>
  <c r="B143" i="34"/>
  <c r="C143" i="34"/>
  <c r="D143" i="34"/>
  <c r="E143" i="34"/>
  <c r="F143" i="34"/>
  <c r="G143" i="34"/>
  <c r="H143" i="34"/>
  <c r="I143" i="34"/>
  <c r="J143" i="34"/>
  <c r="K143" i="34"/>
  <c r="L143" i="34"/>
  <c r="A144" i="34"/>
  <c r="B144" i="34"/>
  <c r="C144" i="34"/>
  <c r="D144" i="34"/>
  <c r="E144" i="34"/>
  <c r="F144" i="34"/>
  <c r="G144" i="34"/>
  <c r="H144" i="34"/>
  <c r="I144" i="34"/>
  <c r="J144" i="34"/>
  <c r="K144" i="34"/>
  <c r="L144" i="34"/>
  <c r="A145" i="34"/>
  <c r="B145" i="34"/>
  <c r="C145" i="34"/>
  <c r="D145" i="34"/>
  <c r="E145" i="34"/>
  <c r="F145" i="34"/>
  <c r="G145" i="34"/>
  <c r="H145" i="34"/>
  <c r="I145" i="34"/>
  <c r="J145" i="34"/>
  <c r="K145" i="34"/>
  <c r="L145" i="34"/>
  <c r="B93" i="34"/>
  <c r="C93" i="34"/>
  <c r="D93" i="34"/>
  <c r="E93" i="34"/>
  <c r="F93" i="34"/>
  <c r="G93" i="34"/>
  <c r="H93" i="34"/>
  <c r="I93" i="34"/>
  <c r="J93" i="34"/>
  <c r="K93" i="34"/>
  <c r="L93" i="34"/>
  <c r="A93" i="34"/>
  <c r="M93" i="35"/>
  <c r="N93" i="35"/>
  <c r="O93" i="35"/>
  <c r="P93" i="35"/>
  <c r="Q93" i="35"/>
  <c r="R93" i="35"/>
  <c r="S93" i="35"/>
  <c r="T93" i="35"/>
  <c r="U93" i="35"/>
  <c r="V93" i="35"/>
  <c r="W93" i="35"/>
  <c r="X93" i="35"/>
  <c r="M94" i="35"/>
  <c r="N94" i="35"/>
  <c r="O94" i="35"/>
  <c r="P94" i="35"/>
  <c r="Q94" i="35"/>
  <c r="R94" i="35"/>
  <c r="S94" i="35"/>
  <c r="T94" i="35"/>
  <c r="U94" i="35"/>
  <c r="V94" i="35"/>
  <c r="W94" i="35"/>
  <c r="X94" i="35"/>
  <c r="M95" i="35"/>
  <c r="N95" i="35"/>
  <c r="O95" i="35"/>
  <c r="P95" i="35"/>
  <c r="Q95" i="35"/>
  <c r="R95" i="35"/>
  <c r="S95" i="35"/>
  <c r="T95" i="35"/>
  <c r="U95" i="35"/>
  <c r="V95" i="35"/>
  <c r="W95" i="35"/>
  <c r="X95" i="35"/>
  <c r="M96" i="35"/>
  <c r="N96" i="35"/>
  <c r="O96" i="35"/>
  <c r="P96" i="35"/>
  <c r="Q96" i="35"/>
  <c r="R96" i="35"/>
  <c r="S96" i="35"/>
  <c r="T96" i="35"/>
  <c r="U96" i="35"/>
  <c r="V96" i="35"/>
  <c r="W96" i="35"/>
  <c r="X96" i="35"/>
  <c r="M97" i="35"/>
  <c r="N97" i="35"/>
  <c r="O97" i="35"/>
  <c r="P97" i="35"/>
  <c r="Q97" i="35"/>
  <c r="R97" i="35"/>
  <c r="S97" i="35"/>
  <c r="T97" i="35"/>
  <c r="U97" i="35"/>
  <c r="V97" i="35"/>
  <c r="W97" i="35"/>
  <c r="X97" i="35"/>
  <c r="M98" i="35"/>
  <c r="N98" i="35"/>
  <c r="O98" i="35"/>
  <c r="P98" i="35"/>
  <c r="Q98" i="35"/>
  <c r="R98" i="35"/>
  <c r="S98" i="35"/>
  <c r="T98" i="35"/>
  <c r="U98" i="35"/>
  <c r="V98" i="35"/>
  <c r="W98" i="35"/>
  <c r="X98" i="35"/>
  <c r="M99" i="35"/>
  <c r="N99" i="35"/>
  <c r="O99" i="35"/>
  <c r="P99" i="35"/>
  <c r="Q99" i="35"/>
  <c r="R99" i="35"/>
  <c r="S99" i="35"/>
  <c r="T99" i="35"/>
  <c r="U99" i="35"/>
  <c r="V99" i="35"/>
  <c r="W99" i="35"/>
  <c r="X99" i="35"/>
  <c r="M100" i="35"/>
  <c r="N100" i="35"/>
  <c r="O100" i="35"/>
  <c r="P100" i="35"/>
  <c r="Q100" i="35"/>
  <c r="R100" i="35"/>
  <c r="S100" i="35"/>
  <c r="T100" i="35"/>
  <c r="U100" i="35"/>
  <c r="V100" i="35"/>
  <c r="W100" i="35"/>
  <c r="X100" i="35"/>
  <c r="M101" i="35"/>
  <c r="N101" i="35"/>
  <c r="O101" i="35"/>
  <c r="P101" i="35"/>
  <c r="Q101" i="35"/>
  <c r="R101" i="35"/>
  <c r="S101" i="35"/>
  <c r="T101" i="35"/>
  <c r="U101" i="35"/>
  <c r="V101" i="35"/>
  <c r="W101" i="35"/>
  <c r="X101" i="35"/>
  <c r="M102" i="35"/>
  <c r="N102" i="35"/>
  <c r="O102" i="35"/>
  <c r="P102" i="35"/>
  <c r="Q102" i="35"/>
  <c r="R102" i="35"/>
  <c r="S102" i="35"/>
  <c r="T102" i="35"/>
  <c r="U102" i="35"/>
  <c r="V102" i="35"/>
  <c r="W102" i="35"/>
  <c r="X102" i="35"/>
  <c r="M103" i="35"/>
  <c r="N103" i="35"/>
  <c r="O103" i="35"/>
  <c r="P103" i="35"/>
  <c r="Q103" i="35"/>
  <c r="R103" i="35"/>
  <c r="S103" i="35"/>
  <c r="T103" i="35"/>
  <c r="U103" i="35"/>
  <c r="V103" i="35"/>
  <c r="W103" i="35"/>
  <c r="X103" i="35"/>
  <c r="M104" i="35"/>
  <c r="N104" i="35"/>
  <c r="O104" i="35"/>
  <c r="P104" i="35"/>
  <c r="Q104" i="35"/>
  <c r="R104" i="35"/>
  <c r="S104" i="35"/>
  <c r="T104" i="35"/>
  <c r="U104" i="35"/>
  <c r="V104" i="35"/>
  <c r="W104" i="35"/>
  <c r="X104" i="35"/>
  <c r="M105" i="35"/>
  <c r="N105" i="35"/>
  <c r="O105" i="35"/>
  <c r="P105" i="35"/>
  <c r="Q105" i="35"/>
  <c r="R105" i="35"/>
  <c r="S105" i="35"/>
  <c r="T105" i="35"/>
  <c r="U105" i="35"/>
  <c r="V105" i="35"/>
  <c r="W105" i="35"/>
  <c r="X105" i="35"/>
  <c r="M106" i="35"/>
  <c r="N106" i="35"/>
  <c r="O106" i="35"/>
  <c r="P106" i="35"/>
  <c r="Q106" i="35"/>
  <c r="R106" i="35"/>
  <c r="S106" i="35"/>
  <c r="T106" i="35"/>
  <c r="U106" i="35"/>
  <c r="V106" i="35"/>
  <c r="W106" i="35"/>
  <c r="X106" i="35"/>
  <c r="M107" i="35"/>
  <c r="N107" i="35"/>
  <c r="O107" i="35"/>
  <c r="P107" i="35"/>
  <c r="Q107" i="35"/>
  <c r="R107" i="35"/>
  <c r="S107" i="35"/>
  <c r="T107" i="35"/>
  <c r="U107" i="35"/>
  <c r="V107" i="35"/>
  <c r="W107" i="35"/>
  <c r="X107" i="35"/>
  <c r="M108" i="35"/>
  <c r="N108" i="35"/>
  <c r="O108" i="35"/>
  <c r="P108" i="35"/>
  <c r="Q108" i="35"/>
  <c r="R108" i="35"/>
  <c r="S108" i="35"/>
  <c r="T108" i="35"/>
  <c r="U108" i="35"/>
  <c r="V108" i="35"/>
  <c r="W108" i="35"/>
  <c r="X108" i="35"/>
  <c r="M109" i="35"/>
  <c r="N109" i="35"/>
  <c r="O109" i="35"/>
  <c r="P109" i="35"/>
  <c r="Q109" i="35"/>
  <c r="R109" i="35"/>
  <c r="S109" i="35"/>
  <c r="T109" i="35"/>
  <c r="U109" i="35"/>
  <c r="V109" i="35"/>
  <c r="W109" i="35"/>
  <c r="X109" i="35"/>
  <c r="M110" i="35"/>
  <c r="N110" i="35"/>
  <c r="O110" i="35"/>
  <c r="P110" i="35"/>
  <c r="Q110" i="35"/>
  <c r="R110" i="35"/>
  <c r="S110" i="35"/>
  <c r="T110" i="35"/>
  <c r="U110" i="35"/>
  <c r="V110" i="35"/>
  <c r="W110" i="35"/>
  <c r="X110" i="35"/>
  <c r="M111" i="35"/>
  <c r="N111" i="35"/>
  <c r="O111" i="35"/>
  <c r="P111" i="35"/>
  <c r="Q111" i="35"/>
  <c r="R111" i="35"/>
  <c r="S111" i="35"/>
  <c r="T111" i="35"/>
  <c r="U111" i="35"/>
  <c r="V111" i="35"/>
  <c r="W111" i="35"/>
  <c r="X111" i="35"/>
  <c r="M112" i="35"/>
  <c r="N112" i="35"/>
  <c r="O112" i="35"/>
  <c r="P112" i="35"/>
  <c r="Q112" i="35"/>
  <c r="R112" i="35"/>
  <c r="S112" i="35"/>
  <c r="T112" i="35"/>
  <c r="U112" i="35"/>
  <c r="V112" i="35"/>
  <c r="W112" i="35"/>
  <c r="X112" i="35"/>
  <c r="M113" i="35"/>
  <c r="N113" i="35"/>
  <c r="O113" i="35"/>
  <c r="P113" i="35"/>
  <c r="Q113" i="35"/>
  <c r="R113" i="35"/>
  <c r="S113" i="35"/>
  <c r="T113" i="35"/>
  <c r="U113" i="35"/>
  <c r="V113" i="35"/>
  <c r="W113" i="35"/>
  <c r="X113" i="35"/>
  <c r="M114" i="35"/>
  <c r="N114" i="35"/>
  <c r="O114" i="35"/>
  <c r="P114" i="35"/>
  <c r="Q114" i="35"/>
  <c r="R114" i="35"/>
  <c r="S114" i="35"/>
  <c r="T114" i="35"/>
  <c r="U114" i="35"/>
  <c r="V114" i="35"/>
  <c r="W114" i="35"/>
  <c r="X114" i="35"/>
  <c r="M115" i="35"/>
  <c r="N115" i="35"/>
  <c r="O115" i="35"/>
  <c r="P115" i="35"/>
  <c r="Q115" i="35"/>
  <c r="R115" i="35"/>
  <c r="S115" i="35"/>
  <c r="T115" i="35"/>
  <c r="U115" i="35"/>
  <c r="V115" i="35"/>
  <c r="W115" i="35"/>
  <c r="X115" i="35"/>
  <c r="M116" i="35"/>
  <c r="N116" i="35"/>
  <c r="O116" i="35"/>
  <c r="P116" i="35"/>
  <c r="Q116" i="35"/>
  <c r="R116" i="35"/>
  <c r="S116" i="35"/>
  <c r="T116" i="35"/>
  <c r="U116" i="35"/>
  <c r="V116" i="35"/>
  <c r="W116" i="35"/>
  <c r="X116" i="35"/>
  <c r="M117" i="35"/>
  <c r="N117" i="35"/>
  <c r="O117" i="35"/>
  <c r="P117" i="35"/>
  <c r="Q117" i="35"/>
  <c r="R117" i="35"/>
  <c r="S117" i="35"/>
  <c r="T117" i="35"/>
  <c r="U117" i="35"/>
  <c r="V117" i="35"/>
  <c r="W117" i="35"/>
  <c r="X117" i="35"/>
  <c r="M118" i="35"/>
  <c r="N118" i="35"/>
  <c r="O118" i="35"/>
  <c r="P118" i="35"/>
  <c r="Q118" i="35"/>
  <c r="R118" i="35"/>
  <c r="S118" i="35"/>
  <c r="T118" i="35"/>
  <c r="U118" i="35"/>
  <c r="V118" i="35"/>
  <c r="W118" i="35"/>
  <c r="X118" i="35"/>
  <c r="M119" i="35"/>
  <c r="N119" i="35"/>
  <c r="O119" i="35"/>
  <c r="P119" i="35"/>
  <c r="Q119" i="35"/>
  <c r="R119" i="35"/>
  <c r="S119" i="35"/>
  <c r="T119" i="35"/>
  <c r="U119" i="35"/>
  <c r="V119" i="35"/>
  <c r="W119" i="35"/>
  <c r="X119" i="35"/>
  <c r="M120" i="35"/>
  <c r="N120" i="35"/>
  <c r="O120" i="35"/>
  <c r="P120" i="35"/>
  <c r="Q120" i="35"/>
  <c r="R120" i="35"/>
  <c r="S120" i="35"/>
  <c r="T120" i="35"/>
  <c r="U120" i="35"/>
  <c r="V120" i="35"/>
  <c r="W120" i="35"/>
  <c r="X120" i="35"/>
  <c r="M121" i="35"/>
  <c r="N121" i="35"/>
  <c r="O121" i="35"/>
  <c r="P121" i="35"/>
  <c r="Q121" i="35"/>
  <c r="R121" i="35"/>
  <c r="S121" i="35"/>
  <c r="T121" i="35"/>
  <c r="U121" i="35"/>
  <c r="V121" i="35"/>
  <c r="W121" i="35"/>
  <c r="X121" i="35"/>
  <c r="M122" i="35"/>
  <c r="N122" i="35"/>
  <c r="O122" i="35"/>
  <c r="P122" i="35"/>
  <c r="Q122" i="35"/>
  <c r="R122" i="35"/>
  <c r="S122" i="35"/>
  <c r="T122" i="35"/>
  <c r="U122" i="35"/>
  <c r="V122" i="35"/>
  <c r="W122" i="35"/>
  <c r="X122" i="35"/>
  <c r="M123" i="35"/>
  <c r="N123" i="35"/>
  <c r="O123" i="35"/>
  <c r="P123" i="35"/>
  <c r="Q123" i="35"/>
  <c r="R123" i="35"/>
  <c r="S123" i="35"/>
  <c r="T123" i="35"/>
  <c r="U123" i="35"/>
  <c r="V123" i="35"/>
  <c r="W123" i="35"/>
  <c r="X123" i="35"/>
  <c r="M124" i="35"/>
  <c r="N124" i="35"/>
  <c r="O124" i="35"/>
  <c r="P124" i="35"/>
  <c r="Q124" i="35"/>
  <c r="R124" i="35"/>
  <c r="S124" i="35"/>
  <c r="T124" i="35"/>
  <c r="U124" i="35"/>
  <c r="V124" i="35"/>
  <c r="W124" i="35"/>
  <c r="X124" i="35"/>
  <c r="M125" i="35"/>
  <c r="N125" i="35"/>
  <c r="O125" i="35"/>
  <c r="P125" i="35"/>
  <c r="Q125" i="35"/>
  <c r="R125" i="35"/>
  <c r="S125" i="35"/>
  <c r="T125" i="35"/>
  <c r="U125" i="35"/>
  <c r="V125" i="35"/>
  <c r="W125" i="35"/>
  <c r="X125" i="35"/>
  <c r="M126" i="35"/>
  <c r="N126" i="35"/>
  <c r="O126" i="35"/>
  <c r="P126" i="35"/>
  <c r="Q126" i="35"/>
  <c r="R126" i="35"/>
  <c r="S126" i="35"/>
  <c r="T126" i="35"/>
  <c r="U126" i="35"/>
  <c r="V126" i="35"/>
  <c r="W126" i="35"/>
  <c r="X126" i="35"/>
  <c r="M127" i="35"/>
  <c r="N127" i="35"/>
  <c r="O127" i="35"/>
  <c r="P127" i="35"/>
  <c r="Q127" i="35"/>
  <c r="R127" i="35"/>
  <c r="S127" i="35"/>
  <c r="T127" i="35"/>
  <c r="U127" i="35"/>
  <c r="V127" i="35"/>
  <c r="W127" i="35"/>
  <c r="X127" i="35"/>
  <c r="M128" i="35"/>
  <c r="N128" i="35"/>
  <c r="O128" i="35"/>
  <c r="P128" i="35"/>
  <c r="Q128" i="35"/>
  <c r="R128" i="35"/>
  <c r="S128" i="35"/>
  <c r="T128" i="35"/>
  <c r="U128" i="35"/>
  <c r="V128" i="35"/>
  <c r="W128" i="35"/>
  <c r="X128" i="35"/>
  <c r="M129" i="35"/>
  <c r="N129" i="35"/>
  <c r="O129" i="35"/>
  <c r="P129" i="35"/>
  <c r="Q129" i="35"/>
  <c r="R129" i="35"/>
  <c r="S129" i="35"/>
  <c r="T129" i="35"/>
  <c r="U129" i="35"/>
  <c r="V129" i="35"/>
  <c r="W129" i="35"/>
  <c r="X129" i="35"/>
  <c r="M130" i="35"/>
  <c r="N130" i="35"/>
  <c r="O130" i="35"/>
  <c r="P130" i="35"/>
  <c r="Q130" i="35"/>
  <c r="R130" i="35"/>
  <c r="S130" i="35"/>
  <c r="T130" i="35"/>
  <c r="U130" i="35"/>
  <c r="V130" i="35"/>
  <c r="W130" i="35"/>
  <c r="X130" i="35"/>
  <c r="M131" i="35"/>
  <c r="N131" i="35"/>
  <c r="O131" i="35"/>
  <c r="P131" i="35"/>
  <c r="Q131" i="35"/>
  <c r="R131" i="35"/>
  <c r="S131" i="35"/>
  <c r="T131" i="35"/>
  <c r="U131" i="35"/>
  <c r="V131" i="35"/>
  <c r="W131" i="35"/>
  <c r="X131" i="35"/>
  <c r="M132" i="35"/>
  <c r="N132" i="35"/>
  <c r="O132" i="35"/>
  <c r="P132" i="35"/>
  <c r="Q132" i="35"/>
  <c r="R132" i="35"/>
  <c r="S132" i="35"/>
  <c r="T132" i="35"/>
  <c r="U132" i="35"/>
  <c r="V132" i="35"/>
  <c r="W132" i="35"/>
  <c r="X132" i="35"/>
  <c r="M133" i="35"/>
  <c r="N133" i="35"/>
  <c r="O133" i="35"/>
  <c r="P133" i="35"/>
  <c r="Q133" i="35"/>
  <c r="R133" i="35"/>
  <c r="S133" i="35"/>
  <c r="T133" i="35"/>
  <c r="U133" i="35"/>
  <c r="V133" i="35"/>
  <c r="W133" i="35"/>
  <c r="X133" i="35"/>
  <c r="M134" i="35"/>
  <c r="N134" i="35"/>
  <c r="O134" i="35"/>
  <c r="P134" i="35"/>
  <c r="Q134" i="35"/>
  <c r="R134" i="35"/>
  <c r="S134" i="35"/>
  <c r="T134" i="35"/>
  <c r="U134" i="35"/>
  <c r="V134" i="35"/>
  <c r="W134" i="35"/>
  <c r="X134" i="35"/>
  <c r="M135" i="35"/>
  <c r="N135" i="35"/>
  <c r="O135" i="35"/>
  <c r="P135" i="35"/>
  <c r="Q135" i="35"/>
  <c r="R135" i="35"/>
  <c r="S135" i="35"/>
  <c r="T135" i="35"/>
  <c r="U135" i="35"/>
  <c r="V135" i="35"/>
  <c r="W135" i="35"/>
  <c r="X135" i="35"/>
  <c r="M136" i="35"/>
  <c r="N136" i="35"/>
  <c r="O136" i="35"/>
  <c r="P136" i="35"/>
  <c r="Q136" i="35"/>
  <c r="R136" i="35"/>
  <c r="S136" i="35"/>
  <c r="T136" i="35"/>
  <c r="U136" i="35"/>
  <c r="V136" i="35"/>
  <c r="W136" i="35"/>
  <c r="X136" i="35"/>
  <c r="M137" i="35"/>
  <c r="N137" i="35"/>
  <c r="O137" i="35"/>
  <c r="P137" i="35"/>
  <c r="Q137" i="35"/>
  <c r="R137" i="35"/>
  <c r="S137" i="35"/>
  <c r="T137" i="35"/>
  <c r="U137" i="35"/>
  <c r="V137" i="35"/>
  <c r="W137" i="35"/>
  <c r="X137" i="35"/>
  <c r="M138" i="35"/>
  <c r="N138" i="35"/>
  <c r="O138" i="35"/>
  <c r="P138" i="35"/>
  <c r="Q138" i="35"/>
  <c r="R138" i="35"/>
  <c r="S138" i="35"/>
  <c r="T138" i="35"/>
  <c r="U138" i="35"/>
  <c r="V138" i="35"/>
  <c r="W138" i="35"/>
  <c r="X138" i="35"/>
  <c r="M139" i="35"/>
  <c r="N139" i="35"/>
  <c r="O139" i="35"/>
  <c r="P139" i="35"/>
  <c r="Q139" i="35"/>
  <c r="R139" i="35"/>
  <c r="S139" i="35"/>
  <c r="T139" i="35"/>
  <c r="U139" i="35"/>
  <c r="V139" i="35"/>
  <c r="W139" i="35"/>
  <c r="X139" i="35"/>
  <c r="M140" i="35"/>
  <c r="N140" i="35"/>
  <c r="O140" i="35"/>
  <c r="P140" i="35"/>
  <c r="Q140" i="35"/>
  <c r="R140" i="35"/>
  <c r="S140" i="35"/>
  <c r="T140" i="35"/>
  <c r="U140" i="35"/>
  <c r="V140" i="35"/>
  <c r="W140" i="35"/>
  <c r="X140" i="35"/>
  <c r="M141" i="35"/>
  <c r="N141" i="35"/>
  <c r="O141" i="35"/>
  <c r="P141" i="35"/>
  <c r="Q141" i="35"/>
  <c r="R141" i="35"/>
  <c r="S141" i="35"/>
  <c r="T141" i="35"/>
  <c r="U141" i="35"/>
  <c r="V141" i="35"/>
  <c r="W141" i="35"/>
  <c r="X141" i="35"/>
  <c r="M142" i="35"/>
  <c r="N142" i="35"/>
  <c r="O142" i="35"/>
  <c r="P142" i="35"/>
  <c r="Q142" i="35"/>
  <c r="R142" i="35"/>
  <c r="S142" i="35"/>
  <c r="T142" i="35"/>
  <c r="U142" i="35"/>
  <c r="V142" i="35"/>
  <c r="W142" i="35"/>
  <c r="X142" i="35"/>
  <c r="M143" i="35"/>
  <c r="N143" i="35"/>
  <c r="O143" i="35"/>
  <c r="P143" i="35"/>
  <c r="Q143" i="35"/>
  <c r="R143" i="35"/>
  <c r="S143" i="35"/>
  <c r="T143" i="35"/>
  <c r="U143" i="35"/>
  <c r="V143" i="35"/>
  <c r="W143" i="35"/>
  <c r="X143" i="35"/>
  <c r="M144" i="35"/>
  <c r="N144" i="35"/>
  <c r="O144" i="35"/>
  <c r="P144" i="35"/>
  <c r="Q144" i="35"/>
  <c r="R144" i="35"/>
  <c r="S144" i="35"/>
  <c r="T144" i="35"/>
  <c r="U144" i="35"/>
  <c r="V144" i="35"/>
  <c r="W144" i="35"/>
  <c r="X144" i="35"/>
  <c r="M145" i="35"/>
  <c r="N145" i="35"/>
  <c r="O145" i="35"/>
  <c r="P145" i="35"/>
  <c r="Q145" i="35"/>
  <c r="R145" i="35"/>
  <c r="S145" i="35"/>
  <c r="T145" i="35"/>
  <c r="U145" i="35"/>
  <c r="V145" i="35"/>
  <c r="W145" i="35"/>
  <c r="X145" i="35"/>
  <c r="M146" i="35"/>
  <c r="N146" i="35"/>
  <c r="O146" i="35"/>
  <c r="P146" i="35"/>
  <c r="Q146" i="35"/>
  <c r="R146" i="35"/>
  <c r="S146" i="35"/>
  <c r="T146" i="35"/>
  <c r="U146" i="35"/>
  <c r="V146" i="35"/>
  <c r="W146" i="35"/>
  <c r="X146" i="35"/>
  <c r="M147" i="35"/>
  <c r="N147" i="35"/>
  <c r="O147" i="35"/>
  <c r="P147" i="35"/>
  <c r="Q147" i="35"/>
  <c r="R147" i="35"/>
  <c r="S147" i="35"/>
  <c r="T147" i="35"/>
  <c r="U147" i="35"/>
  <c r="V147" i="35"/>
  <c r="W147" i="35"/>
  <c r="X147" i="35"/>
  <c r="M148" i="35"/>
  <c r="N148" i="35"/>
  <c r="O148" i="35"/>
  <c r="P148" i="35"/>
  <c r="Q148" i="35"/>
  <c r="R148" i="35"/>
  <c r="S148" i="35"/>
  <c r="T148" i="35"/>
  <c r="U148" i="35"/>
  <c r="V148" i="35"/>
  <c r="W148" i="35"/>
  <c r="X148" i="35"/>
  <c r="M149" i="35"/>
  <c r="N149" i="35"/>
  <c r="O149" i="35"/>
  <c r="P149" i="35"/>
  <c r="Q149" i="35"/>
  <c r="R149" i="35"/>
  <c r="S149" i="35"/>
  <c r="T149" i="35"/>
  <c r="U149" i="35"/>
  <c r="V149" i="35"/>
  <c r="W149" i="35"/>
  <c r="X149" i="35"/>
  <c r="M150" i="35"/>
  <c r="N150" i="35"/>
  <c r="O150" i="35"/>
  <c r="P150" i="35"/>
  <c r="Q150" i="35"/>
  <c r="R150" i="35"/>
  <c r="S150" i="35"/>
  <c r="T150" i="35"/>
  <c r="U150" i="35"/>
  <c r="V150" i="35"/>
  <c r="W150" i="35"/>
  <c r="X150" i="35"/>
  <c r="M151" i="35"/>
  <c r="N151" i="35"/>
  <c r="O151" i="35"/>
  <c r="P151" i="35"/>
  <c r="Q151" i="35"/>
  <c r="R151" i="35"/>
  <c r="S151" i="35"/>
  <c r="T151" i="35"/>
  <c r="U151" i="35"/>
  <c r="V151" i="35"/>
  <c r="W151" i="35"/>
  <c r="X151" i="35"/>
  <c r="M152" i="35"/>
  <c r="N152" i="35"/>
  <c r="O152" i="35"/>
  <c r="P152" i="35"/>
  <c r="Q152" i="35"/>
  <c r="R152" i="35"/>
  <c r="S152" i="35"/>
  <c r="T152" i="35"/>
  <c r="U152" i="35"/>
  <c r="V152" i="35"/>
  <c r="W152" i="35"/>
  <c r="X152" i="35"/>
  <c r="M153" i="35"/>
  <c r="N153" i="35"/>
  <c r="O153" i="35"/>
  <c r="P153" i="35"/>
  <c r="Q153" i="35"/>
  <c r="R153" i="35"/>
  <c r="S153" i="35"/>
  <c r="T153" i="35"/>
  <c r="U153" i="35"/>
  <c r="V153" i="35"/>
  <c r="W153" i="35"/>
  <c r="X153" i="35"/>
  <c r="M154" i="35"/>
  <c r="N154" i="35"/>
  <c r="O154" i="35"/>
  <c r="P154" i="35"/>
  <c r="Q154" i="35"/>
  <c r="R154" i="35"/>
  <c r="S154" i="35"/>
  <c r="T154" i="35"/>
  <c r="U154" i="35"/>
  <c r="V154" i="35"/>
  <c r="W154" i="35"/>
  <c r="X154" i="35"/>
  <c r="M155" i="35"/>
  <c r="N155" i="35"/>
  <c r="O155" i="35"/>
  <c r="P155" i="35"/>
  <c r="Q155" i="35"/>
  <c r="R155" i="35"/>
  <c r="S155" i="35"/>
  <c r="T155" i="35"/>
  <c r="U155" i="35"/>
  <c r="V155" i="35"/>
  <c r="W155" i="35"/>
  <c r="X155" i="35"/>
  <c r="M156" i="35"/>
  <c r="N156" i="35"/>
  <c r="O156" i="35"/>
  <c r="P156" i="35"/>
  <c r="Q156" i="35"/>
  <c r="R156" i="35"/>
  <c r="S156" i="35"/>
  <c r="T156" i="35"/>
  <c r="U156" i="35"/>
  <c r="V156" i="35"/>
  <c r="W156" i="35"/>
  <c r="X156" i="35"/>
  <c r="M157" i="35"/>
  <c r="N157" i="35"/>
  <c r="O157" i="35"/>
  <c r="P157" i="35"/>
  <c r="Q157" i="35"/>
  <c r="R157" i="35"/>
  <c r="S157" i="35"/>
  <c r="T157" i="35"/>
  <c r="U157" i="35"/>
  <c r="V157" i="35"/>
  <c r="W157" i="35"/>
  <c r="X157" i="35"/>
  <c r="M158" i="35"/>
  <c r="N158" i="35"/>
  <c r="O158" i="35"/>
  <c r="P158" i="35"/>
  <c r="Q158" i="35"/>
  <c r="R158" i="35"/>
  <c r="S158" i="35"/>
  <c r="T158" i="35"/>
  <c r="U158" i="35"/>
  <c r="V158" i="35"/>
  <c r="W158" i="35"/>
  <c r="X158" i="35"/>
  <c r="M159" i="35"/>
  <c r="N159" i="35"/>
  <c r="O159" i="35"/>
  <c r="P159" i="35"/>
  <c r="Q159" i="35"/>
  <c r="R159" i="35"/>
  <c r="S159" i="35"/>
  <c r="T159" i="35"/>
  <c r="U159" i="35"/>
  <c r="V159" i="35"/>
  <c r="W159" i="35"/>
  <c r="X159" i="35"/>
  <c r="M160" i="35"/>
  <c r="N160" i="35"/>
  <c r="O160" i="35"/>
  <c r="P160" i="35"/>
  <c r="Q160" i="35"/>
  <c r="R160" i="35"/>
  <c r="S160" i="35"/>
  <c r="T160" i="35"/>
  <c r="U160" i="35"/>
  <c r="V160" i="35"/>
  <c r="W160" i="35"/>
  <c r="X160" i="35"/>
  <c r="M161" i="35"/>
  <c r="N161" i="35"/>
  <c r="O161" i="35"/>
  <c r="P161" i="35"/>
  <c r="Q161" i="35"/>
  <c r="R161" i="35"/>
  <c r="S161" i="35"/>
  <c r="T161" i="35"/>
  <c r="U161" i="35"/>
  <c r="V161" i="35"/>
  <c r="W161" i="35"/>
  <c r="X161" i="35"/>
  <c r="M162" i="35"/>
  <c r="N162" i="35"/>
  <c r="O162" i="35"/>
  <c r="P162" i="35"/>
  <c r="Q162" i="35"/>
  <c r="R162" i="35"/>
  <c r="S162" i="35"/>
  <c r="T162" i="35"/>
  <c r="U162" i="35"/>
  <c r="V162" i="35"/>
  <c r="W162" i="35"/>
  <c r="X162" i="35"/>
  <c r="M163" i="35"/>
  <c r="N163" i="35"/>
  <c r="O163" i="35"/>
  <c r="P163" i="35"/>
  <c r="Q163" i="35"/>
  <c r="R163" i="35"/>
  <c r="S163" i="35"/>
  <c r="T163" i="35"/>
  <c r="U163" i="35"/>
  <c r="V163" i="35"/>
  <c r="W163" i="35"/>
  <c r="X163" i="35"/>
  <c r="M164" i="35"/>
  <c r="N164" i="35"/>
  <c r="O164" i="35"/>
  <c r="P164" i="35"/>
  <c r="Q164" i="35"/>
  <c r="R164" i="35"/>
  <c r="S164" i="35"/>
  <c r="T164" i="35"/>
  <c r="U164" i="35"/>
  <c r="V164" i="35"/>
  <c r="W164" i="35"/>
  <c r="X164" i="35"/>
  <c r="M165" i="35"/>
  <c r="N165" i="35"/>
  <c r="O165" i="35"/>
  <c r="P165" i="35"/>
  <c r="Q165" i="35"/>
  <c r="R165" i="35"/>
  <c r="S165" i="35"/>
  <c r="T165" i="35"/>
  <c r="U165" i="35"/>
  <c r="V165" i="35"/>
  <c r="W165" i="35"/>
  <c r="X165" i="35"/>
  <c r="M166" i="35"/>
  <c r="N166" i="35"/>
  <c r="O166" i="35"/>
  <c r="P166" i="35"/>
  <c r="Q166" i="35"/>
  <c r="R166" i="35"/>
  <c r="S166" i="35"/>
  <c r="T166" i="35"/>
  <c r="U166" i="35"/>
  <c r="V166" i="35"/>
  <c r="W166" i="35"/>
  <c r="X166" i="35"/>
  <c r="M167" i="35"/>
  <c r="N167" i="35"/>
  <c r="O167" i="35"/>
  <c r="P167" i="35"/>
  <c r="Q167" i="35"/>
  <c r="R167" i="35"/>
  <c r="S167" i="35"/>
  <c r="T167" i="35"/>
  <c r="U167" i="35"/>
  <c r="V167" i="35"/>
  <c r="W167" i="35"/>
  <c r="X167" i="35"/>
  <c r="M168" i="35"/>
  <c r="N168" i="35"/>
  <c r="O168" i="35"/>
  <c r="P168" i="35"/>
  <c r="Q168" i="35"/>
  <c r="R168" i="35"/>
  <c r="S168" i="35"/>
  <c r="T168" i="35"/>
  <c r="U168" i="35"/>
  <c r="V168" i="35"/>
  <c r="W168" i="35"/>
  <c r="X168" i="35"/>
  <c r="M169" i="35"/>
  <c r="N169" i="35"/>
  <c r="O169" i="35"/>
  <c r="P169" i="35"/>
  <c r="Q169" i="35"/>
  <c r="R169" i="35"/>
  <c r="S169" i="35"/>
  <c r="T169" i="35"/>
  <c r="U169" i="35"/>
  <c r="V169" i="35"/>
  <c r="W169" i="35"/>
  <c r="X169" i="35"/>
  <c r="M170" i="35"/>
  <c r="N170" i="35"/>
  <c r="O170" i="35"/>
  <c r="P170" i="35"/>
  <c r="Q170" i="35"/>
  <c r="R170" i="35"/>
  <c r="S170" i="35"/>
  <c r="T170" i="35"/>
  <c r="U170" i="35"/>
  <c r="V170" i="35"/>
  <c r="W170" i="35"/>
  <c r="X170" i="35"/>
  <c r="M171" i="35"/>
  <c r="N171" i="35"/>
  <c r="O171" i="35"/>
  <c r="P171" i="35"/>
  <c r="Q171" i="35"/>
  <c r="R171" i="35"/>
  <c r="S171" i="35"/>
  <c r="T171" i="35"/>
  <c r="U171" i="35"/>
  <c r="V171" i="35"/>
  <c r="W171" i="35"/>
  <c r="X171" i="35"/>
  <c r="M172" i="35"/>
  <c r="N172" i="35"/>
  <c r="O172" i="35"/>
  <c r="P172" i="35"/>
  <c r="Q172" i="35"/>
  <c r="R172" i="35"/>
  <c r="S172" i="35"/>
  <c r="T172" i="35"/>
  <c r="U172" i="35"/>
  <c r="V172" i="35"/>
  <c r="W172" i="35"/>
  <c r="X172" i="35"/>
  <c r="M173" i="35"/>
  <c r="N173" i="35"/>
  <c r="O173" i="35"/>
  <c r="P173" i="35"/>
  <c r="Q173" i="35"/>
  <c r="R173" i="35"/>
  <c r="S173" i="35"/>
  <c r="T173" i="35"/>
  <c r="U173" i="35"/>
  <c r="V173" i="35"/>
  <c r="W173" i="35"/>
  <c r="X173" i="35"/>
  <c r="M174" i="35"/>
  <c r="N174" i="35"/>
  <c r="O174" i="35"/>
  <c r="P174" i="35"/>
  <c r="Q174" i="35"/>
  <c r="R174" i="35"/>
  <c r="S174" i="35"/>
  <c r="T174" i="35"/>
  <c r="U174" i="35"/>
  <c r="V174" i="35"/>
  <c r="W174" i="35"/>
  <c r="X174" i="35"/>
  <c r="M175" i="35"/>
  <c r="N175" i="35"/>
  <c r="O175" i="35"/>
  <c r="P175" i="35"/>
  <c r="Q175" i="35"/>
  <c r="R175" i="35"/>
  <c r="S175" i="35"/>
  <c r="T175" i="35"/>
  <c r="U175" i="35"/>
  <c r="V175" i="35"/>
  <c r="W175" i="35"/>
  <c r="X175" i="35"/>
  <c r="M176" i="35"/>
  <c r="N176" i="35"/>
  <c r="O176" i="35"/>
  <c r="P176" i="35"/>
  <c r="Q176" i="35"/>
  <c r="R176" i="35"/>
  <c r="S176" i="35"/>
  <c r="T176" i="35"/>
  <c r="U176" i="35"/>
  <c r="V176" i="35"/>
  <c r="W176" i="35"/>
  <c r="X176" i="35"/>
  <c r="M177" i="35"/>
  <c r="N177" i="35"/>
  <c r="O177" i="35"/>
  <c r="P177" i="35"/>
  <c r="Q177" i="35"/>
  <c r="R177" i="35"/>
  <c r="S177" i="35"/>
  <c r="T177" i="35"/>
  <c r="U177" i="35"/>
  <c r="V177" i="35"/>
  <c r="W177" i="35"/>
  <c r="X177" i="35"/>
  <c r="M178" i="35"/>
  <c r="N178" i="35"/>
  <c r="O178" i="35"/>
  <c r="P178" i="35"/>
  <c r="Q178" i="35"/>
  <c r="R178" i="35"/>
  <c r="S178" i="35"/>
  <c r="T178" i="35"/>
  <c r="U178" i="35"/>
  <c r="V178" i="35"/>
  <c r="W178" i="35"/>
  <c r="X178" i="35"/>
  <c r="M179" i="35"/>
  <c r="N179" i="35"/>
  <c r="O179" i="35"/>
  <c r="P179" i="35"/>
  <c r="Q179" i="35"/>
  <c r="R179" i="35"/>
  <c r="S179" i="35"/>
  <c r="T179" i="35"/>
  <c r="U179" i="35"/>
  <c r="V179" i="35"/>
  <c r="W179" i="35"/>
  <c r="X179" i="35"/>
  <c r="M180" i="35"/>
  <c r="N180" i="35"/>
  <c r="O180" i="35"/>
  <c r="P180" i="35"/>
  <c r="Q180" i="35"/>
  <c r="R180" i="35"/>
  <c r="S180" i="35"/>
  <c r="T180" i="35"/>
  <c r="U180" i="35"/>
  <c r="V180" i="35"/>
  <c r="W180" i="35"/>
  <c r="X180" i="35"/>
  <c r="M181" i="35"/>
  <c r="N181" i="35"/>
  <c r="O181" i="35"/>
  <c r="P181" i="35"/>
  <c r="Q181" i="35"/>
  <c r="R181" i="35"/>
  <c r="S181" i="35"/>
  <c r="T181" i="35"/>
  <c r="U181" i="35"/>
  <c r="V181" i="35"/>
  <c r="W181" i="35"/>
  <c r="X181" i="35"/>
  <c r="M182" i="35"/>
  <c r="N182" i="35"/>
  <c r="O182" i="35"/>
  <c r="P182" i="35"/>
  <c r="Q182" i="35"/>
  <c r="R182" i="35"/>
  <c r="S182" i="35"/>
  <c r="T182" i="35"/>
  <c r="U182" i="35"/>
  <c r="V182" i="35"/>
  <c r="W182" i="35"/>
  <c r="X182" i="35"/>
  <c r="M183" i="35"/>
  <c r="N183" i="35"/>
  <c r="O183" i="35"/>
  <c r="P183" i="35"/>
  <c r="Q183" i="35"/>
  <c r="R183" i="35"/>
  <c r="S183" i="35"/>
  <c r="T183" i="35"/>
  <c r="U183" i="35"/>
  <c r="V183" i="35"/>
  <c r="W183" i="35"/>
  <c r="X183" i="35"/>
  <c r="M184" i="35"/>
  <c r="N184" i="35"/>
  <c r="O184" i="35"/>
  <c r="P184" i="35"/>
  <c r="Q184" i="35"/>
  <c r="R184" i="35"/>
  <c r="S184" i="35"/>
  <c r="T184" i="35"/>
  <c r="U184" i="35"/>
  <c r="V184" i="35"/>
  <c r="W184" i="35"/>
  <c r="X184" i="35"/>
  <c r="M185" i="35"/>
  <c r="N185" i="35"/>
  <c r="O185" i="35"/>
  <c r="P185" i="35"/>
  <c r="Q185" i="35"/>
  <c r="R185" i="35"/>
  <c r="S185" i="35"/>
  <c r="T185" i="35"/>
  <c r="U185" i="35"/>
  <c r="V185" i="35"/>
  <c r="W185" i="35"/>
  <c r="X185" i="35"/>
  <c r="M186" i="35"/>
  <c r="N186" i="35"/>
  <c r="O186" i="35"/>
  <c r="P186" i="35"/>
  <c r="Q186" i="35"/>
  <c r="R186" i="35"/>
  <c r="S186" i="35"/>
  <c r="T186" i="35"/>
  <c r="U186" i="35"/>
  <c r="V186" i="35"/>
  <c r="W186" i="35"/>
  <c r="X186" i="35"/>
  <c r="M187" i="35"/>
  <c r="N187" i="35"/>
  <c r="O187" i="35"/>
  <c r="P187" i="35"/>
  <c r="Q187" i="35"/>
  <c r="R187" i="35"/>
  <c r="S187" i="35"/>
  <c r="T187" i="35"/>
  <c r="U187" i="35"/>
  <c r="V187" i="35"/>
  <c r="W187" i="35"/>
  <c r="X187" i="35"/>
  <c r="M188" i="35"/>
  <c r="N188" i="35"/>
  <c r="O188" i="35"/>
  <c r="P188" i="35"/>
  <c r="Q188" i="35"/>
  <c r="R188" i="35"/>
  <c r="S188" i="35"/>
  <c r="T188" i="35"/>
  <c r="U188" i="35"/>
  <c r="V188" i="35"/>
  <c r="W188" i="35"/>
  <c r="X188" i="35"/>
  <c r="M189" i="35"/>
  <c r="N189" i="35"/>
  <c r="O189" i="35"/>
  <c r="P189" i="35"/>
  <c r="Q189" i="35"/>
  <c r="R189" i="35"/>
  <c r="S189" i="35"/>
  <c r="T189" i="35"/>
  <c r="U189" i="35"/>
  <c r="V189" i="35"/>
  <c r="W189" i="35"/>
  <c r="X189" i="35"/>
  <c r="M190" i="35"/>
  <c r="N190" i="35"/>
  <c r="O190" i="35"/>
  <c r="P190" i="35"/>
  <c r="Q190" i="35"/>
  <c r="R190" i="35"/>
  <c r="S190" i="35"/>
  <c r="T190" i="35"/>
  <c r="U190" i="35"/>
  <c r="V190" i="35"/>
  <c r="W190" i="35"/>
  <c r="X190" i="35"/>
  <c r="M191" i="35"/>
  <c r="N191" i="35"/>
  <c r="O191" i="35"/>
  <c r="P191" i="35"/>
  <c r="Q191" i="35"/>
  <c r="R191" i="35"/>
  <c r="S191" i="35"/>
  <c r="T191" i="35"/>
  <c r="U191" i="35"/>
  <c r="V191" i="35"/>
  <c r="W191" i="35"/>
  <c r="X191" i="35"/>
  <c r="M192" i="35"/>
  <c r="N192" i="35"/>
  <c r="O192" i="35"/>
  <c r="P192" i="35"/>
  <c r="Q192" i="35"/>
  <c r="R192" i="35"/>
  <c r="S192" i="35"/>
  <c r="T192" i="35"/>
  <c r="U192" i="35"/>
  <c r="V192" i="35"/>
  <c r="W192" i="35"/>
  <c r="X192" i="35"/>
  <c r="M193" i="35"/>
  <c r="N193" i="35"/>
  <c r="O193" i="35"/>
  <c r="P193" i="35"/>
  <c r="Q193" i="35"/>
  <c r="R193" i="35"/>
  <c r="S193" i="35"/>
  <c r="T193" i="35"/>
  <c r="U193" i="35"/>
  <c r="V193" i="35"/>
  <c r="W193" i="35"/>
  <c r="X193" i="35"/>
  <c r="M194" i="35"/>
  <c r="N194" i="35"/>
  <c r="O194" i="35"/>
  <c r="P194" i="35"/>
  <c r="Q194" i="35"/>
  <c r="R194" i="35"/>
  <c r="S194" i="35"/>
  <c r="T194" i="35"/>
  <c r="U194" i="35"/>
  <c r="V194" i="35"/>
  <c r="W194" i="35"/>
  <c r="X194" i="35"/>
  <c r="M195" i="35"/>
  <c r="N195" i="35"/>
  <c r="O195" i="35"/>
  <c r="P195" i="35"/>
  <c r="Q195" i="35"/>
  <c r="R195" i="35"/>
  <c r="S195" i="35"/>
  <c r="T195" i="35"/>
  <c r="U195" i="35"/>
  <c r="V195" i="35"/>
  <c r="W195" i="35"/>
  <c r="X195" i="35"/>
  <c r="M196" i="35"/>
  <c r="N196" i="35"/>
  <c r="O196" i="35"/>
  <c r="P196" i="35"/>
  <c r="Q196" i="35"/>
  <c r="R196" i="35"/>
  <c r="S196" i="35"/>
  <c r="T196" i="35"/>
  <c r="U196" i="35"/>
  <c r="V196" i="35"/>
  <c r="W196" i="35"/>
  <c r="X196" i="35"/>
  <c r="M197" i="35"/>
  <c r="N197" i="35"/>
  <c r="O197" i="35"/>
  <c r="P197" i="35"/>
  <c r="Q197" i="35"/>
  <c r="R197" i="35"/>
  <c r="S197" i="35"/>
  <c r="T197" i="35"/>
  <c r="U197" i="35"/>
  <c r="V197" i="35"/>
  <c r="W197" i="35"/>
  <c r="X197" i="35"/>
  <c r="M198" i="35"/>
  <c r="N198" i="35"/>
  <c r="O198" i="35"/>
  <c r="P198" i="35"/>
  <c r="Q198" i="35"/>
  <c r="R198" i="35"/>
  <c r="S198" i="35"/>
  <c r="T198" i="35"/>
  <c r="U198" i="35"/>
  <c r="V198" i="35"/>
  <c r="W198" i="35"/>
  <c r="X198" i="35"/>
  <c r="M199" i="35"/>
  <c r="N199" i="35"/>
  <c r="O199" i="35"/>
  <c r="P199" i="35"/>
  <c r="Q199" i="35"/>
  <c r="R199" i="35"/>
  <c r="S199" i="35"/>
  <c r="T199" i="35"/>
  <c r="U199" i="35"/>
  <c r="V199" i="35"/>
  <c r="W199" i="35"/>
  <c r="X199" i="35"/>
  <c r="M200" i="35"/>
  <c r="N200" i="35"/>
  <c r="O200" i="35"/>
  <c r="P200" i="35"/>
  <c r="Q200" i="35"/>
  <c r="R200" i="35"/>
  <c r="S200" i="35"/>
  <c r="T200" i="35"/>
  <c r="U200" i="35"/>
  <c r="V200" i="35"/>
  <c r="W200" i="35"/>
  <c r="X200" i="35"/>
  <c r="M201" i="35"/>
  <c r="N201" i="35"/>
  <c r="O201" i="35"/>
  <c r="P201" i="35"/>
  <c r="Q201" i="35"/>
  <c r="R201" i="35"/>
  <c r="S201" i="35"/>
  <c r="T201" i="35"/>
  <c r="U201" i="35"/>
  <c r="V201" i="35"/>
  <c r="W201" i="35"/>
  <c r="X201" i="35"/>
  <c r="M202" i="35"/>
  <c r="N202" i="35"/>
  <c r="O202" i="35"/>
  <c r="P202" i="35"/>
  <c r="Q202" i="35"/>
  <c r="R202" i="35"/>
  <c r="S202" i="35"/>
  <c r="T202" i="35"/>
  <c r="U202" i="35"/>
  <c r="V202" i="35"/>
  <c r="W202" i="35"/>
  <c r="X202" i="35"/>
  <c r="M203" i="35"/>
  <c r="N203" i="35"/>
  <c r="O203" i="35"/>
  <c r="P203" i="35"/>
  <c r="Q203" i="35"/>
  <c r="R203" i="35"/>
  <c r="S203" i="35"/>
  <c r="T203" i="35"/>
  <c r="U203" i="35"/>
  <c r="V203" i="35"/>
  <c r="W203" i="35"/>
  <c r="X203" i="35"/>
  <c r="M204" i="35"/>
  <c r="N204" i="35"/>
  <c r="O204" i="35"/>
  <c r="P204" i="35"/>
  <c r="Q204" i="35"/>
  <c r="R204" i="35"/>
  <c r="S204" i="35"/>
  <c r="T204" i="35"/>
  <c r="U204" i="35"/>
  <c r="V204" i="35"/>
  <c r="W204" i="35"/>
  <c r="X204" i="35"/>
  <c r="M205" i="35"/>
  <c r="N205" i="35"/>
  <c r="O205" i="35"/>
  <c r="P205" i="35"/>
  <c r="Q205" i="35"/>
  <c r="R205" i="35"/>
  <c r="S205" i="35"/>
  <c r="T205" i="35"/>
  <c r="U205" i="35"/>
  <c r="V205" i="35"/>
  <c r="W205" i="35"/>
  <c r="X205" i="35"/>
  <c r="M206" i="35"/>
  <c r="N206" i="35"/>
  <c r="O206" i="35"/>
  <c r="P206" i="35"/>
  <c r="Q206" i="35"/>
  <c r="R206" i="35"/>
  <c r="S206" i="35"/>
  <c r="T206" i="35"/>
  <c r="U206" i="35"/>
  <c r="V206" i="35"/>
  <c r="W206" i="35"/>
  <c r="X206" i="35"/>
  <c r="M207" i="35"/>
  <c r="N207" i="35"/>
  <c r="O207" i="35"/>
  <c r="P207" i="35"/>
  <c r="Q207" i="35"/>
  <c r="R207" i="35"/>
  <c r="S207" i="35"/>
  <c r="T207" i="35"/>
  <c r="U207" i="35"/>
  <c r="V207" i="35"/>
  <c r="W207" i="35"/>
  <c r="X207" i="35"/>
  <c r="M208" i="35"/>
  <c r="N208" i="35"/>
  <c r="O208" i="35"/>
  <c r="P208" i="35"/>
  <c r="Q208" i="35"/>
  <c r="R208" i="35"/>
  <c r="S208" i="35"/>
  <c r="T208" i="35"/>
  <c r="U208" i="35"/>
  <c r="V208" i="35"/>
  <c r="W208" i="35"/>
  <c r="X208" i="35"/>
  <c r="M209" i="35"/>
  <c r="N209" i="35"/>
  <c r="O209" i="35"/>
  <c r="P209" i="35"/>
  <c r="Q209" i="35"/>
  <c r="R209" i="35"/>
  <c r="S209" i="35"/>
  <c r="T209" i="35"/>
  <c r="U209" i="35"/>
  <c r="V209" i="35"/>
  <c r="W209" i="35"/>
  <c r="X209" i="35"/>
  <c r="M210" i="35"/>
  <c r="N210" i="35"/>
  <c r="O210" i="35"/>
  <c r="P210" i="35"/>
  <c r="Q210" i="35"/>
  <c r="R210" i="35"/>
  <c r="S210" i="35"/>
  <c r="T210" i="35"/>
  <c r="U210" i="35"/>
  <c r="V210" i="35"/>
  <c r="W210" i="35"/>
  <c r="X210" i="35"/>
  <c r="M211" i="35"/>
  <c r="N211" i="35"/>
  <c r="O211" i="35"/>
  <c r="P211" i="35"/>
  <c r="Q211" i="35"/>
  <c r="R211" i="35"/>
  <c r="S211" i="35"/>
  <c r="T211" i="35"/>
  <c r="U211" i="35"/>
  <c r="V211" i="35"/>
  <c r="W211" i="35"/>
  <c r="X211" i="35"/>
  <c r="M212" i="35"/>
  <c r="N212" i="35"/>
  <c r="O212" i="35"/>
  <c r="P212" i="35"/>
  <c r="Q212" i="35"/>
  <c r="R212" i="35"/>
  <c r="S212" i="35"/>
  <c r="T212" i="35"/>
  <c r="U212" i="35"/>
  <c r="V212" i="35"/>
  <c r="W212" i="35"/>
  <c r="X212" i="35"/>
  <c r="M213" i="35"/>
  <c r="N213" i="35"/>
  <c r="O213" i="35"/>
  <c r="P213" i="35"/>
  <c r="Q213" i="35"/>
  <c r="R213" i="35"/>
  <c r="S213" i="35"/>
  <c r="T213" i="35"/>
  <c r="U213" i="35"/>
  <c r="V213" i="35"/>
  <c r="W213" i="35"/>
  <c r="X213" i="35"/>
  <c r="M214" i="35"/>
  <c r="N214" i="35"/>
  <c r="O214" i="35"/>
  <c r="P214" i="35"/>
  <c r="Q214" i="35"/>
  <c r="R214" i="35"/>
  <c r="S214" i="35"/>
  <c r="T214" i="35"/>
  <c r="U214" i="35"/>
  <c r="V214" i="35"/>
  <c r="W214" i="35"/>
  <c r="X214" i="35"/>
  <c r="M215" i="35"/>
  <c r="N215" i="35"/>
  <c r="O215" i="35"/>
  <c r="P215" i="35"/>
  <c r="Q215" i="35"/>
  <c r="R215" i="35"/>
  <c r="S215" i="35"/>
  <c r="T215" i="35"/>
  <c r="U215" i="35"/>
  <c r="V215" i="35"/>
  <c r="W215" i="35"/>
  <c r="X215" i="35"/>
  <c r="M216" i="35"/>
  <c r="N216" i="35"/>
  <c r="O216" i="35"/>
  <c r="P216" i="35"/>
  <c r="Q216" i="35"/>
  <c r="R216" i="35"/>
  <c r="S216" i="35"/>
  <c r="T216" i="35"/>
  <c r="U216" i="35"/>
  <c r="V216" i="35"/>
  <c r="W216" i="35"/>
  <c r="X216" i="35"/>
  <c r="M217" i="35"/>
  <c r="N217" i="35"/>
  <c r="O217" i="35"/>
  <c r="P217" i="35"/>
  <c r="Q217" i="35"/>
  <c r="R217" i="35"/>
  <c r="S217" i="35"/>
  <c r="T217" i="35"/>
  <c r="U217" i="35"/>
  <c r="V217" i="35"/>
  <c r="W217" i="35"/>
  <c r="X217" i="35"/>
  <c r="M218" i="35"/>
  <c r="N218" i="35"/>
  <c r="O218" i="35"/>
  <c r="P218" i="35"/>
  <c r="Q218" i="35"/>
  <c r="R218" i="35"/>
  <c r="S218" i="35"/>
  <c r="T218" i="35"/>
  <c r="U218" i="35"/>
  <c r="V218" i="35"/>
  <c r="W218" i="35"/>
  <c r="X218" i="35"/>
  <c r="M219" i="35"/>
  <c r="N219" i="35"/>
  <c r="O219" i="35"/>
  <c r="P219" i="35"/>
  <c r="Q219" i="35"/>
  <c r="R219" i="35"/>
  <c r="S219" i="35"/>
  <c r="T219" i="35"/>
  <c r="U219" i="35"/>
  <c r="V219" i="35"/>
  <c r="W219" i="35"/>
  <c r="X219" i="35"/>
  <c r="M220" i="35"/>
  <c r="N220" i="35"/>
  <c r="O220" i="35"/>
  <c r="P220" i="35"/>
  <c r="Q220" i="35"/>
  <c r="R220" i="35"/>
  <c r="S220" i="35"/>
  <c r="T220" i="35"/>
  <c r="U220" i="35"/>
  <c r="V220" i="35"/>
  <c r="W220" i="35"/>
  <c r="X220" i="35"/>
  <c r="M221" i="35"/>
  <c r="N221" i="35"/>
  <c r="O221" i="35"/>
  <c r="P221" i="35"/>
  <c r="Q221" i="35"/>
  <c r="R221" i="35"/>
  <c r="S221" i="35"/>
  <c r="T221" i="35"/>
  <c r="U221" i="35"/>
  <c r="V221" i="35"/>
  <c r="W221" i="35"/>
  <c r="X221" i="35"/>
  <c r="M222" i="35"/>
  <c r="N222" i="35"/>
  <c r="O222" i="35"/>
  <c r="P222" i="35"/>
  <c r="Q222" i="35"/>
  <c r="R222" i="35"/>
  <c r="S222" i="35"/>
  <c r="T222" i="35"/>
  <c r="U222" i="35"/>
  <c r="V222" i="35"/>
  <c r="W222" i="35"/>
  <c r="X222" i="35"/>
  <c r="M223" i="35"/>
  <c r="N223" i="35"/>
  <c r="O223" i="35"/>
  <c r="P223" i="35"/>
  <c r="Q223" i="35"/>
  <c r="R223" i="35"/>
  <c r="S223" i="35"/>
  <c r="T223" i="35"/>
  <c r="U223" i="35"/>
  <c r="V223" i="35"/>
  <c r="W223" i="35"/>
  <c r="X223" i="35"/>
  <c r="M224" i="35"/>
  <c r="N224" i="35"/>
  <c r="O224" i="35"/>
  <c r="P224" i="35"/>
  <c r="Q224" i="35"/>
  <c r="R224" i="35"/>
  <c r="S224" i="35"/>
  <c r="T224" i="35"/>
  <c r="U224" i="35"/>
  <c r="V224" i="35"/>
  <c r="W224" i="35"/>
  <c r="X224" i="35"/>
  <c r="M225" i="35"/>
  <c r="N225" i="35"/>
  <c r="O225" i="35"/>
  <c r="P225" i="35"/>
  <c r="Q225" i="35"/>
  <c r="R225" i="35"/>
  <c r="S225" i="35"/>
  <c r="T225" i="35"/>
  <c r="U225" i="35"/>
  <c r="V225" i="35"/>
  <c r="W225" i="35"/>
  <c r="X225" i="35"/>
  <c r="M226" i="35"/>
  <c r="N226" i="35"/>
  <c r="O226" i="35"/>
  <c r="P226" i="35"/>
  <c r="Q226" i="35"/>
  <c r="R226" i="35"/>
  <c r="S226" i="35"/>
  <c r="T226" i="35"/>
  <c r="U226" i="35"/>
  <c r="V226" i="35"/>
  <c r="W226" i="35"/>
  <c r="X226" i="35"/>
  <c r="M227" i="35"/>
  <c r="N227" i="35"/>
  <c r="O227" i="35"/>
  <c r="P227" i="35"/>
  <c r="Q227" i="35"/>
  <c r="R227" i="35"/>
  <c r="S227" i="35"/>
  <c r="T227" i="35"/>
  <c r="U227" i="35"/>
  <c r="V227" i="35"/>
  <c r="W227" i="35"/>
  <c r="X227" i="35"/>
  <c r="M228" i="35"/>
  <c r="N228" i="35"/>
  <c r="O228" i="35"/>
  <c r="P228" i="35"/>
  <c r="Q228" i="35"/>
  <c r="R228" i="35"/>
  <c r="S228" i="35"/>
  <c r="T228" i="35"/>
  <c r="U228" i="35"/>
  <c r="V228" i="35"/>
  <c r="W228" i="35"/>
  <c r="X228" i="35"/>
  <c r="M229" i="35"/>
  <c r="N229" i="35"/>
  <c r="O229" i="35"/>
  <c r="P229" i="35"/>
  <c r="Q229" i="35"/>
  <c r="R229" i="35"/>
  <c r="S229" i="35"/>
  <c r="T229" i="35"/>
  <c r="U229" i="35"/>
  <c r="V229" i="35"/>
  <c r="W229" i="35"/>
  <c r="X229" i="35"/>
  <c r="M230" i="35"/>
  <c r="N230" i="35"/>
  <c r="O230" i="35"/>
  <c r="P230" i="35"/>
  <c r="Q230" i="35"/>
  <c r="R230" i="35"/>
  <c r="S230" i="35"/>
  <c r="T230" i="35"/>
  <c r="U230" i="35"/>
  <c r="V230" i="35"/>
  <c r="W230" i="35"/>
  <c r="X230" i="35"/>
  <c r="M231" i="35"/>
  <c r="N231" i="35"/>
  <c r="O231" i="35"/>
  <c r="P231" i="35"/>
  <c r="Q231" i="35"/>
  <c r="R231" i="35"/>
  <c r="S231" i="35"/>
  <c r="T231" i="35"/>
  <c r="U231" i="35"/>
  <c r="V231" i="35"/>
  <c r="W231" i="35"/>
  <c r="X231" i="35"/>
  <c r="M232" i="35"/>
  <c r="N232" i="35"/>
  <c r="O232" i="35"/>
  <c r="P232" i="35"/>
  <c r="Q232" i="35"/>
  <c r="R232" i="35"/>
  <c r="S232" i="35"/>
  <c r="T232" i="35"/>
  <c r="U232" i="35"/>
  <c r="V232" i="35"/>
  <c r="W232" i="35"/>
  <c r="X232" i="35"/>
  <c r="M233" i="35"/>
  <c r="N233" i="35"/>
  <c r="O233" i="35"/>
  <c r="P233" i="35"/>
  <c r="Q233" i="35"/>
  <c r="R233" i="35"/>
  <c r="S233" i="35"/>
  <c r="T233" i="35"/>
  <c r="U233" i="35"/>
  <c r="V233" i="35"/>
  <c r="W233" i="35"/>
  <c r="X233" i="35"/>
  <c r="M234" i="35"/>
  <c r="N234" i="35"/>
  <c r="O234" i="35"/>
  <c r="P234" i="35"/>
  <c r="Q234" i="35"/>
  <c r="R234" i="35"/>
  <c r="S234" i="35"/>
  <c r="T234" i="35"/>
  <c r="U234" i="35"/>
  <c r="V234" i="35"/>
  <c r="W234" i="35"/>
  <c r="X234" i="35"/>
  <c r="M235" i="35"/>
  <c r="N235" i="35"/>
  <c r="O235" i="35"/>
  <c r="P235" i="35"/>
  <c r="Q235" i="35"/>
  <c r="R235" i="35"/>
  <c r="S235" i="35"/>
  <c r="T235" i="35"/>
  <c r="U235" i="35"/>
  <c r="V235" i="35"/>
  <c r="W235" i="35"/>
  <c r="X235" i="35"/>
  <c r="M236" i="35"/>
  <c r="N236" i="35"/>
  <c r="O236" i="35"/>
  <c r="P236" i="35"/>
  <c r="Q236" i="35"/>
  <c r="R236" i="35"/>
  <c r="S236" i="35"/>
  <c r="T236" i="35"/>
  <c r="U236" i="35"/>
  <c r="V236" i="35"/>
  <c r="W236" i="35"/>
  <c r="X236" i="35"/>
  <c r="M237" i="35"/>
  <c r="N237" i="35"/>
  <c r="O237" i="35"/>
  <c r="P237" i="35"/>
  <c r="Q237" i="35"/>
  <c r="R237" i="35"/>
  <c r="S237" i="35"/>
  <c r="T237" i="35"/>
  <c r="U237" i="35"/>
  <c r="V237" i="35"/>
  <c r="W237" i="35"/>
  <c r="X237" i="35"/>
  <c r="M238" i="35"/>
  <c r="N238" i="35"/>
  <c r="O238" i="35"/>
  <c r="P238" i="35"/>
  <c r="Q238" i="35"/>
  <c r="R238" i="35"/>
  <c r="S238" i="35"/>
  <c r="T238" i="35"/>
  <c r="U238" i="35"/>
  <c r="V238" i="35"/>
  <c r="W238" i="35"/>
  <c r="X238" i="35"/>
  <c r="M239" i="35"/>
  <c r="N239" i="35"/>
  <c r="O239" i="35"/>
  <c r="P239" i="35"/>
  <c r="Q239" i="35"/>
  <c r="R239" i="35"/>
  <c r="S239" i="35"/>
  <c r="T239" i="35"/>
  <c r="U239" i="35"/>
  <c r="V239" i="35"/>
  <c r="W239" i="35"/>
  <c r="X239" i="35"/>
  <c r="M240" i="35"/>
  <c r="N240" i="35"/>
  <c r="O240" i="35"/>
  <c r="P240" i="35"/>
  <c r="Q240" i="35"/>
  <c r="R240" i="35"/>
  <c r="S240" i="35"/>
  <c r="T240" i="35"/>
  <c r="U240" i="35"/>
  <c r="V240" i="35"/>
  <c r="W240" i="35"/>
  <c r="X240" i="35"/>
  <c r="M241" i="35"/>
  <c r="N241" i="35"/>
  <c r="O241" i="35"/>
  <c r="P241" i="35"/>
  <c r="Q241" i="35"/>
  <c r="R241" i="35"/>
  <c r="S241" i="35"/>
  <c r="T241" i="35"/>
  <c r="U241" i="35"/>
  <c r="V241" i="35"/>
  <c r="W241" i="35"/>
  <c r="X241" i="35"/>
  <c r="M242" i="35"/>
  <c r="N242" i="35"/>
  <c r="O242" i="35"/>
  <c r="P242" i="35"/>
  <c r="Q242" i="35"/>
  <c r="R242" i="35"/>
  <c r="S242" i="35"/>
  <c r="T242" i="35"/>
  <c r="U242" i="35"/>
  <c r="V242" i="35"/>
  <c r="W242" i="35"/>
  <c r="X242" i="35"/>
  <c r="M243" i="35"/>
  <c r="N243" i="35"/>
  <c r="O243" i="35"/>
  <c r="P243" i="35"/>
  <c r="Q243" i="35"/>
  <c r="R243" i="35"/>
  <c r="S243" i="35"/>
  <c r="T243" i="35"/>
  <c r="U243" i="35"/>
  <c r="V243" i="35"/>
  <c r="W243" i="35"/>
  <c r="X243" i="35"/>
  <c r="M244" i="35"/>
  <c r="N244" i="35"/>
  <c r="O244" i="35"/>
  <c r="P244" i="35"/>
  <c r="Q244" i="35"/>
  <c r="R244" i="35"/>
  <c r="S244" i="35"/>
  <c r="T244" i="35"/>
  <c r="U244" i="35"/>
  <c r="V244" i="35"/>
  <c r="W244" i="35"/>
  <c r="X244" i="35"/>
  <c r="M245" i="35"/>
  <c r="N245" i="35"/>
  <c r="O245" i="35"/>
  <c r="P245" i="35"/>
  <c r="Q245" i="35"/>
  <c r="R245" i="35"/>
  <c r="S245" i="35"/>
  <c r="T245" i="35"/>
  <c r="U245" i="35"/>
  <c r="V245" i="35"/>
  <c r="W245" i="35"/>
  <c r="X245" i="35"/>
  <c r="M246" i="35"/>
  <c r="N246" i="35"/>
  <c r="O246" i="35"/>
  <c r="P246" i="35"/>
  <c r="Q246" i="35"/>
  <c r="R246" i="35"/>
  <c r="S246" i="35"/>
  <c r="T246" i="35"/>
  <c r="U246" i="35"/>
  <c r="V246" i="35"/>
  <c r="W246" i="35"/>
  <c r="X246" i="35"/>
  <c r="M247" i="35"/>
  <c r="N247" i="35"/>
  <c r="O247" i="35"/>
  <c r="P247" i="35"/>
  <c r="Q247" i="35"/>
  <c r="R247" i="35"/>
  <c r="S247" i="35"/>
  <c r="T247" i="35"/>
  <c r="U247" i="35"/>
  <c r="V247" i="35"/>
  <c r="W247" i="35"/>
  <c r="X247" i="35"/>
  <c r="M248" i="35"/>
  <c r="N248" i="35"/>
  <c r="O248" i="35"/>
  <c r="P248" i="35"/>
  <c r="Q248" i="35"/>
  <c r="R248" i="35"/>
  <c r="S248" i="35"/>
  <c r="T248" i="35"/>
  <c r="U248" i="35"/>
  <c r="V248" i="35"/>
  <c r="W248" i="35"/>
  <c r="X248" i="35"/>
  <c r="M249" i="35"/>
  <c r="N249" i="35"/>
  <c r="O249" i="35"/>
  <c r="P249" i="35"/>
  <c r="Q249" i="35"/>
  <c r="R249" i="35"/>
  <c r="S249" i="35"/>
  <c r="T249" i="35"/>
  <c r="U249" i="35"/>
  <c r="V249" i="35"/>
  <c r="W249" i="35"/>
  <c r="X249" i="35"/>
  <c r="M250" i="35"/>
  <c r="N250" i="35"/>
  <c r="O250" i="35"/>
  <c r="P250" i="35"/>
  <c r="Q250" i="35"/>
  <c r="R250" i="35"/>
  <c r="S250" i="35"/>
  <c r="T250" i="35"/>
  <c r="U250" i="35"/>
  <c r="V250" i="35"/>
  <c r="W250" i="35"/>
  <c r="X250" i="35"/>
  <c r="M251" i="35"/>
  <c r="N251" i="35"/>
  <c r="O251" i="35"/>
  <c r="P251" i="35"/>
  <c r="Q251" i="35"/>
  <c r="R251" i="35"/>
  <c r="S251" i="35"/>
  <c r="T251" i="35"/>
  <c r="U251" i="35"/>
  <c r="V251" i="35"/>
  <c r="W251" i="35"/>
  <c r="X251" i="35"/>
  <c r="M252" i="35"/>
  <c r="N252" i="35"/>
  <c r="O252" i="35"/>
  <c r="P252" i="35"/>
  <c r="Q252" i="35"/>
  <c r="R252" i="35"/>
  <c r="S252" i="35"/>
  <c r="T252" i="35"/>
  <c r="U252" i="35"/>
  <c r="V252" i="35"/>
  <c r="W252" i="35"/>
  <c r="X252" i="35"/>
  <c r="M253" i="35"/>
  <c r="N253" i="35"/>
  <c r="O253" i="35"/>
  <c r="P253" i="35"/>
  <c r="Q253" i="35"/>
  <c r="R253" i="35"/>
  <c r="S253" i="35"/>
  <c r="T253" i="35"/>
  <c r="U253" i="35"/>
  <c r="V253" i="35"/>
  <c r="W253" i="35"/>
  <c r="X253" i="35"/>
  <c r="M254" i="35"/>
  <c r="N254" i="35"/>
  <c r="O254" i="35"/>
  <c r="P254" i="35"/>
  <c r="Q254" i="35"/>
  <c r="R254" i="35"/>
  <c r="S254" i="35"/>
  <c r="T254" i="35"/>
  <c r="U254" i="35"/>
  <c r="V254" i="35"/>
  <c r="W254" i="35"/>
  <c r="X254" i="35"/>
  <c r="A94" i="35"/>
  <c r="B94" i="35"/>
  <c r="C94" i="35"/>
  <c r="D94" i="35"/>
  <c r="E94" i="35"/>
  <c r="F94" i="35"/>
  <c r="G94" i="35"/>
  <c r="H94" i="35"/>
  <c r="I94" i="35"/>
  <c r="J94" i="35"/>
  <c r="K94" i="35"/>
  <c r="L94" i="35"/>
  <c r="A95" i="35"/>
  <c r="B95" i="35"/>
  <c r="C95" i="35"/>
  <c r="D95" i="35"/>
  <c r="E95" i="35"/>
  <c r="F95" i="35"/>
  <c r="G95" i="35"/>
  <c r="H95" i="35"/>
  <c r="I95" i="35"/>
  <c r="J95" i="35"/>
  <c r="K95" i="35"/>
  <c r="L95" i="35"/>
  <c r="A96" i="35"/>
  <c r="B96" i="35"/>
  <c r="C96" i="35"/>
  <c r="D96" i="35"/>
  <c r="E96" i="35"/>
  <c r="F96" i="35"/>
  <c r="G96" i="35"/>
  <c r="H96" i="35"/>
  <c r="I96" i="35"/>
  <c r="J96" i="35"/>
  <c r="K96" i="35"/>
  <c r="L96" i="35"/>
  <c r="A97" i="35"/>
  <c r="B97" i="35"/>
  <c r="C97" i="35"/>
  <c r="D97" i="35"/>
  <c r="E97" i="35"/>
  <c r="F97" i="35"/>
  <c r="G97" i="35"/>
  <c r="H97" i="35"/>
  <c r="I97" i="35"/>
  <c r="J97" i="35"/>
  <c r="K97" i="35"/>
  <c r="L97" i="35"/>
  <c r="A98" i="35"/>
  <c r="B98" i="35"/>
  <c r="C98" i="35"/>
  <c r="D98" i="35"/>
  <c r="E98" i="35"/>
  <c r="F98" i="35"/>
  <c r="G98" i="35"/>
  <c r="H98" i="35"/>
  <c r="I98" i="35"/>
  <c r="J98" i="35"/>
  <c r="K98" i="35"/>
  <c r="L98" i="35"/>
  <c r="A99" i="35"/>
  <c r="B99" i="35"/>
  <c r="C99" i="35"/>
  <c r="D99" i="35"/>
  <c r="E99" i="35"/>
  <c r="F99" i="35"/>
  <c r="G99" i="35"/>
  <c r="H99" i="35"/>
  <c r="I99" i="35"/>
  <c r="J99" i="35"/>
  <c r="K99" i="35"/>
  <c r="L99" i="35"/>
  <c r="A100" i="35"/>
  <c r="B100" i="35"/>
  <c r="C100" i="35"/>
  <c r="D100" i="35"/>
  <c r="E100" i="35"/>
  <c r="F100" i="35"/>
  <c r="G100" i="35"/>
  <c r="H100" i="35"/>
  <c r="I100" i="35"/>
  <c r="J100" i="35"/>
  <c r="K100" i="35"/>
  <c r="L100" i="35"/>
  <c r="A101" i="35"/>
  <c r="B101" i="35"/>
  <c r="C101" i="35"/>
  <c r="D101" i="35"/>
  <c r="E101" i="35"/>
  <c r="F101" i="35"/>
  <c r="G101" i="35"/>
  <c r="H101" i="35"/>
  <c r="I101" i="35"/>
  <c r="J101" i="35"/>
  <c r="K101" i="35"/>
  <c r="L101" i="35"/>
  <c r="A102" i="35"/>
  <c r="B102" i="35"/>
  <c r="C102" i="35"/>
  <c r="D102" i="35"/>
  <c r="E102" i="35"/>
  <c r="F102" i="35"/>
  <c r="G102" i="35"/>
  <c r="H102" i="35"/>
  <c r="I102" i="35"/>
  <c r="J102" i="35"/>
  <c r="K102" i="35"/>
  <c r="L102" i="35"/>
  <c r="A103" i="35"/>
  <c r="B103" i="35"/>
  <c r="C103" i="35"/>
  <c r="D103" i="35"/>
  <c r="E103" i="35"/>
  <c r="F103" i="35"/>
  <c r="G103" i="35"/>
  <c r="H103" i="35"/>
  <c r="I103" i="35"/>
  <c r="J103" i="35"/>
  <c r="K103" i="35"/>
  <c r="L103" i="35"/>
  <c r="A104" i="35"/>
  <c r="B104" i="35"/>
  <c r="C104" i="35"/>
  <c r="D104" i="35"/>
  <c r="E104" i="35"/>
  <c r="F104" i="35"/>
  <c r="G104" i="35"/>
  <c r="H104" i="35"/>
  <c r="I104" i="35"/>
  <c r="J104" i="35"/>
  <c r="K104" i="35"/>
  <c r="L104" i="35"/>
  <c r="A105" i="35"/>
  <c r="B105" i="35"/>
  <c r="C105" i="35"/>
  <c r="D105" i="35"/>
  <c r="E105" i="35"/>
  <c r="F105" i="35"/>
  <c r="G105" i="35"/>
  <c r="H105" i="35"/>
  <c r="I105" i="35"/>
  <c r="J105" i="35"/>
  <c r="K105" i="35"/>
  <c r="L105" i="35"/>
  <c r="A106" i="35"/>
  <c r="B106" i="35"/>
  <c r="C106" i="35"/>
  <c r="D106" i="35"/>
  <c r="E106" i="35"/>
  <c r="F106" i="35"/>
  <c r="G106" i="35"/>
  <c r="H106" i="35"/>
  <c r="I106" i="35"/>
  <c r="J106" i="35"/>
  <c r="K106" i="35"/>
  <c r="L106" i="35"/>
  <c r="A107" i="35"/>
  <c r="B107" i="35"/>
  <c r="C107" i="35"/>
  <c r="D107" i="35"/>
  <c r="E107" i="35"/>
  <c r="F107" i="35"/>
  <c r="G107" i="35"/>
  <c r="H107" i="35"/>
  <c r="I107" i="35"/>
  <c r="J107" i="35"/>
  <c r="K107" i="35"/>
  <c r="L107" i="35"/>
  <c r="A108" i="35"/>
  <c r="B108" i="35"/>
  <c r="C108" i="35"/>
  <c r="D108" i="35"/>
  <c r="E108" i="35"/>
  <c r="F108" i="35"/>
  <c r="G108" i="35"/>
  <c r="H108" i="35"/>
  <c r="I108" i="35"/>
  <c r="J108" i="35"/>
  <c r="K108" i="35"/>
  <c r="L108" i="35"/>
  <c r="A109" i="35"/>
  <c r="B109" i="35"/>
  <c r="C109" i="35"/>
  <c r="D109" i="35"/>
  <c r="E109" i="35"/>
  <c r="F109" i="35"/>
  <c r="G109" i="35"/>
  <c r="H109" i="35"/>
  <c r="I109" i="35"/>
  <c r="J109" i="35"/>
  <c r="K109" i="35"/>
  <c r="L109" i="35"/>
  <c r="A110" i="35"/>
  <c r="B110" i="35"/>
  <c r="C110" i="35"/>
  <c r="D110" i="35"/>
  <c r="E110" i="35"/>
  <c r="F110" i="35"/>
  <c r="G110" i="35"/>
  <c r="H110" i="35"/>
  <c r="I110" i="35"/>
  <c r="J110" i="35"/>
  <c r="K110" i="35"/>
  <c r="L110" i="35"/>
  <c r="A111" i="35"/>
  <c r="B111" i="35"/>
  <c r="C111" i="35"/>
  <c r="D111" i="35"/>
  <c r="E111" i="35"/>
  <c r="F111" i="35"/>
  <c r="G111" i="35"/>
  <c r="H111" i="35"/>
  <c r="I111" i="35"/>
  <c r="J111" i="35"/>
  <c r="K111" i="35"/>
  <c r="L111" i="35"/>
  <c r="A112" i="35"/>
  <c r="B112" i="35"/>
  <c r="C112" i="35"/>
  <c r="D112" i="35"/>
  <c r="E112" i="35"/>
  <c r="F112" i="35"/>
  <c r="G112" i="35"/>
  <c r="H112" i="35"/>
  <c r="I112" i="35"/>
  <c r="J112" i="35"/>
  <c r="K112" i="35"/>
  <c r="L112" i="35"/>
  <c r="A113" i="35"/>
  <c r="B113" i="35"/>
  <c r="C113" i="35"/>
  <c r="D113" i="35"/>
  <c r="E113" i="35"/>
  <c r="F113" i="35"/>
  <c r="G113" i="35"/>
  <c r="H113" i="35"/>
  <c r="I113" i="35"/>
  <c r="J113" i="35"/>
  <c r="K113" i="35"/>
  <c r="L113" i="35"/>
  <c r="A114" i="35"/>
  <c r="B114" i="35"/>
  <c r="C114" i="35"/>
  <c r="D114" i="35"/>
  <c r="E114" i="35"/>
  <c r="F114" i="35"/>
  <c r="G114" i="35"/>
  <c r="H114" i="35"/>
  <c r="I114" i="35"/>
  <c r="J114" i="35"/>
  <c r="K114" i="35"/>
  <c r="L114" i="35"/>
  <c r="A115" i="35"/>
  <c r="B115" i="35"/>
  <c r="C115" i="35"/>
  <c r="D115" i="35"/>
  <c r="E115" i="35"/>
  <c r="F115" i="35"/>
  <c r="G115" i="35"/>
  <c r="H115" i="35"/>
  <c r="I115" i="35"/>
  <c r="J115" i="35"/>
  <c r="K115" i="35"/>
  <c r="L115" i="35"/>
  <c r="A116" i="35"/>
  <c r="B116" i="35"/>
  <c r="C116" i="35"/>
  <c r="D116" i="35"/>
  <c r="E116" i="35"/>
  <c r="F116" i="35"/>
  <c r="G116" i="35"/>
  <c r="H116" i="35"/>
  <c r="I116" i="35"/>
  <c r="J116" i="35"/>
  <c r="K116" i="35"/>
  <c r="L116" i="35"/>
  <c r="A117" i="35"/>
  <c r="B117" i="35"/>
  <c r="C117" i="35"/>
  <c r="D117" i="35"/>
  <c r="E117" i="35"/>
  <c r="F117" i="35"/>
  <c r="G117" i="35"/>
  <c r="H117" i="35"/>
  <c r="I117" i="35"/>
  <c r="J117" i="35"/>
  <c r="K117" i="35"/>
  <c r="L117" i="35"/>
  <c r="A118" i="35"/>
  <c r="B118" i="35"/>
  <c r="C118" i="35"/>
  <c r="D118" i="35"/>
  <c r="E118" i="35"/>
  <c r="F118" i="35"/>
  <c r="G118" i="35"/>
  <c r="H118" i="35"/>
  <c r="I118" i="35"/>
  <c r="J118" i="35"/>
  <c r="K118" i="35"/>
  <c r="L118" i="35"/>
  <c r="A119" i="35"/>
  <c r="B119" i="35"/>
  <c r="C119" i="35"/>
  <c r="D119" i="35"/>
  <c r="E119" i="35"/>
  <c r="F119" i="35"/>
  <c r="G119" i="35"/>
  <c r="H119" i="35"/>
  <c r="I119" i="35"/>
  <c r="J119" i="35"/>
  <c r="K119" i="35"/>
  <c r="L119" i="35"/>
  <c r="A120" i="35"/>
  <c r="B120" i="35"/>
  <c r="C120" i="35"/>
  <c r="D120" i="35"/>
  <c r="E120" i="35"/>
  <c r="F120" i="35"/>
  <c r="G120" i="35"/>
  <c r="H120" i="35"/>
  <c r="I120" i="35"/>
  <c r="J120" i="35"/>
  <c r="K120" i="35"/>
  <c r="L120" i="35"/>
  <c r="A121" i="35"/>
  <c r="B121" i="35"/>
  <c r="C121" i="35"/>
  <c r="D121" i="35"/>
  <c r="E121" i="35"/>
  <c r="F121" i="35"/>
  <c r="G121" i="35"/>
  <c r="H121" i="35"/>
  <c r="I121" i="35"/>
  <c r="J121" i="35"/>
  <c r="K121" i="35"/>
  <c r="L121" i="35"/>
  <c r="A122" i="35"/>
  <c r="B122" i="35"/>
  <c r="C122" i="35"/>
  <c r="D122" i="35"/>
  <c r="E122" i="35"/>
  <c r="F122" i="35"/>
  <c r="G122" i="35"/>
  <c r="H122" i="35"/>
  <c r="I122" i="35"/>
  <c r="J122" i="35"/>
  <c r="K122" i="35"/>
  <c r="L122" i="35"/>
  <c r="A123" i="35"/>
  <c r="B123" i="35"/>
  <c r="C123" i="35"/>
  <c r="D123" i="35"/>
  <c r="E123" i="35"/>
  <c r="F123" i="35"/>
  <c r="G123" i="35"/>
  <c r="H123" i="35"/>
  <c r="I123" i="35"/>
  <c r="J123" i="35"/>
  <c r="K123" i="35"/>
  <c r="L123" i="35"/>
  <c r="A124" i="35"/>
  <c r="B124" i="35"/>
  <c r="C124" i="35"/>
  <c r="D124" i="35"/>
  <c r="E124" i="35"/>
  <c r="F124" i="35"/>
  <c r="G124" i="35"/>
  <c r="H124" i="35"/>
  <c r="I124" i="35"/>
  <c r="J124" i="35"/>
  <c r="K124" i="35"/>
  <c r="L124" i="35"/>
  <c r="A125" i="35"/>
  <c r="B125" i="35"/>
  <c r="C125" i="35"/>
  <c r="D125" i="35"/>
  <c r="E125" i="35"/>
  <c r="F125" i="35"/>
  <c r="G125" i="35"/>
  <c r="H125" i="35"/>
  <c r="I125" i="35"/>
  <c r="J125" i="35"/>
  <c r="K125" i="35"/>
  <c r="L125" i="35"/>
  <c r="A126" i="35"/>
  <c r="B126" i="35"/>
  <c r="C126" i="35"/>
  <c r="D126" i="35"/>
  <c r="E126" i="35"/>
  <c r="F126" i="35"/>
  <c r="G126" i="35"/>
  <c r="H126" i="35"/>
  <c r="I126" i="35"/>
  <c r="J126" i="35"/>
  <c r="K126" i="35"/>
  <c r="L126" i="35"/>
  <c r="A127" i="35"/>
  <c r="B127" i="35"/>
  <c r="C127" i="35"/>
  <c r="D127" i="35"/>
  <c r="E127" i="35"/>
  <c r="F127" i="35"/>
  <c r="G127" i="35"/>
  <c r="H127" i="35"/>
  <c r="I127" i="35"/>
  <c r="J127" i="35"/>
  <c r="K127" i="35"/>
  <c r="L127" i="35"/>
  <c r="A128" i="35"/>
  <c r="B128" i="35"/>
  <c r="C128" i="35"/>
  <c r="D128" i="35"/>
  <c r="E128" i="35"/>
  <c r="F128" i="35"/>
  <c r="G128" i="35"/>
  <c r="H128" i="35"/>
  <c r="I128" i="35"/>
  <c r="J128" i="35"/>
  <c r="K128" i="35"/>
  <c r="L128" i="35"/>
  <c r="A129" i="35"/>
  <c r="B129" i="35"/>
  <c r="C129" i="35"/>
  <c r="D129" i="35"/>
  <c r="E129" i="35"/>
  <c r="F129" i="35"/>
  <c r="G129" i="35"/>
  <c r="H129" i="35"/>
  <c r="I129" i="35"/>
  <c r="J129" i="35"/>
  <c r="K129" i="35"/>
  <c r="L129" i="35"/>
  <c r="A130" i="35"/>
  <c r="B130" i="35"/>
  <c r="C130" i="35"/>
  <c r="D130" i="35"/>
  <c r="E130" i="35"/>
  <c r="F130" i="35"/>
  <c r="G130" i="35"/>
  <c r="H130" i="35"/>
  <c r="I130" i="35"/>
  <c r="J130" i="35"/>
  <c r="K130" i="35"/>
  <c r="L130" i="35"/>
  <c r="A131" i="35"/>
  <c r="B131" i="35"/>
  <c r="C131" i="35"/>
  <c r="D131" i="35"/>
  <c r="E131" i="35"/>
  <c r="F131" i="35"/>
  <c r="G131" i="35"/>
  <c r="H131" i="35"/>
  <c r="I131" i="35"/>
  <c r="J131" i="35"/>
  <c r="K131" i="35"/>
  <c r="L131" i="35"/>
  <c r="A132" i="35"/>
  <c r="B132" i="35"/>
  <c r="C132" i="35"/>
  <c r="D132" i="35"/>
  <c r="E132" i="35"/>
  <c r="F132" i="35"/>
  <c r="G132" i="35"/>
  <c r="H132" i="35"/>
  <c r="I132" i="35"/>
  <c r="J132" i="35"/>
  <c r="K132" i="35"/>
  <c r="L132" i="35"/>
  <c r="A133" i="35"/>
  <c r="B133" i="35"/>
  <c r="C133" i="35"/>
  <c r="D133" i="35"/>
  <c r="E133" i="35"/>
  <c r="F133" i="35"/>
  <c r="G133" i="35"/>
  <c r="H133" i="35"/>
  <c r="I133" i="35"/>
  <c r="J133" i="35"/>
  <c r="K133" i="35"/>
  <c r="L133" i="35"/>
  <c r="A134" i="35"/>
  <c r="B134" i="35"/>
  <c r="C134" i="35"/>
  <c r="D134" i="35"/>
  <c r="E134" i="35"/>
  <c r="F134" i="35"/>
  <c r="G134" i="35"/>
  <c r="H134" i="35"/>
  <c r="I134" i="35"/>
  <c r="J134" i="35"/>
  <c r="K134" i="35"/>
  <c r="L134" i="35"/>
  <c r="A135" i="35"/>
  <c r="B135" i="35"/>
  <c r="C135" i="35"/>
  <c r="D135" i="35"/>
  <c r="E135" i="35"/>
  <c r="F135" i="35"/>
  <c r="G135" i="35"/>
  <c r="H135" i="35"/>
  <c r="I135" i="35"/>
  <c r="J135" i="35"/>
  <c r="K135" i="35"/>
  <c r="L135" i="35"/>
  <c r="A136" i="35"/>
  <c r="B136" i="35"/>
  <c r="C136" i="35"/>
  <c r="D136" i="35"/>
  <c r="E136" i="35"/>
  <c r="F136" i="35"/>
  <c r="G136" i="35"/>
  <c r="H136" i="35"/>
  <c r="I136" i="35"/>
  <c r="J136" i="35"/>
  <c r="K136" i="35"/>
  <c r="L136" i="35"/>
  <c r="A137" i="35"/>
  <c r="B137" i="35"/>
  <c r="C137" i="35"/>
  <c r="D137" i="35"/>
  <c r="E137" i="35"/>
  <c r="F137" i="35"/>
  <c r="G137" i="35"/>
  <c r="H137" i="35"/>
  <c r="I137" i="35"/>
  <c r="J137" i="35"/>
  <c r="K137" i="35"/>
  <c r="L137" i="35"/>
  <c r="A138" i="35"/>
  <c r="B138" i="35"/>
  <c r="C138" i="35"/>
  <c r="D138" i="35"/>
  <c r="E138" i="35"/>
  <c r="F138" i="35"/>
  <c r="G138" i="35"/>
  <c r="H138" i="35"/>
  <c r="I138" i="35"/>
  <c r="J138" i="35"/>
  <c r="K138" i="35"/>
  <c r="L138" i="35"/>
  <c r="A139" i="35"/>
  <c r="B139" i="35"/>
  <c r="C139" i="35"/>
  <c r="D139" i="35"/>
  <c r="E139" i="35"/>
  <c r="F139" i="35"/>
  <c r="G139" i="35"/>
  <c r="H139" i="35"/>
  <c r="I139" i="35"/>
  <c r="J139" i="35"/>
  <c r="K139" i="35"/>
  <c r="L139" i="35"/>
  <c r="A140" i="35"/>
  <c r="B140" i="35"/>
  <c r="C140" i="35"/>
  <c r="D140" i="35"/>
  <c r="E140" i="35"/>
  <c r="F140" i="35"/>
  <c r="G140" i="35"/>
  <c r="H140" i="35"/>
  <c r="I140" i="35"/>
  <c r="J140" i="35"/>
  <c r="K140" i="35"/>
  <c r="L140" i="35"/>
  <c r="A141" i="35"/>
  <c r="B141" i="35"/>
  <c r="C141" i="35"/>
  <c r="D141" i="35"/>
  <c r="E141" i="35"/>
  <c r="F141" i="35"/>
  <c r="G141" i="35"/>
  <c r="H141" i="35"/>
  <c r="I141" i="35"/>
  <c r="J141" i="35"/>
  <c r="K141" i="35"/>
  <c r="L141" i="35"/>
  <c r="A142" i="35"/>
  <c r="B142" i="35"/>
  <c r="C142" i="35"/>
  <c r="D142" i="35"/>
  <c r="E142" i="35"/>
  <c r="F142" i="35"/>
  <c r="G142" i="35"/>
  <c r="H142" i="35"/>
  <c r="I142" i="35"/>
  <c r="J142" i="35"/>
  <c r="K142" i="35"/>
  <c r="L142" i="35"/>
  <c r="A143" i="35"/>
  <c r="B143" i="35"/>
  <c r="C143" i="35"/>
  <c r="D143" i="35"/>
  <c r="E143" i="35"/>
  <c r="F143" i="35"/>
  <c r="G143" i="35"/>
  <c r="H143" i="35"/>
  <c r="I143" i="35"/>
  <c r="J143" i="35"/>
  <c r="K143" i="35"/>
  <c r="L143" i="35"/>
  <c r="A144" i="35"/>
  <c r="B144" i="35"/>
  <c r="C144" i="35"/>
  <c r="D144" i="35"/>
  <c r="E144" i="35"/>
  <c r="F144" i="35"/>
  <c r="G144" i="35"/>
  <c r="H144" i="35"/>
  <c r="I144" i="35"/>
  <c r="J144" i="35"/>
  <c r="K144" i="35"/>
  <c r="L144" i="35"/>
  <c r="A145" i="35"/>
  <c r="B145" i="35"/>
  <c r="C145" i="35"/>
  <c r="D145" i="35"/>
  <c r="E145" i="35"/>
  <c r="F145" i="35"/>
  <c r="G145" i="35"/>
  <c r="H145" i="35"/>
  <c r="I145" i="35"/>
  <c r="J145" i="35"/>
  <c r="K145" i="35"/>
  <c r="L145" i="35"/>
  <c r="A146" i="35"/>
  <c r="B146" i="35"/>
  <c r="C146" i="35"/>
  <c r="D146" i="35"/>
  <c r="E146" i="35"/>
  <c r="F146" i="35"/>
  <c r="G146" i="35"/>
  <c r="H146" i="35"/>
  <c r="I146" i="35"/>
  <c r="J146" i="35"/>
  <c r="K146" i="35"/>
  <c r="L146" i="35"/>
  <c r="A147" i="35"/>
  <c r="B147" i="35"/>
  <c r="C147" i="35"/>
  <c r="D147" i="35"/>
  <c r="E147" i="35"/>
  <c r="F147" i="35"/>
  <c r="G147" i="35"/>
  <c r="H147" i="35"/>
  <c r="I147" i="35"/>
  <c r="J147" i="35"/>
  <c r="K147" i="35"/>
  <c r="L147" i="35"/>
  <c r="A148" i="35"/>
  <c r="B148" i="35"/>
  <c r="C148" i="35"/>
  <c r="D148" i="35"/>
  <c r="E148" i="35"/>
  <c r="F148" i="35"/>
  <c r="G148" i="35"/>
  <c r="H148" i="35"/>
  <c r="I148" i="35"/>
  <c r="J148" i="35"/>
  <c r="K148" i="35"/>
  <c r="L148" i="35"/>
  <c r="A149" i="35"/>
  <c r="B149" i="35"/>
  <c r="C149" i="35"/>
  <c r="D149" i="35"/>
  <c r="E149" i="35"/>
  <c r="F149" i="35"/>
  <c r="G149" i="35"/>
  <c r="H149" i="35"/>
  <c r="I149" i="35"/>
  <c r="J149" i="35"/>
  <c r="K149" i="35"/>
  <c r="L149" i="35"/>
  <c r="A150" i="35"/>
  <c r="B150" i="35"/>
  <c r="C150" i="35"/>
  <c r="D150" i="35"/>
  <c r="E150" i="35"/>
  <c r="F150" i="35"/>
  <c r="G150" i="35"/>
  <c r="H150" i="35"/>
  <c r="I150" i="35"/>
  <c r="J150" i="35"/>
  <c r="K150" i="35"/>
  <c r="L150" i="35"/>
  <c r="A151" i="35"/>
  <c r="B151" i="35"/>
  <c r="C151" i="35"/>
  <c r="D151" i="35"/>
  <c r="E151" i="35"/>
  <c r="F151" i="35"/>
  <c r="G151" i="35"/>
  <c r="H151" i="35"/>
  <c r="I151" i="35"/>
  <c r="J151" i="35"/>
  <c r="K151" i="35"/>
  <c r="L151" i="35"/>
  <c r="A152" i="35"/>
  <c r="B152" i="35"/>
  <c r="C152" i="35"/>
  <c r="D152" i="35"/>
  <c r="E152" i="35"/>
  <c r="F152" i="35"/>
  <c r="G152" i="35"/>
  <c r="H152" i="35"/>
  <c r="I152" i="35"/>
  <c r="J152" i="35"/>
  <c r="K152" i="35"/>
  <c r="L152" i="35"/>
  <c r="A153" i="35"/>
  <c r="B153" i="35"/>
  <c r="C153" i="35"/>
  <c r="D153" i="35"/>
  <c r="E153" i="35"/>
  <c r="F153" i="35"/>
  <c r="G153" i="35"/>
  <c r="H153" i="35"/>
  <c r="I153" i="35"/>
  <c r="J153" i="35"/>
  <c r="K153" i="35"/>
  <c r="L153" i="35"/>
  <c r="A154" i="35"/>
  <c r="B154" i="35"/>
  <c r="C154" i="35"/>
  <c r="D154" i="35"/>
  <c r="E154" i="35"/>
  <c r="F154" i="35"/>
  <c r="G154" i="35"/>
  <c r="H154" i="35"/>
  <c r="I154" i="35"/>
  <c r="J154" i="35"/>
  <c r="K154" i="35"/>
  <c r="L154" i="35"/>
  <c r="A155" i="35"/>
  <c r="B155" i="35"/>
  <c r="C155" i="35"/>
  <c r="D155" i="35"/>
  <c r="E155" i="35"/>
  <c r="F155" i="35"/>
  <c r="G155" i="35"/>
  <c r="H155" i="35"/>
  <c r="I155" i="35"/>
  <c r="J155" i="35"/>
  <c r="K155" i="35"/>
  <c r="L155" i="35"/>
  <c r="A156" i="35"/>
  <c r="B156" i="35"/>
  <c r="C156" i="35"/>
  <c r="D156" i="35"/>
  <c r="E156" i="35"/>
  <c r="F156" i="35"/>
  <c r="G156" i="35"/>
  <c r="H156" i="35"/>
  <c r="I156" i="35"/>
  <c r="J156" i="35"/>
  <c r="K156" i="35"/>
  <c r="L156" i="35"/>
  <c r="A157" i="35"/>
  <c r="B157" i="35"/>
  <c r="C157" i="35"/>
  <c r="D157" i="35"/>
  <c r="E157" i="35"/>
  <c r="F157" i="35"/>
  <c r="G157" i="35"/>
  <c r="H157" i="35"/>
  <c r="I157" i="35"/>
  <c r="J157" i="35"/>
  <c r="K157" i="35"/>
  <c r="L157" i="35"/>
  <c r="A158" i="35"/>
  <c r="B158" i="35"/>
  <c r="C158" i="35"/>
  <c r="D158" i="35"/>
  <c r="E158" i="35"/>
  <c r="F158" i="35"/>
  <c r="G158" i="35"/>
  <c r="H158" i="35"/>
  <c r="I158" i="35"/>
  <c r="J158" i="35"/>
  <c r="K158" i="35"/>
  <c r="L158" i="35"/>
  <c r="A159" i="35"/>
  <c r="B159" i="35"/>
  <c r="C159" i="35"/>
  <c r="D159" i="35"/>
  <c r="E159" i="35"/>
  <c r="F159" i="35"/>
  <c r="G159" i="35"/>
  <c r="H159" i="35"/>
  <c r="I159" i="35"/>
  <c r="J159" i="35"/>
  <c r="K159" i="35"/>
  <c r="L159" i="35"/>
  <c r="A160" i="35"/>
  <c r="B160" i="35"/>
  <c r="C160" i="35"/>
  <c r="D160" i="35"/>
  <c r="E160" i="35"/>
  <c r="F160" i="35"/>
  <c r="G160" i="35"/>
  <c r="H160" i="35"/>
  <c r="I160" i="35"/>
  <c r="J160" i="35"/>
  <c r="K160" i="35"/>
  <c r="L160" i="35"/>
  <c r="A161" i="35"/>
  <c r="B161" i="35"/>
  <c r="C161" i="35"/>
  <c r="D161" i="35"/>
  <c r="E161" i="35"/>
  <c r="F161" i="35"/>
  <c r="G161" i="35"/>
  <c r="H161" i="35"/>
  <c r="I161" i="35"/>
  <c r="J161" i="35"/>
  <c r="K161" i="35"/>
  <c r="L161" i="35"/>
  <c r="A162" i="35"/>
  <c r="B162" i="35"/>
  <c r="C162" i="35"/>
  <c r="D162" i="35"/>
  <c r="E162" i="35"/>
  <c r="F162" i="35"/>
  <c r="G162" i="35"/>
  <c r="H162" i="35"/>
  <c r="I162" i="35"/>
  <c r="J162" i="35"/>
  <c r="K162" i="35"/>
  <c r="L162" i="35"/>
  <c r="A163" i="35"/>
  <c r="B163" i="35"/>
  <c r="C163" i="35"/>
  <c r="D163" i="35"/>
  <c r="E163" i="35"/>
  <c r="F163" i="35"/>
  <c r="G163" i="35"/>
  <c r="H163" i="35"/>
  <c r="I163" i="35"/>
  <c r="J163" i="35"/>
  <c r="K163" i="35"/>
  <c r="L163" i="35"/>
  <c r="A164" i="35"/>
  <c r="B164" i="35"/>
  <c r="C164" i="35"/>
  <c r="D164" i="35"/>
  <c r="E164" i="35"/>
  <c r="F164" i="35"/>
  <c r="G164" i="35"/>
  <c r="H164" i="35"/>
  <c r="I164" i="35"/>
  <c r="J164" i="35"/>
  <c r="K164" i="35"/>
  <c r="L164" i="35"/>
  <c r="A165" i="35"/>
  <c r="B165" i="35"/>
  <c r="C165" i="35"/>
  <c r="D165" i="35"/>
  <c r="E165" i="35"/>
  <c r="F165" i="35"/>
  <c r="G165" i="35"/>
  <c r="H165" i="35"/>
  <c r="I165" i="35"/>
  <c r="J165" i="35"/>
  <c r="K165" i="35"/>
  <c r="L165" i="35"/>
  <c r="A166" i="35"/>
  <c r="B166" i="35"/>
  <c r="C166" i="35"/>
  <c r="D166" i="35"/>
  <c r="E166" i="35"/>
  <c r="F166" i="35"/>
  <c r="G166" i="35"/>
  <c r="H166" i="35"/>
  <c r="I166" i="35"/>
  <c r="J166" i="35"/>
  <c r="K166" i="35"/>
  <c r="L166" i="35"/>
  <c r="A167" i="35"/>
  <c r="B167" i="35"/>
  <c r="C167" i="35"/>
  <c r="D167" i="35"/>
  <c r="E167" i="35"/>
  <c r="F167" i="35"/>
  <c r="G167" i="35"/>
  <c r="H167" i="35"/>
  <c r="I167" i="35"/>
  <c r="J167" i="35"/>
  <c r="K167" i="35"/>
  <c r="L167" i="35"/>
  <c r="A168" i="35"/>
  <c r="B168" i="35"/>
  <c r="C168" i="35"/>
  <c r="D168" i="35"/>
  <c r="E168" i="35"/>
  <c r="F168" i="35"/>
  <c r="G168" i="35"/>
  <c r="H168" i="35"/>
  <c r="I168" i="35"/>
  <c r="J168" i="35"/>
  <c r="K168" i="35"/>
  <c r="L168" i="35"/>
  <c r="A169" i="35"/>
  <c r="B169" i="35"/>
  <c r="C169" i="35"/>
  <c r="D169" i="35"/>
  <c r="E169" i="35"/>
  <c r="F169" i="35"/>
  <c r="G169" i="35"/>
  <c r="H169" i="35"/>
  <c r="I169" i="35"/>
  <c r="J169" i="35"/>
  <c r="K169" i="35"/>
  <c r="L169" i="35"/>
  <c r="A170" i="35"/>
  <c r="B170" i="35"/>
  <c r="C170" i="35"/>
  <c r="D170" i="35"/>
  <c r="E170" i="35"/>
  <c r="F170" i="35"/>
  <c r="G170" i="35"/>
  <c r="H170" i="35"/>
  <c r="I170" i="35"/>
  <c r="J170" i="35"/>
  <c r="K170" i="35"/>
  <c r="L170" i="35"/>
  <c r="A171" i="35"/>
  <c r="B171" i="35"/>
  <c r="C171" i="35"/>
  <c r="D171" i="35"/>
  <c r="E171" i="35"/>
  <c r="F171" i="35"/>
  <c r="G171" i="35"/>
  <c r="H171" i="35"/>
  <c r="I171" i="35"/>
  <c r="J171" i="35"/>
  <c r="K171" i="35"/>
  <c r="L171" i="35"/>
  <c r="A172" i="35"/>
  <c r="B172" i="35"/>
  <c r="C172" i="35"/>
  <c r="D172" i="35"/>
  <c r="E172" i="35"/>
  <c r="F172" i="35"/>
  <c r="G172" i="35"/>
  <c r="H172" i="35"/>
  <c r="I172" i="35"/>
  <c r="J172" i="35"/>
  <c r="K172" i="35"/>
  <c r="L172" i="35"/>
  <c r="A173" i="35"/>
  <c r="B173" i="35"/>
  <c r="C173" i="35"/>
  <c r="D173" i="35"/>
  <c r="E173" i="35"/>
  <c r="F173" i="35"/>
  <c r="G173" i="35"/>
  <c r="H173" i="35"/>
  <c r="I173" i="35"/>
  <c r="J173" i="35"/>
  <c r="K173" i="35"/>
  <c r="L173" i="35"/>
  <c r="A174" i="35"/>
  <c r="B174" i="35"/>
  <c r="C174" i="35"/>
  <c r="D174" i="35"/>
  <c r="E174" i="35"/>
  <c r="F174" i="35"/>
  <c r="G174" i="35"/>
  <c r="H174" i="35"/>
  <c r="I174" i="35"/>
  <c r="J174" i="35"/>
  <c r="K174" i="35"/>
  <c r="L174" i="35"/>
  <c r="A175" i="35"/>
  <c r="B175" i="35"/>
  <c r="C175" i="35"/>
  <c r="D175" i="35"/>
  <c r="E175" i="35"/>
  <c r="F175" i="35"/>
  <c r="G175" i="35"/>
  <c r="H175" i="35"/>
  <c r="I175" i="35"/>
  <c r="J175" i="35"/>
  <c r="K175" i="35"/>
  <c r="L175" i="35"/>
  <c r="A176" i="35"/>
  <c r="B176" i="35"/>
  <c r="C176" i="35"/>
  <c r="D176" i="35"/>
  <c r="E176" i="35"/>
  <c r="F176" i="35"/>
  <c r="G176" i="35"/>
  <c r="H176" i="35"/>
  <c r="I176" i="35"/>
  <c r="J176" i="35"/>
  <c r="K176" i="35"/>
  <c r="L176" i="35"/>
  <c r="A177" i="35"/>
  <c r="B177" i="35"/>
  <c r="C177" i="35"/>
  <c r="D177" i="35"/>
  <c r="E177" i="35"/>
  <c r="F177" i="35"/>
  <c r="G177" i="35"/>
  <c r="H177" i="35"/>
  <c r="I177" i="35"/>
  <c r="J177" i="35"/>
  <c r="K177" i="35"/>
  <c r="L177" i="35"/>
  <c r="A178" i="35"/>
  <c r="B178" i="35"/>
  <c r="C178" i="35"/>
  <c r="D178" i="35"/>
  <c r="E178" i="35"/>
  <c r="F178" i="35"/>
  <c r="G178" i="35"/>
  <c r="H178" i="35"/>
  <c r="I178" i="35"/>
  <c r="J178" i="35"/>
  <c r="K178" i="35"/>
  <c r="L178" i="35"/>
  <c r="A179" i="35"/>
  <c r="B179" i="35"/>
  <c r="C179" i="35"/>
  <c r="D179" i="35"/>
  <c r="E179" i="35"/>
  <c r="F179" i="35"/>
  <c r="G179" i="35"/>
  <c r="H179" i="35"/>
  <c r="I179" i="35"/>
  <c r="J179" i="35"/>
  <c r="K179" i="35"/>
  <c r="L179" i="35"/>
  <c r="A180" i="35"/>
  <c r="B180" i="35"/>
  <c r="C180" i="35"/>
  <c r="D180" i="35"/>
  <c r="E180" i="35"/>
  <c r="F180" i="35"/>
  <c r="G180" i="35"/>
  <c r="H180" i="35"/>
  <c r="I180" i="35"/>
  <c r="J180" i="35"/>
  <c r="K180" i="35"/>
  <c r="L180" i="35"/>
  <c r="A181" i="35"/>
  <c r="B181" i="35"/>
  <c r="C181" i="35"/>
  <c r="D181" i="35"/>
  <c r="E181" i="35"/>
  <c r="F181" i="35"/>
  <c r="G181" i="35"/>
  <c r="H181" i="35"/>
  <c r="I181" i="35"/>
  <c r="J181" i="35"/>
  <c r="K181" i="35"/>
  <c r="L181" i="35"/>
  <c r="A182" i="35"/>
  <c r="B182" i="35"/>
  <c r="C182" i="35"/>
  <c r="D182" i="35"/>
  <c r="E182" i="35"/>
  <c r="F182" i="35"/>
  <c r="G182" i="35"/>
  <c r="H182" i="35"/>
  <c r="I182" i="35"/>
  <c r="J182" i="35"/>
  <c r="K182" i="35"/>
  <c r="L182" i="35"/>
  <c r="A183" i="35"/>
  <c r="B183" i="35"/>
  <c r="C183" i="35"/>
  <c r="D183" i="35"/>
  <c r="E183" i="35"/>
  <c r="F183" i="35"/>
  <c r="G183" i="35"/>
  <c r="H183" i="35"/>
  <c r="I183" i="35"/>
  <c r="J183" i="35"/>
  <c r="K183" i="35"/>
  <c r="L183" i="35"/>
  <c r="A184" i="35"/>
  <c r="B184" i="35"/>
  <c r="C184" i="35"/>
  <c r="D184" i="35"/>
  <c r="E184" i="35"/>
  <c r="F184" i="35"/>
  <c r="G184" i="35"/>
  <c r="H184" i="35"/>
  <c r="I184" i="35"/>
  <c r="J184" i="35"/>
  <c r="K184" i="35"/>
  <c r="L184" i="35"/>
  <c r="A185" i="35"/>
  <c r="B185" i="35"/>
  <c r="C185" i="35"/>
  <c r="D185" i="35"/>
  <c r="E185" i="35"/>
  <c r="F185" i="35"/>
  <c r="G185" i="35"/>
  <c r="H185" i="35"/>
  <c r="I185" i="35"/>
  <c r="J185" i="35"/>
  <c r="K185" i="35"/>
  <c r="L185" i="35"/>
  <c r="A186" i="35"/>
  <c r="B186" i="35"/>
  <c r="C186" i="35"/>
  <c r="D186" i="35"/>
  <c r="E186" i="35"/>
  <c r="F186" i="35"/>
  <c r="G186" i="35"/>
  <c r="H186" i="35"/>
  <c r="I186" i="35"/>
  <c r="J186" i="35"/>
  <c r="K186" i="35"/>
  <c r="L186" i="35"/>
  <c r="A187" i="35"/>
  <c r="B187" i="35"/>
  <c r="C187" i="35"/>
  <c r="D187" i="35"/>
  <c r="E187" i="35"/>
  <c r="F187" i="35"/>
  <c r="G187" i="35"/>
  <c r="H187" i="35"/>
  <c r="I187" i="35"/>
  <c r="J187" i="35"/>
  <c r="K187" i="35"/>
  <c r="L187" i="35"/>
  <c r="A188" i="35"/>
  <c r="B188" i="35"/>
  <c r="C188" i="35"/>
  <c r="D188" i="35"/>
  <c r="E188" i="35"/>
  <c r="F188" i="35"/>
  <c r="G188" i="35"/>
  <c r="H188" i="35"/>
  <c r="I188" i="35"/>
  <c r="J188" i="35"/>
  <c r="K188" i="35"/>
  <c r="L188" i="35"/>
  <c r="A189" i="35"/>
  <c r="B189" i="35"/>
  <c r="C189" i="35"/>
  <c r="D189" i="35"/>
  <c r="E189" i="35"/>
  <c r="F189" i="35"/>
  <c r="G189" i="35"/>
  <c r="H189" i="35"/>
  <c r="I189" i="35"/>
  <c r="J189" i="35"/>
  <c r="K189" i="35"/>
  <c r="L189" i="35"/>
  <c r="A190" i="35"/>
  <c r="B190" i="35"/>
  <c r="C190" i="35"/>
  <c r="D190" i="35"/>
  <c r="E190" i="35"/>
  <c r="F190" i="35"/>
  <c r="G190" i="35"/>
  <c r="H190" i="35"/>
  <c r="I190" i="35"/>
  <c r="J190" i="35"/>
  <c r="K190" i="35"/>
  <c r="L190" i="35"/>
  <c r="A191" i="35"/>
  <c r="B191" i="35"/>
  <c r="C191" i="35"/>
  <c r="D191" i="35"/>
  <c r="E191" i="35"/>
  <c r="F191" i="35"/>
  <c r="G191" i="35"/>
  <c r="H191" i="35"/>
  <c r="I191" i="35"/>
  <c r="J191" i="35"/>
  <c r="K191" i="35"/>
  <c r="L191" i="35"/>
  <c r="A192" i="35"/>
  <c r="B192" i="35"/>
  <c r="C192" i="35"/>
  <c r="D192" i="35"/>
  <c r="E192" i="35"/>
  <c r="F192" i="35"/>
  <c r="G192" i="35"/>
  <c r="H192" i="35"/>
  <c r="I192" i="35"/>
  <c r="J192" i="35"/>
  <c r="K192" i="35"/>
  <c r="L192" i="35"/>
  <c r="A193" i="35"/>
  <c r="B193" i="35"/>
  <c r="C193" i="35"/>
  <c r="D193" i="35"/>
  <c r="E193" i="35"/>
  <c r="F193" i="35"/>
  <c r="G193" i="35"/>
  <c r="H193" i="35"/>
  <c r="I193" i="35"/>
  <c r="J193" i="35"/>
  <c r="K193" i="35"/>
  <c r="L193" i="35"/>
  <c r="A194" i="35"/>
  <c r="B194" i="35"/>
  <c r="C194" i="35"/>
  <c r="D194" i="35"/>
  <c r="E194" i="35"/>
  <c r="F194" i="35"/>
  <c r="G194" i="35"/>
  <c r="H194" i="35"/>
  <c r="I194" i="35"/>
  <c r="J194" i="35"/>
  <c r="K194" i="35"/>
  <c r="L194" i="35"/>
  <c r="A195" i="35"/>
  <c r="B195" i="35"/>
  <c r="C195" i="35"/>
  <c r="D195" i="35"/>
  <c r="E195" i="35"/>
  <c r="F195" i="35"/>
  <c r="G195" i="35"/>
  <c r="H195" i="35"/>
  <c r="I195" i="35"/>
  <c r="J195" i="35"/>
  <c r="K195" i="35"/>
  <c r="L195" i="35"/>
  <c r="A196" i="35"/>
  <c r="B196" i="35"/>
  <c r="C196" i="35"/>
  <c r="D196" i="35"/>
  <c r="E196" i="35"/>
  <c r="F196" i="35"/>
  <c r="G196" i="35"/>
  <c r="H196" i="35"/>
  <c r="I196" i="35"/>
  <c r="J196" i="35"/>
  <c r="K196" i="35"/>
  <c r="L196" i="35"/>
  <c r="A197" i="35"/>
  <c r="B197" i="35"/>
  <c r="C197" i="35"/>
  <c r="D197" i="35"/>
  <c r="E197" i="35"/>
  <c r="F197" i="35"/>
  <c r="G197" i="35"/>
  <c r="H197" i="35"/>
  <c r="I197" i="35"/>
  <c r="J197" i="35"/>
  <c r="K197" i="35"/>
  <c r="L197" i="35"/>
  <c r="A198" i="35"/>
  <c r="B198" i="35"/>
  <c r="C198" i="35"/>
  <c r="D198" i="35"/>
  <c r="E198" i="35"/>
  <c r="F198" i="35"/>
  <c r="G198" i="35"/>
  <c r="H198" i="35"/>
  <c r="I198" i="35"/>
  <c r="J198" i="35"/>
  <c r="K198" i="35"/>
  <c r="L198" i="35"/>
  <c r="A199" i="35"/>
  <c r="B199" i="35"/>
  <c r="C199" i="35"/>
  <c r="D199" i="35"/>
  <c r="E199" i="35"/>
  <c r="F199" i="35"/>
  <c r="G199" i="35"/>
  <c r="H199" i="35"/>
  <c r="I199" i="35"/>
  <c r="J199" i="35"/>
  <c r="K199" i="35"/>
  <c r="L199" i="35"/>
  <c r="A200" i="35"/>
  <c r="B200" i="35"/>
  <c r="C200" i="35"/>
  <c r="D200" i="35"/>
  <c r="E200" i="35"/>
  <c r="F200" i="35"/>
  <c r="G200" i="35"/>
  <c r="H200" i="35"/>
  <c r="I200" i="35"/>
  <c r="J200" i="35"/>
  <c r="K200" i="35"/>
  <c r="L200" i="35"/>
  <c r="A201" i="35"/>
  <c r="B201" i="35"/>
  <c r="C201" i="35"/>
  <c r="D201" i="35"/>
  <c r="E201" i="35"/>
  <c r="F201" i="35"/>
  <c r="G201" i="35"/>
  <c r="H201" i="35"/>
  <c r="I201" i="35"/>
  <c r="J201" i="35"/>
  <c r="K201" i="35"/>
  <c r="L201" i="35"/>
  <c r="A202" i="35"/>
  <c r="B202" i="35"/>
  <c r="C202" i="35"/>
  <c r="D202" i="35"/>
  <c r="E202" i="35"/>
  <c r="F202" i="35"/>
  <c r="G202" i="35"/>
  <c r="H202" i="35"/>
  <c r="I202" i="35"/>
  <c r="J202" i="35"/>
  <c r="K202" i="35"/>
  <c r="L202" i="35"/>
  <c r="A203" i="35"/>
  <c r="B203" i="35"/>
  <c r="C203" i="35"/>
  <c r="D203" i="35"/>
  <c r="E203" i="35"/>
  <c r="F203" i="35"/>
  <c r="G203" i="35"/>
  <c r="H203" i="35"/>
  <c r="I203" i="35"/>
  <c r="J203" i="35"/>
  <c r="K203" i="35"/>
  <c r="L203" i="35"/>
  <c r="A204" i="35"/>
  <c r="B204" i="35"/>
  <c r="C204" i="35"/>
  <c r="D204" i="35"/>
  <c r="E204" i="35"/>
  <c r="F204" i="35"/>
  <c r="G204" i="35"/>
  <c r="H204" i="35"/>
  <c r="I204" i="35"/>
  <c r="J204" i="35"/>
  <c r="K204" i="35"/>
  <c r="L204" i="35"/>
  <c r="A205" i="35"/>
  <c r="B205" i="35"/>
  <c r="C205" i="35"/>
  <c r="D205" i="35"/>
  <c r="E205" i="35"/>
  <c r="F205" i="35"/>
  <c r="G205" i="35"/>
  <c r="H205" i="35"/>
  <c r="I205" i="35"/>
  <c r="J205" i="35"/>
  <c r="K205" i="35"/>
  <c r="L205" i="35"/>
  <c r="A206" i="35"/>
  <c r="B206" i="35"/>
  <c r="C206" i="35"/>
  <c r="D206" i="35"/>
  <c r="E206" i="35"/>
  <c r="F206" i="35"/>
  <c r="G206" i="35"/>
  <c r="H206" i="35"/>
  <c r="I206" i="35"/>
  <c r="J206" i="35"/>
  <c r="K206" i="35"/>
  <c r="L206" i="35"/>
  <c r="A207" i="35"/>
  <c r="B207" i="35"/>
  <c r="C207" i="35"/>
  <c r="D207" i="35"/>
  <c r="E207" i="35"/>
  <c r="F207" i="35"/>
  <c r="G207" i="35"/>
  <c r="H207" i="35"/>
  <c r="I207" i="35"/>
  <c r="J207" i="35"/>
  <c r="K207" i="35"/>
  <c r="L207" i="35"/>
  <c r="A208" i="35"/>
  <c r="B208" i="35"/>
  <c r="C208" i="35"/>
  <c r="D208" i="35"/>
  <c r="E208" i="35"/>
  <c r="F208" i="35"/>
  <c r="G208" i="35"/>
  <c r="H208" i="35"/>
  <c r="I208" i="35"/>
  <c r="J208" i="35"/>
  <c r="K208" i="35"/>
  <c r="L208" i="35"/>
  <c r="A209" i="35"/>
  <c r="B209" i="35"/>
  <c r="C209" i="35"/>
  <c r="D209" i="35"/>
  <c r="E209" i="35"/>
  <c r="F209" i="35"/>
  <c r="G209" i="35"/>
  <c r="H209" i="35"/>
  <c r="I209" i="35"/>
  <c r="J209" i="35"/>
  <c r="K209" i="35"/>
  <c r="L209" i="35"/>
  <c r="A210" i="35"/>
  <c r="B210" i="35"/>
  <c r="C210" i="35"/>
  <c r="D210" i="35"/>
  <c r="E210" i="35"/>
  <c r="F210" i="35"/>
  <c r="G210" i="35"/>
  <c r="H210" i="35"/>
  <c r="I210" i="35"/>
  <c r="J210" i="35"/>
  <c r="K210" i="35"/>
  <c r="L210" i="35"/>
  <c r="A211" i="35"/>
  <c r="B211" i="35"/>
  <c r="C211" i="35"/>
  <c r="D211" i="35"/>
  <c r="E211" i="35"/>
  <c r="F211" i="35"/>
  <c r="G211" i="35"/>
  <c r="H211" i="35"/>
  <c r="I211" i="35"/>
  <c r="J211" i="35"/>
  <c r="K211" i="35"/>
  <c r="L211" i="35"/>
  <c r="A212" i="35"/>
  <c r="B212" i="35"/>
  <c r="C212" i="35"/>
  <c r="D212" i="35"/>
  <c r="E212" i="35"/>
  <c r="F212" i="35"/>
  <c r="G212" i="35"/>
  <c r="H212" i="35"/>
  <c r="I212" i="35"/>
  <c r="J212" i="35"/>
  <c r="K212" i="35"/>
  <c r="L212" i="35"/>
  <c r="A213" i="35"/>
  <c r="B213" i="35"/>
  <c r="C213" i="35"/>
  <c r="D213" i="35"/>
  <c r="E213" i="35"/>
  <c r="F213" i="35"/>
  <c r="G213" i="35"/>
  <c r="H213" i="35"/>
  <c r="I213" i="35"/>
  <c r="J213" i="35"/>
  <c r="K213" i="35"/>
  <c r="L213" i="35"/>
  <c r="A214" i="35"/>
  <c r="B214" i="35"/>
  <c r="C214" i="35"/>
  <c r="D214" i="35"/>
  <c r="E214" i="35"/>
  <c r="F214" i="35"/>
  <c r="G214" i="35"/>
  <c r="H214" i="35"/>
  <c r="I214" i="35"/>
  <c r="J214" i="35"/>
  <c r="K214" i="35"/>
  <c r="L214" i="35"/>
  <c r="A215" i="35"/>
  <c r="B215" i="35"/>
  <c r="C215" i="35"/>
  <c r="D215" i="35"/>
  <c r="E215" i="35"/>
  <c r="F215" i="35"/>
  <c r="G215" i="35"/>
  <c r="H215" i="35"/>
  <c r="I215" i="35"/>
  <c r="J215" i="35"/>
  <c r="K215" i="35"/>
  <c r="L215" i="35"/>
  <c r="A216" i="35"/>
  <c r="B216" i="35"/>
  <c r="C216" i="35"/>
  <c r="D216" i="35"/>
  <c r="E216" i="35"/>
  <c r="F216" i="35"/>
  <c r="G216" i="35"/>
  <c r="H216" i="35"/>
  <c r="I216" i="35"/>
  <c r="J216" i="35"/>
  <c r="K216" i="35"/>
  <c r="L216" i="35"/>
  <c r="A217" i="35"/>
  <c r="B217" i="35"/>
  <c r="C217" i="35"/>
  <c r="D217" i="35"/>
  <c r="E217" i="35"/>
  <c r="F217" i="35"/>
  <c r="G217" i="35"/>
  <c r="H217" i="35"/>
  <c r="I217" i="35"/>
  <c r="J217" i="35"/>
  <c r="K217" i="35"/>
  <c r="L217" i="35"/>
  <c r="A218" i="35"/>
  <c r="B218" i="35"/>
  <c r="C218" i="35"/>
  <c r="D218" i="35"/>
  <c r="E218" i="35"/>
  <c r="F218" i="35"/>
  <c r="G218" i="35"/>
  <c r="H218" i="35"/>
  <c r="I218" i="35"/>
  <c r="J218" i="35"/>
  <c r="K218" i="35"/>
  <c r="L218" i="35"/>
  <c r="A219" i="35"/>
  <c r="B219" i="35"/>
  <c r="C219" i="35"/>
  <c r="D219" i="35"/>
  <c r="E219" i="35"/>
  <c r="F219" i="35"/>
  <c r="G219" i="35"/>
  <c r="H219" i="35"/>
  <c r="I219" i="35"/>
  <c r="J219" i="35"/>
  <c r="K219" i="35"/>
  <c r="L219" i="35"/>
  <c r="A220" i="35"/>
  <c r="B220" i="35"/>
  <c r="C220" i="35"/>
  <c r="D220" i="35"/>
  <c r="E220" i="35"/>
  <c r="F220" i="35"/>
  <c r="G220" i="35"/>
  <c r="H220" i="35"/>
  <c r="I220" i="35"/>
  <c r="J220" i="35"/>
  <c r="K220" i="35"/>
  <c r="L220" i="35"/>
  <c r="A221" i="35"/>
  <c r="B221" i="35"/>
  <c r="C221" i="35"/>
  <c r="D221" i="35"/>
  <c r="E221" i="35"/>
  <c r="F221" i="35"/>
  <c r="G221" i="35"/>
  <c r="H221" i="35"/>
  <c r="I221" i="35"/>
  <c r="J221" i="35"/>
  <c r="K221" i="35"/>
  <c r="L221" i="35"/>
  <c r="A222" i="35"/>
  <c r="B222" i="35"/>
  <c r="C222" i="35"/>
  <c r="D222" i="35"/>
  <c r="E222" i="35"/>
  <c r="F222" i="35"/>
  <c r="G222" i="35"/>
  <c r="H222" i="35"/>
  <c r="I222" i="35"/>
  <c r="J222" i="35"/>
  <c r="K222" i="35"/>
  <c r="L222" i="35"/>
  <c r="A223" i="35"/>
  <c r="B223" i="35"/>
  <c r="C223" i="35"/>
  <c r="D223" i="35"/>
  <c r="E223" i="35"/>
  <c r="F223" i="35"/>
  <c r="G223" i="35"/>
  <c r="H223" i="35"/>
  <c r="I223" i="35"/>
  <c r="J223" i="35"/>
  <c r="K223" i="35"/>
  <c r="L223" i="35"/>
  <c r="A224" i="35"/>
  <c r="B224" i="35"/>
  <c r="C224" i="35"/>
  <c r="D224" i="35"/>
  <c r="E224" i="35"/>
  <c r="F224" i="35"/>
  <c r="G224" i="35"/>
  <c r="H224" i="35"/>
  <c r="I224" i="35"/>
  <c r="J224" i="35"/>
  <c r="K224" i="35"/>
  <c r="L224" i="35"/>
  <c r="A225" i="35"/>
  <c r="B225" i="35"/>
  <c r="C225" i="35"/>
  <c r="D225" i="35"/>
  <c r="E225" i="35"/>
  <c r="F225" i="35"/>
  <c r="G225" i="35"/>
  <c r="H225" i="35"/>
  <c r="I225" i="35"/>
  <c r="J225" i="35"/>
  <c r="K225" i="35"/>
  <c r="L225" i="35"/>
  <c r="A226" i="35"/>
  <c r="B226" i="35"/>
  <c r="C226" i="35"/>
  <c r="D226" i="35"/>
  <c r="E226" i="35"/>
  <c r="F226" i="35"/>
  <c r="G226" i="35"/>
  <c r="H226" i="35"/>
  <c r="I226" i="35"/>
  <c r="J226" i="35"/>
  <c r="K226" i="35"/>
  <c r="L226" i="35"/>
  <c r="A227" i="35"/>
  <c r="B227" i="35"/>
  <c r="C227" i="35"/>
  <c r="D227" i="35"/>
  <c r="E227" i="35"/>
  <c r="F227" i="35"/>
  <c r="G227" i="35"/>
  <c r="H227" i="35"/>
  <c r="I227" i="35"/>
  <c r="J227" i="35"/>
  <c r="K227" i="35"/>
  <c r="L227" i="35"/>
  <c r="A228" i="35"/>
  <c r="B228" i="35"/>
  <c r="C228" i="35"/>
  <c r="D228" i="35"/>
  <c r="E228" i="35"/>
  <c r="F228" i="35"/>
  <c r="G228" i="35"/>
  <c r="H228" i="35"/>
  <c r="I228" i="35"/>
  <c r="J228" i="35"/>
  <c r="K228" i="35"/>
  <c r="L228" i="35"/>
  <c r="A229" i="35"/>
  <c r="B229" i="35"/>
  <c r="C229" i="35"/>
  <c r="D229" i="35"/>
  <c r="E229" i="35"/>
  <c r="F229" i="35"/>
  <c r="G229" i="35"/>
  <c r="H229" i="35"/>
  <c r="I229" i="35"/>
  <c r="J229" i="35"/>
  <c r="K229" i="35"/>
  <c r="L229" i="35"/>
  <c r="A230" i="35"/>
  <c r="B230" i="35"/>
  <c r="C230" i="35"/>
  <c r="D230" i="35"/>
  <c r="E230" i="35"/>
  <c r="F230" i="35"/>
  <c r="G230" i="35"/>
  <c r="H230" i="35"/>
  <c r="I230" i="35"/>
  <c r="J230" i="35"/>
  <c r="K230" i="35"/>
  <c r="L230" i="35"/>
  <c r="A231" i="35"/>
  <c r="B231" i="35"/>
  <c r="C231" i="35"/>
  <c r="D231" i="35"/>
  <c r="E231" i="35"/>
  <c r="F231" i="35"/>
  <c r="G231" i="35"/>
  <c r="H231" i="35"/>
  <c r="I231" i="35"/>
  <c r="J231" i="35"/>
  <c r="K231" i="35"/>
  <c r="L231" i="35"/>
  <c r="A232" i="35"/>
  <c r="B232" i="35"/>
  <c r="C232" i="35"/>
  <c r="D232" i="35"/>
  <c r="E232" i="35"/>
  <c r="F232" i="35"/>
  <c r="G232" i="35"/>
  <c r="H232" i="35"/>
  <c r="I232" i="35"/>
  <c r="J232" i="35"/>
  <c r="K232" i="35"/>
  <c r="L232" i="35"/>
  <c r="A233" i="35"/>
  <c r="B233" i="35"/>
  <c r="C233" i="35"/>
  <c r="D233" i="35"/>
  <c r="E233" i="35"/>
  <c r="F233" i="35"/>
  <c r="G233" i="35"/>
  <c r="H233" i="35"/>
  <c r="I233" i="35"/>
  <c r="J233" i="35"/>
  <c r="K233" i="35"/>
  <c r="L233" i="35"/>
  <c r="A234" i="35"/>
  <c r="B234" i="35"/>
  <c r="C234" i="35"/>
  <c r="D234" i="35"/>
  <c r="E234" i="35"/>
  <c r="F234" i="35"/>
  <c r="G234" i="35"/>
  <c r="H234" i="35"/>
  <c r="I234" i="35"/>
  <c r="J234" i="35"/>
  <c r="K234" i="35"/>
  <c r="L234" i="35"/>
  <c r="A235" i="35"/>
  <c r="B235" i="35"/>
  <c r="C235" i="35"/>
  <c r="D235" i="35"/>
  <c r="E235" i="35"/>
  <c r="F235" i="35"/>
  <c r="G235" i="35"/>
  <c r="H235" i="35"/>
  <c r="I235" i="35"/>
  <c r="J235" i="35"/>
  <c r="K235" i="35"/>
  <c r="L235" i="35"/>
  <c r="A236" i="35"/>
  <c r="B236" i="35"/>
  <c r="C236" i="35"/>
  <c r="D236" i="35"/>
  <c r="E236" i="35"/>
  <c r="F236" i="35"/>
  <c r="F59" i="35" s="1"/>
  <c r="G236" i="35"/>
  <c r="H236" i="35"/>
  <c r="I236" i="35"/>
  <c r="J236" i="35"/>
  <c r="K236" i="35"/>
  <c r="L236" i="35"/>
  <c r="A237" i="35"/>
  <c r="B237" i="35"/>
  <c r="C237" i="35"/>
  <c r="D237" i="35"/>
  <c r="E237" i="35"/>
  <c r="F237" i="35"/>
  <c r="G237" i="35"/>
  <c r="H237" i="35"/>
  <c r="I237" i="35"/>
  <c r="J237" i="35"/>
  <c r="K237" i="35"/>
  <c r="L237" i="35"/>
  <c r="A238" i="35"/>
  <c r="B238" i="35"/>
  <c r="C238" i="35"/>
  <c r="D238" i="35"/>
  <c r="E238" i="35"/>
  <c r="F238" i="35"/>
  <c r="F54" i="35" s="1"/>
  <c r="G238" i="35"/>
  <c r="H238" i="35"/>
  <c r="I238" i="35"/>
  <c r="J238" i="35"/>
  <c r="K238" i="35"/>
  <c r="L238" i="35"/>
  <c r="A239" i="35"/>
  <c r="B239" i="35"/>
  <c r="C239" i="35"/>
  <c r="D239" i="35"/>
  <c r="E239" i="35"/>
  <c r="F239" i="35"/>
  <c r="G239" i="35"/>
  <c r="H239" i="35"/>
  <c r="I239" i="35"/>
  <c r="J239" i="35"/>
  <c r="K239" i="35"/>
  <c r="L239" i="35"/>
  <c r="A240" i="35"/>
  <c r="B240" i="35"/>
  <c r="C240" i="35"/>
  <c r="D240" i="35"/>
  <c r="E240" i="35"/>
  <c r="F240" i="35"/>
  <c r="G240" i="35"/>
  <c r="H240" i="35"/>
  <c r="I240" i="35"/>
  <c r="J240" i="35"/>
  <c r="K240" i="35"/>
  <c r="L240" i="35"/>
  <c r="A241" i="35"/>
  <c r="B241" i="35"/>
  <c r="C241" i="35"/>
  <c r="D241" i="35"/>
  <c r="E241" i="35"/>
  <c r="F241" i="35"/>
  <c r="G241" i="35"/>
  <c r="H241" i="35"/>
  <c r="I241" i="35"/>
  <c r="J241" i="35"/>
  <c r="K241" i="35"/>
  <c r="L241" i="35"/>
  <c r="A242" i="35"/>
  <c r="B242" i="35"/>
  <c r="C242" i="35"/>
  <c r="D242" i="35"/>
  <c r="E242" i="35"/>
  <c r="F242" i="35"/>
  <c r="G242" i="35"/>
  <c r="H242" i="35"/>
  <c r="I242" i="35"/>
  <c r="J242" i="35"/>
  <c r="K242" i="35"/>
  <c r="L242" i="35"/>
  <c r="A243" i="35"/>
  <c r="B243" i="35"/>
  <c r="C243" i="35"/>
  <c r="D243" i="35"/>
  <c r="E243" i="35"/>
  <c r="F243" i="35"/>
  <c r="G243" i="35"/>
  <c r="H243" i="35"/>
  <c r="I243" i="35"/>
  <c r="J243" i="35"/>
  <c r="K243" i="35"/>
  <c r="L243" i="35"/>
  <c r="A244" i="35"/>
  <c r="B244" i="35"/>
  <c r="C244" i="35"/>
  <c r="D244" i="35"/>
  <c r="E244" i="35"/>
  <c r="F244" i="35"/>
  <c r="G244" i="35"/>
  <c r="H244" i="35"/>
  <c r="I244" i="35"/>
  <c r="J244" i="35"/>
  <c r="K244" i="35"/>
  <c r="L244" i="35"/>
  <c r="A245" i="35"/>
  <c r="B245" i="35"/>
  <c r="C245" i="35"/>
  <c r="D245" i="35"/>
  <c r="E245" i="35"/>
  <c r="F245" i="35"/>
  <c r="G245" i="35"/>
  <c r="H245" i="35"/>
  <c r="I245" i="35"/>
  <c r="J245" i="35"/>
  <c r="K245" i="35"/>
  <c r="L245" i="35"/>
  <c r="A246" i="35"/>
  <c r="B246" i="35"/>
  <c r="C246" i="35"/>
  <c r="D246" i="35"/>
  <c r="E246" i="35"/>
  <c r="F246" i="35"/>
  <c r="G246" i="35"/>
  <c r="H246" i="35"/>
  <c r="I246" i="35"/>
  <c r="J246" i="35"/>
  <c r="K246" i="35"/>
  <c r="L246" i="35"/>
  <c r="A247" i="35"/>
  <c r="B247" i="35"/>
  <c r="C247" i="35"/>
  <c r="D247" i="35"/>
  <c r="E247" i="35"/>
  <c r="F247" i="35"/>
  <c r="G247" i="35"/>
  <c r="H247" i="35"/>
  <c r="I247" i="35"/>
  <c r="J247" i="35"/>
  <c r="K247" i="35"/>
  <c r="L247" i="35"/>
  <c r="A248" i="35"/>
  <c r="B248" i="35"/>
  <c r="C248" i="35"/>
  <c r="D248" i="35"/>
  <c r="E248" i="35"/>
  <c r="F248" i="35"/>
  <c r="G248" i="35"/>
  <c r="H248" i="35"/>
  <c r="I248" i="35"/>
  <c r="J248" i="35"/>
  <c r="K248" i="35"/>
  <c r="L248" i="35"/>
  <c r="A249" i="35"/>
  <c r="B249" i="35"/>
  <c r="C249" i="35"/>
  <c r="D249" i="35"/>
  <c r="E249" i="35"/>
  <c r="F249" i="35"/>
  <c r="G249" i="35"/>
  <c r="H249" i="35"/>
  <c r="I249" i="35"/>
  <c r="J249" i="35"/>
  <c r="K249" i="35"/>
  <c r="L249" i="35"/>
  <c r="A250" i="35"/>
  <c r="B250" i="35"/>
  <c r="C250" i="35"/>
  <c r="D250" i="35"/>
  <c r="E250" i="35"/>
  <c r="F250" i="35"/>
  <c r="G250" i="35"/>
  <c r="H250" i="35"/>
  <c r="I250" i="35"/>
  <c r="J250" i="35"/>
  <c r="K250" i="35"/>
  <c r="L250" i="35"/>
  <c r="A251" i="35"/>
  <c r="B251" i="35"/>
  <c r="C251" i="35"/>
  <c r="D251" i="35"/>
  <c r="E251" i="35"/>
  <c r="F251" i="35"/>
  <c r="G251" i="35"/>
  <c r="H251" i="35"/>
  <c r="I251" i="35"/>
  <c r="J251" i="35"/>
  <c r="K251" i="35"/>
  <c r="L251" i="35"/>
  <c r="A252" i="35"/>
  <c r="B252" i="35"/>
  <c r="C252" i="35"/>
  <c r="D252" i="35"/>
  <c r="E252" i="35"/>
  <c r="F252" i="35"/>
  <c r="G252" i="35"/>
  <c r="H252" i="35"/>
  <c r="I252" i="35"/>
  <c r="J252" i="35"/>
  <c r="K252" i="35"/>
  <c r="L252" i="35"/>
  <c r="A253" i="35"/>
  <c r="B253" i="35"/>
  <c r="C253" i="35"/>
  <c r="D253" i="35"/>
  <c r="E253" i="35"/>
  <c r="F253" i="35"/>
  <c r="G253" i="35"/>
  <c r="H253" i="35"/>
  <c r="I253" i="35"/>
  <c r="J253" i="35"/>
  <c r="K253" i="35"/>
  <c r="L253" i="35"/>
  <c r="A254" i="35"/>
  <c r="B254" i="35"/>
  <c r="C254" i="35"/>
  <c r="D254" i="35"/>
  <c r="E254" i="35"/>
  <c r="F254" i="35"/>
  <c r="G254" i="35"/>
  <c r="H254" i="35"/>
  <c r="I254" i="35"/>
  <c r="J254" i="35"/>
  <c r="K254" i="35"/>
  <c r="L254" i="35"/>
  <c r="B93" i="35"/>
  <c r="C93" i="35"/>
  <c r="D93" i="35"/>
  <c r="E93" i="35"/>
  <c r="F93" i="35"/>
  <c r="G93" i="35"/>
  <c r="H93" i="35"/>
  <c r="I93" i="35"/>
  <c r="J93" i="35"/>
  <c r="K93" i="35"/>
  <c r="L93" i="35"/>
  <c r="A93" i="35"/>
  <c r="B93" i="41"/>
  <c r="C93" i="41"/>
  <c r="D93" i="41"/>
  <c r="E93" i="41"/>
  <c r="F93" i="41"/>
  <c r="G93" i="41"/>
  <c r="H93" i="41"/>
  <c r="I93" i="41"/>
  <c r="J93" i="41"/>
  <c r="K93" i="41"/>
  <c r="L93" i="41"/>
  <c r="M93" i="41"/>
  <c r="N93" i="41"/>
  <c r="O93" i="41"/>
  <c r="P93" i="41"/>
  <c r="Q93" i="41"/>
  <c r="R93" i="41"/>
  <c r="S93" i="41"/>
  <c r="T93" i="41"/>
  <c r="U93" i="41"/>
  <c r="V93" i="41"/>
  <c r="B94" i="41"/>
  <c r="C94" i="41"/>
  <c r="D94" i="41"/>
  <c r="E94" i="41"/>
  <c r="F94" i="41"/>
  <c r="G94" i="41"/>
  <c r="H94" i="41"/>
  <c r="I94" i="41"/>
  <c r="J94" i="41"/>
  <c r="K94" i="41"/>
  <c r="L94" i="41"/>
  <c r="M94" i="41"/>
  <c r="N94" i="41"/>
  <c r="O94" i="41"/>
  <c r="P94" i="41"/>
  <c r="Q94" i="41"/>
  <c r="R94" i="41"/>
  <c r="S94" i="41"/>
  <c r="T94" i="41"/>
  <c r="U94" i="41"/>
  <c r="V94" i="41"/>
  <c r="B95" i="41"/>
  <c r="C95" i="41"/>
  <c r="D95" i="41"/>
  <c r="E95" i="41"/>
  <c r="F95" i="41"/>
  <c r="G95" i="41"/>
  <c r="H95" i="41"/>
  <c r="I95" i="41"/>
  <c r="J95" i="41"/>
  <c r="K95" i="41"/>
  <c r="L95" i="41"/>
  <c r="M95" i="41"/>
  <c r="N95" i="41"/>
  <c r="O95" i="41"/>
  <c r="P95" i="41"/>
  <c r="Q95" i="41"/>
  <c r="R95" i="41"/>
  <c r="S95" i="41"/>
  <c r="T95" i="41"/>
  <c r="U95" i="41"/>
  <c r="V95" i="41"/>
  <c r="B96" i="41"/>
  <c r="C96" i="41"/>
  <c r="D96" i="41"/>
  <c r="E96" i="41"/>
  <c r="F96" i="41"/>
  <c r="G96" i="41"/>
  <c r="H96" i="41"/>
  <c r="I96" i="41"/>
  <c r="J96" i="41"/>
  <c r="K96" i="41"/>
  <c r="L96" i="41"/>
  <c r="M96" i="41"/>
  <c r="N96" i="41"/>
  <c r="O96" i="41"/>
  <c r="P96" i="41"/>
  <c r="Q96" i="41"/>
  <c r="R96" i="41"/>
  <c r="S96" i="41"/>
  <c r="T96" i="41"/>
  <c r="U96" i="41"/>
  <c r="V96" i="41"/>
  <c r="B97" i="41"/>
  <c r="C97" i="41"/>
  <c r="D97" i="41"/>
  <c r="E97" i="41"/>
  <c r="F97" i="41"/>
  <c r="G97" i="41"/>
  <c r="H97" i="41"/>
  <c r="I97" i="41"/>
  <c r="J97" i="41"/>
  <c r="K97" i="41"/>
  <c r="L97" i="41"/>
  <c r="M97" i="41"/>
  <c r="N97" i="41"/>
  <c r="O97" i="41"/>
  <c r="P97" i="41"/>
  <c r="Q97" i="41"/>
  <c r="R97" i="41"/>
  <c r="S97" i="41"/>
  <c r="T97" i="41"/>
  <c r="U97" i="41"/>
  <c r="V97" i="41"/>
  <c r="B98" i="41"/>
  <c r="C98" i="41"/>
  <c r="D98" i="41"/>
  <c r="E98" i="41"/>
  <c r="F98" i="41"/>
  <c r="G98" i="41"/>
  <c r="H98" i="41"/>
  <c r="I98" i="41"/>
  <c r="J98" i="41"/>
  <c r="K98" i="41"/>
  <c r="L98" i="41"/>
  <c r="M98" i="41"/>
  <c r="N98" i="41"/>
  <c r="O98" i="41"/>
  <c r="P98" i="41"/>
  <c r="Q98" i="41"/>
  <c r="R98" i="41"/>
  <c r="S98" i="41"/>
  <c r="T98" i="41"/>
  <c r="U98" i="41"/>
  <c r="V98" i="41"/>
  <c r="B99" i="41"/>
  <c r="C99" i="41"/>
  <c r="D99" i="41"/>
  <c r="E99" i="41"/>
  <c r="F99" i="41"/>
  <c r="G99" i="41"/>
  <c r="H99" i="41"/>
  <c r="I99" i="41"/>
  <c r="J99" i="41"/>
  <c r="K99" i="41"/>
  <c r="L99" i="41"/>
  <c r="M99" i="41"/>
  <c r="N99" i="41"/>
  <c r="O99" i="41"/>
  <c r="P99" i="41"/>
  <c r="Q99" i="41"/>
  <c r="R99" i="41"/>
  <c r="S99" i="41"/>
  <c r="T99" i="41"/>
  <c r="U99" i="41"/>
  <c r="V99" i="41"/>
  <c r="B100" i="41"/>
  <c r="C100" i="41"/>
  <c r="D100" i="41"/>
  <c r="E100" i="41"/>
  <c r="F100" i="41"/>
  <c r="G100" i="41"/>
  <c r="H100" i="41"/>
  <c r="I100" i="41"/>
  <c r="J100" i="41"/>
  <c r="K100" i="41"/>
  <c r="L100" i="41"/>
  <c r="M100" i="41"/>
  <c r="N100" i="41"/>
  <c r="O100" i="41"/>
  <c r="P100" i="41"/>
  <c r="Q100" i="41"/>
  <c r="R100" i="41"/>
  <c r="S100" i="41"/>
  <c r="T100" i="41"/>
  <c r="U100" i="41"/>
  <c r="V100" i="41"/>
  <c r="B101" i="41"/>
  <c r="C101" i="41"/>
  <c r="D101" i="41"/>
  <c r="E101" i="41"/>
  <c r="F101" i="41"/>
  <c r="G101" i="41"/>
  <c r="H101" i="41"/>
  <c r="I101" i="41"/>
  <c r="J101" i="41"/>
  <c r="K101" i="41"/>
  <c r="L101" i="41"/>
  <c r="M101" i="41"/>
  <c r="N101" i="41"/>
  <c r="O101" i="41"/>
  <c r="P101" i="41"/>
  <c r="Q101" i="41"/>
  <c r="R101" i="41"/>
  <c r="S101" i="41"/>
  <c r="T101" i="41"/>
  <c r="U101" i="41"/>
  <c r="V101" i="41"/>
  <c r="B102" i="41"/>
  <c r="C102" i="41"/>
  <c r="D102" i="41"/>
  <c r="E102" i="41"/>
  <c r="F102" i="41"/>
  <c r="G102" i="41"/>
  <c r="H102" i="41"/>
  <c r="I102" i="41"/>
  <c r="J102" i="41"/>
  <c r="K102" i="41"/>
  <c r="L102" i="41"/>
  <c r="M102" i="41"/>
  <c r="N102" i="41"/>
  <c r="O102" i="41"/>
  <c r="P102" i="41"/>
  <c r="Q102" i="41"/>
  <c r="R102" i="41"/>
  <c r="S102" i="41"/>
  <c r="T102" i="41"/>
  <c r="U102" i="41"/>
  <c r="V102" i="41"/>
  <c r="B103" i="41"/>
  <c r="C103" i="41"/>
  <c r="D103" i="41"/>
  <c r="E103" i="41"/>
  <c r="F103" i="41"/>
  <c r="G103" i="41"/>
  <c r="H103" i="41"/>
  <c r="I103" i="41"/>
  <c r="J103" i="41"/>
  <c r="K103" i="41"/>
  <c r="L103" i="41"/>
  <c r="M103" i="41"/>
  <c r="N103" i="41"/>
  <c r="O103" i="41"/>
  <c r="P103" i="41"/>
  <c r="Q103" i="41"/>
  <c r="R103" i="41"/>
  <c r="S103" i="41"/>
  <c r="T103" i="41"/>
  <c r="U103" i="41"/>
  <c r="V103" i="41"/>
  <c r="B104" i="41"/>
  <c r="C104" i="41"/>
  <c r="D104" i="41"/>
  <c r="E104" i="41"/>
  <c r="F104" i="41"/>
  <c r="G104" i="41"/>
  <c r="H104" i="41"/>
  <c r="I104" i="41"/>
  <c r="J104" i="41"/>
  <c r="K104" i="41"/>
  <c r="L104" i="41"/>
  <c r="M104" i="41"/>
  <c r="N104" i="41"/>
  <c r="O104" i="41"/>
  <c r="P104" i="41"/>
  <c r="Q104" i="41"/>
  <c r="R104" i="41"/>
  <c r="S104" i="41"/>
  <c r="T104" i="41"/>
  <c r="U104" i="41"/>
  <c r="V104" i="41"/>
  <c r="B105" i="41"/>
  <c r="C105" i="41"/>
  <c r="D105" i="41"/>
  <c r="E105" i="41"/>
  <c r="F105" i="41"/>
  <c r="G105" i="41"/>
  <c r="H105" i="41"/>
  <c r="I105" i="41"/>
  <c r="J105" i="41"/>
  <c r="K105" i="41"/>
  <c r="L105" i="41"/>
  <c r="M105" i="41"/>
  <c r="N105" i="41"/>
  <c r="O105" i="41"/>
  <c r="P105" i="41"/>
  <c r="Q105" i="41"/>
  <c r="R105" i="41"/>
  <c r="S105" i="41"/>
  <c r="T105" i="41"/>
  <c r="U105" i="41"/>
  <c r="V105" i="41"/>
  <c r="B106" i="41"/>
  <c r="C106" i="41"/>
  <c r="D106" i="41"/>
  <c r="E106" i="41"/>
  <c r="F106" i="41"/>
  <c r="G106" i="41"/>
  <c r="H106" i="41"/>
  <c r="I106" i="41"/>
  <c r="J106" i="41"/>
  <c r="K106" i="41"/>
  <c r="L106" i="41"/>
  <c r="M106" i="41"/>
  <c r="N106" i="41"/>
  <c r="O106" i="41"/>
  <c r="P106" i="41"/>
  <c r="Q106" i="41"/>
  <c r="R106" i="41"/>
  <c r="S106" i="41"/>
  <c r="T106" i="41"/>
  <c r="U106" i="41"/>
  <c r="V106" i="41"/>
  <c r="B107" i="41"/>
  <c r="C107" i="41"/>
  <c r="D107" i="41"/>
  <c r="E107" i="41"/>
  <c r="F107" i="41"/>
  <c r="G107" i="41"/>
  <c r="H107" i="41"/>
  <c r="I107" i="41"/>
  <c r="J107" i="41"/>
  <c r="K107" i="41"/>
  <c r="L107" i="41"/>
  <c r="M107" i="41"/>
  <c r="N107" i="41"/>
  <c r="O107" i="41"/>
  <c r="P107" i="41"/>
  <c r="Q107" i="41"/>
  <c r="R107" i="41"/>
  <c r="S107" i="41"/>
  <c r="T107" i="41"/>
  <c r="U107" i="41"/>
  <c r="V107" i="41"/>
  <c r="B108" i="41"/>
  <c r="C108" i="41"/>
  <c r="D108" i="41"/>
  <c r="E108" i="41"/>
  <c r="F108" i="41"/>
  <c r="G108" i="41"/>
  <c r="H108" i="41"/>
  <c r="I108" i="41"/>
  <c r="J108" i="41"/>
  <c r="K108" i="41"/>
  <c r="L108" i="41"/>
  <c r="M108" i="41"/>
  <c r="N108" i="41"/>
  <c r="O108" i="41"/>
  <c r="P108" i="41"/>
  <c r="Q108" i="41"/>
  <c r="R108" i="41"/>
  <c r="S108" i="41"/>
  <c r="T108" i="41"/>
  <c r="U108" i="41"/>
  <c r="V108" i="41"/>
  <c r="B109" i="41"/>
  <c r="C109" i="41"/>
  <c r="D109" i="41"/>
  <c r="E109" i="41"/>
  <c r="F109" i="41"/>
  <c r="G109" i="41"/>
  <c r="H109" i="41"/>
  <c r="I109" i="41"/>
  <c r="J109" i="41"/>
  <c r="K109" i="41"/>
  <c r="L109" i="41"/>
  <c r="M109" i="41"/>
  <c r="N109" i="41"/>
  <c r="O109" i="41"/>
  <c r="P109" i="41"/>
  <c r="Q109" i="41"/>
  <c r="R109" i="41"/>
  <c r="S109" i="41"/>
  <c r="T109" i="41"/>
  <c r="U109" i="41"/>
  <c r="V109" i="41"/>
  <c r="B110" i="41"/>
  <c r="C110" i="41"/>
  <c r="D110" i="41"/>
  <c r="E110" i="41"/>
  <c r="F110" i="41"/>
  <c r="G110" i="41"/>
  <c r="H110" i="41"/>
  <c r="I110" i="41"/>
  <c r="J110" i="41"/>
  <c r="K110" i="41"/>
  <c r="L110" i="41"/>
  <c r="M110" i="41"/>
  <c r="N110" i="41"/>
  <c r="O110" i="41"/>
  <c r="P110" i="41"/>
  <c r="Q110" i="41"/>
  <c r="R110" i="41"/>
  <c r="S110" i="41"/>
  <c r="T110" i="41"/>
  <c r="U110" i="41"/>
  <c r="V110" i="41"/>
  <c r="B111" i="41"/>
  <c r="C111" i="41"/>
  <c r="D111" i="41"/>
  <c r="E111" i="41"/>
  <c r="F111" i="41"/>
  <c r="G111" i="41"/>
  <c r="H111" i="41"/>
  <c r="I111" i="41"/>
  <c r="J111" i="41"/>
  <c r="K111" i="41"/>
  <c r="L111" i="41"/>
  <c r="M111" i="41"/>
  <c r="N111" i="41"/>
  <c r="O111" i="41"/>
  <c r="P111" i="41"/>
  <c r="Q111" i="41"/>
  <c r="R111" i="41"/>
  <c r="S111" i="41"/>
  <c r="T111" i="41"/>
  <c r="U111" i="41"/>
  <c r="V111" i="41"/>
  <c r="B112" i="41"/>
  <c r="C112" i="41"/>
  <c r="D112" i="41"/>
  <c r="E112" i="41"/>
  <c r="F112" i="41"/>
  <c r="G112" i="41"/>
  <c r="H112" i="41"/>
  <c r="I112" i="41"/>
  <c r="J112" i="41"/>
  <c r="K112" i="41"/>
  <c r="L112" i="41"/>
  <c r="M112" i="41"/>
  <c r="N112" i="41"/>
  <c r="O112" i="41"/>
  <c r="P112" i="41"/>
  <c r="Q112" i="41"/>
  <c r="R112" i="41"/>
  <c r="S112" i="41"/>
  <c r="T112" i="41"/>
  <c r="U112" i="41"/>
  <c r="V112" i="41"/>
  <c r="B113" i="41"/>
  <c r="C113" i="41"/>
  <c r="D113" i="41"/>
  <c r="E113" i="41"/>
  <c r="F113" i="41"/>
  <c r="G113" i="41"/>
  <c r="H113" i="41"/>
  <c r="I113" i="41"/>
  <c r="J113" i="41"/>
  <c r="K113" i="41"/>
  <c r="L113" i="41"/>
  <c r="M113" i="41"/>
  <c r="N113" i="41"/>
  <c r="O113" i="41"/>
  <c r="P113" i="41"/>
  <c r="Q113" i="41"/>
  <c r="R113" i="41"/>
  <c r="S113" i="41"/>
  <c r="T113" i="41"/>
  <c r="U113" i="41"/>
  <c r="V113" i="41"/>
  <c r="B114" i="41"/>
  <c r="C114" i="41"/>
  <c r="D114" i="41"/>
  <c r="E114" i="41"/>
  <c r="F114" i="41"/>
  <c r="G114" i="41"/>
  <c r="H114" i="41"/>
  <c r="I114" i="41"/>
  <c r="J114" i="41"/>
  <c r="K114" i="41"/>
  <c r="L114" i="41"/>
  <c r="M114" i="41"/>
  <c r="N114" i="41"/>
  <c r="O114" i="41"/>
  <c r="P114" i="41"/>
  <c r="Q114" i="41"/>
  <c r="R114" i="41"/>
  <c r="S114" i="41"/>
  <c r="T114" i="41"/>
  <c r="U114" i="41"/>
  <c r="V114" i="41"/>
  <c r="B115" i="41"/>
  <c r="C115" i="41"/>
  <c r="D115" i="41"/>
  <c r="E115" i="41"/>
  <c r="F115" i="41"/>
  <c r="G115" i="41"/>
  <c r="H115" i="41"/>
  <c r="I115" i="41"/>
  <c r="J115" i="41"/>
  <c r="K115" i="41"/>
  <c r="L115" i="41"/>
  <c r="M115" i="41"/>
  <c r="N115" i="41"/>
  <c r="O115" i="41"/>
  <c r="P115" i="41"/>
  <c r="Q115" i="41"/>
  <c r="R115" i="41"/>
  <c r="S115" i="41"/>
  <c r="T115" i="41"/>
  <c r="U115" i="41"/>
  <c r="V115" i="41"/>
  <c r="B116" i="41"/>
  <c r="C116" i="41"/>
  <c r="D116" i="41"/>
  <c r="E116" i="41"/>
  <c r="F116" i="41"/>
  <c r="G116" i="41"/>
  <c r="H116" i="41"/>
  <c r="I116" i="41"/>
  <c r="J116" i="41"/>
  <c r="K116" i="41"/>
  <c r="L116" i="41"/>
  <c r="M116" i="41"/>
  <c r="N116" i="41"/>
  <c r="O116" i="41"/>
  <c r="P116" i="41"/>
  <c r="Q116" i="41"/>
  <c r="R116" i="41"/>
  <c r="S116" i="41"/>
  <c r="T116" i="41"/>
  <c r="U116" i="41"/>
  <c r="V116" i="41"/>
  <c r="B117" i="41"/>
  <c r="C117" i="41"/>
  <c r="D117" i="41"/>
  <c r="E117" i="41"/>
  <c r="F117" i="41"/>
  <c r="G117" i="41"/>
  <c r="H117" i="41"/>
  <c r="I117" i="41"/>
  <c r="J117" i="41"/>
  <c r="K117" i="41"/>
  <c r="L117" i="41"/>
  <c r="M117" i="41"/>
  <c r="N117" i="41"/>
  <c r="O117" i="41"/>
  <c r="P117" i="41"/>
  <c r="Q117" i="41"/>
  <c r="R117" i="41"/>
  <c r="S117" i="41"/>
  <c r="T117" i="41"/>
  <c r="U117" i="41"/>
  <c r="V117" i="41"/>
  <c r="B118" i="41"/>
  <c r="C118" i="41"/>
  <c r="D118" i="41"/>
  <c r="E118" i="41"/>
  <c r="F118" i="41"/>
  <c r="G118" i="41"/>
  <c r="H118" i="41"/>
  <c r="I118" i="41"/>
  <c r="J118" i="41"/>
  <c r="K118" i="41"/>
  <c r="L118" i="41"/>
  <c r="M118" i="41"/>
  <c r="N118" i="41"/>
  <c r="O118" i="41"/>
  <c r="P118" i="41"/>
  <c r="Q118" i="41"/>
  <c r="R118" i="41"/>
  <c r="S118" i="41"/>
  <c r="T118" i="41"/>
  <c r="U118" i="41"/>
  <c r="V118" i="41"/>
  <c r="B119" i="41"/>
  <c r="C119" i="41"/>
  <c r="D119" i="41"/>
  <c r="E119" i="41"/>
  <c r="F119" i="41"/>
  <c r="G119" i="41"/>
  <c r="H119" i="41"/>
  <c r="I119" i="41"/>
  <c r="J119" i="41"/>
  <c r="K119" i="41"/>
  <c r="L119" i="41"/>
  <c r="M119" i="41"/>
  <c r="N119" i="41"/>
  <c r="O119" i="41"/>
  <c r="P119" i="41"/>
  <c r="Q119" i="41"/>
  <c r="R119" i="41"/>
  <c r="S119" i="41"/>
  <c r="T119" i="41"/>
  <c r="U119" i="41"/>
  <c r="V119" i="41"/>
  <c r="B120" i="41"/>
  <c r="C120" i="41"/>
  <c r="D120" i="41"/>
  <c r="E120" i="41"/>
  <c r="F120" i="41"/>
  <c r="G120" i="41"/>
  <c r="H120" i="41"/>
  <c r="I120" i="41"/>
  <c r="J120" i="41"/>
  <c r="K120" i="41"/>
  <c r="L120" i="41"/>
  <c r="M120" i="41"/>
  <c r="N120" i="41"/>
  <c r="O120" i="41"/>
  <c r="P120" i="41"/>
  <c r="Q120" i="41"/>
  <c r="R120" i="41"/>
  <c r="S120" i="41"/>
  <c r="T120" i="41"/>
  <c r="U120" i="41"/>
  <c r="V120" i="41"/>
  <c r="B121" i="41"/>
  <c r="C121" i="41"/>
  <c r="D121" i="41"/>
  <c r="E121" i="41"/>
  <c r="F121" i="41"/>
  <c r="G121" i="41"/>
  <c r="H121" i="41"/>
  <c r="I121" i="41"/>
  <c r="J121" i="41"/>
  <c r="K121" i="41"/>
  <c r="L121" i="41"/>
  <c r="M121" i="41"/>
  <c r="N121" i="41"/>
  <c r="O121" i="41"/>
  <c r="P121" i="41"/>
  <c r="Q121" i="41"/>
  <c r="R121" i="41"/>
  <c r="S121" i="41"/>
  <c r="T121" i="41"/>
  <c r="U121" i="41"/>
  <c r="V121" i="41"/>
  <c r="B122" i="41"/>
  <c r="C122" i="41"/>
  <c r="D122" i="41"/>
  <c r="E122" i="41"/>
  <c r="F122" i="41"/>
  <c r="G122" i="41"/>
  <c r="H122" i="41"/>
  <c r="I122" i="41"/>
  <c r="J122" i="41"/>
  <c r="K122" i="41"/>
  <c r="L122" i="41"/>
  <c r="M122" i="41"/>
  <c r="N122" i="41"/>
  <c r="O122" i="41"/>
  <c r="P122" i="41"/>
  <c r="Q122" i="41"/>
  <c r="R122" i="41"/>
  <c r="S122" i="41"/>
  <c r="T122" i="41"/>
  <c r="U122" i="41"/>
  <c r="V122" i="41"/>
  <c r="B123" i="41"/>
  <c r="C123" i="41"/>
  <c r="D123" i="41"/>
  <c r="E123" i="41"/>
  <c r="F123" i="41"/>
  <c r="G123" i="41"/>
  <c r="H123" i="41"/>
  <c r="I123" i="41"/>
  <c r="J123" i="41"/>
  <c r="K123" i="41"/>
  <c r="L123" i="41"/>
  <c r="M123" i="41"/>
  <c r="N123" i="41"/>
  <c r="O123" i="41"/>
  <c r="P123" i="41"/>
  <c r="Q123" i="41"/>
  <c r="R123" i="41"/>
  <c r="S123" i="41"/>
  <c r="T123" i="41"/>
  <c r="U123" i="41"/>
  <c r="V123" i="41"/>
  <c r="B124" i="41"/>
  <c r="C124" i="41"/>
  <c r="D124" i="41"/>
  <c r="E124" i="41"/>
  <c r="F124" i="41"/>
  <c r="G124" i="41"/>
  <c r="H124" i="41"/>
  <c r="I124" i="41"/>
  <c r="J124" i="41"/>
  <c r="K124" i="41"/>
  <c r="L124" i="41"/>
  <c r="M124" i="41"/>
  <c r="N124" i="41"/>
  <c r="O124" i="41"/>
  <c r="P124" i="41"/>
  <c r="Q124" i="41"/>
  <c r="R124" i="41"/>
  <c r="S124" i="41"/>
  <c r="T124" i="41"/>
  <c r="U124" i="41"/>
  <c r="V124" i="41"/>
  <c r="B125" i="41"/>
  <c r="C125" i="41"/>
  <c r="D125" i="41"/>
  <c r="E125" i="41"/>
  <c r="F125" i="41"/>
  <c r="G125" i="41"/>
  <c r="H125" i="41"/>
  <c r="I125" i="41"/>
  <c r="J125" i="41"/>
  <c r="K125" i="41"/>
  <c r="L125" i="41"/>
  <c r="M125" i="41"/>
  <c r="N125" i="41"/>
  <c r="O125" i="41"/>
  <c r="P125" i="41"/>
  <c r="Q125" i="41"/>
  <c r="R125" i="41"/>
  <c r="S125" i="41"/>
  <c r="T125" i="41"/>
  <c r="U125" i="41"/>
  <c r="V125" i="41"/>
  <c r="B126" i="41"/>
  <c r="C126" i="41"/>
  <c r="D126" i="41"/>
  <c r="E126" i="41"/>
  <c r="F126" i="41"/>
  <c r="G126" i="41"/>
  <c r="H126" i="41"/>
  <c r="I126" i="41"/>
  <c r="J126" i="41"/>
  <c r="K126" i="41"/>
  <c r="L126" i="41"/>
  <c r="M126" i="41"/>
  <c r="N126" i="41"/>
  <c r="O126" i="41"/>
  <c r="P126" i="41"/>
  <c r="Q126" i="41"/>
  <c r="R126" i="41"/>
  <c r="S126" i="41"/>
  <c r="T126" i="41"/>
  <c r="U126" i="41"/>
  <c r="V126" i="41"/>
  <c r="B127" i="41"/>
  <c r="C127" i="41"/>
  <c r="D127" i="41"/>
  <c r="E127" i="41"/>
  <c r="F127" i="41"/>
  <c r="G127" i="41"/>
  <c r="H127" i="41"/>
  <c r="I127" i="41"/>
  <c r="J127" i="41"/>
  <c r="K127" i="41"/>
  <c r="L127" i="41"/>
  <c r="M127" i="41"/>
  <c r="N127" i="41"/>
  <c r="O127" i="41"/>
  <c r="P127" i="41"/>
  <c r="Q127" i="41"/>
  <c r="R127" i="41"/>
  <c r="S127" i="41"/>
  <c r="T127" i="41"/>
  <c r="U127" i="41"/>
  <c r="V127" i="41"/>
  <c r="B128" i="41"/>
  <c r="C128" i="41"/>
  <c r="D128" i="41"/>
  <c r="E128" i="41"/>
  <c r="F128" i="41"/>
  <c r="G128" i="41"/>
  <c r="H128" i="41"/>
  <c r="I128" i="41"/>
  <c r="J128" i="41"/>
  <c r="K128" i="41"/>
  <c r="L128" i="41"/>
  <c r="M128" i="41"/>
  <c r="N128" i="41"/>
  <c r="O128" i="41"/>
  <c r="P128" i="41"/>
  <c r="Q128" i="41"/>
  <c r="R128" i="41"/>
  <c r="S128" i="41"/>
  <c r="T128" i="41"/>
  <c r="U128" i="41"/>
  <c r="V128" i="41"/>
  <c r="B129" i="41"/>
  <c r="C129" i="41"/>
  <c r="D129" i="41"/>
  <c r="E129" i="41"/>
  <c r="F129" i="41"/>
  <c r="G129" i="41"/>
  <c r="H129" i="41"/>
  <c r="I129" i="41"/>
  <c r="J129" i="41"/>
  <c r="K129" i="41"/>
  <c r="L129" i="41"/>
  <c r="M129" i="41"/>
  <c r="N129" i="41"/>
  <c r="O129" i="41"/>
  <c r="P129" i="41"/>
  <c r="Q129" i="41"/>
  <c r="R129" i="41"/>
  <c r="S129" i="41"/>
  <c r="T129" i="41"/>
  <c r="U129" i="41"/>
  <c r="V129" i="41"/>
  <c r="B130" i="41"/>
  <c r="C130" i="41"/>
  <c r="D130" i="41"/>
  <c r="E130" i="41"/>
  <c r="F130" i="41"/>
  <c r="G130" i="41"/>
  <c r="H130" i="41"/>
  <c r="I130" i="41"/>
  <c r="J130" i="41"/>
  <c r="K130" i="41"/>
  <c r="L130" i="41"/>
  <c r="M130" i="41"/>
  <c r="N130" i="41"/>
  <c r="O130" i="41"/>
  <c r="P130" i="41"/>
  <c r="Q130" i="41"/>
  <c r="R130" i="41"/>
  <c r="S130" i="41"/>
  <c r="T130" i="41"/>
  <c r="U130" i="41"/>
  <c r="V130" i="41"/>
  <c r="B131" i="41"/>
  <c r="C131" i="41"/>
  <c r="D131" i="41"/>
  <c r="E131" i="41"/>
  <c r="F131" i="41"/>
  <c r="G131" i="41"/>
  <c r="H131" i="41"/>
  <c r="I131" i="41"/>
  <c r="J131" i="41"/>
  <c r="K131" i="41"/>
  <c r="L131" i="41"/>
  <c r="M131" i="41"/>
  <c r="N131" i="41"/>
  <c r="O131" i="41"/>
  <c r="P131" i="41"/>
  <c r="Q131" i="41"/>
  <c r="R131" i="41"/>
  <c r="S131" i="41"/>
  <c r="T131" i="41"/>
  <c r="U131" i="41"/>
  <c r="V131" i="41"/>
  <c r="B132" i="41"/>
  <c r="C132" i="41"/>
  <c r="D132" i="41"/>
  <c r="E132" i="41"/>
  <c r="F132" i="41"/>
  <c r="G132" i="41"/>
  <c r="H132" i="41"/>
  <c r="I132" i="41"/>
  <c r="J132" i="41"/>
  <c r="K132" i="41"/>
  <c r="L132" i="41"/>
  <c r="M132" i="41"/>
  <c r="N132" i="41"/>
  <c r="O132" i="41"/>
  <c r="P132" i="41"/>
  <c r="Q132" i="41"/>
  <c r="R132" i="41"/>
  <c r="S132" i="41"/>
  <c r="T132" i="41"/>
  <c r="U132" i="41"/>
  <c r="V132" i="41"/>
  <c r="B133" i="41"/>
  <c r="C133" i="41"/>
  <c r="D133" i="41"/>
  <c r="E133" i="41"/>
  <c r="F133" i="41"/>
  <c r="G133" i="41"/>
  <c r="H133" i="41"/>
  <c r="I133" i="41"/>
  <c r="J133" i="41"/>
  <c r="K133" i="41"/>
  <c r="L133" i="41"/>
  <c r="M133" i="41"/>
  <c r="N133" i="41"/>
  <c r="O133" i="41"/>
  <c r="P133" i="41"/>
  <c r="Q133" i="41"/>
  <c r="R133" i="41"/>
  <c r="S133" i="41"/>
  <c r="T133" i="41"/>
  <c r="U133" i="41"/>
  <c r="V133" i="41"/>
  <c r="B134" i="41"/>
  <c r="C134" i="41"/>
  <c r="D134" i="41"/>
  <c r="E134" i="41"/>
  <c r="F134" i="41"/>
  <c r="G134" i="41"/>
  <c r="H134" i="41"/>
  <c r="I134" i="41"/>
  <c r="J134" i="41"/>
  <c r="K134" i="41"/>
  <c r="L134" i="41"/>
  <c r="M134" i="41"/>
  <c r="N134" i="41"/>
  <c r="O134" i="41"/>
  <c r="P134" i="41"/>
  <c r="Q134" i="41"/>
  <c r="R134" i="41"/>
  <c r="S134" i="41"/>
  <c r="T134" i="41"/>
  <c r="U134" i="41"/>
  <c r="V134" i="41"/>
  <c r="B135" i="41"/>
  <c r="C135" i="41"/>
  <c r="D135" i="41"/>
  <c r="E135" i="41"/>
  <c r="F135" i="41"/>
  <c r="G135" i="41"/>
  <c r="H135" i="41"/>
  <c r="I135" i="41"/>
  <c r="J135" i="41"/>
  <c r="K135" i="41"/>
  <c r="L135" i="41"/>
  <c r="M135" i="41"/>
  <c r="N135" i="41"/>
  <c r="O135" i="41"/>
  <c r="P135" i="41"/>
  <c r="Q135" i="41"/>
  <c r="R135" i="41"/>
  <c r="S135" i="41"/>
  <c r="T135" i="41"/>
  <c r="U135" i="41"/>
  <c r="V135" i="41"/>
  <c r="B136" i="41"/>
  <c r="C136" i="41"/>
  <c r="D136" i="41"/>
  <c r="E136" i="41"/>
  <c r="F136" i="41"/>
  <c r="G136" i="41"/>
  <c r="H136" i="41"/>
  <c r="I136" i="41"/>
  <c r="J136" i="41"/>
  <c r="K136" i="41"/>
  <c r="L136" i="41"/>
  <c r="M136" i="41"/>
  <c r="N136" i="41"/>
  <c r="O136" i="41"/>
  <c r="P136" i="41"/>
  <c r="Q136" i="41"/>
  <c r="R136" i="41"/>
  <c r="S136" i="41"/>
  <c r="T136" i="41"/>
  <c r="U136" i="41"/>
  <c r="V136" i="41"/>
  <c r="B137" i="41"/>
  <c r="C137" i="41"/>
  <c r="D137" i="41"/>
  <c r="E137" i="41"/>
  <c r="F137" i="41"/>
  <c r="G137" i="41"/>
  <c r="H137" i="41"/>
  <c r="I137" i="41"/>
  <c r="J137" i="41"/>
  <c r="K137" i="41"/>
  <c r="L137" i="41"/>
  <c r="M137" i="41"/>
  <c r="N137" i="41"/>
  <c r="O137" i="41"/>
  <c r="P137" i="41"/>
  <c r="Q137" i="41"/>
  <c r="R137" i="41"/>
  <c r="S137" i="41"/>
  <c r="T137" i="41"/>
  <c r="U137" i="41"/>
  <c r="V137" i="41"/>
  <c r="B138" i="41"/>
  <c r="C138" i="41"/>
  <c r="D138" i="41"/>
  <c r="E138" i="41"/>
  <c r="F138" i="41"/>
  <c r="G138" i="41"/>
  <c r="H138" i="41"/>
  <c r="I138" i="41"/>
  <c r="J138" i="41"/>
  <c r="K138" i="41"/>
  <c r="L138" i="41"/>
  <c r="M138" i="41"/>
  <c r="N138" i="41"/>
  <c r="O138" i="41"/>
  <c r="P138" i="41"/>
  <c r="Q138" i="41"/>
  <c r="R138" i="41"/>
  <c r="S138" i="41"/>
  <c r="T138" i="41"/>
  <c r="U138" i="41"/>
  <c r="V138" i="41"/>
  <c r="B139" i="41"/>
  <c r="C139" i="41"/>
  <c r="D139" i="41"/>
  <c r="E139" i="41"/>
  <c r="F139" i="41"/>
  <c r="G139" i="41"/>
  <c r="H139" i="41"/>
  <c r="I139" i="41"/>
  <c r="J139" i="41"/>
  <c r="K139" i="41"/>
  <c r="L139" i="41"/>
  <c r="M139" i="41"/>
  <c r="N139" i="41"/>
  <c r="O139" i="41"/>
  <c r="P139" i="41"/>
  <c r="Q139" i="41"/>
  <c r="R139" i="41"/>
  <c r="S139" i="41"/>
  <c r="T139" i="41"/>
  <c r="U139" i="41"/>
  <c r="V139" i="41"/>
  <c r="B140" i="41"/>
  <c r="C140" i="41"/>
  <c r="D140" i="41"/>
  <c r="E140" i="41"/>
  <c r="F140" i="41"/>
  <c r="G140" i="41"/>
  <c r="H140" i="41"/>
  <c r="I140" i="41"/>
  <c r="J140" i="41"/>
  <c r="K140" i="41"/>
  <c r="L140" i="41"/>
  <c r="M140" i="41"/>
  <c r="N140" i="41"/>
  <c r="O140" i="41"/>
  <c r="P140" i="41"/>
  <c r="Q140" i="41"/>
  <c r="R140" i="41"/>
  <c r="S140" i="41"/>
  <c r="T140" i="41"/>
  <c r="U140" i="41"/>
  <c r="V140" i="41"/>
  <c r="B141" i="41"/>
  <c r="C141" i="41"/>
  <c r="D141" i="41"/>
  <c r="E141" i="41"/>
  <c r="F141" i="41"/>
  <c r="G141" i="41"/>
  <c r="H141" i="41"/>
  <c r="I141" i="41"/>
  <c r="J141" i="41"/>
  <c r="K141" i="41"/>
  <c r="L141" i="41"/>
  <c r="M141" i="41"/>
  <c r="N141" i="41"/>
  <c r="O141" i="41"/>
  <c r="P141" i="41"/>
  <c r="Q141" i="41"/>
  <c r="R141" i="41"/>
  <c r="S141" i="41"/>
  <c r="T141" i="41"/>
  <c r="U141" i="41"/>
  <c r="V141" i="41"/>
  <c r="B142" i="41"/>
  <c r="C142" i="41"/>
  <c r="D142" i="41"/>
  <c r="E142" i="41"/>
  <c r="F142" i="41"/>
  <c r="F59" i="41" s="1"/>
  <c r="G142" i="41"/>
  <c r="H142" i="41"/>
  <c r="I142" i="41"/>
  <c r="J142" i="41"/>
  <c r="K142" i="41"/>
  <c r="L142" i="41"/>
  <c r="M142" i="41"/>
  <c r="N142" i="41"/>
  <c r="O142" i="41"/>
  <c r="P142" i="41"/>
  <c r="Q142" i="41"/>
  <c r="R142" i="41"/>
  <c r="S142" i="41"/>
  <c r="T142" i="41"/>
  <c r="U142" i="41"/>
  <c r="V142" i="41"/>
  <c r="B143" i="41"/>
  <c r="C143" i="41"/>
  <c r="D143" i="41"/>
  <c r="E143" i="41"/>
  <c r="F143" i="41"/>
  <c r="G143" i="41"/>
  <c r="H143" i="41"/>
  <c r="I143" i="41"/>
  <c r="J143" i="41"/>
  <c r="K143" i="41"/>
  <c r="L143" i="41"/>
  <c r="M143" i="41"/>
  <c r="N143" i="41"/>
  <c r="O143" i="41"/>
  <c r="P143" i="41"/>
  <c r="Q143" i="41"/>
  <c r="R143" i="41"/>
  <c r="S143" i="41"/>
  <c r="T143" i="41"/>
  <c r="U143" i="41"/>
  <c r="V143" i="41"/>
  <c r="B144" i="41"/>
  <c r="C144" i="41"/>
  <c r="D144" i="41"/>
  <c r="E144" i="41"/>
  <c r="F144" i="41"/>
  <c r="F53" i="41" s="1"/>
  <c r="G144" i="41"/>
  <c r="H144" i="41"/>
  <c r="I144" i="41"/>
  <c r="J144" i="41"/>
  <c r="K144" i="41"/>
  <c r="L144" i="41"/>
  <c r="M144" i="41"/>
  <c r="N144" i="41"/>
  <c r="O144" i="41"/>
  <c r="P144" i="41"/>
  <c r="Q144" i="41"/>
  <c r="R144" i="41"/>
  <c r="S144" i="41"/>
  <c r="T144" i="41"/>
  <c r="U144" i="41"/>
  <c r="V144" i="41"/>
  <c r="B145" i="41"/>
  <c r="C145" i="41"/>
  <c r="D145" i="41"/>
  <c r="E145" i="41"/>
  <c r="F145" i="41"/>
  <c r="G145" i="41"/>
  <c r="H145" i="41"/>
  <c r="I145" i="41"/>
  <c r="J145" i="41"/>
  <c r="K145" i="41"/>
  <c r="L145" i="41"/>
  <c r="M145" i="41"/>
  <c r="N145" i="41"/>
  <c r="O145" i="41"/>
  <c r="P145" i="41"/>
  <c r="Q145" i="41"/>
  <c r="R145" i="41"/>
  <c r="S145" i="41"/>
  <c r="T145" i="41"/>
  <c r="U145" i="41"/>
  <c r="V145" i="41"/>
  <c r="B146" i="41"/>
  <c r="C146" i="41"/>
  <c r="D146" i="41"/>
  <c r="E146" i="41"/>
  <c r="F146" i="41"/>
  <c r="G146" i="41"/>
  <c r="H146" i="41"/>
  <c r="I146" i="41"/>
  <c r="J146" i="41"/>
  <c r="K146" i="41"/>
  <c r="L146" i="41"/>
  <c r="M146" i="41"/>
  <c r="N146" i="41"/>
  <c r="O146" i="41"/>
  <c r="P146" i="41"/>
  <c r="Q146" i="41"/>
  <c r="R146" i="41"/>
  <c r="S146" i="41"/>
  <c r="T146" i="41"/>
  <c r="U146" i="41"/>
  <c r="V146" i="41"/>
  <c r="B147" i="41"/>
  <c r="C147" i="41"/>
  <c r="D147" i="41"/>
  <c r="E147" i="41"/>
  <c r="F147" i="41"/>
  <c r="G147" i="41"/>
  <c r="H147" i="41"/>
  <c r="I147" i="41"/>
  <c r="J147" i="41"/>
  <c r="K147" i="41"/>
  <c r="L147" i="41"/>
  <c r="M147" i="41"/>
  <c r="N147" i="41"/>
  <c r="O147" i="41"/>
  <c r="P147" i="41"/>
  <c r="Q147" i="41"/>
  <c r="R147" i="41"/>
  <c r="S147" i="41"/>
  <c r="T147" i="41"/>
  <c r="U147" i="41"/>
  <c r="V147" i="41"/>
  <c r="B148" i="41"/>
  <c r="C148" i="41"/>
  <c r="D148" i="41"/>
  <c r="E148" i="41"/>
  <c r="F148" i="41"/>
  <c r="G148" i="41"/>
  <c r="H148" i="41"/>
  <c r="I148" i="41"/>
  <c r="J148" i="41"/>
  <c r="K148" i="41"/>
  <c r="L148" i="41"/>
  <c r="M148" i="41"/>
  <c r="N148" i="41"/>
  <c r="O148" i="41"/>
  <c r="P148" i="41"/>
  <c r="Q148" i="41"/>
  <c r="R148" i="41"/>
  <c r="S148" i="41"/>
  <c r="T148" i="41"/>
  <c r="U148" i="41"/>
  <c r="V148" i="41"/>
  <c r="B149" i="41"/>
  <c r="C149" i="41"/>
  <c r="D149" i="41"/>
  <c r="E149" i="41"/>
  <c r="F149" i="41"/>
  <c r="G149" i="41"/>
  <c r="H149" i="41"/>
  <c r="I149" i="41"/>
  <c r="J149" i="41"/>
  <c r="K149" i="41"/>
  <c r="L149" i="41"/>
  <c r="M149" i="41"/>
  <c r="N149" i="41"/>
  <c r="O149" i="41"/>
  <c r="P149" i="41"/>
  <c r="Q149" i="41"/>
  <c r="R149" i="41"/>
  <c r="S149" i="41"/>
  <c r="T149" i="41"/>
  <c r="U149" i="41"/>
  <c r="V149" i="41"/>
  <c r="B150" i="41"/>
  <c r="C150" i="41"/>
  <c r="D150" i="41"/>
  <c r="E150" i="41"/>
  <c r="F150" i="41"/>
  <c r="G150" i="41"/>
  <c r="H150" i="41"/>
  <c r="I150" i="41"/>
  <c r="J150" i="41"/>
  <c r="K150" i="41"/>
  <c r="L150" i="41"/>
  <c r="M150" i="41"/>
  <c r="N150" i="41"/>
  <c r="O150" i="41"/>
  <c r="P150" i="41"/>
  <c r="Q150" i="41"/>
  <c r="R150" i="41"/>
  <c r="S150" i="41"/>
  <c r="T150" i="41"/>
  <c r="U150" i="41"/>
  <c r="V150" i="41"/>
  <c r="B151" i="41"/>
  <c r="C151" i="41"/>
  <c r="D151" i="41"/>
  <c r="E151" i="41"/>
  <c r="F151" i="41"/>
  <c r="G151" i="41"/>
  <c r="H151" i="41"/>
  <c r="I151" i="41"/>
  <c r="J151" i="41"/>
  <c r="K151" i="41"/>
  <c r="L151" i="41"/>
  <c r="M151" i="41"/>
  <c r="N151" i="41"/>
  <c r="O151" i="41"/>
  <c r="P151" i="41"/>
  <c r="Q151" i="41"/>
  <c r="R151" i="41"/>
  <c r="S151" i="41"/>
  <c r="T151" i="41"/>
  <c r="U151" i="41"/>
  <c r="V151" i="41"/>
  <c r="B152" i="41"/>
  <c r="C152" i="41"/>
  <c r="D152" i="41"/>
  <c r="E152" i="41"/>
  <c r="F152" i="41"/>
  <c r="G152" i="41"/>
  <c r="H152" i="41"/>
  <c r="I152" i="41"/>
  <c r="J152" i="41"/>
  <c r="K152" i="41"/>
  <c r="L152" i="41"/>
  <c r="M152" i="41"/>
  <c r="N152" i="41"/>
  <c r="O152" i="41"/>
  <c r="P152" i="41"/>
  <c r="Q152" i="41"/>
  <c r="R152" i="41"/>
  <c r="S152" i="41"/>
  <c r="T152" i="41"/>
  <c r="U152" i="41"/>
  <c r="V152" i="41"/>
  <c r="B153" i="41"/>
  <c r="C153" i="41"/>
  <c r="D153" i="41"/>
  <c r="E153" i="41"/>
  <c r="F153" i="41"/>
  <c r="G153" i="41"/>
  <c r="H153" i="41"/>
  <c r="I153" i="41"/>
  <c r="J153" i="41"/>
  <c r="K153" i="41"/>
  <c r="L153" i="41"/>
  <c r="M153" i="41"/>
  <c r="N153" i="41"/>
  <c r="O153" i="41"/>
  <c r="P153" i="41"/>
  <c r="Q153" i="41"/>
  <c r="R153" i="41"/>
  <c r="S153" i="41"/>
  <c r="T153" i="41"/>
  <c r="U153" i="41"/>
  <c r="V153" i="41"/>
  <c r="B154" i="41"/>
  <c r="C154" i="41"/>
  <c r="D154" i="41"/>
  <c r="E154" i="41"/>
  <c r="F154" i="41"/>
  <c r="G154" i="41"/>
  <c r="H154" i="41"/>
  <c r="I154" i="41"/>
  <c r="J154" i="41"/>
  <c r="K154" i="41"/>
  <c r="L154" i="41"/>
  <c r="M154" i="41"/>
  <c r="N154" i="41"/>
  <c r="O154" i="41"/>
  <c r="P154" i="41"/>
  <c r="Q154" i="41"/>
  <c r="R154" i="41"/>
  <c r="S154" i="41"/>
  <c r="T154" i="41"/>
  <c r="U154" i="41"/>
  <c r="V154" i="41"/>
  <c r="B155" i="41"/>
  <c r="C155" i="41"/>
  <c r="D155" i="41"/>
  <c r="E155" i="41"/>
  <c r="F155" i="41"/>
  <c r="G155" i="41"/>
  <c r="H155" i="41"/>
  <c r="I155" i="41"/>
  <c r="J155" i="41"/>
  <c r="K155" i="41"/>
  <c r="L155" i="41"/>
  <c r="M155" i="41"/>
  <c r="N155" i="41"/>
  <c r="O155" i="41"/>
  <c r="P155" i="41"/>
  <c r="Q155" i="41"/>
  <c r="R155" i="41"/>
  <c r="S155" i="41"/>
  <c r="T155" i="41"/>
  <c r="U155" i="41"/>
  <c r="V155" i="41"/>
  <c r="B156" i="41"/>
  <c r="C156" i="41"/>
  <c r="D156" i="41"/>
  <c r="E156" i="41"/>
  <c r="F156" i="41"/>
  <c r="G156" i="41"/>
  <c r="H156" i="41"/>
  <c r="I156" i="41"/>
  <c r="J156" i="41"/>
  <c r="K156" i="41"/>
  <c r="L156" i="41"/>
  <c r="M156" i="41"/>
  <c r="N156" i="41"/>
  <c r="O156" i="41"/>
  <c r="P156" i="41"/>
  <c r="Q156" i="41"/>
  <c r="R156" i="41"/>
  <c r="S156" i="41"/>
  <c r="T156" i="41"/>
  <c r="U156" i="41"/>
  <c r="V156" i="41"/>
  <c r="B157" i="41"/>
  <c r="C157" i="41"/>
  <c r="D157" i="41"/>
  <c r="E157" i="41"/>
  <c r="F157" i="41"/>
  <c r="G157" i="41"/>
  <c r="H157" i="41"/>
  <c r="I157" i="41"/>
  <c r="J157" i="41"/>
  <c r="K157" i="41"/>
  <c r="L157" i="41"/>
  <c r="M157" i="41"/>
  <c r="N157" i="41"/>
  <c r="O157" i="41"/>
  <c r="P157" i="41"/>
  <c r="Q157" i="41"/>
  <c r="R157" i="41"/>
  <c r="S157" i="41"/>
  <c r="T157" i="41"/>
  <c r="U157" i="41"/>
  <c r="V157" i="41"/>
  <c r="B158" i="41"/>
  <c r="C158" i="41"/>
  <c r="D158" i="41"/>
  <c r="E158" i="41"/>
  <c r="F158" i="41"/>
  <c r="G158" i="41"/>
  <c r="H158" i="41"/>
  <c r="I158" i="41"/>
  <c r="J158" i="41"/>
  <c r="K158" i="41"/>
  <c r="L158" i="41"/>
  <c r="M158" i="41"/>
  <c r="N158" i="41"/>
  <c r="O158" i="41"/>
  <c r="P158" i="41"/>
  <c r="Q158" i="41"/>
  <c r="R158" i="41"/>
  <c r="S158" i="41"/>
  <c r="T158" i="41"/>
  <c r="U158" i="41"/>
  <c r="V158" i="41"/>
  <c r="B159" i="41"/>
  <c r="C159" i="41"/>
  <c r="D159" i="41"/>
  <c r="E159" i="41"/>
  <c r="F159" i="41"/>
  <c r="G159" i="41"/>
  <c r="H159" i="41"/>
  <c r="I159" i="41"/>
  <c r="J159" i="41"/>
  <c r="K159" i="41"/>
  <c r="L159" i="41"/>
  <c r="M159" i="41"/>
  <c r="N159" i="41"/>
  <c r="O159" i="41"/>
  <c r="P159" i="41"/>
  <c r="Q159" i="41"/>
  <c r="R159" i="41"/>
  <c r="S159" i="41"/>
  <c r="T159" i="41"/>
  <c r="U159" i="41"/>
  <c r="V159" i="41"/>
  <c r="B160" i="41"/>
  <c r="C160" i="41"/>
  <c r="D160" i="41"/>
  <c r="E160" i="41"/>
  <c r="F160" i="41"/>
  <c r="G160" i="41"/>
  <c r="H160" i="41"/>
  <c r="I160" i="41"/>
  <c r="J160" i="41"/>
  <c r="K160" i="41"/>
  <c r="L160" i="41"/>
  <c r="M160" i="41"/>
  <c r="N160" i="41"/>
  <c r="O160" i="41"/>
  <c r="P160" i="41"/>
  <c r="Q160" i="41"/>
  <c r="R160" i="41"/>
  <c r="S160" i="41"/>
  <c r="T160" i="41"/>
  <c r="U160" i="41"/>
  <c r="V160" i="41"/>
  <c r="B161" i="41"/>
  <c r="C161" i="41"/>
  <c r="D161" i="41"/>
  <c r="E161" i="41"/>
  <c r="F161" i="41"/>
  <c r="G161" i="41"/>
  <c r="H161" i="41"/>
  <c r="I161" i="41"/>
  <c r="J161" i="41"/>
  <c r="K161" i="41"/>
  <c r="L161" i="41"/>
  <c r="M161" i="41"/>
  <c r="N161" i="41"/>
  <c r="O161" i="41"/>
  <c r="P161" i="41"/>
  <c r="Q161" i="41"/>
  <c r="R161" i="41"/>
  <c r="S161" i="41"/>
  <c r="T161" i="41"/>
  <c r="U161" i="41"/>
  <c r="V161" i="41"/>
  <c r="B162" i="41"/>
  <c r="C162" i="41"/>
  <c r="D162" i="41"/>
  <c r="E162" i="41"/>
  <c r="F162" i="41"/>
  <c r="G162" i="41"/>
  <c r="H162" i="41"/>
  <c r="I162" i="41"/>
  <c r="J162" i="41"/>
  <c r="K162" i="41"/>
  <c r="L162" i="41"/>
  <c r="M162" i="41"/>
  <c r="N162" i="41"/>
  <c r="O162" i="41"/>
  <c r="P162" i="41"/>
  <c r="Q162" i="41"/>
  <c r="R162" i="41"/>
  <c r="S162" i="41"/>
  <c r="T162" i="41"/>
  <c r="U162" i="41"/>
  <c r="V162" i="41"/>
  <c r="B163" i="41"/>
  <c r="C163" i="41"/>
  <c r="D163" i="41"/>
  <c r="E163" i="41"/>
  <c r="F163" i="41"/>
  <c r="G163" i="41"/>
  <c r="H163" i="41"/>
  <c r="I163" i="41"/>
  <c r="J163" i="41"/>
  <c r="K163" i="41"/>
  <c r="L163" i="41"/>
  <c r="M163" i="41"/>
  <c r="N163" i="41"/>
  <c r="O163" i="41"/>
  <c r="P163" i="41"/>
  <c r="Q163" i="41"/>
  <c r="R163" i="41"/>
  <c r="S163" i="41"/>
  <c r="T163" i="41"/>
  <c r="U163" i="41"/>
  <c r="V163" i="41"/>
  <c r="B164" i="41"/>
  <c r="C164" i="41"/>
  <c r="D164" i="41"/>
  <c r="E164" i="41"/>
  <c r="F164" i="41"/>
  <c r="G164" i="41"/>
  <c r="H164" i="41"/>
  <c r="I164" i="41"/>
  <c r="J164" i="41"/>
  <c r="K164" i="41"/>
  <c r="L164" i="41"/>
  <c r="M164" i="41"/>
  <c r="N164" i="41"/>
  <c r="O164" i="41"/>
  <c r="P164" i="41"/>
  <c r="Q164" i="41"/>
  <c r="R164" i="41"/>
  <c r="S164" i="41"/>
  <c r="T164" i="41"/>
  <c r="U164" i="41"/>
  <c r="V164" i="41"/>
  <c r="B165" i="41"/>
  <c r="C165" i="41"/>
  <c r="D165" i="41"/>
  <c r="E165" i="41"/>
  <c r="F165" i="41"/>
  <c r="G165" i="41"/>
  <c r="H165" i="41"/>
  <c r="I165" i="41"/>
  <c r="J165" i="41"/>
  <c r="K165" i="41"/>
  <c r="L165" i="41"/>
  <c r="M165" i="41"/>
  <c r="N165" i="41"/>
  <c r="O165" i="41"/>
  <c r="P165" i="41"/>
  <c r="Q165" i="41"/>
  <c r="R165" i="41"/>
  <c r="S165" i="41"/>
  <c r="T165" i="41"/>
  <c r="U165" i="41"/>
  <c r="V165" i="41"/>
  <c r="B166" i="41"/>
  <c r="C166" i="41"/>
  <c r="D166" i="41"/>
  <c r="E166" i="41"/>
  <c r="F166" i="41"/>
  <c r="G166" i="41"/>
  <c r="H166" i="41"/>
  <c r="I166" i="41"/>
  <c r="J166" i="41"/>
  <c r="K166" i="41"/>
  <c r="L166" i="41"/>
  <c r="M166" i="41"/>
  <c r="N166" i="41"/>
  <c r="O166" i="41"/>
  <c r="P166" i="41"/>
  <c r="Q166" i="41"/>
  <c r="R166" i="41"/>
  <c r="S166" i="41"/>
  <c r="T166" i="41"/>
  <c r="U166" i="41"/>
  <c r="V166" i="41"/>
  <c r="B167" i="41"/>
  <c r="C167" i="41"/>
  <c r="D167" i="41"/>
  <c r="E167" i="41"/>
  <c r="F167" i="41"/>
  <c r="G167" i="41"/>
  <c r="H167" i="41"/>
  <c r="I167" i="41"/>
  <c r="J167" i="41"/>
  <c r="K167" i="41"/>
  <c r="L167" i="41"/>
  <c r="M167" i="41"/>
  <c r="N167" i="41"/>
  <c r="O167" i="41"/>
  <c r="P167" i="41"/>
  <c r="Q167" i="41"/>
  <c r="R167" i="41"/>
  <c r="S167" i="41"/>
  <c r="T167" i="41"/>
  <c r="U167" i="41"/>
  <c r="V167" i="41"/>
  <c r="B168" i="41"/>
  <c r="C168" i="41"/>
  <c r="D168" i="41"/>
  <c r="E168" i="41"/>
  <c r="F168" i="41"/>
  <c r="G168" i="41"/>
  <c r="H168" i="41"/>
  <c r="I168" i="41"/>
  <c r="J168" i="41"/>
  <c r="K168" i="41"/>
  <c r="L168" i="41"/>
  <c r="M168" i="41"/>
  <c r="N168" i="41"/>
  <c r="O168" i="41"/>
  <c r="P168" i="41"/>
  <c r="Q168" i="41"/>
  <c r="R168" i="41"/>
  <c r="S168" i="41"/>
  <c r="T168" i="41"/>
  <c r="U168" i="41"/>
  <c r="V168" i="41"/>
  <c r="B169" i="41"/>
  <c r="C169" i="41"/>
  <c r="D169" i="41"/>
  <c r="E169" i="41"/>
  <c r="F169" i="41"/>
  <c r="G169" i="41"/>
  <c r="H169" i="41"/>
  <c r="I169" i="41"/>
  <c r="J169" i="41"/>
  <c r="K169" i="41"/>
  <c r="L169" i="41"/>
  <c r="M169" i="41"/>
  <c r="N169" i="41"/>
  <c r="O169" i="41"/>
  <c r="P169" i="41"/>
  <c r="Q169" i="41"/>
  <c r="R169" i="41"/>
  <c r="S169" i="41"/>
  <c r="T169" i="41"/>
  <c r="U169" i="41"/>
  <c r="V169" i="41"/>
  <c r="A94" i="41"/>
  <c r="A95" i="41"/>
  <c r="A96" i="41"/>
  <c r="A97" i="41"/>
  <c r="A98" i="41"/>
  <c r="A99" i="41"/>
  <c r="A100" i="41"/>
  <c r="A101" i="41"/>
  <c r="A102" i="41"/>
  <c r="A103" i="41"/>
  <c r="A104" i="41"/>
  <c r="A105" i="41"/>
  <c r="A106" i="41"/>
  <c r="A107" i="41"/>
  <c r="A108" i="41"/>
  <c r="A109" i="41"/>
  <c r="A110" i="41"/>
  <c r="A111" i="41"/>
  <c r="A112" i="41"/>
  <c r="A113" i="41"/>
  <c r="A114" i="41"/>
  <c r="A115" i="41"/>
  <c r="A116" i="41"/>
  <c r="A117" i="41"/>
  <c r="A118" i="41"/>
  <c r="A119" i="41"/>
  <c r="A120" i="41"/>
  <c r="A121" i="41"/>
  <c r="A122" i="41"/>
  <c r="A123" i="41"/>
  <c r="A124" i="41"/>
  <c r="A125" i="41"/>
  <c r="A126" i="41"/>
  <c r="A127" i="41"/>
  <c r="A128" i="41"/>
  <c r="A129" i="41"/>
  <c r="A130" i="41"/>
  <c r="A131" i="41"/>
  <c r="A132" i="41"/>
  <c r="A133" i="41"/>
  <c r="A134" i="41"/>
  <c r="A135" i="41"/>
  <c r="A136" i="41"/>
  <c r="A137" i="41"/>
  <c r="A138" i="41"/>
  <c r="A139" i="41"/>
  <c r="A140" i="41"/>
  <c r="A141" i="41"/>
  <c r="A142" i="41"/>
  <c r="A143" i="41"/>
  <c r="A144" i="41"/>
  <c r="A145" i="41"/>
  <c r="A146" i="41"/>
  <c r="A147" i="41"/>
  <c r="A148" i="41"/>
  <c r="A149" i="41"/>
  <c r="A150" i="41"/>
  <c r="A151" i="41"/>
  <c r="A152" i="41"/>
  <c r="A153" i="41"/>
  <c r="A154" i="41"/>
  <c r="A155" i="41"/>
  <c r="A156" i="41"/>
  <c r="A157" i="41"/>
  <c r="A158" i="41"/>
  <c r="A159" i="41"/>
  <c r="A160" i="41"/>
  <c r="A161" i="41"/>
  <c r="A162" i="41"/>
  <c r="A163" i="41"/>
  <c r="A164" i="41"/>
  <c r="A165" i="41"/>
  <c r="A166" i="41"/>
  <c r="A167" i="41"/>
  <c r="A168" i="41"/>
  <c r="A169" i="41"/>
  <c r="A93" i="41"/>
  <c r="B93" i="38"/>
  <c r="C93" i="38"/>
  <c r="B94" i="38"/>
  <c r="C94" i="38"/>
  <c r="B95" i="38"/>
  <c r="C95" i="38"/>
  <c r="B96" i="38"/>
  <c r="C96" i="38"/>
  <c r="B97" i="38"/>
  <c r="C97" i="38"/>
  <c r="B98" i="38"/>
  <c r="C98" i="38"/>
  <c r="B99" i="38"/>
  <c r="C99" i="38"/>
  <c r="A94" i="38"/>
  <c r="A95" i="38"/>
  <c r="A96" i="38"/>
  <c r="A97" i="38"/>
  <c r="A98" i="38"/>
  <c r="A99" i="38"/>
  <c r="A93" i="38"/>
  <c r="A94" i="10"/>
  <c r="B94" i="10"/>
  <c r="C94" i="10"/>
  <c r="D94" i="10"/>
  <c r="E94" i="10"/>
  <c r="F94" i="10"/>
  <c r="G94" i="10"/>
  <c r="H94" i="10"/>
  <c r="I94" i="10"/>
  <c r="J94" i="10"/>
  <c r="K94" i="10"/>
  <c r="L94" i="10"/>
  <c r="M94" i="10"/>
  <c r="N94" i="10"/>
  <c r="O94" i="10"/>
  <c r="P94" i="10"/>
  <c r="Q94" i="10"/>
  <c r="R94" i="10"/>
  <c r="S94" i="10"/>
  <c r="T94" i="10"/>
  <c r="U94" i="10"/>
  <c r="V94" i="10"/>
  <c r="W94" i="10"/>
  <c r="X94" i="10"/>
  <c r="Y94" i="10"/>
  <c r="Z94" i="10"/>
  <c r="AA94" i="10"/>
  <c r="AB94" i="10"/>
  <c r="A95" i="10"/>
  <c r="B95" i="10"/>
  <c r="C95" i="10"/>
  <c r="D95" i="10"/>
  <c r="E95" i="10"/>
  <c r="F95" i="10"/>
  <c r="G95" i="10"/>
  <c r="H95" i="10"/>
  <c r="I95" i="10"/>
  <c r="J95" i="10"/>
  <c r="K95" i="10"/>
  <c r="L95" i="10"/>
  <c r="M95" i="10"/>
  <c r="N95" i="10"/>
  <c r="O95" i="10"/>
  <c r="P95" i="10"/>
  <c r="Q95" i="10"/>
  <c r="R95" i="10"/>
  <c r="S95" i="10"/>
  <c r="T95" i="10"/>
  <c r="U95" i="10"/>
  <c r="V95" i="10"/>
  <c r="W95" i="10"/>
  <c r="X95" i="10"/>
  <c r="Y95" i="10"/>
  <c r="Z95" i="10"/>
  <c r="AA95" i="10"/>
  <c r="AB95" i="10"/>
  <c r="A96" i="10"/>
  <c r="B96" i="10"/>
  <c r="C96" i="10"/>
  <c r="D96" i="10"/>
  <c r="E96" i="10"/>
  <c r="F96" i="10"/>
  <c r="G96" i="10"/>
  <c r="H96" i="10"/>
  <c r="I96" i="10"/>
  <c r="J96" i="10"/>
  <c r="K96" i="10"/>
  <c r="L96" i="10"/>
  <c r="M96" i="10"/>
  <c r="N96" i="10"/>
  <c r="O96" i="10"/>
  <c r="P96" i="10"/>
  <c r="Q96" i="10"/>
  <c r="R96" i="10"/>
  <c r="S96" i="10"/>
  <c r="T96" i="10"/>
  <c r="U96" i="10"/>
  <c r="V96" i="10"/>
  <c r="W96" i="10"/>
  <c r="X96" i="10"/>
  <c r="Y96" i="10"/>
  <c r="Z96" i="10"/>
  <c r="AA96" i="10"/>
  <c r="AB96" i="10"/>
  <c r="A97" i="10"/>
  <c r="B97" i="10"/>
  <c r="C97" i="10"/>
  <c r="D97" i="10"/>
  <c r="E97" i="10"/>
  <c r="F97" i="10"/>
  <c r="G97" i="10"/>
  <c r="H97" i="10"/>
  <c r="I97" i="10"/>
  <c r="J97" i="10"/>
  <c r="K97" i="10"/>
  <c r="L97" i="10"/>
  <c r="M97" i="10"/>
  <c r="N97" i="10"/>
  <c r="O97" i="10"/>
  <c r="P97" i="10"/>
  <c r="Q97" i="10"/>
  <c r="R97" i="10"/>
  <c r="S97" i="10"/>
  <c r="T97" i="10"/>
  <c r="U97" i="10"/>
  <c r="V97" i="10"/>
  <c r="W97" i="10"/>
  <c r="X97" i="10"/>
  <c r="Y97" i="10"/>
  <c r="Z97" i="10"/>
  <c r="AA97" i="10"/>
  <c r="AB97" i="10"/>
  <c r="A98" i="10"/>
  <c r="B98" i="10"/>
  <c r="C98" i="10"/>
  <c r="D98" i="10"/>
  <c r="E98" i="10"/>
  <c r="F98" i="10"/>
  <c r="G98" i="10"/>
  <c r="H98" i="10"/>
  <c r="I98" i="10"/>
  <c r="J98" i="10"/>
  <c r="K98" i="10"/>
  <c r="L98" i="10"/>
  <c r="M98" i="10"/>
  <c r="N98" i="10"/>
  <c r="O98" i="10"/>
  <c r="P98" i="10"/>
  <c r="Q98" i="10"/>
  <c r="R98" i="10"/>
  <c r="S98" i="10"/>
  <c r="T98" i="10"/>
  <c r="U98" i="10"/>
  <c r="V98" i="10"/>
  <c r="W98" i="10"/>
  <c r="X98" i="10"/>
  <c r="Y98" i="10"/>
  <c r="Z98" i="10"/>
  <c r="AA98" i="10"/>
  <c r="AB98" i="10"/>
  <c r="A99" i="10"/>
  <c r="B99" i="10"/>
  <c r="C99" i="10"/>
  <c r="D99" i="10"/>
  <c r="E99" i="10"/>
  <c r="F99" i="10"/>
  <c r="G99" i="10"/>
  <c r="H99" i="10"/>
  <c r="I99" i="10"/>
  <c r="J99" i="10"/>
  <c r="K99" i="10"/>
  <c r="L99" i="10"/>
  <c r="M99" i="10"/>
  <c r="N99" i="10"/>
  <c r="O99" i="10"/>
  <c r="P99" i="10"/>
  <c r="Q99" i="10"/>
  <c r="R99" i="10"/>
  <c r="S99" i="10"/>
  <c r="T99" i="10"/>
  <c r="U99" i="10"/>
  <c r="V99" i="10"/>
  <c r="W99" i="10"/>
  <c r="X99" i="10"/>
  <c r="Y99" i="10"/>
  <c r="Z99" i="10"/>
  <c r="AA99" i="10"/>
  <c r="AB99" i="10"/>
  <c r="A100" i="10"/>
  <c r="B100" i="10"/>
  <c r="C100" i="10"/>
  <c r="D100" i="10"/>
  <c r="E100" i="10"/>
  <c r="F100" i="10"/>
  <c r="G100" i="10"/>
  <c r="H100" i="10"/>
  <c r="I100" i="10"/>
  <c r="J100" i="10"/>
  <c r="K100" i="10"/>
  <c r="L100" i="10"/>
  <c r="M100" i="10"/>
  <c r="N100" i="10"/>
  <c r="O100" i="10"/>
  <c r="P100" i="10"/>
  <c r="Q100" i="10"/>
  <c r="R100" i="10"/>
  <c r="S100" i="10"/>
  <c r="T100" i="10"/>
  <c r="U100" i="10"/>
  <c r="V100" i="10"/>
  <c r="W100" i="10"/>
  <c r="X100" i="10"/>
  <c r="Y100" i="10"/>
  <c r="Z100" i="10"/>
  <c r="AA100" i="10"/>
  <c r="AB100" i="10"/>
  <c r="A101" i="10"/>
  <c r="B101" i="10"/>
  <c r="C101" i="10"/>
  <c r="D101" i="10"/>
  <c r="E101" i="10"/>
  <c r="F101" i="10"/>
  <c r="G101" i="10"/>
  <c r="H101" i="10"/>
  <c r="I101" i="10"/>
  <c r="J101" i="10"/>
  <c r="K101" i="10"/>
  <c r="L101" i="10"/>
  <c r="M101" i="10"/>
  <c r="N101" i="10"/>
  <c r="O101" i="10"/>
  <c r="P101" i="10"/>
  <c r="Q101" i="10"/>
  <c r="R101" i="10"/>
  <c r="S101" i="10"/>
  <c r="T101" i="10"/>
  <c r="U101" i="10"/>
  <c r="V101" i="10"/>
  <c r="W101" i="10"/>
  <c r="X101" i="10"/>
  <c r="Y101" i="10"/>
  <c r="Z101" i="10"/>
  <c r="AA101" i="10"/>
  <c r="AB101" i="10"/>
  <c r="A102" i="10"/>
  <c r="B102" i="10"/>
  <c r="C102" i="10"/>
  <c r="D102" i="10"/>
  <c r="E102" i="10"/>
  <c r="F102" i="10"/>
  <c r="G102" i="10"/>
  <c r="H102" i="10"/>
  <c r="I102" i="10"/>
  <c r="J102" i="10"/>
  <c r="K102" i="10"/>
  <c r="L102" i="10"/>
  <c r="M102" i="10"/>
  <c r="N102" i="10"/>
  <c r="O102" i="10"/>
  <c r="P102" i="10"/>
  <c r="Q102" i="10"/>
  <c r="R102" i="10"/>
  <c r="S102" i="10"/>
  <c r="T102" i="10"/>
  <c r="U102" i="10"/>
  <c r="V102" i="10"/>
  <c r="W102" i="10"/>
  <c r="X102" i="10"/>
  <c r="Y102" i="10"/>
  <c r="Z102" i="10"/>
  <c r="AA102" i="10"/>
  <c r="AB102" i="10"/>
  <c r="A103" i="10"/>
  <c r="B103" i="10"/>
  <c r="C103" i="10"/>
  <c r="D103" i="10"/>
  <c r="E103" i="10"/>
  <c r="F103" i="10"/>
  <c r="G103" i="10"/>
  <c r="H103" i="10"/>
  <c r="I103" i="10"/>
  <c r="J103" i="10"/>
  <c r="K103" i="10"/>
  <c r="L103" i="10"/>
  <c r="M103" i="10"/>
  <c r="N103" i="10"/>
  <c r="O103" i="10"/>
  <c r="P103" i="10"/>
  <c r="Q103" i="10"/>
  <c r="R103" i="10"/>
  <c r="S103" i="10"/>
  <c r="T103" i="10"/>
  <c r="U103" i="10"/>
  <c r="V103" i="10"/>
  <c r="W103" i="10"/>
  <c r="X103" i="10"/>
  <c r="Y103" i="10"/>
  <c r="Z103" i="10"/>
  <c r="AA103" i="10"/>
  <c r="AB103" i="10"/>
  <c r="A104" i="10"/>
  <c r="B104" i="10"/>
  <c r="C104" i="10"/>
  <c r="D104" i="10"/>
  <c r="E104" i="10"/>
  <c r="F104" i="10"/>
  <c r="G104" i="10"/>
  <c r="H104" i="10"/>
  <c r="I104" i="10"/>
  <c r="J104" i="10"/>
  <c r="K104" i="10"/>
  <c r="L104" i="10"/>
  <c r="M104" i="10"/>
  <c r="N104" i="10"/>
  <c r="O104" i="10"/>
  <c r="P104" i="10"/>
  <c r="Q104" i="10"/>
  <c r="R104" i="10"/>
  <c r="S104" i="10"/>
  <c r="T104" i="10"/>
  <c r="U104" i="10"/>
  <c r="V104" i="10"/>
  <c r="W104" i="10"/>
  <c r="X104" i="10"/>
  <c r="Y104" i="10"/>
  <c r="Z104" i="10"/>
  <c r="AA104" i="10"/>
  <c r="AB104" i="10"/>
  <c r="A105" i="10"/>
  <c r="B105" i="10"/>
  <c r="C105" i="10"/>
  <c r="D105" i="10"/>
  <c r="E105" i="10"/>
  <c r="F105" i="10"/>
  <c r="B52" i="10" s="1"/>
  <c r="G105" i="10"/>
  <c r="H105" i="10"/>
  <c r="I105" i="10"/>
  <c r="J105" i="10"/>
  <c r="K105" i="10"/>
  <c r="L105" i="10"/>
  <c r="M105" i="10"/>
  <c r="N105" i="10"/>
  <c r="O105" i="10"/>
  <c r="P105" i="10"/>
  <c r="Q105" i="10"/>
  <c r="R105" i="10"/>
  <c r="S105" i="10"/>
  <c r="T105" i="10"/>
  <c r="U105" i="10"/>
  <c r="V105" i="10"/>
  <c r="W105" i="10"/>
  <c r="X105" i="10"/>
  <c r="Y105" i="10"/>
  <c r="Z105" i="10"/>
  <c r="AA105" i="10"/>
  <c r="AB105" i="10"/>
  <c r="A106" i="10"/>
  <c r="B106" i="10"/>
  <c r="C106" i="10"/>
  <c r="D106" i="10"/>
  <c r="E106" i="10"/>
  <c r="F106" i="10"/>
  <c r="G106" i="10"/>
  <c r="H106" i="10"/>
  <c r="I106" i="10"/>
  <c r="J106" i="10"/>
  <c r="K106" i="10"/>
  <c r="L106" i="10"/>
  <c r="M106" i="10"/>
  <c r="N106" i="10"/>
  <c r="O106" i="10"/>
  <c r="P106" i="10"/>
  <c r="Q106" i="10"/>
  <c r="R106" i="10"/>
  <c r="S106" i="10"/>
  <c r="T106" i="10"/>
  <c r="U106" i="10"/>
  <c r="V106" i="10"/>
  <c r="W106" i="10"/>
  <c r="X106" i="10"/>
  <c r="Y106" i="10"/>
  <c r="Z106" i="10"/>
  <c r="AA106" i="10"/>
  <c r="AB106" i="10"/>
  <c r="A107" i="10"/>
  <c r="B107" i="10"/>
  <c r="C107" i="10"/>
  <c r="D107" i="10"/>
  <c r="E107" i="10"/>
  <c r="F107" i="10"/>
  <c r="G107" i="10"/>
  <c r="H107" i="10"/>
  <c r="I107" i="10"/>
  <c r="J107" i="10"/>
  <c r="K107" i="10"/>
  <c r="L107" i="10"/>
  <c r="M107" i="10"/>
  <c r="N107" i="10"/>
  <c r="O107" i="10"/>
  <c r="P107" i="10"/>
  <c r="Q107" i="10"/>
  <c r="R107" i="10"/>
  <c r="S107" i="10"/>
  <c r="T107" i="10"/>
  <c r="U107" i="10"/>
  <c r="V107" i="10"/>
  <c r="W107" i="10"/>
  <c r="X107" i="10"/>
  <c r="Y107" i="10"/>
  <c r="Z107" i="10"/>
  <c r="AA107" i="10"/>
  <c r="AB107" i="10"/>
  <c r="A108" i="10"/>
  <c r="B108" i="10"/>
  <c r="C108" i="10"/>
  <c r="D108" i="10"/>
  <c r="E108" i="10"/>
  <c r="F108" i="10"/>
  <c r="G108" i="10"/>
  <c r="H108" i="10"/>
  <c r="I108" i="10"/>
  <c r="J108" i="10"/>
  <c r="K108" i="10"/>
  <c r="L108" i="10"/>
  <c r="M108" i="10"/>
  <c r="N108" i="10"/>
  <c r="O108" i="10"/>
  <c r="P108" i="10"/>
  <c r="Q108" i="10"/>
  <c r="R108" i="10"/>
  <c r="S108" i="10"/>
  <c r="T108" i="10"/>
  <c r="U108" i="10"/>
  <c r="V108" i="10"/>
  <c r="W108" i="10"/>
  <c r="X108" i="10"/>
  <c r="Y108" i="10"/>
  <c r="Z108" i="10"/>
  <c r="AA108" i="10"/>
  <c r="AB108" i="10"/>
  <c r="A109" i="10"/>
  <c r="B109" i="10"/>
  <c r="C109" i="10"/>
  <c r="D109" i="10"/>
  <c r="E109" i="10"/>
  <c r="F109" i="10"/>
  <c r="G109" i="10"/>
  <c r="H109" i="10"/>
  <c r="I109" i="10"/>
  <c r="J109" i="10"/>
  <c r="K109" i="10"/>
  <c r="L109" i="10"/>
  <c r="M109" i="10"/>
  <c r="N109" i="10"/>
  <c r="O109" i="10"/>
  <c r="P109" i="10"/>
  <c r="Q109" i="10"/>
  <c r="R109" i="10"/>
  <c r="S109" i="10"/>
  <c r="T109" i="10"/>
  <c r="U109" i="10"/>
  <c r="V109" i="10"/>
  <c r="W109" i="10"/>
  <c r="X109" i="10"/>
  <c r="Y109" i="10"/>
  <c r="Z109" i="10"/>
  <c r="AA109" i="10"/>
  <c r="AB109" i="10"/>
  <c r="A110" i="10"/>
  <c r="B110" i="10"/>
  <c r="C110" i="10"/>
  <c r="D110" i="10"/>
  <c r="E110" i="10"/>
  <c r="F110" i="10"/>
  <c r="G110" i="10"/>
  <c r="H110" i="10"/>
  <c r="I110" i="10"/>
  <c r="J110" i="10"/>
  <c r="K110" i="10"/>
  <c r="L110" i="10"/>
  <c r="M110" i="10"/>
  <c r="N110" i="10"/>
  <c r="O110" i="10"/>
  <c r="P110" i="10"/>
  <c r="Q110" i="10"/>
  <c r="R110" i="10"/>
  <c r="S110" i="10"/>
  <c r="T110" i="10"/>
  <c r="U110" i="10"/>
  <c r="V110" i="10"/>
  <c r="W110" i="10"/>
  <c r="X110" i="10"/>
  <c r="Y110" i="10"/>
  <c r="Z110" i="10"/>
  <c r="AA110" i="10"/>
  <c r="AB110" i="10"/>
  <c r="A111" i="10"/>
  <c r="B111" i="10"/>
  <c r="C111" i="10"/>
  <c r="D111" i="10"/>
  <c r="E111" i="10"/>
  <c r="F111" i="10"/>
  <c r="G111" i="10"/>
  <c r="H111" i="10"/>
  <c r="I111" i="10"/>
  <c r="J111" i="10"/>
  <c r="K111" i="10"/>
  <c r="L111" i="10"/>
  <c r="M111" i="10"/>
  <c r="N111" i="10"/>
  <c r="O111" i="10"/>
  <c r="P111" i="10"/>
  <c r="Q111" i="10"/>
  <c r="R111" i="10"/>
  <c r="S111" i="10"/>
  <c r="T111" i="10"/>
  <c r="U111" i="10"/>
  <c r="V111" i="10"/>
  <c r="W111" i="10"/>
  <c r="X111" i="10"/>
  <c r="Y111" i="10"/>
  <c r="Z111" i="10"/>
  <c r="AA111" i="10"/>
  <c r="AB111" i="10"/>
  <c r="A112" i="10"/>
  <c r="B112" i="10"/>
  <c r="C112" i="10"/>
  <c r="D112" i="10"/>
  <c r="E112" i="10"/>
  <c r="F112" i="10"/>
  <c r="G112" i="10"/>
  <c r="H112" i="10"/>
  <c r="I112" i="10"/>
  <c r="J112" i="10"/>
  <c r="K112" i="10"/>
  <c r="L112" i="10"/>
  <c r="M112" i="10"/>
  <c r="N112" i="10"/>
  <c r="O112" i="10"/>
  <c r="P112" i="10"/>
  <c r="Q112" i="10"/>
  <c r="R112" i="10"/>
  <c r="S112" i="10"/>
  <c r="T112" i="10"/>
  <c r="U112" i="10"/>
  <c r="V112" i="10"/>
  <c r="W112" i="10"/>
  <c r="X112" i="10"/>
  <c r="Y112" i="10"/>
  <c r="Z112" i="10"/>
  <c r="AA112" i="10"/>
  <c r="AB112" i="10"/>
  <c r="A113" i="10"/>
  <c r="B113" i="10"/>
  <c r="C113" i="10"/>
  <c r="D113" i="10"/>
  <c r="E113" i="10"/>
  <c r="F113" i="10"/>
  <c r="G113" i="10"/>
  <c r="H113" i="10"/>
  <c r="I113" i="10"/>
  <c r="J113" i="10"/>
  <c r="K113" i="10"/>
  <c r="L113" i="10"/>
  <c r="M113" i="10"/>
  <c r="N113" i="10"/>
  <c r="O113" i="10"/>
  <c r="P113" i="10"/>
  <c r="Q113" i="10"/>
  <c r="R113" i="10"/>
  <c r="S113" i="10"/>
  <c r="T113" i="10"/>
  <c r="U113" i="10"/>
  <c r="V113" i="10"/>
  <c r="W113" i="10"/>
  <c r="X113" i="10"/>
  <c r="Y113" i="10"/>
  <c r="Z113" i="10"/>
  <c r="AA113" i="10"/>
  <c r="AB113" i="10"/>
  <c r="A114" i="10"/>
  <c r="B114" i="10"/>
  <c r="C114" i="10"/>
  <c r="D114" i="10"/>
  <c r="E114" i="10"/>
  <c r="F114" i="10"/>
  <c r="G114" i="10"/>
  <c r="H114" i="10"/>
  <c r="I114" i="10"/>
  <c r="J114" i="10"/>
  <c r="K114" i="10"/>
  <c r="L114" i="10"/>
  <c r="M114" i="10"/>
  <c r="N114" i="10"/>
  <c r="O114" i="10"/>
  <c r="P114" i="10"/>
  <c r="Q114" i="10"/>
  <c r="R114" i="10"/>
  <c r="S114" i="10"/>
  <c r="T114" i="10"/>
  <c r="U114" i="10"/>
  <c r="V114" i="10"/>
  <c r="W114" i="10"/>
  <c r="X114" i="10"/>
  <c r="Y114" i="10"/>
  <c r="Z114" i="10"/>
  <c r="AA114" i="10"/>
  <c r="AB114" i="10"/>
  <c r="A115" i="10"/>
  <c r="B115" i="10"/>
  <c r="C115" i="10"/>
  <c r="D115" i="10"/>
  <c r="E115" i="10"/>
  <c r="F115" i="10"/>
  <c r="G115" i="10"/>
  <c r="H115" i="10"/>
  <c r="I115" i="10"/>
  <c r="J115" i="10"/>
  <c r="K115" i="10"/>
  <c r="L115" i="10"/>
  <c r="M115" i="10"/>
  <c r="N115" i="10"/>
  <c r="O115" i="10"/>
  <c r="P115" i="10"/>
  <c r="Q115" i="10"/>
  <c r="R115" i="10"/>
  <c r="S115" i="10"/>
  <c r="T115" i="10"/>
  <c r="U115" i="10"/>
  <c r="V115" i="10"/>
  <c r="W115" i="10"/>
  <c r="X115" i="10"/>
  <c r="Y115" i="10"/>
  <c r="Z115" i="10"/>
  <c r="AA115" i="10"/>
  <c r="AB115" i="10"/>
  <c r="A116" i="10"/>
  <c r="B116" i="10"/>
  <c r="C116" i="10"/>
  <c r="D116" i="10"/>
  <c r="E116" i="10"/>
  <c r="F116" i="10"/>
  <c r="G116" i="10"/>
  <c r="H116" i="10"/>
  <c r="I116" i="10"/>
  <c r="J116" i="10"/>
  <c r="K116" i="10"/>
  <c r="L116" i="10"/>
  <c r="M116" i="10"/>
  <c r="N116" i="10"/>
  <c r="O116" i="10"/>
  <c r="P116" i="10"/>
  <c r="Q116" i="10"/>
  <c r="R116" i="10"/>
  <c r="S116" i="10"/>
  <c r="T116" i="10"/>
  <c r="U116" i="10"/>
  <c r="V116" i="10"/>
  <c r="W116" i="10"/>
  <c r="X116" i="10"/>
  <c r="Y116" i="10"/>
  <c r="Z116" i="10"/>
  <c r="AA116" i="10"/>
  <c r="AB116" i="10"/>
  <c r="A117" i="10"/>
  <c r="B117" i="10"/>
  <c r="C117" i="10"/>
  <c r="D117" i="10"/>
  <c r="E117" i="10"/>
  <c r="F117" i="10"/>
  <c r="G117" i="10"/>
  <c r="H117" i="10"/>
  <c r="I117" i="10"/>
  <c r="J117" i="10"/>
  <c r="K117" i="10"/>
  <c r="L117" i="10"/>
  <c r="M117" i="10"/>
  <c r="N117" i="10"/>
  <c r="O117" i="10"/>
  <c r="P117" i="10"/>
  <c r="Q117" i="10"/>
  <c r="R117" i="10"/>
  <c r="S117" i="10"/>
  <c r="T117" i="10"/>
  <c r="U117" i="10"/>
  <c r="V117" i="10"/>
  <c r="W117" i="10"/>
  <c r="X117" i="10"/>
  <c r="Y117" i="10"/>
  <c r="Z117" i="10"/>
  <c r="AA117" i="10"/>
  <c r="AB117" i="10"/>
  <c r="A118" i="10"/>
  <c r="B118" i="10"/>
  <c r="C118" i="10"/>
  <c r="D118" i="10"/>
  <c r="E118" i="10"/>
  <c r="F118" i="10"/>
  <c r="G118" i="10"/>
  <c r="H118" i="10"/>
  <c r="I118" i="10"/>
  <c r="J118" i="10"/>
  <c r="K118" i="10"/>
  <c r="L118" i="10"/>
  <c r="M118" i="10"/>
  <c r="N118" i="10"/>
  <c r="O118" i="10"/>
  <c r="P118" i="10"/>
  <c r="Q118" i="10"/>
  <c r="R118" i="10"/>
  <c r="S118" i="10"/>
  <c r="T118" i="10"/>
  <c r="U118" i="10"/>
  <c r="V118" i="10"/>
  <c r="W118" i="10"/>
  <c r="X118" i="10"/>
  <c r="Y118" i="10"/>
  <c r="Z118" i="10"/>
  <c r="AA118" i="10"/>
  <c r="AB118" i="10"/>
  <c r="A119" i="10"/>
  <c r="B119" i="10"/>
  <c r="C119" i="10"/>
  <c r="D119" i="10"/>
  <c r="E119" i="10"/>
  <c r="F119" i="10"/>
  <c r="G119" i="10"/>
  <c r="H119" i="10"/>
  <c r="I119" i="10"/>
  <c r="J119" i="10"/>
  <c r="K119" i="10"/>
  <c r="L119" i="10"/>
  <c r="M119" i="10"/>
  <c r="N119" i="10"/>
  <c r="O119" i="10"/>
  <c r="P119" i="10"/>
  <c r="Q119" i="10"/>
  <c r="R119" i="10"/>
  <c r="S119" i="10"/>
  <c r="T119" i="10"/>
  <c r="U119" i="10"/>
  <c r="V119" i="10"/>
  <c r="W119" i="10"/>
  <c r="X119" i="10"/>
  <c r="Y119" i="10"/>
  <c r="Z119" i="10"/>
  <c r="AA119" i="10"/>
  <c r="AB119" i="10"/>
  <c r="A120" i="10"/>
  <c r="B120" i="10"/>
  <c r="C120" i="10"/>
  <c r="D120" i="10"/>
  <c r="E120" i="10"/>
  <c r="F120" i="10"/>
  <c r="G120" i="10"/>
  <c r="H120" i="10"/>
  <c r="I120" i="10"/>
  <c r="J120" i="10"/>
  <c r="K120" i="10"/>
  <c r="L120" i="10"/>
  <c r="M120" i="10"/>
  <c r="N120" i="10"/>
  <c r="O120" i="10"/>
  <c r="P120" i="10"/>
  <c r="Q120" i="10"/>
  <c r="R120" i="10"/>
  <c r="S120" i="10"/>
  <c r="T120" i="10"/>
  <c r="U120" i="10"/>
  <c r="V120" i="10"/>
  <c r="W120" i="10"/>
  <c r="X120" i="10"/>
  <c r="Y120" i="10"/>
  <c r="Z120" i="10"/>
  <c r="AA120" i="10"/>
  <c r="AB120" i="10"/>
  <c r="A121" i="10"/>
  <c r="B121" i="10"/>
  <c r="C121" i="10"/>
  <c r="D121" i="10"/>
  <c r="E121" i="10"/>
  <c r="F121" i="10"/>
  <c r="G121" i="10"/>
  <c r="H121" i="10"/>
  <c r="I121" i="10"/>
  <c r="J121" i="10"/>
  <c r="K121" i="10"/>
  <c r="L121" i="10"/>
  <c r="M121" i="10"/>
  <c r="N121" i="10"/>
  <c r="O121" i="10"/>
  <c r="P121" i="10"/>
  <c r="Q121" i="10"/>
  <c r="R121" i="10"/>
  <c r="S121" i="10"/>
  <c r="T121" i="10"/>
  <c r="U121" i="10"/>
  <c r="V121" i="10"/>
  <c r="W121" i="10"/>
  <c r="X121" i="10"/>
  <c r="Y121" i="10"/>
  <c r="Z121" i="10"/>
  <c r="AA121" i="10"/>
  <c r="AB121" i="10"/>
  <c r="A122" i="10"/>
  <c r="B122" i="10"/>
  <c r="C122" i="10"/>
  <c r="D122" i="10"/>
  <c r="E122" i="10"/>
  <c r="F122" i="10"/>
  <c r="G122" i="10"/>
  <c r="H122" i="10"/>
  <c r="I122" i="10"/>
  <c r="J122" i="10"/>
  <c r="K122" i="10"/>
  <c r="L122" i="10"/>
  <c r="M122" i="10"/>
  <c r="N122" i="10"/>
  <c r="O122" i="10"/>
  <c r="P122" i="10"/>
  <c r="Q122" i="10"/>
  <c r="R122" i="10"/>
  <c r="S122" i="10"/>
  <c r="T122" i="10"/>
  <c r="U122" i="10"/>
  <c r="V122" i="10"/>
  <c r="W122" i="10"/>
  <c r="X122" i="10"/>
  <c r="Y122" i="10"/>
  <c r="Z122" i="10"/>
  <c r="AA122" i="10"/>
  <c r="AB122" i="10"/>
  <c r="A123" i="10"/>
  <c r="B123" i="10"/>
  <c r="C123" i="10"/>
  <c r="D123" i="10"/>
  <c r="E123" i="10"/>
  <c r="F123" i="10"/>
  <c r="G123" i="10"/>
  <c r="H123" i="10"/>
  <c r="I123" i="10"/>
  <c r="J123" i="10"/>
  <c r="K123" i="10"/>
  <c r="L123" i="10"/>
  <c r="M123" i="10"/>
  <c r="N123" i="10"/>
  <c r="O123" i="10"/>
  <c r="P123" i="10"/>
  <c r="Q123" i="10"/>
  <c r="R123" i="10"/>
  <c r="S123" i="10"/>
  <c r="T123" i="10"/>
  <c r="U123" i="10"/>
  <c r="V123" i="10"/>
  <c r="W123" i="10"/>
  <c r="X123" i="10"/>
  <c r="Y123" i="10"/>
  <c r="Z123" i="10"/>
  <c r="AA123" i="10"/>
  <c r="AB123" i="10"/>
  <c r="A124" i="10"/>
  <c r="B124" i="10"/>
  <c r="C124" i="10"/>
  <c r="D124" i="10"/>
  <c r="E124" i="10"/>
  <c r="F124" i="10"/>
  <c r="G124" i="10"/>
  <c r="H124" i="10"/>
  <c r="I124" i="10"/>
  <c r="J124" i="10"/>
  <c r="K124" i="10"/>
  <c r="L124" i="10"/>
  <c r="M124" i="10"/>
  <c r="N124" i="10"/>
  <c r="O124" i="10"/>
  <c r="P124" i="10"/>
  <c r="Q124" i="10"/>
  <c r="R124" i="10"/>
  <c r="S124" i="10"/>
  <c r="T124" i="10"/>
  <c r="U124" i="10"/>
  <c r="V124" i="10"/>
  <c r="W124" i="10"/>
  <c r="X124" i="10"/>
  <c r="Y124" i="10"/>
  <c r="Z124" i="10"/>
  <c r="AA124" i="10"/>
  <c r="AB124" i="10"/>
  <c r="A125" i="10"/>
  <c r="B125" i="10"/>
  <c r="C125" i="10"/>
  <c r="D125" i="10"/>
  <c r="E125" i="10"/>
  <c r="F125" i="10"/>
  <c r="G125" i="10"/>
  <c r="H125" i="10"/>
  <c r="I125" i="10"/>
  <c r="J125" i="10"/>
  <c r="K125" i="10"/>
  <c r="L125" i="10"/>
  <c r="M125" i="10"/>
  <c r="N125" i="10"/>
  <c r="O125" i="10"/>
  <c r="P125" i="10"/>
  <c r="Q125" i="10"/>
  <c r="R125" i="10"/>
  <c r="S125" i="10"/>
  <c r="T125" i="10"/>
  <c r="U125" i="10"/>
  <c r="V125" i="10"/>
  <c r="W125" i="10"/>
  <c r="X125" i="10"/>
  <c r="Y125" i="10"/>
  <c r="Z125" i="10"/>
  <c r="AA125" i="10"/>
  <c r="AB125" i="10"/>
  <c r="A126" i="10"/>
  <c r="B126" i="10"/>
  <c r="C126" i="10"/>
  <c r="D126" i="10"/>
  <c r="E126" i="10"/>
  <c r="F126" i="10"/>
  <c r="G126" i="10"/>
  <c r="H126" i="10"/>
  <c r="I126" i="10"/>
  <c r="J126" i="10"/>
  <c r="K126" i="10"/>
  <c r="L126" i="10"/>
  <c r="M126" i="10"/>
  <c r="N126" i="10"/>
  <c r="O126" i="10"/>
  <c r="P126" i="10"/>
  <c r="Q126" i="10"/>
  <c r="R126" i="10"/>
  <c r="S126" i="10"/>
  <c r="T126" i="10"/>
  <c r="U126" i="10"/>
  <c r="V126" i="10"/>
  <c r="W126" i="10"/>
  <c r="X126" i="10"/>
  <c r="Y126" i="10"/>
  <c r="Z126" i="10"/>
  <c r="AA126" i="10"/>
  <c r="AB126" i="10"/>
  <c r="A127" i="10"/>
  <c r="B127" i="10"/>
  <c r="C127" i="10"/>
  <c r="D127" i="10"/>
  <c r="E127" i="10"/>
  <c r="F127" i="10"/>
  <c r="G127" i="10"/>
  <c r="H127" i="10"/>
  <c r="I127" i="10"/>
  <c r="J127" i="10"/>
  <c r="K127" i="10"/>
  <c r="L127" i="10"/>
  <c r="M127" i="10"/>
  <c r="N127" i="10"/>
  <c r="O127" i="10"/>
  <c r="P127" i="10"/>
  <c r="Q127" i="10"/>
  <c r="R127" i="10"/>
  <c r="S127" i="10"/>
  <c r="T127" i="10"/>
  <c r="U127" i="10"/>
  <c r="V127" i="10"/>
  <c r="W127" i="10"/>
  <c r="X127" i="10"/>
  <c r="Y127" i="10"/>
  <c r="Z127" i="10"/>
  <c r="AA127" i="10"/>
  <c r="AB127" i="10"/>
  <c r="A128" i="10"/>
  <c r="B128" i="10"/>
  <c r="C128" i="10"/>
  <c r="D128" i="10"/>
  <c r="E128" i="10"/>
  <c r="F128" i="10"/>
  <c r="G128" i="10"/>
  <c r="H128" i="10"/>
  <c r="I128" i="10"/>
  <c r="J128" i="10"/>
  <c r="K128" i="10"/>
  <c r="L128" i="10"/>
  <c r="M128" i="10"/>
  <c r="N128" i="10"/>
  <c r="O128" i="10"/>
  <c r="P128" i="10"/>
  <c r="Q128" i="10"/>
  <c r="R128" i="10"/>
  <c r="S128" i="10"/>
  <c r="T128" i="10"/>
  <c r="U128" i="10"/>
  <c r="V128" i="10"/>
  <c r="W128" i="10"/>
  <c r="X128" i="10"/>
  <c r="Y128" i="10"/>
  <c r="Z128" i="10"/>
  <c r="AA128" i="10"/>
  <c r="AB128" i="10"/>
  <c r="A129" i="10"/>
  <c r="B129" i="10"/>
  <c r="C129" i="10"/>
  <c r="D129" i="10"/>
  <c r="E129" i="10"/>
  <c r="F129" i="10"/>
  <c r="G129" i="10"/>
  <c r="H129" i="10"/>
  <c r="I129" i="10"/>
  <c r="J129" i="10"/>
  <c r="K129" i="10"/>
  <c r="L129" i="10"/>
  <c r="M129" i="10"/>
  <c r="N129" i="10"/>
  <c r="O129" i="10"/>
  <c r="P129" i="10"/>
  <c r="Q129" i="10"/>
  <c r="R129" i="10"/>
  <c r="S129" i="10"/>
  <c r="T129" i="10"/>
  <c r="U129" i="10"/>
  <c r="V129" i="10"/>
  <c r="W129" i="10"/>
  <c r="X129" i="10"/>
  <c r="Y129" i="10"/>
  <c r="Z129" i="10"/>
  <c r="AA129" i="10"/>
  <c r="AB129" i="10"/>
  <c r="A130" i="10"/>
  <c r="B130" i="10"/>
  <c r="C130" i="10"/>
  <c r="D130" i="10"/>
  <c r="E130" i="10"/>
  <c r="F130" i="10"/>
  <c r="G130" i="10"/>
  <c r="H130" i="10"/>
  <c r="I130" i="10"/>
  <c r="J130" i="10"/>
  <c r="K130" i="10"/>
  <c r="L130" i="10"/>
  <c r="M130" i="10"/>
  <c r="N130" i="10"/>
  <c r="O130" i="10"/>
  <c r="P130" i="10"/>
  <c r="Q130" i="10"/>
  <c r="R130" i="10"/>
  <c r="S130" i="10"/>
  <c r="T130" i="10"/>
  <c r="U130" i="10"/>
  <c r="V130" i="10"/>
  <c r="W130" i="10"/>
  <c r="X130" i="10"/>
  <c r="Y130" i="10"/>
  <c r="Z130" i="10"/>
  <c r="AA130" i="10"/>
  <c r="AB130" i="10"/>
  <c r="A131" i="10"/>
  <c r="B131" i="10"/>
  <c r="C131" i="10"/>
  <c r="D131" i="10"/>
  <c r="E131" i="10"/>
  <c r="F131" i="10"/>
  <c r="G131" i="10"/>
  <c r="H131" i="10"/>
  <c r="I131" i="10"/>
  <c r="J131" i="10"/>
  <c r="K131" i="10"/>
  <c r="L131" i="10"/>
  <c r="M131" i="10"/>
  <c r="N131" i="10"/>
  <c r="O131" i="10"/>
  <c r="P131" i="10"/>
  <c r="Q131" i="10"/>
  <c r="R131" i="10"/>
  <c r="S131" i="10"/>
  <c r="T131" i="10"/>
  <c r="U131" i="10"/>
  <c r="V131" i="10"/>
  <c r="W131" i="10"/>
  <c r="X131" i="10"/>
  <c r="Y131" i="10"/>
  <c r="Z131" i="10"/>
  <c r="AA131" i="10"/>
  <c r="AB131" i="10"/>
  <c r="A132" i="10"/>
  <c r="B132" i="10"/>
  <c r="C132" i="10"/>
  <c r="D132" i="10"/>
  <c r="E132" i="10"/>
  <c r="F132" i="10"/>
  <c r="G132" i="10"/>
  <c r="H132" i="10"/>
  <c r="I132" i="10"/>
  <c r="J132" i="10"/>
  <c r="K132" i="10"/>
  <c r="L132" i="10"/>
  <c r="M132" i="10"/>
  <c r="N132" i="10"/>
  <c r="O132" i="10"/>
  <c r="P132" i="10"/>
  <c r="Q132" i="10"/>
  <c r="R132" i="10"/>
  <c r="S132" i="10"/>
  <c r="T132" i="10"/>
  <c r="U132" i="10"/>
  <c r="V132" i="10"/>
  <c r="W132" i="10"/>
  <c r="X132" i="10"/>
  <c r="Y132" i="10"/>
  <c r="Z132" i="10"/>
  <c r="AA132" i="10"/>
  <c r="AB132" i="10"/>
  <c r="A133" i="10"/>
  <c r="B133" i="10"/>
  <c r="C133" i="10"/>
  <c r="D133" i="10"/>
  <c r="E133" i="10"/>
  <c r="F133" i="10"/>
  <c r="G133" i="10"/>
  <c r="H133" i="10"/>
  <c r="I133" i="10"/>
  <c r="J133" i="10"/>
  <c r="K133" i="10"/>
  <c r="L133" i="10"/>
  <c r="M133" i="10"/>
  <c r="N133" i="10"/>
  <c r="O133" i="10"/>
  <c r="P133" i="10"/>
  <c r="Q133" i="10"/>
  <c r="R133" i="10"/>
  <c r="S133" i="10"/>
  <c r="T133" i="10"/>
  <c r="U133" i="10"/>
  <c r="V133" i="10"/>
  <c r="W133" i="10"/>
  <c r="X133" i="10"/>
  <c r="Y133" i="10"/>
  <c r="Z133" i="10"/>
  <c r="AA133" i="10"/>
  <c r="AB133" i="10"/>
  <c r="A134" i="10"/>
  <c r="B134" i="10"/>
  <c r="C134" i="10"/>
  <c r="D134"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135" i="10"/>
  <c r="B135" i="10"/>
  <c r="C135" i="10"/>
  <c r="D135" i="10"/>
  <c r="E135" i="10"/>
  <c r="F135" i="10"/>
  <c r="G135" i="10"/>
  <c r="H135" i="10"/>
  <c r="I135" i="10"/>
  <c r="J135" i="10"/>
  <c r="K135" i="10"/>
  <c r="L135" i="10"/>
  <c r="M135" i="10"/>
  <c r="N135" i="10"/>
  <c r="O135" i="10"/>
  <c r="P135" i="10"/>
  <c r="Q135" i="10"/>
  <c r="R135" i="10"/>
  <c r="S135" i="10"/>
  <c r="T135" i="10"/>
  <c r="U135" i="10"/>
  <c r="V135" i="10"/>
  <c r="W135" i="10"/>
  <c r="X135" i="10"/>
  <c r="Y135" i="10"/>
  <c r="Z135" i="10"/>
  <c r="AA135" i="10"/>
  <c r="AB135" i="10"/>
  <c r="A136" i="10"/>
  <c r="B136" i="10"/>
  <c r="C136" i="10"/>
  <c r="D136" i="10"/>
  <c r="E136" i="10"/>
  <c r="F136" i="10"/>
  <c r="G136" i="10"/>
  <c r="H136" i="10"/>
  <c r="I136" i="10"/>
  <c r="J136" i="10"/>
  <c r="K136" i="10"/>
  <c r="L136" i="10"/>
  <c r="M136" i="10"/>
  <c r="N136" i="10"/>
  <c r="O136" i="10"/>
  <c r="P136" i="10"/>
  <c r="Q136" i="10"/>
  <c r="R136" i="10"/>
  <c r="S136" i="10"/>
  <c r="T136" i="10"/>
  <c r="U136" i="10"/>
  <c r="V136" i="10"/>
  <c r="W136" i="10"/>
  <c r="X136" i="10"/>
  <c r="Y136" i="10"/>
  <c r="Z136" i="10"/>
  <c r="AA136" i="10"/>
  <c r="AB136" i="10"/>
  <c r="A137" i="10"/>
  <c r="B137" i="10"/>
  <c r="C137" i="10"/>
  <c r="D137" i="10"/>
  <c r="E137" i="10"/>
  <c r="F137" i="10"/>
  <c r="G137" i="10"/>
  <c r="H137" i="10"/>
  <c r="I137" i="10"/>
  <c r="J137" i="10"/>
  <c r="K137" i="10"/>
  <c r="L137" i="10"/>
  <c r="M137" i="10"/>
  <c r="N137" i="10"/>
  <c r="O137" i="10"/>
  <c r="P137" i="10"/>
  <c r="Q137" i="10"/>
  <c r="R137" i="10"/>
  <c r="S137" i="10"/>
  <c r="T137" i="10"/>
  <c r="U137" i="10"/>
  <c r="V137" i="10"/>
  <c r="W137" i="10"/>
  <c r="X137" i="10"/>
  <c r="Y137" i="10"/>
  <c r="Z137" i="10"/>
  <c r="AA137" i="10"/>
  <c r="AB137" i="10"/>
  <c r="A138" i="10"/>
  <c r="B138" i="10"/>
  <c r="C138" i="10"/>
  <c r="D138" i="10"/>
  <c r="E138" i="10"/>
  <c r="F138" i="10"/>
  <c r="G138" i="10"/>
  <c r="H138" i="10"/>
  <c r="I138" i="10"/>
  <c r="J138" i="10"/>
  <c r="K138" i="10"/>
  <c r="L138" i="10"/>
  <c r="M138" i="10"/>
  <c r="N138" i="10"/>
  <c r="O138" i="10"/>
  <c r="P138" i="10"/>
  <c r="Q138" i="10"/>
  <c r="R138" i="10"/>
  <c r="S138" i="10"/>
  <c r="T138" i="10"/>
  <c r="U138" i="10"/>
  <c r="V138" i="10"/>
  <c r="W138" i="10"/>
  <c r="X138" i="10"/>
  <c r="Y138" i="10"/>
  <c r="Z138" i="10"/>
  <c r="AA138" i="10"/>
  <c r="AB138" i="10"/>
  <c r="A139" i="10"/>
  <c r="B139" i="10"/>
  <c r="C139" i="10"/>
  <c r="D139" i="10"/>
  <c r="E139" i="10"/>
  <c r="F139" i="10"/>
  <c r="G139" i="10"/>
  <c r="H139" i="10"/>
  <c r="I139" i="10"/>
  <c r="J139" i="10"/>
  <c r="K139" i="10"/>
  <c r="L139" i="10"/>
  <c r="M139" i="10"/>
  <c r="N139" i="10"/>
  <c r="O139" i="10"/>
  <c r="P139" i="10"/>
  <c r="Q139" i="10"/>
  <c r="R139" i="10"/>
  <c r="S139" i="10"/>
  <c r="T139" i="10"/>
  <c r="U139" i="10"/>
  <c r="V139" i="10"/>
  <c r="W139" i="10"/>
  <c r="X139" i="10"/>
  <c r="Y139" i="10"/>
  <c r="Z139" i="10"/>
  <c r="AA139" i="10"/>
  <c r="AB139" i="10"/>
  <c r="A140" i="10"/>
  <c r="B140" i="10"/>
  <c r="C140" i="10"/>
  <c r="D140" i="10"/>
  <c r="E140" i="10"/>
  <c r="F140" i="10"/>
  <c r="G140" i="10"/>
  <c r="H140" i="10"/>
  <c r="I140" i="10"/>
  <c r="J140" i="10"/>
  <c r="K140" i="10"/>
  <c r="L140" i="10"/>
  <c r="M140" i="10"/>
  <c r="N140" i="10"/>
  <c r="O140" i="10"/>
  <c r="P140" i="10"/>
  <c r="Q140" i="10"/>
  <c r="R140" i="10"/>
  <c r="S140" i="10"/>
  <c r="T140" i="10"/>
  <c r="U140" i="10"/>
  <c r="V140" i="10"/>
  <c r="W140" i="10"/>
  <c r="X140" i="10"/>
  <c r="Y140" i="10"/>
  <c r="Z140" i="10"/>
  <c r="AA140" i="10"/>
  <c r="AB140" i="10"/>
  <c r="A141" i="10"/>
  <c r="B141" i="10"/>
  <c r="C141" i="10"/>
  <c r="D141" i="10"/>
  <c r="E141" i="10"/>
  <c r="F141" i="10"/>
  <c r="G141" i="10"/>
  <c r="H141" i="10"/>
  <c r="I141" i="10"/>
  <c r="J141" i="10"/>
  <c r="K141" i="10"/>
  <c r="L141" i="10"/>
  <c r="M141" i="10"/>
  <c r="N141" i="10"/>
  <c r="O141" i="10"/>
  <c r="P141" i="10"/>
  <c r="Q141" i="10"/>
  <c r="R141" i="10"/>
  <c r="S141" i="10"/>
  <c r="T141" i="10"/>
  <c r="U141" i="10"/>
  <c r="V141" i="10"/>
  <c r="W141" i="10"/>
  <c r="X141" i="10"/>
  <c r="Y141" i="10"/>
  <c r="Z141" i="10"/>
  <c r="AA141" i="10"/>
  <c r="AB141" i="10"/>
  <c r="A142" i="10"/>
  <c r="B142" i="10"/>
  <c r="C142" i="10"/>
  <c r="D142" i="10"/>
  <c r="E142" i="10"/>
  <c r="F142" i="10"/>
  <c r="G142" i="10"/>
  <c r="H142" i="10"/>
  <c r="I142" i="10"/>
  <c r="J142" i="10"/>
  <c r="K142" i="10"/>
  <c r="L142" i="10"/>
  <c r="M142" i="10"/>
  <c r="N142" i="10"/>
  <c r="O142" i="10"/>
  <c r="P142" i="10"/>
  <c r="Q142" i="10"/>
  <c r="R142" i="10"/>
  <c r="S142" i="10"/>
  <c r="T142" i="10"/>
  <c r="U142" i="10"/>
  <c r="V142" i="10"/>
  <c r="W142" i="10"/>
  <c r="X142" i="10"/>
  <c r="Y142" i="10"/>
  <c r="Z142" i="10"/>
  <c r="AA142" i="10"/>
  <c r="AB142" i="10"/>
  <c r="A143" i="10"/>
  <c r="B143" i="10"/>
  <c r="C143" i="10"/>
  <c r="D143" i="10"/>
  <c r="E143" i="10"/>
  <c r="F143" i="10"/>
  <c r="G143" i="10"/>
  <c r="H143" i="10"/>
  <c r="I143" i="10"/>
  <c r="J143" i="10"/>
  <c r="K143" i="10"/>
  <c r="L143" i="10"/>
  <c r="M143" i="10"/>
  <c r="N143" i="10"/>
  <c r="O143" i="10"/>
  <c r="P143" i="10"/>
  <c r="Q143" i="10"/>
  <c r="R143" i="10"/>
  <c r="S143" i="10"/>
  <c r="T143" i="10"/>
  <c r="U143" i="10"/>
  <c r="V143" i="10"/>
  <c r="W143" i="10"/>
  <c r="X143" i="10"/>
  <c r="Y143" i="10"/>
  <c r="Z143" i="10"/>
  <c r="AA143" i="10"/>
  <c r="AB143" i="10"/>
  <c r="A144" i="10"/>
  <c r="B144" i="10"/>
  <c r="C144" i="10"/>
  <c r="D144" i="10"/>
  <c r="E144" i="10"/>
  <c r="F144" i="10"/>
  <c r="G144" i="10"/>
  <c r="H144" i="10"/>
  <c r="I144" i="10"/>
  <c r="J144" i="10"/>
  <c r="K144" i="10"/>
  <c r="L144" i="10"/>
  <c r="M144" i="10"/>
  <c r="N144" i="10"/>
  <c r="O144" i="10"/>
  <c r="P144" i="10"/>
  <c r="Q144" i="10"/>
  <c r="R144" i="10"/>
  <c r="S144" i="10"/>
  <c r="T144" i="10"/>
  <c r="U144" i="10"/>
  <c r="V144" i="10"/>
  <c r="W144" i="10"/>
  <c r="X144" i="10"/>
  <c r="Y144" i="10"/>
  <c r="Z144" i="10"/>
  <c r="AA144" i="10"/>
  <c r="AB144" i="10"/>
  <c r="A145" i="10"/>
  <c r="B145" i="10"/>
  <c r="C145" i="10"/>
  <c r="D145" i="10"/>
  <c r="E145" i="10"/>
  <c r="F145" i="10"/>
  <c r="G145" i="10"/>
  <c r="H145" i="10"/>
  <c r="I145" i="10"/>
  <c r="J145" i="10"/>
  <c r="K145" i="10"/>
  <c r="L145" i="10"/>
  <c r="M145" i="10"/>
  <c r="N145" i="10"/>
  <c r="O145" i="10"/>
  <c r="P145" i="10"/>
  <c r="Q145" i="10"/>
  <c r="R145" i="10"/>
  <c r="S145" i="10"/>
  <c r="T145" i="10"/>
  <c r="U145" i="10"/>
  <c r="V145" i="10"/>
  <c r="W145" i="10"/>
  <c r="X145" i="10"/>
  <c r="Y145" i="10"/>
  <c r="Z145" i="10"/>
  <c r="AA145" i="10"/>
  <c r="AB145" i="10"/>
  <c r="A146" i="10"/>
  <c r="B146" i="10"/>
  <c r="C146" i="10"/>
  <c r="D146" i="10"/>
  <c r="E146" i="10"/>
  <c r="F146" i="10"/>
  <c r="G146" i="10"/>
  <c r="H146" i="10"/>
  <c r="I146" i="10"/>
  <c r="J146" i="10"/>
  <c r="K146" i="10"/>
  <c r="L146" i="10"/>
  <c r="M146" i="10"/>
  <c r="N146" i="10"/>
  <c r="O146" i="10"/>
  <c r="P146" i="10"/>
  <c r="Q146" i="10"/>
  <c r="R146" i="10"/>
  <c r="S146" i="10"/>
  <c r="T146" i="10"/>
  <c r="U146" i="10"/>
  <c r="V146" i="10"/>
  <c r="W146" i="10"/>
  <c r="X146" i="10"/>
  <c r="Y146" i="10"/>
  <c r="Z146" i="10"/>
  <c r="AA146" i="10"/>
  <c r="AB146" i="10"/>
  <c r="A147" i="10"/>
  <c r="B147" i="10"/>
  <c r="C147" i="10"/>
  <c r="D147" i="10"/>
  <c r="E147" i="10"/>
  <c r="F147" i="10"/>
  <c r="G147" i="10"/>
  <c r="H147" i="10"/>
  <c r="I147" i="10"/>
  <c r="J147" i="10"/>
  <c r="K147" i="10"/>
  <c r="L147" i="10"/>
  <c r="M147" i="10"/>
  <c r="N147" i="10"/>
  <c r="O147" i="10"/>
  <c r="P147" i="10"/>
  <c r="Q147" i="10"/>
  <c r="R147" i="10"/>
  <c r="S147" i="10"/>
  <c r="T147" i="10"/>
  <c r="U147" i="10"/>
  <c r="V147" i="10"/>
  <c r="W147" i="10"/>
  <c r="X147" i="10"/>
  <c r="Y147" i="10"/>
  <c r="Z147" i="10"/>
  <c r="AA147" i="10"/>
  <c r="AB147" i="10"/>
  <c r="A148" i="10"/>
  <c r="B148" i="10"/>
  <c r="C148" i="10"/>
  <c r="D148" i="10"/>
  <c r="E148" i="10"/>
  <c r="F148" i="10"/>
  <c r="G148" i="10"/>
  <c r="H148" i="10"/>
  <c r="I148" i="10"/>
  <c r="J148" i="10"/>
  <c r="K148" i="10"/>
  <c r="L148" i="10"/>
  <c r="M148" i="10"/>
  <c r="N148" i="10"/>
  <c r="O148" i="10"/>
  <c r="P148" i="10"/>
  <c r="Q148" i="10"/>
  <c r="R148" i="10"/>
  <c r="S148" i="10"/>
  <c r="T148" i="10"/>
  <c r="U148" i="10"/>
  <c r="V148" i="10"/>
  <c r="W148" i="10"/>
  <c r="X148" i="10"/>
  <c r="Y148" i="10"/>
  <c r="Z148" i="10"/>
  <c r="AA148" i="10"/>
  <c r="AB148" i="10"/>
  <c r="A149" i="10"/>
  <c r="B149" i="10"/>
  <c r="C149" i="10"/>
  <c r="D149" i="10"/>
  <c r="E149" i="10"/>
  <c r="F149" i="10"/>
  <c r="G149" i="10"/>
  <c r="H149" i="10"/>
  <c r="I149" i="10"/>
  <c r="J149" i="10"/>
  <c r="K149" i="10"/>
  <c r="L149" i="10"/>
  <c r="M149" i="10"/>
  <c r="N149" i="10"/>
  <c r="O149" i="10"/>
  <c r="P149" i="10"/>
  <c r="Q149" i="10"/>
  <c r="R149" i="10"/>
  <c r="S149" i="10"/>
  <c r="T149" i="10"/>
  <c r="U149" i="10"/>
  <c r="V149" i="10"/>
  <c r="W149" i="10"/>
  <c r="X149" i="10"/>
  <c r="Y149" i="10"/>
  <c r="Z149" i="10"/>
  <c r="AA149" i="10"/>
  <c r="AB149" i="10"/>
  <c r="A150" i="10"/>
  <c r="B150" i="10"/>
  <c r="C150" i="10"/>
  <c r="D150" i="10"/>
  <c r="E150" i="10"/>
  <c r="F150" i="10"/>
  <c r="G150" i="10"/>
  <c r="H150" i="10"/>
  <c r="I150" i="10"/>
  <c r="J150" i="10"/>
  <c r="K150" i="10"/>
  <c r="L150" i="10"/>
  <c r="M150" i="10"/>
  <c r="N150" i="10"/>
  <c r="O150" i="10"/>
  <c r="P150" i="10"/>
  <c r="Q150" i="10"/>
  <c r="R150" i="10"/>
  <c r="S150" i="10"/>
  <c r="T150" i="10"/>
  <c r="U150" i="10"/>
  <c r="V150" i="10"/>
  <c r="W150" i="10"/>
  <c r="X150" i="10"/>
  <c r="Y150" i="10"/>
  <c r="Z150" i="10"/>
  <c r="AA150" i="10"/>
  <c r="AB150" i="10"/>
  <c r="A151" i="10"/>
  <c r="B151" i="10"/>
  <c r="C151" i="10"/>
  <c r="D151" i="10"/>
  <c r="E151" i="10"/>
  <c r="F151" i="10"/>
  <c r="G151" i="10"/>
  <c r="H151" i="10"/>
  <c r="I151" i="10"/>
  <c r="J151" i="10"/>
  <c r="K151" i="10"/>
  <c r="L151" i="10"/>
  <c r="M151" i="10"/>
  <c r="N151" i="10"/>
  <c r="O151" i="10"/>
  <c r="P151" i="10"/>
  <c r="Q151" i="10"/>
  <c r="R151" i="10"/>
  <c r="S151" i="10"/>
  <c r="T151" i="10"/>
  <c r="U151" i="10"/>
  <c r="V151" i="10"/>
  <c r="W151" i="10"/>
  <c r="X151" i="10"/>
  <c r="Y151" i="10"/>
  <c r="Z151" i="10"/>
  <c r="AA151" i="10"/>
  <c r="AB151" i="10"/>
  <c r="A152" i="10"/>
  <c r="B152" i="10"/>
  <c r="C152" i="10"/>
  <c r="D152" i="10"/>
  <c r="E152" i="10"/>
  <c r="F152" i="10"/>
  <c r="G152" i="10"/>
  <c r="H152" i="10"/>
  <c r="I152" i="10"/>
  <c r="J152" i="10"/>
  <c r="K152" i="10"/>
  <c r="L152" i="10"/>
  <c r="M152" i="10"/>
  <c r="N152" i="10"/>
  <c r="O152" i="10"/>
  <c r="P152" i="10"/>
  <c r="Q152" i="10"/>
  <c r="R152" i="10"/>
  <c r="S152" i="10"/>
  <c r="T152" i="10"/>
  <c r="U152" i="10"/>
  <c r="V152" i="10"/>
  <c r="W152" i="10"/>
  <c r="X152" i="10"/>
  <c r="Y152" i="10"/>
  <c r="Z152" i="10"/>
  <c r="AA152" i="10"/>
  <c r="AB152" i="10"/>
  <c r="H93" i="10"/>
  <c r="I93" i="10"/>
  <c r="J93" i="10"/>
  <c r="K93" i="10"/>
  <c r="L93" i="10"/>
  <c r="M93" i="10"/>
  <c r="N93" i="10"/>
  <c r="O93" i="10"/>
  <c r="P93" i="10"/>
  <c r="Q93" i="10"/>
  <c r="R93" i="10"/>
  <c r="S93" i="10"/>
  <c r="T93" i="10"/>
  <c r="U93" i="10"/>
  <c r="V93" i="10"/>
  <c r="W93" i="10"/>
  <c r="X93" i="10"/>
  <c r="Y93" i="10"/>
  <c r="Z93" i="10"/>
  <c r="AA93" i="10"/>
  <c r="AB93" i="10"/>
  <c r="B93" i="10"/>
  <c r="C93" i="10"/>
  <c r="D93" i="10"/>
  <c r="E93" i="10"/>
  <c r="F93" i="10"/>
  <c r="G93" i="10"/>
  <c r="A93" i="10"/>
  <c r="A94" i="8"/>
  <c r="B94" i="8"/>
  <c r="C94" i="8"/>
  <c r="D94" i="8"/>
  <c r="E94" i="8"/>
  <c r="F94" i="8"/>
  <c r="G94" i="8"/>
  <c r="H94" i="8"/>
  <c r="I94" i="8"/>
  <c r="J94" i="8"/>
  <c r="K94" i="8"/>
  <c r="A95" i="8"/>
  <c r="B95" i="8"/>
  <c r="C95" i="8"/>
  <c r="D95" i="8"/>
  <c r="E95" i="8"/>
  <c r="F95" i="8"/>
  <c r="G95" i="8"/>
  <c r="H95" i="8"/>
  <c r="I95" i="8"/>
  <c r="J95" i="8"/>
  <c r="K95" i="8"/>
  <c r="A96" i="8"/>
  <c r="B96" i="8"/>
  <c r="C96" i="8"/>
  <c r="D96" i="8"/>
  <c r="E96" i="8"/>
  <c r="F96" i="8"/>
  <c r="G96" i="8"/>
  <c r="H96" i="8"/>
  <c r="I96" i="8"/>
  <c r="J96" i="8"/>
  <c r="K96" i="8"/>
  <c r="A97" i="8"/>
  <c r="B97" i="8"/>
  <c r="C97" i="8"/>
  <c r="D97" i="8"/>
  <c r="E97" i="8"/>
  <c r="F97" i="8"/>
  <c r="G97" i="8"/>
  <c r="H97" i="8"/>
  <c r="I97" i="8"/>
  <c r="J97" i="8"/>
  <c r="K97" i="8"/>
  <c r="A98" i="8"/>
  <c r="B98" i="8"/>
  <c r="C98" i="8"/>
  <c r="D98" i="8"/>
  <c r="E98" i="8"/>
  <c r="F98" i="8"/>
  <c r="G98" i="8"/>
  <c r="H98" i="8"/>
  <c r="I98" i="8"/>
  <c r="J98" i="8"/>
  <c r="K98" i="8"/>
  <c r="A99" i="8"/>
  <c r="B99" i="8"/>
  <c r="C99" i="8"/>
  <c r="D99" i="8"/>
  <c r="E99" i="8"/>
  <c r="F99" i="8"/>
  <c r="G99" i="8"/>
  <c r="H99" i="8"/>
  <c r="I99" i="8"/>
  <c r="J99" i="8"/>
  <c r="K99" i="8"/>
  <c r="A100" i="8"/>
  <c r="B100" i="8"/>
  <c r="C100" i="8"/>
  <c r="D100" i="8"/>
  <c r="E100" i="8"/>
  <c r="F100" i="8"/>
  <c r="G100" i="8"/>
  <c r="H100" i="8"/>
  <c r="I100" i="8"/>
  <c r="J100" i="8"/>
  <c r="K100" i="8"/>
  <c r="A101" i="8"/>
  <c r="B101" i="8"/>
  <c r="C101" i="8"/>
  <c r="D101" i="8"/>
  <c r="E101" i="8"/>
  <c r="F101" i="8"/>
  <c r="G101" i="8"/>
  <c r="H101" i="8"/>
  <c r="I101" i="8"/>
  <c r="J101" i="8"/>
  <c r="K101" i="8"/>
  <c r="A102" i="8"/>
  <c r="B102" i="8"/>
  <c r="C102" i="8"/>
  <c r="D102" i="8"/>
  <c r="E102" i="8"/>
  <c r="F102" i="8"/>
  <c r="G102" i="8"/>
  <c r="H102" i="8"/>
  <c r="I102" i="8"/>
  <c r="J102" i="8"/>
  <c r="K102" i="8"/>
  <c r="A103" i="8"/>
  <c r="B103" i="8"/>
  <c r="C103" i="8"/>
  <c r="D103" i="8"/>
  <c r="E103" i="8"/>
  <c r="F103" i="8"/>
  <c r="G103" i="8"/>
  <c r="H103" i="8"/>
  <c r="I103" i="8"/>
  <c r="J103" i="8"/>
  <c r="K103" i="8"/>
  <c r="A104" i="8"/>
  <c r="B104" i="8"/>
  <c r="C104" i="8"/>
  <c r="D104" i="8"/>
  <c r="E104" i="8"/>
  <c r="F104" i="8"/>
  <c r="G104" i="8"/>
  <c r="H104" i="8"/>
  <c r="I104" i="8"/>
  <c r="J104" i="8"/>
  <c r="K104" i="8"/>
  <c r="A105" i="8"/>
  <c r="B105" i="8"/>
  <c r="C105" i="8"/>
  <c r="D105" i="8"/>
  <c r="E105" i="8"/>
  <c r="F105" i="8"/>
  <c r="G105" i="8"/>
  <c r="H105" i="8"/>
  <c r="I105" i="8"/>
  <c r="J105" i="8"/>
  <c r="K105" i="8"/>
  <c r="A106" i="8"/>
  <c r="B106" i="8"/>
  <c r="C106" i="8"/>
  <c r="D106" i="8"/>
  <c r="E106" i="8"/>
  <c r="F106" i="8"/>
  <c r="G106" i="8"/>
  <c r="H106" i="8"/>
  <c r="I106" i="8"/>
  <c r="J106" i="8"/>
  <c r="K106" i="8"/>
  <c r="A107" i="8"/>
  <c r="B107" i="8"/>
  <c r="C107" i="8"/>
  <c r="D107" i="8"/>
  <c r="E107" i="8"/>
  <c r="F107" i="8"/>
  <c r="G107" i="8"/>
  <c r="H107" i="8"/>
  <c r="I107" i="8"/>
  <c r="J107" i="8"/>
  <c r="K107" i="8"/>
  <c r="A108" i="8"/>
  <c r="B108" i="8"/>
  <c r="C108" i="8"/>
  <c r="D108" i="8"/>
  <c r="E108" i="8"/>
  <c r="F108" i="8"/>
  <c r="G108" i="8"/>
  <c r="H108" i="8"/>
  <c r="I108" i="8"/>
  <c r="J108" i="8"/>
  <c r="K108" i="8"/>
  <c r="A109" i="8"/>
  <c r="B109" i="8"/>
  <c r="C109" i="8"/>
  <c r="D109" i="8"/>
  <c r="E109" i="8"/>
  <c r="F109" i="8"/>
  <c r="G109" i="8"/>
  <c r="H109" i="8"/>
  <c r="I109" i="8"/>
  <c r="J109" i="8"/>
  <c r="K109" i="8"/>
  <c r="A110" i="8"/>
  <c r="B110" i="8"/>
  <c r="C110" i="8"/>
  <c r="D110" i="8"/>
  <c r="E110" i="8"/>
  <c r="F110" i="8"/>
  <c r="G110" i="8"/>
  <c r="H110" i="8"/>
  <c r="I110" i="8"/>
  <c r="J110" i="8"/>
  <c r="K110" i="8"/>
  <c r="A111" i="8"/>
  <c r="B111" i="8"/>
  <c r="C111" i="8"/>
  <c r="D111" i="8"/>
  <c r="E111" i="8"/>
  <c r="F111" i="8"/>
  <c r="G111" i="8"/>
  <c r="H111" i="8"/>
  <c r="I111" i="8"/>
  <c r="J111" i="8"/>
  <c r="K111" i="8"/>
  <c r="A112" i="8"/>
  <c r="B112" i="8"/>
  <c r="C112" i="8"/>
  <c r="D112" i="8"/>
  <c r="E112" i="8"/>
  <c r="F112" i="8"/>
  <c r="G112" i="8"/>
  <c r="H112" i="8"/>
  <c r="I112" i="8"/>
  <c r="J112" i="8"/>
  <c r="K112" i="8"/>
  <c r="A113" i="8"/>
  <c r="B113" i="8"/>
  <c r="C113" i="8"/>
  <c r="D113" i="8"/>
  <c r="E113" i="8"/>
  <c r="F113" i="8"/>
  <c r="G113" i="8"/>
  <c r="H113" i="8"/>
  <c r="I113" i="8"/>
  <c r="J113" i="8"/>
  <c r="K113" i="8"/>
  <c r="A114" i="8"/>
  <c r="B114" i="8"/>
  <c r="C114" i="8"/>
  <c r="D114" i="8"/>
  <c r="E114" i="8"/>
  <c r="F114" i="8"/>
  <c r="G114" i="8"/>
  <c r="H114" i="8"/>
  <c r="I114" i="8"/>
  <c r="J114" i="8"/>
  <c r="K114" i="8"/>
  <c r="A115" i="8"/>
  <c r="B115" i="8"/>
  <c r="C115" i="8"/>
  <c r="D115" i="8"/>
  <c r="E115" i="8"/>
  <c r="F115" i="8"/>
  <c r="G115" i="8"/>
  <c r="H115" i="8"/>
  <c r="I115" i="8"/>
  <c r="J115" i="8"/>
  <c r="K115" i="8"/>
  <c r="A116" i="8"/>
  <c r="B116" i="8"/>
  <c r="C116" i="8"/>
  <c r="D116" i="8"/>
  <c r="E116" i="8"/>
  <c r="F116" i="8"/>
  <c r="G116" i="8"/>
  <c r="H116" i="8"/>
  <c r="I116" i="8"/>
  <c r="J116" i="8"/>
  <c r="K116" i="8"/>
  <c r="A117" i="8"/>
  <c r="B117" i="8"/>
  <c r="C117" i="8"/>
  <c r="D117" i="8"/>
  <c r="E117" i="8"/>
  <c r="F117" i="8"/>
  <c r="G117" i="8"/>
  <c r="H117" i="8"/>
  <c r="I117" i="8"/>
  <c r="J117" i="8"/>
  <c r="K117" i="8"/>
  <c r="A118" i="8"/>
  <c r="B118" i="8"/>
  <c r="C118" i="8"/>
  <c r="D118" i="8"/>
  <c r="E118" i="8"/>
  <c r="F118" i="8"/>
  <c r="G118" i="8"/>
  <c r="H118" i="8"/>
  <c r="I118" i="8"/>
  <c r="J118" i="8"/>
  <c r="K118" i="8"/>
  <c r="A119" i="8"/>
  <c r="B119" i="8"/>
  <c r="C119" i="8"/>
  <c r="D119" i="8"/>
  <c r="E119" i="8"/>
  <c r="F119" i="8"/>
  <c r="G119" i="8"/>
  <c r="H119" i="8"/>
  <c r="I119" i="8"/>
  <c r="J119" i="8"/>
  <c r="K119" i="8"/>
  <c r="A120" i="8"/>
  <c r="B120" i="8"/>
  <c r="C120" i="8"/>
  <c r="D120" i="8"/>
  <c r="E120" i="8"/>
  <c r="F120" i="8"/>
  <c r="G120" i="8"/>
  <c r="H120" i="8"/>
  <c r="I120" i="8"/>
  <c r="J120" i="8"/>
  <c r="K120" i="8"/>
  <c r="A121" i="8"/>
  <c r="B121" i="8"/>
  <c r="C121" i="8"/>
  <c r="D121" i="8"/>
  <c r="E121" i="8"/>
  <c r="F121" i="8"/>
  <c r="G121" i="8"/>
  <c r="H121" i="8"/>
  <c r="I121" i="8"/>
  <c r="J121" i="8"/>
  <c r="K121" i="8"/>
  <c r="A122" i="8"/>
  <c r="B122" i="8"/>
  <c r="C122" i="8"/>
  <c r="D122" i="8"/>
  <c r="E122" i="8"/>
  <c r="F122" i="8"/>
  <c r="G122" i="8"/>
  <c r="H122" i="8"/>
  <c r="I122" i="8"/>
  <c r="J122" i="8"/>
  <c r="K122" i="8"/>
  <c r="A123" i="8"/>
  <c r="B123" i="8"/>
  <c r="C123" i="8"/>
  <c r="D123" i="8"/>
  <c r="E123" i="8"/>
  <c r="F123" i="8"/>
  <c r="G123" i="8"/>
  <c r="H123" i="8"/>
  <c r="I123" i="8"/>
  <c r="J123" i="8"/>
  <c r="K123" i="8"/>
  <c r="A124" i="8"/>
  <c r="B124" i="8"/>
  <c r="C124" i="8"/>
  <c r="D124" i="8"/>
  <c r="E124" i="8"/>
  <c r="F124" i="8"/>
  <c r="G124" i="8"/>
  <c r="H124" i="8"/>
  <c r="I124" i="8"/>
  <c r="J124" i="8"/>
  <c r="K124" i="8"/>
  <c r="A125" i="8"/>
  <c r="B125" i="8"/>
  <c r="C125" i="8"/>
  <c r="D125" i="8"/>
  <c r="E125" i="8"/>
  <c r="F125" i="8"/>
  <c r="G125" i="8"/>
  <c r="H125" i="8"/>
  <c r="I125" i="8"/>
  <c r="J125" i="8"/>
  <c r="K125" i="8"/>
  <c r="A126" i="8"/>
  <c r="B126" i="8"/>
  <c r="C126" i="8"/>
  <c r="D126" i="8"/>
  <c r="E126" i="8"/>
  <c r="F126" i="8"/>
  <c r="G126" i="8"/>
  <c r="H126" i="8"/>
  <c r="I126" i="8"/>
  <c r="J126" i="8"/>
  <c r="K126" i="8"/>
  <c r="A127" i="8"/>
  <c r="B127" i="8"/>
  <c r="C127" i="8"/>
  <c r="D127" i="8"/>
  <c r="E127" i="8"/>
  <c r="F127" i="8"/>
  <c r="G127" i="8"/>
  <c r="H127" i="8"/>
  <c r="I127" i="8"/>
  <c r="J127" i="8"/>
  <c r="K127" i="8"/>
  <c r="A128" i="8"/>
  <c r="B128" i="8"/>
  <c r="C128" i="8"/>
  <c r="D128" i="8"/>
  <c r="E128" i="8"/>
  <c r="F128" i="8"/>
  <c r="G128" i="8"/>
  <c r="H128" i="8"/>
  <c r="I128" i="8"/>
  <c r="J128" i="8"/>
  <c r="K128" i="8"/>
  <c r="A129" i="8"/>
  <c r="B129" i="8"/>
  <c r="C129" i="8"/>
  <c r="D129" i="8"/>
  <c r="E129" i="8"/>
  <c r="F129" i="8"/>
  <c r="G129" i="8"/>
  <c r="H129" i="8"/>
  <c r="I129" i="8"/>
  <c r="J129" i="8"/>
  <c r="K129" i="8"/>
  <c r="A130" i="8"/>
  <c r="B130" i="8"/>
  <c r="C130" i="8"/>
  <c r="D130" i="8"/>
  <c r="E130" i="8"/>
  <c r="F130" i="8"/>
  <c r="G130" i="8"/>
  <c r="H130" i="8"/>
  <c r="I130" i="8"/>
  <c r="J130" i="8"/>
  <c r="K130" i="8"/>
  <c r="A131" i="8"/>
  <c r="B131" i="8"/>
  <c r="C131" i="8"/>
  <c r="D131" i="8"/>
  <c r="E131" i="8"/>
  <c r="F131" i="8"/>
  <c r="G131" i="8"/>
  <c r="H131" i="8"/>
  <c r="I131" i="8"/>
  <c r="J131" i="8"/>
  <c r="K131" i="8"/>
  <c r="A132" i="8"/>
  <c r="B132" i="8"/>
  <c r="C132" i="8"/>
  <c r="D132" i="8"/>
  <c r="E132" i="8"/>
  <c r="F132" i="8"/>
  <c r="G132" i="8"/>
  <c r="H132" i="8"/>
  <c r="I132" i="8"/>
  <c r="J132" i="8"/>
  <c r="K132" i="8"/>
  <c r="A133" i="8"/>
  <c r="B133" i="8"/>
  <c r="C133" i="8"/>
  <c r="D133" i="8"/>
  <c r="E133" i="8"/>
  <c r="F133" i="8"/>
  <c r="G133" i="8"/>
  <c r="H133" i="8"/>
  <c r="I133" i="8"/>
  <c r="J133" i="8"/>
  <c r="K133" i="8"/>
  <c r="A134" i="8"/>
  <c r="B134" i="8"/>
  <c r="C134" i="8"/>
  <c r="D134" i="8"/>
  <c r="E134" i="8"/>
  <c r="F134" i="8"/>
  <c r="G134" i="8"/>
  <c r="H134" i="8"/>
  <c r="I134" i="8"/>
  <c r="J134" i="8"/>
  <c r="K134" i="8"/>
  <c r="A135" i="8"/>
  <c r="B135" i="8"/>
  <c r="C135" i="8"/>
  <c r="D135" i="8"/>
  <c r="E135" i="8"/>
  <c r="F135" i="8"/>
  <c r="G135" i="8"/>
  <c r="H135" i="8"/>
  <c r="I135" i="8"/>
  <c r="J135" i="8"/>
  <c r="K135" i="8"/>
  <c r="A136" i="8"/>
  <c r="B136" i="8"/>
  <c r="C136" i="8"/>
  <c r="D136" i="8"/>
  <c r="E136" i="8"/>
  <c r="F136" i="8"/>
  <c r="G136" i="8"/>
  <c r="H136" i="8"/>
  <c r="I136" i="8"/>
  <c r="J136" i="8"/>
  <c r="K136" i="8"/>
  <c r="A137" i="8"/>
  <c r="B137" i="8"/>
  <c r="C137" i="8"/>
  <c r="D137" i="8"/>
  <c r="E137" i="8"/>
  <c r="F137" i="8"/>
  <c r="G137" i="8"/>
  <c r="H137" i="8"/>
  <c r="I137" i="8"/>
  <c r="J137" i="8"/>
  <c r="K137" i="8"/>
  <c r="A138" i="8"/>
  <c r="B138" i="8"/>
  <c r="C138" i="8"/>
  <c r="D138" i="8"/>
  <c r="E138" i="8"/>
  <c r="F138" i="8"/>
  <c r="G138" i="8"/>
  <c r="H138" i="8"/>
  <c r="I138" i="8"/>
  <c r="J138" i="8"/>
  <c r="K138" i="8"/>
  <c r="A139" i="8"/>
  <c r="B139" i="8"/>
  <c r="C139" i="8"/>
  <c r="D139" i="8"/>
  <c r="E139" i="8"/>
  <c r="F139" i="8"/>
  <c r="G139" i="8"/>
  <c r="H139" i="8"/>
  <c r="I139" i="8"/>
  <c r="J139" i="8"/>
  <c r="K139" i="8"/>
  <c r="A140" i="8"/>
  <c r="B140" i="8"/>
  <c r="C140" i="8"/>
  <c r="D140" i="8"/>
  <c r="E140" i="8"/>
  <c r="F140" i="8"/>
  <c r="G140" i="8"/>
  <c r="H140" i="8"/>
  <c r="I140" i="8"/>
  <c r="J140" i="8"/>
  <c r="K140" i="8"/>
  <c r="A141" i="8"/>
  <c r="B141" i="8"/>
  <c r="C141" i="8"/>
  <c r="D141" i="8"/>
  <c r="E141" i="8"/>
  <c r="F141" i="8"/>
  <c r="G141" i="8"/>
  <c r="H141" i="8"/>
  <c r="I141" i="8"/>
  <c r="J141" i="8"/>
  <c r="K141" i="8"/>
  <c r="A142" i="8"/>
  <c r="B142" i="8"/>
  <c r="C142" i="8"/>
  <c r="D142" i="8"/>
  <c r="E142" i="8"/>
  <c r="F142" i="8"/>
  <c r="G142" i="8"/>
  <c r="H142" i="8"/>
  <c r="I142" i="8"/>
  <c r="J142" i="8"/>
  <c r="K142" i="8"/>
  <c r="A143" i="8"/>
  <c r="B143" i="8"/>
  <c r="C143" i="8"/>
  <c r="D143" i="8"/>
  <c r="E143" i="8"/>
  <c r="F143" i="8"/>
  <c r="G143" i="8"/>
  <c r="H143" i="8"/>
  <c r="I143" i="8"/>
  <c r="J143" i="8"/>
  <c r="K143" i="8"/>
  <c r="A144" i="8"/>
  <c r="B144" i="8"/>
  <c r="C144" i="8"/>
  <c r="D144" i="8"/>
  <c r="E144" i="8"/>
  <c r="F144" i="8"/>
  <c r="G144" i="8"/>
  <c r="H144" i="8"/>
  <c r="I144" i="8"/>
  <c r="J144" i="8"/>
  <c r="K144" i="8"/>
  <c r="A145" i="8"/>
  <c r="B145" i="8"/>
  <c r="C145" i="8"/>
  <c r="D145" i="8"/>
  <c r="E145" i="8"/>
  <c r="F145" i="8"/>
  <c r="G145" i="8"/>
  <c r="H145" i="8"/>
  <c r="I145" i="8"/>
  <c r="J145" i="8"/>
  <c r="K145" i="8"/>
  <c r="A146" i="8"/>
  <c r="B146" i="8"/>
  <c r="C146" i="8"/>
  <c r="D146" i="8"/>
  <c r="E146" i="8"/>
  <c r="F146" i="8"/>
  <c r="G146" i="8"/>
  <c r="H146" i="8"/>
  <c r="I146" i="8"/>
  <c r="J146" i="8"/>
  <c r="K146" i="8"/>
  <c r="A147" i="8"/>
  <c r="B147" i="8"/>
  <c r="C147" i="8"/>
  <c r="D147" i="8"/>
  <c r="E147" i="8"/>
  <c r="F147" i="8"/>
  <c r="G147" i="8"/>
  <c r="H147" i="8"/>
  <c r="I147" i="8"/>
  <c r="J147" i="8"/>
  <c r="K147" i="8"/>
  <c r="A148" i="8"/>
  <c r="B148" i="8"/>
  <c r="C148" i="8"/>
  <c r="D148" i="8"/>
  <c r="E148" i="8"/>
  <c r="F148" i="8"/>
  <c r="G148" i="8"/>
  <c r="H148" i="8"/>
  <c r="I148" i="8"/>
  <c r="J148" i="8"/>
  <c r="K148" i="8"/>
  <c r="A149" i="8"/>
  <c r="B149" i="8"/>
  <c r="C149" i="8"/>
  <c r="D149" i="8"/>
  <c r="E149" i="8"/>
  <c r="F149" i="8"/>
  <c r="G149" i="8"/>
  <c r="D55" i="8" s="1"/>
  <c r="E55" i="8" s="1"/>
  <c r="H149" i="8"/>
  <c r="I149" i="8"/>
  <c r="J149" i="8"/>
  <c r="K149" i="8"/>
  <c r="A150" i="8"/>
  <c r="B150" i="8"/>
  <c r="C150" i="8"/>
  <c r="D150" i="8"/>
  <c r="E150" i="8"/>
  <c r="F150" i="8"/>
  <c r="G150" i="8"/>
  <c r="H150" i="8"/>
  <c r="I150" i="8"/>
  <c r="J150" i="8"/>
  <c r="K150" i="8"/>
  <c r="A151" i="8"/>
  <c r="B151" i="8"/>
  <c r="C151" i="8"/>
  <c r="D151" i="8"/>
  <c r="E151" i="8"/>
  <c r="F151" i="8"/>
  <c r="G151" i="8"/>
  <c r="H151" i="8"/>
  <c r="I151" i="8"/>
  <c r="J151" i="8"/>
  <c r="K151" i="8"/>
  <c r="A152" i="8"/>
  <c r="B152" i="8"/>
  <c r="C152" i="8"/>
  <c r="D152" i="8"/>
  <c r="E152" i="8"/>
  <c r="F152" i="8"/>
  <c r="G152" i="8"/>
  <c r="H152" i="8"/>
  <c r="I152" i="8"/>
  <c r="J152" i="8"/>
  <c r="K152" i="8"/>
  <c r="A153" i="8"/>
  <c r="B153" i="8"/>
  <c r="C153" i="8"/>
  <c r="D153" i="8"/>
  <c r="E153" i="8"/>
  <c r="F153" i="8"/>
  <c r="G153" i="8"/>
  <c r="H153" i="8"/>
  <c r="I153" i="8"/>
  <c r="J153" i="8"/>
  <c r="K153" i="8"/>
  <c r="A154" i="8"/>
  <c r="B154" i="8"/>
  <c r="C154" i="8"/>
  <c r="D154" i="8"/>
  <c r="E154" i="8"/>
  <c r="F154" i="8"/>
  <c r="G154" i="8"/>
  <c r="H154" i="8"/>
  <c r="I154" i="8"/>
  <c r="J154" i="8"/>
  <c r="K154" i="8"/>
  <c r="A155" i="8"/>
  <c r="B155" i="8"/>
  <c r="C155" i="8"/>
  <c r="D155" i="8"/>
  <c r="E155" i="8"/>
  <c r="F155" i="8"/>
  <c r="G155" i="8"/>
  <c r="H155" i="8"/>
  <c r="I155" i="8"/>
  <c r="J155" i="8"/>
  <c r="K155" i="8"/>
  <c r="A156" i="8"/>
  <c r="B156" i="8"/>
  <c r="C156" i="8"/>
  <c r="D156" i="8"/>
  <c r="E156" i="8"/>
  <c r="F156" i="8"/>
  <c r="G156" i="8"/>
  <c r="H156" i="8"/>
  <c r="I156" i="8"/>
  <c r="J156" i="8"/>
  <c r="K156" i="8"/>
  <c r="A157" i="8"/>
  <c r="B157" i="8"/>
  <c r="C157" i="8"/>
  <c r="D157" i="8"/>
  <c r="E157" i="8"/>
  <c r="F157" i="8"/>
  <c r="G157" i="8"/>
  <c r="H157" i="8"/>
  <c r="I157" i="8"/>
  <c r="J157" i="8"/>
  <c r="K157" i="8"/>
  <c r="A158" i="8"/>
  <c r="B158" i="8"/>
  <c r="C158" i="8"/>
  <c r="D158" i="8"/>
  <c r="E158" i="8"/>
  <c r="F158" i="8"/>
  <c r="G158" i="8"/>
  <c r="H158" i="8"/>
  <c r="I158" i="8"/>
  <c r="J158" i="8"/>
  <c r="K158" i="8"/>
  <c r="A159" i="8"/>
  <c r="B159" i="8"/>
  <c r="C159" i="8"/>
  <c r="D159" i="8"/>
  <c r="E159" i="8"/>
  <c r="F159" i="8"/>
  <c r="G159" i="8"/>
  <c r="H159" i="8"/>
  <c r="I159" i="8"/>
  <c r="J159" i="8"/>
  <c r="K159" i="8"/>
  <c r="A160" i="8"/>
  <c r="B160" i="8"/>
  <c r="C160" i="8"/>
  <c r="D160" i="8"/>
  <c r="E160" i="8"/>
  <c r="F160" i="8"/>
  <c r="G160" i="8"/>
  <c r="H160" i="8"/>
  <c r="I160" i="8"/>
  <c r="J160" i="8"/>
  <c r="K160" i="8"/>
  <c r="A161" i="8"/>
  <c r="B161" i="8"/>
  <c r="C161" i="8"/>
  <c r="D161" i="8"/>
  <c r="E161" i="8"/>
  <c r="F161" i="8"/>
  <c r="G161" i="8"/>
  <c r="H161" i="8"/>
  <c r="I161" i="8"/>
  <c r="J161" i="8"/>
  <c r="K161" i="8"/>
  <c r="A162" i="8"/>
  <c r="B162" i="8"/>
  <c r="C162" i="8"/>
  <c r="D162" i="8"/>
  <c r="E162" i="8"/>
  <c r="F162" i="8"/>
  <c r="G162" i="8"/>
  <c r="H162" i="8"/>
  <c r="I162" i="8"/>
  <c r="J162" i="8"/>
  <c r="K162" i="8"/>
  <c r="A163" i="8"/>
  <c r="B163" i="8"/>
  <c r="C163" i="8"/>
  <c r="D163" i="8"/>
  <c r="E163" i="8"/>
  <c r="F163" i="8"/>
  <c r="G163" i="8"/>
  <c r="H163" i="8"/>
  <c r="I163" i="8"/>
  <c r="J163" i="8"/>
  <c r="K163" i="8"/>
  <c r="A164" i="8"/>
  <c r="B164" i="8"/>
  <c r="C164" i="8"/>
  <c r="D164" i="8"/>
  <c r="E164" i="8"/>
  <c r="F164" i="8"/>
  <c r="G164" i="8"/>
  <c r="H164" i="8"/>
  <c r="I164" i="8"/>
  <c r="J164" i="8"/>
  <c r="K164" i="8"/>
  <c r="A165" i="8"/>
  <c r="B165" i="8"/>
  <c r="C165" i="8"/>
  <c r="D165" i="8"/>
  <c r="E165" i="8"/>
  <c r="F165" i="8"/>
  <c r="G165" i="8"/>
  <c r="H165" i="8"/>
  <c r="I165" i="8"/>
  <c r="J165" i="8"/>
  <c r="K165" i="8"/>
  <c r="A166" i="8"/>
  <c r="B166" i="8"/>
  <c r="C166" i="8"/>
  <c r="D166" i="8"/>
  <c r="E166" i="8"/>
  <c r="F166" i="8"/>
  <c r="G166" i="8"/>
  <c r="E54" i="8" s="1"/>
  <c r="F54" i="8" s="1"/>
  <c r="G54" i="8" s="1"/>
  <c r="H54" i="8" s="1"/>
  <c r="I54" i="8" s="1"/>
  <c r="J54" i="8" s="1"/>
  <c r="K54" i="8" s="1"/>
  <c r="L54" i="8" s="1"/>
  <c r="H166" i="8"/>
  <c r="I166" i="8"/>
  <c r="J166" i="8"/>
  <c r="K166" i="8"/>
  <c r="A167" i="8"/>
  <c r="B167" i="8"/>
  <c r="C167" i="8"/>
  <c r="D167" i="8"/>
  <c r="E167" i="8"/>
  <c r="F167" i="8"/>
  <c r="G167" i="8"/>
  <c r="H167" i="8"/>
  <c r="I167" i="8"/>
  <c r="J167" i="8"/>
  <c r="K167" i="8"/>
  <c r="A168" i="8"/>
  <c r="B168" i="8"/>
  <c r="C168" i="8"/>
  <c r="D168" i="8"/>
  <c r="E168" i="8"/>
  <c r="F168" i="8"/>
  <c r="G168" i="8"/>
  <c r="H168" i="8"/>
  <c r="I168" i="8"/>
  <c r="J168" i="8"/>
  <c r="K168" i="8"/>
  <c r="A169" i="8"/>
  <c r="B169" i="8"/>
  <c r="C169" i="8"/>
  <c r="D169" i="8"/>
  <c r="E169" i="8"/>
  <c r="F169" i="8"/>
  <c r="G169" i="8"/>
  <c r="H169" i="8"/>
  <c r="I169" i="8"/>
  <c r="J169" i="8"/>
  <c r="A170" i="8"/>
  <c r="B170" i="8"/>
  <c r="C170" i="8"/>
  <c r="D170" i="8"/>
  <c r="E170" i="8"/>
  <c r="F170" i="8"/>
  <c r="G170" i="8"/>
  <c r="H170" i="8"/>
  <c r="I170" i="8"/>
  <c r="J170" i="8"/>
  <c r="A171" i="8"/>
  <c r="B171" i="8"/>
  <c r="C171" i="8"/>
  <c r="D171" i="8"/>
  <c r="E171" i="8"/>
  <c r="F171" i="8"/>
  <c r="G171" i="8"/>
  <c r="H171" i="8"/>
  <c r="I171" i="8"/>
  <c r="J171" i="8"/>
  <c r="A172" i="8"/>
  <c r="B172" i="8"/>
  <c r="C172" i="8"/>
  <c r="D172" i="8"/>
  <c r="E172" i="8"/>
  <c r="F172" i="8"/>
  <c r="G172" i="8"/>
  <c r="H172" i="8"/>
  <c r="I172" i="8"/>
  <c r="J172" i="8"/>
  <c r="A173" i="8"/>
  <c r="B173" i="8"/>
  <c r="C173" i="8"/>
  <c r="D173" i="8"/>
  <c r="E173" i="8"/>
  <c r="F173" i="8"/>
  <c r="G173" i="8"/>
  <c r="H173" i="8"/>
  <c r="I173" i="8"/>
  <c r="J173" i="8"/>
  <c r="A174" i="8"/>
  <c r="B174" i="8"/>
  <c r="C174" i="8"/>
  <c r="D174" i="8"/>
  <c r="E174" i="8"/>
  <c r="F174" i="8"/>
  <c r="G174" i="8"/>
  <c r="H174" i="8"/>
  <c r="I174" i="8"/>
  <c r="J174" i="8"/>
  <c r="A175" i="8"/>
  <c r="B175" i="8"/>
  <c r="C175" i="8"/>
  <c r="D175" i="8"/>
  <c r="E175" i="8"/>
  <c r="F175" i="8"/>
  <c r="G175" i="8"/>
  <c r="H175" i="8"/>
  <c r="I175" i="8"/>
  <c r="J175" i="8"/>
  <c r="A176" i="8"/>
  <c r="B176" i="8"/>
  <c r="C176" i="8"/>
  <c r="D176" i="8"/>
  <c r="E176" i="8"/>
  <c r="F176" i="8"/>
  <c r="G176" i="8"/>
  <c r="H176" i="8"/>
  <c r="I176" i="8"/>
  <c r="J176" i="8"/>
  <c r="K176" i="8"/>
  <c r="A177" i="8"/>
  <c r="B177" i="8"/>
  <c r="C177" i="8"/>
  <c r="D177" i="8"/>
  <c r="E177" i="8"/>
  <c r="F177" i="8"/>
  <c r="G177" i="8"/>
  <c r="H177" i="8"/>
  <c r="I177" i="8"/>
  <c r="J177" i="8"/>
  <c r="K177" i="8"/>
  <c r="A178" i="8"/>
  <c r="B178" i="8"/>
  <c r="C178" i="8"/>
  <c r="D178" i="8"/>
  <c r="E178" i="8"/>
  <c r="F178" i="8"/>
  <c r="G178" i="8"/>
  <c r="H178" i="8"/>
  <c r="I178" i="8"/>
  <c r="J178" i="8"/>
  <c r="K178" i="8"/>
  <c r="A179" i="8"/>
  <c r="B179" i="8"/>
  <c r="C179" i="8"/>
  <c r="D179" i="8"/>
  <c r="E179" i="8"/>
  <c r="F179" i="8"/>
  <c r="G179" i="8"/>
  <c r="H179" i="8"/>
  <c r="I179" i="8"/>
  <c r="J179" i="8"/>
  <c r="K179" i="8"/>
  <c r="A180" i="8"/>
  <c r="B180" i="8"/>
  <c r="C180" i="8"/>
  <c r="D180" i="8"/>
  <c r="E180" i="8"/>
  <c r="F180" i="8"/>
  <c r="G180" i="8"/>
  <c r="H180" i="8"/>
  <c r="I180" i="8"/>
  <c r="J180" i="8"/>
  <c r="K180" i="8"/>
  <c r="A181" i="8"/>
  <c r="B181" i="8"/>
  <c r="C181" i="8"/>
  <c r="D181" i="8"/>
  <c r="E181" i="8"/>
  <c r="F181" i="8"/>
  <c r="G181" i="8"/>
  <c r="H181" i="8"/>
  <c r="I181" i="8"/>
  <c r="J181" i="8"/>
  <c r="K181" i="8"/>
  <c r="A182" i="8"/>
  <c r="B182" i="8"/>
  <c r="C182" i="8"/>
  <c r="D182" i="8"/>
  <c r="E182" i="8"/>
  <c r="F182" i="8"/>
  <c r="G182" i="8"/>
  <c r="H182" i="8"/>
  <c r="I182" i="8"/>
  <c r="J182" i="8"/>
  <c r="K182" i="8"/>
  <c r="A183" i="8"/>
  <c r="B183" i="8"/>
  <c r="C183" i="8"/>
  <c r="D183" i="8"/>
  <c r="E183" i="8"/>
  <c r="F183" i="8"/>
  <c r="G183" i="8"/>
  <c r="H183" i="8"/>
  <c r="I183" i="8"/>
  <c r="J183" i="8"/>
  <c r="K183" i="8"/>
  <c r="B93" i="8"/>
  <c r="C93" i="8"/>
  <c r="D93" i="8"/>
  <c r="E93" i="8"/>
  <c r="F93" i="8"/>
  <c r="G93" i="8"/>
  <c r="H93" i="8"/>
  <c r="I93" i="8"/>
  <c r="J93" i="8"/>
  <c r="K93" i="8"/>
  <c r="A93" i="8"/>
  <c r="B67" i="90"/>
  <c r="B29" i="90"/>
  <c r="AK56" i="90"/>
  <c r="AJ56" i="90"/>
  <c r="AI56" i="90"/>
  <c r="AH56" i="90"/>
  <c r="AG56" i="90"/>
  <c r="AF56" i="90"/>
  <c r="AE56" i="90"/>
  <c r="AD56" i="90"/>
  <c r="AC56" i="90"/>
  <c r="AB56" i="90"/>
  <c r="AA56" i="90"/>
  <c r="Z56" i="90"/>
  <c r="Y56" i="90"/>
  <c r="AA28" i="90"/>
  <c r="Z28" i="90"/>
  <c r="Y28" i="90"/>
  <c r="U28" i="90"/>
  <c r="T28" i="90"/>
  <c r="S28" i="90"/>
  <c r="R28" i="90"/>
  <c r="Q28" i="90"/>
  <c r="M28" i="90"/>
  <c r="L28" i="90"/>
  <c r="K28" i="90"/>
  <c r="J28" i="90"/>
  <c r="I28" i="90"/>
  <c r="E28" i="90"/>
  <c r="D28" i="90"/>
  <c r="C28" i="90"/>
  <c r="B28" i="90"/>
  <c r="X27" i="90"/>
  <c r="W27" i="90"/>
  <c r="V27" i="90"/>
  <c r="T27" i="90"/>
  <c r="P27" i="90"/>
  <c r="O27" i="90"/>
  <c r="N27" i="90"/>
  <c r="AA26" i="90"/>
  <c r="Z26" i="90"/>
  <c r="Y26" i="90"/>
  <c r="X26" i="90"/>
  <c r="W26" i="90"/>
  <c r="S26" i="90"/>
  <c r="R26" i="90"/>
  <c r="Q26" i="90"/>
  <c r="P26" i="90"/>
  <c r="O26" i="90"/>
  <c r="K26" i="90"/>
  <c r="J26" i="90"/>
  <c r="I26" i="90"/>
  <c r="H26" i="90"/>
  <c r="G26" i="90"/>
  <c r="C26" i="90"/>
  <c r="B26" i="90"/>
  <c r="AA25" i="90"/>
  <c r="Z25" i="90"/>
  <c r="U25" i="90"/>
  <c r="S25" i="90"/>
  <c r="R25" i="90"/>
  <c r="N25" i="90"/>
  <c r="M25" i="90"/>
  <c r="K25" i="90"/>
  <c r="J25" i="90"/>
  <c r="E25" i="90"/>
  <c r="C25" i="90"/>
  <c r="B25" i="90"/>
  <c r="Y24" i="90"/>
  <c r="X24" i="90"/>
  <c r="W24" i="90"/>
  <c r="U24" i="90"/>
  <c r="Q24" i="90"/>
  <c r="P24" i="90"/>
  <c r="O24" i="90"/>
  <c r="M24" i="90"/>
  <c r="I24" i="90"/>
  <c r="H24" i="90"/>
  <c r="G24" i="90"/>
  <c r="E24" i="90"/>
  <c r="AA19" i="90"/>
  <c r="W19" i="90"/>
  <c r="V19" i="90"/>
  <c r="T19" i="90"/>
  <c r="S19" i="90"/>
  <c r="O19" i="90"/>
  <c r="N19" i="90"/>
  <c r="L19" i="90"/>
  <c r="K19" i="90"/>
  <c r="D19" i="90"/>
  <c r="C19" i="90"/>
  <c r="Z18" i="90"/>
  <c r="Y18" i="90"/>
  <c r="X18" i="90"/>
  <c r="V18" i="90"/>
  <c r="R18" i="90"/>
  <c r="Q18" i="90"/>
  <c r="P18" i="90"/>
  <c r="N18" i="90"/>
  <c r="H18" i="90"/>
  <c r="B18" i="90"/>
  <c r="U17" i="90"/>
  <c r="T17" i="90"/>
  <c r="M17" i="90"/>
  <c r="L17" i="90"/>
  <c r="E17" i="90"/>
  <c r="D17" i="90"/>
  <c r="X16" i="90"/>
  <c r="W16" i="90"/>
  <c r="V16" i="90"/>
  <c r="T16" i="90"/>
  <c r="O16" i="90"/>
  <c r="N16" i="90"/>
  <c r="L16" i="90"/>
  <c r="H16" i="90"/>
  <c r="G16" i="90"/>
  <c r="D16" i="90"/>
  <c r="X28" i="90"/>
  <c r="W28" i="90"/>
  <c r="V28" i="90"/>
  <c r="P28" i="90"/>
  <c r="O28" i="90"/>
  <c r="N28" i="90"/>
  <c r="H28" i="90"/>
  <c r="G28" i="90"/>
  <c r="F28" i="90"/>
  <c r="AA27" i="90"/>
  <c r="Z27" i="90"/>
  <c r="Y27" i="90"/>
  <c r="U27" i="90"/>
  <c r="S27" i="90"/>
  <c r="R27" i="90"/>
  <c r="Q27" i="90"/>
  <c r="M27" i="90"/>
  <c r="V26" i="90"/>
  <c r="U26" i="90"/>
  <c r="T26" i="90"/>
  <c r="N26" i="90"/>
  <c r="M26" i="90"/>
  <c r="L26" i="90"/>
  <c r="E26" i="90"/>
  <c r="D26" i="90"/>
  <c r="Y25" i="90"/>
  <c r="X25" i="90"/>
  <c r="W25" i="90"/>
  <c r="V25" i="90"/>
  <c r="T25" i="90"/>
  <c r="Q25" i="90"/>
  <c r="P25" i="90"/>
  <c r="O25" i="90"/>
  <c r="L25" i="90"/>
  <c r="I25" i="90"/>
  <c r="H25" i="90"/>
  <c r="G25" i="90"/>
  <c r="D25" i="90"/>
  <c r="AA24" i="90"/>
  <c r="Z24" i="90"/>
  <c r="V24" i="90"/>
  <c r="T24" i="90"/>
  <c r="S24" i="90"/>
  <c r="R24" i="90"/>
  <c r="N24" i="90"/>
  <c r="L24" i="90"/>
  <c r="K24" i="90"/>
  <c r="J24" i="90"/>
  <c r="D24" i="90"/>
  <c r="C24" i="90"/>
  <c r="B24" i="90"/>
  <c r="A24" i="90" a="1"/>
  <c r="A24" i="90" s="1"/>
  <c r="Z19" i="90"/>
  <c r="Y19" i="90"/>
  <c r="X19" i="90"/>
  <c r="U19" i="90"/>
  <c r="R19" i="90"/>
  <c r="Q19" i="90"/>
  <c r="P19" i="90"/>
  <c r="M19" i="90"/>
  <c r="J19" i="90"/>
  <c r="I19" i="90"/>
  <c r="H19" i="90"/>
  <c r="G19" i="90"/>
  <c r="E19" i="90"/>
  <c r="B19" i="90"/>
  <c r="AA18" i="90"/>
  <c r="W18" i="90"/>
  <c r="U18" i="90"/>
  <c r="T18" i="90"/>
  <c r="S18" i="90"/>
  <c r="O18" i="90"/>
  <c r="M18" i="90"/>
  <c r="L18" i="90"/>
  <c r="K18" i="90"/>
  <c r="J18" i="90"/>
  <c r="I18" i="90"/>
  <c r="G18" i="90"/>
  <c r="E18" i="90"/>
  <c r="D18" i="90"/>
  <c r="C18" i="90"/>
  <c r="AA17" i="90"/>
  <c r="Z17" i="90"/>
  <c r="Y17" i="90"/>
  <c r="X17" i="90"/>
  <c r="W17" i="90"/>
  <c r="V17" i="90"/>
  <c r="S17" i="90"/>
  <c r="R17" i="90"/>
  <c r="Q17" i="90"/>
  <c r="P17" i="90"/>
  <c r="O17" i="90"/>
  <c r="N17" i="90"/>
  <c r="K17" i="90"/>
  <c r="J17" i="90"/>
  <c r="I17" i="90"/>
  <c r="H17" i="90"/>
  <c r="G17" i="90"/>
  <c r="C17" i="90"/>
  <c r="B17" i="90"/>
  <c r="AA16" i="90"/>
  <c r="Z16" i="90"/>
  <c r="Y16" i="90"/>
  <c r="U16" i="90"/>
  <c r="S16" i="90"/>
  <c r="R16" i="90"/>
  <c r="Q16" i="90"/>
  <c r="P16" i="90"/>
  <c r="M16" i="90"/>
  <c r="K16" i="90"/>
  <c r="J16" i="90"/>
  <c r="I16" i="90"/>
  <c r="E16" i="90"/>
  <c r="C16" i="90"/>
  <c r="B16" i="90"/>
  <c r="B67" i="89"/>
  <c r="AK56" i="89"/>
  <c r="AJ56" i="89"/>
  <c r="AI56" i="89"/>
  <c r="AH56" i="89"/>
  <c r="AG56" i="89"/>
  <c r="AF56" i="89"/>
  <c r="AE56" i="89"/>
  <c r="AD56" i="89"/>
  <c r="AC56" i="89"/>
  <c r="AB56" i="89"/>
  <c r="AA56" i="89"/>
  <c r="Z56" i="89"/>
  <c r="Y56" i="89"/>
  <c r="X53" i="89"/>
  <c r="W53" i="89"/>
  <c r="AA52" i="89"/>
  <c r="Z52" i="89"/>
  <c r="Y52" i="89"/>
  <c r="X52" i="89"/>
  <c r="W52" i="89"/>
  <c r="AA51" i="89"/>
  <c r="AA53" i="89" s="1"/>
  <c r="Z51" i="89"/>
  <c r="Y51" i="89"/>
  <c r="X51" i="89"/>
  <c r="W51" i="89"/>
  <c r="R27" i="89"/>
  <c r="Q27" i="89"/>
  <c r="O27" i="89"/>
  <c r="J27" i="89"/>
  <c r="I27" i="89"/>
  <c r="G27" i="89"/>
  <c r="B27" i="89"/>
  <c r="T26" i="89"/>
  <c r="P26" i="89"/>
  <c r="O26" i="89"/>
  <c r="L26" i="89"/>
  <c r="H26" i="89"/>
  <c r="G26" i="89"/>
  <c r="V25" i="89"/>
  <c r="U25" i="89"/>
  <c r="S25" i="89"/>
  <c r="R25" i="89"/>
  <c r="N25" i="89"/>
  <c r="M25" i="89"/>
  <c r="K25" i="89"/>
  <c r="E25" i="89"/>
  <c r="C25" i="89"/>
  <c r="R19" i="89"/>
  <c r="Q19" i="89"/>
  <c r="J19" i="89"/>
  <c r="I19" i="89"/>
  <c r="G19" i="89"/>
  <c r="S16" i="89"/>
  <c r="K16" i="89"/>
  <c r="C16" i="89"/>
  <c r="AA29" i="89"/>
  <c r="Z29" i="89"/>
  <c r="Y29" i="89"/>
  <c r="X29" i="89"/>
  <c r="W29" i="89"/>
  <c r="AA28" i="89"/>
  <c r="Z28" i="89"/>
  <c r="Y28" i="89"/>
  <c r="X28" i="89"/>
  <c r="W28" i="89"/>
  <c r="AA27" i="89"/>
  <c r="Z27" i="89"/>
  <c r="Y27" i="89"/>
  <c r="X27" i="89"/>
  <c r="W27" i="89"/>
  <c r="V27" i="89"/>
  <c r="U27" i="89"/>
  <c r="T27" i="89"/>
  <c r="S27" i="89"/>
  <c r="P27" i="89"/>
  <c r="N27" i="89"/>
  <c r="M27" i="89"/>
  <c r="L27" i="89"/>
  <c r="K27" i="89"/>
  <c r="H27" i="89"/>
  <c r="E27" i="89"/>
  <c r="D27" i="89"/>
  <c r="C27" i="89"/>
  <c r="AA26" i="89"/>
  <c r="Z26" i="89"/>
  <c r="Y26" i="89"/>
  <c r="X26" i="89"/>
  <c r="W26" i="89"/>
  <c r="V26" i="89"/>
  <c r="S26" i="89"/>
  <c r="R26" i="89"/>
  <c r="Q26" i="89"/>
  <c r="N26" i="89"/>
  <c r="K26" i="89"/>
  <c r="J26" i="89"/>
  <c r="I26" i="89"/>
  <c r="D26" i="89"/>
  <c r="C26" i="89"/>
  <c r="B26" i="89"/>
  <c r="AA25" i="89"/>
  <c r="Z25" i="89"/>
  <c r="Y25" i="89"/>
  <c r="X25" i="89"/>
  <c r="W25" i="89"/>
  <c r="T25" i="89"/>
  <c r="Q25" i="89"/>
  <c r="P25" i="89"/>
  <c r="O25" i="89"/>
  <c r="L25" i="89"/>
  <c r="I25" i="89"/>
  <c r="H25" i="89"/>
  <c r="G25" i="89"/>
  <c r="D25" i="89"/>
  <c r="AA24" i="89"/>
  <c r="Z24" i="89"/>
  <c r="Y24" i="89"/>
  <c r="X24" i="89"/>
  <c r="W24" i="89"/>
  <c r="AA21" i="89"/>
  <c r="Z21" i="89"/>
  <c r="Y21" i="89"/>
  <c r="X21" i="89"/>
  <c r="W21" i="89"/>
  <c r="AA19" i="89"/>
  <c r="Z19" i="89"/>
  <c r="Y19" i="89"/>
  <c r="X19" i="89"/>
  <c r="W19" i="89"/>
  <c r="V19" i="89"/>
  <c r="U19" i="89"/>
  <c r="T19" i="89"/>
  <c r="S19" i="89"/>
  <c r="P19" i="89"/>
  <c r="N19" i="89"/>
  <c r="M19" i="89"/>
  <c r="L19" i="89"/>
  <c r="K19" i="89"/>
  <c r="H19" i="89"/>
  <c r="E19" i="89"/>
  <c r="D19" i="89"/>
  <c r="C19" i="89"/>
  <c r="B19" i="89"/>
  <c r="AA18" i="89"/>
  <c r="Z18" i="89"/>
  <c r="Y18" i="89"/>
  <c r="X18" i="89"/>
  <c r="W18" i="89"/>
  <c r="AA17" i="89"/>
  <c r="Z17" i="89"/>
  <c r="Y17" i="89"/>
  <c r="X17" i="89"/>
  <c r="W17" i="89"/>
  <c r="AA16" i="89"/>
  <c r="Z16" i="89"/>
  <c r="Y16" i="89"/>
  <c r="X16" i="89"/>
  <c r="W16" i="89"/>
  <c r="V16" i="89"/>
  <c r="U16" i="89"/>
  <c r="R16" i="89"/>
  <c r="P16" i="89"/>
  <c r="O16" i="89"/>
  <c r="N16" i="89"/>
  <c r="M16" i="89"/>
  <c r="J16" i="89"/>
  <c r="H16" i="89"/>
  <c r="G16" i="89"/>
  <c r="E16" i="89"/>
  <c r="B67" i="88"/>
  <c r="AK56" i="88"/>
  <c r="AJ56" i="88"/>
  <c r="AI56" i="88"/>
  <c r="AH56" i="88"/>
  <c r="AG56" i="88"/>
  <c r="AF56" i="88"/>
  <c r="AE56" i="88"/>
  <c r="AD56" i="88"/>
  <c r="AC56" i="88"/>
  <c r="AB56" i="88"/>
  <c r="AA56" i="88"/>
  <c r="Z56" i="88"/>
  <c r="Y56" i="88"/>
  <c r="AA28" i="88"/>
  <c r="Z28" i="88"/>
  <c r="AA27" i="88"/>
  <c r="U27" i="88"/>
  <c r="S27" i="88"/>
  <c r="N27" i="88"/>
  <c r="M27" i="88"/>
  <c r="K27" i="88"/>
  <c r="E27" i="88"/>
  <c r="C27" i="88"/>
  <c r="Y26" i="88"/>
  <c r="X26" i="88"/>
  <c r="V26" i="88"/>
  <c r="P26" i="88"/>
  <c r="N26" i="88"/>
  <c r="A24" i="88" a="1"/>
  <c r="A24" i="88" s="1"/>
  <c r="AA25" i="88"/>
  <c r="Y25" i="88"/>
  <c r="S25" i="88"/>
  <c r="Q25" i="88"/>
  <c r="L25" i="88"/>
  <c r="K25" i="88"/>
  <c r="I25" i="88"/>
  <c r="C25" i="88"/>
  <c r="Y28" i="88"/>
  <c r="X28" i="88"/>
  <c r="W28" i="88"/>
  <c r="Z27" i="88"/>
  <c r="Y27" i="88"/>
  <c r="X27" i="88"/>
  <c r="W27" i="88"/>
  <c r="V27" i="88"/>
  <c r="T27" i="88"/>
  <c r="R27" i="88"/>
  <c r="Q27" i="88"/>
  <c r="P27" i="88"/>
  <c r="O27" i="88"/>
  <c r="L27" i="88"/>
  <c r="J27" i="88"/>
  <c r="I27" i="88"/>
  <c r="H27" i="88"/>
  <c r="G27" i="88"/>
  <c r="D27" i="88"/>
  <c r="B27" i="88"/>
  <c r="AA26" i="88"/>
  <c r="Z26" i="88"/>
  <c r="W26" i="88"/>
  <c r="U26" i="88"/>
  <c r="T26" i="88"/>
  <c r="S26" i="88"/>
  <c r="R26" i="88"/>
  <c r="Q26" i="88"/>
  <c r="O26" i="88"/>
  <c r="M26" i="88"/>
  <c r="L26" i="88"/>
  <c r="K26" i="88"/>
  <c r="J26" i="88"/>
  <c r="I26" i="88"/>
  <c r="H26" i="88"/>
  <c r="G26" i="88"/>
  <c r="E26" i="88"/>
  <c r="D26" i="88"/>
  <c r="C26" i="88"/>
  <c r="B26" i="88"/>
  <c r="Z25" i="88"/>
  <c r="X25" i="88"/>
  <c r="W25" i="88"/>
  <c r="V25" i="88"/>
  <c r="U25" i="88"/>
  <c r="R25" i="88"/>
  <c r="P25" i="88"/>
  <c r="O25" i="88"/>
  <c r="N25" i="88"/>
  <c r="M25" i="88"/>
  <c r="J25" i="88"/>
  <c r="H25" i="88"/>
  <c r="G25" i="88"/>
  <c r="E25" i="88"/>
  <c r="D25" i="88"/>
  <c r="B25" i="88"/>
  <c r="B21" i="88"/>
  <c r="W32" i="88"/>
  <c r="B67" i="87"/>
  <c r="AK56" i="87"/>
  <c r="AJ56" i="87"/>
  <c r="AI56" i="87"/>
  <c r="AH56" i="87"/>
  <c r="AG56" i="87"/>
  <c r="AF56" i="87"/>
  <c r="AE56" i="87"/>
  <c r="AD56" i="87"/>
  <c r="AC56" i="87"/>
  <c r="AB56" i="87"/>
  <c r="AA56" i="87"/>
  <c r="Z56" i="87"/>
  <c r="Y56" i="87"/>
  <c r="Y28" i="87"/>
  <c r="Z27" i="87"/>
  <c r="Y27" i="87"/>
  <c r="X27" i="87"/>
  <c r="T27" i="87"/>
  <c r="R27" i="87"/>
  <c r="Q27" i="87"/>
  <c r="P27" i="87"/>
  <c r="L27" i="87"/>
  <c r="J27" i="87"/>
  <c r="H27" i="87"/>
  <c r="D27" i="87"/>
  <c r="B27" i="87"/>
  <c r="AA26" i="87"/>
  <c r="W26" i="87"/>
  <c r="U26" i="87"/>
  <c r="T26" i="87"/>
  <c r="S26" i="87"/>
  <c r="O26" i="87"/>
  <c r="M26" i="87"/>
  <c r="L26" i="87"/>
  <c r="G26" i="87"/>
  <c r="E26" i="87"/>
  <c r="D26" i="87"/>
  <c r="C26" i="87"/>
  <c r="Z25" i="87"/>
  <c r="X25" i="87"/>
  <c r="W25" i="87"/>
  <c r="V25" i="87"/>
  <c r="R25" i="87"/>
  <c r="P25" i="87"/>
  <c r="O25" i="87"/>
  <c r="N25" i="87"/>
  <c r="J25" i="87"/>
  <c r="H25" i="87"/>
  <c r="G25" i="87"/>
  <c r="B25" i="87"/>
  <c r="AA24" i="87"/>
  <c r="Y52" i="87"/>
  <c r="S24" i="87"/>
  <c r="C24" i="87"/>
  <c r="X21" i="87"/>
  <c r="Y19" i="87"/>
  <c r="W19" i="87"/>
  <c r="S19" i="87"/>
  <c r="Q19" i="87"/>
  <c r="P19" i="87"/>
  <c r="O19" i="87"/>
  <c r="C19" i="87"/>
  <c r="AA18" i="87"/>
  <c r="Z18" i="87"/>
  <c r="V18" i="87"/>
  <c r="T18" i="87"/>
  <c r="S18" i="87"/>
  <c r="R18" i="87"/>
  <c r="N18" i="87"/>
  <c r="D18" i="87"/>
  <c r="C18" i="87"/>
  <c r="B18" i="87"/>
  <c r="Y17" i="87"/>
  <c r="V17" i="87"/>
  <c r="U17" i="87"/>
  <c r="Q17" i="87"/>
  <c r="M17" i="87"/>
  <c r="E17" i="87"/>
  <c r="Y16" i="87"/>
  <c r="X51" i="87"/>
  <c r="U51" i="87"/>
  <c r="Q16" i="87"/>
  <c r="P51" i="87"/>
  <c r="E51" i="87"/>
  <c r="AA29" i="87"/>
  <c r="Z29" i="87"/>
  <c r="Y29" i="87"/>
  <c r="X29" i="87"/>
  <c r="W29" i="87"/>
  <c r="V29" i="87"/>
  <c r="U29" i="87"/>
  <c r="T29" i="87"/>
  <c r="S29" i="87"/>
  <c r="R29" i="87"/>
  <c r="Q29" i="87"/>
  <c r="P29" i="87"/>
  <c r="O29" i="87"/>
  <c r="N29" i="87"/>
  <c r="M29" i="87"/>
  <c r="L29" i="87"/>
  <c r="K29" i="87"/>
  <c r="J29" i="87"/>
  <c r="I29" i="87"/>
  <c r="H29" i="87"/>
  <c r="G29" i="87"/>
  <c r="F29" i="87"/>
  <c r="E29" i="87"/>
  <c r="D29" i="87"/>
  <c r="C29" i="87"/>
  <c r="AA28" i="87"/>
  <c r="Z28" i="87"/>
  <c r="AA27" i="87"/>
  <c r="W27" i="87"/>
  <c r="V27" i="87"/>
  <c r="U27" i="87"/>
  <c r="S27" i="87"/>
  <c r="O27" i="87"/>
  <c r="N27" i="87"/>
  <c r="M27" i="87"/>
  <c r="K27" i="87"/>
  <c r="I27" i="87"/>
  <c r="G27" i="87"/>
  <c r="E27" i="87"/>
  <c r="C27" i="87"/>
  <c r="Z26" i="87"/>
  <c r="Y26" i="87"/>
  <c r="X26" i="87"/>
  <c r="V26" i="87"/>
  <c r="R26" i="87"/>
  <c r="Q26" i="87"/>
  <c r="P26" i="87"/>
  <c r="N26" i="87"/>
  <c r="K26" i="87"/>
  <c r="J26" i="87"/>
  <c r="I26" i="87"/>
  <c r="H26" i="87"/>
  <c r="B26" i="87"/>
  <c r="AA25" i="87"/>
  <c r="Y25" i="87"/>
  <c r="U25" i="87"/>
  <c r="T25" i="87"/>
  <c r="S25" i="87"/>
  <c r="Q25" i="87"/>
  <c r="M25" i="87"/>
  <c r="L25" i="87"/>
  <c r="K25" i="87"/>
  <c r="I25" i="87"/>
  <c r="E25" i="87"/>
  <c r="D25" i="87"/>
  <c r="C25" i="87"/>
  <c r="X24" i="87"/>
  <c r="W24" i="87"/>
  <c r="V24" i="87"/>
  <c r="U24" i="87"/>
  <c r="T24" i="87"/>
  <c r="P24" i="87"/>
  <c r="O24" i="87"/>
  <c r="N24" i="87"/>
  <c r="M24" i="87"/>
  <c r="D24" i="87"/>
  <c r="AA21" i="87"/>
  <c r="Z21" i="87"/>
  <c r="Y21" i="87"/>
  <c r="W21" i="87"/>
  <c r="AA19" i="87"/>
  <c r="Z19" i="87"/>
  <c r="X19" i="87"/>
  <c r="V19" i="87"/>
  <c r="U19" i="87"/>
  <c r="T19" i="87"/>
  <c r="R19" i="87"/>
  <c r="N19" i="87"/>
  <c r="M19" i="87"/>
  <c r="E19" i="87"/>
  <c r="D19" i="87"/>
  <c r="B19" i="87"/>
  <c r="Y18" i="87"/>
  <c r="X18" i="87"/>
  <c r="W18" i="87"/>
  <c r="U18" i="87"/>
  <c r="Q18" i="87"/>
  <c r="P18" i="87"/>
  <c r="O18" i="87"/>
  <c r="M18" i="87"/>
  <c r="E18" i="87"/>
  <c r="AA17" i="87"/>
  <c r="Z17" i="87"/>
  <c r="X17" i="87"/>
  <c r="T17" i="87"/>
  <c r="S17" i="87"/>
  <c r="R17" i="87"/>
  <c r="P17" i="87"/>
  <c r="N17" i="87"/>
  <c r="D17" i="87"/>
  <c r="C17" i="87"/>
  <c r="B17" i="87"/>
  <c r="AA16" i="87"/>
  <c r="W16" i="87"/>
  <c r="V16" i="87"/>
  <c r="U16" i="87"/>
  <c r="S16" i="87"/>
  <c r="O16" i="87"/>
  <c r="N16" i="87"/>
  <c r="M16" i="87"/>
  <c r="K16" i="87"/>
  <c r="I16" i="87"/>
  <c r="G16" i="87"/>
  <c r="E16" i="87"/>
  <c r="C16" i="87"/>
  <c r="C53" i="10" l="1"/>
  <c r="C82" i="10" s="1"/>
  <c r="C54" i="10"/>
  <c r="F53" i="16"/>
  <c r="F53" i="34"/>
  <c r="F82" i="34" s="1"/>
  <c r="F52" i="34"/>
  <c r="F52" i="16"/>
  <c r="F80" i="16" s="1"/>
  <c r="E55" i="35"/>
  <c r="E82" i="35" s="1"/>
  <c r="K55" i="35"/>
  <c r="K82" i="35" s="1"/>
  <c r="J55" i="35"/>
  <c r="J82" i="35" s="1"/>
  <c r="I55" i="35"/>
  <c r="I82" i="35" s="1"/>
  <c r="H55" i="35"/>
  <c r="H82" i="35" s="1"/>
  <c r="C55" i="35"/>
  <c r="C82" i="35" s="1"/>
  <c r="F55" i="35"/>
  <c r="F82" i="35" s="1"/>
  <c r="D55" i="35"/>
  <c r="D82" i="35" s="1"/>
  <c r="G55" i="35"/>
  <c r="G82" i="35" s="1"/>
  <c r="G82" i="41"/>
  <c r="O82" i="41"/>
  <c r="C82" i="41"/>
  <c r="E82" i="41"/>
  <c r="H82" i="41"/>
  <c r="P82" i="41"/>
  <c r="M82" i="41"/>
  <c r="I82" i="41"/>
  <c r="Q82" i="41"/>
  <c r="U82" i="41"/>
  <c r="J82" i="41"/>
  <c r="R82" i="41"/>
  <c r="F82" i="41"/>
  <c r="K82" i="41"/>
  <c r="S82" i="41"/>
  <c r="V82" i="41"/>
  <c r="D82" i="41"/>
  <c r="L82" i="41"/>
  <c r="T82" i="41"/>
  <c r="N82" i="41"/>
  <c r="K54" i="41"/>
  <c r="K81" i="41" s="1"/>
  <c r="S54" i="41"/>
  <c r="S81" i="41" s="1"/>
  <c r="N54" i="41"/>
  <c r="N81" i="41" s="1"/>
  <c r="V54" i="41"/>
  <c r="V81" i="41" s="1"/>
  <c r="Q54" i="41"/>
  <c r="Q81" i="41" s="1"/>
  <c r="T54" i="41"/>
  <c r="T81" i="41" s="1"/>
  <c r="E54" i="41"/>
  <c r="E81" i="41" s="1"/>
  <c r="J54" i="41"/>
  <c r="J81" i="41" s="1"/>
  <c r="G54" i="41"/>
  <c r="G81" i="41" s="1"/>
  <c r="M54" i="41"/>
  <c r="M81" i="41" s="1"/>
  <c r="R54" i="41"/>
  <c r="R81" i="41" s="1"/>
  <c r="C54" i="41"/>
  <c r="C81" i="41" s="1"/>
  <c r="I54" i="41"/>
  <c r="I81" i="41" s="1"/>
  <c r="D54" i="41"/>
  <c r="D81" i="41" s="1"/>
  <c r="U54" i="41"/>
  <c r="U81" i="41" s="1"/>
  <c r="H54" i="41"/>
  <c r="H81" i="41" s="1"/>
  <c r="L54" i="41"/>
  <c r="L81" i="41" s="1"/>
  <c r="P54" i="41"/>
  <c r="P81" i="41" s="1"/>
  <c r="O54" i="41"/>
  <c r="O81" i="41" s="1"/>
  <c r="F54" i="41"/>
  <c r="F81" i="41" s="1"/>
  <c r="C55" i="8"/>
  <c r="D53" i="8"/>
  <c r="D82" i="8" s="1"/>
  <c r="B55" i="8"/>
  <c r="C53" i="8"/>
  <c r="C82" i="8" s="1"/>
  <c r="B53" i="8"/>
  <c r="Y32" i="87"/>
  <c r="AA32" i="90"/>
  <c r="P32" i="90"/>
  <c r="X32" i="90"/>
  <c r="P33" i="90"/>
  <c r="P34" i="90" s="1"/>
  <c r="X33" i="90"/>
  <c r="AA32" i="87"/>
  <c r="O51" i="87"/>
  <c r="W51" i="87"/>
  <c r="X32" i="88"/>
  <c r="R32" i="90"/>
  <c r="X16" i="87"/>
  <c r="Q24" i="87"/>
  <c r="Y32" i="88"/>
  <c r="T16" i="89"/>
  <c r="S32" i="90"/>
  <c r="U52" i="87"/>
  <c r="U53" i="87" s="1"/>
  <c r="A24" i="87" a="1"/>
  <c r="A24" i="87" s="1"/>
  <c r="B32" i="88"/>
  <c r="L16" i="89"/>
  <c r="Y53" i="89"/>
  <c r="U32" i="90"/>
  <c r="B32" i="90"/>
  <c r="Y24" i="87"/>
  <c r="Y33" i="87" s="1"/>
  <c r="Y34" i="87" s="1"/>
  <c r="P16" i="87"/>
  <c r="AA32" i="88"/>
  <c r="T25" i="88"/>
  <c r="D16" i="89"/>
  <c r="Z53" i="89"/>
  <c r="T32" i="90"/>
  <c r="A16" i="90" a="1"/>
  <c r="A16" i="90" s="1"/>
  <c r="M33" i="90"/>
  <c r="U33" i="90"/>
  <c r="R33" i="90"/>
  <c r="Z32" i="88"/>
  <c r="A24" i="89" a="1"/>
  <c r="A24" i="89" s="1"/>
  <c r="Y32" i="90"/>
  <c r="S33" i="90"/>
  <c r="S34" i="90" s="1"/>
  <c r="AA33" i="90"/>
  <c r="AA34" i="90" s="1"/>
  <c r="M51" i="87"/>
  <c r="H16" i="87"/>
  <c r="W33" i="87"/>
  <c r="Z32" i="90"/>
  <c r="Q33" i="90"/>
  <c r="N33" i="90"/>
  <c r="M32" i="90"/>
  <c r="N32" i="90"/>
  <c r="V32" i="90"/>
  <c r="O33" i="90"/>
  <c r="W33" i="90"/>
  <c r="Y33" i="90"/>
  <c r="Y34" i="90" s="1"/>
  <c r="Z33" i="90"/>
  <c r="O32" i="90"/>
  <c r="W32" i="90"/>
  <c r="Q32" i="90"/>
  <c r="T33" i="90"/>
  <c r="V33" i="90"/>
  <c r="C62" i="90"/>
  <c r="B29" i="87"/>
  <c r="C62" i="87"/>
  <c r="X32" i="87"/>
  <c r="O17" i="87"/>
  <c r="W17" i="87"/>
  <c r="W32" i="87" s="1"/>
  <c r="Q51" i="87"/>
  <c r="Y51" i="87"/>
  <c r="Y53" i="87" s="1"/>
  <c r="Z52" i="87"/>
  <c r="R51" i="87"/>
  <c r="R16" i="87"/>
  <c r="AA33" i="87"/>
  <c r="X33" i="87"/>
  <c r="C51" i="87"/>
  <c r="S51" i="87"/>
  <c r="AA51" i="87"/>
  <c r="AA52" i="87"/>
  <c r="J16" i="87"/>
  <c r="D51" i="87"/>
  <c r="D16" i="87"/>
  <c r="T51" i="87"/>
  <c r="T16" i="87"/>
  <c r="Z51" i="87"/>
  <c r="Z16" i="87"/>
  <c r="Z32" i="87" s="1"/>
  <c r="A16" i="87" a="1"/>
  <c r="A16" i="87" s="1"/>
  <c r="B51" i="87"/>
  <c r="B16" i="87"/>
  <c r="B32" i="87" s="1"/>
  <c r="L16" i="87"/>
  <c r="N51" i="87"/>
  <c r="V51" i="87"/>
  <c r="B24" i="87"/>
  <c r="R24" i="87"/>
  <c r="Z24" i="87"/>
  <c r="Z33" i="87" s="1"/>
  <c r="I16" i="89"/>
  <c r="Q16" i="89"/>
  <c r="O19" i="89"/>
  <c r="E26" i="89"/>
  <c r="M26" i="89"/>
  <c r="U26" i="89"/>
  <c r="B25" i="89"/>
  <c r="J25" i="89"/>
  <c r="C3" i="70"/>
  <c r="B3" i="70"/>
  <c r="BC87" i="86"/>
  <c r="BJ86" i="86"/>
  <c r="BJ87" i="86" s="1"/>
  <c r="BI86" i="86"/>
  <c r="BI87" i="86" s="1"/>
  <c r="BH86" i="86"/>
  <c r="BH87" i="86" s="1"/>
  <c r="BG86" i="86"/>
  <c r="BG87" i="86" s="1"/>
  <c r="BF86" i="86"/>
  <c r="BF87" i="86" s="1"/>
  <c r="BE86" i="86"/>
  <c r="BE87" i="86" s="1"/>
  <c r="BD86" i="86"/>
  <c r="BD87" i="86" s="1"/>
  <c r="BC86" i="86"/>
  <c r="BB86" i="86"/>
  <c r="BB87" i="86" s="1"/>
  <c r="BA86" i="86"/>
  <c r="BA87" i="86" s="1"/>
  <c r="AZ86" i="86"/>
  <c r="AZ87" i="86" s="1"/>
  <c r="AY86" i="86"/>
  <c r="AY87" i="86" s="1"/>
  <c r="AX86" i="86"/>
  <c r="AX87" i="86" s="1"/>
  <c r="AW86" i="86"/>
  <c r="AW87" i="86" s="1"/>
  <c r="AV86" i="86"/>
  <c r="AV87" i="86" s="1"/>
  <c r="AU86" i="86"/>
  <c r="AT86" i="86"/>
  <c r="AT87" i="86" s="1"/>
  <c r="AS86" i="86"/>
  <c r="AS87" i="86" s="1"/>
  <c r="AR86" i="86"/>
  <c r="AR87" i="86" s="1"/>
  <c r="AQ86" i="86"/>
  <c r="AQ87" i="86" s="1"/>
  <c r="AP86" i="86"/>
  <c r="AP87" i="86" s="1"/>
  <c r="AO86" i="86"/>
  <c r="AO87" i="86" s="1"/>
  <c r="AN86" i="86"/>
  <c r="AN87" i="86" s="1"/>
  <c r="AM86" i="86"/>
  <c r="AL86" i="86"/>
  <c r="AL87" i="86" s="1"/>
  <c r="AK86" i="86"/>
  <c r="AK87" i="86" s="1"/>
  <c r="B86" i="86"/>
  <c r="B87" i="86" s="1"/>
  <c r="BJ85" i="86"/>
  <c r="BI85" i="86"/>
  <c r="BH85" i="86"/>
  <c r="BG85" i="86"/>
  <c r="BF85" i="86"/>
  <c r="BE85" i="86"/>
  <c r="BD85" i="86"/>
  <c r="BC85" i="86"/>
  <c r="BB85" i="86"/>
  <c r="BA85" i="86"/>
  <c r="AZ85" i="86"/>
  <c r="AY85" i="86"/>
  <c r="AX85" i="86"/>
  <c r="AW85" i="86"/>
  <c r="AV85" i="86"/>
  <c r="AU85" i="86"/>
  <c r="AU87" i="86" s="1"/>
  <c r="AT85" i="86"/>
  <c r="AS85" i="86"/>
  <c r="AR85" i="86"/>
  <c r="AQ85" i="86"/>
  <c r="AP85" i="86"/>
  <c r="AO85" i="86"/>
  <c r="AN85" i="86"/>
  <c r="AM85" i="86"/>
  <c r="AM87" i="86" s="1"/>
  <c r="AL85" i="86"/>
  <c r="AK85" i="86"/>
  <c r="AA85" i="86"/>
  <c r="Z85" i="86"/>
  <c r="Y85" i="86"/>
  <c r="X85" i="86"/>
  <c r="W85" i="86"/>
  <c r="V85" i="86"/>
  <c r="U85" i="86"/>
  <c r="T85" i="86"/>
  <c r="S85" i="86"/>
  <c r="R85" i="86"/>
  <c r="Q85" i="86"/>
  <c r="P85" i="86"/>
  <c r="O85" i="86"/>
  <c r="N85" i="86"/>
  <c r="M85" i="86"/>
  <c r="L85" i="86"/>
  <c r="K85" i="86"/>
  <c r="J85" i="86"/>
  <c r="I85" i="86"/>
  <c r="H85" i="86"/>
  <c r="G85" i="86"/>
  <c r="F85" i="86"/>
  <c r="E85" i="86"/>
  <c r="D85" i="86"/>
  <c r="C85" i="86"/>
  <c r="B85" i="86"/>
  <c r="AZ68" i="86"/>
  <c r="AR68" i="86"/>
  <c r="BJ67" i="86"/>
  <c r="BJ68" i="86" s="1"/>
  <c r="BI67" i="86"/>
  <c r="BI68" i="86" s="1"/>
  <c r="BH67" i="86"/>
  <c r="BG67" i="86"/>
  <c r="BG68" i="86" s="1"/>
  <c r="BF67" i="86"/>
  <c r="BF68" i="86" s="1"/>
  <c r="BE67" i="86"/>
  <c r="BE68" i="86" s="1"/>
  <c r="BD67" i="86"/>
  <c r="BD68" i="86" s="1"/>
  <c r="BC67" i="86"/>
  <c r="BC68" i="86" s="1"/>
  <c r="BB67" i="86"/>
  <c r="BB68" i="86" s="1"/>
  <c r="BA67" i="86"/>
  <c r="BA68" i="86" s="1"/>
  <c r="AZ67" i="86"/>
  <c r="AY67" i="86"/>
  <c r="AY68" i="86" s="1"/>
  <c r="AX67" i="86"/>
  <c r="AX68" i="86" s="1"/>
  <c r="AW67" i="86"/>
  <c r="AW68" i="86" s="1"/>
  <c r="AV67" i="86"/>
  <c r="AV68" i="86" s="1"/>
  <c r="AU67" i="86"/>
  <c r="AU68" i="86" s="1"/>
  <c r="AT67" i="86"/>
  <c r="AT68" i="86" s="1"/>
  <c r="AS67" i="86"/>
  <c r="AS68" i="86" s="1"/>
  <c r="AR67" i="86"/>
  <c r="AQ67" i="86"/>
  <c r="AQ68" i="86" s="1"/>
  <c r="AP67" i="86"/>
  <c r="AP68" i="86" s="1"/>
  <c r="AO67" i="86"/>
  <c r="AO68" i="86" s="1"/>
  <c r="AN67" i="86"/>
  <c r="AN68" i="86" s="1"/>
  <c r="AM67" i="86"/>
  <c r="AM68" i="86" s="1"/>
  <c r="AL67" i="86"/>
  <c r="AL68" i="86" s="1"/>
  <c r="AK67" i="86"/>
  <c r="AK68" i="86" s="1"/>
  <c r="O67" i="86"/>
  <c r="B67" i="86"/>
  <c r="BJ66" i="86"/>
  <c r="BI66" i="86"/>
  <c r="BH66" i="86"/>
  <c r="BH68" i="86" s="1"/>
  <c r="BG66" i="86"/>
  <c r="BF66" i="86"/>
  <c r="BE66" i="86"/>
  <c r="BD66" i="86"/>
  <c r="BC66" i="86"/>
  <c r="BB66" i="86"/>
  <c r="BA66" i="86"/>
  <c r="AZ66" i="86"/>
  <c r="AY66" i="86"/>
  <c r="AX66" i="86"/>
  <c r="AW66" i="86"/>
  <c r="AV66" i="86"/>
  <c r="AU66" i="86"/>
  <c r="AT66" i="86"/>
  <c r="AS66" i="86"/>
  <c r="AR66" i="86"/>
  <c r="AQ66" i="86"/>
  <c r="AP66" i="86"/>
  <c r="AO66" i="86"/>
  <c r="AN66" i="86"/>
  <c r="AM66" i="86"/>
  <c r="AL66" i="86"/>
  <c r="AK66" i="86"/>
  <c r="AA67" i="86"/>
  <c r="Z67" i="86"/>
  <c r="Y67" i="86"/>
  <c r="X67" i="86"/>
  <c r="W67" i="86"/>
  <c r="V67" i="86"/>
  <c r="T67" i="86"/>
  <c r="S67" i="86"/>
  <c r="R67" i="86"/>
  <c r="Q67" i="86"/>
  <c r="P67" i="86"/>
  <c r="N67" i="86"/>
  <c r="L67" i="86"/>
  <c r="K67" i="86"/>
  <c r="J67" i="86"/>
  <c r="I67" i="86"/>
  <c r="H67" i="86"/>
  <c r="G67" i="86"/>
  <c r="F67" i="86"/>
  <c r="D67" i="86"/>
  <c r="C67" i="86"/>
  <c r="Z66" i="86"/>
  <c r="Y66" i="86"/>
  <c r="X66" i="86"/>
  <c r="R66" i="86"/>
  <c r="Q66" i="86"/>
  <c r="P66" i="86"/>
  <c r="J66" i="86"/>
  <c r="I66" i="86"/>
  <c r="H66" i="86"/>
  <c r="B66" i="86"/>
  <c r="B28" i="86"/>
  <c r="A28" i="86"/>
  <c r="AA27" i="86"/>
  <c r="Z27" i="86"/>
  <c r="Y27" i="86"/>
  <c r="X27" i="86"/>
  <c r="W27" i="86"/>
  <c r="V27" i="86"/>
  <c r="U27" i="86"/>
  <c r="T27" i="86"/>
  <c r="S27" i="86"/>
  <c r="R27" i="86"/>
  <c r="Q27" i="86"/>
  <c r="P27" i="86"/>
  <c r="O27" i="86"/>
  <c r="N27" i="86"/>
  <c r="M27" i="86"/>
  <c r="L27" i="86"/>
  <c r="K27" i="86"/>
  <c r="J27" i="86"/>
  <c r="I27" i="86"/>
  <c r="H27" i="86"/>
  <c r="G27" i="86"/>
  <c r="F27" i="86"/>
  <c r="E27" i="86"/>
  <c r="D27" i="86"/>
  <c r="C27" i="86"/>
  <c r="B27" i="86"/>
  <c r="AA26" i="86"/>
  <c r="Z26" i="86"/>
  <c r="Y26" i="86"/>
  <c r="X26" i="86"/>
  <c r="W26" i="86"/>
  <c r="V26" i="86"/>
  <c r="U26" i="86"/>
  <c r="T26" i="86"/>
  <c r="S26" i="86"/>
  <c r="R26" i="86"/>
  <c r="Q26" i="86"/>
  <c r="P26" i="86"/>
  <c r="O26" i="86"/>
  <c r="N26" i="86"/>
  <c r="M26" i="86"/>
  <c r="L26" i="86"/>
  <c r="K26" i="86"/>
  <c r="J26" i="86"/>
  <c r="I26" i="86"/>
  <c r="H26" i="86"/>
  <c r="G26" i="86"/>
  <c r="F26" i="86"/>
  <c r="E26" i="86"/>
  <c r="D26" i="86"/>
  <c r="C26" i="86"/>
  <c r="B26" i="86"/>
  <c r="AA25" i="86"/>
  <c r="Z25" i="86"/>
  <c r="Y25" i="86"/>
  <c r="X25" i="86"/>
  <c r="W25" i="86"/>
  <c r="V25" i="86"/>
  <c r="U25" i="86"/>
  <c r="T25" i="86"/>
  <c r="S25" i="86"/>
  <c r="R25" i="86"/>
  <c r="Q25" i="86"/>
  <c r="P25" i="86"/>
  <c r="O25" i="86"/>
  <c r="N25" i="86"/>
  <c r="M25" i="86"/>
  <c r="L25" i="86"/>
  <c r="K25" i="86"/>
  <c r="J25" i="86"/>
  <c r="I25" i="86"/>
  <c r="H25" i="86"/>
  <c r="G25" i="86"/>
  <c r="F25" i="86"/>
  <c r="E25" i="86"/>
  <c r="D25" i="86"/>
  <c r="C25" i="86"/>
  <c r="B25" i="86"/>
  <c r="Y24" i="86"/>
  <c r="X24" i="86"/>
  <c r="W24" i="86"/>
  <c r="V24" i="86"/>
  <c r="S24" i="86"/>
  <c r="Q24" i="86"/>
  <c r="P24" i="86"/>
  <c r="O24" i="86"/>
  <c r="N24" i="86"/>
  <c r="K24" i="86"/>
  <c r="I24" i="86"/>
  <c r="G24" i="86"/>
  <c r="G32" i="86" s="1"/>
  <c r="H25" i="49" s="1"/>
  <c r="F24" i="86"/>
  <c r="F32" i="86" s="1"/>
  <c r="G25" i="49" s="1"/>
  <c r="D24" i="86"/>
  <c r="D32" i="86" s="1"/>
  <c r="E25" i="49" s="1"/>
  <c r="B24" i="86"/>
  <c r="B32" i="86" s="1"/>
  <c r="A24" i="86" a="1"/>
  <c r="A24" i="86" s="1"/>
  <c r="AA21" i="86"/>
  <c r="Z21" i="86"/>
  <c r="Y21" i="86"/>
  <c r="X21" i="86"/>
  <c r="W21" i="86"/>
  <c r="V21" i="86"/>
  <c r="U21" i="86"/>
  <c r="T21" i="86"/>
  <c r="S21" i="86"/>
  <c r="R21" i="86"/>
  <c r="Q21" i="86"/>
  <c r="P21" i="86"/>
  <c r="O21" i="86"/>
  <c r="N21" i="86"/>
  <c r="M21" i="86"/>
  <c r="L21" i="86"/>
  <c r="K21" i="86"/>
  <c r="J21" i="86"/>
  <c r="I21" i="86"/>
  <c r="H21" i="86"/>
  <c r="G21" i="86"/>
  <c r="F21" i="86"/>
  <c r="E21" i="86"/>
  <c r="D21" i="86"/>
  <c r="C21" i="86"/>
  <c r="B21" i="86"/>
  <c r="AA20" i="86"/>
  <c r="Z20" i="86"/>
  <c r="Y20" i="86"/>
  <c r="X20" i="86"/>
  <c r="W20" i="86"/>
  <c r="V20" i="86"/>
  <c r="U20" i="86"/>
  <c r="T20" i="86"/>
  <c r="S20" i="86"/>
  <c r="R20" i="86"/>
  <c r="Q20" i="86"/>
  <c r="P20" i="86"/>
  <c r="O20" i="86"/>
  <c r="N20" i="86"/>
  <c r="M20" i="86"/>
  <c r="L20" i="86"/>
  <c r="K20" i="86"/>
  <c r="J20" i="86"/>
  <c r="I20" i="86"/>
  <c r="H20" i="86"/>
  <c r="G20" i="86"/>
  <c r="F20" i="86"/>
  <c r="E20" i="86"/>
  <c r="D20" i="86"/>
  <c r="C20" i="86"/>
  <c r="B20" i="86"/>
  <c r="AA19" i="86"/>
  <c r="Z19" i="86"/>
  <c r="Y19" i="86"/>
  <c r="X19" i="86"/>
  <c r="W19" i="86"/>
  <c r="V19" i="86"/>
  <c r="U19" i="86"/>
  <c r="T19" i="86"/>
  <c r="S19" i="86"/>
  <c r="R19" i="86"/>
  <c r="Q19" i="86"/>
  <c r="P19" i="86"/>
  <c r="O19" i="86"/>
  <c r="N19" i="86"/>
  <c r="M19" i="86"/>
  <c r="L19" i="86"/>
  <c r="K19" i="86"/>
  <c r="J19" i="86"/>
  <c r="I19" i="86"/>
  <c r="H19" i="86"/>
  <c r="G19" i="86"/>
  <c r="F19" i="86"/>
  <c r="E19" i="86"/>
  <c r="D19" i="86"/>
  <c r="C19" i="86"/>
  <c r="B19" i="86"/>
  <c r="AA18" i="86"/>
  <c r="Z18" i="86"/>
  <c r="Y18" i="86"/>
  <c r="X18" i="86"/>
  <c r="W18" i="86"/>
  <c r="V18" i="86"/>
  <c r="U18" i="86"/>
  <c r="T18" i="86"/>
  <c r="S18" i="86"/>
  <c r="R18" i="86"/>
  <c r="Q18" i="86"/>
  <c r="P18" i="86"/>
  <c r="O18" i="86"/>
  <c r="N18" i="86"/>
  <c r="M18" i="86"/>
  <c r="L18" i="86"/>
  <c r="K18" i="86"/>
  <c r="J18" i="86"/>
  <c r="I18" i="86"/>
  <c r="H18" i="86"/>
  <c r="G18" i="86"/>
  <c r="F18" i="86"/>
  <c r="E18" i="86"/>
  <c r="D18" i="86"/>
  <c r="C18" i="86"/>
  <c r="B18" i="86"/>
  <c r="Z17" i="86"/>
  <c r="Y17" i="86"/>
  <c r="X17" i="86"/>
  <c r="W17" i="86"/>
  <c r="T17" i="86"/>
  <c r="R17" i="86"/>
  <c r="P17" i="86"/>
  <c r="O17" i="86"/>
  <c r="M17" i="86"/>
  <c r="J17" i="86"/>
  <c r="H17" i="86"/>
  <c r="G17" i="86"/>
  <c r="D17" i="86"/>
  <c r="B17" i="86"/>
  <c r="A17" i="86" a="1"/>
  <c r="A17" i="86" s="1"/>
  <c r="H8" i="86"/>
  <c r="E4" i="86"/>
  <c r="A47" i="86" s="1"/>
  <c r="D4" i="86"/>
  <c r="A43" i="86" s="1"/>
  <c r="BG87" i="85"/>
  <c r="R87" i="85"/>
  <c r="BJ86" i="85"/>
  <c r="BI86" i="85"/>
  <c r="BH86" i="85"/>
  <c r="BG86" i="85"/>
  <c r="BF86" i="85"/>
  <c r="BF87" i="85" s="1"/>
  <c r="BE86" i="85"/>
  <c r="BE87" i="85" s="1"/>
  <c r="BD86" i="85"/>
  <c r="BD87" i="85" s="1"/>
  <c r="BC86" i="85"/>
  <c r="BC87" i="85" s="1"/>
  <c r="BB86" i="85"/>
  <c r="BA86" i="85"/>
  <c r="AZ86" i="85"/>
  <c r="AY86" i="85"/>
  <c r="AX86" i="85"/>
  <c r="AX87" i="85" s="1"/>
  <c r="AW86" i="85"/>
  <c r="AW87" i="85" s="1"/>
  <c r="AV86" i="85"/>
  <c r="AV87" i="85" s="1"/>
  <c r="AU86" i="85"/>
  <c r="AU87" i="85" s="1"/>
  <c r="AT86" i="85"/>
  <c r="AS86" i="85"/>
  <c r="AR86" i="85"/>
  <c r="AQ86" i="85"/>
  <c r="AP86" i="85"/>
  <c r="AP87" i="85" s="1"/>
  <c r="AO86" i="85"/>
  <c r="AO87" i="85" s="1"/>
  <c r="AN86" i="85"/>
  <c r="AN87" i="85" s="1"/>
  <c r="AM86" i="85"/>
  <c r="AM87" i="85" s="1"/>
  <c r="AL86" i="85"/>
  <c r="AL87" i="85" s="1"/>
  <c r="AK86" i="85"/>
  <c r="X86" i="85"/>
  <c r="X87" i="85" s="1"/>
  <c r="V86" i="85"/>
  <c r="V87" i="85" s="1"/>
  <c r="P86" i="85"/>
  <c r="P87" i="85" s="1"/>
  <c r="N86" i="85"/>
  <c r="N87" i="85" s="1"/>
  <c r="BJ85" i="85"/>
  <c r="BJ87" i="85" s="1"/>
  <c r="BI85" i="85"/>
  <c r="BI87" i="85" s="1"/>
  <c r="BH85" i="85"/>
  <c r="BH87" i="85" s="1"/>
  <c r="BG85" i="85"/>
  <c r="BF85" i="85"/>
  <c r="BE85" i="85"/>
  <c r="BD85" i="85"/>
  <c r="BC85" i="85"/>
  <c r="BB85" i="85"/>
  <c r="BB87" i="85" s="1"/>
  <c r="BA85" i="85"/>
  <c r="BA87" i="85" s="1"/>
  <c r="AZ85" i="85"/>
  <c r="AZ87" i="85" s="1"/>
  <c r="AY85" i="85"/>
  <c r="AY87" i="85" s="1"/>
  <c r="AX85" i="85"/>
  <c r="AW85" i="85"/>
  <c r="AV85" i="85"/>
  <c r="AU85" i="85"/>
  <c r="AT85" i="85"/>
  <c r="AT87" i="85" s="1"/>
  <c r="AS85" i="85"/>
  <c r="AS87" i="85" s="1"/>
  <c r="AR85" i="85"/>
  <c r="AR87" i="85" s="1"/>
  <c r="AQ85" i="85"/>
  <c r="AQ87" i="85" s="1"/>
  <c r="AP85" i="85"/>
  <c r="AO85" i="85"/>
  <c r="AN85" i="85"/>
  <c r="AM85" i="85"/>
  <c r="AL85" i="85"/>
  <c r="AK85" i="85"/>
  <c r="AK87" i="85" s="1"/>
  <c r="AA85" i="85"/>
  <c r="Z85" i="85"/>
  <c r="Y85" i="85"/>
  <c r="X85" i="85"/>
  <c r="W85" i="85"/>
  <c r="V85" i="85"/>
  <c r="U85" i="85"/>
  <c r="T85" i="85"/>
  <c r="S85" i="85"/>
  <c r="R85" i="85"/>
  <c r="Q85" i="85"/>
  <c r="P85" i="85"/>
  <c r="O85" i="85"/>
  <c r="N85" i="85"/>
  <c r="M85" i="85"/>
  <c r="L85" i="85"/>
  <c r="K85" i="85"/>
  <c r="J85" i="85"/>
  <c r="I85" i="85"/>
  <c r="H85" i="85"/>
  <c r="G85" i="85"/>
  <c r="F85" i="85"/>
  <c r="E85" i="85"/>
  <c r="D85" i="85"/>
  <c r="C85" i="85"/>
  <c r="B85" i="85"/>
  <c r="AA82" i="85"/>
  <c r="AA86" i="85" s="1"/>
  <c r="AA87" i="85" s="1"/>
  <c r="Z82" i="85"/>
  <c r="Z86" i="85" s="1"/>
  <c r="Z87" i="85" s="1"/>
  <c r="Y82" i="85"/>
  <c r="Y86" i="85" s="1"/>
  <c r="Y87" i="85" s="1"/>
  <c r="X82" i="85"/>
  <c r="W82" i="85"/>
  <c r="W86" i="85" s="1"/>
  <c r="W87" i="85" s="1"/>
  <c r="V82" i="85"/>
  <c r="U82" i="85"/>
  <c r="U86" i="85" s="1"/>
  <c r="U87" i="85" s="1"/>
  <c r="T82" i="85"/>
  <c r="T86" i="85" s="1"/>
  <c r="T87" i="85" s="1"/>
  <c r="S82" i="85"/>
  <c r="S86" i="85" s="1"/>
  <c r="S87" i="85" s="1"/>
  <c r="R82" i="85"/>
  <c r="R86" i="85" s="1"/>
  <c r="Q82" i="85"/>
  <c r="Q86" i="85" s="1"/>
  <c r="Q87" i="85" s="1"/>
  <c r="P82" i="85"/>
  <c r="O82" i="85"/>
  <c r="O86" i="85" s="1"/>
  <c r="O87" i="85" s="1"/>
  <c r="N82" i="85"/>
  <c r="M82" i="85"/>
  <c r="M86" i="85" s="1"/>
  <c r="M87" i="85" s="1"/>
  <c r="L82" i="85"/>
  <c r="L86" i="85" s="1"/>
  <c r="L87" i="85" s="1"/>
  <c r="B86" i="85"/>
  <c r="B87" i="85" s="1"/>
  <c r="AW68" i="85"/>
  <c r="BJ67" i="85"/>
  <c r="BJ68" i="85" s="1"/>
  <c r="BI67" i="85"/>
  <c r="BH67" i="85"/>
  <c r="BG67" i="85"/>
  <c r="BF67" i="85"/>
  <c r="BE67" i="85"/>
  <c r="BD67" i="85"/>
  <c r="BC67" i="85"/>
  <c r="BC68" i="85" s="1"/>
  <c r="BB67" i="85"/>
  <c r="BB68" i="85" s="1"/>
  <c r="BA67" i="85"/>
  <c r="AZ67" i="85"/>
  <c r="AY67" i="85"/>
  <c r="AX67" i="85"/>
  <c r="AW67" i="85"/>
  <c r="AV67" i="85"/>
  <c r="AU67" i="85"/>
  <c r="AU68" i="85" s="1"/>
  <c r="AT67" i="85"/>
  <c r="AT68" i="85" s="1"/>
  <c r="AS67" i="85"/>
  <c r="AR67" i="85"/>
  <c r="AQ67" i="85"/>
  <c r="AP67" i="85"/>
  <c r="AO67" i="85"/>
  <c r="AN67" i="85"/>
  <c r="AM67" i="85"/>
  <c r="AM68" i="85" s="1"/>
  <c r="AL67" i="85"/>
  <c r="AL68" i="85" s="1"/>
  <c r="AK67" i="85"/>
  <c r="AA67" i="85"/>
  <c r="Z67" i="85"/>
  <c r="Y67" i="85"/>
  <c r="X67" i="85"/>
  <c r="W67" i="85"/>
  <c r="V67" i="85"/>
  <c r="V68" i="85" s="1"/>
  <c r="U67" i="85"/>
  <c r="U68" i="85" s="1"/>
  <c r="T67" i="85"/>
  <c r="S67" i="85"/>
  <c r="R67" i="85"/>
  <c r="Q67" i="85"/>
  <c r="P67" i="85"/>
  <c r="O67" i="85"/>
  <c r="N67" i="85"/>
  <c r="N68" i="85" s="1"/>
  <c r="M67" i="85"/>
  <c r="M68" i="85" s="1"/>
  <c r="L67" i="85"/>
  <c r="B67" i="85"/>
  <c r="BJ66" i="85"/>
  <c r="BI66" i="85"/>
  <c r="BH66" i="85"/>
  <c r="BG66" i="85"/>
  <c r="BG68" i="85" s="1"/>
  <c r="BF66" i="85"/>
  <c r="BE66" i="85"/>
  <c r="BE68" i="85" s="1"/>
  <c r="BD66" i="85"/>
  <c r="BC66" i="85"/>
  <c r="BB66" i="85"/>
  <c r="BA66" i="85"/>
  <c r="AZ66" i="85"/>
  <c r="AY66" i="85"/>
  <c r="AY68" i="85" s="1"/>
  <c r="AX66" i="85"/>
  <c r="AW66" i="85"/>
  <c r="AV66" i="85"/>
  <c r="AU66" i="85"/>
  <c r="AT66" i="85"/>
  <c r="AS66" i="85"/>
  <c r="AR66" i="85"/>
  <c r="AQ66" i="85"/>
  <c r="AQ68" i="85" s="1"/>
  <c r="AP66" i="85"/>
  <c r="AO66" i="85"/>
  <c r="AO68" i="85" s="1"/>
  <c r="AN66" i="85"/>
  <c r="AM66" i="85"/>
  <c r="AL66" i="85"/>
  <c r="AK66" i="85"/>
  <c r="AA66" i="85"/>
  <c r="Z66" i="85"/>
  <c r="Z68" i="85" s="1"/>
  <c r="Y66" i="85"/>
  <c r="X66" i="85"/>
  <c r="X68" i="85" s="1"/>
  <c r="W66" i="85"/>
  <c r="V66" i="85"/>
  <c r="U66" i="85"/>
  <c r="T66" i="85"/>
  <c r="S66" i="85"/>
  <c r="R66" i="85"/>
  <c r="R68" i="85" s="1"/>
  <c r="Q66" i="85"/>
  <c r="P66" i="85"/>
  <c r="P68" i="85" s="1"/>
  <c r="O66" i="85"/>
  <c r="N66" i="85"/>
  <c r="M66" i="85"/>
  <c r="L66" i="85"/>
  <c r="J66" i="85"/>
  <c r="K59" i="85"/>
  <c r="K67" i="85" s="1"/>
  <c r="J59" i="85"/>
  <c r="I59" i="85"/>
  <c r="I67" i="85" s="1"/>
  <c r="H59" i="85"/>
  <c r="H67" i="85" s="1"/>
  <c r="G59" i="85"/>
  <c r="G67" i="85" s="1"/>
  <c r="F59" i="85"/>
  <c r="F67" i="85" s="1"/>
  <c r="E59" i="85"/>
  <c r="E67" i="85" s="1"/>
  <c r="D59" i="85"/>
  <c r="D24" i="85" s="1"/>
  <c r="C59" i="85"/>
  <c r="J86" i="85"/>
  <c r="J87" i="85" s="1"/>
  <c r="H86" i="85"/>
  <c r="H87" i="85" s="1"/>
  <c r="B66" i="85"/>
  <c r="B68" i="85" s="1"/>
  <c r="A43" i="85"/>
  <c r="V32" i="85"/>
  <c r="O32" i="85"/>
  <c r="O33" i="85" s="1"/>
  <c r="P12" i="75" s="1"/>
  <c r="P31" i="85"/>
  <c r="Q12" i="92" s="1"/>
  <c r="AA28" i="85"/>
  <c r="Z28" i="85"/>
  <c r="Y28" i="85"/>
  <c r="X28" i="85"/>
  <c r="W28" i="85"/>
  <c r="V28" i="85"/>
  <c r="U28" i="85"/>
  <c r="T28" i="85"/>
  <c r="S28" i="85"/>
  <c r="R28" i="85"/>
  <c r="Q28" i="85"/>
  <c r="P28" i="85"/>
  <c r="O28" i="85"/>
  <c r="N28" i="85"/>
  <c r="M28" i="85"/>
  <c r="L28" i="85"/>
  <c r="J28" i="85"/>
  <c r="A28" i="85"/>
  <c r="AA27" i="85"/>
  <c r="Z27" i="85"/>
  <c r="Y27" i="85"/>
  <c r="X27" i="85"/>
  <c r="W27" i="85"/>
  <c r="V27" i="85"/>
  <c r="U27" i="85"/>
  <c r="T27" i="85"/>
  <c r="S27" i="85"/>
  <c r="R27" i="85"/>
  <c r="Q27" i="85"/>
  <c r="P27" i="85"/>
  <c r="O27" i="85"/>
  <c r="N27" i="85"/>
  <c r="N32" i="85" s="1"/>
  <c r="M27" i="85"/>
  <c r="L27" i="85"/>
  <c r="K27" i="85"/>
  <c r="J27" i="85"/>
  <c r="I27" i="85"/>
  <c r="H27" i="85"/>
  <c r="G27" i="85"/>
  <c r="F27" i="85"/>
  <c r="E27" i="85"/>
  <c r="D27" i="85"/>
  <c r="C27" i="85"/>
  <c r="B27" i="85"/>
  <c r="AA26" i="85"/>
  <c r="Z26" i="85"/>
  <c r="Y26" i="85"/>
  <c r="X26" i="85"/>
  <c r="W26" i="85"/>
  <c r="W32" i="85" s="1"/>
  <c r="V26" i="85"/>
  <c r="U26" i="85"/>
  <c r="T26" i="85"/>
  <c r="S26" i="85"/>
  <c r="R26" i="85"/>
  <c r="Q26" i="85"/>
  <c r="P26" i="85"/>
  <c r="O26" i="85"/>
  <c r="N26" i="85"/>
  <c r="M26" i="85"/>
  <c r="L26" i="85"/>
  <c r="K26" i="85"/>
  <c r="J26" i="85"/>
  <c r="I26" i="85"/>
  <c r="H26" i="85"/>
  <c r="G26" i="85"/>
  <c r="F26" i="85"/>
  <c r="E26" i="85"/>
  <c r="D26" i="85"/>
  <c r="C26" i="85"/>
  <c r="B26" i="85"/>
  <c r="AA25" i="85"/>
  <c r="Z25" i="85"/>
  <c r="Y25" i="85"/>
  <c r="X25" i="85"/>
  <c r="W25" i="85"/>
  <c r="V25" i="85"/>
  <c r="U25" i="85"/>
  <c r="T25" i="85"/>
  <c r="S25" i="85"/>
  <c r="R25" i="85"/>
  <c r="Q25" i="85"/>
  <c r="P25" i="85"/>
  <c r="O25" i="85"/>
  <c r="N25" i="85"/>
  <c r="M25" i="85"/>
  <c r="L25" i="85"/>
  <c r="K25" i="85"/>
  <c r="J25" i="85"/>
  <c r="I25" i="85"/>
  <c r="H25" i="85"/>
  <c r="G25" i="85"/>
  <c r="F25" i="85"/>
  <c r="E25" i="85"/>
  <c r="D25" i="85"/>
  <c r="C25" i="85"/>
  <c r="B25" i="85"/>
  <c r="AA24" i="85"/>
  <c r="AA32" i="85" s="1"/>
  <c r="Z24" i="85"/>
  <c r="Y24" i="85"/>
  <c r="Y32" i="85" s="1"/>
  <c r="X24" i="85"/>
  <c r="X32" i="85" s="1"/>
  <c r="W24" i="85"/>
  <c r="V24" i="85"/>
  <c r="U24" i="85"/>
  <c r="U32" i="85" s="1"/>
  <c r="T24" i="85"/>
  <c r="T32" i="85" s="1"/>
  <c r="S24" i="85"/>
  <c r="S32" i="85" s="1"/>
  <c r="R24" i="85"/>
  <c r="Q24" i="85"/>
  <c r="Q32" i="85" s="1"/>
  <c r="P24" i="85"/>
  <c r="P32" i="85" s="1"/>
  <c r="O24" i="85"/>
  <c r="N24" i="85"/>
  <c r="M24" i="85"/>
  <c r="M32" i="85" s="1"/>
  <c r="L24" i="85"/>
  <c r="L32" i="85" s="1"/>
  <c r="K24" i="85"/>
  <c r="I24" i="85"/>
  <c r="G24" i="85"/>
  <c r="E24" i="85"/>
  <c r="B24" i="85"/>
  <c r="A24" i="85" a="1"/>
  <c r="A24" i="85" s="1"/>
  <c r="AA21" i="85"/>
  <c r="Z21" i="85"/>
  <c r="Y21" i="85"/>
  <c r="X21" i="85"/>
  <c r="W21" i="85"/>
  <c r="V21" i="85"/>
  <c r="U21" i="85"/>
  <c r="T21" i="85"/>
  <c r="S21" i="85"/>
  <c r="R21" i="85"/>
  <c r="Q21" i="85"/>
  <c r="P21" i="85"/>
  <c r="O21" i="85"/>
  <c r="N21" i="85"/>
  <c r="M21" i="85"/>
  <c r="L21" i="85"/>
  <c r="K21" i="85"/>
  <c r="J21" i="85"/>
  <c r="I21" i="85"/>
  <c r="H21" i="85"/>
  <c r="G21" i="85"/>
  <c r="F21" i="85"/>
  <c r="E21" i="85"/>
  <c r="D21" i="85"/>
  <c r="C21" i="85"/>
  <c r="B21" i="85"/>
  <c r="AA20" i="85"/>
  <c r="Z20" i="85"/>
  <c r="Y20" i="85"/>
  <c r="Y31" i="85" s="1"/>
  <c r="X20" i="85"/>
  <c r="W20" i="85"/>
  <c r="V20" i="85"/>
  <c r="U20" i="85"/>
  <c r="T20" i="85"/>
  <c r="S20" i="85"/>
  <c r="R20" i="85"/>
  <c r="Q20" i="85"/>
  <c r="Q31" i="85" s="1"/>
  <c r="R12" i="92" s="1"/>
  <c r="P20" i="85"/>
  <c r="O20" i="85"/>
  <c r="N20" i="85"/>
  <c r="M20" i="85"/>
  <c r="L20" i="85"/>
  <c r="K20" i="85"/>
  <c r="J20" i="85"/>
  <c r="I20" i="85"/>
  <c r="H20" i="85"/>
  <c r="G20" i="85"/>
  <c r="F20" i="85"/>
  <c r="E20" i="85"/>
  <c r="D20" i="85"/>
  <c r="C20" i="85"/>
  <c r="B20" i="85"/>
  <c r="AA19" i="85"/>
  <c r="Z19" i="85"/>
  <c r="Y19" i="85"/>
  <c r="X19" i="85"/>
  <c r="W19" i="85"/>
  <c r="V19" i="85"/>
  <c r="U19" i="85"/>
  <c r="T19" i="85"/>
  <c r="S19" i="85"/>
  <c r="R19" i="85"/>
  <c r="Q19" i="85"/>
  <c r="P19" i="85"/>
  <c r="O19" i="85"/>
  <c r="N19" i="85"/>
  <c r="M19" i="85"/>
  <c r="L19" i="85"/>
  <c r="K19" i="85"/>
  <c r="J19" i="85"/>
  <c r="I19" i="85"/>
  <c r="I31" i="85" s="1"/>
  <c r="J12" i="92" s="1"/>
  <c r="H19" i="85"/>
  <c r="G19" i="85"/>
  <c r="F19" i="85"/>
  <c r="E19" i="85"/>
  <c r="D19" i="85"/>
  <c r="C19" i="85"/>
  <c r="B19" i="85"/>
  <c r="AA18" i="85"/>
  <c r="Z18" i="85"/>
  <c r="Y18" i="85"/>
  <c r="X18" i="85"/>
  <c r="W18" i="85"/>
  <c r="V18" i="85"/>
  <c r="U18" i="85"/>
  <c r="U31" i="85" s="1"/>
  <c r="V12" i="92" s="1"/>
  <c r="T18" i="85"/>
  <c r="S18" i="85"/>
  <c r="R18" i="85"/>
  <c r="Q18" i="85"/>
  <c r="P18" i="85"/>
  <c r="O18" i="85"/>
  <c r="N18" i="85"/>
  <c r="M18" i="85"/>
  <c r="M31" i="85" s="1"/>
  <c r="N12" i="92" s="1"/>
  <c r="L18" i="85"/>
  <c r="J18" i="85"/>
  <c r="I18" i="85"/>
  <c r="G18" i="85"/>
  <c r="F18" i="85"/>
  <c r="E18" i="85"/>
  <c r="B18" i="85"/>
  <c r="AA17" i="85"/>
  <c r="AA31" i="85" s="1"/>
  <c r="Z17" i="85"/>
  <c r="Z31" i="85" s="1"/>
  <c r="Y17" i="85"/>
  <c r="X17" i="85"/>
  <c r="X31" i="85" s="1"/>
  <c r="W17" i="85"/>
  <c r="W31" i="85" s="1"/>
  <c r="V17" i="85"/>
  <c r="V31" i="85" s="1"/>
  <c r="W12" i="92" s="1"/>
  <c r="U17" i="85"/>
  <c r="T17" i="85"/>
  <c r="T31" i="85" s="1"/>
  <c r="U12" i="92" s="1"/>
  <c r="S17" i="85"/>
  <c r="S31" i="85" s="1"/>
  <c r="T12" i="92" s="1"/>
  <c r="R17" i="85"/>
  <c r="R31" i="85" s="1"/>
  <c r="S12" i="92" s="1"/>
  <c r="Q17" i="85"/>
  <c r="P17" i="85"/>
  <c r="O17" i="85"/>
  <c r="O31" i="85" s="1"/>
  <c r="P12" i="92" s="1"/>
  <c r="N17" i="85"/>
  <c r="N31" i="85" s="1"/>
  <c r="O12" i="92" s="1"/>
  <c r="M17" i="85"/>
  <c r="L17" i="85"/>
  <c r="L31" i="85" s="1"/>
  <c r="M12" i="92" s="1"/>
  <c r="K17" i="85"/>
  <c r="J17" i="85"/>
  <c r="I17" i="85"/>
  <c r="H17" i="85"/>
  <c r="G17" i="85"/>
  <c r="G31" i="85" s="1"/>
  <c r="H12" i="92" s="1"/>
  <c r="F17" i="85"/>
  <c r="E17" i="85"/>
  <c r="D17" i="85"/>
  <c r="C17" i="85"/>
  <c r="B17" i="85"/>
  <c r="A17" i="85" a="1"/>
  <c r="A17" i="85" s="1"/>
  <c r="H8" i="85"/>
  <c r="E4" i="85"/>
  <c r="A47" i="85" s="1"/>
  <c r="D4" i="85"/>
  <c r="BC85" i="84"/>
  <c r="AZ85" i="84"/>
  <c r="AM85" i="84"/>
  <c r="W85" i="84"/>
  <c r="BJ84" i="84"/>
  <c r="BJ85" i="84" s="1"/>
  <c r="BI84" i="84"/>
  <c r="BI85" i="84" s="1"/>
  <c r="BH84" i="84"/>
  <c r="BG84" i="84"/>
  <c r="BG85" i="84" s="1"/>
  <c r="BF84" i="84"/>
  <c r="BF85" i="84" s="1"/>
  <c r="BE84" i="84"/>
  <c r="BE85" i="84" s="1"/>
  <c r="BD84" i="84"/>
  <c r="BD85" i="84" s="1"/>
  <c r="BC84" i="84"/>
  <c r="BB84" i="84"/>
  <c r="BB85" i="84" s="1"/>
  <c r="BA84" i="84"/>
  <c r="BA85" i="84" s="1"/>
  <c r="AZ84" i="84"/>
  <c r="AY84" i="84"/>
  <c r="AY85" i="84" s="1"/>
  <c r="AX84" i="84"/>
  <c r="AX85" i="84" s="1"/>
  <c r="AW84" i="84"/>
  <c r="AW85" i="84" s="1"/>
  <c r="AV84" i="84"/>
  <c r="AV85" i="84" s="1"/>
  <c r="AU84" i="84"/>
  <c r="AT84" i="84"/>
  <c r="AT85" i="84" s="1"/>
  <c r="AS84" i="84"/>
  <c r="AS85" i="84" s="1"/>
  <c r="AR84" i="84"/>
  <c r="AQ84" i="84"/>
  <c r="AQ85" i="84" s="1"/>
  <c r="AP84" i="84"/>
  <c r="AP85" i="84" s="1"/>
  <c r="AO84" i="84"/>
  <c r="AO85" i="84" s="1"/>
  <c r="AN84" i="84"/>
  <c r="AM84" i="84"/>
  <c r="AL84" i="84"/>
  <c r="AL85" i="84" s="1"/>
  <c r="AK84" i="84"/>
  <c r="AK85" i="84" s="1"/>
  <c r="AA84" i="84"/>
  <c r="AA85" i="84" s="1"/>
  <c r="Z84" i="84"/>
  <c r="Z85" i="84" s="1"/>
  <c r="W84" i="84"/>
  <c r="S84" i="84"/>
  <c r="S85" i="84" s="1"/>
  <c r="R84" i="84"/>
  <c r="R85" i="84" s="1"/>
  <c r="O84" i="84"/>
  <c r="O85" i="84" s="1"/>
  <c r="K84" i="84"/>
  <c r="K85" i="84" s="1"/>
  <c r="J84" i="84"/>
  <c r="J85" i="84" s="1"/>
  <c r="G84" i="84"/>
  <c r="C84" i="84"/>
  <c r="B84" i="84"/>
  <c r="B85" i="84" s="1"/>
  <c r="BJ83" i="84"/>
  <c r="BI83" i="84"/>
  <c r="BH83" i="84"/>
  <c r="BH85" i="84" s="1"/>
  <c r="BG83" i="84"/>
  <c r="BF83" i="84"/>
  <c r="BE83" i="84"/>
  <c r="BD83" i="84"/>
  <c r="BC83" i="84"/>
  <c r="BB83" i="84"/>
  <c r="BA83" i="84"/>
  <c r="AZ83" i="84"/>
  <c r="AY83" i="84"/>
  <c r="AX83" i="84"/>
  <c r="AW83" i="84"/>
  <c r="AV83" i="84"/>
  <c r="AU83" i="84"/>
  <c r="AU85" i="84" s="1"/>
  <c r="AT83" i="84"/>
  <c r="AS83" i="84"/>
  <c r="AR83" i="84"/>
  <c r="AR85" i="84" s="1"/>
  <c r="AQ83" i="84"/>
  <c r="AP83" i="84"/>
  <c r="AO83" i="84"/>
  <c r="AN83" i="84"/>
  <c r="AN85" i="84" s="1"/>
  <c r="AM83" i="84"/>
  <c r="AL83" i="84"/>
  <c r="AK83" i="84"/>
  <c r="AA83" i="84"/>
  <c r="Z83" i="84"/>
  <c r="Y83" i="84"/>
  <c r="X83" i="84"/>
  <c r="W83" i="84"/>
  <c r="V83" i="84"/>
  <c r="U83" i="84"/>
  <c r="T83" i="84"/>
  <c r="S83" i="84"/>
  <c r="R83" i="84"/>
  <c r="Q83" i="84"/>
  <c r="P83" i="84"/>
  <c r="O83" i="84"/>
  <c r="N83" i="84"/>
  <c r="M83" i="84"/>
  <c r="L83" i="84"/>
  <c r="K83" i="84"/>
  <c r="J83" i="84"/>
  <c r="I83" i="84"/>
  <c r="H83" i="84"/>
  <c r="G83" i="84"/>
  <c r="F83" i="84"/>
  <c r="E83" i="84"/>
  <c r="D83" i="84"/>
  <c r="C83" i="84"/>
  <c r="C85" i="84" s="1"/>
  <c r="B83" i="84"/>
  <c r="AA80" i="84"/>
  <c r="Z80" i="84"/>
  <c r="Y80" i="84"/>
  <c r="Y84" i="84" s="1"/>
  <c r="Y85" i="84" s="1"/>
  <c r="X80" i="84"/>
  <c r="X84" i="84" s="1"/>
  <c r="X85" i="84" s="1"/>
  <c r="W80" i="84"/>
  <c r="V84" i="84"/>
  <c r="V85" i="84" s="1"/>
  <c r="U84" i="84"/>
  <c r="U85" i="84" s="1"/>
  <c r="T84" i="84"/>
  <c r="T85" i="84" s="1"/>
  <c r="Q84" i="84"/>
  <c r="Q85" i="84" s="1"/>
  <c r="P84" i="84"/>
  <c r="P85" i="84" s="1"/>
  <c r="N84" i="84"/>
  <c r="N85" i="84" s="1"/>
  <c r="M84" i="84"/>
  <c r="M85" i="84" s="1"/>
  <c r="L84" i="84"/>
  <c r="L85" i="84" s="1"/>
  <c r="I84" i="84"/>
  <c r="I85" i="84" s="1"/>
  <c r="H84" i="84"/>
  <c r="H85" i="84" s="1"/>
  <c r="F84" i="84"/>
  <c r="F85" i="84" s="1"/>
  <c r="D84" i="84"/>
  <c r="D85" i="84" s="1"/>
  <c r="A80" i="84"/>
  <c r="A79" i="84"/>
  <c r="A74" i="84"/>
  <c r="A70" i="84"/>
  <c r="BG67" i="84"/>
  <c r="BJ66" i="84"/>
  <c r="BI66" i="84"/>
  <c r="BI67" i="84" s="1"/>
  <c r="BH66" i="84"/>
  <c r="BH67" i="84" s="1"/>
  <c r="BG66" i="84"/>
  <c r="BF66" i="84"/>
  <c r="BF67" i="84" s="1"/>
  <c r="BE66" i="84"/>
  <c r="BE67" i="84" s="1"/>
  <c r="BD66" i="84"/>
  <c r="BD67" i="84" s="1"/>
  <c r="BC66" i="84"/>
  <c r="BC67" i="84" s="1"/>
  <c r="BB66" i="84"/>
  <c r="BA66" i="84"/>
  <c r="BA67" i="84" s="1"/>
  <c r="AZ66" i="84"/>
  <c r="AZ67" i="84" s="1"/>
  <c r="AY66" i="84"/>
  <c r="AX66" i="84"/>
  <c r="AX67" i="84" s="1"/>
  <c r="AW66" i="84"/>
  <c r="AW67" i="84" s="1"/>
  <c r="AV66" i="84"/>
  <c r="AV67" i="84" s="1"/>
  <c r="AU66" i="84"/>
  <c r="AT66" i="84"/>
  <c r="AS66" i="84"/>
  <c r="AS67" i="84" s="1"/>
  <c r="AR66" i="84"/>
  <c r="AR67" i="84" s="1"/>
  <c r="AQ66" i="84"/>
  <c r="AQ67" i="84" s="1"/>
  <c r="AP66" i="84"/>
  <c r="AP67" i="84" s="1"/>
  <c r="AO66" i="84"/>
  <c r="AO67" i="84" s="1"/>
  <c r="AN66" i="84"/>
  <c r="AN67" i="84" s="1"/>
  <c r="AM66" i="84"/>
  <c r="AL66" i="84"/>
  <c r="AK66" i="84"/>
  <c r="AK67" i="84" s="1"/>
  <c r="AA66" i="84"/>
  <c r="AA67" i="84" s="1"/>
  <c r="Z66" i="84"/>
  <c r="Z67" i="84" s="1"/>
  <c r="Y66" i="84"/>
  <c r="Y67" i="84" s="1"/>
  <c r="X66" i="84"/>
  <c r="X67" i="84" s="1"/>
  <c r="W66" i="84"/>
  <c r="W67" i="84" s="1"/>
  <c r="V66" i="84"/>
  <c r="V67" i="84" s="1"/>
  <c r="U66" i="84"/>
  <c r="T66" i="84"/>
  <c r="T67" i="84" s="1"/>
  <c r="S66" i="84"/>
  <c r="S67" i="84" s="1"/>
  <c r="R66" i="84"/>
  <c r="Q66" i="84"/>
  <c r="Q67" i="84" s="1"/>
  <c r="P66" i="84"/>
  <c r="P67" i="84" s="1"/>
  <c r="O66" i="84"/>
  <c r="O67" i="84" s="1"/>
  <c r="N66" i="84"/>
  <c r="M66" i="84"/>
  <c r="I66" i="84"/>
  <c r="BJ65" i="84"/>
  <c r="BJ67" i="84" s="1"/>
  <c r="BI65" i="84"/>
  <c r="BH65" i="84"/>
  <c r="BG65" i="84"/>
  <c r="BF65" i="84"/>
  <c r="BE65" i="84"/>
  <c r="BD65" i="84"/>
  <c r="BC65" i="84"/>
  <c r="BB65" i="84"/>
  <c r="BB67" i="84" s="1"/>
  <c r="BA65" i="84"/>
  <c r="AZ65" i="84"/>
  <c r="AY65" i="84"/>
  <c r="AY67" i="84" s="1"/>
  <c r="AX65" i="84"/>
  <c r="AW65" i="84"/>
  <c r="AV65" i="84"/>
  <c r="AU65" i="84"/>
  <c r="AU67" i="84" s="1"/>
  <c r="AT65" i="84"/>
  <c r="AT67" i="84" s="1"/>
  <c r="AS65" i="84"/>
  <c r="AR65" i="84"/>
  <c r="AQ65" i="84"/>
  <c r="AP65" i="84"/>
  <c r="AO65" i="84"/>
  <c r="AN65" i="84"/>
  <c r="AM65" i="84"/>
  <c r="AM67" i="84" s="1"/>
  <c r="AL65" i="84"/>
  <c r="AL67" i="84" s="1"/>
  <c r="AK65" i="84"/>
  <c r="AA65" i="84"/>
  <c r="Z65" i="84"/>
  <c r="Y65" i="84"/>
  <c r="X65" i="84"/>
  <c r="W65" i="84"/>
  <c r="V65" i="84"/>
  <c r="U65" i="84"/>
  <c r="U67" i="84" s="1"/>
  <c r="T65" i="84"/>
  <c r="S65" i="84"/>
  <c r="R65" i="84"/>
  <c r="R67" i="84" s="1"/>
  <c r="Q65" i="84"/>
  <c r="P65" i="84"/>
  <c r="O65" i="84"/>
  <c r="N65" i="84"/>
  <c r="N67" i="84" s="1"/>
  <c r="M65" i="84"/>
  <c r="M67" i="84" s="1"/>
  <c r="J65" i="84"/>
  <c r="E65" i="84"/>
  <c r="B65" i="84"/>
  <c r="A62" i="84"/>
  <c r="L61" i="84"/>
  <c r="K61" i="84"/>
  <c r="J61" i="84"/>
  <c r="J26" i="84" s="1"/>
  <c r="I61" i="84"/>
  <c r="H61" i="84"/>
  <c r="G61" i="84"/>
  <c r="F61" i="84"/>
  <c r="F26" i="84" s="1"/>
  <c r="F45" i="90" s="1"/>
  <c r="F26" i="90" s="1"/>
  <c r="E61" i="84"/>
  <c r="D61" i="84"/>
  <c r="C61" i="84"/>
  <c r="B61" i="84"/>
  <c r="B26" i="84" s="1"/>
  <c r="A61" i="84"/>
  <c r="L60" i="84"/>
  <c r="K60" i="84"/>
  <c r="J60" i="84"/>
  <c r="I60" i="84"/>
  <c r="H60" i="84"/>
  <c r="G60" i="84"/>
  <c r="F60" i="84"/>
  <c r="F25" i="84" s="1"/>
  <c r="F44" i="90" s="1"/>
  <c r="F25" i="90" s="1"/>
  <c r="E60" i="84"/>
  <c r="D60" i="84"/>
  <c r="C60" i="84"/>
  <c r="B60" i="84"/>
  <c r="A60" i="84"/>
  <c r="A78" i="84" s="1"/>
  <c r="L59" i="84"/>
  <c r="L66" i="84" s="1"/>
  <c r="K59" i="84"/>
  <c r="K66" i="84" s="1"/>
  <c r="K67" i="84" s="1"/>
  <c r="J59" i="84"/>
  <c r="J66" i="84" s="1"/>
  <c r="J67" i="84" s="1"/>
  <c r="I59" i="84"/>
  <c r="H59" i="84"/>
  <c r="H66" i="84" s="1"/>
  <c r="G59" i="84"/>
  <c r="G66" i="84" s="1"/>
  <c r="G67" i="84" s="1"/>
  <c r="F59" i="84"/>
  <c r="F66" i="84" s="1"/>
  <c r="E59" i="84"/>
  <c r="E66" i="84" s="1"/>
  <c r="E67" i="84" s="1"/>
  <c r="D59" i="84"/>
  <c r="D66" i="84" s="1"/>
  <c r="C59" i="84"/>
  <c r="C66" i="84" s="1"/>
  <c r="C67" i="84" s="1"/>
  <c r="B59" i="84"/>
  <c r="B66" i="84" s="1"/>
  <c r="B67" i="84" s="1"/>
  <c r="A59" i="84"/>
  <c r="A77" i="84" s="1"/>
  <c r="A57" i="84"/>
  <c r="A56" i="84"/>
  <c r="L55" i="84"/>
  <c r="K55" i="84"/>
  <c r="J55" i="84"/>
  <c r="I55" i="84"/>
  <c r="H55" i="84"/>
  <c r="H20" i="84" s="1"/>
  <c r="G55" i="84"/>
  <c r="F55" i="84"/>
  <c r="E55" i="84"/>
  <c r="D55" i="84"/>
  <c r="C55" i="84"/>
  <c r="B55" i="84"/>
  <c r="A55" i="84"/>
  <c r="A73" i="84" s="1"/>
  <c r="L54" i="84"/>
  <c r="L19" i="84" s="1"/>
  <c r="K54" i="84"/>
  <c r="J54" i="84"/>
  <c r="I54" i="84"/>
  <c r="H54" i="84"/>
  <c r="G54" i="84"/>
  <c r="F54" i="84"/>
  <c r="F19" i="84" s="1"/>
  <c r="F39" i="90" s="1"/>
  <c r="F18" i="90" s="1"/>
  <c r="E54" i="84"/>
  <c r="D54" i="84"/>
  <c r="D19" i="84" s="1"/>
  <c r="C54" i="84"/>
  <c r="B54" i="84"/>
  <c r="A54" i="84"/>
  <c r="A72" i="84" s="1"/>
  <c r="L53" i="84"/>
  <c r="K53" i="84"/>
  <c r="J53" i="84"/>
  <c r="I53" i="84"/>
  <c r="H53" i="84"/>
  <c r="G53" i="84"/>
  <c r="F53" i="84"/>
  <c r="E53" i="84"/>
  <c r="D53" i="84"/>
  <c r="C53" i="84"/>
  <c r="B53" i="84"/>
  <c r="A53" i="84"/>
  <c r="A71" i="84" s="1"/>
  <c r="L52" i="84"/>
  <c r="K52" i="84"/>
  <c r="K65" i="84" s="1"/>
  <c r="J52" i="84"/>
  <c r="I52" i="84"/>
  <c r="I65" i="84" s="1"/>
  <c r="H52" i="84"/>
  <c r="G52" i="84"/>
  <c r="G65" i="84" s="1"/>
  <c r="F52" i="84"/>
  <c r="F80" i="84" s="1"/>
  <c r="F27" i="84" s="1"/>
  <c r="F46" i="90" s="1"/>
  <c r="F27" i="90" s="1"/>
  <c r="F33" i="90" s="1"/>
  <c r="E52" i="84"/>
  <c r="D52" i="84"/>
  <c r="C52" i="84"/>
  <c r="C65" i="84" s="1"/>
  <c r="B52" i="84"/>
  <c r="A52" i="84"/>
  <c r="A47" i="84"/>
  <c r="BD33" i="84"/>
  <c r="BC33" i="84"/>
  <c r="AU33" i="84"/>
  <c r="AA33" i="84"/>
  <c r="BJ32" i="84"/>
  <c r="BJ33" i="84" s="1"/>
  <c r="BI32" i="84"/>
  <c r="BI33" i="84" s="1"/>
  <c r="BH32" i="84"/>
  <c r="BH33" i="84" s="1"/>
  <c r="BG32" i="84"/>
  <c r="BG33" i="84" s="1"/>
  <c r="BF32" i="84"/>
  <c r="BF33" i="84" s="1"/>
  <c r="BE32" i="84"/>
  <c r="BE33" i="84" s="1"/>
  <c r="BD32" i="84"/>
  <c r="BC32" i="84"/>
  <c r="BB32" i="84"/>
  <c r="BB33" i="84" s="1"/>
  <c r="BA32" i="84"/>
  <c r="BA33" i="84" s="1"/>
  <c r="AZ32" i="84"/>
  <c r="AZ33" i="84" s="1"/>
  <c r="AY32" i="84"/>
  <c r="AY33" i="84" s="1"/>
  <c r="AX32" i="84"/>
  <c r="AX33" i="84" s="1"/>
  <c r="AW32" i="84"/>
  <c r="AW33" i="84" s="1"/>
  <c r="AV32" i="84"/>
  <c r="AV33" i="84" s="1"/>
  <c r="AU32" i="84"/>
  <c r="AT32" i="84"/>
  <c r="AT33" i="84" s="1"/>
  <c r="AS32" i="84"/>
  <c r="AS33" i="84" s="1"/>
  <c r="AR32" i="84"/>
  <c r="AR33" i="84" s="1"/>
  <c r="AQ32" i="84"/>
  <c r="AQ33" i="84" s="1"/>
  <c r="AP32" i="84"/>
  <c r="AP33" i="84" s="1"/>
  <c r="AO32" i="84"/>
  <c r="AO33" i="84" s="1"/>
  <c r="AN32" i="84"/>
  <c r="AN33" i="84" s="1"/>
  <c r="AM32" i="84"/>
  <c r="AL32" i="84"/>
  <c r="AL33" i="84" s="1"/>
  <c r="AK32" i="84"/>
  <c r="AK33" i="84" s="1"/>
  <c r="AA32" i="84"/>
  <c r="Z32" i="84"/>
  <c r="Z33" i="84" s="1"/>
  <c r="Y32" i="84"/>
  <c r="Y33" i="84" s="1"/>
  <c r="X32" i="84"/>
  <c r="X33" i="84" s="1"/>
  <c r="W32" i="84"/>
  <c r="W33" i="84" s="1"/>
  <c r="V32" i="84"/>
  <c r="U32" i="84"/>
  <c r="U33" i="84" s="1"/>
  <c r="T32" i="84"/>
  <c r="T33" i="84" s="1"/>
  <c r="S32" i="84"/>
  <c r="S33" i="84" s="1"/>
  <c r="R32" i="84"/>
  <c r="R33" i="84" s="1"/>
  <c r="Q32" i="84"/>
  <c r="Q33" i="84" s="1"/>
  <c r="P32" i="84"/>
  <c r="P33" i="84" s="1"/>
  <c r="O32" i="84"/>
  <c r="O33" i="84" s="1"/>
  <c r="N32" i="84"/>
  <c r="M32" i="84"/>
  <c r="M33" i="84" s="1"/>
  <c r="BJ31" i="84"/>
  <c r="BI31" i="84"/>
  <c r="BH31" i="84"/>
  <c r="BG31" i="84"/>
  <c r="BF31" i="84"/>
  <c r="BE31" i="84"/>
  <c r="BD31" i="84"/>
  <c r="BC31" i="84"/>
  <c r="BB31" i="84"/>
  <c r="BA31" i="84"/>
  <c r="AZ31" i="84"/>
  <c r="AY31" i="84"/>
  <c r="AX31" i="84"/>
  <c r="AW31" i="84"/>
  <c r="AV31" i="84"/>
  <c r="AU31" i="84"/>
  <c r="AT31" i="84"/>
  <c r="AS31" i="84"/>
  <c r="AR31" i="84"/>
  <c r="AQ31" i="84"/>
  <c r="AP31" i="84"/>
  <c r="AO31" i="84"/>
  <c r="AN31" i="84"/>
  <c r="AM31" i="84"/>
  <c r="AM33" i="84" s="1"/>
  <c r="AL31" i="84"/>
  <c r="AK31" i="84"/>
  <c r="AA31" i="84"/>
  <c r="Z31" i="84"/>
  <c r="Y31" i="84"/>
  <c r="X31" i="84"/>
  <c r="W31" i="84"/>
  <c r="V31" i="84"/>
  <c r="V33" i="84" s="1"/>
  <c r="U31" i="84"/>
  <c r="T31" i="84"/>
  <c r="S31" i="84"/>
  <c r="R31" i="84"/>
  <c r="Q31" i="84"/>
  <c r="P31" i="84"/>
  <c r="O31" i="84"/>
  <c r="N31" i="84"/>
  <c r="N33" i="84" s="1"/>
  <c r="M31" i="84"/>
  <c r="L27" i="84"/>
  <c r="L46" i="90" s="1"/>
  <c r="L27" i="90" s="1"/>
  <c r="L33" i="90" s="1"/>
  <c r="K27" i="84"/>
  <c r="K46" i="90" s="1"/>
  <c r="K27" i="90" s="1"/>
  <c r="K33" i="90" s="1"/>
  <c r="J27" i="84"/>
  <c r="J46" i="90" s="1"/>
  <c r="J27" i="90" s="1"/>
  <c r="J33" i="90" s="1"/>
  <c r="I27" i="84"/>
  <c r="I46" i="90" s="1"/>
  <c r="I27" i="90" s="1"/>
  <c r="I33" i="90" s="1"/>
  <c r="H27" i="84"/>
  <c r="H46" i="90" s="1"/>
  <c r="H27" i="90" s="1"/>
  <c r="H33" i="90" s="1"/>
  <c r="G27" i="84"/>
  <c r="G46" i="90" s="1"/>
  <c r="G27" i="90" s="1"/>
  <c r="G33" i="90" s="1"/>
  <c r="D27" i="84"/>
  <c r="D46" i="90" s="1"/>
  <c r="D27" i="90" s="1"/>
  <c r="D33" i="90" s="1"/>
  <c r="C27" i="84"/>
  <c r="C46" i="90" s="1"/>
  <c r="C27" i="90" s="1"/>
  <c r="C33" i="90" s="1"/>
  <c r="B27" i="84"/>
  <c r="B46" i="90" s="1"/>
  <c r="B27" i="90" s="1"/>
  <c r="B33" i="90" s="1"/>
  <c r="B34" i="90" s="1"/>
  <c r="L26" i="84"/>
  <c r="K26" i="84"/>
  <c r="I26" i="84"/>
  <c r="H26" i="84"/>
  <c r="G26" i="84"/>
  <c r="E26" i="84"/>
  <c r="D26" i="84"/>
  <c r="C26" i="84"/>
  <c r="L25" i="84"/>
  <c r="K25" i="84"/>
  <c r="J25" i="84"/>
  <c r="I25" i="84"/>
  <c r="H25" i="84"/>
  <c r="G25" i="84"/>
  <c r="E25" i="84"/>
  <c r="D25" i="84"/>
  <c r="C25" i="84"/>
  <c r="B25" i="84"/>
  <c r="L24" i="84"/>
  <c r="K24" i="84"/>
  <c r="K32" i="84" s="1"/>
  <c r="L23" i="49" s="1"/>
  <c r="J24" i="84"/>
  <c r="J32" i="84" s="1"/>
  <c r="I24" i="84"/>
  <c r="H24" i="84"/>
  <c r="G24" i="84"/>
  <c r="G32" i="84" s="1"/>
  <c r="H23" i="49" s="1"/>
  <c r="F24" i="84"/>
  <c r="F43" i="90" s="1"/>
  <c r="F24" i="90" s="1"/>
  <c r="E24" i="84"/>
  <c r="D24" i="84"/>
  <c r="D32" i="84" s="1"/>
  <c r="E23" i="49" s="1"/>
  <c r="C24" i="84"/>
  <c r="C32" i="84" s="1"/>
  <c r="D23" i="49" s="1"/>
  <c r="B24" i="84"/>
  <c r="L20" i="84"/>
  <c r="K20" i="84"/>
  <c r="J20" i="84"/>
  <c r="I20" i="84"/>
  <c r="G20" i="84"/>
  <c r="F20" i="84"/>
  <c r="F40" i="90" s="1"/>
  <c r="F19" i="90" s="1"/>
  <c r="E20" i="84"/>
  <c r="D20" i="84"/>
  <c r="C20" i="84"/>
  <c r="B20" i="84"/>
  <c r="K19" i="84"/>
  <c r="J19" i="84"/>
  <c r="I19" i="84"/>
  <c r="H19" i="84"/>
  <c r="G19" i="84"/>
  <c r="E19" i="84"/>
  <c r="C19" i="84"/>
  <c r="B19" i="84"/>
  <c r="L18" i="84"/>
  <c r="K18" i="84"/>
  <c r="K31" i="84" s="1"/>
  <c r="J18" i="84"/>
  <c r="I18" i="84"/>
  <c r="H18" i="84"/>
  <c r="G18" i="84"/>
  <c r="F18" i="84"/>
  <c r="F38" i="90" s="1"/>
  <c r="F17" i="90" s="1"/>
  <c r="E18" i="84"/>
  <c r="D18" i="84"/>
  <c r="C18" i="84"/>
  <c r="C31" i="84" s="1"/>
  <c r="B18" i="84"/>
  <c r="K17" i="84"/>
  <c r="J17" i="84"/>
  <c r="J31" i="84" s="1"/>
  <c r="I17" i="84"/>
  <c r="H17" i="84"/>
  <c r="G17" i="84"/>
  <c r="G31" i="84" s="1"/>
  <c r="F17" i="84"/>
  <c r="E17" i="84"/>
  <c r="E31" i="84" s="1"/>
  <c r="C17" i="84"/>
  <c r="B17" i="84"/>
  <c r="B31" i="84" s="1"/>
  <c r="H8" i="84"/>
  <c r="E4" i="84"/>
  <c r="D4" i="84"/>
  <c r="A43" i="84" s="1"/>
  <c r="BE87" i="83"/>
  <c r="AS87" i="83"/>
  <c r="AR87" i="83"/>
  <c r="BJ86" i="83"/>
  <c r="BJ87" i="83" s="1"/>
  <c r="BI86" i="83"/>
  <c r="BH86" i="83"/>
  <c r="BG86" i="83"/>
  <c r="BG87" i="83" s="1"/>
  <c r="BF86" i="83"/>
  <c r="BF87" i="83" s="1"/>
  <c r="BE86" i="83"/>
  <c r="BD86" i="83"/>
  <c r="BD87" i="83" s="1"/>
  <c r="BC86" i="83"/>
  <c r="BC87" i="83" s="1"/>
  <c r="BB86" i="83"/>
  <c r="BB87" i="83" s="1"/>
  <c r="BA86" i="83"/>
  <c r="BA87" i="83" s="1"/>
  <c r="AZ86" i="83"/>
  <c r="AY86" i="83"/>
  <c r="AY87" i="83" s="1"/>
  <c r="AX86" i="83"/>
  <c r="AX87" i="83" s="1"/>
  <c r="AW86" i="83"/>
  <c r="AW87" i="83" s="1"/>
  <c r="AV86" i="83"/>
  <c r="AV87" i="83" s="1"/>
  <c r="AU86" i="83"/>
  <c r="AU87" i="83" s="1"/>
  <c r="AT86" i="83"/>
  <c r="AT87" i="83" s="1"/>
  <c r="AS86" i="83"/>
  <c r="AR86" i="83"/>
  <c r="AQ86" i="83"/>
  <c r="AQ87" i="83" s="1"/>
  <c r="AP86" i="83"/>
  <c r="AP87" i="83" s="1"/>
  <c r="AO86" i="83"/>
  <c r="AO87" i="83" s="1"/>
  <c r="AN86" i="83"/>
  <c r="AN87" i="83" s="1"/>
  <c r="AM86" i="83"/>
  <c r="AM87" i="83" s="1"/>
  <c r="AL86" i="83"/>
  <c r="AL87" i="83" s="1"/>
  <c r="AK86" i="83"/>
  <c r="X86" i="83"/>
  <c r="X87" i="83" s="1"/>
  <c r="T86" i="83"/>
  <c r="P86" i="83"/>
  <c r="P87" i="83" s="1"/>
  <c r="O86" i="83"/>
  <c r="O87" i="83" s="1"/>
  <c r="L86" i="83"/>
  <c r="L87" i="83" s="1"/>
  <c r="H86" i="83"/>
  <c r="H87" i="83" s="1"/>
  <c r="G86" i="83"/>
  <c r="G87" i="83" s="1"/>
  <c r="D86" i="83"/>
  <c r="D87" i="83" s="1"/>
  <c r="B86" i="83"/>
  <c r="B87" i="83" s="1"/>
  <c r="BJ85" i="83"/>
  <c r="BI85" i="83"/>
  <c r="BI87" i="83" s="1"/>
  <c r="BH85" i="83"/>
  <c r="BH87" i="83" s="1"/>
  <c r="BG85" i="83"/>
  <c r="BF85" i="83"/>
  <c r="BE85" i="83"/>
  <c r="BD85" i="83"/>
  <c r="BC85" i="83"/>
  <c r="BB85" i="83"/>
  <c r="BA85" i="83"/>
  <c r="AZ85" i="83"/>
  <c r="AZ87" i="83" s="1"/>
  <c r="AY85" i="83"/>
  <c r="AX85" i="83"/>
  <c r="AW85" i="83"/>
  <c r="AV85" i="83"/>
  <c r="AU85" i="83"/>
  <c r="AT85" i="83"/>
  <c r="AS85" i="83"/>
  <c r="AR85" i="83"/>
  <c r="AQ85" i="83"/>
  <c r="AP85" i="83"/>
  <c r="AO85" i="83"/>
  <c r="AN85" i="83"/>
  <c r="AM85" i="83"/>
  <c r="AL85" i="83"/>
  <c r="AK85" i="83"/>
  <c r="AK87" i="83" s="1"/>
  <c r="AA85" i="83"/>
  <c r="Z85" i="83"/>
  <c r="Y85" i="83"/>
  <c r="X85" i="83"/>
  <c r="W85" i="83"/>
  <c r="V85" i="83"/>
  <c r="U85" i="83"/>
  <c r="T85" i="83"/>
  <c r="S85" i="83"/>
  <c r="R85" i="83"/>
  <c r="Q85" i="83"/>
  <c r="P85" i="83"/>
  <c r="O85" i="83"/>
  <c r="N85" i="83"/>
  <c r="M85" i="83"/>
  <c r="L85" i="83"/>
  <c r="K85" i="83"/>
  <c r="J85" i="83"/>
  <c r="I85" i="83"/>
  <c r="H85" i="83"/>
  <c r="G85" i="83"/>
  <c r="F85" i="83"/>
  <c r="E85" i="83"/>
  <c r="D85" i="83"/>
  <c r="C85" i="83"/>
  <c r="B85" i="83"/>
  <c r="AA82" i="83"/>
  <c r="AA86" i="83" s="1"/>
  <c r="Z82" i="83"/>
  <c r="Z86" i="83" s="1"/>
  <c r="Z87" i="83" s="1"/>
  <c r="Y82" i="83"/>
  <c r="Y86" i="83" s="1"/>
  <c r="Y87" i="83" s="1"/>
  <c r="X82" i="83"/>
  <c r="W82" i="83"/>
  <c r="W86" i="83" s="1"/>
  <c r="W87" i="83" s="1"/>
  <c r="V86" i="83"/>
  <c r="V87" i="83" s="1"/>
  <c r="U86" i="83"/>
  <c r="U87" i="83" s="1"/>
  <c r="S86" i="83"/>
  <c r="S87" i="83" s="1"/>
  <c r="R86" i="83"/>
  <c r="R87" i="83" s="1"/>
  <c r="Q86" i="83"/>
  <c r="Q87" i="83" s="1"/>
  <c r="N86" i="83"/>
  <c r="N87" i="83" s="1"/>
  <c r="M86" i="83"/>
  <c r="M87" i="83" s="1"/>
  <c r="K86" i="83"/>
  <c r="K87" i="83" s="1"/>
  <c r="J86" i="83"/>
  <c r="J87" i="83" s="1"/>
  <c r="I86" i="83"/>
  <c r="I87" i="83" s="1"/>
  <c r="F86" i="83"/>
  <c r="F87" i="83" s="1"/>
  <c r="E86" i="83"/>
  <c r="E87" i="83" s="1"/>
  <c r="C86" i="83"/>
  <c r="C87" i="83" s="1"/>
  <c r="BF68" i="83"/>
  <c r="BE68" i="83"/>
  <c r="AX68" i="83"/>
  <c r="AW68" i="83"/>
  <c r="AL68" i="83"/>
  <c r="Y68" i="83"/>
  <c r="BJ67" i="83"/>
  <c r="BI67" i="83"/>
  <c r="BI68" i="83" s="1"/>
  <c r="BH67" i="83"/>
  <c r="BH68" i="83" s="1"/>
  <c r="BG67" i="83"/>
  <c r="BG68" i="83" s="1"/>
  <c r="BF67" i="83"/>
  <c r="BE67" i="83"/>
  <c r="BD67" i="83"/>
  <c r="BD68" i="83" s="1"/>
  <c r="BC67" i="83"/>
  <c r="BC68" i="83" s="1"/>
  <c r="BB67" i="83"/>
  <c r="BB68" i="83" s="1"/>
  <c r="BA67" i="83"/>
  <c r="BA68" i="83" s="1"/>
  <c r="AZ67" i="83"/>
  <c r="AZ68" i="83" s="1"/>
  <c r="AY67" i="83"/>
  <c r="AY68" i="83" s="1"/>
  <c r="AX67" i="83"/>
  <c r="AW67" i="83"/>
  <c r="AV67" i="83"/>
  <c r="AV68" i="83" s="1"/>
  <c r="AU67" i="83"/>
  <c r="AU68" i="83" s="1"/>
  <c r="AT67" i="83"/>
  <c r="AT68" i="83" s="1"/>
  <c r="AS67" i="83"/>
  <c r="AS68" i="83" s="1"/>
  <c r="AR67" i="83"/>
  <c r="AR68" i="83" s="1"/>
  <c r="AQ67" i="83"/>
  <c r="AQ68" i="83" s="1"/>
  <c r="AP67" i="83"/>
  <c r="AP68" i="83" s="1"/>
  <c r="AO67" i="83"/>
  <c r="AN67" i="83"/>
  <c r="AN68" i="83" s="1"/>
  <c r="AM67" i="83"/>
  <c r="AM68" i="83" s="1"/>
  <c r="AL67" i="83"/>
  <c r="AK67" i="83"/>
  <c r="AK68" i="83" s="1"/>
  <c r="AA67" i="83"/>
  <c r="AA68" i="83" s="1"/>
  <c r="Z67" i="83"/>
  <c r="Z68" i="83" s="1"/>
  <c r="Y67" i="83"/>
  <c r="X67" i="83"/>
  <c r="W67" i="83"/>
  <c r="W68" i="83" s="1"/>
  <c r="U67" i="83"/>
  <c r="T67" i="83"/>
  <c r="B67" i="83"/>
  <c r="B68" i="83" s="1"/>
  <c r="BJ66" i="83"/>
  <c r="BJ68" i="83" s="1"/>
  <c r="BI66" i="83"/>
  <c r="BH66" i="83"/>
  <c r="BG66" i="83"/>
  <c r="BF66" i="83"/>
  <c r="BE66" i="83"/>
  <c r="BD66" i="83"/>
  <c r="BC66" i="83"/>
  <c r="BB66" i="83"/>
  <c r="BA66" i="83"/>
  <c r="AZ66" i="83"/>
  <c r="AY66" i="83"/>
  <c r="AX66" i="83"/>
  <c r="AW66" i="83"/>
  <c r="AV66" i="83"/>
  <c r="AU66" i="83"/>
  <c r="AT66" i="83"/>
  <c r="AS66" i="83"/>
  <c r="AR66" i="83"/>
  <c r="AQ66" i="83"/>
  <c r="AP66" i="83"/>
  <c r="AO66" i="83"/>
  <c r="AO68" i="83" s="1"/>
  <c r="AN66" i="83"/>
  <c r="AM66" i="83"/>
  <c r="AL66" i="83"/>
  <c r="AK66" i="83"/>
  <c r="AA66" i="83"/>
  <c r="Z66" i="83"/>
  <c r="Y66" i="83"/>
  <c r="X66" i="83"/>
  <c r="X68" i="83" s="1"/>
  <c r="W66" i="83"/>
  <c r="U66" i="83"/>
  <c r="M66" i="83"/>
  <c r="D66" i="83"/>
  <c r="V59" i="83"/>
  <c r="U59" i="83"/>
  <c r="U24" i="83" s="1"/>
  <c r="T59" i="83"/>
  <c r="S59" i="83"/>
  <c r="S67" i="83" s="1"/>
  <c r="R59" i="83"/>
  <c r="R67" i="83" s="1"/>
  <c r="Q59" i="83"/>
  <c r="Q67" i="83" s="1"/>
  <c r="P59" i="83"/>
  <c r="P67" i="83" s="1"/>
  <c r="O59" i="83"/>
  <c r="N59" i="83"/>
  <c r="M59" i="83"/>
  <c r="M67" i="83" s="1"/>
  <c r="L59" i="83"/>
  <c r="L67" i="83" s="1"/>
  <c r="K59" i="83"/>
  <c r="K67" i="83" s="1"/>
  <c r="J59" i="83"/>
  <c r="J67" i="83" s="1"/>
  <c r="I59" i="83"/>
  <c r="I67" i="83" s="1"/>
  <c r="H59" i="83"/>
  <c r="H67" i="83" s="1"/>
  <c r="G59" i="83"/>
  <c r="F59" i="83"/>
  <c r="E59" i="83"/>
  <c r="E67" i="83" s="1"/>
  <c r="D59" i="83"/>
  <c r="D67" i="83" s="1"/>
  <c r="C59" i="83"/>
  <c r="C67" i="83" s="1"/>
  <c r="V66" i="83"/>
  <c r="T66" i="83"/>
  <c r="R66" i="83"/>
  <c r="Q66" i="83"/>
  <c r="P66" i="83"/>
  <c r="N66" i="83"/>
  <c r="J66" i="83"/>
  <c r="I66" i="83"/>
  <c r="H66" i="83"/>
  <c r="H68" i="83" s="1"/>
  <c r="F66" i="83"/>
  <c r="E66" i="83"/>
  <c r="L52" i="83"/>
  <c r="L66" i="83" s="1"/>
  <c r="B52" i="83"/>
  <c r="B66" i="83" s="1"/>
  <c r="A43" i="83"/>
  <c r="AA28" i="83"/>
  <c r="Z28" i="83"/>
  <c r="Y28" i="83"/>
  <c r="X28" i="83"/>
  <c r="V28" i="83"/>
  <c r="T28" i="83"/>
  <c r="S28" i="83"/>
  <c r="R28" i="83"/>
  <c r="Q28" i="83"/>
  <c r="P28" i="83"/>
  <c r="O28" i="83"/>
  <c r="N28" i="83"/>
  <c r="L28" i="83"/>
  <c r="K28" i="83"/>
  <c r="J28" i="83"/>
  <c r="I28" i="83"/>
  <c r="H28" i="83"/>
  <c r="G28" i="83"/>
  <c r="F28" i="83"/>
  <c r="D28" i="83"/>
  <c r="C28" i="83"/>
  <c r="B28" i="83"/>
  <c r="A28" i="83"/>
  <c r="AA27" i="83"/>
  <c r="Z27" i="83"/>
  <c r="Y27" i="83"/>
  <c r="X27" i="83"/>
  <c r="W27" i="83"/>
  <c r="V27" i="83"/>
  <c r="U27" i="83"/>
  <c r="T27" i="83"/>
  <c r="S27" i="83"/>
  <c r="R27" i="83"/>
  <c r="Q27" i="83"/>
  <c r="P27" i="83"/>
  <c r="O27" i="83"/>
  <c r="N27" i="83"/>
  <c r="M27" i="83"/>
  <c r="L27" i="83"/>
  <c r="K27" i="83"/>
  <c r="J27" i="83"/>
  <c r="I27" i="83"/>
  <c r="H27" i="83"/>
  <c r="G27" i="83"/>
  <c r="F27" i="83"/>
  <c r="E27" i="83"/>
  <c r="D27" i="83"/>
  <c r="C27" i="83"/>
  <c r="B27" i="83"/>
  <c r="AA26" i="83"/>
  <c r="Z26" i="83"/>
  <c r="Y26" i="83"/>
  <c r="X26" i="83"/>
  <c r="W26" i="83"/>
  <c r="V26" i="83"/>
  <c r="U26" i="83"/>
  <c r="T26" i="83"/>
  <c r="S26" i="83"/>
  <c r="R26" i="83"/>
  <c r="Q26" i="83"/>
  <c r="P26" i="83"/>
  <c r="O26" i="83"/>
  <c r="N26" i="83"/>
  <c r="M26" i="83"/>
  <c r="L26" i="83"/>
  <c r="K26" i="83"/>
  <c r="J26" i="83"/>
  <c r="I26" i="83"/>
  <c r="H26" i="83"/>
  <c r="G26" i="83"/>
  <c r="F26" i="83"/>
  <c r="E26" i="83"/>
  <c r="D26" i="83"/>
  <c r="C26" i="83"/>
  <c r="B26" i="83"/>
  <c r="AA25" i="83"/>
  <c r="Z25" i="83"/>
  <c r="Y25" i="83"/>
  <c r="X25" i="83"/>
  <c r="W25" i="83"/>
  <c r="V25" i="83"/>
  <c r="U25" i="83"/>
  <c r="T25" i="83"/>
  <c r="S25" i="83"/>
  <c r="R25" i="83"/>
  <c r="Q25" i="83"/>
  <c r="P25" i="83"/>
  <c r="O25" i="83"/>
  <c r="N25" i="83"/>
  <c r="M25" i="83"/>
  <c r="L25" i="83"/>
  <c r="K25" i="83"/>
  <c r="J25" i="83"/>
  <c r="I25" i="83"/>
  <c r="H25" i="83"/>
  <c r="G25" i="83"/>
  <c r="F25" i="83"/>
  <c r="E25" i="83"/>
  <c r="D25" i="83"/>
  <c r="C25" i="83"/>
  <c r="B25" i="83"/>
  <c r="AA24" i="83"/>
  <c r="AA32" i="83" s="1"/>
  <c r="Z24" i="83"/>
  <c r="Y24" i="83"/>
  <c r="X24" i="83"/>
  <c r="W24" i="83"/>
  <c r="T24" i="83"/>
  <c r="S24" i="83"/>
  <c r="R24" i="83"/>
  <c r="P24" i="83"/>
  <c r="L24" i="83"/>
  <c r="J24" i="83"/>
  <c r="I24" i="83"/>
  <c r="H24" i="83"/>
  <c r="D24" i="83"/>
  <c r="B24" i="83"/>
  <c r="A24" i="83" a="1"/>
  <c r="A24" i="83" s="1"/>
  <c r="AA21" i="83"/>
  <c r="Z21" i="83"/>
  <c r="Y21" i="83"/>
  <c r="X21" i="83"/>
  <c r="W21" i="83"/>
  <c r="V21" i="83"/>
  <c r="U21" i="83"/>
  <c r="T21" i="83"/>
  <c r="S21" i="83"/>
  <c r="R21" i="83"/>
  <c r="Q21" i="83"/>
  <c r="P21" i="83"/>
  <c r="O21" i="83"/>
  <c r="N21" i="83"/>
  <c r="M21" i="83"/>
  <c r="L21" i="83"/>
  <c r="K21" i="83"/>
  <c r="J21" i="83"/>
  <c r="I21" i="83"/>
  <c r="H21" i="83"/>
  <c r="G21" i="83"/>
  <c r="F21" i="83"/>
  <c r="E21" i="83"/>
  <c r="D21" i="83"/>
  <c r="C21" i="83"/>
  <c r="B21" i="83"/>
  <c r="AA20" i="83"/>
  <c r="Z20" i="83"/>
  <c r="Y20" i="83"/>
  <c r="Y31" i="83" s="1"/>
  <c r="X20" i="83"/>
  <c r="W20" i="83"/>
  <c r="V20" i="83"/>
  <c r="U20" i="83"/>
  <c r="T20" i="83"/>
  <c r="S20" i="83"/>
  <c r="R20" i="83"/>
  <c r="Q20" i="83"/>
  <c r="P20" i="83"/>
  <c r="O20" i="83"/>
  <c r="N20" i="83"/>
  <c r="M20" i="83"/>
  <c r="L20" i="83"/>
  <c r="K20" i="83"/>
  <c r="J20" i="83"/>
  <c r="I20" i="83"/>
  <c r="H20" i="83"/>
  <c r="G20" i="83"/>
  <c r="F20" i="83"/>
  <c r="E20" i="83"/>
  <c r="D20" i="83"/>
  <c r="C20" i="83"/>
  <c r="B20" i="83"/>
  <c r="AA19" i="83"/>
  <c r="Z19" i="83"/>
  <c r="Y19" i="83"/>
  <c r="X19" i="83"/>
  <c r="W19" i="83"/>
  <c r="V19" i="83"/>
  <c r="U19" i="83"/>
  <c r="T19" i="83"/>
  <c r="S19" i="83"/>
  <c r="R19" i="83"/>
  <c r="Q19" i="83"/>
  <c r="P19" i="83"/>
  <c r="O19" i="83"/>
  <c r="N19" i="83"/>
  <c r="M19" i="83"/>
  <c r="L19" i="83"/>
  <c r="K19" i="83"/>
  <c r="J19" i="83"/>
  <c r="I19" i="83"/>
  <c r="H19" i="83"/>
  <c r="G19" i="83"/>
  <c r="F19" i="83"/>
  <c r="E19" i="83"/>
  <c r="D19" i="83"/>
  <c r="C19" i="83"/>
  <c r="B19" i="83"/>
  <c r="AA18" i="83"/>
  <c r="Z18" i="83"/>
  <c r="Y18" i="83"/>
  <c r="X18" i="83"/>
  <c r="W18" i="83"/>
  <c r="V18" i="83"/>
  <c r="U18" i="83"/>
  <c r="U31" i="83" s="1"/>
  <c r="V8" i="92" s="1"/>
  <c r="T18" i="83"/>
  <c r="R18" i="83"/>
  <c r="Q18" i="83"/>
  <c r="P18" i="83"/>
  <c r="N18" i="83"/>
  <c r="M18" i="83"/>
  <c r="M31" i="83" s="1"/>
  <c r="N8" i="92" s="1"/>
  <c r="L18" i="83"/>
  <c r="J18" i="83"/>
  <c r="I18" i="83"/>
  <c r="H18" i="83"/>
  <c r="H31" i="83" s="1"/>
  <c r="I8" i="92" s="1"/>
  <c r="F18" i="83"/>
  <c r="E18" i="83"/>
  <c r="D18" i="83"/>
  <c r="B18" i="83"/>
  <c r="AA17" i="83"/>
  <c r="AA31" i="83" s="1"/>
  <c r="Z17" i="83"/>
  <c r="Y17" i="83"/>
  <c r="X17" i="83"/>
  <c r="X31" i="83" s="1"/>
  <c r="W17" i="83"/>
  <c r="W31" i="83" s="1"/>
  <c r="V17" i="83"/>
  <c r="U17" i="83"/>
  <c r="T17" i="83"/>
  <c r="S17" i="83"/>
  <c r="R17" i="83"/>
  <c r="Q17" i="83"/>
  <c r="P17" i="83"/>
  <c r="P31" i="83" s="1"/>
  <c r="Q8" i="92" s="1"/>
  <c r="O17" i="83"/>
  <c r="N17" i="83"/>
  <c r="M17" i="83"/>
  <c r="L17" i="83"/>
  <c r="L31" i="83" s="1"/>
  <c r="M8" i="92" s="1"/>
  <c r="K17" i="83"/>
  <c r="J17" i="83"/>
  <c r="I17" i="83"/>
  <c r="H17" i="83"/>
  <c r="G17" i="83"/>
  <c r="F17" i="83"/>
  <c r="E17" i="83"/>
  <c r="D17" i="83"/>
  <c r="C17" i="83"/>
  <c r="B17" i="83"/>
  <c r="A17" i="83" a="1"/>
  <c r="A17" i="83" s="1"/>
  <c r="H8" i="83"/>
  <c r="E4" i="83"/>
  <c r="A47" i="83" s="1"/>
  <c r="D4" i="83"/>
  <c r="BJ86" i="82"/>
  <c r="BJ87" i="82" s="1"/>
  <c r="BI86" i="82"/>
  <c r="BH86" i="82"/>
  <c r="BH87" i="82" s="1"/>
  <c r="BG86" i="82"/>
  <c r="BF86" i="82"/>
  <c r="BF87" i="82" s="1"/>
  <c r="BE86" i="82"/>
  <c r="BD86" i="82"/>
  <c r="BC86" i="82"/>
  <c r="BB86" i="82"/>
  <c r="BB87" i="82" s="1"/>
  <c r="BA86" i="82"/>
  <c r="AZ86" i="82"/>
  <c r="AZ87" i="82" s="1"/>
  <c r="AY86" i="82"/>
  <c r="AX86" i="82"/>
  <c r="AX87" i="82" s="1"/>
  <c r="AW86" i="82"/>
  <c r="AV86" i="82"/>
  <c r="AV87" i="82" s="1"/>
  <c r="AU86" i="82"/>
  <c r="AT86" i="82"/>
  <c r="AT87" i="82" s="1"/>
  <c r="AS86" i="82"/>
  <c r="AR86" i="82"/>
  <c r="AR87" i="82" s="1"/>
  <c r="AQ86" i="82"/>
  <c r="AP86" i="82"/>
  <c r="AP87" i="82" s="1"/>
  <c r="AO86" i="82"/>
  <c r="AN86" i="82"/>
  <c r="AM86" i="82"/>
  <c r="AM87" i="82" s="1"/>
  <c r="AL86" i="82"/>
  <c r="AL87" i="82" s="1"/>
  <c r="AK86" i="82"/>
  <c r="AA86" i="82"/>
  <c r="AA87" i="82" s="1"/>
  <c r="W86" i="82"/>
  <c r="K86" i="82"/>
  <c r="G86" i="82"/>
  <c r="G87" i="82" s="1"/>
  <c r="C86" i="82"/>
  <c r="BJ85" i="82"/>
  <c r="BI85" i="82"/>
  <c r="BH85" i="82"/>
  <c r="BG85" i="82"/>
  <c r="BF85" i="82"/>
  <c r="BE85" i="82"/>
  <c r="BD85" i="82"/>
  <c r="BC85" i="82"/>
  <c r="BC87" i="82" s="1"/>
  <c r="BB85" i="82"/>
  <c r="BA85" i="82"/>
  <c r="AZ85" i="82"/>
  <c r="AY85" i="82"/>
  <c r="AX85" i="82"/>
  <c r="AW85" i="82"/>
  <c r="AV85" i="82"/>
  <c r="AU85" i="82"/>
  <c r="AU87" i="82" s="1"/>
  <c r="AT85" i="82"/>
  <c r="AS85" i="82"/>
  <c r="AR85" i="82"/>
  <c r="AQ85" i="82"/>
  <c r="AP85" i="82"/>
  <c r="AO85" i="82"/>
  <c r="AN85" i="82"/>
  <c r="AM85" i="82"/>
  <c r="AL85" i="82"/>
  <c r="AK85" i="82"/>
  <c r="AA85" i="82"/>
  <c r="Z85" i="82"/>
  <c r="Y85" i="82"/>
  <c r="X85" i="82"/>
  <c r="W85" i="82"/>
  <c r="V85" i="82"/>
  <c r="U85" i="82"/>
  <c r="T85" i="82"/>
  <c r="S85" i="82"/>
  <c r="R85" i="82"/>
  <c r="Q85" i="82"/>
  <c r="P85" i="82"/>
  <c r="O85" i="82"/>
  <c r="N85" i="82"/>
  <c r="M85" i="82"/>
  <c r="L85" i="82"/>
  <c r="K85" i="82"/>
  <c r="J85" i="82"/>
  <c r="I85" i="82"/>
  <c r="H85" i="82"/>
  <c r="G85" i="82"/>
  <c r="F85" i="82"/>
  <c r="E85" i="82"/>
  <c r="D85" i="82"/>
  <c r="C85" i="82"/>
  <c r="B85" i="82"/>
  <c r="AA82" i="82"/>
  <c r="Z82" i="82"/>
  <c r="Z28" i="82" s="1"/>
  <c r="Y82" i="82"/>
  <c r="Y86" i="82" s="1"/>
  <c r="Y87" i="82" s="1"/>
  <c r="X82" i="82"/>
  <c r="X86" i="82" s="1"/>
  <c r="W82" i="82"/>
  <c r="V82" i="82"/>
  <c r="V86" i="82" s="1"/>
  <c r="U82" i="82"/>
  <c r="U86" i="82" s="1"/>
  <c r="U87" i="82" s="1"/>
  <c r="T82" i="82"/>
  <c r="T86" i="82" s="1"/>
  <c r="T87" i="82" s="1"/>
  <c r="S82" i="82"/>
  <c r="S86" i="82" s="1"/>
  <c r="S87" i="82" s="1"/>
  <c r="R82" i="82"/>
  <c r="R86" i="82" s="1"/>
  <c r="R87" i="82" s="1"/>
  <c r="Q82" i="82"/>
  <c r="Q86" i="82" s="1"/>
  <c r="Q87" i="82" s="1"/>
  <c r="P82" i="82"/>
  <c r="P86" i="82" s="1"/>
  <c r="O82" i="82"/>
  <c r="O86" i="82" s="1"/>
  <c r="O87" i="82" s="1"/>
  <c r="N82" i="82"/>
  <c r="N86" i="82" s="1"/>
  <c r="M82" i="82"/>
  <c r="M86" i="82" s="1"/>
  <c r="M87" i="82" s="1"/>
  <c r="L82" i="82"/>
  <c r="L86" i="82" s="1"/>
  <c r="L87" i="82" s="1"/>
  <c r="K82" i="82"/>
  <c r="J82" i="82"/>
  <c r="J28" i="82" s="1"/>
  <c r="I82" i="82"/>
  <c r="I86" i="82" s="1"/>
  <c r="I87" i="82" s="1"/>
  <c r="H82" i="82"/>
  <c r="H86" i="82" s="1"/>
  <c r="G82" i="82"/>
  <c r="F82" i="82"/>
  <c r="F86" i="82" s="1"/>
  <c r="E82" i="82"/>
  <c r="E86" i="82" s="1"/>
  <c r="E87" i="82" s="1"/>
  <c r="D82" i="82"/>
  <c r="D86" i="82" s="1"/>
  <c r="D87" i="82" s="1"/>
  <c r="C82" i="82"/>
  <c r="B82" i="82"/>
  <c r="B86" i="82" s="1"/>
  <c r="B87" i="82" s="1"/>
  <c r="BJ67" i="82"/>
  <c r="BI67" i="82"/>
  <c r="BH67" i="82"/>
  <c r="BG67" i="82"/>
  <c r="BF67" i="82"/>
  <c r="BE67" i="82"/>
  <c r="BD67" i="82"/>
  <c r="BC67" i="82"/>
  <c r="BB67" i="82"/>
  <c r="BA67" i="82"/>
  <c r="AZ67" i="82"/>
  <c r="AY67" i="82"/>
  <c r="AX67" i="82"/>
  <c r="AW67" i="82"/>
  <c r="AV67" i="82"/>
  <c r="AU67" i="82"/>
  <c r="AT67" i="82"/>
  <c r="AS67" i="82"/>
  <c r="AR67" i="82"/>
  <c r="AQ67" i="82"/>
  <c r="AP67" i="82"/>
  <c r="AO67" i="82"/>
  <c r="AN67" i="82"/>
  <c r="AM67" i="82"/>
  <c r="AL67" i="82"/>
  <c r="AK67" i="82"/>
  <c r="BJ66" i="82"/>
  <c r="BI66" i="82"/>
  <c r="BH66" i="82"/>
  <c r="BG66" i="82"/>
  <c r="BF66" i="82"/>
  <c r="BE66" i="82"/>
  <c r="BD66" i="82"/>
  <c r="BC66" i="82"/>
  <c r="BB66" i="82"/>
  <c r="BA66" i="82"/>
  <c r="AZ66" i="82"/>
  <c r="AY66" i="82"/>
  <c r="AX66" i="82"/>
  <c r="AW66" i="82"/>
  <c r="AV66" i="82"/>
  <c r="AU66" i="82"/>
  <c r="AT66" i="82"/>
  <c r="AS66" i="82"/>
  <c r="AR66" i="82"/>
  <c r="AQ66" i="82"/>
  <c r="AP66" i="82"/>
  <c r="AO66" i="82"/>
  <c r="AN66" i="82"/>
  <c r="AM66" i="82"/>
  <c r="AL66" i="82"/>
  <c r="AK66" i="82"/>
  <c r="AA25" i="82"/>
  <c r="Y25" i="82"/>
  <c r="X25" i="82"/>
  <c r="U25" i="82"/>
  <c r="S25" i="82"/>
  <c r="Q25" i="82"/>
  <c r="P25" i="82"/>
  <c r="M25" i="82"/>
  <c r="K25" i="82"/>
  <c r="I25" i="82"/>
  <c r="H25" i="82"/>
  <c r="E25" i="82"/>
  <c r="C25" i="82"/>
  <c r="Z24" i="82"/>
  <c r="X67" i="82"/>
  <c r="W67" i="82"/>
  <c r="V67" i="82"/>
  <c r="U67" i="82"/>
  <c r="T67" i="82"/>
  <c r="S24" i="82"/>
  <c r="R24" i="82"/>
  <c r="P67" i="82"/>
  <c r="O67" i="82"/>
  <c r="N67" i="82"/>
  <c r="M67" i="82"/>
  <c r="L67" i="82"/>
  <c r="J24" i="82"/>
  <c r="H67" i="82"/>
  <c r="G67" i="82"/>
  <c r="F67" i="82"/>
  <c r="E67" i="82"/>
  <c r="D67" i="82"/>
  <c r="B24" i="82"/>
  <c r="V66" i="82"/>
  <c r="R18" i="82"/>
  <c r="J18" i="82"/>
  <c r="F66" i="82"/>
  <c r="Y66" i="82"/>
  <c r="X66" i="82"/>
  <c r="W17" i="82"/>
  <c r="U66" i="82"/>
  <c r="T66" i="82"/>
  <c r="Q66" i="82"/>
  <c r="P66" i="82"/>
  <c r="O17" i="82"/>
  <c r="N66" i="82"/>
  <c r="M66" i="82"/>
  <c r="L66" i="82"/>
  <c r="K66" i="82"/>
  <c r="I66" i="82"/>
  <c r="H66" i="82"/>
  <c r="G17" i="82"/>
  <c r="E66" i="82"/>
  <c r="D66" i="82"/>
  <c r="AA28" i="82"/>
  <c r="Y28" i="82"/>
  <c r="X28" i="82"/>
  <c r="W28" i="82"/>
  <c r="V28" i="82"/>
  <c r="U28" i="82"/>
  <c r="T28" i="82"/>
  <c r="S28" i="82"/>
  <c r="Q28" i="82"/>
  <c r="P28" i="82"/>
  <c r="O28" i="82"/>
  <c r="N28" i="82"/>
  <c r="M28" i="82"/>
  <c r="L28" i="82"/>
  <c r="K28" i="82"/>
  <c r="I28" i="82"/>
  <c r="H28" i="82"/>
  <c r="G28" i="82"/>
  <c r="F28" i="82"/>
  <c r="E28" i="82"/>
  <c r="D28" i="82"/>
  <c r="C28" i="82"/>
  <c r="A28" i="82"/>
  <c r="AA27" i="82"/>
  <c r="Z27" i="82"/>
  <c r="Y27" i="82"/>
  <c r="X27" i="82"/>
  <c r="W27" i="82"/>
  <c r="V27" i="82"/>
  <c r="U27" i="82"/>
  <c r="T27" i="82"/>
  <c r="S27" i="82"/>
  <c r="R27" i="82"/>
  <c r="Q27" i="82"/>
  <c r="P27" i="82"/>
  <c r="O27" i="82"/>
  <c r="N27" i="82"/>
  <c r="M27" i="82"/>
  <c r="L27" i="82"/>
  <c r="K27" i="82"/>
  <c r="J27" i="82"/>
  <c r="I27" i="82"/>
  <c r="H27" i="82"/>
  <c r="G27" i="82"/>
  <c r="F27" i="82"/>
  <c r="E27" i="82"/>
  <c r="D27" i="82"/>
  <c r="C27" i="82"/>
  <c r="B27" i="82"/>
  <c r="AA26" i="82"/>
  <c r="Z26" i="82"/>
  <c r="Y26" i="82"/>
  <c r="X26" i="82"/>
  <c r="W26" i="82"/>
  <c r="V26" i="82"/>
  <c r="U26" i="82"/>
  <c r="T26" i="82"/>
  <c r="S26" i="82"/>
  <c r="R26" i="82"/>
  <c r="Q26" i="82"/>
  <c r="P26" i="82"/>
  <c r="O26" i="82"/>
  <c r="N26" i="82"/>
  <c r="M26" i="82"/>
  <c r="L26" i="82"/>
  <c r="K26" i="82"/>
  <c r="J26" i="82"/>
  <c r="I26" i="82"/>
  <c r="H26" i="82"/>
  <c r="G26" i="82"/>
  <c r="F26" i="82"/>
  <c r="E26" i="82"/>
  <c r="D26" i="82"/>
  <c r="C26" i="82"/>
  <c r="B26" i="82"/>
  <c r="Z25" i="82"/>
  <c r="W25" i="82"/>
  <c r="V25" i="82"/>
  <c r="T25" i="82"/>
  <c r="R25" i="82"/>
  <c r="O25" i="82"/>
  <c r="N25" i="82"/>
  <c r="L25" i="82"/>
  <c r="J25" i="82"/>
  <c r="G25" i="82"/>
  <c r="F25" i="82"/>
  <c r="D25" i="82"/>
  <c r="B25" i="82"/>
  <c r="Y24" i="82"/>
  <c r="X24" i="82"/>
  <c r="V24" i="82"/>
  <c r="T24" i="82"/>
  <c r="Q24" i="82"/>
  <c r="P24" i="82"/>
  <c r="N24" i="82"/>
  <c r="L24" i="82"/>
  <c r="I24" i="82"/>
  <c r="H24" i="82"/>
  <c r="G24" i="82"/>
  <c r="F24" i="82"/>
  <c r="E24" i="82"/>
  <c r="D24" i="82"/>
  <c r="A24" i="82" a="1"/>
  <c r="A24" i="82" s="1"/>
  <c r="AA21" i="82"/>
  <c r="Z21" i="82"/>
  <c r="Y21" i="82"/>
  <c r="X21" i="82"/>
  <c r="W21" i="82"/>
  <c r="V21" i="82"/>
  <c r="U21" i="82"/>
  <c r="T21" i="82"/>
  <c r="S21" i="82"/>
  <c r="R21" i="82"/>
  <c r="Q21" i="82"/>
  <c r="P21" i="82"/>
  <c r="O21" i="82"/>
  <c r="N21" i="82"/>
  <c r="M21" i="82"/>
  <c r="L21" i="82"/>
  <c r="K21" i="82"/>
  <c r="J21" i="82"/>
  <c r="I21" i="82"/>
  <c r="H21" i="82"/>
  <c r="G21" i="82"/>
  <c r="F21" i="82"/>
  <c r="E21" i="82"/>
  <c r="D21" i="82"/>
  <c r="C21" i="82"/>
  <c r="B21" i="82"/>
  <c r="AA20" i="82"/>
  <c r="Z20" i="82"/>
  <c r="Y20" i="82"/>
  <c r="X20" i="82"/>
  <c r="W20" i="82"/>
  <c r="V20" i="82"/>
  <c r="U20" i="82"/>
  <c r="T20" i="82"/>
  <c r="S20" i="82"/>
  <c r="R20" i="82"/>
  <c r="Q20" i="82"/>
  <c r="P20" i="82"/>
  <c r="O20" i="82"/>
  <c r="N20" i="82"/>
  <c r="M20" i="82"/>
  <c r="L20" i="82"/>
  <c r="K20" i="82"/>
  <c r="J20" i="82"/>
  <c r="I20" i="82"/>
  <c r="H20" i="82"/>
  <c r="G20" i="82"/>
  <c r="F20" i="82"/>
  <c r="E20" i="82"/>
  <c r="D20" i="82"/>
  <c r="C20" i="82"/>
  <c r="B20" i="82"/>
  <c r="AA19" i="82"/>
  <c r="Z19" i="82"/>
  <c r="Y19" i="82"/>
  <c r="X19" i="82"/>
  <c r="W19" i="82"/>
  <c r="V19" i="82"/>
  <c r="U19" i="82"/>
  <c r="T19" i="82"/>
  <c r="S19" i="82"/>
  <c r="R19" i="82"/>
  <c r="Q19" i="82"/>
  <c r="P19" i="82"/>
  <c r="O19" i="82"/>
  <c r="N19" i="82"/>
  <c r="M19" i="82"/>
  <c r="L19" i="82"/>
  <c r="K19" i="82"/>
  <c r="J19" i="82"/>
  <c r="I19" i="82"/>
  <c r="H19" i="82"/>
  <c r="G19" i="82"/>
  <c r="F19" i="82"/>
  <c r="E19" i="82"/>
  <c r="D19" i="82"/>
  <c r="C19" i="82"/>
  <c r="B19" i="82"/>
  <c r="AA18" i="82"/>
  <c r="Z18" i="82"/>
  <c r="Y18" i="82"/>
  <c r="X18" i="82"/>
  <c r="W18" i="82"/>
  <c r="V18" i="82"/>
  <c r="U18" i="82"/>
  <c r="T18" i="82"/>
  <c r="S18" i="82"/>
  <c r="Q18" i="82"/>
  <c r="P18" i="82"/>
  <c r="O18" i="82"/>
  <c r="N18" i="82"/>
  <c r="M18" i="82"/>
  <c r="L18" i="82"/>
  <c r="K18" i="82"/>
  <c r="I18" i="82"/>
  <c r="H18" i="82"/>
  <c r="G18" i="82"/>
  <c r="F18" i="82"/>
  <c r="E18" i="82"/>
  <c r="D18" i="82"/>
  <c r="C18" i="82"/>
  <c r="B18" i="82"/>
  <c r="Y17" i="82"/>
  <c r="X17" i="82"/>
  <c r="V17" i="82"/>
  <c r="T17" i="82"/>
  <c r="Q17" i="82"/>
  <c r="Q31" i="82" s="1"/>
  <c r="R9" i="92" s="1"/>
  <c r="P17" i="82"/>
  <c r="N17" i="82"/>
  <c r="L17" i="82"/>
  <c r="I17" i="82"/>
  <c r="H17" i="82"/>
  <c r="F17" i="82"/>
  <c r="D17" i="82"/>
  <c r="A17" i="82" a="1"/>
  <c r="A17" i="82" s="1"/>
  <c r="H9" i="82"/>
  <c r="H8" i="82"/>
  <c r="E4" i="82"/>
  <c r="A47" i="82" s="1"/>
  <c r="D4" i="82"/>
  <c r="A43" i="82" s="1"/>
  <c r="BD87" i="81"/>
  <c r="AN87" i="81"/>
  <c r="BJ86" i="81"/>
  <c r="BJ87" i="81" s="1"/>
  <c r="BI86" i="81"/>
  <c r="BH86" i="81"/>
  <c r="BH87" i="81" s="1"/>
  <c r="BG86" i="81"/>
  <c r="BG87" i="81" s="1"/>
  <c r="BF86" i="81"/>
  <c r="BF87" i="81" s="1"/>
  <c r="BE86" i="81"/>
  <c r="BE87" i="81" s="1"/>
  <c r="BD86" i="81"/>
  <c r="BC86" i="81"/>
  <c r="BB86" i="81"/>
  <c r="BB87" i="81" s="1"/>
  <c r="BA86" i="81"/>
  <c r="AZ86" i="81"/>
  <c r="AZ87" i="81" s="1"/>
  <c r="AY86" i="81"/>
  <c r="AY87" i="81" s="1"/>
  <c r="AX86" i="81"/>
  <c r="AX87" i="81" s="1"/>
  <c r="AW86" i="81"/>
  <c r="AW87" i="81" s="1"/>
  <c r="AV86" i="81"/>
  <c r="AU86" i="81"/>
  <c r="AT86" i="81"/>
  <c r="AT87" i="81" s="1"/>
  <c r="AS86" i="81"/>
  <c r="AR86" i="81"/>
  <c r="AR87" i="81" s="1"/>
  <c r="AQ86" i="81"/>
  <c r="AQ87" i="81" s="1"/>
  <c r="AP86" i="81"/>
  <c r="AP87" i="81" s="1"/>
  <c r="AO86" i="81"/>
  <c r="AO87" i="81" s="1"/>
  <c r="AN86" i="81"/>
  <c r="AM86" i="81"/>
  <c r="AL86" i="81"/>
  <c r="AL87" i="81" s="1"/>
  <c r="AK86" i="81"/>
  <c r="AA86" i="81"/>
  <c r="AA87" i="81" s="1"/>
  <c r="Z86" i="81"/>
  <c r="Z87" i="81" s="1"/>
  <c r="W86" i="81"/>
  <c r="V86" i="81"/>
  <c r="V87" i="81" s="1"/>
  <c r="S86" i="81"/>
  <c r="S87" i="81" s="1"/>
  <c r="R86" i="81"/>
  <c r="R87" i="81" s="1"/>
  <c r="O86" i="81"/>
  <c r="O87" i="81" s="1"/>
  <c r="N86" i="81"/>
  <c r="K86" i="81"/>
  <c r="K87" i="81" s="1"/>
  <c r="J86" i="81"/>
  <c r="J87" i="81" s="1"/>
  <c r="G86" i="81"/>
  <c r="F86" i="81"/>
  <c r="C86" i="81"/>
  <c r="C87" i="81" s="1"/>
  <c r="BJ85" i="81"/>
  <c r="BI85" i="81"/>
  <c r="BI87" i="81" s="1"/>
  <c r="BH85" i="81"/>
  <c r="BG85" i="81"/>
  <c r="BF85" i="81"/>
  <c r="BE85" i="81"/>
  <c r="BD85" i="81"/>
  <c r="BC85" i="81"/>
  <c r="BC87" i="81" s="1"/>
  <c r="BB85" i="81"/>
  <c r="BA85" i="81"/>
  <c r="BA87" i="81" s="1"/>
  <c r="AZ85" i="81"/>
  <c r="AY85" i="81"/>
  <c r="AX85" i="81"/>
  <c r="AW85" i="81"/>
  <c r="AV85" i="81"/>
  <c r="AV87" i="81" s="1"/>
  <c r="AU85" i="81"/>
  <c r="AU87" i="81" s="1"/>
  <c r="AT85" i="81"/>
  <c r="AS85" i="81"/>
  <c r="AS87" i="81" s="1"/>
  <c r="AR85" i="81"/>
  <c r="AQ85" i="81"/>
  <c r="AP85" i="81"/>
  <c r="AO85" i="81"/>
  <c r="AN85" i="81"/>
  <c r="AM85" i="81"/>
  <c r="AM87" i="81" s="1"/>
  <c r="AL85" i="81"/>
  <c r="AK85" i="81"/>
  <c r="AK87" i="81" s="1"/>
  <c r="AA85" i="81"/>
  <c r="Z85" i="81"/>
  <c r="Y85" i="81"/>
  <c r="X85" i="81"/>
  <c r="W85" i="81"/>
  <c r="W87" i="81" s="1"/>
  <c r="V85" i="81"/>
  <c r="U85" i="81"/>
  <c r="T85" i="81"/>
  <c r="S85" i="81"/>
  <c r="R85" i="81"/>
  <c r="Q85" i="81"/>
  <c r="P85" i="81"/>
  <c r="O85" i="81"/>
  <c r="N85" i="81"/>
  <c r="M85" i="81"/>
  <c r="L85" i="81"/>
  <c r="K85" i="81"/>
  <c r="J85" i="81"/>
  <c r="I85" i="81"/>
  <c r="H85" i="81"/>
  <c r="G85" i="81"/>
  <c r="G87" i="81" s="1"/>
  <c r="F85" i="81"/>
  <c r="E85" i="81"/>
  <c r="D85" i="81"/>
  <c r="C85" i="81"/>
  <c r="B85" i="81"/>
  <c r="AA82" i="81"/>
  <c r="Z82" i="81"/>
  <c r="Y82" i="81"/>
  <c r="X82" i="81"/>
  <c r="W82" i="81"/>
  <c r="V82" i="81"/>
  <c r="U82" i="81"/>
  <c r="U86" i="81" s="1"/>
  <c r="U87" i="81" s="1"/>
  <c r="T82" i="81"/>
  <c r="T86" i="81" s="1"/>
  <c r="T87" i="81" s="1"/>
  <c r="S82" i="81"/>
  <c r="R82" i="81"/>
  <c r="Q82" i="81"/>
  <c r="P82" i="81"/>
  <c r="O82" i="81"/>
  <c r="N82" i="81"/>
  <c r="M82" i="81"/>
  <c r="M86" i="81" s="1"/>
  <c r="M87" i="81" s="1"/>
  <c r="L82" i="81"/>
  <c r="L86" i="81" s="1"/>
  <c r="L87" i="81" s="1"/>
  <c r="K82" i="81"/>
  <c r="J82" i="81"/>
  <c r="I82" i="81"/>
  <c r="H82" i="81"/>
  <c r="G82" i="81"/>
  <c r="F82" i="81"/>
  <c r="E82" i="81"/>
  <c r="E86" i="81" s="1"/>
  <c r="E87" i="81" s="1"/>
  <c r="D82" i="81"/>
  <c r="D86" i="81" s="1"/>
  <c r="D87" i="81" s="1"/>
  <c r="C82" i="81"/>
  <c r="B82" i="81"/>
  <c r="B86" i="81" s="1"/>
  <c r="B87" i="81" s="1"/>
  <c r="AS68" i="81"/>
  <c r="BJ67" i="81"/>
  <c r="BI67" i="81"/>
  <c r="BH67" i="81"/>
  <c r="BG67" i="81"/>
  <c r="BF67" i="81"/>
  <c r="BE67" i="81"/>
  <c r="BD67" i="81"/>
  <c r="BC67" i="81"/>
  <c r="BB67" i="81"/>
  <c r="BA67" i="81"/>
  <c r="AZ67" i="81"/>
  <c r="AY67" i="81"/>
  <c r="AX67" i="81"/>
  <c r="AW67" i="81"/>
  <c r="AV67" i="81"/>
  <c r="AU67" i="81"/>
  <c r="AT67" i="81"/>
  <c r="AS67" i="81"/>
  <c r="AR67" i="81"/>
  <c r="AQ67" i="81"/>
  <c r="AP67" i="81"/>
  <c r="AO67" i="81"/>
  <c r="AN67" i="81"/>
  <c r="AM67" i="81"/>
  <c r="AL67" i="81"/>
  <c r="AK67" i="81"/>
  <c r="AA67" i="81"/>
  <c r="Z67" i="81"/>
  <c r="Y67" i="81"/>
  <c r="X67" i="81"/>
  <c r="W67" i="81"/>
  <c r="W68" i="81" s="1"/>
  <c r="P67" i="81"/>
  <c r="BJ66" i="81"/>
  <c r="BJ68" i="81" s="1"/>
  <c r="BI66" i="81"/>
  <c r="BI68" i="81" s="1"/>
  <c r="BH66" i="81"/>
  <c r="BG66" i="81"/>
  <c r="BG68" i="81" s="1"/>
  <c r="BF66" i="81"/>
  <c r="BE66" i="81"/>
  <c r="BD66" i="81"/>
  <c r="BC66" i="81"/>
  <c r="BB66" i="81"/>
  <c r="BB68" i="81" s="1"/>
  <c r="BA66" i="81"/>
  <c r="BA68" i="81" s="1"/>
  <c r="AZ66" i="81"/>
  <c r="AY66" i="81"/>
  <c r="AY68" i="81" s="1"/>
  <c r="AX66" i="81"/>
  <c r="AW66" i="81"/>
  <c r="AV66" i="81"/>
  <c r="AU66" i="81"/>
  <c r="AT66" i="81"/>
  <c r="AT68" i="81" s="1"/>
  <c r="AS66" i="81"/>
  <c r="AR66" i="81"/>
  <c r="AQ66" i="81"/>
  <c r="AQ68" i="81" s="1"/>
  <c r="AP66" i="81"/>
  <c r="AO66" i="81"/>
  <c r="AN66" i="81"/>
  <c r="AM66" i="81"/>
  <c r="AL66" i="81"/>
  <c r="AL68" i="81" s="1"/>
  <c r="AK66" i="81"/>
  <c r="AK68" i="81" s="1"/>
  <c r="AA66" i="81"/>
  <c r="Z66" i="81"/>
  <c r="Z68" i="81" s="1"/>
  <c r="Y66" i="81"/>
  <c r="X66" i="81"/>
  <c r="W66" i="81"/>
  <c r="P66" i="81"/>
  <c r="V24" i="81"/>
  <c r="U24" i="81"/>
  <c r="T67" i="81"/>
  <c r="S67" i="81"/>
  <c r="Q24" i="81"/>
  <c r="O67" i="81"/>
  <c r="N24" i="81"/>
  <c r="M67" i="81"/>
  <c r="L67" i="81"/>
  <c r="K67" i="81"/>
  <c r="I24" i="81"/>
  <c r="H67" i="81"/>
  <c r="G67" i="81"/>
  <c r="F24" i="81"/>
  <c r="E24" i="81"/>
  <c r="D67" i="81"/>
  <c r="C67" i="81"/>
  <c r="U66" i="81"/>
  <c r="T17" i="81"/>
  <c r="S17" i="81"/>
  <c r="R17" i="81"/>
  <c r="Q66" i="81"/>
  <c r="M66" i="81"/>
  <c r="L17" i="81"/>
  <c r="K17" i="81"/>
  <c r="J17" i="81"/>
  <c r="I66" i="81"/>
  <c r="H66" i="81"/>
  <c r="E66" i="81"/>
  <c r="D66" i="81"/>
  <c r="C17" i="81"/>
  <c r="B17" i="81"/>
  <c r="AA28" i="81"/>
  <c r="Z28" i="81"/>
  <c r="W28" i="81"/>
  <c r="V28" i="81"/>
  <c r="T28" i="81"/>
  <c r="S28" i="81"/>
  <c r="R28" i="81"/>
  <c r="O28" i="81"/>
  <c r="N28" i="81"/>
  <c r="L28" i="81"/>
  <c r="K28" i="81"/>
  <c r="J28" i="81"/>
  <c r="G28" i="81"/>
  <c r="F28" i="81"/>
  <c r="D28" i="81"/>
  <c r="C28" i="81"/>
  <c r="A28" i="81"/>
  <c r="AA27" i="81"/>
  <c r="Z27" i="81"/>
  <c r="Y27" i="81"/>
  <c r="X27" i="81"/>
  <c r="W27" i="81"/>
  <c r="V27" i="81"/>
  <c r="U27" i="81"/>
  <c r="T27" i="81"/>
  <c r="S27" i="81"/>
  <c r="R27" i="81"/>
  <c r="Q27" i="81"/>
  <c r="P27" i="81"/>
  <c r="O27" i="81"/>
  <c r="N27" i="81"/>
  <c r="M27" i="81"/>
  <c r="L27" i="81"/>
  <c r="K27" i="81"/>
  <c r="J27" i="81"/>
  <c r="I27" i="81"/>
  <c r="H27" i="81"/>
  <c r="G27" i="81"/>
  <c r="F27" i="81"/>
  <c r="E27" i="81"/>
  <c r="D27" i="81"/>
  <c r="C27" i="81"/>
  <c r="B27" i="81"/>
  <c r="AA26" i="81"/>
  <c r="Z26" i="81"/>
  <c r="Y26" i="81"/>
  <c r="X26" i="81"/>
  <c r="W26" i="81"/>
  <c r="V26" i="81"/>
  <c r="U26" i="81"/>
  <c r="T26" i="81"/>
  <c r="S26" i="81"/>
  <c r="R26" i="81"/>
  <c r="Q26" i="81"/>
  <c r="P26" i="81"/>
  <c r="O26" i="81"/>
  <c r="N26" i="81"/>
  <c r="M26" i="81"/>
  <c r="L26" i="81"/>
  <c r="K26" i="81"/>
  <c r="J26" i="81"/>
  <c r="I26" i="81"/>
  <c r="H26" i="81"/>
  <c r="G26" i="81"/>
  <c r="F26" i="81"/>
  <c r="E26" i="81"/>
  <c r="D26" i="81"/>
  <c r="C26" i="81"/>
  <c r="B26" i="81"/>
  <c r="AA25" i="81"/>
  <c r="Z25" i="81"/>
  <c r="Y25" i="81"/>
  <c r="X25" i="81"/>
  <c r="W25" i="81"/>
  <c r="V25" i="81"/>
  <c r="U25" i="81"/>
  <c r="T25" i="81"/>
  <c r="S25" i="81"/>
  <c r="R25" i="81"/>
  <c r="Q25" i="81"/>
  <c r="P25" i="81"/>
  <c r="O25" i="81"/>
  <c r="N25" i="81"/>
  <c r="M25" i="81"/>
  <c r="L25" i="81"/>
  <c r="K25" i="81"/>
  <c r="J25" i="81"/>
  <c r="I25" i="81"/>
  <c r="H25" i="81"/>
  <c r="G25" i="81"/>
  <c r="F25" i="81"/>
  <c r="E25" i="81"/>
  <c r="D25" i="81"/>
  <c r="C25" i="81"/>
  <c r="B25" i="81"/>
  <c r="AA24" i="81"/>
  <c r="Z24" i="81"/>
  <c r="Y24" i="81"/>
  <c r="X24" i="81"/>
  <c r="W24" i="81"/>
  <c r="T24" i="81"/>
  <c r="S24" i="81"/>
  <c r="P24" i="81"/>
  <c r="L24" i="81"/>
  <c r="K24" i="81"/>
  <c r="H24" i="81"/>
  <c r="D24" i="81"/>
  <c r="C24" i="81"/>
  <c r="A24" i="81" a="1"/>
  <c r="A24" i="81" s="1"/>
  <c r="AA21" i="81"/>
  <c r="Z21" i="81"/>
  <c r="Y21" i="81"/>
  <c r="X21" i="81"/>
  <c r="W21" i="81"/>
  <c r="V21" i="81"/>
  <c r="U21" i="81"/>
  <c r="T21" i="81"/>
  <c r="S21" i="81"/>
  <c r="R21" i="81"/>
  <c r="Q21" i="81"/>
  <c r="P21" i="81"/>
  <c r="O21" i="81"/>
  <c r="N21" i="81"/>
  <c r="M21" i="81"/>
  <c r="L21" i="81"/>
  <c r="K21" i="81"/>
  <c r="J21" i="81"/>
  <c r="I21" i="81"/>
  <c r="H21" i="81"/>
  <c r="G21" i="81"/>
  <c r="F21" i="81"/>
  <c r="E21" i="81"/>
  <c r="D21" i="81"/>
  <c r="C21" i="81"/>
  <c r="B21" i="81"/>
  <c r="AA20" i="81"/>
  <c r="Z20" i="81"/>
  <c r="Y20" i="81"/>
  <c r="X20" i="81"/>
  <c r="W20" i="81"/>
  <c r="V20" i="81"/>
  <c r="U20" i="81"/>
  <c r="T20" i="81"/>
  <c r="S20" i="81"/>
  <c r="R20" i="81"/>
  <c r="Q20" i="81"/>
  <c r="P20" i="81"/>
  <c r="O20" i="81"/>
  <c r="N20" i="81"/>
  <c r="M20" i="81"/>
  <c r="L20" i="81"/>
  <c r="K20" i="81"/>
  <c r="J20" i="81"/>
  <c r="I20" i="81"/>
  <c r="H20" i="81"/>
  <c r="G20" i="81"/>
  <c r="F20" i="81"/>
  <c r="E20" i="81"/>
  <c r="D20" i="81"/>
  <c r="C20" i="81"/>
  <c r="B20" i="81"/>
  <c r="AA19" i="81"/>
  <c r="Z19" i="81"/>
  <c r="Y19" i="81"/>
  <c r="X19" i="81"/>
  <c r="W19" i="81"/>
  <c r="V19" i="81"/>
  <c r="U19" i="81"/>
  <c r="T19" i="81"/>
  <c r="S19" i="81"/>
  <c r="R19" i="81"/>
  <c r="Q19" i="81"/>
  <c r="P19" i="81"/>
  <c r="O19" i="81"/>
  <c r="N19" i="81"/>
  <c r="M19" i="81"/>
  <c r="L19" i="81"/>
  <c r="K19" i="81"/>
  <c r="J19" i="81"/>
  <c r="I19" i="81"/>
  <c r="H19" i="81"/>
  <c r="G19" i="81"/>
  <c r="F19" i="81"/>
  <c r="E19" i="81"/>
  <c r="D19" i="81"/>
  <c r="C19" i="81"/>
  <c r="B19" i="81"/>
  <c r="AA18" i="81"/>
  <c r="Z18" i="81"/>
  <c r="Y18" i="81"/>
  <c r="X18" i="81"/>
  <c r="W18" i="81"/>
  <c r="V18" i="81"/>
  <c r="U18" i="81"/>
  <c r="T18" i="81"/>
  <c r="S18" i="81"/>
  <c r="R18" i="81"/>
  <c r="Q18" i="81"/>
  <c r="P18" i="81"/>
  <c r="O18" i="81"/>
  <c r="N18" i="81"/>
  <c r="M18" i="81"/>
  <c r="L18" i="81"/>
  <c r="K18" i="81"/>
  <c r="J18" i="81"/>
  <c r="I18" i="81"/>
  <c r="H18" i="81"/>
  <c r="G18" i="81"/>
  <c r="F18" i="81"/>
  <c r="E18" i="81"/>
  <c r="D18" i="81"/>
  <c r="C18" i="81"/>
  <c r="B18" i="81"/>
  <c r="AA17" i="81"/>
  <c r="Z17" i="81"/>
  <c r="Y17" i="81"/>
  <c r="X17" i="81"/>
  <c r="W17" i="81"/>
  <c r="U17" i="81"/>
  <c r="Q17" i="81"/>
  <c r="P17" i="81"/>
  <c r="P31" i="81" s="1"/>
  <c r="Q10" i="92" s="1"/>
  <c r="M17" i="81"/>
  <c r="I17" i="81"/>
  <c r="H17" i="81"/>
  <c r="H31" i="81" s="1"/>
  <c r="I10" i="92" s="1"/>
  <c r="E17" i="81"/>
  <c r="A17" i="81" a="1"/>
  <c r="A17" i="81" s="1"/>
  <c r="H8" i="81"/>
  <c r="E4" i="81"/>
  <c r="A47" i="81" s="1"/>
  <c r="D4" i="81"/>
  <c r="A43" i="81" s="1"/>
  <c r="BI87" i="80"/>
  <c r="BA87" i="80"/>
  <c r="AN87" i="80"/>
  <c r="L87" i="80"/>
  <c r="H87" i="80"/>
  <c r="BJ86" i="80"/>
  <c r="BJ87" i="80" s="1"/>
  <c r="BI86" i="80"/>
  <c r="BH86" i="80"/>
  <c r="BH87" i="80" s="1"/>
  <c r="BG86" i="80"/>
  <c r="BG87" i="80" s="1"/>
  <c r="BF86" i="80"/>
  <c r="BF87" i="80" s="1"/>
  <c r="BE86" i="80"/>
  <c r="BE87" i="80" s="1"/>
  <c r="BD86" i="80"/>
  <c r="BC86" i="80"/>
  <c r="BC87" i="80" s="1"/>
  <c r="BB86" i="80"/>
  <c r="BB87" i="80" s="1"/>
  <c r="BA86" i="80"/>
  <c r="AZ86" i="80"/>
  <c r="AY86" i="80"/>
  <c r="AY87" i="80" s="1"/>
  <c r="AX86" i="80"/>
  <c r="AX87" i="80" s="1"/>
  <c r="AW86" i="80"/>
  <c r="AW87" i="80" s="1"/>
  <c r="AV86" i="80"/>
  <c r="AU86" i="80"/>
  <c r="AU87" i="80" s="1"/>
  <c r="AT86" i="80"/>
  <c r="AT87" i="80" s="1"/>
  <c r="AS86" i="80"/>
  <c r="AS87" i="80" s="1"/>
  <c r="AR86" i="80"/>
  <c r="AQ86" i="80"/>
  <c r="AQ87" i="80" s="1"/>
  <c r="AP86" i="80"/>
  <c r="AP87" i="80" s="1"/>
  <c r="AO86" i="80"/>
  <c r="AO87" i="80" s="1"/>
  <c r="AN86" i="80"/>
  <c r="AM86" i="80"/>
  <c r="AM87" i="80" s="1"/>
  <c r="AL86" i="80"/>
  <c r="AL87" i="80" s="1"/>
  <c r="AK86" i="80"/>
  <c r="AK87" i="80" s="1"/>
  <c r="AA86" i="80"/>
  <c r="X86" i="80"/>
  <c r="X87" i="80" s="1"/>
  <c r="W86" i="80"/>
  <c r="T86" i="80"/>
  <c r="T87" i="80" s="1"/>
  <c r="S86" i="80"/>
  <c r="P86" i="80"/>
  <c r="P87" i="80" s="1"/>
  <c r="O86" i="80"/>
  <c r="N86" i="80"/>
  <c r="N87" i="80" s="1"/>
  <c r="M86" i="80"/>
  <c r="M87" i="80" s="1"/>
  <c r="L86" i="80"/>
  <c r="K86" i="80"/>
  <c r="K87" i="80" s="1"/>
  <c r="J86" i="80"/>
  <c r="J87" i="80" s="1"/>
  <c r="I86" i="80"/>
  <c r="I87" i="80" s="1"/>
  <c r="H86" i="80"/>
  <c r="G86" i="80"/>
  <c r="F86" i="80"/>
  <c r="F87" i="80" s="1"/>
  <c r="E86" i="80"/>
  <c r="E87" i="80" s="1"/>
  <c r="D86" i="80"/>
  <c r="D87" i="80" s="1"/>
  <c r="C86" i="80"/>
  <c r="C87" i="80" s="1"/>
  <c r="B86" i="80"/>
  <c r="B87" i="80" s="1"/>
  <c r="BJ85" i="80"/>
  <c r="BI85" i="80"/>
  <c r="BH85" i="80"/>
  <c r="BG85" i="80"/>
  <c r="BF85" i="80"/>
  <c r="BE85" i="80"/>
  <c r="BD85" i="80"/>
  <c r="BD87" i="80" s="1"/>
  <c r="BC85" i="80"/>
  <c r="BB85" i="80"/>
  <c r="BA85" i="80"/>
  <c r="AZ85" i="80"/>
  <c r="AY85" i="80"/>
  <c r="AX85" i="80"/>
  <c r="AW85" i="80"/>
  <c r="AV85" i="80"/>
  <c r="AV87" i="80" s="1"/>
  <c r="AU85" i="80"/>
  <c r="AT85" i="80"/>
  <c r="AS85" i="80"/>
  <c r="AR85" i="80"/>
  <c r="AQ85" i="80"/>
  <c r="AP85" i="80"/>
  <c r="AO85" i="80"/>
  <c r="AN85" i="80"/>
  <c r="AM85" i="80"/>
  <c r="AL85" i="80"/>
  <c r="AK85" i="80"/>
  <c r="AA85" i="80"/>
  <c r="Z85" i="80"/>
  <c r="Y85" i="80"/>
  <c r="X85" i="80"/>
  <c r="W85" i="80"/>
  <c r="W87" i="80" s="1"/>
  <c r="V85" i="80"/>
  <c r="U85" i="80"/>
  <c r="T85" i="80"/>
  <c r="S85" i="80"/>
  <c r="R85" i="80"/>
  <c r="Q85" i="80"/>
  <c r="P85" i="80"/>
  <c r="O85" i="80"/>
  <c r="O87" i="80" s="1"/>
  <c r="N85" i="80"/>
  <c r="M85" i="80"/>
  <c r="L85" i="80"/>
  <c r="K85" i="80"/>
  <c r="J85" i="80"/>
  <c r="I85" i="80"/>
  <c r="H85" i="80"/>
  <c r="G85" i="80"/>
  <c r="G87" i="80" s="1"/>
  <c r="F85" i="80"/>
  <c r="E85" i="80"/>
  <c r="D85" i="80"/>
  <c r="C85" i="80"/>
  <c r="B85" i="80"/>
  <c r="AA82" i="80"/>
  <c r="Z82" i="80"/>
  <c r="Y82" i="80"/>
  <c r="X82" i="80"/>
  <c r="W82" i="80"/>
  <c r="V82" i="80"/>
  <c r="U82" i="80"/>
  <c r="T82" i="80"/>
  <c r="S82" i="80"/>
  <c r="R82" i="80"/>
  <c r="Q82" i="80"/>
  <c r="P82" i="80"/>
  <c r="O82" i="80"/>
  <c r="BI68" i="80"/>
  <c r="BA68" i="80"/>
  <c r="AX68" i="80"/>
  <c r="AS68" i="80"/>
  <c r="AK68" i="80"/>
  <c r="T68" i="80"/>
  <c r="L68" i="80"/>
  <c r="BJ67" i="80"/>
  <c r="BJ68" i="80" s="1"/>
  <c r="BI67" i="80"/>
  <c r="BH67" i="80"/>
  <c r="BH68" i="80" s="1"/>
  <c r="BG67" i="80"/>
  <c r="BG68" i="80" s="1"/>
  <c r="BF67" i="80"/>
  <c r="BF68" i="80" s="1"/>
  <c r="BE67" i="80"/>
  <c r="BE68" i="80" s="1"/>
  <c r="BD67" i="80"/>
  <c r="BD68" i="80" s="1"/>
  <c r="BC67" i="80"/>
  <c r="BC68" i="80" s="1"/>
  <c r="BB67" i="80"/>
  <c r="BB68" i="80" s="1"/>
  <c r="BA67" i="80"/>
  <c r="AZ67" i="80"/>
  <c r="AZ68" i="80" s="1"/>
  <c r="AY67" i="80"/>
  <c r="AY68" i="80" s="1"/>
  <c r="AX67" i="80"/>
  <c r="AW67" i="80"/>
  <c r="AW68" i="80" s="1"/>
  <c r="AV67" i="80"/>
  <c r="AV68" i="80" s="1"/>
  <c r="AU67" i="80"/>
  <c r="AU68" i="80" s="1"/>
  <c r="AT67" i="80"/>
  <c r="AT68" i="80" s="1"/>
  <c r="AS67" i="80"/>
  <c r="AR67" i="80"/>
  <c r="AR68" i="80" s="1"/>
  <c r="AQ67" i="80"/>
  <c r="AQ68" i="80" s="1"/>
  <c r="AP67" i="80"/>
  <c r="AP68" i="80" s="1"/>
  <c r="AO67" i="80"/>
  <c r="AO68" i="80" s="1"/>
  <c r="AN67" i="80"/>
  <c r="AN68" i="80" s="1"/>
  <c r="AM67" i="80"/>
  <c r="AM68" i="80" s="1"/>
  <c r="AL67" i="80"/>
  <c r="AL68" i="80" s="1"/>
  <c r="AK67" i="80"/>
  <c r="AA67" i="80"/>
  <c r="AA68" i="80" s="1"/>
  <c r="Z67" i="80"/>
  <c r="Z68" i="80" s="1"/>
  <c r="Y67" i="80"/>
  <c r="Y68" i="80" s="1"/>
  <c r="X67" i="80"/>
  <c r="X68" i="80" s="1"/>
  <c r="W67" i="80"/>
  <c r="W68" i="80" s="1"/>
  <c r="V67" i="80"/>
  <c r="V68" i="80" s="1"/>
  <c r="U67" i="80"/>
  <c r="U68" i="80" s="1"/>
  <c r="T67" i="80"/>
  <c r="S67" i="80"/>
  <c r="S68" i="80" s="1"/>
  <c r="R67" i="80"/>
  <c r="R68" i="80" s="1"/>
  <c r="Q67" i="80"/>
  <c r="Q68" i="80" s="1"/>
  <c r="P67" i="80"/>
  <c r="P68" i="80" s="1"/>
  <c r="O67" i="80"/>
  <c r="O68" i="80" s="1"/>
  <c r="N67" i="80"/>
  <c r="N68" i="80" s="1"/>
  <c r="M67" i="80"/>
  <c r="M68" i="80" s="1"/>
  <c r="L67" i="80"/>
  <c r="K67" i="80"/>
  <c r="K68" i="80" s="1"/>
  <c r="J67" i="80"/>
  <c r="J68" i="80" s="1"/>
  <c r="I67" i="80"/>
  <c r="I68" i="80" s="1"/>
  <c r="H67" i="80"/>
  <c r="H68" i="80" s="1"/>
  <c r="G67" i="80"/>
  <c r="G68" i="80" s="1"/>
  <c r="F67" i="80"/>
  <c r="E67" i="80"/>
  <c r="D67" i="80"/>
  <c r="C67" i="80"/>
  <c r="B67" i="80"/>
  <c r="B68" i="80" s="1"/>
  <c r="BJ66" i="80"/>
  <c r="BI66" i="80"/>
  <c r="BH66" i="80"/>
  <c r="BG66" i="80"/>
  <c r="BF66" i="80"/>
  <c r="BE66" i="80"/>
  <c r="BD66" i="80"/>
  <c r="BC66" i="80"/>
  <c r="BB66" i="80"/>
  <c r="BA66" i="80"/>
  <c r="AZ66" i="80"/>
  <c r="AY66" i="80"/>
  <c r="AX66" i="80"/>
  <c r="AW66" i="80"/>
  <c r="AV66" i="80"/>
  <c r="AU66" i="80"/>
  <c r="AT66" i="80"/>
  <c r="AS66" i="80"/>
  <c r="AR66" i="80"/>
  <c r="AQ66" i="80"/>
  <c r="AP66" i="80"/>
  <c r="AO66" i="80"/>
  <c r="AN66" i="80"/>
  <c r="AM66" i="80"/>
  <c r="AL66" i="80"/>
  <c r="AK66" i="80"/>
  <c r="AA66" i="80"/>
  <c r="Z66" i="80"/>
  <c r="Y66" i="80"/>
  <c r="X66" i="80"/>
  <c r="W66" i="80"/>
  <c r="V66" i="80"/>
  <c r="U66" i="80"/>
  <c r="T66" i="80"/>
  <c r="S66" i="80"/>
  <c r="R66" i="80"/>
  <c r="Q66" i="80"/>
  <c r="P66" i="80"/>
  <c r="O66" i="80"/>
  <c r="N66" i="80"/>
  <c r="M66" i="80"/>
  <c r="L66" i="80"/>
  <c r="K66" i="80"/>
  <c r="J66" i="80"/>
  <c r="I66" i="80"/>
  <c r="H66" i="80"/>
  <c r="G66" i="80"/>
  <c r="A57" i="80"/>
  <c r="C52" i="80"/>
  <c r="C17" i="80" s="1"/>
  <c r="C31" i="80" s="1"/>
  <c r="B52" i="80"/>
  <c r="B66" i="80" s="1"/>
  <c r="M31" i="80"/>
  <c r="AA28" i="80"/>
  <c r="X28" i="80"/>
  <c r="W28" i="80"/>
  <c r="T28" i="80"/>
  <c r="S28" i="80"/>
  <c r="P28" i="80"/>
  <c r="O28" i="80"/>
  <c r="N28" i="80"/>
  <c r="M28" i="80"/>
  <c r="L28" i="80"/>
  <c r="K28" i="80"/>
  <c r="J28" i="80"/>
  <c r="I28" i="80"/>
  <c r="H28" i="80"/>
  <c r="G28" i="80"/>
  <c r="F28" i="80"/>
  <c r="E28" i="80"/>
  <c r="D28" i="80"/>
  <c r="C28" i="80"/>
  <c r="B28" i="80"/>
  <c r="A28" i="80"/>
  <c r="AA27" i="80"/>
  <c r="Z27" i="80"/>
  <c r="Y27" i="80"/>
  <c r="X27" i="80"/>
  <c r="W27" i="80"/>
  <c r="V27" i="80"/>
  <c r="U27" i="80"/>
  <c r="T27" i="80"/>
  <c r="S27" i="80"/>
  <c r="R27" i="80"/>
  <c r="Q27" i="80"/>
  <c r="P27" i="80"/>
  <c r="O27" i="80"/>
  <c r="N27" i="80"/>
  <c r="M27" i="80"/>
  <c r="L27" i="80"/>
  <c r="K27" i="80"/>
  <c r="J27" i="80"/>
  <c r="I27" i="80"/>
  <c r="H27" i="80"/>
  <c r="G27" i="80"/>
  <c r="F27" i="80"/>
  <c r="E27" i="80"/>
  <c r="D27" i="80"/>
  <c r="C27" i="80"/>
  <c r="B27" i="80"/>
  <c r="AA26" i="80"/>
  <c r="Z26" i="80"/>
  <c r="Y26" i="80"/>
  <c r="X26" i="80"/>
  <c r="W26" i="80"/>
  <c r="V26" i="80"/>
  <c r="U26" i="80"/>
  <c r="T26" i="80"/>
  <c r="S26" i="80"/>
  <c r="R26" i="80"/>
  <c r="Q26" i="80"/>
  <c r="P26" i="80"/>
  <c r="O26" i="80"/>
  <c r="N26" i="80"/>
  <c r="M26" i="80"/>
  <c r="L26" i="80"/>
  <c r="K26" i="80"/>
  <c r="J26" i="80"/>
  <c r="I26" i="80"/>
  <c r="H26" i="80"/>
  <c r="H32" i="80" s="1"/>
  <c r="H33" i="80" s="1"/>
  <c r="G26" i="80"/>
  <c r="F26" i="80"/>
  <c r="E26" i="80"/>
  <c r="D26" i="80"/>
  <c r="C26" i="80"/>
  <c r="B26" i="80"/>
  <c r="AA25" i="80"/>
  <c r="Z25" i="80"/>
  <c r="Y25" i="80"/>
  <c r="X25" i="80"/>
  <c r="W25" i="80"/>
  <c r="V25" i="80"/>
  <c r="U25" i="80"/>
  <c r="T25" i="80"/>
  <c r="S25" i="80"/>
  <c r="R25" i="80"/>
  <c r="Q25" i="80"/>
  <c r="P25" i="80"/>
  <c r="O25" i="80"/>
  <c r="N25" i="80"/>
  <c r="M25" i="80"/>
  <c r="L25" i="80"/>
  <c r="K25" i="80"/>
  <c r="J25" i="80"/>
  <c r="I25" i="80"/>
  <c r="H25" i="80"/>
  <c r="G25" i="80"/>
  <c r="F25" i="80"/>
  <c r="E25" i="80"/>
  <c r="D25" i="80"/>
  <c r="C25" i="80"/>
  <c r="B25" i="80"/>
  <c r="AA24" i="80"/>
  <c r="Z24" i="80"/>
  <c r="Y24" i="80"/>
  <c r="X24" i="80"/>
  <c r="W24" i="80"/>
  <c r="V24" i="80"/>
  <c r="U24" i="80"/>
  <c r="U32" i="80" s="1"/>
  <c r="T24" i="80"/>
  <c r="T32" i="80" s="1"/>
  <c r="S24" i="80"/>
  <c r="R24" i="80"/>
  <c r="Q24" i="80"/>
  <c r="Q32" i="80" s="1"/>
  <c r="Q33" i="80" s="1"/>
  <c r="P24" i="80"/>
  <c r="O24" i="80"/>
  <c r="N24" i="80"/>
  <c r="M24" i="80"/>
  <c r="M32" i="80" s="1"/>
  <c r="M33" i="80" s="1"/>
  <c r="L24" i="80"/>
  <c r="L32" i="80" s="1"/>
  <c r="K24" i="80"/>
  <c r="J24" i="80"/>
  <c r="I24" i="80"/>
  <c r="I32" i="80" s="1"/>
  <c r="I33" i="80" s="1"/>
  <c r="H24" i="80"/>
  <c r="G24" i="80"/>
  <c r="F24" i="80"/>
  <c r="E24" i="80"/>
  <c r="E32" i="80" s="1"/>
  <c r="D24" i="80"/>
  <c r="D32" i="80" s="1"/>
  <c r="C24" i="80"/>
  <c r="B24" i="80"/>
  <c r="A24" i="80"/>
  <c r="A24" i="80" a="1"/>
  <c r="AA21" i="80"/>
  <c r="Z21" i="80"/>
  <c r="Y21" i="80"/>
  <c r="X21" i="80"/>
  <c r="W21" i="80"/>
  <c r="V21" i="80"/>
  <c r="U21" i="80"/>
  <c r="T21" i="80"/>
  <c r="S21" i="80"/>
  <c r="R21" i="80"/>
  <c r="Q21" i="80"/>
  <c r="P21" i="80"/>
  <c r="O21" i="80"/>
  <c r="N21" i="80"/>
  <c r="M21" i="80"/>
  <c r="L21" i="80"/>
  <c r="K21" i="80"/>
  <c r="J21" i="80"/>
  <c r="I21" i="80"/>
  <c r="H21" i="80"/>
  <c r="G21" i="80"/>
  <c r="F21" i="80"/>
  <c r="E21" i="80"/>
  <c r="D21" i="80"/>
  <c r="C21" i="80"/>
  <c r="B21" i="80"/>
  <c r="AA20" i="80"/>
  <c r="Z20" i="80"/>
  <c r="Y20" i="80"/>
  <c r="X20" i="80"/>
  <c r="W20" i="80"/>
  <c r="V20" i="80"/>
  <c r="U20" i="80"/>
  <c r="T20" i="80"/>
  <c r="S20" i="80"/>
  <c r="R20" i="80"/>
  <c r="Q20" i="80"/>
  <c r="P20" i="80"/>
  <c r="O20" i="80"/>
  <c r="N20" i="80"/>
  <c r="M20" i="80"/>
  <c r="L20" i="80"/>
  <c r="K20" i="80"/>
  <c r="J20" i="80"/>
  <c r="I20" i="80"/>
  <c r="H20" i="80"/>
  <c r="G20" i="80"/>
  <c r="F20" i="80"/>
  <c r="E20" i="80"/>
  <c r="D20" i="80"/>
  <c r="C20" i="80"/>
  <c r="B20" i="80"/>
  <c r="AA19" i="80"/>
  <c r="Z19" i="80"/>
  <c r="Y19" i="80"/>
  <c r="X19" i="80"/>
  <c r="W19" i="80"/>
  <c r="V19" i="80"/>
  <c r="U19" i="80"/>
  <c r="T19" i="80"/>
  <c r="S19" i="80"/>
  <c r="R19" i="80"/>
  <c r="Q19" i="80"/>
  <c r="P19" i="80"/>
  <c r="O19" i="80"/>
  <c r="N19" i="80"/>
  <c r="M19" i="80"/>
  <c r="L19" i="80"/>
  <c r="K19" i="80"/>
  <c r="J19" i="80"/>
  <c r="I19" i="80"/>
  <c r="H19" i="80"/>
  <c r="G19" i="80"/>
  <c r="F19" i="80"/>
  <c r="E19" i="80"/>
  <c r="D19" i="80"/>
  <c r="C19" i="80"/>
  <c r="B19" i="80"/>
  <c r="AA18" i="80"/>
  <c r="Z18" i="80"/>
  <c r="Y18" i="80"/>
  <c r="X18" i="80"/>
  <c r="W18" i="80"/>
  <c r="V18" i="80"/>
  <c r="V31" i="80" s="1"/>
  <c r="U18" i="80"/>
  <c r="T18" i="80"/>
  <c r="S18" i="80"/>
  <c r="R18" i="80"/>
  <c r="Q18" i="80"/>
  <c r="P18" i="80"/>
  <c r="O18" i="80"/>
  <c r="N18" i="80"/>
  <c r="N31" i="80" s="1"/>
  <c r="M18" i="80"/>
  <c r="L18" i="80"/>
  <c r="K18" i="80"/>
  <c r="J18" i="80"/>
  <c r="I18" i="80"/>
  <c r="H18" i="80"/>
  <c r="G18" i="80"/>
  <c r="F18" i="80"/>
  <c r="E18" i="80"/>
  <c r="D18" i="80"/>
  <c r="C18" i="80"/>
  <c r="B18" i="80"/>
  <c r="AA17" i="80"/>
  <c r="Z17" i="80"/>
  <c r="Y17" i="80"/>
  <c r="X17" i="80"/>
  <c r="W17" i="80"/>
  <c r="V17" i="80"/>
  <c r="U17" i="80"/>
  <c r="U31" i="80" s="1"/>
  <c r="T17" i="80"/>
  <c r="S17" i="80"/>
  <c r="R17" i="80"/>
  <c r="Q17" i="80"/>
  <c r="Q31" i="80" s="1"/>
  <c r="P17" i="80"/>
  <c r="P31" i="80" s="1"/>
  <c r="O17" i="80"/>
  <c r="N17" i="80"/>
  <c r="M17" i="80"/>
  <c r="L17" i="80"/>
  <c r="K17" i="80"/>
  <c r="J17" i="80"/>
  <c r="I17" i="80"/>
  <c r="I31" i="80" s="1"/>
  <c r="H17" i="80"/>
  <c r="H31" i="80" s="1"/>
  <c r="G17" i="80"/>
  <c r="B17" i="80"/>
  <c r="A17" i="80" a="1"/>
  <c r="A17" i="80" s="1"/>
  <c r="E4" i="80"/>
  <c r="A47" i="80" s="1"/>
  <c r="D4" i="80"/>
  <c r="A43" i="80" s="1"/>
  <c r="A3" i="80"/>
  <c r="BI87" i="79"/>
  <c r="BA87" i="79"/>
  <c r="AS87" i="79"/>
  <c r="BJ86" i="79"/>
  <c r="BJ87" i="79" s="1"/>
  <c r="BI86" i="79"/>
  <c r="BH86" i="79"/>
  <c r="BH87" i="79" s="1"/>
  <c r="BG86" i="79"/>
  <c r="BG87" i="79" s="1"/>
  <c r="BF86" i="79"/>
  <c r="BE86" i="79"/>
  <c r="BE87" i="79" s="1"/>
  <c r="BD86" i="79"/>
  <c r="BD87" i="79" s="1"/>
  <c r="BC86" i="79"/>
  <c r="BB86" i="79"/>
  <c r="BB87" i="79" s="1"/>
  <c r="BA86" i="79"/>
  <c r="AZ86" i="79"/>
  <c r="AZ87" i="79" s="1"/>
  <c r="AY86" i="79"/>
  <c r="AY87" i="79" s="1"/>
  <c r="AX86" i="79"/>
  <c r="AW86" i="79"/>
  <c r="AW87" i="79" s="1"/>
  <c r="AV86" i="79"/>
  <c r="AV87" i="79" s="1"/>
  <c r="AU86" i="79"/>
  <c r="AT86" i="79"/>
  <c r="AT87" i="79" s="1"/>
  <c r="AS86" i="79"/>
  <c r="AR86" i="79"/>
  <c r="AR87" i="79" s="1"/>
  <c r="AQ86" i="79"/>
  <c r="AQ87" i="79" s="1"/>
  <c r="AP86" i="79"/>
  <c r="AO86" i="79"/>
  <c r="AO87" i="79" s="1"/>
  <c r="AN86" i="79"/>
  <c r="AN87" i="79" s="1"/>
  <c r="AM86" i="79"/>
  <c r="AL86" i="79"/>
  <c r="AL87" i="79" s="1"/>
  <c r="AK86" i="79"/>
  <c r="Y86" i="79"/>
  <c r="X86" i="79"/>
  <c r="X87" i="79" s="1"/>
  <c r="U86" i="79"/>
  <c r="U87" i="79" s="1"/>
  <c r="Q86" i="79"/>
  <c r="P86" i="79"/>
  <c r="P87" i="79" s="1"/>
  <c r="M86" i="79"/>
  <c r="M87" i="79" s="1"/>
  <c r="I86" i="79"/>
  <c r="H86" i="79"/>
  <c r="H87" i="79" s="1"/>
  <c r="E86" i="79"/>
  <c r="E87" i="79" s="1"/>
  <c r="BJ85" i="79"/>
  <c r="BI85" i="79"/>
  <c r="BH85" i="79"/>
  <c r="BG85" i="79"/>
  <c r="BF85" i="79"/>
  <c r="BF87" i="79" s="1"/>
  <c r="BE85" i="79"/>
  <c r="BD85" i="79"/>
  <c r="BC85" i="79"/>
  <c r="BC87" i="79" s="1"/>
  <c r="BB85" i="79"/>
  <c r="BA85" i="79"/>
  <c r="AZ85" i="79"/>
  <c r="AY85" i="79"/>
  <c r="AX85" i="79"/>
  <c r="AX87" i="79" s="1"/>
  <c r="AW85" i="79"/>
  <c r="AV85" i="79"/>
  <c r="AU85" i="79"/>
  <c r="AU87" i="79" s="1"/>
  <c r="AT85" i="79"/>
  <c r="AS85" i="79"/>
  <c r="AR85" i="79"/>
  <c r="AQ85" i="79"/>
  <c r="AP85" i="79"/>
  <c r="AP87" i="79" s="1"/>
  <c r="AO85" i="79"/>
  <c r="AN85" i="79"/>
  <c r="AM85" i="79"/>
  <c r="AM87" i="79" s="1"/>
  <c r="AL85" i="79"/>
  <c r="AK85" i="79"/>
  <c r="AK87" i="79" s="1"/>
  <c r="AA85" i="79"/>
  <c r="Z85" i="79"/>
  <c r="Y85" i="79"/>
  <c r="Y87" i="79" s="1"/>
  <c r="X85" i="79"/>
  <c r="W85" i="79"/>
  <c r="V85" i="79"/>
  <c r="U85" i="79"/>
  <c r="T85" i="79"/>
  <c r="S85" i="79"/>
  <c r="R85" i="79"/>
  <c r="Q85" i="79"/>
  <c r="P85" i="79"/>
  <c r="O85" i="79"/>
  <c r="N85" i="79"/>
  <c r="M85" i="79"/>
  <c r="L85" i="79"/>
  <c r="K85" i="79"/>
  <c r="J85" i="79"/>
  <c r="I85" i="79"/>
  <c r="I87" i="79" s="1"/>
  <c r="H85" i="79"/>
  <c r="G85" i="79"/>
  <c r="F85" i="79"/>
  <c r="E85" i="79"/>
  <c r="D85" i="79"/>
  <c r="C85" i="79"/>
  <c r="B85" i="79"/>
  <c r="V28" i="79"/>
  <c r="V48" i="89" s="1"/>
  <c r="AA78" i="79"/>
  <c r="Z78" i="79"/>
  <c r="Z86" i="79" s="1"/>
  <c r="Z87" i="79" s="1"/>
  <c r="Y78" i="79"/>
  <c r="X78" i="79"/>
  <c r="W78" i="79"/>
  <c r="W86" i="79" s="1"/>
  <c r="W87" i="79" s="1"/>
  <c r="V78" i="79"/>
  <c r="V86" i="79" s="1"/>
  <c r="V87" i="79" s="1"/>
  <c r="U78" i="79"/>
  <c r="T78" i="79"/>
  <c r="T86" i="79" s="1"/>
  <c r="T87" i="79" s="1"/>
  <c r="S78" i="79"/>
  <c r="R78" i="79"/>
  <c r="R86" i="79" s="1"/>
  <c r="R87" i="79" s="1"/>
  <c r="Q78" i="79"/>
  <c r="P78" i="79"/>
  <c r="O78" i="79"/>
  <c r="O86" i="79" s="1"/>
  <c r="O87" i="79" s="1"/>
  <c r="N78" i="79"/>
  <c r="N86" i="79" s="1"/>
  <c r="N87" i="79" s="1"/>
  <c r="M78" i="79"/>
  <c r="L78" i="79"/>
  <c r="L86" i="79" s="1"/>
  <c r="L87" i="79" s="1"/>
  <c r="K78" i="79"/>
  <c r="J78" i="79"/>
  <c r="J86" i="79" s="1"/>
  <c r="J87" i="79" s="1"/>
  <c r="I78" i="79"/>
  <c r="H78" i="79"/>
  <c r="G78" i="79"/>
  <c r="G86" i="79" s="1"/>
  <c r="G87" i="79" s="1"/>
  <c r="F78" i="79"/>
  <c r="F86" i="79" s="1"/>
  <c r="E78" i="79"/>
  <c r="D78" i="79"/>
  <c r="D86" i="79" s="1"/>
  <c r="D87" i="79" s="1"/>
  <c r="C78" i="79"/>
  <c r="B78" i="79"/>
  <c r="B86" i="79" s="1"/>
  <c r="B87" i="79" s="1"/>
  <c r="BD68" i="79"/>
  <c r="BJ67" i="79"/>
  <c r="BI67" i="79"/>
  <c r="BH67" i="79"/>
  <c r="BG67" i="79"/>
  <c r="BF67" i="79"/>
  <c r="BE67" i="79"/>
  <c r="BD67" i="79"/>
  <c r="BC67" i="79"/>
  <c r="BB67" i="79"/>
  <c r="BA67" i="79"/>
  <c r="AZ67" i="79"/>
  <c r="AY67" i="79"/>
  <c r="AX67" i="79"/>
  <c r="AW67" i="79"/>
  <c r="AV67" i="79"/>
  <c r="AU67" i="79"/>
  <c r="AT67" i="79"/>
  <c r="AS67" i="79"/>
  <c r="AR67" i="79"/>
  <c r="AQ67" i="79"/>
  <c r="AP67" i="79"/>
  <c r="AO67" i="79"/>
  <c r="AN67" i="79"/>
  <c r="AM67" i="79"/>
  <c r="AL67" i="79"/>
  <c r="AK67" i="79"/>
  <c r="AA67" i="79"/>
  <c r="Z67" i="79"/>
  <c r="Y67" i="79"/>
  <c r="X67" i="79"/>
  <c r="W67" i="79"/>
  <c r="K67" i="79"/>
  <c r="BJ66" i="79"/>
  <c r="BI66" i="79"/>
  <c r="BI68" i="79" s="1"/>
  <c r="BH66" i="79"/>
  <c r="BG66" i="79"/>
  <c r="BF66" i="79"/>
  <c r="BE66" i="79"/>
  <c r="BD66" i="79"/>
  <c r="BC66" i="79"/>
  <c r="BB66" i="79"/>
  <c r="BA66" i="79"/>
  <c r="BA68" i="79" s="1"/>
  <c r="AZ66" i="79"/>
  <c r="AY66" i="79"/>
  <c r="AX66" i="79"/>
  <c r="AW66" i="79"/>
  <c r="AV66" i="79"/>
  <c r="AV68" i="79" s="1"/>
  <c r="AU66" i="79"/>
  <c r="AT66" i="79"/>
  <c r="AS66" i="79"/>
  <c r="AS68" i="79" s="1"/>
  <c r="AR66" i="79"/>
  <c r="AQ66" i="79"/>
  <c r="AP66" i="79"/>
  <c r="AO66" i="79"/>
  <c r="AN66" i="79"/>
  <c r="AN68" i="79" s="1"/>
  <c r="AM66" i="79"/>
  <c r="AL66" i="79"/>
  <c r="AK66" i="79"/>
  <c r="AK68" i="79" s="1"/>
  <c r="AA66" i="79"/>
  <c r="Z66" i="79"/>
  <c r="Y66" i="79"/>
  <c r="X66" i="79"/>
  <c r="W66" i="79"/>
  <c r="W68" i="79" s="1"/>
  <c r="O66" i="79"/>
  <c r="V60" i="79"/>
  <c r="U60" i="79"/>
  <c r="T60" i="79"/>
  <c r="T25" i="79" s="1"/>
  <c r="S60" i="79"/>
  <c r="R60" i="79"/>
  <c r="Q60" i="79"/>
  <c r="P60" i="79"/>
  <c r="O60" i="79"/>
  <c r="N60" i="79"/>
  <c r="M60" i="79"/>
  <c r="L60" i="79"/>
  <c r="L25" i="79" s="1"/>
  <c r="K60" i="79"/>
  <c r="J60" i="79"/>
  <c r="I60" i="79"/>
  <c r="H60" i="79"/>
  <c r="G60" i="79"/>
  <c r="F60" i="79"/>
  <c r="E60" i="79"/>
  <c r="D60" i="79"/>
  <c r="D25" i="79" s="1"/>
  <c r="C60" i="79"/>
  <c r="V67" i="79"/>
  <c r="U67" i="79"/>
  <c r="S67" i="79"/>
  <c r="R67" i="79"/>
  <c r="Q67" i="79"/>
  <c r="P67" i="79"/>
  <c r="O67" i="79"/>
  <c r="N67" i="79"/>
  <c r="M67" i="79"/>
  <c r="J67" i="79"/>
  <c r="I67" i="79"/>
  <c r="H67" i="79"/>
  <c r="G67" i="79"/>
  <c r="F67" i="79"/>
  <c r="E67" i="79"/>
  <c r="C67" i="79"/>
  <c r="B67" i="79"/>
  <c r="U18" i="79"/>
  <c r="U38" i="89" s="1"/>
  <c r="T66" i="79"/>
  <c r="S18" i="79"/>
  <c r="M18" i="79"/>
  <c r="M38" i="89" s="1"/>
  <c r="L66" i="79"/>
  <c r="K18" i="79"/>
  <c r="G66" i="79"/>
  <c r="E18" i="79"/>
  <c r="E38" i="89" s="1"/>
  <c r="D66" i="79"/>
  <c r="C18" i="79"/>
  <c r="V52" i="79"/>
  <c r="V66" i="79" s="1"/>
  <c r="U52" i="79"/>
  <c r="T52" i="79"/>
  <c r="S52" i="79"/>
  <c r="R52" i="79"/>
  <c r="Q52" i="79"/>
  <c r="Q66" i="79" s="1"/>
  <c r="P52" i="79"/>
  <c r="P66" i="79" s="1"/>
  <c r="O52" i="79"/>
  <c r="N52" i="79"/>
  <c r="N66" i="79" s="1"/>
  <c r="M52" i="79"/>
  <c r="L52" i="79"/>
  <c r="K52" i="79"/>
  <c r="J52" i="79"/>
  <c r="I52" i="79"/>
  <c r="I66" i="79" s="1"/>
  <c r="H52" i="79"/>
  <c r="H66" i="79" s="1"/>
  <c r="G52" i="79"/>
  <c r="F52" i="79"/>
  <c r="F66" i="79" s="1"/>
  <c r="E52" i="79"/>
  <c r="D52" i="79"/>
  <c r="C52" i="79"/>
  <c r="B52" i="79"/>
  <c r="AA28" i="79"/>
  <c r="Z28" i="79"/>
  <c r="Y28" i="79"/>
  <c r="X28" i="79"/>
  <c r="W28" i="79"/>
  <c r="U28" i="79"/>
  <c r="U48" i="89" s="1"/>
  <c r="T28" i="79"/>
  <c r="T48" i="89" s="1"/>
  <c r="T29" i="89" s="1"/>
  <c r="S28" i="79"/>
  <c r="S48" i="89" s="1"/>
  <c r="S29" i="89" s="1"/>
  <c r="R28" i="79"/>
  <c r="R48" i="89" s="1"/>
  <c r="Q28" i="79"/>
  <c r="Q48" i="89" s="1"/>
  <c r="Q29" i="89" s="1"/>
  <c r="P28" i="79"/>
  <c r="P48" i="89" s="1"/>
  <c r="P29" i="89" s="1"/>
  <c r="O28" i="79"/>
  <c r="O48" i="89" s="1"/>
  <c r="N28" i="79"/>
  <c r="N48" i="89" s="1"/>
  <c r="M28" i="79"/>
  <c r="M48" i="89" s="1"/>
  <c r="L28" i="79"/>
  <c r="L48" i="89" s="1"/>
  <c r="L29" i="89" s="1"/>
  <c r="K28" i="79"/>
  <c r="K48" i="89" s="1"/>
  <c r="K28" i="89" s="1"/>
  <c r="J28" i="79"/>
  <c r="J48" i="89" s="1"/>
  <c r="I28" i="79"/>
  <c r="I48" i="89" s="1"/>
  <c r="I28" i="89" s="1"/>
  <c r="H28" i="79"/>
  <c r="H48" i="89" s="1"/>
  <c r="H29" i="89" s="1"/>
  <c r="G28" i="79"/>
  <c r="G48" i="89" s="1"/>
  <c r="F28" i="79"/>
  <c r="F48" i="89" s="1"/>
  <c r="E28" i="79"/>
  <c r="E48" i="89" s="1"/>
  <c r="D28" i="79"/>
  <c r="D48" i="89" s="1"/>
  <c r="D29" i="89" s="1"/>
  <c r="C28" i="79"/>
  <c r="C48" i="89" s="1"/>
  <c r="C28" i="89" s="1"/>
  <c r="B28" i="79"/>
  <c r="B48" i="89" s="1"/>
  <c r="B28" i="89" s="1"/>
  <c r="A28" i="79"/>
  <c r="AA27" i="79"/>
  <c r="Z27" i="79"/>
  <c r="Y27" i="79"/>
  <c r="X27" i="79"/>
  <c r="W27" i="79"/>
  <c r="V27" i="79"/>
  <c r="U27" i="79"/>
  <c r="T27" i="79"/>
  <c r="S27" i="79"/>
  <c r="R27" i="79"/>
  <c r="Q27" i="79"/>
  <c r="P27" i="79"/>
  <c r="O27" i="79"/>
  <c r="N27" i="79"/>
  <c r="M27" i="79"/>
  <c r="L27" i="79"/>
  <c r="K27" i="79"/>
  <c r="J27" i="79"/>
  <c r="I27" i="79"/>
  <c r="H27" i="79"/>
  <c r="G27" i="79"/>
  <c r="F27" i="79"/>
  <c r="F47" i="89" s="1"/>
  <c r="F27" i="89" s="1"/>
  <c r="E27" i="79"/>
  <c r="D27" i="79"/>
  <c r="C27" i="79"/>
  <c r="B27" i="79"/>
  <c r="AA26" i="79"/>
  <c r="Z26" i="79"/>
  <c r="Y26" i="79"/>
  <c r="X26" i="79"/>
  <c r="W26" i="79"/>
  <c r="V26" i="79"/>
  <c r="U26" i="79"/>
  <c r="T26" i="79"/>
  <c r="S26" i="79"/>
  <c r="R26" i="79"/>
  <c r="Q26" i="79"/>
  <c r="P26" i="79"/>
  <c r="O26" i="79"/>
  <c r="N26" i="79"/>
  <c r="M26" i="79"/>
  <c r="L26" i="79"/>
  <c r="K26" i="79"/>
  <c r="J26" i="79"/>
  <c r="I26" i="79"/>
  <c r="H26" i="79"/>
  <c r="G26" i="79"/>
  <c r="F26" i="79"/>
  <c r="F46" i="89" s="1"/>
  <c r="F26" i="89" s="1"/>
  <c r="E26" i="79"/>
  <c r="D26" i="79"/>
  <c r="C26" i="79"/>
  <c r="B26" i="79"/>
  <c r="AA25" i="79"/>
  <c r="Z25" i="79"/>
  <c r="Y25" i="79"/>
  <c r="X25" i="79"/>
  <c r="W25" i="79"/>
  <c r="V25" i="79"/>
  <c r="U25" i="79"/>
  <c r="S25" i="79"/>
  <c r="R25" i="79"/>
  <c r="Q25" i="79"/>
  <c r="P25" i="79"/>
  <c r="O25" i="79"/>
  <c r="N25" i="79"/>
  <c r="M25" i="79"/>
  <c r="K25" i="79"/>
  <c r="J25" i="79"/>
  <c r="I25" i="79"/>
  <c r="H25" i="79"/>
  <c r="G25" i="79"/>
  <c r="F25" i="79"/>
  <c r="F45" i="89" s="1"/>
  <c r="F25" i="89" s="1"/>
  <c r="E25" i="79"/>
  <c r="C25" i="79"/>
  <c r="B25" i="79"/>
  <c r="Z24" i="79"/>
  <c r="Y24" i="79"/>
  <c r="X24" i="79"/>
  <c r="W24" i="79"/>
  <c r="U24" i="79"/>
  <c r="U44" i="89" s="1"/>
  <c r="T24" i="79"/>
  <c r="T44" i="89" s="1"/>
  <c r="R24" i="79"/>
  <c r="Q24" i="79"/>
  <c r="Q44" i="89" s="1"/>
  <c r="O24" i="79"/>
  <c r="O44" i="89" s="1"/>
  <c r="M24" i="79"/>
  <c r="M44" i="89" s="1"/>
  <c r="L24" i="79"/>
  <c r="J24" i="79"/>
  <c r="J44" i="89" s="1"/>
  <c r="I24" i="79"/>
  <c r="I44" i="89" s="1"/>
  <c r="G24" i="79"/>
  <c r="G44" i="89" s="1"/>
  <c r="E24" i="79"/>
  <c r="E44" i="89" s="1"/>
  <c r="D24" i="79"/>
  <c r="A24" i="79" a="1"/>
  <c r="A24" i="79" s="1"/>
  <c r="AA21" i="79"/>
  <c r="Z21" i="79"/>
  <c r="Y21" i="79"/>
  <c r="X21" i="79"/>
  <c r="W21" i="79"/>
  <c r="V21" i="79"/>
  <c r="U21" i="79"/>
  <c r="T21" i="79"/>
  <c r="S21" i="79"/>
  <c r="R21" i="79"/>
  <c r="Q21" i="79"/>
  <c r="P21" i="79"/>
  <c r="O21" i="79"/>
  <c r="N21" i="79"/>
  <c r="M21" i="79"/>
  <c r="L21" i="79"/>
  <c r="K21" i="79"/>
  <c r="J21" i="79"/>
  <c r="I21" i="79"/>
  <c r="H21" i="79"/>
  <c r="G21" i="79"/>
  <c r="F21" i="79"/>
  <c r="E21" i="79"/>
  <c r="D21" i="79"/>
  <c r="C21" i="79"/>
  <c r="B21" i="79"/>
  <c r="AA20" i="79"/>
  <c r="Z20" i="79"/>
  <c r="Y20" i="79"/>
  <c r="X20" i="79"/>
  <c r="W20" i="79"/>
  <c r="V20" i="79"/>
  <c r="U20" i="79"/>
  <c r="T20" i="79"/>
  <c r="S20" i="79"/>
  <c r="R20" i="79"/>
  <c r="Q20" i="79"/>
  <c r="P20" i="79"/>
  <c r="O20" i="79"/>
  <c r="N20" i="79"/>
  <c r="M20" i="79"/>
  <c r="L20" i="79"/>
  <c r="K20" i="79"/>
  <c r="J20" i="79"/>
  <c r="I20" i="79"/>
  <c r="H20" i="79"/>
  <c r="G20" i="79"/>
  <c r="F20" i="79"/>
  <c r="F40" i="89" s="1"/>
  <c r="F19" i="89" s="1"/>
  <c r="E20" i="79"/>
  <c r="D20" i="79"/>
  <c r="C20" i="79"/>
  <c r="B20" i="79"/>
  <c r="AA19" i="79"/>
  <c r="Z19" i="79"/>
  <c r="Y19" i="79"/>
  <c r="X19" i="79"/>
  <c r="W19" i="79"/>
  <c r="V19" i="79"/>
  <c r="V39" i="89" s="1"/>
  <c r="V18" i="89" s="1"/>
  <c r="U19" i="79"/>
  <c r="U39" i="89" s="1"/>
  <c r="U18" i="89" s="1"/>
  <c r="T19" i="79"/>
  <c r="T39" i="89" s="1"/>
  <c r="T18" i="89" s="1"/>
  <c r="S19" i="79"/>
  <c r="S39" i="89" s="1"/>
  <c r="S18" i="89" s="1"/>
  <c r="R19" i="79"/>
  <c r="R39" i="89" s="1"/>
  <c r="R18" i="89" s="1"/>
  <c r="Q19" i="79"/>
  <c r="Q39" i="89" s="1"/>
  <c r="Q18" i="89" s="1"/>
  <c r="P19" i="79"/>
  <c r="P39" i="89" s="1"/>
  <c r="P18" i="89" s="1"/>
  <c r="O19" i="79"/>
  <c r="O39" i="89" s="1"/>
  <c r="O18" i="89" s="1"/>
  <c r="N19" i="79"/>
  <c r="N39" i="89" s="1"/>
  <c r="N18" i="89" s="1"/>
  <c r="M19" i="79"/>
  <c r="M39" i="89" s="1"/>
  <c r="M18" i="89" s="1"/>
  <c r="L19" i="79"/>
  <c r="L39" i="89" s="1"/>
  <c r="L18" i="89" s="1"/>
  <c r="K19" i="79"/>
  <c r="K39" i="89" s="1"/>
  <c r="K18" i="89" s="1"/>
  <c r="J19" i="79"/>
  <c r="J39" i="89" s="1"/>
  <c r="J18" i="89" s="1"/>
  <c r="I19" i="79"/>
  <c r="I39" i="89" s="1"/>
  <c r="I18" i="89" s="1"/>
  <c r="H19" i="79"/>
  <c r="H39" i="89" s="1"/>
  <c r="H18" i="89" s="1"/>
  <c r="G19" i="79"/>
  <c r="G39" i="89" s="1"/>
  <c r="G18" i="89" s="1"/>
  <c r="F19" i="79"/>
  <c r="F39" i="89" s="1"/>
  <c r="F18" i="89" s="1"/>
  <c r="E19" i="79"/>
  <c r="E39" i="89" s="1"/>
  <c r="E18" i="89" s="1"/>
  <c r="D19" i="79"/>
  <c r="D39" i="89" s="1"/>
  <c r="D18" i="89" s="1"/>
  <c r="C19" i="79"/>
  <c r="C39" i="89" s="1"/>
  <c r="C18" i="89" s="1"/>
  <c r="B19" i="79"/>
  <c r="B39" i="89" s="1"/>
  <c r="B18" i="89" s="1"/>
  <c r="AA18" i="79"/>
  <c r="Z18" i="79"/>
  <c r="Y18" i="79"/>
  <c r="X18" i="79"/>
  <c r="W18" i="79"/>
  <c r="V18" i="79"/>
  <c r="T18" i="79"/>
  <c r="T38" i="89" s="1"/>
  <c r="R18" i="79"/>
  <c r="Q18" i="79"/>
  <c r="P18" i="79"/>
  <c r="O18" i="79"/>
  <c r="N18" i="79"/>
  <c r="L18" i="79"/>
  <c r="L38" i="89" s="1"/>
  <c r="J18" i="79"/>
  <c r="I18" i="79"/>
  <c r="H18" i="79"/>
  <c r="G18" i="79"/>
  <c r="F18" i="79"/>
  <c r="D18" i="79"/>
  <c r="D38" i="89" s="1"/>
  <c r="B18" i="79"/>
  <c r="AA17" i="79"/>
  <c r="Z17" i="79"/>
  <c r="Y17" i="79"/>
  <c r="X17" i="79"/>
  <c r="W17" i="79"/>
  <c r="V17" i="79"/>
  <c r="U17" i="79"/>
  <c r="T17" i="79"/>
  <c r="S17" i="79"/>
  <c r="Q17" i="79"/>
  <c r="P17" i="79"/>
  <c r="O17" i="79"/>
  <c r="N17" i="79"/>
  <c r="M17" i="79"/>
  <c r="L17" i="79"/>
  <c r="K17" i="79"/>
  <c r="I17" i="79"/>
  <c r="H17" i="79"/>
  <c r="G17" i="79"/>
  <c r="F17" i="79"/>
  <c r="F37" i="89" s="1"/>
  <c r="F16" i="89" s="1"/>
  <c r="E17" i="79"/>
  <c r="D17" i="79"/>
  <c r="C17" i="79"/>
  <c r="A17" i="79" a="1"/>
  <c r="H8" i="79"/>
  <c r="E4" i="79"/>
  <c r="A47" i="79" s="1"/>
  <c r="D4" i="79"/>
  <c r="A43" i="79" s="1"/>
  <c r="AA87" i="78"/>
  <c r="BJ86" i="78"/>
  <c r="BJ87" i="78" s="1"/>
  <c r="BI86" i="78"/>
  <c r="BI87" i="78" s="1"/>
  <c r="BH86" i="78"/>
  <c r="BG86" i="78"/>
  <c r="BG87" i="78" s="1"/>
  <c r="BF86" i="78"/>
  <c r="BE86" i="78"/>
  <c r="BE87" i="78" s="1"/>
  <c r="BD86" i="78"/>
  <c r="BD87" i="78" s="1"/>
  <c r="BC86" i="78"/>
  <c r="BC87" i="78" s="1"/>
  <c r="BB86" i="78"/>
  <c r="BB87" i="78" s="1"/>
  <c r="BA86" i="78"/>
  <c r="BA87" i="78" s="1"/>
  <c r="AZ86" i="78"/>
  <c r="AY86" i="78"/>
  <c r="AY87" i="78" s="1"/>
  <c r="AX86" i="78"/>
  <c r="AW86" i="78"/>
  <c r="AW87" i="78" s="1"/>
  <c r="AV86" i="78"/>
  <c r="AV87" i="78" s="1"/>
  <c r="AU86" i="78"/>
  <c r="AU87" i="78" s="1"/>
  <c r="AT86" i="78"/>
  <c r="AT87" i="78" s="1"/>
  <c r="AS86" i="78"/>
  <c r="AS87" i="78" s="1"/>
  <c r="AR86" i="78"/>
  <c r="AQ86" i="78"/>
  <c r="AQ87" i="78" s="1"/>
  <c r="AP86" i="78"/>
  <c r="AP87" i="78" s="1"/>
  <c r="AO86" i="78"/>
  <c r="AO87" i="78" s="1"/>
  <c r="AN86" i="78"/>
  <c r="AN87" i="78" s="1"/>
  <c r="AM86" i="78"/>
  <c r="AM87" i="78" s="1"/>
  <c r="AL86" i="78"/>
  <c r="AL87" i="78" s="1"/>
  <c r="AK86" i="78"/>
  <c r="AK87" i="78" s="1"/>
  <c r="W86" i="78"/>
  <c r="W87" i="78" s="1"/>
  <c r="BJ85" i="78"/>
  <c r="BI85" i="78"/>
  <c r="BH85" i="78"/>
  <c r="BH87" i="78" s="1"/>
  <c r="BG85" i="78"/>
  <c r="BF85" i="78"/>
  <c r="BF87" i="78" s="1"/>
  <c r="BE85" i="78"/>
  <c r="BD85" i="78"/>
  <c r="BC85" i="78"/>
  <c r="BB85" i="78"/>
  <c r="BA85" i="78"/>
  <c r="AZ85" i="78"/>
  <c r="AZ87" i="78" s="1"/>
  <c r="AY85" i="78"/>
  <c r="AX85" i="78"/>
  <c r="AX87" i="78" s="1"/>
  <c r="AW85" i="78"/>
  <c r="AV85" i="78"/>
  <c r="AU85" i="78"/>
  <c r="AT85" i="78"/>
  <c r="AS85" i="78"/>
  <c r="AR85" i="78"/>
  <c r="AR87" i="78" s="1"/>
  <c r="AQ85" i="78"/>
  <c r="AP85" i="78"/>
  <c r="AO85" i="78"/>
  <c r="AN85" i="78"/>
  <c r="AM85" i="78"/>
  <c r="AL85" i="78"/>
  <c r="AK85" i="78"/>
  <c r="AA85" i="78"/>
  <c r="Z85" i="78"/>
  <c r="Y85" i="78"/>
  <c r="X85" i="78"/>
  <c r="W85" i="78"/>
  <c r="V85" i="78"/>
  <c r="U85" i="78"/>
  <c r="T85" i="78"/>
  <c r="S85" i="78"/>
  <c r="R85" i="78"/>
  <c r="Q85" i="78"/>
  <c r="P85" i="78"/>
  <c r="O85" i="78"/>
  <c r="N85" i="78"/>
  <c r="M85" i="78"/>
  <c r="L85" i="78"/>
  <c r="K85" i="78"/>
  <c r="J85" i="78"/>
  <c r="I85" i="78"/>
  <c r="H85" i="78"/>
  <c r="G85" i="78"/>
  <c r="F85" i="78"/>
  <c r="E85" i="78"/>
  <c r="D85" i="78"/>
  <c r="C85" i="78"/>
  <c r="B85" i="78"/>
  <c r="AA82" i="78"/>
  <c r="AA86" i="78" s="1"/>
  <c r="Z82" i="78"/>
  <c r="Z86" i="78" s="1"/>
  <c r="Z87" i="78" s="1"/>
  <c r="Y82" i="78"/>
  <c r="Y86" i="78" s="1"/>
  <c r="Y87" i="78" s="1"/>
  <c r="X82" i="78"/>
  <c r="X86" i="78" s="1"/>
  <c r="X87" i="78" s="1"/>
  <c r="W82" i="78"/>
  <c r="BF68" i="78"/>
  <c r="BJ67" i="78"/>
  <c r="BJ68" i="78" s="1"/>
  <c r="BI67" i="78"/>
  <c r="BI68" i="78" s="1"/>
  <c r="BH67" i="78"/>
  <c r="BH68" i="78" s="1"/>
  <c r="BG67" i="78"/>
  <c r="BG68" i="78" s="1"/>
  <c r="BF67" i="78"/>
  <c r="BE67" i="78"/>
  <c r="BE68" i="78" s="1"/>
  <c r="BD67" i="78"/>
  <c r="BD68" i="78" s="1"/>
  <c r="BC67" i="78"/>
  <c r="BC68" i="78" s="1"/>
  <c r="BB67" i="78"/>
  <c r="BB68" i="78" s="1"/>
  <c r="BA67" i="78"/>
  <c r="BA68" i="78" s="1"/>
  <c r="AZ67" i="78"/>
  <c r="AZ68" i="78" s="1"/>
  <c r="AY67" i="78"/>
  <c r="AY68" i="78" s="1"/>
  <c r="AX67" i="78"/>
  <c r="AW67" i="78"/>
  <c r="AW68" i="78" s="1"/>
  <c r="AV67" i="78"/>
  <c r="AV68" i="78" s="1"/>
  <c r="AU67" i="78"/>
  <c r="AU68" i="78" s="1"/>
  <c r="AT67" i="78"/>
  <c r="AT68" i="78" s="1"/>
  <c r="AS67" i="78"/>
  <c r="AS68" i="78" s="1"/>
  <c r="AR67" i="78"/>
  <c r="AR68" i="78" s="1"/>
  <c r="AQ67" i="78"/>
  <c r="AQ68" i="78" s="1"/>
  <c r="AP67" i="78"/>
  <c r="AO67" i="78"/>
  <c r="AO68" i="78" s="1"/>
  <c r="AN67" i="78"/>
  <c r="AN68" i="78" s="1"/>
  <c r="AM67" i="78"/>
  <c r="AM68" i="78" s="1"/>
  <c r="AL67" i="78"/>
  <c r="AL68" i="78" s="1"/>
  <c r="AK67" i="78"/>
  <c r="AK68" i="78" s="1"/>
  <c r="U67" i="78"/>
  <c r="BJ66" i="78"/>
  <c r="BI66" i="78"/>
  <c r="BH66" i="78"/>
  <c r="BG66" i="78"/>
  <c r="BF66" i="78"/>
  <c r="BE66" i="78"/>
  <c r="BD66" i="78"/>
  <c r="BC66" i="78"/>
  <c r="BB66" i="78"/>
  <c r="BA66" i="78"/>
  <c r="AZ66" i="78"/>
  <c r="AY66" i="78"/>
  <c r="AX66" i="78"/>
  <c r="AX68" i="78" s="1"/>
  <c r="AW66" i="78"/>
  <c r="AV66" i="78"/>
  <c r="AU66" i="78"/>
  <c r="AT66" i="78"/>
  <c r="AS66" i="78"/>
  <c r="AR66" i="78"/>
  <c r="AQ66" i="78"/>
  <c r="AP66" i="78"/>
  <c r="AP68" i="78" s="1"/>
  <c r="AO66" i="78"/>
  <c r="AN66" i="78"/>
  <c r="AM66" i="78"/>
  <c r="AL66" i="78"/>
  <c r="AK66" i="78"/>
  <c r="AA66" i="78"/>
  <c r="Z66" i="78"/>
  <c r="Y66" i="78"/>
  <c r="X66" i="78"/>
  <c r="W66" i="78"/>
  <c r="V66" i="78"/>
  <c r="V86" i="78" s="1"/>
  <c r="V87" i="78" s="1"/>
  <c r="U66" i="78"/>
  <c r="T66" i="78"/>
  <c r="T86" i="78" s="1"/>
  <c r="T87" i="78" s="1"/>
  <c r="S66" i="78"/>
  <c r="S86" i="78" s="1"/>
  <c r="R66" i="78"/>
  <c r="R86" i="78" s="1"/>
  <c r="R87" i="78" s="1"/>
  <c r="Q66" i="78"/>
  <c r="Q86" i="78" s="1"/>
  <c r="Q87" i="78" s="1"/>
  <c r="P66" i="78"/>
  <c r="P86" i="78" s="1"/>
  <c r="P87" i="78" s="1"/>
  <c r="O66" i="78"/>
  <c r="O86" i="78" s="1"/>
  <c r="O87" i="78" s="1"/>
  <c r="N66" i="78"/>
  <c r="N86" i="78" s="1"/>
  <c r="N87" i="78" s="1"/>
  <c r="M66" i="78"/>
  <c r="M86" i="78" s="1"/>
  <c r="M87" i="78" s="1"/>
  <c r="L66" i="78"/>
  <c r="L86" i="78" s="1"/>
  <c r="L87" i="78" s="1"/>
  <c r="K66" i="78"/>
  <c r="K86" i="78" s="1"/>
  <c r="K87" i="78" s="1"/>
  <c r="J66" i="78"/>
  <c r="J86" i="78" s="1"/>
  <c r="J87" i="78" s="1"/>
  <c r="I66" i="78"/>
  <c r="I86" i="78" s="1"/>
  <c r="I87" i="78" s="1"/>
  <c r="H66" i="78"/>
  <c r="H86" i="78" s="1"/>
  <c r="H87" i="78" s="1"/>
  <c r="G66" i="78"/>
  <c r="G86" i="78" s="1"/>
  <c r="G87" i="78" s="1"/>
  <c r="F66" i="78"/>
  <c r="F86" i="78" s="1"/>
  <c r="F87" i="78" s="1"/>
  <c r="E66" i="78"/>
  <c r="D66" i="78"/>
  <c r="D86" i="78" s="1"/>
  <c r="D87" i="78" s="1"/>
  <c r="C66" i="78"/>
  <c r="C86" i="78" s="1"/>
  <c r="B66" i="78"/>
  <c r="B86" i="78" s="1"/>
  <c r="B87" i="78" s="1"/>
  <c r="AA67" i="78"/>
  <c r="AA68" i="78" s="1"/>
  <c r="Z67" i="78"/>
  <c r="Y67" i="78"/>
  <c r="Y68" i="78" s="1"/>
  <c r="X67" i="78"/>
  <c r="X68" i="78" s="1"/>
  <c r="W67" i="78"/>
  <c r="W68" i="78" s="1"/>
  <c r="V67" i="78"/>
  <c r="V68" i="78" s="1"/>
  <c r="T67" i="78"/>
  <c r="S67" i="78"/>
  <c r="S68" i="78" s="1"/>
  <c r="R67" i="78"/>
  <c r="Q67" i="78"/>
  <c r="P67" i="78"/>
  <c r="O67" i="78"/>
  <c r="O68" i="78" s="1"/>
  <c r="N67" i="78"/>
  <c r="N68" i="78" s="1"/>
  <c r="M67" i="78"/>
  <c r="L67" i="78"/>
  <c r="K67" i="78"/>
  <c r="K68" i="78" s="1"/>
  <c r="J67" i="78"/>
  <c r="I67" i="78"/>
  <c r="H67" i="78"/>
  <c r="G67" i="78"/>
  <c r="G68" i="78" s="1"/>
  <c r="F67" i="78"/>
  <c r="F68" i="78" s="1"/>
  <c r="E67" i="78"/>
  <c r="D67" i="78"/>
  <c r="C67" i="78"/>
  <c r="C68" i="78" s="1"/>
  <c r="B67" i="78"/>
  <c r="AA28" i="78"/>
  <c r="Z28" i="78"/>
  <c r="Y28" i="78"/>
  <c r="X28" i="78"/>
  <c r="W28" i="78"/>
  <c r="V28" i="78"/>
  <c r="V48" i="88" s="1"/>
  <c r="V28" i="88" s="1"/>
  <c r="S28" i="78"/>
  <c r="S48" i="88" s="1"/>
  <c r="S28" i="88" s="1"/>
  <c r="O28" i="78"/>
  <c r="O48" i="88" s="1"/>
  <c r="O28" i="88" s="1"/>
  <c r="N28" i="78"/>
  <c r="N48" i="88" s="1"/>
  <c r="N28" i="88" s="1"/>
  <c r="K28" i="78"/>
  <c r="K48" i="88" s="1"/>
  <c r="K28" i="88" s="1"/>
  <c r="G28" i="78"/>
  <c r="G48" i="88" s="1"/>
  <c r="G28" i="88" s="1"/>
  <c r="F28" i="78"/>
  <c r="F48" i="88" s="1"/>
  <c r="F28" i="88" s="1"/>
  <c r="C28" i="78"/>
  <c r="C48" i="88" s="1"/>
  <c r="C28" i="88" s="1"/>
  <c r="A28" i="78"/>
  <c r="AA27" i="78"/>
  <c r="Z27" i="78"/>
  <c r="Y27" i="78"/>
  <c r="X27" i="78"/>
  <c r="W27" i="78"/>
  <c r="V27" i="78"/>
  <c r="U27" i="78"/>
  <c r="T27" i="78"/>
  <c r="S27" i="78"/>
  <c r="R27" i="78"/>
  <c r="Q27" i="78"/>
  <c r="P27" i="78"/>
  <c r="O27" i="78"/>
  <c r="N27" i="78"/>
  <c r="M27" i="78"/>
  <c r="L27" i="78"/>
  <c r="K27" i="78"/>
  <c r="J27" i="78"/>
  <c r="I27" i="78"/>
  <c r="H27" i="78"/>
  <c r="G27" i="78"/>
  <c r="F27" i="78"/>
  <c r="F47" i="88" s="1"/>
  <c r="F27" i="88" s="1"/>
  <c r="E27" i="78"/>
  <c r="D27" i="78"/>
  <c r="C27" i="78"/>
  <c r="B27" i="78"/>
  <c r="AA26" i="78"/>
  <c r="Z26" i="78"/>
  <c r="Y26" i="78"/>
  <c r="X26" i="78"/>
  <c r="W26" i="78"/>
  <c r="V26" i="78"/>
  <c r="U26" i="78"/>
  <c r="T26" i="78"/>
  <c r="S26" i="78"/>
  <c r="R26" i="78"/>
  <c r="Q26" i="78"/>
  <c r="P26" i="78"/>
  <c r="O26" i="78"/>
  <c r="N26" i="78"/>
  <c r="M26" i="78"/>
  <c r="L26" i="78"/>
  <c r="K26" i="78"/>
  <c r="J26" i="78"/>
  <c r="I26" i="78"/>
  <c r="H26" i="78"/>
  <c r="G26" i="78"/>
  <c r="F26" i="78"/>
  <c r="F46" i="88" s="1"/>
  <c r="F26" i="88" s="1"/>
  <c r="E26" i="78"/>
  <c r="D26" i="78"/>
  <c r="C26" i="78"/>
  <c r="B26" i="78"/>
  <c r="AA25" i="78"/>
  <c r="Z25" i="78"/>
  <c r="Y25" i="78"/>
  <c r="X25" i="78"/>
  <c r="W25" i="78"/>
  <c r="V25" i="78"/>
  <c r="U25" i="78"/>
  <c r="T25" i="78"/>
  <c r="S25" i="78"/>
  <c r="R25" i="78"/>
  <c r="Q25" i="78"/>
  <c r="P25" i="78"/>
  <c r="O25" i="78"/>
  <c r="N25" i="78"/>
  <c r="M25" i="78"/>
  <c r="L25" i="78"/>
  <c r="K25" i="78"/>
  <c r="J25" i="78"/>
  <c r="I25" i="78"/>
  <c r="H25" i="78"/>
  <c r="G25" i="78"/>
  <c r="F25" i="78"/>
  <c r="F45" i="88" s="1"/>
  <c r="F25" i="88" s="1"/>
  <c r="E25" i="78"/>
  <c r="D25" i="78"/>
  <c r="C25" i="78"/>
  <c r="B25" i="78"/>
  <c r="AA24" i="78"/>
  <c r="Y24" i="78"/>
  <c r="X24" i="78"/>
  <c r="X44" i="88" s="1"/>
  <c r="W24" i="78"/>
  <c r="W44" i="88" s="1"/>
  <c r="V24" i="78"/>
  <c r="V44" i="88" s="1"/>
  <c r="U24" i="78"/>
  <c r="S24" i="78"/>
  <c r="Q24" i="78"/>
  <c r="P24" i="78"/>
  <c r="O24" i="78"/>
  <c r="O44" i="88" s="1"/>
  <c r="N24" i="78"/>
  <c r="M24" i="78"/>
  <c r="K24" i="78"/>
  <c r="I24" i="78"/>
  <c r="H24" i="78"/>
  <c r="G24" i="78"/>
  <c r="G44" i="88" s="1"/>
  <c r="F24" i="78"/>
  <c r="E24" i="78"/>
  <c r="C24" i="78"/>
  <c r="A24" i="78" a="1"/>
  <c r="A24" i="78" s="1"/>
  <c r="AA21" i="78"/>
  <c r="Z21" i="78"/>
  <c r="Y21" i="78"/>
  <c r="X21" i="78"/>
  <c r="W21" i="78"/>
  <c r="V21" i="78"/>
  <c r="U21" i="78"/>
  <c r="T21" i="78"/>
  <c r="S21" i="78"/>
  <c r="R21" i="78"/>
  <c r="Q21" i="78"/>
  <c r="P21" i="78"/>
  <c r="O21" i="78"/>
  <c r="N21" i="78"/>
  <c r="M21" i="78"/>
  <c r="L21" i="78"/>
  <c r="K21" i="78"/>
  <c r="J21" i="78"/>
  <c r="I21" i="78"/>
  <c r="H21" i="78"/>
  <c r="G21" i="78"/>
  <c r="F21" i="78"/>
  <c r="F41" i="88" s="1"/>
  <c r="E21" i="78"/>
  <c r="D21" i="78"/>
  <c r="C21" i="78"/>
  <c r="B21" i="78"/>
  <c r="AA20" i="78"/>
  <c r="Z20" i="78"/>
  <c r="Y20" i="78"/>
  <c r="X20" i="78"/>
  <c r="W20" i="78"/>
  <c r="V20" i="78"/>
  <c r="U20" i="78"/>
  <c r="T20" i="78"/>
  <c r="S20" i="78"/>
  <c r="R20" i="78"/>
  <c r="Q20" i="78"/>
  <c r="P20" i="78"/>
  <c r="O20" i="78"/>
  <c r="N20" i="78"/>
  <c r="M20" i="78"/>
  <c r="L20" i="78"/>
  <c r="K20" i="78"/>
  <c r="J20" i="78"/>
  <c r="I20" i="78"/>
  <c r="H20" i="78"/>
  <c r="G20" i="78"/>
  <c r="F20" i="78"/>
  <c r="F40" i="88" s="1"/>
  <c r="E20" i="78"/>
  <c r="D20" i="78"/>
  <c r="C20" i="78"/>
  <c r="B20" i="78"/>
  <c r="AA19" i="78"/>
  <c r="Z19" i="78"/>
  <c r="Y19" i="78"/>
  <c r="X19" i="78"/>
  <c r="W19" i="78"/>
  <c r="V19" i="78"/>
  <c r="U19" i="78"/>
  <c r="T19" i="78"/>
  <c r="S19" i="78"/>
  <c r="R19" i="78"/>
  <c r="Q19" i="78"/>
  <c r="P19" i="78"/>
  <c r="O19" i="78"/>
  <c r="N19" i="78"/>
  <c r="M19" i="78"/>
  <c r="L19" i="78"/>
  <c r="K19" i="78"/>
  <c r="J19" i="78"/>
  <c r="I19" i="78"/>
  <c r="H19" i="78"/>
  <c r="G19" i="78"/>
  <c r="F19" i="78"/>
  <c r="F39" i="88" s="1"/>
  <c r="E19" i="78"/>
  <c r="D19" i="78"/>
  <c r="C19" i="78"/>
  <c r="B19" i="78"/>
  <c r="AA18" i="78"/>
  <c r="Z18" i="78"/>
  <c r="Y18" i="78"/>
  <c r="X18" i="78"/>
  <c r="W18" i="78"/>
  <c r="V18" i="78"/>
  <c r="V38" i="88" s="1"/>
  <c r="U18" i="78"/>
  <c r="T18" i="78"/>
  <c r="T38" i="88" s="1"/>
  <c r="S18" i="78"/>
  <c r="S38" i="88" s="1"/>
  <c r="R18" i="78"/>
  <c r="R38" i="88" s="1"/>
  <c r="Q18" i="78"/>
  <c r="Q38" i="88" s="1"/>
  <c r="P18" i="78"/>
  <c r="P38" i="88" s="1"/>
  <c r="O18" i="78"/>
  <c r="O38" i="88" s="1"/>
  <c r="N18" i="78"/>
  <c r="N38" i="88" s="1"/>
  <c r="M18" i="78"/>
  <c r="L18" i="78"/>
  <c r="L38" i="88" s="1"/>
  <c r="K18" i="78"/>
  <c r="K38" i="88" s="1"/>
  <c r="J18" i="78"/>
  <c r="J38" i="88" s="1"/>
  <c r="I18" i="78"/>
  <c r="I38" i="88" s="1"/>
  <c r="H18" i="78"/>
  <c r="H38" i="88" s="1"/>
  <c r="G18" i="78"/>
  <c r="G38" i="88" s="1"/>
  <c r="F18" i="78"/>
  <c r="F38" i="88" s="1"/>
  <c r="E18" i="78"/>
  <c r="D18" i="78"/>
  <c r="D38" i="88" s="1"/>
  <c r="C18" i="78"/>
  <c r="C38" i="88" s="1"/>
  <c r="B18" i="78"/>
  <c r="B38" i="88" s="1"/>
  <c r="AA17" i="78"/>
  <c r="Z17" i="78"/>
  <c r="Y17" i="78"/>
  <c r="Y37" i="88" s="1"/>
  <c r="Y51" i="88" s="1"/>
  <c r="X17" i="78"/>
  <c r="W17" i="78"/>
  <c r="W37" i="88" s="1"/>
  <c r="W51" i="88" s="1"/>
  <c r="V17" i="78"/>
  <c r="U17" i="78"/>
  <c r="U37" i="88" s="1"/>
  <c r="T17" i="78"/>
  <c r="T37" i="88" s="1"/>
  <c r="S17" i="78"/>
  <c r="R17" i="78"/>
  <c r="Q17" i="78"/>
  <c r="Q37" i="88" s="1"/>
  <c r="Q51" i="88" s="1"/>
  <c r="P17" i="78"/>
  <c r="O17" i="78"/>
  <c r="O37" i="88" s="1"/>
  <c r="O51" i="88" s="1"/>
  <c r="N17" i="78"/>
  <c r="M17" i="78"/>
  <c r="M37" i="88" s="1"/>
  <c r="L17" i="78"/>
  <c r="L37" i="88" s="1"/>
  <c r="K17" i="78"/>
  <c r="J17" i="78"/>
  <c r="I17" i="78"/>
  <c r="I37" i="88" s="1"/>
  <c r="H17" i="78"/>
  <c r="G17" i="78"/>
  <c r="G37" i="88" s="1"/>
  <c r="G51" i="88" s="1"/>
  <c r="F17" i="78"/>
  <c r="E17" i="78"/>
  <c r="E37" i="88" s="1"/>
  <c r="D17" i="78"/>
  <c r="D37" i="88" s="1"/>
  <c r="C17" i="78"/>
  <c r="B17" i="78"/>
  <c r="A17" i="78" a="1"/>
  <c r="H8" i="78"/>
  <c r="E4" i="78"/>
  <c r="A47" i="78" s="1"/>
  <c r="D4" i="78"/>
  <c r="A43" i="78" s="1"/>
  <c r="AY87" i="77"/>
  <c r="AQ87" i="77"/>
  <c r="BJ86" i="77"/>
  <c r="BI86" i="77"/>
  <c r="BI87" i="77" s="1"/>
  <c r="BH86" i="77"/>
  <c r="BH87" i="77" s="1"/>
  <c r="BG86" i="77"/>
  <c r="BF86" i="77"/>
  <c r="BF87" i="77" s="1"/>
  <c r="BE86" i="77"/>
  <c r="BE87" i="77" s="1"/>
  <c r="BD86" i="77"/>
  <c r="BC86" i="77"/>
  <c r="BC87" i="77" s="1"/>
  <c r="BB86" i="77"/>
  <c r="BA86" i="77"/>
  <c r="BA87" i="77" s="1"/>
  <c r="AZ86" i="77"/>
  <c r="AZ87" i="77" s="1"/>
  <c r="AY86" i="77"/>
  <c r="AX86" i="77"/>
  <c r="AX87" i="77" s="1"/>
  <c r="AW86" i="77"/>
  <c r="AW87" i="77" s="1"/>
  <c r="AV86" i="77"/>
  <c r="AU86" i="77"/>
  <c r="AU87" i="77" s="1"/>
  <c r="AT86" i="77"/>
  <c r="AS86" i="77"/>
  <c r="AS87" i="77" s="1"/>
  <c r="AR86" i="77"/>
  <c r="AR87" i="77" s="1"/>
  <c r="AQ86" i="77"/>
  <c r="AP86" i="77"/>
  <c r="AP87" i="77" s="1"/>
  <c r="AO86" i="77"/>
  <c r="AO87" i="77" s="1"/>
  <c r="AN86" i="77"/>
  <c r="AM86" i="77"/>
  <c r="AM87" i="77" s="1"/>
  <c r="AL86" i="77"/>
  <c r="AK86" i="77"/>
  <c r="AK87" i="77" s="1"/>
  <c r="AA86" i="77"/>
  <c r="AA87" i="77" s="1"/>
  <c r="V86" i="77"/>
  <c r="V87" i="77" s="1"/>
  <c r="U86" i="77"/>
  <c r="S86" i="77"/>
  <c r="S87" i="77" s="1"/>
  <c r="N86" i="77"/>
  <c r="N87" i="77" s="1"/>
  <c r="M86" i="77"/>
  <c r="B86" i="77"/>
  <c r="B87" i="77" s="1"/>
  <c r="BJ85" i="77"/>
  <c r="BJ87" i="77" s="1"/>
  <c r="BI85" i="77"/>
  <c r="BH85" i="77"/>
  <c r="BG85" i="77"/>
  <c r="BG87" i="77" s="1"/>
  <c r="BF85" i="77"/>
  <c r="BE85" i="77"/>
  <c r="BD85" i="77"/>
  <c r="BD87" i="77" s="1"/>
  <c r="BC85" i="77"/>
  <c r="BB85" i="77"/>
  <c r="BB87" i="77" s="1"/>
  <c r="BA85" i="77"/>
  <c r="AZ85" i="77"/>
  <c r="AY85" i="77"/>
  <c r="AX85" i="77"/>
  <c r="AW85" i="77"/>
  <c r="AV85" i="77"/>
  <c r="AV87" i="77" s="1"/>
  <c r="AU85" i="77"/>
  <c r="AT85" i="77"/>
  <c r="AT87" i="77" s="1"/>
  <c r="AS85" i="77"/>
  <c r="AR85" i="77"/>
  <c r="AQ85" i="77"/>
  <c r="AP85" i="77"/>
  <c r="AO85" i="77"/>
  <c r="AN85" i="77"/>
  <c r="AN87" i="77" s="1"/>
  <c r="AM85" i="77"/>
  <c r="AL85" i="77"/>
  <c r="AL87" i="77" s="1"/>
  <c r="AK85" i="77"/>
  <c r="AA85" i="77"/>
  <c r="Z85" i="77"/>
  <c r="Y85" i="77"/>
  <c r="X85" i="77"/>
  <c r="W85" i="77"/>
  <c r="V85" i="77"/>
  <c r="U85" i="77"/>
  <c r="U87" i="77" s="1"/>
  <c r="T85" i="77"/>
  <c r="S85" i="77"/>
  <c r="R85" i="77"/>
  <c r="Q85" i="77"/>
  <c r="P85" i="77"/>
  <c r="O85" i="77"/>
  <c r="N85" i="77"/>
  <c r="M85" i="77"/>
  <c r="M87" i="77" s="1"/>
  <c r="L85" i="77"/>
  <c r="K85" i="77"/>
  <c r="J85" i="77"/>
  <c r="I85" i="77"/>
  <c r="H85" i="77"/>
  <c r="G85" i="77"/>
  <c r="F85" i="77"/>
  <c r="E85" i="77"/>
  <c r="D85" i="77"/>
  <c r="C85" i="77"/>
  <c r="B85" i="77"/>
  <c r="AA82" i="77"/>
  <c r="Z82" i="77"/>
  <c r="Z86" i="77" s="1"/>
  <c r="Z87" i="77" s="1"/>
  <c r="Y82" i="77"/>
  <c r="Y86" i="77" s="1"/>
  <c r="Y87" i="77" s="1"/>
  <c r="X86" i="77"/>
  <c r="X87" i="77" s="1"/>
  <c r="W86" i="77"/>
  <c r="W87" i="77" s="1"/>
  <c r="R86" i="77"/>
  <c r="R87" i="77" s="1"/>
  <c r="Q86" i="77"/>
  <c r="Q87" i="77" s="1"/>
  <c r="P86" i="77"/>
  <c r="P87" i="77" s="1"/>
  <c r="O86" i="77"/>
  <c r="O87" i="77" s="1"/>
  <c r="BD68" i="77"/>
  <c r="AV68" i="77"/>
  <c r="W68" i="77"/>
  <c r="O68" i="77"/>
  <c r="BJ67" i="77"/>
  <c r="BJ68" i="77" s="1"/>
  <c r="BI67" i="77"/>
  <c r="BH67" i="77"/>
  <c r="BH68" i="77" s="1"/>
  <c r="BG67" i="77"/>
  <c r="BF67" i="77"/>
  <c r="BF68" i="77" s="1"/>
  <c r="BE67" i="77"/>
  <c r="BE68" i="77" s="1"/>
  <c r="BD67" i="77"/>
  <c r="BC67" i="77"/>
  <c r="BC68" i="77" s="1"/>
  <c r="BB67" i="77"/>
  <c r="BB68" i="77" s="1"/>
  <c r="BA67" i="77"/>
  <c r="AZ67" i="77"/>
  <c r="AZ68" i="77" s="1"/>
  <c r="AY67" i="77"/>
  <c r="AX67" i="77"/>
  <c r="AX68" i="77" s="1"/>
  <c r="AW67" i="77"/>
  <c r="AW68" i="77" s="1"/>
  <c r="AV67" i="77"/>
  <c r="AU67" i="77"/>
  <c r="AU68" i="77" s="1"/>
  <c r="AT67" i="77"/>
  <c r="AT68" i="77" s="1"/>
  <c r="AS67" i="77"/>
  <c r="AR67" i="77"/>
  <c r="AR68" i="77" s="1"/>
  <c r="AQ67" i="77"/>
  <c r="AP67" i="77"/>
  <c r="AP68" i="77" s="1"/>
  <c r="AO67" i="77"/>
  <c r="AO68" i="77" s="1"/>
  <c r="AN67" i="77"/>
  <c r="AM67" i="77"/>
  <c r="AM68" i="77" s="1"/>
  <c r="AL67" i="77"/>
  <c r="AL68" i="77" s="1"/>
  <c r="AK67" i="77"/>
  <c r="AA67" i="77"/>
  <c r="AA68" i="77" s="1"/>
  <c r="Z67" i="77"/>
  <c r="Y67" i="77"/>
  <c r="Y68" i="77" s="1"/>
  <c r="X67" i="77"/>
  <c r="X68" i="77" s="1"/>
  <c r="W67" i="77"/>
  <c r="V67" i="77"/>
  <c r="V68" i="77" s="1"/>
  <c r="U67" i="77"/>
  <c r="U68" i="77" s="1"/>
  <c r="T67" i="77"/>
  <c r="S67" i="77"/>
  <c r="S68" i="77" s="1"/>
  <c r="R67" i="77"/>
  <c r="Q67" i="77"/>
  <c r="Q68" i="77" s="1"/>
  <c r="P67" i="77"/>
  <c r="P68" i="77" s="1"/>
  <c r="O67" i="77"/>
  <c r="N67" i="77"/>
  <c r="N68" i="77" s="1"/>
  <c r="M67" i="77"/>
  <c r="M68" i="77" s="1"/>
  <c r="D67" i="77"/>
  <c r="C67" i="77"/>
  <c r="B67" i="77"/>
  <c r="BJ66" i="77"/>
  <c r="BI66" i="77"/>
  <c r="BI68" i="77" s="1"/>
  <c r="BH66" i="77"/>
  <c r="BG66" i="77"/>
  <c r="BG68" i="77" s="1"/>
  <c r="BF66" i="77"/>
  <c r="BE66" i="77"/>
  <c r="BD66" i="77"/>
  <c r="BC66" i="77"/>
  <c r="BB66" i="77"/>
  <c r="BA66" i="77"/>
  <c r="BA68" i="77" s="1"/>
  <c r="AZ66" i="77"/>
  <c r="AY66" i="77"/>
  <c r="AY68" i="77" s="1"/>
  <c r="AX66" i="77"/>
  <c r="AW66" i="77"/>
  <c r="AV66" i="77"/>
  <c r="AU66" i="77"/>
  <c r="AT66" i="77"/>
  <c r="AS66" i="77"/>
  <c r="AS68" i="77" s="1"/>
  <c r="AR66" i="77"/>
  <c r="AQ66" i="77"/>
  <c r="AQ68" i="77" s="1"/>
  <c r="AP66" i="77"/>
  <c r="AO66" i="77"/>
  <c r="AN66" i="77"/>
  <c r="AN68" i="77" s="1"/>
  <c r="AM66" i="77"/>
  <c r="AL66" i="77"/>
  <c r="AK66" i="77"/>
  <c r="AK68" i="77" s="1"/>
  <c r="AA66" i="77"/>
  <c r="Z66" i="77"/>
  <c r="Z68" i="77" s="1"/>
  <c r="Y66" i="77"/>
  <c r="X66" i="77"/>
  <c r="W66" i="77"/>
  <c r="V66" i="77"/>
  <c r="U66" i="77"/>
  <c r="T66" i="77"/>
  <c r="T68" i="77" s="1"/>
  <c r="S66" i="77"/>
  <c r="R66" i="77"/>
  <c r="R68" i="77" s="1"/>
  <c r="Q66" i="77"/>
  <c r="P66" i="77"/>
  <c r="O66" i="77"/>
  <c r="N66" i="77"/>
  <c r="M66" i="77"/>
  <c r="D66" i="77"/>
  <c r="D68" i="77" s="1"/>
  <c r="F59" i="77"/>
  <c r="G59" i="77" s="1"/>
  <c r="G67" i="77" s="1"/>
  <c r="E59" i="77"/>
  <c r="E67" i="77" s="1"/>
  <c r="A56" i="77"/>
  <c r="D55" i="77"/>
  <c r="E55" i="77" s="1"/>
  <c r="C55" i="77"/>
  <c r="C20" i="77" s="1"/>
  <c r="B55" i="77"/>
  <c r="B66" i="77" s="1"/>
  <c r="B68" i="77" s="1"/>
  <c r="F54" i="77"/>
  <c r="E54" i="77"/>
  <c r="F53" i="77"/>
  <c r="E53" i="77"/>
  <c r="D53" i="77"/>
  <c r="C53" i="77"/>
  <c r="B53" i="77"/>
  <c r="X31" i="77"/>
  <c r="P31" i="77"/>
  <c r="AA28" i="77"/>
  <c r="Z28" i="77"/>
  <c r="Y28" i="77"/>
  <c r="X28" i="77"/>
  <c r="X48" i="87" s="1"/>
  <c r="X28" i="87" s="1"/>
  <c r="W28" i="77"/>
  <c r="W48" i="87" s="1"/>
  <c r="W28" i="87" s="1"/>
  <c r="V28" i="77"/>
  <c r="V48" i="87" s="1"/>
  <c r="V28" i="87" s="1"/>
  <c r="V33" i="87" s="1"/>
  <c r="U28" i="77"/>
  <c r="U48" i="87" s="1"/>
  <c r="U28" i="87" s="1"/>
  <c r="U33" i="87" s="1"/>
  <c r="S28" i="77"/>
  <c r="S48" i="87" s="1"/>
  <c r="S28" i="87" s="1"/>
  <c r="S33" i="87" s="1"/>
  <c r="R28" i="77"/>
  <c r="R48" i="87" s="1"/>
  <c r="R28" i="87" s="1"/>
  <c r="Q28" i="77"/>
  <c r="Q48" i="87" s="1"/>
  <c r="P28" i="77"/>
  <c r="P48" i="87" s="1"/>
  <c r="P28" i="87" s="1"/>
  <c r="P33" i="87" s="1"/>
  <c r="O28" i="77"/>
  <c r="O48" i="87" s="1"/>
  <c r="O28" i="87" s="1"/>
  <c r="O33" i="87" s="1"/>
  <c r="N28" i="77"/>
  <c r="N48" i="87" s="1"/>
  <c r="N28" i="87" s="1"/>
  <c r="N33" i="87" s="1"/>
  <c r="M28" i="77"/>
  <c r="M48" i="87" s="1"/>
  <c r="B28" i="77"/>
  <c r="B48" i="87" s="1"/>
  <c r="B28" i="87" s="1"/>
  <c r="A28" i="77"/>
  <c r="AA27" i="77"/>
  <c r="Z27" i="77"/>
  <c r="Y27" i="77"/>
  <c r="X27" i="77"/>
  <c r="W27" i="77"/>
  <c r="V27" i="77"/>
  <c r="U27" i="77"/>
  <c r="T27" i="77"/>
  <c r="S27" i="77"/>
  <c r="R27" i="77"/>
  <c r="Q27" i="77"/>
  <c r="P27" i="77"/>
  <c r="O27" i="77"/>
  <c r="N27" i="77"/>
  <c r="M27" i="77"/>
  <c r="L27" i="77"/>
  <c r="K27" i="77"/>
  <c r="J27" i="77"/>
  <c r="I27" i="77"/>
  <c r="H27" i="77"/>
  <c r="G27" i="77"/>
  <c r="F27" i="77"/>
  <c r="E27" i="77"/>
  <c r="D27" i="77"/>
  <c r="C27" i="77"/>
  <c r="B27" i="77"/>
  <c r="AA26" i="77"/>
  <c r="Z26" i="77"/>
  <c r="Y26" i="77"/>
  <c r="X26" i="77"/>
  <c r="W26" i="77"/>
  <c r="V26" i="77"/>
  <c r="U26" i="77"/>
  <c r="T26" i="77"/>
  <c r="S26" i="77"/>
  <c r="R26" i="77"/>
  <c r="Q26" i="77"/>
  <c r="P26" i="77"/>
  <c r="O26" i="77"/>
  <c r="N26" i="77"/>
  <c r="M26" i="77"/>
  <c r="L26" i="77"/>
  <c r="K26" i="77"/>
  <c r="J26" i="77"/>
  <c r="I26" i="77"/>
  <c r="H26" i="77"/>
  <c r="G26" i="77"/>
  <c r="F26" i="77"/>
  <c r="E26" i="77"/>
  <c r="D26" i="77"/>
  <c r="C26" i="77"/>
  <c r="B26" i="77"/>
  <c r="AA25" i="77"/>
  <c r="Z25" i="77"/>
  <c r="Y25" i="77"/>
  <c r="X25" i="77"/>
  <c r="W25" i="77"/>
  <c r="V25" i="77"/>
  <c r="U25" i="77"/>
  <c r="T25" i="77"/>
  <c r="S25" i="77"/>
  <c r="R25" i="77"/>
  <c r="Q25" i="77"/>
  <c r="P25" i="77"/>
  <c r="O25" i="77"/>
  <c r="N25" i="77"/>
  <c r="M25" i="77"/>
  <c r="L25" i="77"/>
  <c r="K25" i="77"/>
  <c r="J25" i="77"/>
  <c r="I25" i="77"/>
  <c r="H25" i="77"/>
  <c r="G25" i="77"/>
  <c r="F25" i="77"/>
  <c r="E25" i="77"/>
  <c r="D25" i="77"/>
  <c r="C25" i="77"/>
  <c r="B25" i="77"/>
  <c r="AA24" i="77"/>
  <c r="AA32" i="77" s="1"/>
  <c r="Z24" i="77"/>
  <c r="Y24" i="77"/>
  <c r="Y32" i="77" s="1"/>
  <c r="X24" i="77"/>
  <c r="W24" i="77"/>
  <c r="W32" i="77" s="1"/>
  <c r="V24" i="77"/>
  <c r="U24" i="77"/>
  <c r="U32" i="77" s="1"/>
  <c r="T24" i="77"/>
  <c r="S24" i="77"/>
  <c r="S32" i="77" s="1"/>
  <c r="T16" i="49" s="1"/>
  <c r="R24" i="77"/>
  <c r="R32" i="77" s="1"/>
  <c r="S16" i="49" s="1"/>
  <c r="Q24" i="77"/>
  <c r="Q32" i="77" s="1"/>
  <c r="R16" i="49" s="1"/>
  <c r="P24" i="77"/>
  <c r="O24" i="77"/>
  <c r="N24" i="77"/>
  <c r="M24" i="77"/>
  <c r="M32" i="77" s="1"/>
  <c r="F24" i="77"/>
  <c r="E24" i="77"/>
  <c r="E44" i="87" s="1"/>
  <c r="E24" i="87" s="1"/>
  <c r="D24" i="77"/>
  <c r="C24" i="77"/>
  <c r="B24" i="77"/>
  <c r="A24" i="77" a="1"/>
  <c r="A24" i="77" s="1"/>
  <c r="AA21" i="77"/>
  <c r="Z21" i="77"/>
  <c r="Y21" i="77"/>
  <c r="X21" i="77"/>
  <c r="W21" i="77"/>
  <c r="V21" i="77"/>
  <c r="U21" i="77"/>
  <c r="T21" i="77"/>
  <c r="S21" i="77"/>
  <c r="R21" i="77"/>
  <c r="Q21" i="77"/>
  <c r="P21" i="77"/>
  <c r="O21" i="77"/>
  <c r="N21" i="77"/>
  <c r="M21" i="77"/>
  <c r="L21" i="77"/>
  <c r="K21" i="77"/>
  <c r="J21" i="77"/>
  <c r="I21" i="77"/>
  <c r="H21" i="77"/>
  <c r="G21" i="77"/>
  <c r="F21" i="77"/>
  <c r="E21" i="77"/>
  <c r="D21" i="77"/>
  <c r="C21" i="77"/>
  <c r="B21" i="77"/>
  <c r="AA20" i="77"/>
  <c r="Z20" i="77"/>
  <c r="Y20" i="77"/>
  <c r="X20" i="77"/>
  <c r="W20" i="77"/>
  <c r="V20" i="77"/>
  <c r="U20" i="77"/>
  <c r="T20" i="77"/>
  <c r="S20" i="77"/>
  <c r="R20" i="77"/>
  <c r="Q20" i="77"/>
  <c r="P20" i="77"/>
  <c r="O20" i="77"/>
  <c r="N20" i="77"/>
  <c r="M20" i="77"/>
  <c r="D20" i="77"/>
  <c r="B20" i="77"/>
  <c r="AA19" i="77"/>
  <c r="Z19" i="77"/>
  <c r="Y19" i="77"/>
  <c r="X19" i="77"/>
  <c r="W19" i="77"/>
  <c r="V19" i="77"/>
  <c r="U19" i="77"/>
  <c r="T19" i="77"/>
  <c r="S19" i="77"/>
  <c r="R19" i="77"/>
  <c r="Q19" i="77"/>
  <c r="P19" i="77"/>
  <c r="O19" i="77"/>
  <c r="N19" i="77"/>
  <c r="M19" i="77"/>
  <c r="E19" i="77"/>
  <c r="D19" i="77"/>
  <c r="C19" i="77"/>
  <c r="B19" i="77"/>
  <c r="AA18" i="77"/>
  <c r="Z18" i="77"/>
  <c r="Y18" i="77"/>
  <c r="X18" i="77"/>
  <c r="W18" i="77"/>
  <c r="V18" i="77"/>
  <c r="U18" i="77"/>
  <c r="U31" i="77" s="1"/>
  <c r="T18" i="77"/>
  <c r="S18" i="77"/>
  <c r="R18" i="77"/>
  <c r="Q18" i="77"/>
  <c r="P18" i="77"/>
  <c r="O18" i="77"/>
  <c r="N18" i="77"/>
  <c r="M18" i="77"/>
  <c r="M31" i="77" s="1"/>
  <c r="E18" i="77"/>
  <c r="D18" i="77"/>
  <c r="B18" i="77"/>
  <c r="AA17" i="77"/>
  <c r="Z17" i="77"/>
  <c r="Z31" i="77" s="1"/>
  <c r="Y17" i="77"/>
  <c r="Y31" i="77" s="1"/>
  <c r="X17" i="77"/>
  <c r="W17" i="77"/>
  <c r="V17" i="77"/>
  <c r="V31" i="77" s="1"/>
  <c r="U17" i="77"/>
  <c r="T17" i="77"/>
  <c r="T31" i="77" s="1"/>
  <c r="S17" i="77"/>
  <c r="R17" i="77"/>
  <c r="R31" i="77" s="1"/>
  <c r="Q17" i="77"/>
  <c r="Q31" i="77" s="1"/>
  <c r="P17" i="77"/>
  <c r="O17" i="77"/>
  <c r="N17" i="77"/>
  <c r="N31" i="77" s="1"/>
  <c r="M17" i="77"/>
  <c r="L17" i="77"/>
  <c r="K17" i="77"/>
  <c r="J17" i="77"/>
  <c r="I17" i="77"/>
  <c r="H17" i="77"/>
  <c r="G17" i="77"/>
  <c r="F17" i="77"/>
  <c r="E17" i="77"/>
  <c r="D17" i="77"/>
  <c r="D31" i="77" s="1"/>
  <c r="C17" i="77"/>
  <c r="B17" i="77"/>
  <c r="B31" i="77" s="1"/>
  <c r="B11" i="77" s="1"/>
  <c r="A17" i="77" a="1"/>
  <c r="A17" i="77" s="1"/>
  <c r="H9" i="77"/>
  <c r="H8" i="77"/>
  <c r="E4" i="77"/>
  <c r="A47" i="77" s="1"/>
  <c r="D4" i="77"/>
  <c r="A43" i="77" s="1"/>
  <c r="A53" i="76"/>
  <c r="A47" i="76"/>
  <c r="A41" i="76"/>
  <c r="A35" i="76"/>
  <c r="A29" i="76"/>
  <c r="A23" i="76"/>
  <c r="A18" i="76"/>
  <c r="A17" i="76"/>
  <c r="A11" i="76"/>
  <c r="A5" i="76"/>
  <c r="B151" i="75"/>
  <c r="A142" i="75"/>
  <c r="A151" i="75" s="1"/>
  <c r="A38" i="75" s="1"/>
  <c r="B140" i="75"/>
  <c r="A131" i="75"/>
  <c r="A140" i="75" s="1"/>
  <c r="A37" i="75" s="1"/>
  <c r="B128" i="75"/>
  <c r="A119" i="75"/>
  <c r="A128" i="75" s="1"/>
  <c r="A36" i="75" s="1"/>
  <c r="B117" i="75"/>
  <c r="A108" i="75"/>
  <c r="A117" i="75" s="1"/>
  <c r="A35" i="75" s="1"/>
  <c r="B106" i="75"/>
  <c r="A97" i="75"/>
  <c r="A106" i="75" s="1"/>
  <c r="A34" i="75" s="1"/>
  <c r="B95" i="75"/>
  <c r="A86" i="75"/>
  <c r="A95" i="75" s="1"/>
  <c r="A33" i="75" s="1"/>
  <c r="B84" i="75"/>
  <c r="A75" i="75"/>
  <c r="A84" i="75" s="1"/>
  <c r="A32" i="75" s="1"/>
  <c r="A158" i="75" s="1"/>
  <c r="B73" i="75"/>
  <c r="B62" i="75"/>
  <c r="B51" i="75"/>
  <c r="A42" i="75"/>
  <c r="A51" i="75" s="1"/>
  <c r="A29" i="75" s="1"/>
  <c r="A13" i="75"/>
  <c r="A12" i="75"/>
  <c r="A11" i="75"/>
  <c r="A23" i="75" s="1"/>
  <c r="A10" i="75"/>
  <c r="A9" i="75"/>
  <c r="A21" i="75" s="1"/>
  <c r="A8" i="75"/>
  <c r="A7" i="75"/>
  <c r="A19" i="75" s="1"/>
  <c r="A6" i="75"/>
  <c r="A5" i="75"/>
  <c r="A4" i="75"/>
  <c r="B142" i="75"/>
  <c r="B131" i="75"/>
  <c r="B119" i="75"/>
  <c r="B108" i="75"/>
  <c r="B97" i="75"/>
  <c r="B86" i="75"/>
  <c r="B75" i="75"/>
  <c r="B53" i="75"/>
  <c r="AF61" i="75"/>
  <c r="B42" i="75"/>
  <c r="B153" i="74"/>
  <c r="AN152" i="74"/>
  <c r="AM152" i="74"/>
  <c r="AL152" i="74"/>
  <c r="AK152" i="74"/>
  <c r="AJ152" i="74"/>
  <c r="AI152" i="74"/>
  <c r="AH152" i="74"/>
  <c r="AG152" i="74"/>
  <c r="AF152" i="74"/>
  <c r="AE152" i="74"/>
  <c r="AD152" i="74"/>
  <c r="AC152" i="74"/>
  <c r="AB152" i="74"/>
  <c r="AA152" i="74"/>
  <c r="Z152" i="74"/>
  <c r="Y152" i="74"/>
  <c r="X152" i="74"/>
  <c r="W152" i="74"/>
  <c r="V152" i="74"/>
  <c r="U152" i="74"/>
  <c r="T152" i="74"/>
  <c r="S152" i="74"/>
  <c r="R152" i="74"/>
  <c r="Q152" i="74"/>
  <c r="P152" i="74"/>
  <c r="O152" i="74"/>
  <c r="N152" i="74"/>
  <c r="M152" i="74"/>
  <c r="L152" i="74"/>
  <c r="K152" i="74"/>
  <c r="AN151" i="74"/>
  <c r="AM151" i="74"/>
  <c r="AL151" i="74"/>
  <c r="AK151" i="74"/>
  <c r="AJ151" i="74"/>
  <c r="AI151" i="74"/>
  <c r="AH151" i="74"/>
  <c r="AG151" i="74"/>
  <c r="AF151" i="74"/>
  <c r="AE151" i="74"/>
  <c r="AD151" i="74"/>
  <c r="AC151" i="74"/>
  <c r="AB151" i="74"/>
  <c r="AA151" i="74"/>
  <c r="Z151" i="74"/>
  <c r="Y151" i="74"/>
  <c r="X151" i="74"/>
  <c r="W151" i="74"/>
  <c r="V151" i="74"/>
  <c r="U151" i="74"/>
  <c r="T151" i="74"/>
  <c r="S151" i="74"/>
  <c r="R151" i="74"/>
  <c r="Q151" i="74"/>
  <c r="P151" i="74"/>
  <c r="O151" i="74"/>
  <c r="N151" i="74"/>
  <c r="M151" i="74"/>
  <c r="L151" i="74"/>
  <c r="K151" i="74"/>
  <c r="AN150" i="74"/>
  <c r="AM150" i="74"/>
  <c r="AL150" i="74"/>
  <c r="AK150" i="74"/>
  <c r="AJ150" i="74"/>
  <c r="AI150" i="74"/>
  <c r="AH150" i="74"/>
  <c r="AG150" i="74"/>
  <c r="AF150" i="74"/>
  <c r="AE150" i="74"/>
  <c r="AD150" i="74"/>
  <c r="AC150" i="74"/>
  <c r="AB150" i="74"/>
  <c r="AA150" i="74"/>
  <c r="Z150" i="74"/>
  <c r="Y150" i="74"/>
  <c r="X150" i="74"/>
  <c r="W150" i="74"/>
  <c r="V150" i="74"/>
  <c r="U150" i="74"/>
  <c r="T150" i="74"/>
  <c r="S150" i="74"/>
  <c r="R150" i="74"/>
  <c r="Q150" i="74"/>
  <c r="P150" i="74"/>
  <c r="O150" i="74"/>
  <c r="N150" i="74"/>
  <c r="M150" i="74"/>
  <c r="L150" i="74"/>
  <c r="K150" i="74"/>
  <c r="AN149" i="74"/>
  <c r="AM149" i="74"/>
  <c r="AL149" i="74"/>
  <c r="AK149" i="74"/>
  <c r="AJ149" i="74"/>
  <c r="AI149" i="74"/>
  <c r="AH149" i="74"/>
  <c r="AG149" i="74"/>
  <c r="AF149" i="74"/>
  <c r="AE149" i="74"/>
  <c r="AD149" i="74"/>
  <c r="AC149" i="74"/>
  <c r="AB149" i="74"/>
  <c r="AA149" i="74"/>
  <c r="Z149" i="74"/>
  <c r="Y149" i="74"/>
  <c r="X149" i="74"/>
  <c r="W149" i="74"/>
  <c r="V149" i="74"/>
  <c r="U149" i="74"/>
  <c r="T149" i="74"/>
  <c r="S149" i="74"/>
  <c r="R149" i="74"/>
  <c r="Q149" i="74"/>
  <c r="P149" i="74"/>
  <c r="O149" i="74"/>
  <c r="N149" i="74"/>
  <c r="M149" i="74"/>
  <c r="L149" i="74"/>
  <c r="K149" i="74"/>
  <c r="AN148" i="74"/>
  <c r="AM148" i="74"/>
  <c r="AL148" i="74"/>
  <c r="AK148" i="74"/>
  <c r="AJ148" i="74"/>
  <c r="AI148" i="74"/>
  <c r="AI153" i="74" s="1"/>
  <c r="AI39" i="74" s="1"/>
  <c r="Z100" i="73" s="1"/>
  <c r="AH148" i="74"/>
  <c r="AG148" i="74"/>
  <c r="AF148" i="74"/>
  <c r="AE148" i="74"/>
  <c r="AD148" i="74"/>
  <c r="AC148" i="74"/>
  <c r="AB148" i="74"/>
  <c r="AA148" i="74"/>
  <c r="AA153" i="74" s="1"/>
  <c r="AA39" i="74" s="1"/>
  <c r="R100" i="73" s="1"/>
  <c r="Z148" i="74"/>
  <c r="Y148" i="74"/>
  <c r="X148" i="74"/>
  <c r="W148" i="74"/>
  <c r="V148" i="74"/>
  <c r="U148" i="74"/>
  <c r="T148" i="74"/>
  <c r="S148" i="74"/>
  <c r="S153" i="74" s="1"/>
  <c r="S39" i="74" s="1"/>
  <c r="J100" i="73" s="1"/>
  <c r="R148" i="74"/>
  <c r="Q148" i="74"/>
  <c r="P148" i="74"/>
  <c r="O148" i="74"/>
  <c r="N148" i="74"/>
  <c r="M148" i="74"/>
  <c r="L148" i="74"/>
  <c r="K148" i="74"/>
  <c r="K153" i="74" s="1"/>
  <c r="K39" i="74" s="1"/>
  <c r="B100" i="73" s="1"/>
  <c r="AN147" i="74"/>
  <c r="AM147" i="74"/>
  <c r="AL147" i="74"/>
  <c r="AK147" i="74"/>
  <c r="AJ147" i="74"/>
  <c r="AI147" i="74"/>
  <c r="AH147" i="74"/>
  <c r="AG147" i="74"/>
  <c r="AF147" i="74"/>
  <c r="AE147" i="74"/>
  <c r="AD147" i="74"/>
  <c r="AC147" i="74"/>
  <c r="AB147" i="74"/>
  <c r="AA147" i="74"/>
  <c r="Z147" i="74"/>
  <c r="Y147" i="74"/>
  <c r="X147" i="74"/>
  <c r="W147" i="74"/>
  <c r="V147" i="74"/>
  <c r="U147" i="74"/>
  <c r="T147" i="74"/>
  <c r="S147" i="74"/>
  <c r="R147" i="74"/>
  <c r="Q147" i="74"/>
  <c r="P147" i="74"/>
  <c r="O147" i="74"/>
  <c r="N147" i="74"/>
  <c r="M147" i="74"/>
  <c r="L147" i="74"/>
  <c r="K147" i="74"/>
  <c r="AN146" i="74"/>
  <c r="AM146" i="74"/>
  <c r="AL146" i="74"/>
  <c r="AK146" i="74"/>
  <c r="AJ146" i="74"/>
  <c r="AI146" i="74"/>
  <c r="AH146" i="74"/>
  <c r="AG146" i="74"/>
  <c r="AF146" i="74"/>
  <c r="AE146" i="74"/>
  <c r="AD146" i="74"/>
  <c r="AC146" i="74"/>
  <c r="AB146" i="74"/>
  <c r="AA146" i="74"/>
  <c r="Z146" i="74"/>
  <c r="Y146" i="74"/>
  <c r="X146" i="74"/>
  <c r="W146" i="74"/>
  <c r="V146" i="74"/>
  <c r="U146" i="74"/>
  <c r="T146" i="74"/>
  <c r="S146" i="74"/>
  <c r="R146" i="74"/>
  <c r="Q146" i="74"/>
  <c r="P146" i="74"/>
  <c r="O146" i="74"/>
  <c r="N146" i="74"/>
  <c r="M146" i="74"/>
  <c r="L146" i="74"/>
  <c r="K146" i="74"/>
  <c r="AN145" i="74"/>
  <c r="AN153" i="74" s="1"/>
  <c r="AM145" i="74"/>
  <c r="AL145" i="74"/>
  <c r="AL153" i="74" s="1"/>
  <c r="AL39" i="74" s="1"/>
  <c r="AC100" i="73" s="1"/>
  <c r="AK145" i="74"/>
  <c r="AK153" i="74" s="1"/>
  <c r="AK39" i="74" s="1"/>
  <c r="AJ145" i="74"/>
  <c r="AJ153" i="74" s="1"/>
  <c r="AI145" i="74"/>
  <c r="AH145" i="74"/>
  <c r="AH153" i="74" s="1"/>
  <c r="AG145" i="74"/>
  <c r="AF145" i="74"/>
  <c r="AF153" i="74" s="1"/>
  <c r="AE145" i="74"/>
  <c r="AD145" i="74"/>
  <c r="AD153" i="74" s="1"/>
  <c r="AD39" i="74" s="1"/>
  <c r="U100" i="73" s="1"/>
  <c r="AC145" i="74"/>
  <c r="AC153" i="74" s="1"/>
  <c r="AC39" i="74" s="1"/>
  <c r="AB145" i="74"/>
  <c r="AB153" i="74" s="1"/>
  <c r="AA145" i="74"/>
  <c r="Z145" i="74"/>
  <c r="Z153" i="74" s="1"/>
  <c r="Y145" i="74"/>
  <c r="X145" i="74"/>
  <c r="X153" i="74" s="1"/>
  <c r="W145" i="74"/>
  <c r="V145" i="74"/>
  <c r="V153" i="74" s="1"/>
  <c r="V39" i="74" s="1"/>
  <c r="M100" i="73" s="1"/>
  <c r="U145" i="74"/>
  <c r="U153" i="74" s="1"/>
  <c r="U39" i="74" s="1"/>
  <c r="T145" i="74"/>
  <c r="T153" i="74" s="1"/>
  <c r="S145" i="74"/>
  <c r="R145" i="74"/>
  <c r="R153" i="74" s="1"/>
  <c r="Q145" i="74"/>
  <c r="P145" i="74"/>
  <c r="P153" i="74" s="1"/>
  <c r="O145" i="74"/>
  <c r="N145" i="74"/>
  <c r="N153" i="74" s="1"/>
  <c r="N39" i="74" s="1"/>
  <c r="E100" i="73" s="1"/>
  <c r="M145" i="74"/>
  <c r="M153" i="74" s="1"/>
  <c r="M39" i="74" s="1"/>
  <c r="L145" i="74"/>
  <c r="L153" i="74" s="1"/>
  <c r="K145" i="74"/>
  <c r="A144" i="74"/>
  <c r="A153" i="74" s="1"/>
  <c r="M142" i="74"/>
  <c r="M38" i="74" s="1"/>
  <c r="D99" i="73" s="1"/>
  <c r="B142" i="74"/>
  <c r="AN141" i="74"/>
  <c r="AM141" i="74"/>
  <c r="AL141" i="74"/>
  <c r="AK141" i="74"/>
  <c r="AJ141" i="74"/>
  <c r="AI141" i="74"/>
  <c r="AH141" i="74"/>
  <c r="AG141" i="74"/>
  <c r="AF141" i="74"/>
  <c r="AE141" i="74"/>
  <c r="AD141" i="74"/>
  <c r="AC141" i="74"/>
  <c r="AB141" i="74"/>
  <c r="AA141" i="74"/>
  <c r="Z141" i="74"/>
  <c r="Y141" i="74"/>
  <c r="X141" i="74"/>
  <c r="W141" i="74"/>
  <c r="V141" i="74"/>
  <c r="U141" i="74"/>
  <c r="T141" i="74"/>
  <c r="S141" i="74"/>
  <c r="R141" i="74"/>
  <c r="Q141" i="74"/>
  <c r="P141" i="74"/>
  <c r="O141" i="74"/>
  <c r="N141" i="74"/>
  <c r="M141" i="74"/>
  <c r="L141" i="74"/>
  <c r="K141" i="74"/>
  <c r="AN140" i="74"/>
  <c r="AM140" i="74"/>
  <c r="AL140" i="74"/>
  <c r="AK140" i="74"/>
  <c r="AJ140" i="74"/>
  <c r="AI140" i="74"/>
  <c r="AH140" i="74"/>
  <c r="AG140" i="74"/>
  <c r="AF140" i="74"/>
  <c r="AE140" i="74"/>
  <c r="AD140" i="74"/>
  <c r="AC140" i="74"/>
  <c r="AB140" i="74"/>
  <c r="AA140" i="74"/>
  <c r="Z140" i="74"/>
  <c r="Y140" i="74"/>
  <c r="X140" i="74"/>
  <c r="W140" i="74"/>
  <c r="V140" i="74"/>
  <c r="U140" i="74"/>
  <c r="T140" i="74"/>
  <c r="S140" i="74"/>
  <c r="R140" i="74"/>
  <c r="Q140" i="74"/>
  <c r="P140" i="74"/>
  <c r="O140" i="74"/>
  <c r="N140" i="74"/>
  <c r="M140" i="74"/>
  <c r="L140" i="74"/>
  <c r="K140" i="74"/>
  <c r="AN139" i="74"/>
  <c r="AM139" i="74"/>
  <c r="AL139" i="74"/>
  <c r="AK139" i="74"/>
  <c r="AJ139" i="74"/>
  <c r="AI139" i="74"/>
  <c r="AH139" i="74"/>
  <c r="AG139" i="74"/>
  <c r="AF139" i="74"/>
  <c r="AE139" i="74"/>
  <c r="AD139" i="74"/>
  <c r="AC139" i="74"/>
  <c r="AB139" i="74"/>
  <c r="AA139" i="74"/>
  <c r="Z139" i="74"/>
  <c r="Y139" i="74"/>
  <c r="X139" i="74"/>
  <c r="W139" i="74"/>
  <c r="V139" i="74"/>
  <c r="U139" i="74"/>
  <c r="T139" i="74"/>
  <c r="S139" i="74"/>
  <c r="R139" i="74"/>
  <c r="Q139" i="74"/>
  <c r="P139" i="74"/>
  <c r="O139" i="74"/>
  <c r="N139" i="74"/>
  <c r="M139" i="74"/>
  <c r="L139" i="74"/>
  <c r="K139" i="74"/>
  <c r="AN138" i="74"/>
  <c r="AM138" i="74"/>
  <c r="AL138" i="74"/>
  <c r="AK138" i="74"/>
  <c r="AJ138" i="74"/>
  <c r="AI138" i="74"/>
  <c r="AH138" i="74"/>
  <c r="AG138" i="74"/>
  <c r="AF138" i="74"/>
  <c r="AE138" i="74"/>
  <c r="AD138" i="74"/>
  <c r="AC138" i="74"/>
  <c r="AB138" i="74"/>
  <c r="AA138" i="74"/>
  <c r="Z138" i="74"/>
  <c r="Y138" i="74"/>
  <c r="X138" i="74"/>
  <c r="W138" i="74"/>
  <c r="V138" i="74"/>
  <c r="U138" i="74"/>
  <c r="T138" i="74"/>
  <c r="S138" i="74"/>
  <c r="R138" i="74"/>
  <c r="Q138" i="74"/>
  <c r="P138" i="74"/>
  <c r="O138" i="74"/>
  <c r="N138" i="74"/>
  <c r="M138" i="74"/>
  <c r="L138" i="74"/>
  <c r="K138" i="74"/>
  <c r="AN137" i="74"/>
  <c r="AM137" i="74"/>
  <c r="AL137" i="74"/>
  <c r="AK137" i="74"/>
  <c r="AK142" i="74" s="1"/>
  <c r="AK38" i="74" s="1"/>
  <c r="AB99" i="73" s="1"/>
  <c r="AJ137" i="74"/>
  <c r="AI137" i="74"/>
  <c r="AH137" i="74"/>
  <c r="AG137" i="74"/>
  <c r="AF137" i="74"/>
  <c r="AE137" i="74"/>
  <c r="AD137" i="74"/>
  <c r="AC137" i="74"/>
  <c r="AC142" i="74" s="1"/>
  <c r="AC38" i="74" s="1"/>
  <c r="T99" i="73" s="1"/>
  <c r="AB137" i="74"/>
  <c r="AA137" i="74"/>
  <c r="Z137" i="74"/>
  <c r="Y137" i="74"/>
  <c r="X137" i="74"/>
  <c r="W137" i="74"/>
  <c r="V137" i="74"/>
  <c r="U137" i="74"/>
  <c r="U142" i="74" s="1"/>
  <c r="U38" i="74" s="1"/>
  <c r="L99" i="73" s="1"/>
  <c r="T137" i="74"/>
  <c r="S137" i="74"/>
  <c r="R137" i="74"/>
  <c r="Q137" i="74"/>
  <c r="P137" i="74"/>
  <c r="O137" i="74"/>
  <c r="N137" i="74"/>
  <c r="M137" i="74"/>
  <c r="L137" i="74"/>
  <c r="K137" i="74"/>
  <c r="AN136" i="74"/>
  <c r="AM136" i="74"/>
  <c r="AL136" i="74"/>
  <c r="AK136" i="74"/>
  <c r="AJ136" i="74"/>
  <c r="AI136" i="74"/>
  <c r="AH136" i="74"/>
  <c r="AG136" i="74"/>
  <c r="AF136" i="74"/>
  <c r="AE136" i="74"/>
  <c r="AD136" i="74"/>
  <c r="AC136" i="74"/>
  <c r="AB136" i="74"/>
  <c r="AA136" i="74"/>
  <c r="Z136" i="74"/>
  <c r="Y136" i="74"/>
  <c r="X136" i="74"/>
  <c r="W136" i="74"/>
  <c r="V136" i="74"/>
  <c r="U136" i="74"/>
  <c r="T136" i="74"/>
  <c r="S136" i="74"/>
  <c r="R136" i="74"/>
  <c r="Q136" i="74"/>
  <c r="P136" i="74"/>
  <c r="O136" i="74"/>
  <c r="N136" i="74"/>
  <c r="M136" i="74"/>
  <c r="L136" i="74"/>
  <c r="K136" i="74"/>
  <c r="AN135" i="74"/>
  <c r="AM135" i="74"/>
  <c r="AL135" i="74"/>
  <c r="AK135" i="74"/>
  <c r="AJ135" i="74"/>
  <c r="AI135" i="74"/>
  <c r="AH135" i="74"/>
  <c r="AG135" i="74"/>
  <c r="AF135" i="74"/>
  <c r="AE135" i="74"/>
  <c r="AD135" i="74"/>
  <c r="AC135" i="74"/>
  <c r="AB135" i="74"/>
  <c r="AA135" i="74"/>
  <c r="Z135" i="74"/>
  <c r="Y135" i="74"/>
  <c r="X135" i="74"/>
  <c r="W135" i="74"/>
  <c r="V135" i="74"/>
  <c r="U135" i="74"/>
  <c r="T135" i="74"/>
  <c r="S135" i="74"/>
  <c r="R135" i="74"/>
  <c r="Q135" i="74"/>
  <c r="P135" i="74"/>
  <c r="O135" i="74"/>
  <c r="N135" i="74"/>
  <c r="M135" i="74"/>
  <c r="L135" i="74"/>
  <c r="K135" i="74"/>
  <c r="AN134" i="74"/>
  <c r="AN142" i="74" s="1"/>
  <c r="AM134" i="74"/>
  <c r="AM142" i="74" s="1"/>
  <c r="AL134" i="74"/>
  <c r="AL142" i="74" s="1"/>
  <c r="AK134" i="74"/>
  <c r="AJ134" i="74"/>
  <c r="AJ142" i="74" s="1"/>
  <c r="AJ38" i="74" s="1"/>
  <c r="AI134" i="74"/>
  <c r="AI142" i="74" s="1"/>
  <c r="AI38" i="74" s="1"/>
  <c r="AH134" i="74"/>
  <c r="AH142" i="74" s="1"/>
  <c r="AG134" i="74"/>
  <c r="AF134" i="74"/>
  <c r="AF142" i="74" s="1"/>
  <c r="AE134" i="74"/>
  <c r="AE142" i="74" s="1"/>
  <c r="AD134" i="74"/>
  <c r="AD142" i="74" s="1"/>
  <c r="AC134" i="74"/>
  <c r="AB134" i="74"/>
  <c r="AB142" i="74" s="1"/>
  <c r="AB38" i="74" s="1"/>
  <c r="AA134" i="74"/>
  <c r="AA142" i="74" s="1"/>
  <c r="AA38" i="74" s="1"/>
  <c r="Z134" i="74"/>
  <c r="Z142" i="74" s="1"/>
  <c r="Y134" i="74"/>
  <c r="X134" i="74"/>
  <c r="X142" i="74" s="1"/>
  <c r="W134" i="74"/>
  <c r="W142" i="74" s="1"/>
  <c r="V134" i="74"/>
  <c r="V142" i="74" s="1"/>
  <c r="U134" i="74"/>
  <c r="T134" i="74"/>
  <c r="T142" i="74" s="1"/>
  <c r="T38" i="74" s="1"/>
  <c r="S134" i="74"/>
  <c r="S142" i="74" s="1"/>
  <c r="S38" i="74" s="1"/>
  <c r="R134" i="74"/>
  <c r="R142" i="74" s="1"/>
  <c r="Q134" i="74"/>
  <c r="P134" i="74"/>
  <c r="P142" i="74" s="1"/>
  <c r="O134" i="74"/>
  <c r="O142" i="74" s="1"/>
  <c r="N134" i="74"/>
  <c r="N142" i="74" s="1"/>
  <c r="M134" i="74"/>
  <c r="L134" i="74"/>
  <c r="L142" i="74" s="1"/>
  <c r="L38" i="74" s="1"/>
  <c r="K134" i="74"/>
  <c r="K142" i="74" s="1"/>
  <c r="K38" i="74" s="1"/>
  <c r="A133" i="74"/>
  <c r="A142" i="74" s="1"/>
  <c r="B130" i="74"/>
  <c r="AN129" i="74"/>
  <c r="AM129" i="74"/>
  <c r="AL129" i="74"/>
  <c r="AK129" i="74"/>
  <c r="AJ129" i="74"/>
  <c r="AI129" i="74"/>
  <c r="AH129" i="74"/>
  <c r="AG129" i="74"/>
  <c r="AF129" i="74"/>
  <c r="AE129" i="74"/>
  <c r="AD129" i="74"/>
  <c r="AC129" i="74"/>
  <c r="AB129" i="74"/>
  <c r="AA129" i="74"/>
  <c r="Z129" i="74"/>
  <c r="Y129" i="74"/>
  <c r="X129" i="74"/>
  <c r="W129" i="74"/>
  <c r="V129" i="74"/>
  <c r="U129" i="74"/>
  <c r="T129" i="74"/>
  <c r="S129" i="74"/>
  <c r="R129" i="74"/>
  <c r="Q129" i="74"/>
  <c r="P129" i="74"/>
  <c r="O129" i="74"/>
  <c r="N129" i="74"/>
  <c r="M129" i="74"/>
  <c r="L129" i="74"/>
  <c r="K129" i="74"/>
  <c r="AN128" i="74"/>
  <c r="AM128" i="74"/>
  <c r="AL128" i="74"/>
  <c r="AK128" i="74"/>
  <c r="AJ128" i="74"/>
  <c r="AI128" i="74"/>
  <c r="AH128" i="74"/>
  <c r="AG128" i="74"/>
  <c r="AF128" i="74"/>
  <c r="AE128" i="74"/>
  <c r="AD128" i="74"/>
  <c r="AC128" i="74"/>
  <c r="AB128" i="74"/>
  <c r="AA128" i="74"/>
  <c r="Z128" i="74"/>
  <c r="Y128" i="74"/>
  <c r="X128" i="74"/>
  <c r="W128" i="74"/>
  <c r="V128" i="74"/>
  <c r="U128" i="74"/>
  <c r="T128" i="74"/>
  <c r="S128" i="74"/>
  <c r="R128" i="74"/>
  <c r="Q128" i="74"/>
  <c r="P128" i="74"/>
  <c r="O128" i="74"/>
  <c r="N128" i="74"/>
  <c r="M128" i="74"/>
  <c r="L128" i="74"/>
  <c r="K128" i="74"/>
  <c r="AN127" i="74"/>
  <c r="AM127" i="74"/>
  <c r="AL127" i="74"/>
  <c r="AK127" i="74"/>
  <c r="AJ127" i="74"/>
  <c r="AI127" i="74"/>
  <c r="AH127" i="74"/>
  <c r="AG127" i="74"/>
  <c r="AF127" i="74"/>
  <c r="AE127" i="74"/>
  <c r="AD127" i="74"/>
  <c r="AC127" i="74"/>
  <c r="AB127" i="74"/>
  <c r="AA127" i="74"/>
  <c r="Z127" i="74"/>
  <c r="Y127" i="74"/>
  <c r="X127" i="74"/>
  <c r="W127" i="74"/>
  <c r="V127" i="74"/>
  <c r="U127" i="74"/>
  <c r="T127" i="74"/>
  <c r="S127" i="74"/>
  <c r="R127" i="74"/>
  <c r="Q127" i="74"/>
  <c r="P127" i="74"/>
  <c r="O127" i="74"/>
  <c r="N127" i="74"/>
  <c r="M127" i="74"/>
  <c r="L127" i="74"/>
  <c r="K127" i="74"/>
  <c r="AN126" i="74"/>
  <c r="AM126" i="74"/>
  <c r="AL126" i="74"/>
  <c r="AK126" i="74"/>
  <c r="AJ126" i="74"/>
  <c r="AI126" i="74"/>
  <c r="AH126" i="74"/>
  <c r="AG126" i="74"/>
  <c r="AF126" i="74"/>
  <c r="AE126" i="74"/>
  <c r="AD126" i="74"/>
  <c r="AC126" i="74"/>
  <c r="AB126" i="74"/>
  <c r="AA126" i="74"/>
  <c r="Z126" i="74"/>
  <c r="Y126" i="74"/>
  <c r="X126" i="74"/>
  <c r="W126" i="74"/>
  <c r="V126" i="74"/>
  <c r="U126" i="74"/>
  <c r="T126" i="74"/>
  <c r="S126" i="74"/>
  <c r="R126" i="74"/>
  <c r="Q126" i="74"/>
  <c r="P126" i="74"/>
  <c r="O126" i="74"/>
  <c r="N126" i="74"/>
  <c r="M126" i="74"/>
  <c r="L126" i="74"/>
  <c r="K126" i="74"/>
  <c r="AN125" i="74"/>
  <c r="AM125" i="74"/>
  <c r="AM130" i="74" s="1"/>
  <c r="AL125" i="74"/>
  <c r="AK125" i="74"/>
  <c r="AJ125" i="74"/>
  <c r="AI125" i="74"/>
  <c r="AH125" i="74"/>
  <c r="AG125" i="74"/>
  <c r="AF125" i="74"/>
  <c r="AE125" i="74"/>
  <c r="AE130" i="74" s="1"/>
  <c r="AD125" i="74"/>
  <c r="AC125" i="74"/>
  <c r="AB125" i="74"/>
  <c r="AA125" i="74"/>
  <c r="Z125" i="74"/>
  <c r="Y125" i="74"/>
  <c r="X125" i="74"/>
  <c r="W125" i="74"/>
  <c r="W130" i="74" s="1"/>
  <c r="V125" i="74"/>
  <c r="U125" i="74"/>
  <c r="T125" i="74"/>
  <c r="S125" i="74"/>
  <c r="R125" i="74"/>
  <c r="Q125" i="74"/>
  <c r="P125" i="74"/>
  <c r="O125" i="74"/>
  <c r="O130" i="74" s="1"/>
  <c r="N125" i="74"/>
  <c r="M125" i="74"/>
  <c r="L125" i="74"/>
  <c r="K125" i="74"/>
  <c r="AN124" i="74"/>
  <c r="AM124" i="74"/>
  <c r="AL124" i="74"/>
  <c r="AK124" i="74"/>
  <c r="AJ124" i="74"/>
  <c r="AI124" i="74"/>
  <c r="AH124" i="74"/>
  <c r="AG124" i="74"/>
  <c r="AF124" i="74"/>
  <c r="AE124" i="74"/>
  <c r="AD124" i="74"/>
  <c r="AC124" i="74"/>
  <c r="AB124" i="74"/>
  <c r="AA124" i="74"/>
  <c r="Z124" i="74"/>
  <c r="Y124" i="74"/>
  <c r="X124" i="74"/>
  <c r="W124" i="74"/>
  <c r="V124" i="74"/>
  <c r="U124" i="74"/>
  <c r="T124" i="74"/>
  <c r="S124" i="74"/>
  <c r="R124" i="74"/>
  <c r="Q124" i="74"/>
  <c r="P124" i="74"/>
  <c r="O124" i="74"/>
  <c r="N124" i="74"/>
  <c r="M124" i="74"/>
  <c r="L124" i="74"/>
  <c r="K124" i="74"/>
  <c r="AN123" i="74"/>
  <c r="AM123" i="74"/>
  <c r="AL123" i="74"/>
  <c r="AK123" i="74"/>
  <c r="AJ123" i="74"/>
  <c r="AI123" i="74"/>
  <c r="AH123" i="74"/>
  <c r="AG123" i="74"/>
  <c r="AF123" i="74"/>
  <c r="AE123" i="74"/>
  <c r="AD123" i="74"/>
  <c r="AC123" i="74"/>
  <c r="AB123" i="74"/>
  <c r="AA123" i="74"/>
  <c r="Z123" i="74"/>
  <c r="Y123" i="74"/>
  <c r="X123" i="74"/>
  <c r="W123" i="74"/>
  <c r="V123" i="74"/>
  <c r="U123" i="74"/>
  <c r="T123" i="74"/>
  <c r="S123" i="74"/>
  <c r="R123" i="74"/>
  <c r="Q123" i="74"/>
  <c r="P123" i="74"/>
  <c r="O123" i="74"/>
  <c r="N123" i="74"/>
  <c r="M123" i="74"/>
  <c r="L123" i="74"/>
  <c r="K123" i="74"/>
  <c r="AN122" i="74"/>
  <c r="AN130" i="74" s="1"/>
  <c r="AM122" i="74"/>
  <c r="AL122" i="74"/>
  <c r="AL130" i="74" s="1"/>
  <c r="AK122" i="74"/>
  <c r="AJ122" i="74"/>
  <c r="AJ130" i="74" s="1"/>
  <c r="AI122" i="74"/>
  <c r="AH122" i="74"/>
  <c r="AH130" i="74" s="1"/>
  <c r="AH37" i="74" s="1"/>
  <c r="AG122" i="74"/>
  <c r="AG130" i="74" s="1"/>
  <c r="AG37" i="74" s="1"/>
  <c r="X98" i="73" s="1"/>
  <c r="AF122" i="74"/>
  <c r="AF130" i="74" s="1"/>
  <c r="AE122" i="74"/>
  <c r="AD122" i="74"/>
  <c r="AD130" i="74" s="1"/>
  <c r="AC122" i="74"/>
  <c r="AB122" i="74"/>
  <c r="AB130" i="74" s="1"/>
  <c r="AA122" i="74"/>
  <c r="Z122" i="74"/>
  <c r="Z130" i="74" s="1"/>
  <c r="Z37" i="74" s="1"/>
  <c r="Y122" i="74"/>
  <c r="Y130" i="74" s="1"/>
  <c r="Y37" i="74" s="1"/>
  <c r="P98" i="73" s="1"/>
  <c r="X122" i="74"/>
  <c r="X130" i="74" s="1"/>
  <c r="W122" i="74"/>
  <c r="V122" i="74"/>
  <c r="V130" i="74" s="1"/>
  <c r="U122" i="74"/>
  <c r="T122" i="74"/>
  <c r="T130" i="74" s="1"/>
  <c r="S122" i="74"/>
  <c r="R122" i="74"/>
  <c r="R130" i="74" s="1"/>
  <c r="R37" i="74" s="1"/>
  <c r="Q122" i="74"/>
  <c r="Q130" i="74" s="1"/>
  <c r="Q37" i="74" s="1"/>
  <c r="H98" i="73" s="1"/>
  <c r="P122" i="74"/>
  <c r="P130" i="74" s="1"/>
  <c r="O122" i="74"/>
  <c r="N122" i="74"/>
  <c r="N130" i="74" s="1"/>
  <c r="M122" i="74"/>
  <c r="L122" i="74"/>
  <c r="L130" i="74" s="1"/>
  <c r="K122" i="74"/>
  <c r="A121" i="74"/>
  <c r="A130" i="74" s="1"/>
  <c r="A37" i="74" s="1"/>
  <c r="B119" i="74"/>
  <c r="A119" i="74"/>
  <c r="AN111" i="74"/>
  <c r="AM111" i="74"/>
  <c r="AL111" i="74"/>
  <c r="AK111" i="74"/>
  <c r="AJ111" i="74"/>
  <c r="AI111" i="74"/>
  <c r="AH111" i="74"/>
  <c r="AG111" i="74"/>
  <c r="A110" i="74"/>
  <c r="B108" i="74"/>
  <c r="AN100" i="74"/>
  <c r="AM100" i="74"/>
  <c r="AL100" i="74"/>
  <c r="AK100" i="74"/>
  <c r="AJ100" i="74"/>
  <c r="AI100" i="74"/>
  <c r="AH100" i="74"/>
  <c r="AG100" i="74"/>
  <c r="A99" i="74"/>
  <c r="A108" i="74" s="1"/>
  <c r="B97" i="74"/>
  <c r="AN95" i="74"/>
  <c r="P95" i="74"/>
  <c r="AM94" i="74"/>
  <c r="AL94" i="74"/>
  <c r="O94" i="74"/>
  <c r="N94" i="74"/>
  <c r="AK93" i="74"/>
  <c r="M93" i="74"/>
  <c r="L93" i="74"/>
  <c r="K92" i="74"/>
  <c r="AN91" i="74"/>
  <c r="AM90" i="74"/>
  <c r="AL90" i="74"/>
  <c r="AN89" i="74"/>
  <c r="AM89" i="74"/>
  <c r="AL89" i="74"/>
  <c r="AK89" i="74"/>
  <c r="AJ89" i="74"/>
  <c r="AI89" i="74"/>
  <c r="AH89" i="74"/>
  <c r="AG89" i="74"/>
  <c r="A88" i="74"/>
  <c r="A97" i="74" s="1"/>
  <c r="A34" i="74" s="1"/>
  <c r="A95" i="73" s="1"/>
  <c r="A107" i="73" s="1"/>
  <c r="A120" i="73" s="1"/>
  <c r="A133" i="73" s="1"/>
  <c r="B86" i="74"/>
  <c r="M85" i="74"/>
  <c r="L85" i="74"/>
  <c r="K84" i="74"/>
  <c r="AN83" i="74"/>
  <c r="AM82" i="74"/>
  <c r="AL82" i="74"/>
  <c r="N82" i="74"/>
  <c r="AK81" i="74"/>
  <c r="AJ81" i="74"/>
  <c r="M81" i="74"/>
  <c r="L81" i="74"/>
  <c r="AN78" i="74"/>
  <c r="AM78" i="74"/>
  <c r="AL78" i="74"/>
  <c r="AK78" i="74"/>
  <c r="AJ78" i="74"/>
  <c r="AI78" i="74"/>
  <c r="AH78" i="74"/>
  <c r="AG78" i="74"/>
  <c r="A77" i="74"/>
  <c r="A86" i="74" s="1"/>
  <c r="B75" i="74"/>
  <c r="AN67" i="74"/>
  <c r="AM67" i="74"/>
  <c r="AL67" i="74"/>
  <c r="AK67" i="74"/>
  <c r="AJ67" i="74"/>
  <c r="AI67" i="74"/>
  <c r="AH67" i="74"/>
  <c r="AG67" i="74"/>
  <c r="A66" i="74"/>
  <c r="A75" i="74" s="1"/>
  <c r="B64" i="74"/>
  <c r="AM62" i="74"/>
  <c r="O62" i="74"/>
  <c r="N62" i="74"/>
  <c r="M61" i="74"/>
  <c r="L61" i="74"/>
  <c r="K60" i="74"/>
  <c r="AN59" i="74"/>
  <c r="AM58" i="74"/>
  <c r="AL58" i="74"/>
  <c r="AK57" i="74"/>
  <c r="AJ57" i="74"/>
  <c r="AN56" i="74"/>
  <c r="AM56" i="74"/>
  <c r="AL56" i="74"/>
  <c r="AK56" i="74"/>
  <c r="AJ56" i="74"/>
  <c r="AI56" i="74"/>
  <c r="AH56" i="74"/>
  <c r="AG56" i="74"/>
  <c r="B53" i="74"/>
  <c r="AN51" i="74"/>
  <c r="P51" i="74"/>
  <c r="AM50" i="74"/>
  <c r="AL50" i="74"/>
  <c r="O50" i="74"/>
  <c r="N50" i="74"/>
  <c r="AK49" i="74"/>
  <c r="M49" i="74"/>
  <c r="L49" i="74"/>
  <c r="K48" i="74"/>
  <c r="AN47" i="74"/>
  <c r="AM46" i="74"/>
  <c r="AL46" i="74"/>
  <c r="AN45" i="74"/>
  <c r="AM45" i="74"/>
  <c r="AL45" i="74"/>
  <c r="AK45" i="74"/>
  <c r="AJ45" i="74"/>
  <c r="AI45" i="74"/>
  <c r="AH45" i="74"/>
  <c r="AG45" i="74"/>
  <c r="L45" i="74"/>
  <c r="A44" i="74"/>
  <c r="A53" i="74" s="1"/>
  <c r="A30" i="74" s="1"/>
  <c r="A91" i="73" s="1"/>
  <c r="A103" i="73" s="1"/>
  <c r="A116" i="73" s="1"/>
  <c r="A129" i="73" s="1"/>
  <c r="AN39" i="74"/>
  <c r="AE100" i="73" s="1"/>
  <c r="AJ39" i="74"/>
  <c r="AH39" i="74"/>
  <c r="AF39" i="74"/>
  <c r="W100" i="73" s="1"/>
  <c r="AB39" i="74"/>
  <c r="Z39" i="74"/>
  <c r="X39" i="74"/>
  <c r="O100" i="73" s="1"/>
  <c r="T39" i="74"/>
  <c r="R39" i="74"/>
  <c r="P39" i="74"/>
  <c r="G100" i="73" s="1"/>
  <c r="L39" i="74"/>
  <c r="A39" i="74"/>
  <c r="AN38" i="74"/>
  <c r="AM38" i="74"/>
  <c r="AD99" i="73" s="1"/>
  <c r="AL38" i="74"/>
  <c r="AH38" i="74"/>
  <c r="AF38" i="74"/>
  <c r="AE38" i="74"/>
  <c r="V99" i="73" s="1"/>
  <c r="AD38" i="74"/>
  <c r="Z38" i="74"/>
  <c r="X38" i="74"/>
  <c r="W38" i="74"/>
  <c r="N99" i="73" s="1"/>
  <c r="V38" i="74"/>
  <c r="R38" i="74"/>
  <c r="P38" i="74"/>
  <c r="O38" i="74"/>
  <c r="F99" i="73" s="1"/>
  <c r="N38" i="74"/>
  <c r="A38" i="74"/>
  <c r="AN37" i="74"/>
  <c r="AM37" i="74"/>
  <c r="AL37" i="74"/>
  <c r="AC98" i="73" s="1"/>
  <c r="AJ37" i="74"/>
  <c r="AF37" i="74"/>
  <c r="AE37" i="74"/>
  <c r="AD37" i="74"/>
  <c r="U98" i="73" s="1"/>
  <c r="AB37" i="74"/>
  <c r="X37" i="74"/>
  <c r="W37" i="74"/>
  <c r="V37" i="74"/>
  <c r="M98" i="73" s="1"/>
  <c r="T37" i="74"/>
  <c r="P37" i="74"/>
  <c r="O37" i="74"/>
  <c r="N37" i="74"/>
  <c r="E98" i="73" s="1"/>
  <c r="L37" i="74"/>
  <c r="A36" i="74"/>
  <c r="A35" i="74"/>
  <c r="A33" i="74"/>
  <c r="A94" i="73" s="1"/>
  <c r="AN27" i="74"/>
  <c r="K27" i="74"/>
  <c r="B27" i="74"/>
  <c r="A25" i="74"/>
  <c r="A24" i="74"/>
  <c r="A23" i="74"/>
  <c r="A22" i="74"/>
  <c r="A21" i="74"/>
  <c r="A20" i="74"/>
  <c r="A19" i="74"/>
  <c r="A18" i="74"/>
  <c r="A32" i="74" s="1"/>
  <c r="A93" i="73" s="1"/>
  <c r="A105" i="73" s="1"/>
  <c r="A118" i="73" s="1"/>
  <c r="A131" i="73" s="1"/>
  <c r="A17" i="74"/>
  <c r="A55" i="74" s="1"/>
  <c r="A64" i="74" s="1"/>
  <c r="A31" i="74" s="1"/>
  <c r="A92" i="73" s="1"/>
  <c r="A104" i="73" s="1"/>
  <c r="A117" i="73" s="1"/>
  <c r="A130" i="73" s="1"/>
  <c r="A16" i="74"/>
  <c r="A11" i="74"/>
  <c r="B133" i="74" s="1"/>
  <c r="A10" i="74"/>
  <c r="B121" i="74" s="1"/>
  <c r="A9" i="74"/>
  <c r="B110" i="74" s="1"/>
  <c r="A8" i="74"/>
  <c r="B99" i="74" s="1"/>
  <c r="AM95" i="74"/>
  <c r="M94" i="74"/>
  <c r="K93" i="74"/>
  <c r="AN92" i="74"/>
  <c r="AM91" i="74"/>
  <c r="AK90" i="74"/>
  <c r="A7" i="74"/>
  <c r="B88" i="74" s="1"/>
  <c r="K85" i="74"/>
  <c r="AN84" i="74"/>
  <c r="AM83" i="74"/>
  <c r="AK82" i="74"/>
  <c r="K81" i="74"/>
  <c r="AI80" i="74"/>
  <c r="A5" i="74"/>
  <c r="B66" i="74" s="1"/>
  <c r="AN60" i="74"/>
  <c r="AK58" i="74"/>
  <c r="AI57" i="74"/>
  <c r="P63" i="74"/>
  <c r="M62" i="74"/>
  <c r="K61" i="74"/>
  <c r="K49" i="74"/>
  <c r="AM59" i="74"/>
  <c r="AK46" i="74"/>
  <c r="A3" i="74"/>
  <c r="B44" i="74" s="1"/>
  <c r="A106" i="73"/>
  <c r="A119" i="73" s="1"/>
  <c r="A132" i="73" s="1"/>
  <c r="AB100" i="73"/>
  <c r="AA100" i="73"/>
  <c r="Y100" i="73"/>
  <c r="T100" i="73"/>
  <c r="S100" i="73"/>
  <c r="Q100" i="73"/>
  <c r="L100" i="73"/>
  <c r="K100" i="73"/>
  <c r="I100" i="73"/>
  <c r="D100" i="73"/>
  <c r="C100" i="73"/>
  <c r="A100" i="73"/>
  <c r="A112" i="73" s="1"/>
  <c r="A125" i="73" s="1"/>
  <c r="A138" i="73" s="1"/>
  <c r="AE99" i="73"/>
  <c r="AC99" i="73"/>
  <c r="AA99" i="73"/>
  <c r="Z99" i="73"/>
  <c r="Y99" i="73"/>
  <c r="W99" i="73"/>
  <c r="U99" i="73"/>
  <c r="S99" i="73"/>
  <c r="R99" i="73"/>
  <c r="Q99" i="73"/>
  <c r="O99" i="73"/>
  <c r="M99" i="73"/>
  <c r="K99" i="73"/>
  <c r="J99" i="73"/>
  <c r="I99" i="73"/>
  <c r="G99" i="73"/>
  <c r="E99" i="73"/>
  <c r="C99" i="73"/>
  <c r="B99" i="73"/>
  <c r="A99" i="73"/>
  <c r="A111" i="73" s="1"/>
  <c r="A124" i="73" s="1"/>
  <c r="A137" i="73" s="1"/>
  <c r="AE98" i="73"/>
  <c r="AD98" i="73"/>
  <c r="AA98" i="73"/>
  <c r="Y98" i="73"/>
  <c r="W98" i="73"/>
  <c r="V98" i="73"/>
  <c r="S98" i="73"/>
  <c r="Q98" i="73"/>
  <c r="O98" i="73"/>
  <c r="N98" i="73"/>
  <c r="K98" i="73"/>
  <c r="I98" i="73"/>
  <c r="G98" i="73"/>
  <c r="F98" i="73"/>
  <c r="C98" i="73"/>
  <c r="A98" i="73"/>
  <c r="A110" i="73" s="1"/>
  <c r="A123" i="73" s="1"/>
  <c r="A136" i="73" s="1"/>
  <c r="A97" i="73"/>
  <c r="A109" i="73" s="1"/>
  <c r="A122" i="73" s="1"/>
  <c r="A135" i="73" s="1"/>
  <c r="A96" i="73"/>
  <c r="A108" i="73" s="1"/>
  <c r="A121" i="73" s="1"/>
  <c r="A134" i="73" s="1"/>
  <c r="AD87" i="73"/>
  <c r="AC87" i="73"/>
  <c r="AB87" i="73"/>
  <c r="AA87" i="73"/>
  <c r="Z87" i="73"/>
  <c r="Y87" i="73"/>
  <c r="X87" i="73"/>
  <c r="W87" i="73"/>
  <c r="V87" i="73"/>
  <c r="U87" i="73"/>
  <c r="T87" i="73"/>
  <c r="S87" i="73"/>
  <c r="R87" i="73"/>
  <c r="Q87" i="73"/>
  <c r="P87" i="73"/>
  <c r="O87" i="73"/>
  <c r="N87" i="73"/>
  <c r="M87" i="73"/>
  <c r="L87" i="73"/>
  <c r="K87" i="73"/>
  <c r="J87" i="73"/>
  <c r="I87" i="73"/>
  <c r="H87" i="73"/>
  <c r="G87" i="73"/>
  <c r="F87" i="73"/>
  <c r="E87" i="73"/>
  <c r="D87" i="73"/>
  <c r="C87" i="73"/>
  <c r="B87" i="73"/>
  <c r="A72" i="73"/>
  <c r="AF6" i="73"/>
  <c r="AF25" i="73"/>
  <c r="AF3" i="73" s="1"/>
  <c r="B40" i="73"/>
  <c r="AF32" i="73"/>
  <c r="I4" i="73"/>
  <c r="H4" i="73"/>
  <c r="G4" i="73"/>
  <c r="F4" i="73"/>
  <c r="E4" i="73"/>
  <c r="D4" i="73"/>
  <c r="C4" i="73"/>
  <c r="B4" i="73"/>
  <c r="I5" i="73"/>
  <c r="H5" i="73"/>
  <c r="G5" i="73"/>
  <c r="F5" i="73"/>
  <c r="E5" i="73"/>
  <c r="C5" i="73"/>
  <c r="B5" i="73"/>
  <c r="B6" i="73"/>
  <c r="AF5" i="73"/>
  <c r="AE5" i="73"/>
  <c r="AD5" i="73"/>
  <c r="AC5" i="73"/>
  <c r="AB5" i="73"/>
  <c r="AA5" i="73"/>
  <c r="Z5" i="73"/>
  <c r="Y5" i="73"/>
  <c r="X5" i="73"/>
  <c r="W5" i="73"/>
  <c r="V5" i="73"/>
  <c r="U5" i="73"/>
  <c r="T5" i="73"/>
  <c r="S5" i="73"/>
  <c r="R5" i="73"/>
  <c r="Q5" i="73"/>
  <c r="P5" i="73"/>
  <c r="O5" i="73"/>
  <c r="N5" i="73"/>
  <c r="M5" i="73"/>
  <c r="L5" i="73"/>
  <c r="K5" i="73"/>
  <c r="J5" i="73"/>
  <c r="D5" i="73"/>
  <c r="AF4" i="73"/>
  <c r="AE4" i="73"/>
  <c r="AD4" i="73"/>
  <c r="AC4" i="73"/>
  <c r="AB4" i="73"/>
  <c r="AC28" i="69" s="1"/>
  <c r="AA4" i="73"/>
  <c r="Z4" i="73"/>
  <c r="Y4" i="73"/>
  <c r="X4" i="73"/>
  <c r="W4" i="73"/>
  <c r="V4" i="73"/>
  <c r="U4" i="73"/>
  <c r="T4" i="73"/>
  <c r="U28" i="69" s="1"/>
  <c r="S4" i="73"/>
  <c r="T28" i="69" s="1"/>
  <c r="R4" i="73"/>
  <c r="Q4" i="73"/>
  <c r="P4" i="73"/>
  <c r="O4" i="73"/>
  <c r="N4" i="73"/>
  <c r="M4" i="73"/>
  <c r="L4" i="73"/>
  <c r="M28" i="69" s="1"/>
  <c r="K4" i="73"/>
  <c r="J4" i="73"/>
  <c r="K3" i="73"/>
  <c r="J3" i="73"/>
  <c r="I3" i="73"/>
  <c r="H3" i="73"/>
  <c r="G3" i="73"/>
  <c r="F3" i="73"/>
  <c r="E3" i="73"/>
  <c r="D3" i="73"/>
  <c r="C3" i="73"/>
  <c r="B3" i="73"/>
  <c r="R15" i="72"/>
  <c r="G15" i="72"/>
  <c r="F15" i="72"/>
  <c r="S15" i="72" s="1"/>
  <c r="D15" i="72"/>
  <c r="D14" i="72"/>
  <c r="I14" i="72" s="1"/>
  <c r="Q14" i="72" s="1"/>
  <c r="S13" i="72"/>
  <c r="R13" i="72"/>
  <c r="G13" i="72"/>
  <c r="T13" i="72" s="1"/>
  <c r="D13" i="72"/>
  <c r="A3" i="86" s="1"/>
  <c r="A54" i="76" s="1"/>
  <c r="S12" i="72"/>
  <c r="R12" i="72"/>
  <c r="G12" i="72"/>
  <c r="T12" i="72" s="1"/>
  <c r="D12" i="72"/>
  <c r="A3" i="85" s="1"/>
  <c r="A48" i="76" s="1"/>
  <c r="R11" i="72"/>
  <c r="G11" i="72"/>
  <c r="T11" i="72" s="1"/>
  <c r="F11" i="72"/>
  <c r="S11" i="72" s="1"/>
  <c r="D11" i="72"/>
  <c r="A3" i="83" s="1"/>
  <c r="A24" i="76" s="1"/>
  <c r="D10" i="72"/>
  <c r="I10" i="72" s="1"/>
  <c r="Q10" i="72" s="1"/>
  <c r="R9" i="72"/>
  <c r="G9" i="72"/>
  <c r="T9" i="72" s="1"/>
  <c r="F9" i="72"/>
  <c r="S9" i="72" s="1"/>
  <c r="D9" i="72"/>
  <c r="A3" i="81" s="1"/>
  <c r="A36" i="76" s="1"/>
  <c r="R8" i="72"/>
  <c r="G8" i="72"/>
  <c r="T8" i="72" s="1"/>
  <c r="F8" i="72"/>
  <c r="S8" i="72" s="1"/>
  <c r="D8" i="72"/>
  <c r="A3" i="82" s="1"/>
  <c r="A30" i="76" s="1"/>
  <c r="D7" i="72"/>
  <c r="I7" i="72" s="1"/>
  <c r="Q7" i="72" s="1"/>
  <c r="R6" i="72"/>
  <c r="G6" i="72"/>
  <c r="T6" i="72" s="1"/>
  <c r="F6" i="72"/>
  <c r="S6" i="72" s="1"/>
  <c r="D6" i="72"/>
  <c r="I6" i="72" s="1"/>
  <c r="Q6" i="72" s="1"/>
  <c r="R5" i="72"/>
  <c r="G5" i="72"/>
  <c r="T5" i="72" s="1"/>
  <c r="F5" i="72"/>
  <c r="S5" i="72" s="1"/>
  <c r="D5" i="72"/>
  <c r="R4" i="72"/>
  <c r="G4" i="72"/>
  <c r="T4" i="72" s="1"/>
  <c r="F4" i="72"/>
  <c r="S4" i="72" s="1"/>
  <c r="D4" i="72"/>
  <c r="D3" i="72"/>
  <c r="I3" i="72" s="1"/>
  <c r="Q3" i="72" s="1"/>
  <c r="S2" i="72"/>
  <c r="R2" i="72"/>
  <c r="A85" i="70"/>
  <c r="A76" i="70"/>
  <c r="A67" i="70"/>
  <c r="A58" i="70"/>
  <c r="A49" i="70"/>
  <c r="A40" i="70"/>
  <c r="A31" i="70"/>
  <c r="E24" i="70"/>
  <c r="D24" i="70"/>
  <c r="C24" i="70"/>
  <c r="B24" i="70"/>
  <c r="A23" i="70"/>
  <c r="A14" i="70"/>
  <c r="AA11" i="70" a="1"/>
  <c r="AA11" i="70" s="1"/>
  <c r="Z11" i="70" a="1"/>
  <c r="Z11" i="70" s="1"/>
  <c r="Y11" i="70" a="1"/>
  <c r="Y11" i="70" s="1"/>
  <c r="X11" i="70" a="1"/>
  <c r="X11" i="70" s="1"/>
  <c r="W11" i="70" a="1"/>
  <c r="W11" i="70" s="1"/>
  <c r="V11" i="70" a="1"/>
  <c r="V11" i="70" s="1"/>
  <c r="U11" i="70" a="1"/>
  <c r="U11" i="70" s="1"/>
  <c r="T11" i="70" a="1"/>
  <c r="T11" i="70" s="1"/>
  <c r="S11" i="70" a="1"/>
  <c r="S11" i="70" s="1"/>
  <c r="R11" i="70" a="1"/>
  <c r="R11" i="70" s="1"/>
  <c r="Q11" i="70" a="1"/>
  <c r="Q11" i="70" s="1"/>
  <c r="P11" i="70" a="1"/>
  <c r="P11" i="70" s="1"/>
  <c r="AA10" i="70" a="1"/>
  <c r="AA10" i="70" s="1"/>
  <c r="Z10" i="70" a="1"/>
  <c r="Z10" i="70" s="1"/>
  <c r="Y10" i="70" a="1"/>
  <c r="Y10" i="70" s="1"/>
  <c r="X10" i="70" a="1"/>
  <c r="X10" i="70" s="1"/>
  <c r="W10" i="70" a="1"/>
  <c r="W10" i="70" s="1"/>
  <c r="V10" i="70" a="1"/>
  <c r="V10" i="70" s="1"/>
  <c r="U10" i="70" a="1"/>
  <c r="U10" i="70" s="1"/>
  <c r="T10" i="70" a="1"/>
  <c r="T10" i="70" s="1"/>
  <c r="S10" i="70" a="1"/>
  <c r="S10" i="70" s="1"/>
  <c r="R10" i="70" a="1"/>
  <c r="R10" i="70" s="1"/>
  <c r="Q10" i="70" a="1"/>
  <c r="Q10" i="70" s="1"/>
  <c r="P10" i="70" a="1"/>
  <c r="P10" i="70" s="1"/>
  <c r="AA9" i="70" a="1"/>
  <c r="AA9" i="70" s="1"/>
  <c r="Z9" i="70" a="1"/>
  <c r="Z9" i="70" s="1"/>
  <c r="Y9" i="70" a="1"/>
  <c r="Y9" i="70" s="1"/>
  <c r="X9" i="70" a="1"/>
  <c r="X9" i="70" s="1"/>
  <c r="W9" i="70" a="1"/>
  <c r="W9" i="70" s="1"/>
  <c r="V9" i="70" a="1"/>
  <c r="V9" i="70" s="1"/>
  <c r="U9" i="70" a="1"/>
  <c r="U9" i="70" s="1"/>
  <c r="T9" i="70" a="1"/>
  <c r="T9" i="70" s="1"/>
  <c r="S9" i="70" a="1"/>
  <c r="S9" i="70" s="1"/>
  <c r="R9" i="70" a="1"/>
  <c r="R9" i="70" s="1"/>
  <c r="Q9" i="70" a="1"/>
  <c r="Q9" i="70" s="1"/>
  <c r="P9" i="70" a="1"/>
  <c r="P9" i="70" s="1"/>
  <c r="AA8" i="70" a="1"/>
  <c r="AA8" i="70" s="1"/>
  <c r="Z8" i="70" a="1"/>
  <c r="Z8" i="70" s="1"/>
  <c r="Y8" i="70" a="1"/>
  <c r="Y8" i="70" s="1"/>
  <c r="X8" i="70" a="1"/>
  <c r="X8" i="70" s="1"/>
  <c r="W8" i="70" a="1"/>
  <c r="W8" i="70" s="1"/>
  <c r="V8" i="70" a="1"/>
  <c r="V8" i="70" s="1"/>
  <c r="U8" i="70" a="1"/>
  <c r="U8" i="70" s="1"/>
  <c r="T8" i="70" a="1"/>
  <c r="T8" i="70" s="1"/>
  <c r="S8" i="70" a="1"/>
  <c r="S8" i="70" s="1"/>
  <c r="R8" i="70" a="1"/>
  <c r="R8" i="70" s="1"/>
  <c r="Q8" i="70" a="1"/>
  <c r="Q8" i="70" s="1"/>
  <c r="P8" i="70" a="1"/>
  <c r="P8" i="70" s="1"/>
  <c r="AA7" i="70" a="1"/>
  <c r="AA7" i="70" s="1"/>
  <c r="Z7" i="70" a="1"/>
  <c r="Z7" i="70" s="1"/>
  <c r="Y7" i="70" a="1"/>
  <c r="Y7" i="70" s="1"/>
  <c r="X7" i="70" a="1"/>
  <c r="X7" i="70" s="1"/>
  <c r="W7" i="70" a="1"/>
  <c r="W7" i="70" s="1"/>
  <c r="V7" i="70" a="1"/>
  <c r="V7" i="70" s="1"/>
  <c r="U7" i="70" a="1"/>
  <c r="U7" i="70" s="1"/>
  <c r="T7" i="70" a="1"/>
  <c r="T7" i="70" s="1"/>
  <c r="S7" i="70" a="1"/>
  <c r="S7" i="70" s="1"/>
  <c r="R7" i="70" a="1"/>
  <c r="R7" i="70" s="1"/>
  <c r="Q7" i="70" a="1"/>
  <c r="Q7" i="70" s="1"/>
  <c r="P7" i="70" a="1"/>
  <c r="P7" i="70" s="1"/>
  <c r="AA6" i="70" a="1"/>
  <c r="AA6" i="70" s="1"/>
  <c r="Z6" i="70" a="1"/>
  <c r="Z6" i="70" s="1"/>
  <c r="Y6" i="70" a="1"/>
  <c r="Y6" i="70" s="1"/>
  <c r="X6" i="70" a="1"/>
  <c r="X6" i="70" s="1"/>
  <c r="W6" i="70" a="1"/>
  <c r="W6" i="70" s="1"/>
  <c r="V6" i="70" a="1"/>
  <c r="V6" i="70" s="1"/>
  <c r="U6" i="70" a="1"/>
  <c r="U6" i="70" s="1"/>
  <c r="T6" i="70" a="1"/>
  <c r="T6" i="70" s="1"/>
  <c r="S6" i="70" a="1"/>
  <c r="S6" i="70" s="1"/>
  <c r="R6" i="70" a="1"/>
  <c r="R6" i="70" s="1"/>
  <c r="Q6" i="70" a="1"/>
  <c r="Q6" i="70" s="1"/>
  <c r="P6" i="70" a="1"/>
  <c r="P6" i="70" s="1"/>
  <c r="AA5" i="70" a="1"/>
  <c r="AA5" i="70" s="1"/>
  <c r="Z5" i="70" a="1"/>
  <c r="Z5" i="70" s="1"/>
  <c r="Y5" i="70" a="1"/>
  <c r="Y5" i="70" s="1"/>
  <c r="X5" i="70" a="1"/>
  <c r="X5" i="70" s="1"/>
  <c r="W5" i="70" a="1"/>
  <c r="W5" i="70" s="1"/>
  <c r="V5" i="70" a="1"/>
  <c r="V5" i="70" s="1"/>
  <c r="U5" i="70" a="1"/>
  <c r="U5" i="70" s="1"/>
  <c r="T5" i="70" a="1"/>
  <c r="T5" i="70" s="1"/>
  <c r="S5" i="70" a="1"/>
  <c r="S5" i="70" s="1"/>
  <c r="R5" i="70" a="1"/>
  <c r="R5" i="70" s="1"/>
  <c r="Q5" i="70" a="1"/>
  <c r="Q5" i="70" s="1"/>
  <c r="P5" i="70" a="1"/>
  <c r="P5" i="70" s="1"/>
  <c r="A5" i="70"/>
  <c r="AA4" i="70" a="1"/>
  <c r="AA4" i="70" s="1"/>
  <c r="Z4" i="70" a="1"/>
  <c r="Z4" i="70" s="1"/>
  <c r="Y4" i="70" a="1"/>
  <c r="Y4" i="70" s="1"/>
  <c r="X4" i="70" a="1"/>
  <c r="X4" i="70" s="1"/>
  <c r="W4" i="70" a="1"/>
  <c r="W4" i="70" s="1"/>
  <c r="V4" i="70" a="1"/>
  <c r="V4" i="70" s="1"/>
  <c r="U4" i="70" a="1"/>
  <c r="U4" i="70" s="1"/>
  <c r="T4" i="70" a="1"/>
  <c r="T4" i="70" s="1"/>
  <c r="S4" i="70" a="1"/>
  <c r="S4" i="70" s="1"/>
  <c r="R4" i="70" a="1"/>
  <c r="R4" i="70" s="1"/>
  <c r="Q4" i="70" a="1"/>
  <c r="Q4" i="70" s="1"/>
  <c r="P4" i="70" a="1"/>
  <c r="P4" i="70" s="1"/>
  <c r="AA3" i="70" a="1"/>
  <c r="AA3" i="70" s="1"/>
  <c r="Z3" i="70" a="1"/>
  <c r="Z3" i="70" s="1"/>
  <c r="Y3" i="70" a="1"/>
  <c r="Y3" i="70" s="1"/>
  <c r="X3" i="70" a="1"/>
  <c r="X3" i="70" s="1"/>
  <c r="W3" i="70" a="1"/>
  <c r="W3" i="70" s="1"/>
  <c r="V3" i="70" a="1"/>
  <c r="V3" i="70" s="1"/>
  <c r="U3" i="70" a="1"/>
  <c r="U3" i="70" s="1"/>
  <c r="T3" i="70" a="1"/>
  <c r="T3" i="70" s="1"/>
  <c r="S3" i="70" a="1"/>
  <c r="S3" i="70" s="1"/>
  <c r="R3" i="70" a="1"/>
  <c r="R3" i="70" s="1"/>
  <c r="Q3" i="70" a="1"/>
  <c r="Q3" i="70" s="1"/>
  <c r="P3" i="70" a="1"/>
  <c r="P3" i="70" s="1"/>
  <c r="AA2" i="70" a="1"/>
  <c r="AA2" i="70" s="1"/>
  <c r="Z2" i="70" a="1"/>
  <c r="Z2" i="70" s="1"/>
  <c r="Y2" i="70" a="1"/>
  <c r="Y2" i="70" s="1"/>
  <c r="X2" i="70" a="1"/>
  <c r="X2" i="70" s="1"/>
  <c r="W2" i="70" a="1"/>
  <c r="W2" i="70" s="1"/>
  <c r="V2" i="70" a="1"/>
  <c r="V2" i="70" s="1"/>
  <c r="U2" i="70" a="1"/>
  <c r="U2" i="70" s="1"/>
  <c r="T2" i="70" a="1"/>
  <c r="T2" i="70" s="1"/>
  <c r="S2" i="70" a="1"/>
  <c r="S2" i="70" s="1"/>
  <c r="R2" i="70" a="1"/>
  <c r="R2" i="70" s="1"/>
  <c r="Q2" i="70" a="1"/>
  <c r="Q2" i="70" s="1"/>
  <c r="P2" i="70" a="1"/>
  <c r="P2" i="70" s="1"/>
  <c r="AA1" i="70" a="1"/>
  <c r="AA1" i="70" s="1"/>
  <c r="Z1" i="70" a="1"/>
  <c r="Z1" i="70" s="1"/>
  <c r="Y1" i="70" a="1"/>
  <c r="Y1" i="70" s="1"/>
  <c r="X1" i="70" a="1"/>
  <c r="X1" i="70" s="1"/>
  <c r="W1" i="70" a="1"/>
  <c r="W1" i="70" s="1"/>
  <c r="V1" i="70" a="1"/>
  <c r="V1" i="70" s="1"/>
  <c r="U1" i="70" a="1"/>
  <c r="U1" i="70" s="1"/>
  <c r="T1" i="70" a="1"/>
  <c r="T1" i="70" s="1"/>
  <c r="S1" i="70" a="1"/>
  <c r="S1" i="70" s="1"/>
  <c r="R1" i="70" a="1"/>
  <c r="R1" i="70" s="1"/>
  <c r="Q1" i="70" a="1"/>
  <c r="Q1" i="70" s="1"/>
  <c r="P1" i="70" a="1"/>
  <c r="P1" i="70" s="1"/>
  <c r="AG43" i="69"/>
  <c r="A42" i="69"/>
  <c r="A40" i="69"/>
  <c r="A39" i="69"/>
  <c r="A38" i="69"/>
  <c r="A37" i="69"/>
  <c r="A36" i="69"/>
  <c r="A35" i="69"/>
  <c r="A34" i="69"/>
  <c r="AK31" i="69"/>
  <c r="AL31" i="69" s="1"/>
  <c r="AD28" i="69"/>
  <c r="AD31" i="69" s="1"/>
  <c r="Y28" i="69"/>
  <c r="V28" i="69"/>
  <c r="V31" i="69" s="1"/>
  <c r="Q28" i="69"/>
  <c r="O28" i="69"/>
  <c r="O29" i="69" s="1"/>
  <c r="N28" i="69"/>
  <c r="N31" i="69" s="1"/>
  <c r="G28" i="69"/>
  <c r="C3" i="25"/>
  <c r="B3" i="25"/>
  <c r="W4" i="52"/>
  <c r="B4" i="52" s="1"/>
  <c r="B6" i="4"/>
  <c r="S52" i="29"/>
  <c r="S56" i="29" s="1"/>
  <c r="D52" i="29"/>
  <c r="E52" i="29"/>
  <c r="F52" i="29"/>
  <c r="G52" i="29"/>
  <c r="H52" i="29"/>
  <c r="I52" i="29"/>
  <c r="J52" i="29"/>
  <c r="K52" i="29"/>
  <c r="L52" i="29"/>
  <c r="M52" i="29"/>
  <c r="N52" i="29"/>
  <c r="O52" i="29"/>
  <c r="P52" i="29"/>
  <c r="Q52" i="29"/>
  <c r="R52" i="29"/>
  <c r="C52" i="29"/>
  <c r="D51" i="29"/>
  <c r="E51" i="29"/>
  <c r="F51" i="29"/>
  <c r="G51" i="29"/>
  <c r="H51" i="29"/>
  <c r="I51" i="29"/>
  <c r="J51" i="29"/>
  <c r="K51" i="29"/>
  <c r="L51" i="29"/>
  <c r="M51" i="29"/>
  <c r="N51" i="29"/>
  <c r="O51" i="29"/>
  <c r="P51" i="29"/>
  <c r="Q51" i="29"/>
  <c r="R51" i="29"/>
  <c r="S51" i="29"/>
  <c r="C51" i="29"/>
  <c r="D50" i="29"/>
  <c r="E50" i="29"/>
  <c r="F50" i="29"/>
  <c r="G50" i="29"/>
  <c r="H50" i="29"/>
  <c r="I50" i="29"/>
  <c r="J50" i="29"/>
  <c r="K50" i="29"/>
  <c r="L50" i="29"/>
  <c r="M50" i="29"/>
  <c r="N50" i="29"/>
  <c r="O50" i="29"/>
  <c r="P50" i="29"/>
  <c r="Q50" i="29"/>
  <c r="R50" i="29"/>
  <c r="S50" i="29"/>
  <c r="D49" i="29"/>
  <c r="E49" i="29"/>
  <c r="F49" i="29"/>
  <c r="G49" i="29"/>
  <c r="H49" i="29"/>
  <c r="I49" i="29"/>
  <c r="J49" i="29"/>
  <c r="K49" i="29"/>
  <c r="L49" i="29"/>
  <c r="M49" i="29"/>
  <c r="N49" i="29"/>
  <c r="O49" i="29"/>
  <c r="P49" i="29"/>
  <c r="Q49" i="29"/>
  <c r="R49" i="29"/>
  <c r="S49" i="29"/>
  <c r="D48" i="29"/>
  <c r="E48" i="29"/>
  <c r="F48" i="29"/>
  <c r="G48" i="29"/>
  <c r="H48" i="29"/>
  <c r="I48" i="29"/>
  <c r="J48" i="29"/>
  <c r="K48" i="29"/>
  <c r="L48" i="29"/>
  <c r="M48" i="29"/>
  <c r="N48" i="29"/>
  <c r="O48" i="29"/>
  <c r="P48" i="29"/>
  <c r="Q48" i="29"/>
  <c r="R48" i="29"/>
  <c r="S48" i="29"/>
  <c r="D66" i="1"/>
  <c r="D17" i="1"/>
  <c r="G5" i="59"/>
  <c r="H10" i="70" a="1"/>
  <c r="G72" i="70" a="1"/>
  <c r="H11" i="70" a="1"/>
  <c r="A9" i="70" a="1"/>
  <c r="A77" i="70" a="1"/>
  <c r="A21" i="70" a="1"/>
  <c r="A33" i="70" a="1"/>
  <c r="A52" i="70" a="1"/>
  <c r="A8" i="70" a="1"/>
  <c r="G78" i="70" a="1"/>
  <c r="A79" i="70" a="1"/>
  <c r="H35" i="70" a="1"/>
  <c r="A12" i="70" a="1"/>
  <c r="A71" i="70" a="1"/>
  <c r="G68" i="70" a="1"/>
  <c r="A87" i="70" a="1"/>
  <c r="A91" i="70" a="1"/>
  <c r="R33" i="87" l="1"/>
  <c r="O32" i="77"/>
  <c r="P16" i="49" s="1"/>
  <c r="X32" i="77"/>
  <c r="P32" i="77"/>
  <c r="Q16" i="49" s="1"/>
  <c r="Q52" i="87"/>
  <c r="Q28" i="87"/>
  <c r="S52" i="87"/>
  <c r="W52" i="87"/>
  <c r="W53" i="87" s="1"/>
  <c r="O52" i="87"/>
  <c r="O53" i="87" s="1"/>
  <c r="R52" i="87"/>
  <c r="X52" i="87"/>
  <c r="X53" i="87" s="1"/>
  <c r="P52" i="87"/>
  <c r="P53" i="87" s="1"/>
  <c r="M28" i="87"/>
  <c r="M33" i="87" s="1"/>
  <c r="M52" i="87"/>
  <c r="N32" i="77"/>
  <c r="O16" i="49" s="1"/>
  <c r="Q53" i="87"/>
  <c r="M33" i="77"/>
  <c r="N4" i="75" s="1"/>
  <c r="N16" i="49"/>
  <c r="U33" i="77"/>
  <c r="V4" i="75" s="1"/>
  <c r="V16" i="49"/>
  <c r="V32" i="77"/>
  <c r="W16" i="49" s="1"/>
  <c r="V52" i="87"/>
  <c r="V53" i="87" s="1"/>
  <c r="Q33" i="87"/>
  <c r="M53" i="87"/>
  <c r="N52" i="87"/>
  <c r="N53" i="87" s="1"/>
  <c r="I9" i="72"/>
  <c r="Q9" i="72" s="1"/>
  <c r="I12" i="72"/>
  <c r="Q12" i="72" s="1"/>
  <c r="I8" i="72"/>
  <c r="Q8" i="72" s="1"/>
  <c r="A3" i="84"/>
  <c r="A42" i="76" s="1"/>
  <c r="A3" i="90"/>
  <c r="T15" i="72"/>
  <c r="G17" i="72"/>
  <c r="A3" i="79"/>
  <c r="A24" i="70" s="1"/>
  <c r="A3" i="89"/>
  <c r="A3" i="77"/>
  <c r="A6" i="76" s="1"/>
  <c r="A3" i="95"/>
  <c r="A3" i="94"/>
  <c r="A3" i="87"/>
  <c r="A3" i="78"/>
  <c r="A12" i="76" s="1"/>
  <c r="A3" i="88"/>
  <c r="H10" i="69"/>
  <c r="H2" i="69"/>
  <c r="B4" i="95"/>
  <c r="A35" i="95" s="1"/>
  <c r="B4" i="94"/>
  <c r="A35" i="94" s="1"/>
  <c r="C4" i="95"/>
  <c r="A39" i="95" s="1"/>
  <c r="C4" i="94"/>
  <c r="A39" i="94" s="1"/>
  <c r="A159" i="75"/>
  <c r="A77" i="73"/>
  <c r="F31" i="84"/>
  <c r="G11" i="92" s="1"/>
  <c r="F37" i="90"/>
  <c r="F16" i="90" s="1"/>
  <c r="F26" i="95"/>
  <c r="F26" i="94"/>
  <c r="F46" i="87"/>
  <c r="F26" i="87" s="1"/>
  <c r="F24" i="85"/>
  <c r="F21" i="95"/>
  <c r="F21" i="94"/>
  <c r="F41" i="87"/>
  <c r="F44" i="87"/>
  <c r="F24" i="87" s="1"/>
  <c r="F24" i="94"/>
  <c r="F24" i="95"/>
  <c r="F27" i="94"/>
  <c r="F27" i="95"/>
  <c r="F47" i="87"/>
  <c r="F27" i="87" s="1"/>
  <c r="F17" i="94"/>
  <c r="F17" i="95"/>
  <c r="F37" i="87"/>
  <c r="F87" i="79"/>
  <c r="F65" i="84"/>
  <c r="F50" i="90" s="1"/>
  <c r="B24" i="79"/>
  <c r="B32" i="79" s="1"/>
  <c r="C18" i="49" s="1"/>
  <c r="B28" i="81"/>
  <c r="F87" i="81"/>
  <c r="F25" i="95"/>
  <c r="F25" i="94"/>
  <c r="F45" i="87"/>
  <c r="F25" i="87" s="1"/>
  <c r="F67" i="84"/>
  <c r="F52" i="90" s="1"/>
  <c r="F51" i="90"/>
  <c r="D67" i="85"/>
  <c r="D68" i="85" s="1"/>
  <c r="H24" i="85"/>
  <c r="E31" i="83"/>
  <c r="F8" i="92" s="1"/>
  <c r="W28" i="83"/>
  <c r="W32" i="83" s="1"/>
  <c r="Q68" i="83"/>
  <c r="AA87" i="83"/>
  <c r="K24" i="83"/>
  <c r="K32" i="83" s="1"/>
  <c r="L20" i="49" s="1"/>
  <c r="I31" i="83"/>
  <c r="J8" i="92" s="1"/>
  <c r="C24" i="83"/>
  <c r="C32" i="83" s="1"/>
  <c r="D20" i="49" s="1"/>
  <c r="M24" i="83"/>
  <c r="E24" i="83"/>
  <c r="Q24" i="83"/>
  <c r="D31" i="83"/>
  <c r="E8" i="92" s="1"/>
  <c r="F67" i="77"/>
  <c r="E53" i="8"/>
  <c r="F53" i="8" s="1"/>
  <c r="D31" i="86"/>
  <c r="E13" i="92" s="1"/>
  <c r="I29" i="89"/>
  <c r="L32" i="81"/>
  <c r="M22" i="49" s="1"/>
  <c r="T28" i="89"/>
  <c r="Z68" i="78"/>
  <c r="T32" i="81"/>
  <c r="U22" i="49" s="1"/>
  <c r="J68" i="78"/>
  <c r="R68" i="78"/>
  <c r="Q87" i="79"/>
  <c r="D32" i="81"/>
  <c r="E22" i="49" s="1"/>
  <c r="D68" i="78"/>
  <c r="L68" i="78"/>
  <c r="T68" i="78"/>
  <c r="B31" i="86"/>
  <c r="C13" i="92" s="1"/>
  <c r="E31" i="85"/>
  <c r="F12" i="92" s="1"/>
  <c r="F31" i="85"/>
  <c r="G12" i="92" s="1"/>
  <c r="B28" i="85"/>
  <c r="B32" i="85" s="1"/>
  <c r="C24" i="49" s="1"/>
  <c r="P33" i="85"/>
  <c r="Q12" i="75" s="1"/>
  <c r="O68" i="85"/>
  <c r="W68" i="85"/>
  <c r="AN68" i="85"/>
  <c r="AV68" i="85"/>
  <c r="BD68" i="85"/>
  <c r="Q33" i="85"/>
  <c r="R12" i="75" s="1"/>
  <c r="L33" i="85"/>
  <c r="M12" i="75" s="1"/>
  <c r="U33" i="85"/>
  <c r="V12" i="75" s="1"/>
  <c r="Q68" i="85"/>
  <c r="Y68" i="85"/>
  <c r="AP68" i="85"/>
  <c r="AX68" i="85"/>
  <c r="BF68" i="85"/>
  <c r="T33" i="85"/>
  <c r="U12" i="75" s="1"/>
  <c r="S68" i="85"/>
  <c r="AA68" i="85"/>
  <c r="AR68" i="85"/>
  <c r="AZ68" i="85"/>
  <c r="BH68" i="85"/>
  <c r="M33" i="85"/>
  <c r="N12" i="75" s="1"/>
  <c r="L68" i="85"/>
  <c r="T68" i="85"/>
  <c r="AK68" i="85"/>
  <c r="AS68" i="85"/>
  <c r="BA68" i="85"/>
  <c r="BI68" i="85"/>
  <c r="J33" i="84"/>
  <c r="K11" i="75" s="1"/>
  <c r="K23" i="49"/>
  <c r="G85" i="84"/>
  <c r="F32" i="84"/>
  <c r="C33" i="84"/>
  <c r="D11" i="75" s="1"/>
  <c r="B32" i="84"/>
  <c r="N87" i="82"/>
  <c r="W87" i="82"/>
  <c r="C87" i="82"/>
  <c r="Z86" i="82"/>
  <c r="Z87" i="82" s="1"/>
  <c r="AQ87" i="82"/>
  <c r="AY87" i="82"/>
  <c r="BG87" i="82"/>
  <c r="BF68" i="82"/>
  <c r="J86" i="82"/>
  <c r="J87" i="82" s="1"/>
  <c r="AK87" i="82"/>
  <c r="AS87" i="82"/>
  <c r="BA87" i="82"/>
  <c r="BI87" i="82"/>
  <c r="K87" i="82"/>
  <c r="B28" i="82"/>
  <c r="R28" i="82"/>
  <c r="AK68" i="82"/>
  <c r="AS68" i="82"/>
  <c r="BA68" i="82"/>
  <c r="BI68" i="82"/>
  <c r="AQ68" i="82"/>
  <c r="AY68" i="82"/>
  <c r="BG68" i="82"/>
  <c r="F87" i="82"/>
  <c r="V87" i="82"/>
  <c r="AN87" i="82"/>
  <c r="BD87" i="82"/>
  <c r="L31" i="82"/>
  <c r="M9" i="92" s="1"/>
  <c r="AT68" i="82"/>
  <c r="AR68" i="82"/>
  <c r="AZ68" i="82"/>
  <c r="BH68" i="82"/>
  <c r="AO87" i="82"/>
  <c r="AW87" i="82"/>
  <c r="BE87" i="82"/>
  <c r="H87" i="82"/>
  <c r="P87" i="82"/>
  <c r="X87" i="82"/>
  <c r="AP68" i="82"/>
  <c r="AX68" i="82"/>
  <c r="AL68" i="82"/>
  <c r="BB68" i="82"/>
  <c r="BJ68" i="82"/>
  <c r="AO68" i="82"/>
  <c r="AW68" i="82"/>
  <c r="BE68" i="82"/>
  <c r="S32" i="81"/>
  <c r="T22" i="49" s="1"/>
  <c r="U32" i="81"/>
  <c r="V22" i="49" s="1"/>
  <c r="N87" i="81"/>
  <c r="E32" i="81"/>
  <c r="F22" i="49" s="1"/>
  <c r="X68" i="81"/>
  <c r="AO68" i="81"/>
  <c r="AW68" i="81"/>
  <c r="BE68" i="81"/>
  <c r="Q31" i="81"/>
  <c r="R10" i="92" s="1"/>
  <c r="R31" i="81"/>
  <c r="S10" i="92" s="1"/>
  <c r="Y68" i="81"/>
  <c r="AP68" i="81"/>
  <c r="AX68" i="81"/>
  <c r="BF68" i="81"/>
  <c r="AN68" i="81"/>
  <c r="AA68" i="81"/>
  <c r="AR68" i="81"/>
  <c r="AZ68" i="81"/>
  <c r="BH68" i="81"/>
  <c r="BD68" i="81"/>
  <c r="J31" i="81"/>
  <c r="K10" i="92" s="1"/>
  <c r="AV68" i="81"/>
  <c r="I31" i="81"/>
  <c r="J10" i="92" s="1"/>
  <c r="B31" i="81"/>
  <c r="C10" i="92" s="1"/>
  <c r="AM68" i="81"/>
  <c r="AU68" i="81"/>
  <c r="BC68" i="81"/>
  <c r="T87" i="83"/>
  <c r="H32" i="83"/>
  <c r="I20" i="49" s="1"/>
  <c r="R32" i="83"/>
  <c r="S20" i="49" s="1"/>
  <c r="S32" i="83"/>
  <c r="T20" i="49" s="1"/>
  <c r="Q31" i="83"/>
  <c r="R8" i="92" s="1"/>
  <c r="T31" i="83"/>
  <c r="U8" i="92" s="1"/>
  <c r="H33" i="83"/>
  <c r="I8" i="75" s="1"/>
  <c r="D68" i="83"/>
  <c r="M68" i="83"/>
  <c r="L68" i="83"/>
  <c r="E68" i="83"/>
  <c r="B32" i="77"/>
  <c r="C16" i="49" s="1"/>
  <c r="B52" i="87"/>
  <c r="Q68" i="78"/>
  <c r="Q28" i="78"/>
  <c r="Q48" i="88" s="1"/>
  <c r="Q28" i="88" s="1"/>
  <c r="E31" i="78"/>
  <c r="F5" i="92" s="1"/>
  <c r="E38" i="88"/>
  <c r="E51" i="88" s="1"/>
  <c r="M31" i="78"/>
  <c r="N5" i="92" s="1"/>
  <c r="M38" i="88"/>
  <c r="M51" i="88" s="1"/>
  <c r="U31" i="78"/>
  <c r="V5" i="92" s="1"/>
  <c r="U38" i="88"/>
  <c r="U51" i="88"/>
  <c r="I51" i="88"/>
  <c r="I28" i="78"/>
  <c r="I48" i="88" s="1"/>
  <c r="I28" i="88" s="1"/>
  <c r="D51" i="88"/>
  <c r="L51" i="88"/>
  <c r="T51" i="88"/>
  <c r="P68" i="78"/>
  <c r="A17" i="78"/>
  <c r="A37" i="88" s="1"/>
  <c r="A16" i="88" s="1" a="1"/>
  <c r="A16" i="88" s="1"/>
  <c r="A41" i="88"/>
  <c r="A38" i="88"/>
  <c r="A40" i="88"/>
  <c r="A39" i="88"/>
  <c r="E28" i="89"/>
  <c r="E29" i="89"/>
  <c r="F28" i="89"/>
  <c r="F29" i="89"/>
  <c r="N28" i="89"/>
  <c r="N29" i="89"/>
  <c r="H28" i="89"/>
  <c r="S28" i="89"/>
  <c r="G29" i="89"/>
  <c r="G28" i="89"/>
  <c r="O28" i="89"/>
  <c r="O29" i="89"/>
  <c r="P28" i="89"/>
  <c r="M29" i="89"/>
  <c r="M28" i="89"/>
  <c r="U28" i="89"/>
  <c r="U29" i="89"/>
  <c r="J29" i="89"/>
  <c r="J28" i="89"/>
  <c r="R28" i="89"/>
  <c r="R29" i="89"/>
  <c r="V28" i="89"/>
  <c r="V29" i="89"/>
  <c r="Q28" i="89"/>
  <c r="D28" i="89"/>
  <c r="C29" i="89"/>
  <c r="L28" i="89"/>
  <c r="K29" i="89"/>
  <c r="A17" i="79"/>
  <c r="A37" i="89" s="1"/>
  <c r="A39" i="89"/>
  <c r="A38" i="89"/>
  <c r="A40" i="89"/>
  <c r="AP68" i="79"/>
  <c r="BF68" i="79"/>
  <c r="Z68" i="79"/>
  <c r="AQ68" i="79"/>
  <c r="AY68" i="79"/>
  <c r="BG68" i="79"/>
  <c r="AA68" i="79"/>
  <c r="AR68" i="79"/>
  <c r="AZ68" i="79"/>
  <c r="BH68" i="79"/>
  <c r="AL68" i="79"/>
  <c r="AT68" i="79"/>
  <c r="BB68" i="79"/>
  <c r="BJ68" i="79"/>
  <c r="Y68" i="79"/>
  <c r="AX68" i="79"/>
  <c r="AM68" i="79"/>
  <c r="AU68" i="79"/>
  <c r="BC68" i="79"/>
  <c r="X68" i="79"/>
  <c r="AO68" i="79"/>
  <c r="AW68" i="79"/>
  <c r="BE68" i="79"/>
  <c r="E86" i="78"/>
  <c r="E87" i="78" s="1"/>
  <c r="E28" i="78"/>
  <c r="E48" i="88" s="1"/>
  <c r="E28" i="88" s="1"/>
  <c r="U86" i="78"/>
  <c r="U87" i="78" s="1"/>
  <c r="U28" i="78"/>
  <c r="U48" i="88" s="1"/>
  <c r="U28" i="88" s="1"/>
  <c r="C87" i="78"/>
  <c r="S87" i="78"/>
  <c r="F31" i="78"/>
  <c r="G5" i="92" s="1"/>
  <c r="F37" i="88"/>
  <c r="F51" i="88" s="1"/>
  <c r="N31" i="78"/>
  <c r="O5" i="92" s="1"/>
  <c r="N37" i="88"/>
  <c r="N51" i="88" s="1"/>
  <c r="V31" i="78"/>
  <c r="W5" i="92" s="1"/>
  <c r="V37" i="88"/>
  <c r="V51" i="88" s="1"/>
  <c r="E68" i="78"/>
  <c r="M68" i="78"/>
  <c r="H31" i="78"/>
  <c r="I5" i="92" s="1"/>
  <c r="H37" i="88"/>
  <c r="H51" i="88" s="1"/>
  <c r="P31" i="78"/>
  <c r="Q5" i="92" s="1"/>
  <c r="P37" i="88"/>
  <c r="P51" i="88" s="1"/>
  <c r="X31" i="78"/>
  <c r="X37" i="88"/>
  <c r="X51" i="88" s="1"/>
  <c r="D31" i="78"/>
  <c r="E5" i="92" s="1"/>
  <c r="U68" i="78"/>
  <c r="L31" i="78"/>
  <c r="M5" i="92" s="1"/>
  <c r="H68" i="78"/>
  <c r="J31" i="78"/>
  <c r="K5" i="92" s="1"/>
  <c r="J37" i="88"/>
  <c r="J51" i="88" s="1"/>
  <c r="R31" i="78"/>
  <c r="S5" i="92" s="1"/>
  <c r="R37" i="88"/>
  <c r="R51" i="88" s="1"/>
  <c r="Z31" i="78"/>
  <c r="Z37" i="88"/>
  <c r="Z51" i="88" s="1"/>
  <c r="T31" i="78"/>
  <c r="U5" i="92" s="1"/>
  <c r="C31" i="78"/>
  <c r="D5" i="92" s="1"/>
  <c r="C37" i="88"/>
  <c r="C51" i="88" s="1"/>
  <c r="K31" i="78"/>
  <c r="L5" i="92" s="1"/>
  <c r="K37" i="88"/>
  <c r="K51" i="88" s="1"/>
  <c r="S31" i="78"/>
  <c r="T5" i="92" s="1"/>
  <c r="S37" i="88"/>
  <c r="S51" i="88" s="1"/>
  <c r="AA31" i="78"/>
  <c r="AA37" i="88"/>
  <c r="AA51" i="88" s="1"/>
  <c r="I31" i="78"/>
  <c r="J5" i="92" s="1"/>
  <c r="Q31" i="78"/>
  <c r="R5" i="92" s="1"/>
  <c r="Y31" i="78"/>
  <c r="G31" i="78"/>
  <c r="H5" i="92" s="1"/>
  <c r="O31" i="78"/>
  <c r="P5" i="92" s="1"/>
  <c r="W31" i="78"/>
  <c r="B31" i="78"/>
  <c r="C5" i="92" s="1"/>
  <c r="B37" i="88"/>
  <c r="B51" i="88" s="1"/>
  <c r="B68" i="78"/>
  <c r="B4" i="89"/>
  <c r="B4" i="87"/>
  <c r="B4" i="88"/>
  <c r="B4" i="90"/>
  <c r="C4" i="87"/>
  <c r="C4" i="88"/>
  <c r="C4" i="89"/>
  <c r="C4" i="90"/>
  <c r="B33" i="87"/>
  <c r="B32" i="82"/>
  <c r="C21" i="49" s="1"/>
  <c r="J32" i="82"/>
  <c r="K21" i="49" s="1"/>
  <c r="H32" i="82"/>
  <c r="I21" i="49" s="1"/>
  <c r="X32" i="82"/>
  <c r="R32" i="82"/>
  <c r="S21" i="49" s="1"/>
  <c r="P32" i="82"/>
  <c r="Q21" i="49" s="1"/>
  <c r="F32" i="82"/>
  <c r="G21" i="49" s="1"/>
  <c r="A163" i="75"/>
  <c r="A81" i="73"/>
  <c r="A155" i="75"/>
  <c r="A73" i="73"/>
  <c r="A76" i="73"/>
  <c r="A160" i="75"/>
  <c r="A78" i="73"/>
  <c r="A164" i="75"/>
  <c r="A82" i="73"/>
  <c r="A161" i="75"/>
  <c r="A79" i="73"/>
  <c r="A162" i="75"/>
  <c r="A80" i="73"/>
  <c r="Z32" i="82"/>
  <c r="G32" i="82"/>
  <c r="H21" i="49" s="1"/>
  <c r="T31" i="79"/>
  <c r="U6" i="92" s="1"/>
  <c r="O68" i="79"/>
  <c r="I44" i="88"/>
  <c r="I24" i="88" s="1"/>
  <c r="U44" i="88"/>
  <c r="U24" i="88" s="1"/>
  <c r="O38" i="89"/>
  <c r="O17" i="89" s="1"/>
  <c r="L44" i="89"/>
  <c r="L52" i="89" s="1"/>
  <c r="K44" i="88"/>
  <c r="K24" i="88" s="1"/>
  <c r="K33" i="88" s="1"/>
  <c r="F38" i="89"/>
  <c r="F51" i="89" s="1"/>
  <c r="P38" i="89"/>
  <c r="P17" i="89" s="1"/>
  <c r="K38" i="89"/>
  <c r="K51" i="89" s="1"/>
  <c r="M44" i="88"/>
  <c r="M24" i="88" s="1"/>
  <c r="G38" i="89"/>
  <c r="G17" i="89" s="1"/>
  <c r="Q38" i="89"/>
  <c r="Q17" i="89" s="1"/>
  <c r="C44" i="88"/>
  <c r="C24" i="88" s="1"/>
  <c r="C33" i="88" s="1"/>
  <c r="N44" i="88"/>
  <c r="N24" i="88" s="1"/>
  <c r="N33" i="88" s="1"/>
  <c r="H38" i="89"/>
  <c r="H17" i="89" s="1"/>
  <c r="R38" i="89"/>
  <c r="R51" i="89" s="1"/>
  <c r="D44" i="89"/>
  <c r="D24" i="89" s="1"/>
  <c r="E44" i="88"/>
  <c r="Y44" i="88"/>
  <c r="Y52" i="88" s="1"/>
  <c r="Y53" i="88" s="1"/>
  <c r="I38" i="89"/>
  <c r="I17" i="89" s="1"/>
  <c r="R44" i="89"/>
  <c r="R52" i="89" s="1"/>
  <c r="S38" i="89"/>
  <c r="S51" i="89" s="1"/>
  <c r="F44" i="88"/>
  <c r="F24" i="88" s="1"/>
  <c r="F33" i="88" s="1"/>
  <c r="P44" i="88"/>
  <c r="P24" i="88" s="1"/>
  <c r="AA44" i="88"/>
  <c r="AA52" i="88" s="1"/>
  <c r="AA53" i="88" s="1"/>
  <c r="Q31" i="79"/>
  <c r="R6" i="92" s="1"/>
  <c r="J38" i="89"/>
  <c r="J17" i="89" s="1"/>
  <c r="V38" i="89"/>
  <c r="V17" i="89" s="1"/>
  <c r="C38" i="89"/>
  <c r="C51" i="89" s="1"/>
  <c r="O34" i="90"/>
  <c r="Q44" i="88"/>
  <c r="Q24" i="88" s="1"/>
  <c r="H44" i="88"/>
  <c r="H24" i="88" s="1"/>
  <c r="S44" i="88"/>
  <c r="S52" i="88" s="1"/>
  <c r="B38" i="89"/>
  <c r="N38" i="89"/>
  <c r="N17" i="89" s="1"/>
  <c r="N68" i="79"/>
  <c r="Z53" i="87"/>
  <c r="W34" i="87"/>
  <c r="Q34" i="90"/>
  <c r="X34" i="90"/>
  <c r="G32" i="78"/>
  <c r="H17" i="49" s="1"/>
  <c r="L17" i="89"/>
  <c r="L51" i="89"/>
  <c r="U32" i="79"/>
  <c r="V18" i="49" s="1"/>
  <c r="U31" i="79"/>
  <c r="V6" i="92" s="1"/>
  <c r="J32" i="79"/>
  <c r="K18" i="49" s="1"/>
  <c r="E31" i="79"/>
  <c r="F6" i="92" s="1"/>
  <c r="V68" i="79"/>
  <c r="T31" i="82"/>
  <c r="U9" i="92" s="1"/>
  <c r="U34" i="90"/>
  <c r="L31" i="79"/>
  <c r="M6" i="92" s="1"/>
  <c r="V32" i="78"/>
  <c r="W17" i="49" s="1"/>
  <c r="E32" i="78"/>
  <c r="F17" i="49" s="1"/>
  <c r="D31" i="79"/>
  <c r="E6" i="92" s="1"/>
  <c r="M32" i="79"/>
  <c r="N18" i="49" s="1"/>
  <c r="I32" i="79"/>
  <c r="J18" i="49" s="1"/>
  <c r="W32" i="78"/>
  <c r="W33" i="78" s="1"/>
  <c r="O32" i="79"/>
  <c r="P18" i="49" s="1"/>
  <c r="F68" i="79"/>
  <c r="Y31" i="82"/>
  <c r="F68" i="82"/>
  <c r="X32" i="78"/>
  <c r="O31" i="79"/>
  <c r="P6" i="92" s="1"/>
  <c r="Q32" i="79"/>
  <c r="R18" i="49" s="1"/>
  <c r="M31" i="79"/>
  <c r="AA53" i="87"/>
  <c r="Z34" i="90"/>
  <c r="M34" i="90"/>
  <c r="O32" i="78"/>
  <c r="P17" i="49" s="1"/>
  <c r="T51" i="89"/>
  <c r="T17" i="89"/>
  <c r="E32" i="79"/>
  <c r="F18" i="49" s="1"/>
  <c r="D68" i="81"/>
  <c r="R34" i="90"/>
  <c r="D17" i="89"/>
  <c r="D51" i="89"/>
  <c r="G32" i="79"/>
  <c r="H18" i="49" s="1"/>
  <c r="T32" i="79"/>
  <c r="U18" i="49" s="1"/>
  <c r="AA34" i="87"/>
  <c r="M68" i="81"/>
  <c r="H68" i="81"/>
  <c r="P68" i="81"/>
  <c r="E32" i="82"/>
  <c r="F21" i="49" s="1"/>
  <c r="A12" i="74"/>
  <c r="B144" i="74" s="1"/>
  <c r="G31" i="79"/>
  <c r="H6" i="92" s="1"/>
  <c r="P31" i="79"/>
  <c r="Q6" i="92" s="1"/>
  <c r="G68" i="79"/>
  <c r="E17" i="86"/>
  <c r="E31" i="86" s="1"/>
  <c r="F13" i="92" s="1"/>
  <c r="P86" i="86"/>
  <c r="P87" i="86" s="1"/>
  <c r="R53" i="87"/>
  <c r="T34" i="90"/>
  <c r="N34" i="90"/>
  <c r="J24" i="78"/>
  <c r="J44" i="88" s="1"/>
  <c r="M24" i="81"/>
  <c r="M32" i="81" s="1"/>
  <c r="N22" i="49" s="1"/>
  <c r="T66" i="81"/>
  <c r="T68" i="81" s="1"/>
  <c r="E17" i="82"/>
  <c r="E31" i="82" s="1"/>
  <c r="F9" i="92" s="1"/>
  <c r="W66" i="82"/>
  <c r="W68" i="82" s="1"/>
  <c r="C66" i="86"/>
  <c r="C68" i="86" s="1"/>
  <c r="I31" i="79"/>
  <c r="J6" i="92" s="1"/>
  <c r="S31" i="79"/>
  <c r="T6" i="92" s="1"/>
  <c r="V24" i="79"/>
  <c r="V44" i="89" s="1"/>
  <c r="C66" i="79"/>
  <c r="C68" i="79" s="1"/>
  <c r="K66" i="79"/>
  <c r="K68" i="79" s="1"/>
  <c r="S66" i="79"/>
  <c r="S68" i="79" s="1"/>
  <c r="D17" i="81"/>
  <c r="D31" i="81" s="1"/>
  <c r="E10" i="92" s="1"/>
  <c r="O24" i="81"/>
  <c r="O32" i="81" s="1"/>
  <c r="P22" i="49" s="1"/>
  <c r="U24" i="82"/>
  <c r="U32" i="82" s="1"/>
  <c r="V21" i="49" s="1"/>
  <c r="Q17" i="86"/>
  <c r="H24" i="86"/>
  <c r="Z24" i="86"/>
  <c r="K66" i="86"/>
  <c r="K68" i="86" s="1"/>
  <c r="Z24" i="78"/>
  <c r="Z44" i="88" s="1"/>
  <c r="A6" i="74"/>
  <c r="B77" i="74" s="1"/>
  <c r="D24" i="78"/>
  <c r="D44" i="88" s="1"/>
  <c r="L24" i="78"/>
  <c r="L44" i="88" s="1"/>
  <c r="T24" i="78"/>
  <c r="T44" i="88" s="1"/>
  <c r="K31" i="79"/>
  <c r="L6" i="92" s="1"/>
  <c r="N24" i="79"/>
  <c r="N44" i="89" s="1"/>
  <c r="E67" i="81"/>
  <c r="E68" i="81" s="1"/>
  <c r="U17" i="82"/>
  <c r="U31" i="82" s="1"/>
  <c r="V9" i="92" s="1"/>
  <c r="I17" i="86"/>
  <c r="AA17" i="86"/>
  <c r="R24" i="86"/>
  <c r="AA24" i="86"/>
  <c r="S66" i="86"/>
  <c r="S68" i="86" s="1"/>
  <c r="R24" i="78"/>
  <c r="R44" i="88" s="1"/>
  <c r="U67" i="81"/>
  <c r="U68" i="81" s="1"/>
  <c r="C31" i="79"/>
  <c r="D6" i="92" s="1"/>
  <c r="F24" i="79"/>
  <c r="F44" i="89" s="1"/>
  <c r="E66" i="79"/>
  <c r="E68" i="79" s="1"/>
  <c r="M66" i="79"/>
  <c r="M68" i="79" s="1"/>
  <c r="U66" i="79"/>
  <c r="U68" i="79" s="1"/>
  <c r="L32" i="82"/>
  <c r="M21" i="49" s="1"/>
  <c r="W24" i="82"/>
  <c r="W32" i="82" s="1"/>
  <c r="J67" i="82"/>
  <c r="S17" i="86"/>
  <c r="J24" i="86"/>
  <c r="AA66" i="86"/>
  <c r="AA68" i="86" s="1"/>
  <c r="A4" i="74"/>
  <c r="B55" i="74" s="1"/>
  <c r="B24" i="78"/>
  <c r="B44" i="88" s="1"/>
  <c r="P24" i="79"/>
  <c r="P44" i="89" s="1"/>
  <c r="G24" i="81"/>
  <c r="G32" i="81" s="1"/>
  <c r="H22" i="49" s="1"/>
  <c r="L66" i="81"/>
  <c r="L68" i="81" s="1"/>
  <c r="M24" i="82"/>
  <c r="M32" i="82" s="1"/>
  <c r="N21" i="49" s="1"/>
  <c r="S32" i="82"/>
  <c r="T21" i="49" s="1"/>
  <c r="Z67" i="82"/>
  <c r="K17" i="86"/>
  <c r="T24" i="86"/>
  <c r="Y32" i="78"/>
  <c r="H24" i="79"/>
  <c r="H44" i="89" s="1"/>
  <c r="M17" i="82"/>
  <c r="M31" i="82" s="1"/>
  <c r="N9" i="92" s="1"/>
  <c r="I31" i="82"/>
  <c r="J9" i="92" s="1"/>
  <c r="D32" i="82"/>
  <c r="E21" i="49" s="1"/>
  <c r="N32" i="82"/>
  <c r="O21" i="49" s="1"/>
  <c r="C17" i="86"/>
  <c r="C31" i="86" s="1"/>
  <c r="D13" i="92" s="1"/>
  <c r="L17" i="86"/>
  <c r="U17" i="86"/>
  <c r="C24" i="86"/>
  <c r="C32" i="86" s="1"/>
  <c r="D25" i="49" s="1"/>
  <c r="L24" i="86"/>
  <c r="I68" i="86"/>
  <c r="Q68" i="86"/>
  <c r="Y68" i="86"/>
  <c r="B34" i="87"/>
  <c r="K28" i="69"/>
  <c r="K31" i="69" s="1"/>
  <c r="S28" i="69"/>
  <c r="S31" i="69" s="1"/>
  <c r="AA28" i="69"/>
  <c r="AA31" i="69" s="1"/>
  <c r="W28" i="69"/>
  <c r="W31" i="69" s="1"/>
  <c r="K45" i="74"/>
  <c r="C85" i="73"/>
  <c r="L27" i="74" s="1"/>
  <c r="M58" i="74"/>
  <c r="L28" i="69"/>
  <c r="L30" i="69" s="1"/>
  <c r="AB28" i="69"/>
  <c r="AB29" i="69" s="1"/>
  <c r="N115" i="73"/>
  <c r="V115" i="73"/>
  <c r="AE28" i="69"/>
  <c r="AE29" i="69" s="1"/>
  <c r="J115" i="73"/>
  <c r="P28" i="69"/>
  <c r="P31" i="69" s="1"/>
  <c r="X28" i="69"/>
  <c r="X29" i="69" s="1"/>
  <c r="V29" i="69"/>
  <c r="H28" i="69"/>
  <c r="H29" i="69" s="1"/>
  <c r="E2" i="73"/>
  <c r="K89" i="74"/>
  <c r="F102" i="73"/>
  <c r="I28" i="69"/>
  <c r="I30" i="69" s="1"/>
  <c r="R28" i="69"/>
  <c r="R31" i="69" s="1"/>
  <c r="Z28" i="69"/>
  <c r="Z30" i="69" s="1"/>
  <c r="R102" i="73"/>
  <c r="G2" i="73"/>
  <c r="E28" i="69"/>
  <c r="E30" i="69" s="1"/>
  <c r="K30" i="69"/>
  <c r="K2" i="73"/>
  <c r="X31" i="69"/>
  <c r="F28" i="69"/>
  <c r="F30" i="69" s="1"/>
  <c r="V102" i="73"/>
  <c r="I2" i="73"/>
  <c r="C28" i="69"/>
  <c r="C44" i="69" s="1"/>
  <c r="M31" i="69"/>
  <c r="M30" i="69"/>
  <c r="U30" i="69"/>
  <c r="U31" i="69"/>
  <c r="AC30" i="69"/>
  <c r="AC31" i="69"/>
  <c r="J28" i="69"/>
  <c r="C2" i="73"/>
  <c r="E115" i="73"/>
  <c r="AD29" i="69"/>
  <c r="S30" i="69"/>
  <c r="B2" i="73"/>
  <c r="J2" i="73"/>
  <c r="E102" i="73"/>
  <c r="M102" i="73"/>
  <c r="U102" i="73"/>
  <c r="AC102" i="73"/>
  <c r="B115" i="73"/>
  <c r="R115" i="73"/>
  <c r="Z115" i="73"/>
  <c r="D115" i="73"/>
  <c r="N29" i="69"/>
  <c r="H2" i="73"/>
  <c r="AF2" i="73"/>
  <c r="AF11" i="73" s="1"/>
  <c r="B102" i="73"/>
  <c r="J102" i="73"/>
  <c r="Z102" i="73"/>
  <c r="U115" i="73"/>
  <c r="D28" i="69"/>
  <c r="D31" i="69" s="1"/>
  <c r="AC115" i="73"/>
  <c r="AF7" i="73"/>
  <c r="I115" i="73"/>
  <c r="Q115" i="73"/>
  <c r="Y115" i="73"/>
  <c r="M115" i="73"/>
  <c r="D2" i="73"/>
  <c r="N102" i="73"/>
  <c r="AD102" i="73"/>
  <c r="H115" i="73"/>
  <c r="P115" i="73"/>
  <c r="X115" i="73"/>
  <c r="F115" i="73"/>
  <c r="AD115" i="73"/>
  <c r="W34" i="90"/>
  <c r="V34" i="90"/>
  <c r="B53" i="87"/>
  <c r="X34" i="87"/>
  <c r="Z34" i="87"/>
  <c r="S53" i="87"/>
  <c r="H10" i="70"/>
  <c r="A12" i="70"/>
  <c r="G72" i="70"/>
  <c r="A79" i="70"/>
  <c r="A9" i="70"/>
  <c r="A71" i="70"/>
  <c r="H11" i="70"/>
  <c r="G78" i="70"/>
  <c r="A52" i="70"/>
  <c r="A91" i="70"/>
  <c r="A33" i="70"/>
  <c r="A77" i="70"/>
  <c r="A87" i="70"/>
  <c r="A8" i="70"/>
  <c r="G68" i="70"/>
  <c r="A21" i="70"/>
  <c r="H35" i="70"/>
  <c r="T30" i="69"/>
  <c r="T31" i="69"/>
  <c r="T29" i="69"/>
  <c r="AB31" i="69"/>
  <c r="G31" i="69"/>
  <c r="G30" i="69"/>
  <c r="O31" i="69"/>
  <c r="O30" i="69"/>
  <c r="W30" i="69"/>
  <c r="G29" i="69"/>
  <c r="K29" i="69"/>
  <c r="N30" i="69"/>
  <c r="V30" i="69"/>
  <c r="AD30" i="69"/>
  <c r="Q31" i="69"/>
  <c r="Y31" i="69"/>
  <c r="B4" i="86"/>
  <c r="B4" i="85"/>
  <c r="A35" i="85" s="1"/>
  <c r="B4" i="83"/>
  <c r="A35" i="83" s="1"/>
  <c r="B4" i="82"/>
  <c r="A35" i="82" s="1"/>
  <c r="B4" i="84"/>
  <c r="A35" i="84" s="1"/>
  <c r="B4" i="79"/>
  <c r="A35" i="79" s="1"/>
  <c r="B4" i="80"/>
  <c r="A35" i="80" s="1"/>
  <c r="B4" i="81"/>
  <c r="A35" i="81" s="1"/>
  <c r="B4" i="77"/>
  <c r="A35" i="77" s="1"/>
  <c r="B4" i="78"/>
  <c r="L2" i="71"/>
  <c r="A2" i="71" s="1"/>
  <c r="C4" i="86"/>
  <c r="A39" i="86" s="1"/>
  <c r="C4" i="85"/>
  <c r="A39" i="85" s="1"/>
  <c r="C4" i="84"/>
  <c r="C4" i="83"/>
  <c r="A39" i="83" s="1"/>
  <c r="C4" i="82"/>
  <c r="A39" i="82" s="1"/>
  <c r="C4" i="81"/>
  <c r="A39" i="81" s="1"/>
  <c r="C4" i="80"/>
  <c r="A39" i="80" s="1"/>
  <c r="C4" i="79"/>
  <c r="A39" i="79" s="1"/>
  <c r="C4" i="77"/>
  <c r="A39" i="77" s="1"/>
  <c r="C4" i="78"/>
  <c r="A39" i="78" s="1"/>
  <c r="L3" i="71"/>
  <c r="A3" i="71" s="1"/>
  <c r="M29" i="69"/>
  <c r="U29" i="69"/>
  <c r="AC29" i="69"/>
  <c r="X30" i="69"/>
  <c r="Q30" i="69"/>
  <c r="Y30" i="69"/>
  <c r="F2" i="73"/>
  <c r="Q29" i="69"/>
  <c r="Y29" i="69"/>
  <c r="I4" i="72"/>
  <c r="Q4" i="72" s="1"/>
  <c r="I11" i="72"/>
  <c r="Q11" i="72" s="1"/>
  <c r="C102" i="73"/>
  <c r="K102" i="73"/>
  <c r="S102" i="73"/>
  <c r="AA102" i="73"/>
  <c r="Q84" i="74"/>
  <c r="R85" i="74"/>
  <c r="K78" i="74"/>
  <c r="L79" i="74"/>
  <c r="M80" i="74"/>
  <c r="N81" i="74"/>
  <c r="L115" i="73"/>
  <c r="T115" i="73"/>
  <c r="AB115" i="73"/>
  <c r="I5" i="72"/>
  <c r="Q5" i="72" s="1"/>
  <c r="I13" i="72"/>
  <c r="Q13" i="72" s="1"/>
  <c r="C115" i="73"/>
  <c r="K115" i="73"/>
  <c r="S115" i="73"/>
  <c r="AA115" i="73"/>
  <c r="O63" i="74"/>
  <c r="Q52" i="74"/>
  <c r="N63" i="74"/>
  <c r="AN52" i="74"/>
  <c r="P52" i="74"/>
  <c r="M63" i="74"/>
  <c r="O52" i="74"/>
  <c r="L63" i="74"/>
  <c r="N52" i="74"/>
  <c r="K63" i="74"/>
  <c r="M52" i="74"/>
  <c r="L52" i="74"/>
  <c r="AM79" i="74"/>
  <c r="AL79" i="74"/>
  <c r="AK79" i="74"/>
  <c r="AJ79" i="74"/>
  <c r="AI79" i="74"/>
  <c r="K79" i="74"/>
  <c r="AH79" i="74"/>
  <c r="Q96" i="74"/>
  <c r="AN96" i="74"/>
  <c r="P96" i="74"/>
  <c r="O96" i="74"/>
  <c r="N96" i="74"/>
  <c r="M96" i="74"/>
  <c r="L96" i="74"/>
  <c r="Q63" i="74"/>
  <c r="AN79" i="74"/>
  <c r="P83" i="74"/>
  <c r="H102" i="73"/>
  <c r="P102" i="73"/>
  <c r="X102" i="73"/>
  <c r="I102" i="73"/>
  <c r="Q102" i="73"/>
  <c r="Y102" i="73"/>
  <c r="AN80" i="74"/>
  <c r="AM80" i="74"/>
  <c r="AL80" i="74"/>
  <c r="AK80" i="74"/>
  <c r="AJ80" i="74"/>
  <c r="L80" i="74"/>
  <c r="K80" i="74"/>
  <c r="O82" i="74"/>
  <c r="B11" i="73"/>
  <c r="C20" i="69" s="1"/>
  <c r="C21" i="69" s="1"/>
  <c r="C33" i="69" s="1"/>
  <c r="G102" i="73"/>
  <c r="O102" i="73"/>
  <c r="W102" i="73"/>
  <c r="AE102" i="73"/>
  <c r="K96" i="74"/>
  <c r="A64" i="75"/>
  <c r="A73" i="75" s="1"/>
  <c r="A31" i="75" s="1"/>
  <c r="A18" i="75"/>
  <c r="G115" i="73"/>
  <c r="O115" i="73"/>
  <c r="W115" i="73"/>
  <c r="AE115" i="73"/>
  <c r="K52" i="74"/>
  <c r="A22" i="75"/>
  <c r="I15" i="72"/>
  <c r="Q15" i="72" s="1"/>
  <c r="D102" i="73"/>
  <c r="L102" i="73"/>
  <c r="T102" i="73"/>
  <c r="AB102" i="73"/>
  <c r="AN63" i="74"/>
  <c r="AN46" i="74"/>
  <c r="L48" i="74"/>
  <c r="AJ48" i="74"/>
  <c r="N49" i="74"/>
  <c r="AL49" i="74"/>
  <c r="AN50" i="74"/>
  <c r="AL57" i="74"/>
  <c r="AN58" i="74"/>
  <c r="L60" i="74"/>
  <c r="N61" i="74"/>
  <c r="AL61" i="74"/>
  <c r="P62" i="74"/>
  <c r="AN62" i="74"/>
  <c r="AL81" i="74"/>
  <c r="AN82" i="74"/>
  <c r="L84" i="74"/>
  <c r="N85" i="74"/>
  <c r="AN90" i="74"/>
  <c r="L92" i="74"/>
  <c r="AJ92" i="74"/>
  <c r="N93" i="74"/>
  <c r="AL93" i="74"/>
  <c r="AN94" i="74"/>
  <c r="K130" i="74"/>
  <c r="K37" i="74" s="1"/>
  <c r="B98" i="73" s="1"/>
  <c r="S130" i="74"/>
  <c r="S37" i="74" s="1"/>
  <c r="J98" i="73" s="1"/>
  <c r="AA130" i="74"/>
  <c r="AA37" i="74" s="1"/>
  <c r="R98" i="73" s="1"/>
  <c r="AI130" i="74"/>
  <c r="AI37" i="74" s="1"/>
  <c r="Z98" i="73" s="1"/>
  <c r="O153" i="74"/>
  <c r="O39" i="74" s="1"/>
  <c r="F100" i="73" s="1"/>
  <c r="W153" i="74"/>
  <c r="W39" i="74" s="1"/>
  <c r="N100" i="73" s="1"/>
  <c r="AE153" i="74"/>
  <c r="AE39" i="74" s="1"/>
  <c r="V100" i="73" s="1"/>
  <c r="AM153" i="74"/>
  <c r="AM39" i="74" s="1"/>
  <c r="AD100" i="73" s="1"/>
  <c r="K47" i="74"/>
  <c r="AI47" i="74"/>
  <c r="M48" i="74"/>
  <c r="AK48" i="74"/>
  <c r="AM49" i="74"/>
  <c r="K51" i="74"/>
  <c r="AM57" i="74"/>
  <c r="K59" i="74"/>
  <c r="M60" i="74"/>
  <c r="AK60" i="74"/>
  <c r="O61" i="74"/>
  <c r="AM61" i="74"/>
  <c r="AM81" i="74"/>
  <c r="K83" i="74"/>
  <c r="M84" i="74"/>
  <c r="O85" i="74"/>
  <c r="K91" i="74"/>
  <c r="AI91" i="74"/>
  <c r="M92" i="74"/>
  <c r="AK92" i="74"/>
  <c r="AM93" i="74"/>
  <c r="K95" i="74"/>
  <c r="AH46" i="74"/>
  <c r="L47" i="74"/>
  <c r="AJ47" i="74"/>
  <c r="AL48" i="74"/>
  <c r="AN49" i="74"/>
  <c r="L51" i="74"/>
  <c r="AN57" i="74"/>
  <c r="L59" i="74"/>
  <c r="AJ59" i="74"/>
  <c r="N60" i="74"/>
  <c r="AL60" i="74"/>
  <c r="AN61" i="74"/>
  <c r="AN81" i="74"/>
  <c r="L83" i="74"/>
  <c r="N84" i="74"/>
  <c r="P85" i="74"/>
  <c r="AN85" i="74"/>
  <c r="AH90" i="74"/>
  <c r="L91" i="74"/>
  <c r="AJ91" i="74"/>
  <c r="AL92" i="74"/>
  <c r="AN93" i="74"/>
  <c r="L95" i="74"/>
  <c r="M130" i="74"/>
  <c r="M37" i="74" s="1"/>
  <c r="D98" i="73" s="1"/>
  <c r="U130" i="74"/>
  <c r="U37" i="74" s="1"/>
  <c r="L98" i="73" s="1"/>
  <c r="AC130" i="74"/>
  <c r="AC37" i="74" s="1"/>
  <c r="T98" i="73" s="1"/>
  <c r="AK130" i="74"/>
  <c r="AK37" i="74" s="1"/>
  <c r="AB98" i="73" s="1"/>
  <c r="Q153" i="74"/>
  <c r="Q39" i="74" s="1"/>
  <c r="H100" i="73" s="1"/>
  <c r="Y153" i="74"/>
  <c r="Y39" i="74" s="1"/>
  <c r="P100" i="73" s="1"/>
  <c r="AG153" i="74"/>
  <c r="AG39" i="74" s="1"/>
  <c r="X100" i="73" s="1"/>
  <c r="K46" i="74"/>
  <c r="AI46" i="74"/>
  <c r="AK47" i="74"/>
  <c r="AM48" i="74"/>
  <c r="K50" i="74"/>
  <c r="M51" i="74"/>
  <c r="K58" i="74"/>
  <c r="AI58" i="74"/>
  <c r="M59" i="74"/>
  <c r="AK59" i="74"/>
  <c r="AM60" i="74"/>
  <c r="K62" i="74"/>
  <c r="K82" i="74"/>
  <c r="M83" i="74"/>
  <c r="O84" i="74"/>
  <c r="AM84" i="74"/>
  <c r="Q85" i="74"/>
  <c r="K90" i="74"/>
  <c r="K97" i="74" s="1"/>
  <c r="K34" i="74" s="1"/>
  <c r="B95" i="73" s="1"/>
  <c r="AI90" i="74"/>
  <c r="AK91" i="74"/>
  <c r="AM92" i="74"/>
  <c r="K94" i="74"/>
  <c r="M95" i="74"/>
  <c r="B64" i="75"/>
  <c r="AE72" i="75"/>
  <c r="AF72" i="75"/>
  <c r="A16" i="75"/>
  <c r="A20" i="75"/>
  <c r="A24" i="75"/>
  <c r="AJ46" i="74"/>
  <c r="AL47" i="74"/>
  <c r="AN48" i="74"/>
  <c r="L50" i="74"/>
  <c r="N51" i="74"/>
  <c r="AH57" i="74"/>
  <c r="L58" i="74"/>
  <c r="AJ58" i="74"/>
  <c r="AL59" i="74"/>
  <c r="L62" i="74"/>
  <c r="L82" i="74"/>
  <c r="N83" i="74"/>
  <c r="AL83" i="74"/>
  <c r="P84" i="74"/>
  <c r="L90" i="74"/>
  <c r="AJ90" i="74"/>
  <c r="AL91" i="74"/>
  <c r="L94" i="74"/>
  <c r="N95" i="74"/>
  <c r="Q142" i="74"/>
  <c r="Q38" i="74" s="1"/>
  <c r="H99" i="73" s="1"/>
  <c r="Y142" i="74"/>
  <c r="Y38" i="74" s="1"/>
  <c r="P99" i="73" s="1"/>
  <c r="AG142" i="74"/>
  <c r="AG38" i="74" s="1"/>
  <c r="X99" i="73" s="1"/>
  <c r="AM47" i="74"/>
  <c r="M50" i="74"/>
  <c r="O51" i="74"/>
  <c r="AM51" i="74"/>
  <c r="K57" i="74"/>
  <c r="M82" i="74"/>
  <c r="O83" i="74"/>
  <c r="O95" i="74"/>
  <c r="AF83" i="75"/>
  <c r="AE83" i="75"/>
  <c r="AF94" i="75"/>
  <c r="AE94" i="75"/>
  <c r="AF105" i="75"/>
  <c r="AE105" i="75"/>
  <c r="AF116" i="75"/>
  <c r="AE116" i="75"/>
  <c r="A53" i="75"/>
  <c r="A62" i="75" s="1"/>
  <c r="A30" i="75" s="1"/>
  <c r="A17" i="75"/>
  <c r="A25" i="75"/>
  <c r="AF127" i="75"/>
  <c r="AE127" i="75"/>
  <c r="AE61" i="75"/>
  <c r="AF50" i="75"/>
  <c r="AE50" i="75"/>
  <c r="AF139" i="75"/>
  <c r="AE139" i="75"/>
  <c r="AE150" i="75"/>
  <c r="AF150" i="75"/>
  <c r="Q33" i="77"/>
  <c r="R4" i="75" s="1"/>
  <c r="Y33" i="77"/>
  <c r="O31" i="77"/>
  <c r="O33" i="77" s="1"/>
  <c r="P4" i="75" s="1"/>
  <c r="W31" i="77"/>
  <c r="W33" i="77"/>
  <c r="T28" i="77"/>
  <c r="T48" i="87" s="1"/>
  <c r="T86" i="77"/>
  <c r="T87" i="77" s="1"/>
  <c r="P33" i="77"/>
  <c r="Q4" i="75" s="1"/>
  <c r="X33" i="77"/>
  <c r="V33" i="77"/>
  <c r="W4" i="75" s="1"/>
  <c r="C66" i="77"/>
  <c r="E20" i="77"/>
  <c r="F55" i="77"/>
  <c r="C32" i="78"/>
  <c r="D17" i="49" s="1"/>
  <c r="K32" i="78"/>
  <c r="L17" i="49" s="1"/>
  <c r="S32" i="78"/>
  <c r="T17" i="49" s="1"/>
  <c r="AA32" i="78"/>
  <c r="AA33" i="78" s="1"/>
  <c r="H3" i="77"/>
  <c r="R33" i="77"/>
  <c r="S4" i="75" s="1"/>
  <c r="Z32" i="77"/>
  <c r="Z33" i="77" s="1"/>
  <c r="E28" i="77"/>
  <c r="E86" i="77"/>
  <c r="E87" i="77" s="1"/>
  <c r="C31" i="77"/>
  <c r="S31" i="77"/>
  <c r="AA31" i="77"/>
  <c r="AA33" i="77" s="1"/>
  <c r="S33" i="77"/>
  <c r="T4" i="75" s="1"/>
  <c r="G53" i="77"/>
  <c r="F18" i="77"/>
  <c r="F66" i="77"/>
  <c r="C68" i="77"/>
  <c r="F32" i="78"/>
  <c r="G17" i="49" s="1"/>
  <c r="N32" i="78"/>
  <c r="O17" i="49" s="1"/>
  <c r="T32" i="77"/>
  <c r="H3" i="78"/>
  <c r="B11" i="78"/>
  <c r="B58" i="88" s="1"/>
  <c r="F19" i="77"/>
  <c r="G54" i="77"/>
  <c r="E31" i="77"/>
  <c r="D28" i="77"/>
  <c r="D86" i="77"/>
  <c r="D87" i="77" s="1"/>
  <c r="C18" i="77"/>
  <c r="H59" i="77"/>
  <c r="E66" i="77"/>
  <c r="E68" i="77" s="1"/>
  <c r="D28" i="78"/>
  <c r="D48" i="88" s="1"/>
  <c r="D28" i="88" s="1"/>
  <c r="L28" i="78"/>
  <c r="L48" i="88" s="1"/>
  <c r="L28" i="88" s="1"/>
  <c r="T28" i="78"/>
  <c r="T48" i="88" s="1"/>
  <c r="T28" i="88" s="1"/>
  <c r="I68" i="78"/>
  <c r="N31" i="79"/>
  <c r="O6" i="92" s="1"/>
  <c r="B66" i="79"/>
  <c r="B68" i="79" s="1"/>
  <c r="B17" i="79"/>
  <c r="J66" i="79"/>
  <c r="J68" i="79" s="1"/>
  <c r="J17" i="79"/>
  <c r="J31" i="79" s="1"/>
  <c r="K6" i="92" s="1"/>
  <c r="R66" i="79"/>
  <c r="R68" i="79" s="1"/>
  <c r="R17" i="79"/>
  <c r="R31" i="79" s="1"/>
  <c r="S6" i="92" s="1"/>
  <c r="H68" i="79"/>
  <c r="P68" i="79"/>
  <c r="C86" i="79"/>
  <c r="C87" i="79" s="1"/>
  <c r="C24" i="79"/>
  <c r="C44" i="89" s="1"/>
  <c r="K86" i="79"/>
  <c r="K87" i="79" s="1"/>
  <c r="K24" i="79"/>
  <c r="K44" i="89" s="1"/>
  <c r="S86" i="79"/>
  <c r="S87" i="79" s="1"/>
  <c r="S24" i="79"/>
  <c r="S44" i="89" s="1"/>
  <c r="AA86" i="79"/>
  <c r="AA87" i="79" s="1"/>
  <c r="AA24" i="79"/>
  <c r="M28" i="78"/>
  <c r="F31" i="79"/>
  <c r="G6" i="92" s="1"/>
  <c r="R32" i="79"/>
  <c r="S18" i="49" s="1"/>
  <c r="I68" i="79"/>
  <c r="Q68" i="79"/>
  <c r="P32" i="80"/>
  <c r="P33" i="80" s="1"/>
  <c r="H31" i="79"/>
  <c r="I6" i="92" s="1"/>
  <c r="L32" i="79"/>
  <c r="M18" i="49" s="1"/>
  <c r="B31" i="80"/>
  <c r="H28" i="78"/>
  <c r="P28" i="78"/>
  <c r="D32" i="79"/>
  <c r="E18" i="49" s="1"/>
  <c r="D67" i="79"/>
  <c r="D68" i="79" s="1"/>
  <c r="L67" i="79"/>
  <c r="L68" i="79" s="1"/>
  <c r="T67" i="79"/>
  <c r="T68" i="79" s="1"/>
  <c r="L33" i="80"/>
  <c r="G24" i="77"/>
  <c r="B28" i="78"/>
  <c r="B48" i="88" s="1"/>
  <c r="B28" i="88" s="1"/>
  <c r="J28" i="78"/>
  <c r="J48" i="88" s="1"/>
  <c r="J28" i="88" s="1"/>
  <c r="R28" i="78"/>
  <c r="R48" i="88" s="1"/>
  <c r="R28" i="88" s="1"/>
  <c r="U33" i="80"/>
  <c r="H3" i="81"/>
  <c r="V31" i="79"/>
  <c r="W6" i="92" s="1"/>
  <c r="J31" i="80"/>
  <c r="R31" i="80"/>
  <c r="B32" i="80"/>
  <c r="B33" i="80" s="1"/>
  <c r="J32" i="80"/>
  <c r="R32" i="80"/>
  <c r="V86" i="80"/>
  <c r="V87" i="80" s="1"/>
  <c r="V28" i="80"/>
  <c r="T31" i="81"/>
  <c r="U10" i="92" s="1"/>
  <c r="C32" i="81"/>
  <c r="D22" i="49" s="1"/>
  <c r="C31" i="81"/>
  <c r="D10" i="92" s="1"/>
  <c r="K31" i="81"/>
  <c r="L10" i="92" s="1"/>
  <c r="S31" i="81"/>
  <c r="T10" i="92" s="1"/>
  <c r="F32" i="81"/>
  <c r="G22" i="49" s="1"/>
  <c r="N32" i="81"/>
  <c r="O22" i="49" s="1"/>
  <c r="V32" i="81"/>
  <c r="W22" i="49" s="1"/>
  <c r="I86" i="81"/>
  <c r="I87" i="81" s="1"/>
  <c r="I28" i="81"/>
  <c r="Q86" i="81"/>
  <c r="Q87" i="81" s="1"/>
  <c r="Q28" i="81"/>
  <c r="Y86" i="81"/>
  <c r="Y87" i="81" s="1"/>
  <c r="Y28" i="81"/>
  <c r="G31" i="80"/>
  <c r="O31" i="80"/>
  <c r="C32" i="80"/>
  <c r="C33" i="80" s="1"/>
  <c r="K32" i="80"/>
  <c r="S32" i="80"/>
  <c r="S87" i="80"/>
  <c r="E31" i="81"/>
  <c r="F10" i="92" s="1"/>
  <c r="U31" i="81"/>
  <c r="V10" i="92" s="1"/>
  <c r="P32" i="81"/>
  <c r="Q22" i="49" s="1"/>
  <c r="Q67" i="81"/>
  <c r="Q68" i="81" s="1"/>
  <c r="K17" i="82"/>
  <c r="K31" i="82" s="1"/>
  <c r="L9" i="92" s="1"/>
  <c r="V31" i="82"/>
  <c r="W9" i="92" s="1"/>
  <c r="Q86" i="80"/>
  <c r="Q87" i="80" s="1"/>
  <c r="Q28" i="80"/>
  <c r="Y86" i="80"/>
  <c r="Y87" i="80" s="1"/>
  <c r="Y28" i="80"/>
  <c r="F66" i="81"/>
  <c r="F17" i="81"/>
  <c r="F31" i="81" s="1"/>
  <c r="G10" i="92" s="1"/>
  <c r="N66" i="81"/>
  <c r="N17" i="81"/>
  <c r="N31" i="81" s="1"/>
  <c r="O10" i="92" s="1"/>
  <c r="V66" i="81"/>
  <c r="V17" i="81"/>
  <c r="V31" i="81" s="1"/>
  <c r="W10" i="92" s="1"/>
  <c r="I32" i="81"/>
  <c r="J22" i="49" s="1"/>
  <c r="Q32" i="81"/>
  <c r="R22" i="49" s="1"/>
  <c r="C66" i="82"/>
  <c r="C17" i="82"/>
  <c r="C31" i="82" s="1"/>
  <c r="D9" i="92" s="1"/>
  <c r="S66" i="82"/>
  <c r="S17" i="82"/>
  <c r="S31" i="82" s="1"/>
  <c r="T9" i="92" s="1"/>
  <c r="AA66" i="82"/>
  <c r="AA17" i="82"/>
  <c r="AA31" i="82" s="1"/>
  <c r="C24" i="82"/>
  <c r="C32" i="82" s="1"/>
  <c r="D21" i="49" s="1"/>
  <c r="C67" i="82"/>
  <c r="K24" i="82"/>
  <c r="K32" i="82" s="1"/>
  <c r="L21" i="49" s="1"/>
  <c r="K67" i="82"/>
  <c r="K68" i="82" s="1"/>
  <c r="AA24" i="82"/>
  <c r="AA32" i="82" s="1"/>
  <c r="AA67" i="82"/>
  <c r="S67" i="82"/>
  <c r="F32" i="80"/>
  <c r="G19" i="49" s="1"/>
  <c r="N32" i="80"/>
  <c r="N33" i="80" s="1"/>
  <c r="V32" i="80"/>
  <c r="V33" i="80" s="1"/>
  <c r="R86" i="80"/>
  <c r="R87" i="80" s="1"/>
  <c r="R28" i="80"/>
  <c r="Z86" i="80"/>
  <c r="Z87" i="80" s="1"/>
  <c r="Z28" i="80"/>
  <c r="L31" i="81"/>
  <c r="M10" i="92" s="1"/>
  <c r="H32" i="81"/>
  <c r="I22" i="49" s="1"/>
  <c r="G66" i="81"/>
  <c r="G68" i="81" s="1"/>
  <c r="G17" i="81"/>
  <c r="G31" i="81" s="1"/>
  <c r="H10" i="92" s="1"/>
  <c r="O66" i="81"/>
  <c r="O68" i="81" s="1"/>
  <c r="O17" i="81"/>
  <c r="O31" i="81" s="1"/>
  <c r="P10" i="92" s="1"/>
  <c r="B67" i="81"/>
  <c r="B24" i="81"/>
  <c r="B32" i="81" s="1"/>
  <c r="C22" i="49" s="1"/>
  <c r="J67" i="81"/>
  <c r="J24" i="81"/>
  <c r="J32" i="81" s="1"/>
  <c r="K22" i="49" s="1"/>
  <c r="R67" i="81"/>
  <c r="R24" i="81"/>
  <c r="R32" i="81" s="1"/>
  <c r="S22" i="49" s="1"/>
  <c r="D31" i="82"/>
  <c r="E9" i="92" s="1"/>
  <c r="D68" i="82"/>
  <c r="L68" i="82"/>
  <c r="T68" i="82"/>
  <c r="K31" i="80"/>
  <c r="S31" i="80"/>
  <c r="G32" i="80"/>
  <c r="G33" i="80" s="1"/>
  <c r="O32" i="80"/>
  <c r="AA87" i="80"/>
  <c r="AR87" i="80"/>
  <c r="AZ87" i="80"/>
  <c r="M31" i="81"/>
  <c r="N10" i="92" s="1"/>
  <c r="K32" i="81"/>
  <c r="L22" i="49" s="1"/>
  <c r="I67" i="81"/>
  <c r="I68" i="81" s="1"/>
  <c r="Q32" i="82"/>
  <c r="R21" i="49" s="1"/>
  <c r="L31" i="80"/>
  <c r="T31" i="80"/>
  <c r="T33" i="80" s="1"/>
  <c r="C66" i="80"/>
  <c r="C68" i="80" s="1"/>
  <c r="D52" i="80"/>
  <c r="U86" i="80"/>
  <c r="U87" i="80" s="1"/>
  <c r="U28" i="80"/>
  <c r="H28" i="81"/>
  <c r="H86" i="81"/>
  <c r="H87" i="81" s="1"/>
  <c r="P28" i="81"/>
  <c r="P86" i="81"/>
  <c r="P87" i="81" s="1"/>
  <c r="X28" i="81"/>
  <c r="X86" i="81"/>
  <c r="X87" i="81" s="1"/>
  <c r="B66" i="81"/>
  <c r="J66" i="81"/>
  <c r="R66" i="81"/>
  <c r="F67" i="81"/>
  <c r="N67" i="81"/>
  <c r="V67" i="81"/>
  <c r="H31" i="82"/>
  <c r="I9" i="92" s="1"/>
  <c r="I67" i="82"/>
  <c r="I68" i="82" s="1"/>
  <c r="Q67" i="82"/>
  <c r="Q68" i="82" s="1"/>
  <c r="Y67" i="82"/>
  <c r="Y68" i="82" s="1"/>
  <c r="O66" i="82"/>
  <c r="O68" i="82" s="1"/>
  <c r="I32" i="83"/>
  <c r="C66" i="81"/>
  <c r="C68" i="81" s="1"/>
  <c r="K66" i="81"/>
  <c r="K68" i="81" s="1"/>
  <c r="S66" i="81"/>
  <c r="S68" i="81" s="1"/>
  <c r="O24" i="82"/>
  <c r="O32" i="82" s="1"/>
  <c r="P21" i="49" s="1"/>
  <c r="Y32" i="82"/>
  <c r="B17" i="82"/>
  <c r="B31" i="82" s="1"/>
  <c r="C9" i="92" s="1"/>
  <c r="J66" i="82"/>
  <c r="J17" i="82"/>
  <c r="J31" i="82" s="1"/>
  <c r="K9" i="92" s="1"/>
  <c r="R66" i="82"/>
  <c r="R17" i="82"/>
  <c r="R31" i="82" s="1"/>
  <c r="S9" i="92" s="1"/>
  <c r="Z66" i="82"/>
  <c r="Z17" i="82"/>
  <c r="Z31" i="82" s="1"/>
  <c r="R67" i="82"/>
  <c r="E28" i="81"/>
  <c r="M28" i="81"/>
  <c r="U28" i="81"/>
  <c r="X31" i="82"/>
  <c r="T32" i="82"/>
  <c r="U21" i="49" s="1"/>
  <c r="E68" i="82"/>
  <c r="M68" i="82"/>
  <c r="U68" i="82"/>
  <c r="N31" i="82"/>
  <c r="O9" i="92" s="1"/>
  <c r="I32" i="82"/>
  <c r="J21" i="49" s="1"/>
  <c r="N68" i="82"/>
  <c r="V68" i="82"/>
  <c r="B67" i="82"/>
  <c r="P31" i="82"/>
  <c r="Q9" i="92" s="1"/>
  <c r="V32" i="82"/>
  <c r="W21" i="49" s="1"/>
  <c r="G31" i="82"/>
  <c r="H9" i="92" s="1"/>
  <c r="O31" i="82"/>
  <c r="P9" i="92" s="1"/>
  <c r="W31" i="82"/>
  <c r="G66" i="82"/>
  <c r="G68" i="82" s="1"/>
  <c r="F31" i="82"/>
  <c r="G9" i="92" s="1"/>
  <c r="H68" i="82"/>
  <c r="P68" i="82"/>
  <c r="X68" i="82"/>
  <c r="B31" i="83"/>
  <c r="J31" i="83"/>
  <c r="K8" i="92" s="1"/>
  <c r="R31" i="83"/>
  <c r="S8" i="92" s="1"/>
  <c r="Z31" i="83"/>
  <c r="D32" i="83"/>
  <c r="P32" i="83"/>
  <c r="Y32" i="83"/>
  <c r="Q32" i="83"/>
  <c r="Z32" i="83"/>
  <c r="G66" i="83"/>
  <c r="G18" i="83"/>
  <c r="G31" i="83" s="1"/>
  <c r="H8" i="92" s="1"/>
  <c r="O66" i="83"/>
  <c r="O18" i="83"/>
  <c r="O31" i="83" s="1"/>
  <c r="P8" i="92" s="1"/>
  <c r="K33" i="84"/>
  <c r="L11" i="75" s="1"/>
  <c r="F31" i="83"/>
  <c r="G8" i="92" s="1"/>
  <c r="N31" i="83"/>
  <c r="O8" i="92" s="1"/>
  <c r="V31" i="83"/>
  <c r="W8" i="92" s="1"/>
  <c r="J32" i="83"/>
  <c r="T32" i="83"/>
  <c r="F67" i="83"/>
  <c r="F68" i="83" s="1"/>
  <c r="F24" i="83"/>
  <c r="F32" i="83" s="1"/>
  <c r="G20" i="49" s="1"/>
  <c r="N67" i="83"/>
  <c r="N68" i="83" s="1"/>
  <c r="N24" i="83"/>
  <c r="N32" i="83" s="1"/>
  <c r="V67" i="83"/>
  <c r="V68" i="83" s="1"/>
  <c r="V24" i="83"/>
  <c r="V32" i="83" s="1"/>
  <c r="U68" i="83"/>
  <c r="C66" i="83"/>
  <c r="C68" i="83" s="1"/>
  <c r="C18" i="83"/>
  <c r="C31" i="83" s="1"/>
  <c r="K66" i="83"/>
  <c r="K68" i="83" s="1"/>
  <c r="K18" i="83"/>
  <c r="K31" i="83" s="1"/>
  <c r="S66" i="83"/>
  <c r="S68" i="83" s="1"/>
  <c r="S18" i="83"/>
  <c r="S31" i="83" s="1"/>
  <c r="G67" i="83"/>
  <c r="G24" i="83"/>
  <c r="G32" i="83" s="1"/>
  <c r="H20" i="49" s="1"/>
  <c r="O67" i="83"/>
  <c r="O24" i="83"/>
  <c r="O32" i="83" s="1"/>
  <c r="P20" i="49" s="1"/>
  <c r="G33" i="84"/>
  <c r="H11" i="75" s="1"/>
  <c r="V33" i="85"/>
  <c r="W12" i="75" s="1"/>
  <c r="AM68" i="82"/>
  <c r="AU68" i="82"/>
  <c r="BC68" i="82"/>
  <c r="B32" i="83"/>
  <c r="L32" i="83"/>
  <c r="P68" i="83"/>
  <c r="AN68" i="82"/>
  <c r="AV68" i="82"/>
  <c r="BD68" i="82"/>
  <c r="X32" i="83"/>
  <c r="I68" i="83"/>
  <c r="H3" i="84"/>
  <c r="B11" i="84"/>
  <c r="E84" i="84"/>
  <c r="E85" i="84" s="1"/>
  <c r="E27" i="84"/>
  <c r="T68" i="83"/>
  <c r="L32" i="84"/>
  <c r="M23" i="49" s="1"/>
  <c r="E28" i="83"/>
  <c r="E32" i="83" s="1"/>
  <c r="M28" i="83"/>
  <c r="U28" i="83"/>
  <c r="U32" i="83" s="1"/>
  <c r="H31" i="84"/>
  <c r="H32" i="84"/>
  <c r="H31" i="85"/>
  <c r="I12" i="92" s="1"/>
  <c r="D66" i="85"/>
  <c r="D18" i="85"/>
  <c r="C67" i="85"/>
  <c r="C24" i="85"/>
  <c r="J68" i="83"/>
  <c r="R68" i="83"/>
  <c r="I31" i="84"/>
  <c r="D5" i="84" s="1"/>
  <c r="I32" i="84"/>
  <c r="J23" i="49" s="1"/>
  <c r="N33" i="85"/>
  <c r="O12" i="75" s="1"/>
  <c r="D65" i="84"/>
  <c r="D17" i="84"/>
  <c r="D31" i="84" s="1"/>
  <c r="L65" i="84"/>
  <c r="L17" i="84"/>
  <c r="L31" i="84" s="1"/>
  <c r="D31" i="85"/>
  <c r="E12" i="92" s="1"/>
  <c r="C66" i="85"/>
  <c r="C18" i="85"/>
  <c r="C31" i="85" s="1"/>
  <c r="D12" i="92" s="1"/>
  <c r="K66" i="85"/>
  <c r="K68" i="85" s="1"/>
  <c r="K18" i="85"/>
  <c r="J67" i="85"/>
  <c r="J68" i="85" s="1"/>
  <c r="J24" i="85"/>
  <c r="J32" i="85" s="1"/>
  <c r="K24" i="49" s="1"/>
  <c r="D67" i="84"/>
  <c r="L67" i="84"/>
  <c r="R32" i="85"/>
  <c r="R33" i="85" s="1"/>
  <c r="S12" i="75" s="1"/>
  <c r="Z32" i="85"/>
  <c r="I67" i="84"/>
  <c r="S33" i="85"/>
  <c r="T12" i="75" s="1"/>
  <c r="D33" i="86"/>
  <c r="E13" i="75" s="1"/>
  <c r="E28" i="86"/>
  <c r="E86" i="86"/>
  <c r="E87" i="86" s="1"/>
  <c r="M28" i="86"/>
  <c r="M86" i="86"/>
  <c r="M87" i="86" s="1"/>
  <c r="U28" i="86"/>
  <c r="U86" i="86"/>
  <c r="U87" i="86" s="1"/>
  <c r="H65" i="84"/>
  <c r="H67" i="84" s="1"/>
  <c r="B31" i="85"/>
  <c r="J31" i="85"/>
  <c r="K12" i="92" s="1"/>
  <c r="F66" i="86"/>
  <c r="F68" i="86" s="1"/>
  <c r="F17" i="86"/>
  <c r="F31" i="86" s="1"/>
  <c r="G13" i="92" s="1"/>
  <c r="N66" i="86"/>
  <c r="N68" i="86" s="1"/>
  <c r="N17" i="86"/>
  <c r="V66" i="86"/>
  <c r="V68" i="86" s="1"/>
  <c r="V17" i="86"/>
  <c r="E67" i="86"/>
  <c r="E24" i="86"/>
  <c r="E32" i="86" s="1"/>
  <c r="F25" i="49" s="1"/>
  <c r="M67" i="86"/>
  <c r="M24" i="86"/>
  <c r="U67" i="86"/>
  <c r="U24" i="86"/>
  <c r="K31" i="85"/>
  <c r="L12" i="92" s="1"/>
  <c r="H28" i="85"/>
  <c r="H32" i="85" s="1"/>
  <c r="I24" i="49" s="1"/>
  <c r="I66" i="85"/>
  <c r="I68" i="85" s="1"/>
  <c r="H3" i="86"/>
  <c r="B11" i="86"/>
  <c r="C28" i="86"/>
  <c r="C86" i="86"/>
  <c r="C87" i="86" s="1"/>
  <c r="K28" i="86"/>
  <c r="K86" i="86"/>
  <c r="K87" i="86" s="1"/>
  <c r="S28" i="86"/>
  <c r="S86" i="86"/>
  <c r="S87" i="86" s="1"/>
  <c r="AA28" i="86"/>
  <c r="AA86" i="86"/>
  <c r="AA87" i="86" s="1"/>
  <c r="J68" i="86"/>
  <c r="R68" i="86"/>
  <c r="Z68" i="86"/>
  <c r="B68" i="86"/>
  <c r="D28" i="86"/>
  <c r="D86" i="86"/>
  <c r="D87" i="86" s="1"/>
  <c r="L28" i="86"/>
  <c r="L86" i="86"/>
  <c r="L87" i="86" s="1"/>
  <c r="T28" i="86"/>
  <c r="T86" i="86"/>
  <c r="T87" i="86" s="1"/>
  <c r="E66" i="85"/>
  <c r="E68" i="85" s="1"/>
  <c r="G31" i="86"/>
  <c r="H13" i="92" s="1"/>
  <c r="G86" i="86"/>
  <c r="G87" i="86" s="1"/>
  <c r="G28" i="86"/>
  <c r="O86" i="86"/>
  <c r="O87" i="86" s="1"/>
  <c r="O28" i="86"/>
  <c r="W86" i="86"/>
  <c r="W87" i="86" s="1"/>
  <c r="W28" i="86"/>
  <c r="H18" i="85"/>
  <c r="F66" i="85"/>
  <c r="F68" i="85" s="1"/>
  <c r="H66" i="85"/>
  <c r="H68" i="85" s="1"/>
  <c r="H86" i="86"/>
  <c r="H87" i="86" s="1"/>
  <c r="H28" i="86"/>
  <c r="G66" i="85"/>
  <c r="G68" i="85" s="1"/>
  <c r="H68" i="86"/>
  <c r="P68" i="86"/>
  <c r="X68" i="86"/>
  <c r="X86" i="86"/>
  <c r="X87" i="86" s="1"/>
  <c r="X28" i="86"/>
  <c r="D66" i="86"/>
  <c r="D68" i="86" s="1"/>
  <c r="L66" i="86"/>
  <c r="L68" i="86" s="1"/>
  <c r="T66" i="86"/>
  <c r="T68" i="86" s="1"/>
  <c r="E66" i="86"/>
  <c r="M66" i="86"/>
  <c r="U66" i="86"/>
  <c r="G66" i="86"/>
  <c r="G68" i="86" s="1"/>
  <c r="O66" i="86"/>
  <c r="O68" i="86" s="1"/>
  <c r="W66" i="86"/>
  <c r="W68" i="86" s="1"/>
  <c r="K23" i="29"/>
  <c r="H63" i="70" a="1"/>
  <c r="H55" i="70" a="1"/>
  <c r="G28" i="70" a="1"/>
  <c r="A51" i="70" a="1"/>
  <c r="A73" i="70" a="1"/>
  <c r="A82" i="70" a="1"/>
  <c r="G45" i="70" a="1"/>
  <c r="A20" i="70" a="1"/>
  <c r="H45" i="70" a="1"/>
  <c r="H81" i="70" a="1"/>
  <c r="H68" i="70" a="1"/>
  <c r="H71" i="70" a="1"/>
  <c r="G8" i="70" a="1"/>
  <c r="G44" i="70" a="1"/>
  <c r="G71" i="70" a="1"/>
  <c r="H62" i="70" a="1"/>
  <c r="G20" i="70" a="1"/>
  <c r="G88" i="70" a="1"/>
  <c r="H37" i="70" a="1"/>
  <c r="H27" i="70" a="1"/>
  <c r="A60" i="70" a="1"/>
  <c r="G16" i="70" a="1"/>
  <c r="G69" i="70" a="1"/>
  <c r="G36" i="70" a="1"/>
  <c r="G43" i="70" a="1"/>
  <c r="G32" i="70" a="1"/>
  <c r="A65" i="70" a="1"/>
  <c r="A36" i="70" a="1"/>
  <c r="A28" i="70" a="1"/>
  <c r="A16" i="70" a="1"/>
  <c r="H6" i="70" a="1"/>
  <c r="G11" i="70" a="1"/>
  <c r="G79" i="70" a="1"/>
  <c r="A35" i="70" a="1"/>
  <c r="G34" i="70" a="1"/>
  <c r="G46" i="70" a="1"/>
  <c r="G73" i="70" a="1"/>
  <c r="G89" i="70" a="1"/>
  <c r="G54" i="70" a="1"/>
  <c r="A64" i="70" a="1"/>
  <c r="A45" i="70" a="1"/>
  <c r="A26" i="70" a="1"/>
  <c r="A25" i="70" a="1"/>
  <c r="G27" i="70" a="1"/>
  <c r="G7" i="70" a="1"/>
  <c r="A78" i="70" a="1"/>
  <c r="G35" i="70" a="1"/>
  <c r="H80" i="70" a="1"/>
  <c r="A37" i="70" a="1"/>
  <c r="H53" i="70" a="1"/>
  <c r="G33" i="70" a="1"/>
  <c r="G62" i="70" a="1"/>
  <c r="H9" i="70" a="1"/>
  <c r="B38" i="70" a="1"/>
  <c r="A74" i="70" a="1"/>
  <c r="G41" i="70" a="1"/>
  <c r="H82" i="70" a="1"/>
  <c r="G70" i="70" a="1"/>
  <c r="A17" i="70" a="1"/>
  <c r="A80" i="70" a="1"/>
  <c r="G37" i="70" a="1"/>
  <c r="G55" i="70" a="1"/>
  <c r="G6" i="70" a="1"/>
  <c r="A88" i="70" a="1"/>
  <c r="A34" i="70" a="1"/>
  <c r="G77" i="70" a="1"/>
  <c r="G10" i="70" a="1"/>
  <c r="A92" i="70" a="1"/>
  <c r="G42" i="70" a="1"/>
  <c r="A7" i="70" a="1"/>
  <c r="A56" i="70" a="1"/>
  <c r="H59" i="70" a="1"/>
  <c r="A27" i="70" a="1"/>
  <c r="A42" i="70" a="1"/>
  <c r="H44" i="70" a="1"/>
  <c r="G82" i="70" a="1"/>
  <c r="A63" i="70" a="1"/>
  <c r="A15" i="70" a="1"/>
  <c r="A29" i="70" a="1"/>
  <c r="H86" i="70" a="1"/>
  <c r="A83" i="70" a="1"/>
  <c r="A30" i="70" a="1"/>
  <c r="G87" i="70" a="1"/>
  <c r="A69" i="70" a="1"/>
  <c r="G24" i="70" a="1"/>
  <c r="A6" i="70" a="1"/>
  <c r="D69" i="70" a="1"/>
  <c r="G53" i="70" a="1"/>
  <c r="A61" i="70" a="1"/>
  <c r="H36" i="70" a="1"/>
  <c r="A53" i="70" a="1"/>
  <c r="G80" i="70" a="1"/>
  <c r="G60" i="70" a="1"/>
  <c r="A18" i="70" a="1"/>
  <c r="H72" i="70" a="1"/>
  <c r="G17" i="70" a="1"/>
  <c r="A43" i="70" a="1"/>
  <c r="A50" i="70" a="1"/>
  <c r="A11" i="70" a="1"/>
  <c r="G59" i="70" a="1"/>
  <c r="A89" i="70" a="1"/>
  <c r="H18" i="70" a="1"/>
  <c r="G25" i="70" a="1"/>
  <c r="A44" i="70" a="1"/>
  <c r="G51" i="70" a="1"/>
  <c r="A70" i="70" a="1"/>
  <c r="G61" i="70" a="1"/>
  <c r="G64" i="70" a="1"/>
  <c r="G9" i="70" a="1"/>
  <c r="A41" i="70" a="1"/>
  <c r="H89" i="70" a="1"/>
  <c r="G18" i="70" a="1"/>
  <c r="G63" i="70" a="1"/>
  <c r="G29" i="70" a="1"/>
  <c r="A10" i="70" a="1"/>
  <c r="G19" i="70" a="1"/>
  <c r="H28" i="70" a="1"/>
  <c r="A68" i="70" a="1"/>
  <c r="H15" i="70" a="1"/>
  <c r="G52" i="70" a="1"/>
  <c r="G15" i="70" a="1"/>
  <c r="A72" i="70" a="1"/>
  <c r="G50" i="70" a="1"/>
  <c r="H19" i="70" a="1"/>
  <c r="G26" i="70" a="1"/>
  <c r="G86" i="70" a="1"/>
  <c r="G90" i="70" a="1"/>
  <c r="A62" i="70" a="1"/>
  <c r="A90" i="70" a="1"/>
  <c r="A38" i="70" a="1"/>
  <c r="A86" i="70" a="1"/>
  <c r="A54" i="70" a="1"/>
  <c r="A47" i="70" a="1"/>
  <c r="A32" i="70" a="1"/>
  <c r="H54" i="70" a="1"/>
  <c r="A55" i="70" a="1"/>
  <c r="A59" i="70" a="1"/>
  <c r="H90" i="70" a="1"/>
  <c r="G91" i="70" a="1"/>
  <c r="A81" i="70" a="1"/>
  <c r="G81" i="70" a="1"/>
  <c r="A46" i="70" a="1"/>
  <c r="A19" i="70" a="1"/>
  <c r="T33" i="77" l="1"/>
  <c r="U4" i="75" s="1"/>
  <c r="U16" i="49"/>
  <c r="D32" i="77"/>
  <c r="D28" i="95"/>
  <c r="D32" i="95" s="1"/>
  <c r="D33" i="95" s="1"/>
  <c r="D28" i="94"/>
  <c r="D32" i="94" s="1"/>
  <c r="D33" i="94" s="1"/>
  <c r="D48" i="87"/>
  <c r="T28" i="87"/>
  <c r="T33" i="87" s="1"/>
  <c r="T52" i="87"/>
  <c r="T53" i="87" s="1"/>
  <c r="E32" i="77"/>
  <c r="E33" i="77" s="1"/>
  <c r="F4" i="75" s="1"/>
  <c r="E28" i="95"/>
  <c r="E32" i="95" s="1"/>
  <c r="E33" i="95" s="1"/>
  <c r="E28" i="94"/>
  <c r="E32" i="94" s="1"/>
  <c r="E33" i="94" s="1"/>
  <c r="E48" i="87"/>
  <c r="N33" i="77"/>
  <c r="O4" i="75" s="1"/>
  <c r="A82" i="70"/>
  <c r="A37" i="70"/>
  <c r="G6" i="70"/>
  <c r="H71" i="70"/>
  <c r="F19" i="94"/>
  <c r="F19" i="95"/>
  <c r="F39" i="87"/>
  <c r="F18" i="87" s="1"/>
  <c r="F18" i="95"/>
  <c r="F18" i="94"/>
  <c r="F38" i="87"/>
  <c r="F17" i="87" s="1"/>
  <c r="B44" i="89"/>
  <c r="B52" i="89" s="1"/>
  <c r="F68" i="77"/>
  <c r="G44" i="87"/>
  <c r="G24" i="94"/>
  <c r="G24" i="95"/>
  <c r="B31" i="79"/>
  <c r="C6" i="92" s="1"/>
  <c r="B37" i="89"/>
  <c r="B16" i="89" s="1"/>
  <c r="F16" i="87"/>
  <c r="O68" i="83"/>
  <c r="M32" i="83"/>
  <c r="G24" i="87"/>
  <c r="E82" i="8"/>
  <c r="G53" i="8"/>
  <c r="F82" i="8"/>
  <c r="I32" i="78"/>
  <c r="J17" i="49" s="1"/>
  <c r="D33" i="89"/>
  <c r="I33" i="88"/>
  <c r="B33" i="86"/>
  <c r="C13" i="75" s="1"/>
  <c r="B33" i="85"/>
  <c r="C12" i="75" s="1"/>
  <c r="C12" i="92"/>
  <c r="C68" i="85"/>
  <c r="H33" i="85"/>
  <c r="I12" i="75" s="1"/>
  <c r="F33" i="84"/>
  <c r="G11" i="75" s="1"/>
  <c r="G23" i="49"/>
  <c r="E32" i="84"/>
  <c r="F23" i="49" s="1"/>
  <c r="E46" i="90"/>
  <c r="E27" i="90" s="1"/>
  <c r="E33" i="90" s="1"/>
  <c r="H33" i="84"/>
  <c r="I11" i="75" s="1"/>
  <c r="I23" i="49"/>
  <c r="B33" i="84"/>
  <c r="C23" i="49"/>
  <c r="Q33" i="83"/>
  <c r="R8" i="75" s="1"/>
  <c r="R20" i="49"/>
  <c r="M33" i="83"/>
  <c r="N8" i="75" s="1"/>
  <c r="N20" i="49"/>
  <c r="N33" i="83"/>
  <c r="O8" i="75" s="1"/>
  <c r="O20" i="49"/>
  <c r="E33" i="83"/>
  <c r="F8" i="75" s="1"/>
  <c r="F20" i="49"/>
  <c r="P33" i="83"/>
  <c r="Q8" i="75" s="1"/>
  <c r="Q20" i="49"/>
  <c r="D33" i="83"/>
  <c r="E8" i="75" s="1"/>
  <c r="E20" i="49"/>
  <c r="I33" i="83"/>
  <c r="J8" i="75" s="1"/>
  <c r="J20" i="49"/>
  <c r="L33" i="83"/>
  <c r="M8" i="75" s="1"/>
  <c r="M20" i="49"/>
  <c r="T33" i="83"/>
  <c r="U8" i="75" s="1"/>
  <c r="U20" i="49"/>
  <c r="V33" i="83"/>
  <c r="W8" i="75" s="1"/>
  <c r="W20" i="49"/>
  <c r="U33" i="83"/>
  <c r="V8" i="75" s="1"/>
  <c r="V20" i="49"/>
  <c r="J33" i="83"/>
  <c r="K8" i="75" s="1"/>
  <c r="K20" i="49"/>
  <c r="K33" i="83"/>
  <c r="L8" i="75" s="1"/>
  <c r="L8" i="92"/>
  <c r="G68" i="83"/>
  <c r="S33" i="83"/>
  <c r="T8" i="75" s="1"/>
  <c r="T8" i="92"/>
  <c r="R33" i="83"/>
  <c r="S8" i="75" s="1"/>
  <c r="C33" i="83"/>
  <c r="D8" i="75" s="1"/>
  <c r="D8" i="92"/>
  <c r="B33" i="77"/>
  <c r="C4" i="75" s="1"/>
  <c r="U32" i="78"/>
  <c r="V17" i="49" s="1"/>
  <c r="Q33" i="88"/>
  <c r="Q32" i="78"/>
  <c r="R17" i="49" s="1"/>
  <c r="U33" i="88"/>
  <c r="S53" i="88"/>
  <c r="D5" i="78"/>
  <c r="A16" i="89" a="1"/>
  <c r="A16" i="89" s="1"/>
  <c r="A86" i="70"/>
  <c r="A80" i="70"/>
  <c r="Y33" i="78"/>
  <c r="H32" i="78"/>
  <c r="I17" i="49" s="1"/>
  <c r="H48" i="88"/>
  <c r="H28" i="88" s="1"/>
  <c r="H33" i="88" s="1"/>
  <c r="P32" i="78"/>
  <c r="Q17" i="49" s="1"/>
  <c r="P48" i="88"/>
  <c r="P28" i="88" s="1"/>
  <c r="P33" i="88" s="1"/>
  <c r="X33" i="78"/>
  <c r="M32" i="78"/>
  <c r="N17" i="49" s="1"/>
  <c r="M48" i="88"/>
  <c r="M28" i="88" s="1"/>
  <c r="M33" i="88" s="1"/>
  <c r="E5" i="78"/>
  <c r="B5" i="78"/>
  <c r="E52" i="88"/>
  <c r="E53" i="88" s="1"/>
  <c r="C62" i="88"/>
  <c r="B29" i="88"/>
  <c r="AN86" i="74"/>
  <c r="AN33" i="74" s="1"/>
  <c r="AE94" i="73" s="1"/>
  <c r="E33" i="78"/>
  <c r="F5" i="75" s="1"/>
  <c r="X33" i="82"/>
  <c r="B17" i="89"/>
  <c r="G51" i="89"/>
  <c r="D52" i="89"/>
  <c r="D53" i="89" s="1"/>
  <c r="U33" i="78"/>
  <c r="V5" i="75" s="1"/>
  <c r="U52" i="88"/>
  <c r="U53" i="88" s="1"/>
  <c r="L32" i="78"/>
  <c r="M17" i="49" s="1"/>
  <c r="N51" i="89"/>
  <c r="Y33" i="82"/>
  <c r="P51" i="89"/>
  <c r="Q52" i="88"/>
  <c r="Q53" i="88" s="1"/>
  <c r="P28" i="86"/>
  <c r="Z33" i="82"/>
  <c r="F17" i="89"/>
  <c r="T33" i="79"/>
  <c r="U6" i="75" s="1"/>
  <c r="M33" i="79"/>
  <c r="N6" i="75" s="1"/>
  <c r="N6" i="92"/>
  <c r="O33" i="79"/>
  <c r="P6" i="75" s="1"/>
  <c r="F68" i="81"/>
  <c r="J32" i="78"/>
  <c r="K17" i="49" s="1"/>
  <c r="B32" i="78"/>
  <c r="C17" i="49" s="1"/>
  <c r="L33" i="82"/>
  <c r="M9" i="75" s="1"/>
  <c r="N52" i="88"/>
  <c r="N53" i="88" s="1"/>
  <c r="K52" i="88"/>
  <c r="K53" i="88" s="1"/>
  <c r="E33" i="79"/>
  <c r="F6" i="75" s="1"/>
  <c r="G33" i="79"/>
  <c r="H6" i="75" s="1"/>
  <c r="L53" i="89"/>
  <c r="U33" i="79"/>
  <c r="V6" i="75" s="1"/>
  <c r="V51" i="89"/>
  <c r="I51" i="89"/>
  <c r="Q51" i="89"/>
  <c r="R53" i="89"/>
  <c r="S24" i="88"/>
  <c r="S33" i="88" s="1"/>
  <c r="Q33" i="79"/>
  <c r="R6" i="75" s="1"/>
  <c r="J51" i="89"/>
  <c r="F52" i="88"/>
  <c r="F53" i="88" s="1"/>
  <c r="Y24" i="88"/>
  <c r="Y33" i="88" s="1"/>
  <c r="Y34" i="88" s="1"/>
  <c r="L24" i="89"/>
  <c r="L33" i="89" s="1"/>
  <c r="S17" i="89"/>
  <c r="E24" i="88"/>
  <c r="E33" i="88" s="1"/>
  <c r="K17" i="89"/>
  <c r="AA24" i="88"/>
  <c r="AA33" i="88" s="1"/>
  <c r="AA34" i="88" s="1"/>
  <c r="R24" i="89"/>
  <c r="R33" i="89" s="1"/>
  <c r="B24" i="89"/>
  <c r="O51" i="89"/>
  <c r="R32" i="78"/>
  <c r="S17" i="49" s="1"/>
  <c r="I33" i="79"/>
  <c r="J6" i="75" s="1"/>
  <c r="R17" i="89"/>
  <c r="H51" i="89"/>
  <c r="C52" i="88"/>
  <c r="C53" i="88" s="1"/>
  <c r="C17" i="89"/>
  <c r="D33" i="82"/>
  <c r="E9" i="75" s="1"/>
  <c r="T32" i="78"/>
  <c r="U17" i="49" s="1"/>
  <c r="I52" i="88"/>
  <c r="I53" i="88" s="1"/>
  <c r="J68" i="82"/>
  <c r="D32" i="78"/>
  <c r="E17" i="49" s="1"/>
  <c r="C33" i="86"/>
  <c r="D13" i="75" s="1"/>
  <c r="F33" i="81"/>
  <c r="G10" i="75" s="1"/>
  <c r="F33" i="86"/>
  <c r="G13" i="75" s="1"/>
  <c r="T33" i="82"/>
  <c r="U9" i="75" s="1"/>
  <c r="D33" i="79"/>
  <c r="E6" i="75" s="1"/>
  <c r="F33" i="78"/>
  <c r="G5" i="75" s="1"/>
  <c r="S33" i="78"/>
  <c r="T5" i="75" s="1"/>
  <c r="H33" i="82"/>
  <c r="I9" i="75" s="1"/>
  <c r="T33" i="81"/>
  <c r="U10" i="75" s="1"/>
  <c r="K33" i="78"/>
  <c r="L5" i="75" s="1"/>
  <c r="J33" i="82"/>
  <c r="K9" i="75" s="1"/>
  <c r="P33" i="81"/>
  <c r="Q10" i="75" s="1"/>
  <c r="D33" i="81"/>
  <c r="E10" i="75" s="1"/>
  <c r="C33" i="78"/>
  <c r="D5" i="75" s="1"/>
  <c r="J33" i="79"/>
  <c r="K6" i="75" s="1"/>
  <c r="U33" i="81"/>
  <c r="V10" i="75" s="1"/>
  <c r="B5" i="86"/>
  <c r="Q33" i="82"/>
  <c r="R9" i="75" s="1"/>
  <c r="C33" i="82"/>
  <c r="D9" i="75" s="1"/>
  <c r="I33" i="81"/>
  <c r="J10" i="75" s="1"/>
  <c r="S33" i="81"/>
  <c r="T10" i="75" s="1"/>
  <c r="Q33" i="81"/>
  <c r="R10" i="75" s="1"/>
  <c r="J33" i="81"/>
  <c r="K10" i="75" s="1"/>
  <c r="H33" i="81"/>
  <c r="I10" i="75" s="1"/>
  <c r="G33" i="82"/>
  <c r="H9" i="75" s="1"/>
  <c r="N33" i="82"/>
  <c r="O9" i="75" s="1"/>
  <c r="F33" i="82"/>
  <c r="G9" i="75" s="1"/>
  <c r="P33" i="82"/>
  <c r="Q9" i="75" s="1"/>
  <c r="K33" i="81"/>
  <c r="L10" i="75" s="1"/>
  <c r="B33" i="82"/>
  <c r="B40" i="82" s="1"/>
  <c r="B33" i="81"/>
  <c r="C10" i="75" s="1"/>
  <c r="N33" i="78"/>
  <c r="O5" i="75" s="1"/>
  <c r="V33" i="78"/>
  <c r="W5" i="75" s="1"/>
  <c r="G33" i="78"/>
  <c r="H5" i="75" s="1"/>
  <c r="R33" i="81"/>
  <c r="S10" i="75" s="1"/>
  <c r="R33" i="82"/>
  <c r="S9" i="75" s="1"/>
  <c r="O33" i="78"/>
  <c r="P5" i="75" s="1"/>
  <c r="E6" i="86"/>
  <c r="S32" i="79"/>
  <c r="T18" i="49" s="1"/>
  <c r="C29" i="69"/>
  <c r="R24" i="88"/>
  <c r="R33" i="88" s="1"/>
  <c r="R52" i="88"/>
  <c r="R53" i="88" s="1"/>
  <c r="O52" i="88"/>
  <c r="O53" i="88" s="1"/>
  <c r="O24" i="88"/>
  <c r="O33" i="88" s="1"/>
  <c r="V52" i="88"/>
  <c r="V53" i="88" s="1"/>
  <c r="V24" i="88"/>
  <c r="V33" i="88" s="1"/>
  <c r="U17" i="89"/>
  <c r="U51" i="89"/>
  <c r="J24" i="89"/>
  <c r="J33" i="89" s="1"/>
  <c r="J52" i="89"/>
  <c r="U24" i="89"/>
  <c r="U33" i="89" s="1"/>
  <c r="U52" i="89"/>
  <c r="T52" i="88"/>
  <c r="T53" i="88" s="1"/>
  <c r="T24" i="88"/>
  <c r="T33" i="88" s="1"/>
  <c r="J68" i="81"/>
  <c r="L33" i="79"/>
  <c r="M6" i="75" s="1"/>
  <c r="L24" i="88"/>
  <c r="L33" i="88" s="1"/>
  <c r="L52" i="88"/>
  <c r="L53" i="88" s="1"/>
  <c r="V32" i="79"/>
  <c r="W18" i="49" s="1"/>
  <c r="I24" i="89"/>
  <c r="I33" i="89" s="1"/>
  <c r="I52" i="89"/>
  <c r="M24" i="89"/>
  <c r="M33" i="89" s="1"/>
  <c r="M52" i="89"/>
  <c r="R33" i="79"/>
  <c r="S6" i="75" s="1"/>
  <c r="M17" i="89"/>
  <c r="M51" i="89"/>
  <c r="Z68" i="82"/>
  <c r="M33" i="81"/>
  <c r="N10" i="75" s="1"/>
  <c r="S33" i="82"/>
  <c r="T9" i="75" s="1"/>
  <c r="C32" i="79"/>
  <c r="D18" i="49" s="1"/>
  <c r="D24" i="88"/>
  <c r="D33" i="88" s="1"/>
  <c r="D52" i="88"/>
  <c r="D53" i="88" s="1"/>
  <c r="J24" i="88"/>
  <c r="J33" i="88" s="1"/>
  <c r="J52" i="88"/>
  <c r="J53" i="88" s="1"/>
  <c r="E24" i="89"/>
  <c r="E33" i="89" s="1"/>
  <c r="E52" i="89"/>
  <c r="Q24" i="89"/>
  <c r="Q33" i="89" s="1"/>
  <c r="Q52" i="89"/>
  <c r="F32" i="79"/>
  <c r="G18" i="49" s="1"/>
  <c r="T24" i="89"/>
  <c r="T33" i="89" s="1"/>
  <c r="T52" i="89"/>
  <c r="T53" i="89" s="1"/>
  <c r="K32" i="79"/>
  <c r="L18" i="49" s="1"/>
  <c r="C33" i="81"/>
  <c r="D10" i="75" s="1"/>
  <c r="P32" i="79"/>
  <c r="Q18" i="49" s="1"/>
  <c r="Z32" i="78"/>
  <c r="Z33" i="78" s="1"/>
  <c r="G52" i="88"/>
  <c r="G53" i="88" s="1"/>
  <c r="G24" i="88"/>
  <c r="G33" i="88" s="1"/>
  <c r="W52" i="88"/>
  <c r="W53" i="88" s="1"/>
  <c r="W24" i="88"/>
  <c r="W33" i="88" s="1"/>
  <c r="W34" i="88" s="1"/>
  <c r="H32" i="79"/>
  <c r="I18" i="49" s="1"/>
  <c r="K33" i="82"/>
  <c r="L9" i="75" s="1"/>
  <c r="B24" i="88"/>
  <c r="B52" i="88"/>
  <c r="B53" i="88" s="1"/>
  <c r="N32" i="79"/>
  <c r="O18" i="49" s="1"/>
  <c r="G24" i="89"/>
  <c r="G33" i="89" s="1"/>
  <c r="G52" i="89"/>
  <c r="X24" i="88"/>
  <c r="X33" i="88" s="1"/>
  <c r="X34" i="88" s="1"/>
  <c r="X52" i="88"/>
  <c r="X53" i="88" s="1"/>
  <c r="O24" i="89"/>
  <c r="O33" i="89" s="1"/>
  <c r="O52" i="89"/>
  <c r="E17" i="89"/>
  <c r="E51" i="89"/>
  <c r="M68" i="86"/>
  <c r="M33" i="82"/>
  <c r="N9" i="75" s="1"/>
  <c r="AA33" i="82"/>
  <c r="E33" i="86"/>
  <c r="F13" i="75" s="1"/>
  <c r="E5" i="81"/>
  <c r="I33" i="82"/>
  <c r="J9" i="75" s="1"/>
  <c r="B5" i="81"/>
  <c r="AA68" i="82"/>
  <c r="E68" i="86"/>
  <c r="B68" i="82"/>
  <c r="O33" i="82"/>
  <c r="P9" i="75" s="1"/>
  <c r="U33" i="82"/>
  <c r="V9" i="75" s="1"/>
  <c r="D5" i="81"/>
  <c r="G33" i="81"/>
  <c r="H10" i="75" s="1"/>
  <c r="W33" i="82"/>
  <c r="R68" i="81"/>
  <c r="E33" i="82"/>
  <c r="F9" i="75" s="1"/>
  <c r="AN53" i="74"/>
  <c r="AN30" i="74" s="1"/>
  <c r="AN97" i="74"/>
  <c r="AN34" i="74" s="1"/>
  <c r="AE95" i="73" s="1"/>
  <c r="B5" i="84"/>
  <c r="R96" i="74"/>
  <c r="I29" i="69"/>
  <c r="D85" i="73"/>
  <c r="M91" i="74"/>
  <c r="AA30" i="69"/>
  <c r="AB30" i="69"/>
  <c r="O49" i="74"/>
  <c r="L31" i="69"/>
  <c r="O60" i="74"/>
  <c r="N59" i="74"/>
  <c r="K56" i="74"/>
  <c r="K64" i="74" s="1"/>
  <c r="K31" i="74" s="1"/>
  <c r="B92" i="73" s="1"/>
  <c r="K53" i="74"/>
  <c r="K30" i="74" s="1"/>
  <c r="L46" i="74"/>
  <c r="L53" i="74" s="1"/>
  <c r="L30" i="74" s="1"/>
  <c r="S29" i="69"/>
  <c r="K100" i="74"/>
  <c r="K111" i="74"/>
  <c r="N92" i="74"/>
  <c r="N48" i="74"/>
  <c r="O93" i="74"/>
  <c r="AA29" i="69"/>
  <c r="P94" i="74"/>
  <c r="P50" i="74"/>
  <c r="I31" i="69"/>
  <c r="W29" i="69"/>
  <c r="M47" i="74"/>
  <c r="R52" i="74"/>
  <c r="K67" i="74"/>
  <c r="AE30" i="69"/>
  <c r="D30" i="69"/>
  <c r="R63" i="74"/>
  <c r="AE31" i="69"/>
  <c r="Z31" i="69"/>
  <c r="L57" i="74"/>
  <c r="P61" i="74"/>
  <c r="Q62" i="74"/>
  <c r="R29" i="69"/>
  <c r="Q51" i="74"/>
  <c r="L29" i="69"/>
  <c r="P29" i="69"/>
  <c r="H31" i="69"/>
  <c r="R30" i="69"/>
  <c r="P30" i="69"/>
  <c r="H30" i="69"/>
  <c r="D29" i="69"/>
  <c r="Z29" i="69"/>
  <c r="D44" i="69"/>
  <c r="Q95" i="74"/>
  <c r="E29" i="69"/>
  <c r="E31" i="69"/>
  <c r="F29" i="69"/>
  <c r="F31" i="69"/>
  <c r="J30" i="69"/>
  <c r="J31" i="69"/>
  <c r="J29" i="69"/>
  <c r="C31" i="69"/>
  <c r="C43" i="69"/>
  <c r="C30" i="69"/>
  <c r="C5" i="86"/>
  <c r="A92" i="70"/>
  <c r="A43" i="70"/>
  <c r="A68" i="70"/>
  <c r="A34" i="70"/>
  <c r="G81" i="70"/>
  <c r="A63" i="70"/>
  <c r="G41" i="70"/>
  <c r="A26" i="70"/>
  <c r="A50" i="70"/>
  <c r="A20" i="70"/>
  <c r="H89" i="70"/>
  <c r="A74" i="70"/>
  <c r="D69" i="70"/>
  <c r="A7" i="70"/>
  <c r="G9" i="70"/>
  <c r="H6" i="70"/>
  <c r="H68" i="70"/>
  <c r="G82" i="70"/>
  <c r="G25" i="70"/>
  <c r="A88" i="70"/>
  <c r="G59" i="70"/>
  <c r="G88" i="70"/>
  <c r="G50" i="70"/>
  <c r="G45" i="70"/>
  <c r="A30" i="70"/>
  <c r="H37" i="70"/>
  <c r="A60" i="70"/>
  <c r="G42" i="70"/>
  <c r="A27" i="70"/>
  <c r="A89" i="70"/>
  <c r="A46" i="70"/>
  <c r="G11" i="70"/>
  <c r="A28" i="70"/>
  <c r="A25" i="70"/>
  <c r="G54" i="70"/>
  <c r="G16" i="70"/>
  <c r="G32" i="70"/>
  <c r="A64" i="70"/>
  <c r="G46" i="70"/>
  <c r="H18" i="70"/>
  <c r="H72" i="70"/>
  <c r="A51" i="70"/>
  <c r="G33" i="70"/>
  <c r="A61" i="70"/>
  <c r="H54" i="70"/>
  <c r="G43" i="70"/>
  <c r="G55" i="70"/>
  <c r="A10" i="70"/>
  <c r="H45" i="70"/>
  <c r="A29" i="70"/>
  <c r="G15" i="70"/>
  <c r="H36" i="70"/>
  <c r="H28" i="70"/>
  <c r="G20" i="70"/>
  <c r="G36" i="70"/>
  <c r="A41" i="70"/>
  <c r="A55" i="70"/>
  <c r="G37" i="70"/>
  <c r="A65" i="70"/>
  <c r="H55" i="70"/>
  <c r="G90" i="70"/>
  <c r="A73" i="70"/>
  <c r="G8" i="70"/>
  <c r="A54" i="70"/>
  <c r="A72" i="70"/>
  <c r="A11" i="70"/>
  <c r="G89" i="70"/>
  <c r="G19" i="70"/>
  <c r="A78" i="70"/>
  <c r="G60" i="70"/>
  <c r="A44" i="70"/>
  <c r="A15" i="70"/>
  <c r="G87" i="70"/>
  <c r="H62" i="70"/>
  <c r="G17" i="70"/>
  <c r="G86" i="70"/>
  <c r="G71" i="70"/>
  <c r="A32" i="70"/>
  <c r="H44" i="70"/>
  <c r="G10" i="70"/>
  <c r="G18" i="70"/>
  <c r="G70" i="70"/>
  <c r="B38" i="70"/>
  <c r="E8" i="71" s="1"/>
  <c r="A81" i="70"/>
  <c r="A62" i="70"/>
  <c r="G44" i="70"/>
  <c r="H27" i="70"/>
  <c r="A53" i="70"/>
  <c r="G35" i="70"/>
  <c r="G64" i="70"/>
  <c r="G27" i="70"/>
  <c r="A69" i="70"/>
  <c r="G7" i="70"/>
  <c r="H82" i="70"/>
  <c r="A45" i="70"/>
  <c r="G24" i="70"/>
  <c r="H53" i="70"/>
  <c r="H9" i="70"/>
  <c r="H63" i="70"/>
  <c r="A17" i="70"/>
  <c r="G73" i="70"/>
  <c r="G80" i="70"/>
  <c r="G79" i="70"/>
  <c r="A90" i="70"/>
  <c r="G91" i="70"/>
  <c r="H90" i="70"/>
  <c r="G69" i="70"/>
  <c r="A59" i="70"/>
  <c r="A19" i="70"/>
  <c r="G51" i="70"/>
  <c r="A35" i="70"/>
  <c r="G61" i="70"/>
  <c r="G28" i="70"/>
  <c r="H80" i="70"/>
  <c r="A36" i="70"/>
  <c r="H19" i="70"/>
  <c r="G53" i="70"/>
  <c r="H15" i="70"/>
  <c r="A56" i="70"/>
  <c r="G63" i="70"/>
  <c r="G77" i="70"/>
  <c r="H86" i="70"/>
  <c r="G26" i="70"/>
  <c r="A18" i="70"/>
  <c r="A83" i="70"/>
  <c r="A6" i="70"/>
  <c r="A16" i="70"/>
  <c r="A70" i="70"/>
  <c r="G52" i="70"/>
  <c r="G62" i="70"/>
  <c r="A42" i="70"/>
  <c r="H81" i="70"/>
  <c r="G34" i="70"/>
  <c r="A47" i="70"/>
  <c r="H59" i="70"/>
  <c r="G29" i="70"/>
  <c r="A38" i="70"/>
  <c r="B48" i="85"/>
  <c r="B40" i="85"/>
  <c r="E33" i="84"/>
  <c r="F11" i="75" s="1"/>
  <c r="B6" i="84"/>
  <c r="D6" i="84"/>
  <c r="E6" i="84"/>
  <c r="N86" i="86"/>
  <c r="N87" i="86" s="1"/>
  <c r="N28" i="86"/>
  <c r="D33" i="84"/>
  <c r="E11" i="75" s="1"/>
  <c r="R68" i="82"/>
  <c r="V68" i="81"/>
  <c r="K33" i="80"/>
  <c r="J33" i="80"/>
  <c r="C5" i="81"/>
  <c r="E33" i="81"/>
  <c r="F10" i="75" s="1"/>
  <c r="A157" i="75"/>
  <c r="A75" i="73"/>
  <c r="A35" i="86"/>
  <c r="B6" i="86"/>
  <c r="Y86" i="86"/>
  <c r="Y87" i="86" s="1"/>
  <c r="Y28" i="86"/>
  <c r="G33" i="86"/>
  <c r="H13" i="75" s="1"/>
  <c r="C5" i="84"/>
  <c r="E5" i="83"/>
  <c r="E6" i="83"/>
  <c r="B5" i="83"/>
  <c r="D6" i="83"/>
  <c r="B11" i="83"/>
  <c r="C6" i="83"/>
  <c r="D5" i="83"/>
  <c r="C5" i="83"/>
  <c r="H3" i="83"/>
  <c r="N68" i="81"/>
  <c r="C68" i="82"/>
  <c r="O33" i="81"/>
  <c r="P10" i="75" s="1"/>
  <c r="B44" i="80"/>
  <c r="C45" i="80" s="1"/>
  <c r="D48" i="80"/>
  <c r="C36" i="80"/>
  <c r="C40" i="80"/>
  <c r="B40" i="80"/>
  <c r="C48" i="80"/>
  <c r="B36" i="80"/>
  <c r="B48" i="80"/>
  <c r="C49" i="80" s="1"/>
  <c r="C44" i="80"/>
  <c r="B11" i="81"/>
  <c r="C5" i="78"/>
  <c r="L5" i="71"/>
  <c r="A39" i="84"/>
  <c r="C6" i="84"/>
  <c r="Z28" i="86"/>
  <c r="Z86" i="86"/>
  <c r="Z87" i="86" s="1"/>
  <c r="I86" i="86"/>
  <c r="I87" i="86" s="1"/>
  <c r="I28" i="86"/>
  <c r="E86" i="85"/>
  <c r="E87" i="85" s="1"/>
  <c r="E28" i="85"/>
  <c r="E32" i="85" s="1"/>
  <c r="C6" i="86"/>
  <c r="E5" i="86"/>
  <c r="F86" i="86"/>
  <c r="F87" i="86" s="1"/>
  <c r="F28" i="86"/>
  <c r="J33" i="85"/>
  <c r="K12" i="75" s="1"/>
  <c r="O33" i="80"/>
  <c r="S68" i="82"/>
  <c r="V33" i="81"/>
  <c r="W10" i="75" s="1"/>
  <c r="B6" i="81"/>
  <c r="H3" i="80"/>
  <c r="E6" i="80"/>
  <c r="C6" i="80"/>
  <c r="B6" i="80"/>
  <c r="D6" i="80"/>
  <c r="G19" i="77"/>
  <c r="H54" i="77"/>
  <c r="F28" i="77"/>
  <c r="F86" i="77"/>
  <c r="F87" i="77" s="1"/>
  <c r="F20" i="77"/>
  <c r="G55" i="77"/>
  <c r="AN64" i="74"/>
  <c r="AN31" i="74" s="1"/>
  <c r="AE92" i="73" s="1"/>
  <c r="E85" i="73"/>
  <c r="M27" i="74"/>
  <c r="Q86" i="86"/>
  <c r="Q87" i="86" s="1"/>
  <c r="Q28" i="86"/>
  <c r="B40" i="86"/>
  <c r="B44" i="86"/>
  <c r="B48" i="86"/>
  <c r="L33" i="81"/>
  <c r="M10" i="75" s="1"/>
  <c r="R28" i="86"/>
  <c r="R86" i="86"/>
  <c r="R87" i="86" s="1"/>
  <c r="D6" i="86"/>
  <c r="B68" i="81"/>
  <c r="N33" i="81"/>
  <c r="O10" i="75" s="1"/>
  <c r="AF12" i="73"/>
  <c r="K86" i="74"/>
  <c r="K33" i="74" s="1"/>
  <c r="B94" i="73" s="1"/>
  <c r="D5" i="86"/>
  <c r="H53" i="77"/>
  <c r="G18" i="77"/>
  <c r="J28" i="86"/>
  <c r="J86" i="86"/>
  <c r="J87" i="86" s="1"/>
  <c r="F28" i="85"/>
  <c r="F32" i="85" s="1"/>
  <c r="F86" i="85"/>
  <c r="F87" i="85" s="1"/>
  <c r="V86" i="86"/>
  <c r="V87" i="86" s="1"/>
  <c r="V28" i="86"/>
  <c r="E5" i="85"/>
  <c r="B5" i="85"/>
  <c r="H3" i="85"/>
  <c r="B11" i="85"/>
  <c r="C5" i="85"/>
  <c r="D5" i="85"/>
  <c r="I33" i="84"/>
  <c r="J11" i="75" s="1"/>
  <c r="O33" i="83"/>
  <c r="P8" i="75" s="1"/>
  <c r="C6" i="81"/>
  <c r="C86" i="77"/>
  <c r="C87" i="77" s="1"/>
  <c r="C28" i="77"/>
  <c r="E5" i="79"/>
  <c r="D5" i="79"/>
  <c r="H3" i="79"/>
  <c r="B11" i="79"/>
  <c r="C5" i="79"/>
  <c r="B5" i="79"/>
  <c r="A156" i="75"/>
  <c r="A74" i="73"/>
  <c r="I86" i="85"/>
  <c r="I87" i="85" s="1"/>
  <c r="I28" i="85"/>
  <c r="I32" i="85" s="1"/>
  <c r="U68" i="86"/>
  <c r="D86" i="85"/>
  <c r="D87" i="85" s="1"/>
  <c r="D28" i="85"/>
  <c r="D32" i="85" s="1"/>
  <c r="D6" i="81"/>
  <c r="H67" i="77"/>
  <c r="H24" i="77"/>
  <c r="I59" i="77"/>
  <c r="L4" i="71"/>
  <c r="C86" i="85"/>
  <c r="C87" i="85" s="1"/>
  <c r="C28" i="85"/>
  <c r="C32" i="85" s="1"/>
  <c r="E52" i="80"/>
  <c r="D17" i="80"/>
  <c r="D31" i="80" s="1"/>
  <c r="D33" i="80" s="1"/>
  <c r="D66" i="80"/>
  <c r="D68" i="80" s="1"/>
  <c r="G86" i="85"/>
  <c r="G87" i="85" s="1"/>
  <c r="G28" i="85"/>
  <c r="G32" i="85" s="1"/>
  <c r="K86" i="85"/>
  <c r="K87" i="85" s="1"/>
  <c r="K28" i="85"/>
  <c r="K32" i="85" s="1"/>
  <c r="E5" i="84"/>
  <c r="L33" i="84"/>
  <c r="M11" i="75" s="1"/>
  <c r="B6" i="83"/>
  <c r="B33" i="83"/>
  <c r="G33" i="83"/>
  <c r="H8" i="75" s="1"/>
  <c r="F33" i="83"/>
  <c r="V33" i="82"/>
  <c r="W9" i="75" s="1"/>
  <c r="B11" i="82"/>
  <c r="E6" i="82"/>
  <c r="D6" i="82"/>
  <c r="E5" i="82"/>
  <c r="B5" i="82"/>
  <c r="D5" i="82"/>
  <c r="C5" i="82"/>
  <c r="B6" i="82"/>
  <c r="H3" i="82"/>
  <c r="C6" i="82"/>
  <c r="S33" i="80"/>
  <c r="R33" i="80"/>
  <c r="E6" i="81"/>
  <c r="A35" i="78"/>
  <c r="C21" i="48"/>
  <c r="D21" i="48"/>
  <c r="E21" i="48"/>
  <c r="F21" i="48"/>
  <c r="G21" i="48"/>
  <c r="H21" i="48"/>
  <c r="I21" i="48"/>
  <c r="J21" i="48"/>
  <c r="K21" i="48"/>
  <c r="L21" i="48"/>
  <c r="M21" i="48"/>
  <c r="N21" i="48"/>
  <c r="O21" i="48"/>
  <c r="P21" i="48"/>
  <c r="Q21" i="48"/>
  <c r="R21" i="48"/>
  <c r="S21" i="48"/>
  <c r="T21" i="48"/>
  <c r="U21" i="48"/>
  <c r="V21" i="48"/>
  <c r="W21" i="48"/>
  <c r="X21" i="48"/>
  <c r="Y21" i="48"/>
  <c r="Z21" i="48"/>
  <c r="AA21" i="48"/>
  <c r="AB21" i="48"/>
  <c r="AC21" i="48"/>
  <c r="AD21" i="48"/>
  <c r="AE21" i="48"/>
  <c r="AF21" i="48"/>
  <c r="C22" i="48"/>
  <c r="D22" i="48"/>
  <c r="E22" i="48"/>
  <c r="F22" i="48"/>
  <c r="G22" i="48"/>
  <c r="H22" i="48"/>
  <c r="I22" i="48"/>
  <c r="J22" i="48"/>
  <c r="K22" i="48"/>
  <c r="L22" i="48"/>
  <c r="M22" i="48"/>
  <c r="N22" i="48"/>
  <c r="O22" i="48"/>
  <c r="P22" i="48"/>
  <c r="Q22" i="48"/>
  <c r="R22" i="48"/>
  <c r="S22" i="48"/>
  <c r="T22" i="48"/>
  <c r="U22" i="48"/>
  <c r="V22" i="48"/>
  <c r="W22" i="48"/>
  <c r="X22" i="48"/>
  <c r="Y22" i="48"/>
  <c r="Z22" i="48"/>
  <c r="AA22" i="48"/>
  <c r="AB22" i="48"/>
  <c r="AC22" i="48"/>
  <c r="AD22" i="48"/>
  <c r="AE22" i="48"/>
  <c r="AF22" i="48"/>
  <c r="A7" i="44" a="1"/>
  <c r="A7" i="44" s="1"/>
  <c r="B2" i="92" s="1"/>
  <c r="G39" i="52"/>
  <c r="F39" i="52"/>
  <c r="E39" i="52"/>
  <c r="D39" i="52"/>
  <c r="C39" i="52"/>
  <c r="N39" i="52"/>
  <c r="M39" i="52"/>
  <c r="L39" i="52"/>
  <c r="K39" i="52"/>
  <c r="J39" i="52"/>
  <c r="S39" i="52"/>
  <c r="R39" i="52"/>
  <c r="Q39" i="52"/>
  <c r="G38" i="52"/>
  <c r="F38" i="52"/>
  <c r="E38" i="52"/>
  <c r="D38" i="52"/>
  <c r="C38" i="52"/>
  <c r="N38" i="52"/>
  <c r="M38" i="52"/>
  <c r="L38" i="52"/>
  <c r="K38" i="52"/>
  <c r="J38" i="52"/>
  <c r="S38" i="52"/>
  <c r="R38" i="52"/>
  <c r="Q38" i="52"/>
  <c r="G37" i="52"/>
  <c r="F37" i="52"/>
  <c r="E37" i="52"/>
  <c r="D37" i="52"/>
  <c r="C37" i="52"/>
  <c r="N37" i="52"/>
  <c r="M37" i="52"/>
  <c r="L37" i="52"/>
  <c r="K37" i="52"/>
  <c r="J37" i="52"/>
  <c r="S37" i="52"/>
  <c r="R37" i="52"/>
  <c r="Q37" i="52"/>
  <c r="V6" i="52"/>
  <c r="W6" i="52" s="1"/>
  <c r="B6" i="52" s="1"/>
  <c r="V5" i="52"/>
  <c r="W5" i="52" s="1"/>
  <c r="B5" i="52" s="1"/>
  <c r="I4" i="52"/>
  <c r="P4" i="52" s="1"/>
  <c r="W3" i="52"/>
  <c r="B5" i="63"/>
  <c r="I10" i="59"/>
  <c r="J10" i="59"/>
  <c r="K10" i="59"/>
  <c r="L10" i="59"/>
  <c r="M10" i="59"/>
  <c r="N10" i="59"/>
  <c r="O10" i="59"/>
  <c r="P10" i="59"/>
  <c r="Q10" i="59"/>
  <c r="R10" i="59"/>
  <c r="S10" i="59"/>
  <c r="T10" i="59"/>
  <c r="U10" i="59"/>
  <c r="V10" i="59"/>
  <c r="W10" i="59"/>
  <c r="X10" i="59"/>
  <c r="Y10" i="59"/>
  <c r="Z10" i="59"/>
  <c r="AA10" i="59"/>
  <c r="I11" i="59"/>
  <c r="J11" i="59"/>
  <c r="K11" i="59"/>
  <c r="L11" i="59"/>
  <c r="M11" i="59"/>
  <c r="N11" i="59"/>
  <c r="O11" i="59"/>
  <c r="P11" i="59"/>
  <c r="Q11" i="59"/>
  <c r="R11" i="59"/>
  <c r="S11" i="59"/>
  <c r="T11" i="59"/>
  <c r="U11" i="59"/>
  <c r="V11" i="59"/>
  <c r="W11" i="59"/>
  <c r="X11" i="59"/>
  <c r="Y11" i="59"/>
  <c r="Z11" i="59"/>
  <c r="AA11" i="59"/>
  <c r="I7" i="59"/>
  <c r="J7" i="59"/>
  <c r="K7" i="59"/>
  <c r="L7" i="59"/>
  <c r="M7" i="59"/>
  <c r="N7" i="59"/>
  <c r="O7" i="59"/>
  <c r="P7" i="59"/>
  <c r="Q7" i="59"/>
  <c r="R7" i="59"/>
  <c r="S7" i="59"/>
  <c r="T7" i="59"/>
  <c r="U7" i="59"/>
  <c r="V7" i="59"/>
  <c r="W7" i="59"/>
  <c r="X7" i="59"/>
  <c r="Y7" i="59"/>
  <c r="Z7" i="59"/>
  <c r="AA7" i="59"/>
  <c r="I8" i="59"/>
  <c r="J8" i="59"/>
  <c r="K8" i="59"/>
  <c r="L8" i="59"/>
  <c r="M8" i="59"/>
  <c r="N8" i="59"/>
  <c r="O8" i="59"/>
  <c r="P8" i="59"/>
  <c r="Q8" i="59"/>
  <c r="R8" i="59"/>
  <c r="S8" i="59"/>
  <c r="T8" i="59"/>
  <c r="U8" i="59"/>
  <c r="V8" i="59"/>
  <c r="W8" i="59"/>
  <c r="X8" i="59"/>
  <c r="Y8" i="59"/>
  <c r="Z8" i="59"/>
  <c r="AA8" i="59"/>
  <c r="H8" i="59"/>
  <c r="H7" i="59"/>
  <c r="H11" i="59"/>
  <c r="H10" i="59"/>
  <c r="I5" i="59"/>
  <c r="P12" i="59"/>
  <c r="P14" i="59"/>
  <c r="H50" i="70" a="1"/>
  <c r="E16" i="70" a="1"/>
  <c r="C42" i="70" a="1"/>
  <c r="C51" i="70" a="1"/>
  <c r="E88" i="70" a="1"/>
  <c r="C25" i="70" a="1"/>
  <c r="E60" i="70" a="1"/>
  <c r="C69" i="70" a="1"/>
  <c r="E69" i="70" a="1"/>
  <c r="D70" i="70" a="1"/>
  <c r="D61" i="70" a="1"/>
  <c r="E78" i="70" a="1"/>
  <c r="B34" i="70" a="1"/>
  <c r="E42" i="70" a="1"/>
  <c r="B70" i="70" a="1"/>
  <c r="D16" i="70" a="1"/>
  <c r="B87" i="70" a="1"/>
  <c r="B52" i="70" a="1"/>
  <c r="E61" i="70" a="1"/>
  <c r="C60" i="70" a="1"/>
  <c r="C88" i="70" a="1"/>
  <c r="B25" i="70" a="1"/>
  <c r="E43" i="70" a="1"/>
  <c r="C43" i="70" a="1"/>
  <c r="H32" i="70" a="1"/>
  <c r="D34" i="70" a="1"/>
  <c r="B16" i="70" a="1"/>
  <c r="C61" i="70" a="1"/>
  <c r="C87" i="70" a="1"/>
  <c r="C52" i="70" a="1"/>
  <c r="E34" i="70" a="1"/>
  <c r="C34" i="70" a="1"/>
  <c r="B51" i="70" a="1"/>
  <c r="C78" i="70" a="1"/>
  <c r="D51" i="70" a="1"/>
  <c r="E51" i="70" a="1"/>
  <c r="D87" i="70" a="1"/>
  <c r="D60" i="70" a="1"/>
  <c r="D25" i="70" a="1"/>
  <c r="D43" i="70" a="1"/>
  <c r="B42" i="70" a="1"/>
  <c r="D42" i="70" a="1"/>
  <c r="E87" i="70" a="1"/>
  <c r="H24" i="70" a="1"/>
  <c r="B78" i="70" a="1"/>
  <c r="H77" i="70" a="1"/>
  <c r="B43" i="70" a="1"/>
  <c r="C70" i="70" a="1"/>
  <c r="E70" i="70" a="1"/>
  <c r="E52" i="70" a="1"/>
  <c r="B60" i="70" a="1"/>
  <c r="C16" i="70" a="1"/>
  <c r="B61" i="70" a="1"/>
  <c r="B88" i="70" a="1"/>
  <c r="D78" i="70" a="1"/>
  <c r="D88" i="70" a="1"/>
  <c r="E25" i="70" a="1"/>
  <c r="D52" i="70" a="1"/>
  <c r="H41" i="70" a="1"/>
  <c r="B69" i="70" a="1"/>
  <c r="F16" i="49" l="1"/>
  <c r="D28" i="87"/>
  <c r="D33" i="87" s="1"/>
  <c r="D52" i="87"/>
  <c r="D53" i="87" s="1"/>
  <c r="E28" i="87"/>
  <c r="E33" i="87" s="1"/>
  <c r="E52" i="87"/>
  <c r="E53" i="87" s="1"/>
  <c r="D33" i="77"/>
  <c r="E4" i="75" s="1"/>
  <c r="E16" i="49"/>
  <c r="C28" i="94"/>
  <c r="C32" i="94" s="1"/>
  <c r="C33" i="94" s="1"/>
  <c r="C28" i="95"/>
  <c r="C32" i="95" s="1"/>
  <c r="C33" i="95" s="1"/>
  <c r="B3" i="52"/>
  <c r="I3" i="52" s="1"/>
  <c r="P3" i="52" s="1"/>
  <c r="F31" i="95"/>
  <c r="G19" i="95"/>
  <c r="G19" i="94"/>
  <c r="G39" i="87"/>
  <c r="G18" i="87" s="1"/>
  <c r="G18" i="95"/>
  <c r="G18" i="94"/>
  <c r="G38" i="87"/>
  <c r="B33" i="79"/>
  <c r="B32" i="89"/>
  <c r="H44" i="87"/>
  <c r="H24" i="87" s="1"/>
  <c r="H24" i="94"/>
  <c r="H24" i="95"/>
  <c r="F32" i="77"/>
  <c r="G16" i="49" s="1"/>
  <c r="F28" i="94"/>
  <c r="F32" i="94" s="1"/>
  <c r="F28" i="95"/>
  <c r="F32" i="95" s="1"/>
  <c r="F48" i="87"/>
  <c r="F31" i="77"/>
  <c r="G4" i="92" s="1"/>
  <c r="F20" i="95"/>
  <c r="F20" i="94"/>
  <c r="F31" i="94" s="1"/>
  <c r="F40" i="87"/>
  <c r="F19" i="87" s="1"/>
  <c r="B51" i="89"/>
  <c r="B53" i="89" s="1"/>
  <c r="G82" i="8"/>
  <c r="H53" i="8"/>
  <c r="B36" i="86"/>
  <c r="Q33" i="78"/>
  <c r="R5" i="75" s="1"/>
  <c r="H52" i="88"/>
  <c r="H53" i="88" s="1"/>
  <c r="I33" i="78"/>
  <c r="D33" i="85"/>
  <c r="E12" i="75" s="1"/>
  <c r="E24" i="49"/>
  <c r="E33" i="85"/>
  <c r="F12" i="75" s="1"/>
  <c r="F24" i="49"/>
  <c r="K33" i="85"/>
  <c r="L12" i="75" s="1"/>
  <c r="L24" i="49"/>
  <c r="F33" i="85"/>
  <c r="G12" i="75" s="1"/>
  <c r="G24" i="49"/>
  <c r="I33" i="85"/>
  <c r="J12" i="75" s="1"/>
  <c r="J24" i="49"/>
  <c r="G33" i="85"/>
  <c r="H12" i="75" s="1"/>
  <c r="H24" i="49"/>
  <c r="C33" i="85"/>
  <c r="D24" i="49"/>
  <c r="B44" i="85"/>
  <c r="B36" i="85"/>
  <c r="E6" i="90"/>
  <c r="D6" i="90"/>
  <c r="C6" i="90"/>
  <c r="B6" i="90"/>
  <c r="C11" i="75"/>
  <c r="B48" i="84"/>
  <c r="C48" i="84"/>
  <c r="C44" i="84"/>
  <c r="B40" i="84"/>
  <c r="B36" i="84"/>
  <c r="B44" i="84"/>
  <c r="C45" i="84" s="1"/>
  <c r="C36" i="84"/>
  <c r="E7" i="83"/>
  <c r="G8" i="75"/>
  <c r="B48" i="77"/>
  <c r="B36" i="77"/>
  <c r="B44" i="77"/>
  <c r="B40" i="77"/>
  <c r="C32" i="77"/>
  <c r="D16" i="49" s="1"/>
  <c r="C48" i="87"/>
  <c r="M33" i="78"/>
  <c r="N5" i="75" s="1"/>
  <c r="B33" i="88"/>
  <c r="B34" i="88" s="1"/>
  <c r="D16" i="70"/>
  <c r="M52" i="88"/>
  <c r="M53" i="88" s="1"/>
  <c r="P52" i="88"/>
  <c r="P53" i="88" s="1"/>
  <c r="E16" i="70"/>
  <c r="B16" i="70"/>
  <c r="H33" i="78"/>
  <c r="I5" i="75" s="1"/>
  <c r="P33" i="78"/>
  <c r="Q5" i="75" s="1"/>
  <c r="G53" i="89"/>
  <c r="D40" i="86"/>
  <c r="L33" i="78"/>
  <c r="M5" i="75" s="1"/>
  <c r="B33" i="78"/>
  <c r="C5" i="75" s="1"/>
  <c r="O53" i="89"/>
  <c r="B48" i="81"/>
  <c r="B44" i="81"/>
  <c r="Q53" i="89"/>
  <c r="I53" i="89"/>
  <c r="T33" i="78"/>
  <c r="U5" i="75" s="1"/>
  <c r="J33" i="78"/>
  <c r="K5" i="75" s="1"/>
  <c r="J5" i="75"/>
  <c r="V33" i="79"/>
  <c r="W6" i="75" s="1"/>
  <c r="K40" i="82"/>
  <c r="S33" i="79"/>
  <c r="T6" i="75" s="1"/>
  <c r="D33" i="78"/>
  <c r="B36" i="79"/>
  <c r="C6" i="75"/>
  <c r="B44" i="82"/>
  <c r="C9" i="75"/>
  <c r="E6" i="78"/>
  <c r="E8" i="78" s="1"/>
  <c r="F48" i="86"/>
  <c r="F40" i="86"/>
  <c r="C40" i="86"/>
  <c r="E8" i="86"/>
  <c r="H44" i="81"/>
  <c r="D6" i="79"/>
  <c r="D8" i="79" s="1"/>
  <c r="B40" i="79"/>
  <c r="B44" i="79"/>
  <c r="B6" i="78"/>
  <c r="B8" i="78" s="1"/>
  <c r="D6" i="78"/>
  <c r="D8" i="78" s="1"/>
  <c r="C6" i="78"/>
  <c r="C8" i="78" s="1"/>
  <c r="R33" i="78"/>
  <c r="E44" i="82"/>
  <c r="E36" i="81"/>
  <c r="B36" i="82"/>
  <c r="AA40" i="82" s="1"/>
  <c r="B48" i="82"/>
  <c r="R36" i="82"/>
  <c r="J53" i="89"/>
  <c r="F36" i="82"/>
  <c r="D36" i="82"/>
  <c r="R48" i="82"/>
  <c r="C44" i="82"/>
  <c r="E48" i="82"/>
  <c r="O44" i="82"/>
  <c r="B6" i="79"/>
  <c r="E40" i="86"/>
  <c r="B40" i="81"/>
  <c r="L44" i="82"/>
  <c r="D40" i="82"/>
  <c r="J44" i="86"/>
  <c r="C6" i="79"/>
  <c r="C8" i="79" s="1"/>
  <c r="S36" i="82"/>
  <c r="Q40" i="86"/>
  <c r="M53" i="89"/>
  <c r="E6" i="79"/>
  <c r="E8" i="79" s="1"/>
  <c r="B87" i="70"/>
  <c r="L40" i="82"/>
  <c r="O44" i="86"/>
  <c r="D44" i="86"/>
  <c r="D36" i="81"/>
  <c r="B48" i="79"/>
  <c r="M40" i="82"/>
  <c r="S44" i="82"/>
  <c r="H44" i="82"/>
  <c r="N36" i="82"/>
  <c r="N40" i="82"/>
  <c r="T36" i="82"/>
  <c r="U48" i="82"/>
  <c r="U44" i="82"/>
  <c r="F44" i="82"/>
  <c r="T40" i="82"/>
  <c r="L48" i="86"/>
  <c r="C40" i="81"/>
  <c r="H33" i="79"/>
  <c r="I6" i="75" s="1"/>
  <c r="K33" i="79"/>
  <c r="L6" i="75" s="1"/>
  <c r="U53" i="89"/>
  <c r="P40" i="82"/>
  <c r="G48" i="82"/>
  <c r="S48" i="82"/>
  <c r="E40" i="82"/>
  <c r="I44" i="82"/>
  <c r="G40" i="82"/>
  <c r="G36" i="82"/>
  <c r="H48" i="82"/>
  <c r="N44" i="82"/>
  <c r="G44" i="82"/>
  <c r="E44" i="86"/>
  <c r="I48" i="81"/>
  <c r="U36" i="82"/>
  <c r="Q44" i="82"/>
  <c r="I48" i="82"/>
  <c r="J36" i="82"/>
  <c r="P44" i="82"/>
  <c r="O40" i="82"/>
  <c r="O36" i="82"/>
  <c r="P48" i="82"/>
  <c r="N48" i="82"/>
  <c r="I40" i="82"/>
  <c r="U40" i="82"/>
  <c r="F48" i="82"/>
  <c r="D48" i="82"/>
  <c r="H36" i="82"/>
  <c r="Q48" i="82"/>
  <c r="M40" i="86"/>
  <c r="E48" i="86"/>
  <c r="F44" i="86"/>
  <c r="B36" i="81"/>
  <c r="Y40" i="81" s="1"/>
  <c r="F33" i="79"/>
  <c r="G6" i="75" s="1"/>
  <c r="E6" i="88"/>
  <c r="B6" i="88"/>
  <c r="C6" i="88"/>
  <c r="D6" i="88"/>
  <c r="B10" i="81"/>
  <c r="E36" i="82"/>
  <c r="T44" i="82"/>
  <c r="K44" i="82"/>
  <c r="C36" i="82"/>
  <c r="L48" i="82"/>
  <c r="J44" i="82"/>
  <c r="J40" i="82"/>
  <c r="P36" i="82"/>
  <c r="I36" i="82"/>
  <c r="J48" i="82"/>
  <c r="C48" i="86"/>
  <c r="C49" i="86" s="1"/>
  <c r="C44" i="86"/>
  <c r="C45" i="86" s="1"/>
  <c r="V44" i="86"/>
  <c r="N33" i="79"/>
  <c r="O6" i="75" s="1"/>
  <c r="C33" i="79"/>
  <c r="AA48" i="82"/>
  <c r="O48" i="82"/>
  <c r="K48" i="82"/>
  <c r="M36" i="82"/>
  <c r="K36" i="82"/>
  <c r="T48" i="82"/>
  <c r="R44" i="82"/>
  <c r="R40" i="82"/>
  <c r="C40" i="82"/>
  <c r="Q36" i="82"/>
  <c r="AA48" i="86"/>
  <c r="J36" i="81"/>
  <c r="P33" i="79"/>
  <c r="Q6" i="75" s="1"/>
  <c r="D44" i="82"/>
  <c r="H40" i="82"/>
  <c r="Q40" i="82"/>
  <c r="C48" i="82"/>
  <c r="F40" i="82"/>
  <c r="L36" i="82"/>
  <c r="M48" i="82"/>
  <c r="M44" i="82"/>
  <c r="N45" i="82" s="1"/>
  <c r="S40" i="82"/>
  <c r="D48" i="86"/>
  <c r="E88" i="70"/>
  <c r="V24" i="89"/>
  <c r="V33" i="89" s="1"/>
  <c r="V52" i="89"/>
  <c r="V53" i="89" s="1"/>
  <c r="G44" i="81"/>
  <c r="K40" i="81"/>
  <c r="E48" i="81"/>
  <c r="N24" i="89"/>
  <c r="N33" i="89" s="1"/>
  <c r="N52" i="89"/>
  <c r="N53" i="89" s="1"/>
  <c r="D40" i="81"/>
  <c r="C36" i="81"/>
  <c r="C44" i="81"/>
  <c r="K24" i="89"/>
  <c r="K33" i="89" s="1"/>
  <c r="K52" i="89"/>
  <c r="K53" i="89" s="1"/>
  <c r="E7" i="81"/>
  <c r="G36" i="81"/>
  <c r="K36" i="81"/>
  <c r="I40" i="81"/>
  <c r="G48" i="81"/>
  <c r="E53" i="89"/>
  <c r="C48" i="81"/>
  <c r="I44" i="81"/>
  <c r="D44" i="81"/>
  <c r="Z24" i="88"/>
  <c r="Z33" i="88" s="1"/>
  <c r="Z34" i="88" s="1"/>
  <c r="Z52" i="88"/>
  <c r="Z53" i="88" s="1"/>
  <c r="S24" i="89"/>
  <c r="S33" i="89" s="1"/>
  <c r="S52" i="89"/>
  <c r="S53" i="89" s="1"/>
  <c r="M44" i="81"/>
  <c r="J40" i="81"/>
  <c r="D48" i="81"/>
  <c r="C24" i="89"/>
  <c r="C33" i="89" s="1"/>
  <c r="C52" i="89"/>
  <c r="C53" i="89" s="1"/>
  <c r="I36" i="81"/>
  <c r="H48" i="81"/>
  <c r="H52" i="89"/>
  <c r="H53" i="89" s="1"/>
  <c r="H24" i="89"/>
  <c r="H33" i="89" s="1"/>
  <c r="P24" i="89"/>
  <c r="P33" i="89" s="1"/>
  <c r="P52" i="89"/>
  <c r="P53" i="89" s="1"/>
  <c r="F24" i="89"/>
  <c r="F33" i="89" s="1"/>
  <c r="F52" i="89"/>
  <c r="F53" i="89" s="1"/>
  <c r="B60" i="70"/>
  <c r="D60" i="70"/>
  <c r="E60" i="70"/>
  <c r="E7" i="82"/>
  <c r="H4" i="82"/>
  <c r="H6" i="82" s="1"/>
  <c r="U40" i="86"/>
  <c r="H4" i="86"/>
  <c r="H5" i="86" s="1"/>
  <c r="T48" i="86"/>
  <c r="R44" i="86"/>
  <c r="K44" i="86"/>
  <c r="J40" i="86"/>
  <c r="H36" i="86"/>
  <c r="Q48" i="86"/>
  <c r="K48" i="81"/>
  <c r="E44" i="81"/>
  <c r="Y48" i="81"/>
  <c r="G40" i="81"/>
  <c r="K44" i="81"/>
  <c r="C7" i="82"/>
  <c r="W40" i="82"/>
  <c r="J48" i="86"/>
  <c r="H44" i="86"/>
  <c r="B10" i="86"/>
  <c r="S44" i="86"/>
  <c r="L44" i="86"/>
  <c r="R40" i="86"/>
  <c r="Y48" i="86"/>
  <c r="O40" i="81"/>
  <c r="S44" i="81"/>
  <c r="D7" i="86"/>
  <c r="W48" i="81"/>
  <c r="L40" i="86"/>
  <c r="P44" i="86"/>
  <c r="N40" i="86"/>
  <c r="L36" i="86"/>
  <c r="M48" i="86"/>
  <c r="T44" i="86"/>
  <c r="K40" i="86"/>
  <c r="F48" i="81"/>
  <c r="I48" i="86"/>
  <c r="D7" i="82"/>
  <c r="R48" i="86"/>
  <c r="W44" i="86"/>
  <c r="X44" i="86"/>
  <c r="V40" i="86"/>
  <c r="G40" i="86"/>
  <c r="U48" i="86"/>
  <c r="N48" i="86"/>
  <c r="G48" i="86"/>
  <c r="M44" i="86"/>
  <c r="S40" i="86"/>
  <c r="E40" i="81"/>
  <c r="H36" i="81"/>
  <c r="F40" i="81"/>
  <c r="J44" i="81"/>
  <c r="F36" i="81"/>
  <c r="O36" i="86"/>
  <c r="W48" i="82"/>
  <c r="E7" i="86"/>
  <c r="Z48" i="86"/>
  <c r="T40" i="86"/>
  <c r="I44" i="86"/>
  <c r="O40" i="86"/>
  <c r="H40" i="86"/>
  <c r="V48" i="86"/>
  <c r="O48" i="86"/>
  <c r="U44" i="86"/>
  <c r="X48" i="86"/>
  <c r="X36" i="82"/>
  <c r="Y48" i="82"/>
  <c r="W44" i="82"/>
  <c r="K48" i="86"/>
  <c r="Q44" i="86"/>
  <c r="W40" i="86"/>
  <c r="P40" i="86"/>
  <c r="B7" i="86"/>
  <c r="W48" i="86"/>
  <c r="H48" i="86"/>
  <c r="N44" i="86"/>
  <c r="Q44" i="81"/>
  <c r="G44" i="86"/>
  <c r="S48" i="86"/>
  <c r="X40" i="86"/>
  <c r="I40" i="86"/>
  <c r="C7" i="86"/>
  <c r="P48" i="86"/>
  <c r="J48" i="81"/>
  <c r="F44" i="81"/>
  <c r="H40" i="81"/>
  <c r="B69" i="70"/>
  <c r="C87" i="70"/>
  <c r="F36" i="86"/>
  <c r="J36" i="86"/>
  <c r="W36" i="86"/>
  <c r="B42" i="70"/>
  <c r="B52" i="70"/>
  <c r="E52" i="70"/>
  <c r="E69" i="70"/>
  <c r="D61" i="70"/>
  <c r="C25" i="70"/>
  <c r="C78" i="70"/>
  <c r="C34" i="70"/>
  <c r="E43" i="70"/>
  <c r="B88" i="70"/>
  <c r="D78" i="70"/>
  <c r="D88" i="70"/>
  <c r="E42" i="70"/>
  <c r="D51" i="70"/>
  <c r="H24" i="70"/>
  <c r="C61" i="70"/>
  <c r="C70" i="70"/>
  <c r="C16" i="70"/>
  <c r="C42" i="70"/>
  <c r="B61" i="70"/>
  <c r="D25" i="70"/>
  <c r="H77" i="70"/>
  <c r="E34" i="70"/>
  <c r="D42" i="70"/>
  <c r="D52" i="70"/>
  <c r="C51" i="70"/>
  <c r="B51" i="70"/>
  <c r="E25" i="70"/>
  <c r="C43" i="70"/>
  <c r="C69" i="70"/>
  <c r="C60" i="70"/>
  <c r="E70" i="70"/>
  <c r="E61" i="70"/>
  <c r="E51" i="70"/>
  <c r="B78" i="70"/>
  <c r="D34" i="70"/>
  <c r="H32" i="70"/>
  <c r="E87" i="70"/>
  <c r="D70" i="70"/>
  <c r="H50" i="70"/>
  <c r="E78" i="70"/>
  <c r="D87" i="70"/>
  <c r="H41" i="70"/>
  <c r="C52" i="70"/>
  <c r="B43" i="70"/>
  <c r="B25" i="70"/>
  <c r="B34" i="70"/>
  <c r="C88" i="70"/>
  <c r="D43" i="70"/>
  <c r="B70" i="70"/>
  <c r="B8" i="82"/>
  <c r="E8" i="82"/>
  <c r="D8" i="81"/>
  <c r="L67" i="74"/>
  <c r="Z36" i="82"/>
  <c r="Z40" i="84"/>
  <c r="R36" i="86"/>
  <c r="D36" i="86"/>
  <c r="F85" i="73"/>
  <c r="N27" i="74"/>
  <c r="C7" i="81"/>
  <c r="R48" i="81"/>
  <c r="U44" i="81"/>
  <c r="W40" i="81"/>
  <c r="M36" i="81"/>
  <c r="Q40" i="81"/>
  <c r="D49" i="80"/>
  <c r="E8" i="83"/>
  <c r="B8" i="86"/>
  <c r="G28" i="77"/>
  <c r="G86" i="77"/>
  <c r="G87" i="77" s="1"/>
  <c r="D8" i="86"/>
  <c r="O36" i="81"/>
  <c r="N48" i="81"/>
  <c r="D44" i="80"/>
  <c r="AE91" i="73"/>
  <c r="B91" i="73"/>
  <c r="D7" i="81"/>
  <c r="E17" i="80"/>
  <c r="E31" i="80" s="1"/>
  <c r="E66" i="80"/>
  <c r="E68" i="80" s="1"/>
  <c r="F52" i="80"/>
  <c r="C8" i="81"/>
  <c r="N47" i="74"/>
  <c r="O48" i="74"/>
  <c r="P49" i="74"/>
  <c r="S52" i="74"/>
  <c r="Q50" i="74"/>
  <c r="R51" i="74"/>
  <c r="M46" i="74"/>
  <c r="X44" i="82"/>
  <c r="W36" i="82"/>
  <c r="T36" i="86"/>
  <c r="N36" i="86"/>
  <c r="P36" i="86"/>
  <c r="P44" i="81"/>
  <c r="W36" i="81"/>
  <c r="P48" i="81"/>
  <c r="S36" i="81"/>
  <c r="T48" i="81"/>
  <c r="V48" i="81"/>
  <c r="L44" i="81"/>
  <c r="C8" i="84"/>
  <c r="C41" i="80"/>
  <c r="D36" i="80"/>
  <c r="D37" i="80" s="1"/>
  <c r="D7" i="83"/>
  <c r="B6" i="85"/>
  <c r="B8" i="81"/>
  <c r="L48" i="81"/>
  <c r="L111" i="74"/>
  <c r="V36" i="82"/>
  <c r="X48" i="82"/>
  <c r="I36" i="86"/>
  <c r="V36" i="86"/>
  <c r="X36" i="86"/>
  <c r="H19" i="77"/>
  <c r="I54" i="77"/>
  <c r="AA48" i="81"/>
  <c r="S48" i="81"/>
  <c r="X48" i="81"/>
  <c r="N44" i="81"/>
  <c r="R44" i="81"/>
  <c r="P40" i="81"/>
  <c r="H4" i="81"/>
  <c r="T44" i="81"/>
  <c r="M40" i="84"/>
  <c r="X40" i="84"/>
  <c r="S40" i="84"/>
  <c r="D40" i="84"/>
  <c r="P40" i="84"/>
  <c r="K40" i="84"/>
  <c r="Q40" i="84"/>
  <c r="H40" i="84"/>
  <c r="C40" i="84"/>
  <c r="R40" i="84"/>
  <c r="G40" i="84"/>
  <c r="I40" i="84"/>
  <c r="W40" i="84"/>
  <c r="J40" i="84"/>
  <c r="K41" i="84" s="1"/>
  <c r="E40" i="84"/>
  <c r="L40" i="84"/>
  <c r="V40" i="84"/>
  <c r="O40" i="84"/>
  <c r="U40" i="84"/>
  <c r="N40" i="84"/>
  <c r="F40" i="84"/>
  <c r="T40" i="84"/>
  <c r="C37" i="80"/>
  <c r="W44" i="84"/>
  <c r="AA48" i="84"/>
  <c r="W48" i="84"/>
  <c r="L44" i="84"/>
  <c r="R44" i="84"/>
  <c r="D36" i="84"/>
  <c r="S36" i="84"/>
  <c r="M44" i="84"/>
  <c r="H44" i="84"/>
  <c r="R36" i="84"/>
  <c r="S48" i="84"/>
  <c r="J44" i="84"/>
  <c r="K36" i="84"/>
  <c r="F36" i="84"/>
  <c r="I36" i="84"/>
  <c r="T48" i="84"/>
  <c r="W36" i="84"/>
  <c r="X44" i="84"/>
  <c r="D44" i="84"/>
  <c r="Y48" i="84"/>
  <c r="X48" i="84"/>
  <c r="F48" i="84"/>
  <c r="K48" i="84"/>
  <c r="G48" i="84"/>
  <c r="E48" i="84"/>
  <c r="G44" i="84"/>
  <c r="H45" i="84" s="1"/>
  <c r="P44" i="84"/>
  <c r="V44" i="84"/>
  <c r="C7" i="84"/>
  <c r="V48" i="84"/>
  <c r="U36" i="84"/>
  <c r="Q44" i="84"/>
  <c r="B10" i="84"/>
  <c r="C5" i="20" s="1"/>
  <c r="X36" i="84"/>
  <c r="D7" i="84"/>
  <c r="E36" i="84"/>
  <c r="H36" i="84"/>
  <c r="Z48" i="84"/>
  <c r="N48" i="84"/>
  <c r="I48" i="84"/>
  <c r="M36" i="84"/>
  <c r="I44" i="84"/>
  <c r="Q48" i="84"/>
  <c r="P36" i="84"/>
  <c r="J36" i="84"/>
  <c r="R48" i="84"/>
  <c r="L48" i="84"/>
  <c r="J48" i="84"/>
  <c r="M48" i="84"/>
  <c r="K44" i="84"/>
  <c r="B7" i="84"/>
  <c r="T36" i="84"/>
  <c r="N44" i="84"/>
  <c r="P48" i="84"/>
  <c r="O36" i="84"/>
  <c r="H4" i="84"/>
  <c r="U48" i="84"/>
  <c r="O48" i="84"/>
  <c r="E44" i="84"/>
  <c r="E7" i="84"/>
  <c r="D48" i="84"/>
  <c r="T44" i="84"/>
  <c r="H48" i="84"/>
  <c r="L36" i="84"/>
  <c r="F44" i="84"/>
  <c r="U44" i="84"/>
  <c r="G36" i="84"/>
  <c r="O44" i="84"/>
  <c r="S44" i="84"/>
  <c r="V36" i="84"/>
  <c r="C91" i="73"/>
  <c r="D8" i="82"/>
  <c r="H55" i="77"/>
  <c r="G20" i="77"/>
  <c r="O59" i="74"/>
  <c r="P60" i="74"/>
  <c r="Q61" i="74"/>
  <c r="R62" i="74"/>
  <c r="S63" i="74"/>
  <c r="L56" i="74"/>
  <c r="L64" i="74" s="1"/>
  <c r="M57" i="74"/>
  <c r="N58" i="74"/>
  <c r="T40" i="81"/>
  <c r="S40" i="81"/>
  <c r="U36" i="81"/>
  <c r="D6" i="85"/>
  <c r="G66" i="77"/>
  <c r="G68" i="77" s="1"/>
  <c r="N36" i="84"/>
  <c r="L100" i="74"/>
  <c r="B7" i="82"/>
  <c r="V48" i="82"/>
  <c r="B10" i="82"/>
  <c r="Z48" i="82"/>
  <c r="Z44" i="84"/>
  <c r="C36" i="86"/>
  <c r="E36" i="86"/>
  <c r="B7" i="81"/>
  <c r="U40" i="81"/>
  <c r="V44" i="81"/>
  <c r="N40" i="81"/>
  <c r="L36" i="81"/>
  <c r="X40" i="81"/>
  <c r="D45" i="80"/>
  <c r="D40" i="80"/>
  <c r="D41" i="80" s="1"/>
  <c r="C8" i="83"/>
  <c r="E8" i="84"/>
  <c r="R36" i="81"/>
  <c r="E8" i="81"/>
  <c r="AA48" i="83"/>
  <c r="S48" i="83"/>
  <c r="K48" i="83"/>
  <c r="C48" i="83"/>
  <c r="X44" i="83"/>
  <c r="P44" i="83"/>
  <c r="H44" i="83"/>
  <c r="U40" i="83"/>
  <c r="M40" i="83"/>
  <c r="E40" i="83"/>
  <c r="R36" i="83"/>
  <c r="J36" i="83"/>
  <c r="B36" i="83"/>
  <c r="Z48" i="83"/>
  <c r="R48" i="83"/>
  <c r="J48" i="83"/>
  <c r="B48" i="83"/>
  <c r="W44" i="83"/>
  <c r="O44" i="83"/>
  <c r="G44" i="83"/>
  <c r="T40" i="83"/>
  <c r="L40" i="83"/>
  <c r="D40" i="83"/>
  <c r="Q36" i="83"/>
  <c r="I36" i="83"/>
  <c r="Y48" i="83"/>
  <c r="Q48" i="83"/>
  <c r="I48" i="83"/>
  <c r="V44" i="83"/>
  <c r="N44" i="83"/>
  <c r="F44" i="83"/>
  <c r="S40" i="83"/>
  <c r="K40" i="83"/>
  <c r="C40" i="83"/>
  <c r="X36" i="83"/>
  <c r="P36" i="83"/>
  <c r="H36" i="83"/>
  <c r="C7" i="83"/>
  <c r="V48" i="83"/>
  <c r="N48" i="83"/>
  <c r="F48" i="83"/>
  <c r="S44" i="83"/>
  <c r="K44" i="83"/>
  <c r="C44" i="83"/>
  <c r="X40" i="83"/>
  <c r="P40" i="83"/>
  <c r="H40" i="83"/>
  <c r="U36" i="83"/>
  <c r="M36" i="83"/>
  <c r="E36" i="83"/>
  <c r="B10" i="83"/>
  <c r="U48" i="83"/>
  <c r="M48" i="83"/>
  <c r="E48" i="83"/>
  <c r="R44" i="83"/>
  <c r="J44" i="83"/>
  <c r="B44" i="83"/>
  <c r="W40" i="83"/>
  <c r="O40" i="83"/>
  <c r="G40" i="83"/>
  <c r="T36" i="83"/>
  <c r="L36" i="83"/>
  <c r="D36" i="83"/>
  <c r="H4" i="83"/>
  <c r="W48" i="83"/>
  <c r="L44" i="83"/>
  <c r="V40" i="83"/>
  <c r="K36" i="83"/>
  <c r="T48" i="83"/>
  <c r="I44" i="83"/>
  <c r="R40" i="83"/>
  <c r="G36" i="83"/>
  <c r="P48" i="83"/>
  <c r="E44" i="83"/>
  <c r="Q40" i="83"/>
  <c r="F36" i="83"/>
  <c r="O48" i="83"/>
  <c r="D44" i="83"/>
  <c r="N40" i="83"/>
  <c r="W36" i="83"/>
  <c r="C36" i="83"/>
  <c r="G48" i="83"/>
  <c r="Q44" i="83"/>
  <c r="F40" i="83"/>
  <c r="O36" i="83"/>
  <c r="X48" i="83"/>
  <c r="D48" i="83"/>
  <c r="M44" i="83"/>
  <c r="B40" i="83"/>
  <c r="N36" i="83"/>
  <c r="B7" i="83"/>
  <c r="S36" i="83"/>
  <c r="L48" i="83"/>
  <c r="M49" i="83" s="1"/>
  <c r="H48" i="83"/>
  <c r="J40" i="83"/>
  <c r="T44" i="83"/>
  <c r="V36" i="83"/>
  <c r="I40" i="83"/>
  <c r="U44" i="83"/>
  <c r="A4" i="71"/>
  <c r="L6" i="71"/>
  <c r="A6" i="71" s="1"/>
  <c r="I67" i="77"/>
  <c r="I24" i="77"/>
  <c r="J59" i="77"/>
  <c r="C33" i="77"/>
  <c r="D4" i="75" s="1"/>
  <c r="G31" i="77"/>
  <c r="H4" i="92" s="1"/>
  <c r="Q36" i="84"/>
  <c r="V40" i="82"/>
  <c r="V44" i="82"/>
  <c r="Q36" i="86"/>
  <c r="K36" i="86"/>
  <c r="M36" i="86"/>
  <c r="G36" i="86"/>
  <c r="M40" i="81"/>
  <c r="L40" i="81"/>
  <c r="O44" i="81"/>
  <c r="R40" i="81"/>
  <c r="P36" i="81"/>
  <c r="V40" i="81"/>
  <c r="T36" i="81"/>
  <c r="M48" i="81"/>
  <c r="N36" i="81"/>
  <c r="O48" i="81"/>
  <c r="L7" i="71"/>
  <c r="A7" i="71" s="1"/>
  <c r="A5" i="71"/>
  <c r="D8" i="84"/>
  <c r="S85" i="74"/>
  <c r="L78" i="74"/>
  <c r="L86" i="74" s="1"/>
  <c r="L33" i="74" s="1"/>
  <c r="C94" i="73" s="1"/>
  <c r="M79" i="74"/>
  <c r="N80" i="74"/>
  <c r="O81" i="74"/>
  <c r="P82" i="74"/>
  <c r="Q83" i="74"/>
  <c r="R84" i="74"/>
  <c r="C6" i="85"/>
  <c r="C8" i="82"/>
  <c r="B8" i="83"/>
  <c r="E6" i="85"/>
  <c r="I53" i="77"/>
  <c r="H18" i="77"/>
  <c r="H66" i="77"/>
  <c r="H68" i="77" s="1"/>
  <c r="M90" i="74"/>
  <c r="N91" i="74"/>
  <c r="O92" i="74"/>
  <c r="P93" i="74"/>
  <c r="Q94" i="74"/>
  <c r="R95" i="74"/>
  <c r="S96" i="74"/>
  <c r="L89" i="74"/>
  <c r="L97" i="74" s="1"/>
  <c r="L34" i="74" s="1"/>
  <c r="C95" i="73" s="1"/>
  <c r="X40" i="82"/>
  <c r="AA40" i="86"/>
  <c r="Z40" i="86"/>
  <c r="Y40" i="86"/>
  <c r="AA44" i="86"/>
  <c r="Z44" i="86"/>
  <c r="Y44" i="86"/>
  <c r="AA36" i="86"/>
  <c r="Z36" i="86"/>
  <c r="Y36" i="86"/>
  <c r="S36" i="86"/>
  <c r="U36" i="86"/>
  <c r="X44" i="81"/>
  <c r="W44" i="81"/>
  <c r="Q36" i="81"/>
  <c r="Z48" i="81"/>
  <c r="X36" i="81"/>
  <c r="Q48" i="81"/>
  <c r="U48" i="81"/>
  <c r="V36" i="81"/>
  <c r="C8" i="86"/>
  <c r="D8" i="83"/>
  <c r="B8" i="84"/>
  <c r="G7" i="59"/>
  <c r="G8" i="59"/>
  <c r="G10" i="59"/>
  <c r="G11" i="59"/>
  <c r="T14" i="59"/>
  <c r="L14" i="59"/>
  <c r="O12" i="59"/>
  <c r="AA14" i="59"/>
  <c r="L12" i="59"/>
  <c r="W12" i="59"/>
  <c r="S14" i="59"/>
  <c r="N14" i="59"/>
  <c r="K14" i="59"/>
  <c r="U12" i="59"/>
  <c r="H14" i="59"/>
  <c r="T12" i="59"/>
  <c r="V14" i="59"/>
  <c r="M12" i="59"/>
  <c r="V5" i="59"/>
  <c r="N5" i="59"/>
  <c r="X5" i="59"/>
  <c r="P5" i="59"/>
  <c r="U14" i="59"/>
  <c r="M14" i="59"/>
  <c r="V12" i="59"/>
  <c r="N12" i="59"/>
  <c r="W5" i="59"/>
  <c r="O5" i="59"/>
  <c r="U5" i="59"/>
  <c r="M5" i="59"/>
  <c r="H5" i="59"/>
  <c r="Z14" i="59"/>
  <c r="R14" i="59"/>
  <c r="J14" i="59"/>
  <c r="AA12" i="59"/>
  <c r="S12" i="59"/>
  <c r="K12" i="59"/>
  <c r="T5" i="59"/>
  <c r="L5" i="59"/>
  <c r="Y14" i="59"/>
  <c r="Q14" i="59"/>
  <c r="I14" i="59"/>
  <c r="Z12" i="59"/>
  <c r="R12" i="59"/>
  <c r="J12" i="59"/>
  <c r="AA5" i="59"/>
  <c r="S5" i="59"/>
  <c r="K5" i="59"/>
  <c r="X14" i="59"/>
  <c r="Y12" i="59"/>
  <c r="Q12" i="59"/>
  <c r="I12" i="59"/>
  <c r="Z5" i="59"/>
  <c r="R5" i="59"/>
  <c r="J5" i="59"/>
  <c r="H12" i="59"/>
  <c r="W14" i="59"/>
  <c r="O14" i="59"/>
  <c r="X12" i="59"/>
  <c r="Y5" i="59"/>
  <c r="Q5" i="59"/>
  <c r="E45" i="70" a="1"/>
  <c r="D28" i="70" a="1"/>
  <c r="D26" i="70" a="1"/>
  <c r="D53" i="70" a="1"/>
  <c r="C19" i="70" a="1"/>
  <c r="B53" i="70" a="1"/>
  <c r="C45" i="70" a="1"/>
  <c r="C26" i="70" a="1"/>
  <c r="D63" i="70" a="1"/>
  <c r="D72" i="70" a="1"/>
  <c r="B79" i="70" a="1"/>
  <c r="B54" i="70" a="1"/>
  <c r="D89" i="70" a="1"/>
  <c r="B71" i="70" a="1"/>
  <c r="E79" i="70" a="1"/>
  <c r="C62" i="70" a="1"/>
  <c r="H87" i="70" a="1"/>
  <c r="C53" i="70" a="1"/>
  <c r="E44" i="70" a="1"/>
  <c r="B19" i="70" a="1"/>
  <c r="D90" i="70" a="1"/>
  <c r="C63" i="70" a="1"/>
  <c r="D62" i="70" a="1"/>
  <c r="C72" i="70" a="1"/>
  <c r="C89" i="70" a="1"/>
  <c r="E90" i="70" a="1"/>
  <c r="D71" i="70" a="1"/>
  <c r="C90" i="70" a="1"/>
  <c r="B65" i="70" a="1"/>
  <c r="E54" i="70" a="1"/>
  <c r="D45" i="70" a="1"/>
  <c r="E63" i="70" a="1"/>
  <c r="B63" i="70" a="1"/>
  <c r="E28" i="70" a="1"/>
  <c r="C54" i="70" a="1"/>
  <c r="C17" i="70" a="1"/>
  <c r="E62" i="70" a="1"/>
  <c r="D19" i="70" a="1"/>
  <c r="B90" i="70" a="1"/>
  <c r="H52" i="70" a="1"/>
  <c r="D79" i="70" a="1"/>
  <c r="B72" i="70" a="1"/>
  <c r="E17" i="70" a="1"/>
  <c r="D54" i="70" a="1"/>
  <c r="D44" i="70" a="1"/>
  <c r="B45" i="70" a="1"/>
  <c r="B62" i="70" a="1"/>
  <c r="D17" i="70" a="1"/>
  <c r="E71" i="70" a="1"/>
  <c r="B74" i="70" a="1"/>
  <c r="C71" i="70" a="1"/>
  <c r="B47" i="70" a="1"/>
  <c r="B56" i="70" a="1"/>
  <c r="E72" i="70" a="1"/>
  <c r="C28" i="70" a="1"/>
  <c r="B26" i="70" a="1"/>
  <c r="C79" i="70" a="1"/>
  <c r="B92" i="70" a="1"/>
  <c r="C44" i="70" a="1"/>
  <c r="E19" i="70" a="1"/>
  <c r="B89" i="70" a="1"/>
  <c r="E53" i="70" a="1"/>
  <c r="E26" i="70" a="1"/>
  <c r="E89" i="70" a="1"/>
  <c r="B17" i="70" a="1"/>
  <c r="B44" i="70" a="1"/>
  <c r="C37" i="84" l="1"/>
  <c r="D48" i="94"/>
  <c r="D44" i="94"/>
  <c r="C44" i="94"/>
  <c r="C45" i="94" s="1"/>
  <c r="C48" i="94"/>
  <c r="E48" i="94"/>
  <c r="E44" i="94"/>
  <c r="D40" i="94"/>
  <c r="E36" i="94"/>
  <c r="C40" i="94"/>
  <c r="E40" i="94"/>
  <c r="C36" i="94"/>
  <c r="D36" i="94"/>
  <c r="E44" i="95"/>
  <c r="D48" i="95"/>
  <c r="C44" i="95"/>
  <c r="D44" i="95"/>
  <c r="E45" i="95" s="1"/>
  <c r="C48" i="95"/>
  <c r="E48" i="95"/>
  <c r="C36" i="95"/>
  <c r="E36" i="95"/>
  <c r="E40" i="95"/>
  <c r="D36" i="95"/>
  <c r="D40" i="95"/>
  <c r="E41" i="95" s="1"/>
  <c r="C40" i="95"/>
  <c r="K37" i="84"/>
  <c r="H18" i="94"/>
  <c r="H18" i="95"/>
  <c r="H38" i="87"/>
  <c r="G20" i="95"/>
  <c r="G20" i="94"/>
  <c r="G40" i="87"/>
  <c r="G19" i="87" s="1"/>
  <c r="G17" i="87"/>
  <c r="V45" i="84"/>
  <c r="L45" i="84"/>
  <c r="J45" i="84"/>
  <c r="F33" i="77"/>
  <c r="G4" i="75" s="1"/>
  <c r="G31" i="94"/>
  <c r="G32" i="77"/>
  <c r="H16" i="49" s="1"/>
  <c r="G28" i="94"/>
  <c r="G32" i="94" s="1"/>
  <c r="G28" i="95"/>
  <c r="G32" i="95" s="1"/>
  <c r="G48" i="87"/>
  <c r="G31" i="95"/>
  <c r="H19" i="95"/>
  <c r="H19" i="94"/>
  <c r="H39" i="87"/>
  <c r="H18" i="87" s="1"/>
  <c r="F28" i="87"/>
  <c r="F33" i="87" s="1"/>
  <c r="F52" i="87"/>
  <c r="F51" i="87"/>
  <c r="Q49" i="84"/>
  <c r="S49" i="84"/>
  <c r="W49" i="84"/>
  <c r="G49" i="84"/>
  <c r="S36" i="85"/>
  <c r="U48" i="85"/>
  <c r="F33" i="95"/>
  <c r="I44" i="87"/>
  <c r="I24" i="94"/>
  <c r="I24" i="95"/>
  <c r="F33" i="94"/>
  <c r="V45" i="83"/>
  <c r="I24" i="87"/>
  <c r="I53" i="8"/>
  <c r="H82" i="8"/>
  <c r="F40" i="85"/>
  <c r="L44" i="85"/>
  <c r="J48" i="85"/>
  <c r="G40" i="85"/>
  <c r="AA40" i="85"/>
  <c r="V48" i="85"/>
  <c r="M40" i="85"/>
  <c r="T48" i="85"/>
  <c r="U49" i="85" s="1"/>
  <c r="I36" i="85"/>
  <c r="E48" i="85"/>
  <c r="E36" i="85"/>
  <c r="B7" i="85"/>
  <c r="W48" i="85"/>
  <c r="S40" i="85"/>
  <c r="E44" i="85"/>
  <c r="Q48" i="85"/>
  <c r="O44" i="85"/>
  <c r="G36" i="85"/>
  <c r="AA44" i="85"/>
  <c r="Z48" i="85"/>
  <c r="K36" i="85"/>
  <c r="H48" i="85"/>
  <c r="F48" i="85"/>
  <c r="K44" i="85"/>
  <c r="Z36" i="85"/>
  <c r="L36" i="85"/>
  <c r="H40" i="85"/>
  <c r="D7" i="85"/>
  <c r="W36" i="85"/>
  <c r="H36" i="85"/>
  <c r="M44" i="85"/>
  <c r="D36" i="85"/>
  <c r="N40" i="85"/>
  <c r="X40" i="85"/>
  <c r="S48" i="85"/>
  <c r="S44" i="85"/>
  <c r="J36" i="85"/>
  <c r="K37" i="85" s="1"/>
  <c r="T36" i="85"/>
  <c r="T37" i="85" s="1"/>
  <c r="U40" i="85"/>
  <c r="Q44" i="85"/>
  <c r="W40" i="85"/>
  <c r="X36" i="85"/>
  <c r="C48" i="85"/>
  <c r="C49" i="85" s="1"/>
  <c r="O48" i="85"/>
  <c r="Y36" i="85"/>
  <c r="M48" i="85"/>
  <c r="P44" i="85"/>
  <c r="O36" i="85"/>
  <c r="L48" i="85"/>
  <c r="R44" i="85"/>
  <c r="Q36" i="85"/>
  <c r="J40" i="85"/>
  <c r="K40" i="85"/>
  <c r="B10" i="85"/>
  <c r="G44" i="85"/>
  <c r="U44" i="85"/>
  <c r="X44" i="85"/>
  <c r="AA36" i="85"/>
  <c r="D44" i="85"/>
  <c r="Q40" i="85"/>
  <c r="L40" i="85"/>
  <c r="F36" i="85"/>
  <c r="H44" i="85"/>
  <c r="I40" i="85"/>
  <c r="N48" i="85"/>
  <c r="M36" i="85"/>
  <c r="M37" i="85" s="1"/>
  <c r="E40" i="85"/>
  <c r="F41" i="85" s="1"/>
  <c r="G48" i="85"/>
  <c r="W44" i="85"/>
  <c r="V40" i="85"/>
  <c r="O40" i="85"/>
  <c r="I48" i="85"/>
  <c r="Y40" i="85"/>
  <c r="Y44" i="85"/>
  <c r="X48" i="85"/>
  <c r="N44" i="85"/>
  <c r="E7" i="85"/>
  <c r="R48" i="85"/>
  <c r="U36" i="85"/>
  <c r="P48" i="85"/>
  <c r="Q49" i="85" s="1"/>
  <c r="D12" i="75"/>
  <c r="Y48" i="85"/>
  <c r="K48" i="85"/>
  <c r="V36" i="85"/>
  <c r="P36" i="85"/>
  <c r="Z40" i="85"/>
  <c r="T40" i="85"/>
  <c r="T44" i="85"/>
  <c r="U45" i="85" s="1"/>
  <c r="C7" i="85"/>
  <c r="D40" i="85"/>
  <c r="D48" i="85"/>
  <c r="J44" i="85"/>
  <c r="N36" i="85"/>
  <c r="I44" i="85"/>
  <c r="C40" i="85"/>
  <c r="C41" i="85" s="1"/>
  <c r="R36" i="85"/>
  <c r="S37" i="85" s="1"/>
  <c r="R40" i="85"/>
  <c r="C44" i="85"/>
  <c r="C45" i="85" s="1"/>
  <c r="Z44" i="85"/>
  <c r="AA45" i="85" s="1"/>
  <c r="V44" i="85"/>
  <c r="P40" i="85"/>
  <c r="F44" i="85"/>
  <c r="C36" i="85"/>
  <c r="C37" i="85" s="1"/>
  <c r="H4" i="85"/>
  <c r="H5" i="85" s="1"/>
  <c r="AA48" i="85"/>
  <c r="W45" i="84"/>
  <c r="M45" i="84"/>
  <c r="F45" i="84"/>
  <c r="Q45" i="84"/>
  <c r="T49" i="84"/>
  <c r="X49" i="84"/>
  <c r="I49" i="84"/>
  <c r="U45" i="84"/>
  <c r="AA49" i="84"/>
  <c r="Y44" i="84"/>
  <c r="Y45" i="84" s="1"/>
  <c r="G45" i="84"/>
  <c r="Y40" i="84"/>
  <c r="Y41" i="84" s="1"/>
  <c r="C49" i="84"/>
  <c r="AA40" i="84"/>
  <c r="AA41" i="84" s="1"/>
  <c r="R45" i="84"/>
  <c r="AA36" i="84"/>
  <c r="Y36" i="84"/>
  <c r="Y37" i="84" s="1"/>
  <c r="M49" i="84"/>
  <c r="O49" i="84"/>
  <c r="AA44" i="84"/>
  <c r="AA45" i="84" s="1"/>
  <c r="Z36" i="84"/>
  <c r="X45" i="83"/>
  <c r="G45" i="83"/>
  <c r="I49" i="83"/>
  <c r="E44" i="70"/>
  <c r="N45" i="83"/>
  <c r="E49" i="83"/>
  <c r="I45" i="83"/>
  <c r="U49" i="83"/>
  <c r="P45" i="83"/>
  <c r="H49" i="83"/>
  <c r="Z49" i="83"/>
  <c r="J45" i="83"/>
  <c r="F49" i="83"/>
  <c r="AA49" i="83"/>
  <c r="P49" i="83"/>
  <c r="N49" i="83"/>
  <c r="W49" i="83"/>
  <c r="R45" i="83"/>
  <c r="L45" i="83"/>
  <c r="R49" i="83"/>
  <c r="L49" i="83"/>
  <c r="F45" i="83"/>
  <c r="M45" i="83"/>
  <c r="T45" i="83"/>
  <c r="T49" i="83"/>
  <c r="C28" i="87"/>
  <c r="C33" i="87" s="1"/>
  <c r="C52" i="87"/>
  <c r="C53" i="87" s="1"/>
  <c r="B44" i="78"/>
  <c r="R37" i="84"/>
  <c r="Y36" i="82"/>
  <c r="Y37" i="82" s="1"/>
  <c r="D37" i="81"/>
  <c r="AA44" i="81"/>
  <c r="E45" i="86"/>
  <c r="Q36" i="78"/>
  <c r="F36" i="78"/>
  <c r="G49" i="86"/>
  <c r="Y44" i="82"/>
  <c r="Y45" i="82" s="1"/>
  <c r="Z44" i="82"/>
  <c r="F49" i="86"/>
  <c r="B36" i="78"/>
  <c r="Z40" i="78" s="1"/>
  <c r="K49" i="82"/>
  <c r="AA44" i="82"/>
  <c r="AA36" i="81"/>
  <c r="Y40" i="82"/>
  <c r="Y41" i="82" s="1"/>
  <c r="AA40" i="81"/>
  <c r="Z44" i="81"/>
  <c r="AA36" i="82"/>
  <c r="AA37" i="82" s="1"/>
  <c r="Z40" i="82"/>
  <c r="AA41" i="82" s="1"/>
  <c r="C45" i="81"/>
  <c r="C45" i="82"/>
  <c r="D41" i="86"/>
  <c r="AA49" i="82"/>
  <c r="C41" i="86"/>
  <c r="I45" i="81"/>
  <c r="B40" i="78"/>
  <c r="C44" i="78"/>
  <c r="C45" i="78" s="1"/>
  <c r="C36" i="78"/>
  <c r="E48" i="78"/>
  <c r="C40" i="78"/>
  <c r="W41" i="82"/>
  <c r="H36" i="78"/>
  <c r="P41" i="82"/>
  <c r="F45" i="82"/>
  <c r="J45" i="86"/>
  <c r="B48" i="78"/>
  <c r="C49" i="81"/>
  <c r="C48" i="78"/>
  <c r="K41" i="82"/>
  <c r="H37" i="81"/>
  <c r="M44" i="78"/>
  <c r="E36" i="78"/>
  <c r="N40" i="78"/>
  <c r="N36" i="78"/>
  <c r="M48" i="78"/>
  <c r="L36" i="78"/>
  <c r="M36" i="78"/>
  <c r="K36" i="78"/>
  <c r="E7" i="78"/>
  <c r="J36" i="78"/>
  <c r="Z36" i="81"/>
  <c r="H45" i="86"/>
  <c r="K45" i="86"/>
  <c r="I44" i="78"/>
  <c r="P44" i="78"/>
  <c r="D36" i="78"/>
  <c r="P36" i="78"/>
  <c r="Z40" i="81"/>
  <c r="H44" i="78"/>
  <c r="D37" i="82"/>
  <c r="K41" i="81"/>
  <c r="H45" i="81"/>
  <c r="G36" i="78"/>
  <c r="I36" i="78"/>
  <c r="L41" i="82"/>
  <c r="C37" i="81"/>
  <c r="Z36" i="78"/>
  <c r="K40" i="78"/>
  <c r="C49" i="82"/>
  <c r="O36" i="78"/>
  <c r="N44" i="78"/>
  <c r="J40" i="78"/>
  <c r="D44" i="78"/>
  <c r="U37" i="82"/>
  <c r="X40" i="78"/>
  <c r="X36" i="78"/>
  <c r="T36" i="78"/>
  <c r="M45" i="81"/>
  <c r="B7" i="78"/>
  <c r="O37" i="86"/>
  <c r="S36" i="78"/>
  <c r="K37" i="81"/>
  <c r="U36" i="78"/>
  <c r="W36" i="78"/>
  <c r="V36" i="78"/>
  <c r="W44" i="78"/>
  <c r="S40" i="78"/>
  <c r="R40" i="78"/>
  <c r="B10" i="78"/>
  <c r="C3" i="20" s="1"/>
  <c r="W48" i="78"/>
  <c r="Q40" i="78"/>
  <c r="R44" i="78"/>
  <c r="N49" i="82"/>
  <c r="T48" i="78"/>
  <c r="D41" i="81"/>
  <c r="O37" i="82"/>
  <c r="S49" i="82"/>
  <c r="E49" i="86"/>
  <c r="L44" i="78"/>
  <c r="C7" i="78"/>
  <c r="H37" i="86"/>
  <c r="Q45" i="81"/>
  <c r="U48" i="78"/>
  <c r="X48" i="78"/>
  <c r="T44" i="78"/>
  <c r="E17" i="70"/>
  <c r="E5" i="75"/>
  <c r="O40" i="78"/>
  <c r="H48" i="78"/>
  <c r="Q44" i="78"/>
  <c r="AA48" i="78"/>
  <c r="O48" i="78"/>
  <c r="D7" i="78"/>
  <c r="W40" i="78"/>
  <c r="S5" i="75"/>
  <c r="O44" i="78"/>
  <c r="I37" i="86"/>
  <c r="S44" i="78"/>
  <c r="M40" i="78"/>
  <c r="V40" i="78"/>
  <c r="K48" i="78"/>
  <c r="P48" i="78"/>
  <c r="L48" i="78"/>
  <c r="G44" i="78"/>
  <c r="D48" i="78"/>
  <c r="G40" i="78"/>
  <c r="Q41" i="82"/>
  <c r="S44" i="79"/>
  <c r="D6" i="75"/>
  <c r="F45" i="86"/>
  <c r="F41" i="86"/>
  <c r="H4" i="78"/>
  <c r="H6" i="78" s="1"/>
  <c r="R48" i="78"/>
  <c r="J48" i="78"/>
  <c r="K44" i="78"/>
  <c r="U40" i="78"/>
  <c r="H40" i="78"/>
  <c r="E44" i="78"/>
  <c r="Q48" i="78"/>
  <c r="S48" i="78"/>
  <c r="Z48" i="78"/>
  <c r="V44" i="78"/>
  <c r="W45" i="78" s="1"/>
  <c r="N48" i="78"/>
  <c r="J44" i="78"/>
  <c r="Y48" i="78"/>
  <c r="E40" i="78"/>
  <c r="F40" i="78"/>
  <c r="D40" i="78"/>
  <c r="G48" i="78"/>
  <c r="G41" i="86"/>
  <c r="T40" i="78"/>
  <c r="I48" i="78"/>
  <c r="V48" i="78"/>
  <c r="L40" i="78"/>
  <c r="I40" i="78"/>
  <c r="P40" i="78"/>
  <c r="F48" i="78"/>
  <c r="F44" i="78"/>
  <c r="E41" i="86"/>
  <c r="P45" i="86"/>
  <c r="R45" i="86"/>
  <c r="H41" i="86"/>
  <c r="E90" i="70"/>
  <c r="V45" i="86"/>
  <c r="AA49" i="86"/>
  <c r="T45" i="86"/>
  <c r="S49" i="86"/>
  <c r="N41" i="86"/>
  <c r="K49" i="86"/>
  <c r="H6" i="86"/>
  <c r="R41" i="86"/>
  <c r="O45" i="86"/>
  <c r="M41" i="86"/>
  <c r="D49" i="86"/>
  <c r="R37" i="82"/>
  <c r="M37" i="82"/>
  <c r="I37" i="82"/>
  <c r="Q45" i="82"/>
  <c r="D41" i="82"/>
  <c r="U45" i="82"/>
  <c r="E45" i="82"/>
  <c r="Q49" i="82"/>
  <c r="F41" i="82"/>
  <c r="O45" i="82"/>
  <c r="E37" i="82"/>
  <c r="E41" i="82"/>
  <c r="P37" i="82"/>
  <c r="M45" i="82"/>
  <c r="P49" i="82"/>
  <c r="F49" i="82"/>
  <c r="U41" i="82"/>
  <c r="G37" i="82"/>
  <c r="I41" i="82"/>
  <c r="S37" i="82"/>
  <c r="E45" i="81"/>
  <c r="AA49" i="81"/>
  <c r="J37" i="81"/>
  <c r="R49" i="81"/>
  <c r="J49" i="81"/>
  <c r="F37" i="81"/>
  <c r="E37" i="81"/>
  <c r="W49" i="81"/>
  <c r="E49" i="81"/>
  <c r="G45" i="81"/>
  <c r="O41" i="81"/>
  <c r="K45" i="81"/>
  <c r="C41" i="81"/>
  <c r="D26" i="70"/>
  <c r="C17" i="70"/>
  <c r="D17" i="70"/>
  <c r="B17" i="70"/>
  <c r="R36" i="78"/>
  <c r="U44" i="78"/>
  <c r="X44" i="78"/>
  <c r="L37" i="86"/>
  <c r="H41" i="82"/>
  <c r="R45" i="82"/>
  <c r="J49" i="82"/>
  <c r="W45" i="82"/>
  <c r="Z44" i="79"/>
  <c r="L45" i="82"/>
  <c r="L37" i="82"/>
  <c r="U49" i="82"/>
  <c r="D45" i="86"/>
  <c r="R41" i="82"/>
  <c r="D45" i="81"/>
  <c r="I49" i="81"/>
  <c r="Q45" i="86"/>
  <c r="Z48" i="79"/>
  <c r="H49" i="81"/>
  <c r="Q41" i="86"/>
  <c r="G41" i="82"/>
  <c r="N37" i="82"/>
  <c r="S41" i="81"/>
  <c r="V48" i="79"/>
  <c r="T37" i="82"/>
  <c r="C37" i="82"/>
  <c r="S41" i="82"/>
  <c r="L49" i="82"/>
  <c r="J41" i="82"/>
  <c r="S45" i="82"/>
  <c r="K45" i="82"/>
  <c r="H5" i="82"/>
  <c r="R49" i="82"/>
  <c r="M41" i="82"/>
  <c r="P45" i="82"/>
  <c r="H37" i="82"/>
  <c r="Q37" i="82"/>
  <c r="E49" i="82"/>
  <c r="I45" i="82"/>
  <c r="C26" i="70"/>
  <c r="B26" i="70"/>
  <c r="E26" i="70"/>
  <c r="Y44" i="81"/>
  <c r="Y45" i="81" s="1"/>
  <c r="L45" i="86"/>
  <c r="C41" i="82"/>
  <c r="L49" i="86"/>
  <c r="X41" i="86"/>
  <c r="E41" i="81"/>
  <c r="L45" i="81"/>
  <c r="H45" i="82"/>
  <c r="H49" i="82"/>
  <c r="O41" i="82"/>
  <c r="Z49" i="86"/>
  <c r="V49" i="81"/>
  <c r="Y36" i="81"/>
  <c r="Y37" i="81" s="1"/>
  <c r="W49" i="82"/>
  <c r="B8" i="79"/>
  <c r="F37" i="82"/>
  <c r="K41" i="86"/>
  <c r="G49" i="82"/>
  <c r="J37" i="82"/>
  <c r="I49" i="82"/>
  <c r="J41" i="81"/>
  <c r="O49" i="82"/>
  <c r="B65" i="70"/>
  <c r="H8" i="71" s="1"/>
  <c r="V49" i="82"/>
  <c r="Y40" i="79"/>
  <c r="W48" i="79"/>
  <c r="N45" i="86"/>
  <c r="E7" i="79"/>
  <c r="D7" i="79"/>
  <c r="D49" i="82"/>
  <c r="T45" i="81"/>
  <c r="U49" i="86"/>
  <c r="L37" i="81"/>
  <c r="T44" i="79"/>
  <c r="V36" i="79"/>
  <c r="D45" i="82"/>
  <c r="V44" i="79"/>
  <c r="I41" i="81"/>
  <c r="G41" i="81"/>
  <c r="G45" i="82"/>
  <c r="M48" i="79"/>
  <c r="U40" i="79"/>
  <c r="T37" i="86"/>
  <c r="Z40" i="79"/>
  <c r="P45" i="81"/>
  <c r="X44" i="79"/>
  <c r="AA40" i="79"/>
  <c r="G37" i="81"/>
  <c r="X48" i="79"/>
  <c r="K37" i="82"/>
  <c r="W49" i="86"/>
  <c r="W41" i="86"/>
  <c r="L49" i="81"/>
  <c r="U41" i="86"/>
  <c r="M49" i="82"/>
  <c r="T45" i="82"/>
  <c r="L36" i="79"/>
  <c r="N40" i="79"/>
  <c r="N41" i="82"/>
  <c r="AA44" i="79"/>
  <c r="Z36" i="79"/>
  <c r="H4" i="79"/>
  <c r="H6" i="79" s="1"/>
  <c r="Q49" i="86"/>
  <c r="P41" i="86"/>
  <c r="T41" i="86"/>
  <c r="X45" i="86"/>
  <c r="Y48" i="79"/>
  <c r="J45" i="82"/>
  <c r="X49" i="86"/>
  <c r="B10" i="79"/>
  <c r="AA36" i="79"/>
  <c r="T41" i="82"/>
  <c r="X45" i="82"/>
  <c r="M40" i="79"/>
  <c r="W44" i="79"/>
  <c r="B7" i="79"/>
  <c r="P36" i="79"/>
  <c r="J40" i="79"/>
  <c r="L44" i="79"/>
  <c r="E48" i="79"/>
  <c r="D36" i="79"/>
  <c r="F40" i="79"/>
  <c r="H40" i="79"/>
  <c r="D44" i="79"/>
  <c r="Q48" i="79"/>
  <c r="K44" i="79"/>
  <c r="S48" i="79"/>
  <c r="R36" i="79"/>
  <c r="G44" i="79"/>
  <c r="I48" i="79"/>
  <c r="P48" i="79"/>
  <c r="W36" i="79"/>
  <c r="Q40" i="79"/>
  <c r="J44" i="79"/>
  <c r="L48" i="79"/>
  <c r="K36" i="79"/>
  <c r="N48" i="79"/>
  <c r="O44" i="79"/>
  <c r="K48" i="79"/>
  <c r="J36" i="79"/>
  <c r="T40" i="79"/>
  <c r="N44" i="79"/>
  <c r="H48" i="79"/>
  <c r="O36" i="79"/>
  <c r="I40" i="79"/>
  <c r="D48" i="79"/>
  <c r="C36" i="79"/>
  <c r="C44" i="79"/>
  <c r="R44" i="79"/>
  <c r="C48" i="79"/>
  <c r="L40" i="79"/>
  <c r="F44" i="79"/>
  <c r="U44" i="79"/>
  <c r="G36" i="79"/>
  <c r="N36" i="79"/>
  <c r="O40" i="79"/>
  <c r="Q44" i="79"/>
  <c r="M36" i="79"/>
  <c r="U36" i="79"/>
  <c r="P44" i="79"/>
  <c r="D40" i="79"/>
  <c r="S40" i="79"/>
  <c r="O48" i="79"/>
  <c r="P49" i="79" s="1"/>
  <c r="F36" i="79"/>
  <c r="I44" i="79"/>
  <c r="P40" i="79"/>
  <c r="E40" i="79"/>
  <c r="R48" i="79"/>
  <c r="M44" i="79"/>
  <c r="G40" i="79"/>
  <c r="F48" i="79"/>
  <c r="H36" i="79"/>
  <c r="H44" i="79"/>
  <c r="J48" i="79"/>
  <c r="Q36" i="79"/>
  <c r="K40" i="79"/>
  <c r="E44" i="79"/>
  <c r="G48" i="79"/>
  <c r="U48" i="79"/>
  <c r="T36" i="79"/>
  <c r="V40" i="79"/>
  <c r="E36" i="79"/>
  <c r="AA48" i="79"/>
  <c r="T48" i="79"/>
  <c r="S36" i="79"/>
  <c r="I36" i="79"/>
  <c r="Y36" i="79"/>
  <c r="Y44" i="79"/>
  <c r="X36" i="79"/>
  <c r="C7" i="79"/>
  <c r="W40" i="79"/>
  <c r="X40" i="79"/>
  <c r="I41" i="86"/>
  <c r="T49" i="82"/>
  <c r="C40" i="79"/>
  <c r="R40" i="79"/>
  <c r="E62" i="70"/>
  <c r="D49" i="81"/>
  <c r="K49" i="81"/>
  <c r="O41" i="86"/>
  <c r="B6" i="89"/>
  <c r="Y49" i="82"/>
  <c r="S45" i="81"/>
  <c r="H49" i="86"/>
  <c r="N49" i="86"/>
  <c r="S41" i="86"/>
  <c r="I37" i="81"/>
  <c r="V45" i="82"/>
  <c r="Y49" i="86"/>
  <c r="E6" i="89"/>
  <c r="C6" i="89"/>
  <c r="D6" i="89"/>
  <c r="J49" i="86"/>
  <c r="J45" i="81"/>
  <c r="G49" i="81"/>
  <c r="F49" i="81"/>
  <c r="AA45" i="86"/>
  <c r="D53" i="70"/>
  <c r="B92" i="70"/>
  <c r="K8" i="71" s="1"/>
  <c r="E53" i="70"/>
  <c r="D89" i="70"/>
  <c r="C53" i="70"/>
  <c r="E89" i="70"/>
  <c r="C89" i="70"/>
  <c r="B89" i="70"/>
  <c r="L41" i="86"/>
  <c r="J41" i="86"/>
  <c r="P49" i="86"/>
  <c r="M49" i="86"/>
  <c r="F41" i="81"/>
  <c r="I45" i="86"/>
  <c r="F45" i="81"/>
  <c r="P49" i="81"/>
  <c r="Y49" i="81"/>
  <c r="H41" i="81"/>
  <c r="T49" i="86"/>
  <c r="U45" i="86"/>
  <c r="R49" i="86"/>
  <c r="R45" i="81"/>
  <c r="V41" i="86"/>
  <c r="X37" i="82"/>
  <c r="W45" i="86"/>
  <c r="Z45" i="86"/>
  <c r="U45" i="81"/>
  <c r="T49" i="81"/>
  <c r="I49" i="86"/>
  <c r="G45" i="86"/>
  <c r="O49" i="86"/>
  <c r="M45" i="86"/>
  <c r="N49" i="81"/>
  <c r="V49" i="86"/>
  <c r="S45" i="86"/>
  <c r="F37" i="86"/>
  <c r="D37" i="86"/>
  <c r="I37" i="83"/>
  <c r="Q41" i="81"/>
  <c r="W37" i="81"/>
  <c r="V37" i="86"/>
  <c r="U37" i="81"/>
  <c r="G41" i="83"/>
  <c r="V37" i="84"/>
  <c r="U37" i="83"/>
  <c r="W37" i="84"/>
  <c r="N41" i="81"/>
  <c r="Z41" i="86"/>
  <c r="R41" i="83"/>
  <c r="W41" i="83"/>
  <c r="P41" i="83"/>
  <c r="H41" i="84"/>
  <c r="Y37" i="86"/>
  <c r="J41" i="83"/>
  <c r="O37" i="83"/>
  <c r="X41" i="83"/>
  <c r="D41" i="83"/>
  <c r="P41" i="84"/>
  <c r="R37" i="86"/>
  <c r="W41" i="84"/>
  <c r="U41" i="81"/>
  <c r="X41" i="82"/>
  <c r="F41" i="83"/>
  <c r="S41" i="84"/>
  <c r="Y41" i="86"/>
  <c r="N41" i="84"/>
  <c r="K41" i="83"/>
  <c r="S41" i="83"/>
  <c r="F41" i="84"/>
  <c r="M41" i="83"/>
  <c r="U41" i="84"/>
  <c r="L41" i="84"/>
  <c r="U41" i="83"/>
  <c r="G41" i="84"/>
  <c r="V41" i="82"/>
  <c r="X41" i="81"/>
  <c r="F37" i="83"/>
  <c r="H37" i="84"/>
  <c r="R37" i="81"/>
  <c r="AA37" i="86"/>
  <c r="V37" i="83"/>
  <c r="W37" i="86"/>
  <c r="J37" i="86"/>
  <c r="W37" i="82"/>
  <c r="S37" i="83"/>
  <c r="O37" i="81"/>
  <c r="M37" i="83"/>
  <c r="P37" i="84"/>
  <c r="J37" i="84"/>
  <c r="T37" i="84"/>
  <c r="N37" i="81"/>
  <c r="N37" i="86"/>
  <c r="P37" i="83"/>
  <c r="G37" i="84"/>
  <c r="T37" i="81"/>
  <c r="Q37" i="86"/>
  <c r="B54" i="70"/>
  <c r="D54" i="70"/>
  <c r="H87" i="70"/>
  <c r="D45" i="70"/>
  <c r="E79" i="70"/>
  <c r="B53" i="70"/>
  <c r="B74" i="70"/>
  <c r="I8" i="71" s="1"/>
  <c r="B90" i="70"/>
  <c r="D63" i="70"/>
  <c r="B47" i="70"/>
  <c r="F8" i="71" s="1"/>
  <c r="B79" i="70"/>
  <c r="E63" i="70"/>
  <c r="E72" i="70"/>
  <c r="B56" i="70"/>
  <c r="G8" i="71" s="1"/>
  <c r="C63" i="70"/>
  <c r="E45" i="70"/>
  <c r="E54" i="70"/>
  <c r="C79" i="70"/>
  <c r="C90" i="70"/>
  <c r="D28" i="70"/>
  <c r="E28" i="70"/>
  <c r="C71" i="70"/>
  <c r="C72" i="70"/>
  <c r="D90" i="70"/>
  <c r="D19" i="70"/>
  <c r="B45" i="70"/>
  <c r="B62" i="70"/>
  <c r="D79" i="70"/>
  <c r="E71" i="70"/>
  <c r="C19" i="70"/>
  <c r="B44" i="70"/>
  <c r="C45" i="70"/>
  <c r="C54" i="70"/>
  <c r="C28" i="70"/>
  <c r="B71" i="70"/>
  <c r="D71" i="70"/>
  <c r="H52" i="70"/>
  <c r="D62" i="70"/>
  <c r="D72" i="70"/>
  <c r="B19" i="70"/>
  <c r="B72" i="70"/>
  <c r="C44" i="70"/>
  <c r="B63" i="70"/>
  <c r="D44" i="70"/>
  <c r="E19" i="70"/>
  <c r="C62" i="70"/>
  <c r="E44" i="77"/>
  <c r="D40" i="77"/>
  <c r="C44" i="77"/>
  <c r="E40" i="77"/>
  <c r="E36" i="77"/>
  <c r="E48" i="77"/>
  <c r="F36" i="77"/>
  <c r="D36" i="77"/>
  <c r="F40" i="77"/>
  <c r="C48" i="77"/>
  <c r="F44" i="77"/>
  <c r="D44" i="77"/>
  <c r="F48" i="77"/>
  <c r="D48" i="77"/>
  <c r="E49" i="77" s="1"/>
  <c r="C36" i="77"/>
  <c r="C40" i="77"/>
  <c r="O37" i="84"/>
  <c r="Y45" i="86"/>
  <c r="J53" i="77"/>
  <c r="I18" i="77"/>
  <c r="E8" i="85"/>
  <c r="B11" i="80"/>
  <c r="W45" i="83"/>
  <c r="Z36" i="83"/>
  <c r="Y36" i="83"/>
  <c r="Y37" i="83" s="1"/>
  <c r="AA40" i="83"/>
  <c r="AA44" i="83"/>
  <c r="C37" i="83"/>
  <c r="Z44" i="83"/>
  <c r="AA36" i="83"/>
  <c r="Y44" i="83"/>
  <c r="Y45" i="83" s="1"/>
  <c r="Z40" i="83"/>
  <c r="Y40" i="83"/>
  <c r="Y41" i="83" s="1"/>
  <c r="W45" i="81"/>
  <c r="V37" i="81"/>
  <c r="V49" i="84"/>
  <c r="N49" i="84"/>
  <c r="N37" i="84"/>
  <c r="F49" i="84"/>
  <c r="X37" i="84"/>
  <c r="I45" i="84"/>
  <c r="X45" i="84"/>
  <c r="O41" i="84"/>
  <c r="J41" i="84"/>
  <c r="E41" i="84"/>
  <c r="J54" i="77"/>
  <c r="I19" i="77"/>
  <c r="G37" i="86"/>
  <c r="P41" i="81"/>
  <c r="O47" i="74"/>
  <c r="P48" i="74"/>
  <c r="Q49" i="74"/>
  <c r="T52" i="74"/>
  <c r="M45" i="74"/>
  <c r="M53" i="74" s="1"/>
  <c r="N46" i="74"/>
  <c r="S51" i="74"/>
  <c r="R50" i="74"/>
  <c r="B8" i="85"/>
  <c r="E33" i="80"/>
  <c r="G33" i="77"/>
  <c r="H4" i="75" s="1"/>
  <c r="M41" i="81"/>
  <c r="T37" i="83"/>
  <c r="G37" i="83"/>
  <c r="L37" i="83"/>
  <c r="H41" i="83"/>
  <c r="V49" i="83"/>
  <c r="D45" i="83"/>
  <c r="Q37" i="83"/>
  <c r="J49" i="83"/>
  <c r="H45" i="83"/>
  <c r="K37" i="83"/>
  <c r="D49" i="83"/>
  <c r="T41" i="81"/>
  <c r="L31" i="74"/>
  <c r="M37" i="84"/>
  <c r="H6" i="84"/>
  <c r="H5" i="84"/>
  <c r="K49" i="84"/>
  <c r="J49" i="84"/>
  <c r="H49" i="84"/>
  <c r="U49" i="84"/>
  <c r="N45" i="84"/>
  <c r="V41" i="84"/>
  <c r="T41" i="84"/>
  <c r="O45" i="81"/>
  <c r="U49" i="81"/>
  <c r="F66" i="80"/>
  <c r="F68" i="80" s="1"/>
  <c r="F17" i="80"/>
  <c r="F31" i="80" s="1"/>
  <c r="C5" i="80" s="1"/>
  <c r="P37" i="81"/>
  <c r="N45" i="81"/>
  <c r="M111" i="74"/>
  <c r="R41" i="81"/>
  <c r="Z49" i="82"/>
  <c r="P37" i="86"/>
  <c r="C8" i="85"/>
  <c r="X45" i="81"/>
  <c r="C37" i="86"/>
  <c r="C27" i="69"/>
  <c r="C42" i="69" s="1"/>
  <c r="C22" i="69"/>
  <c r="C37" i="69" s="1"/>
  <c r="C23" i="69"/>
  <c r="C38" i="69" s="1"/>
  <c r="C36" i="69"/>
  <c r="C35" i="69"/>
  <c r="C34" i="69"/>
  <c r="C26" i="69"/>
  <c r="C25" i="69"/>
  <c r="C24" i="69"/>
  <c r="E44" i="69"/>
  <c r="D43" i="69"/>
  <c r="Z49" i="81"/>
  <c r="W41" i="81"/>
  <c r="W37" i="83"/>
  <c r="C41" i="83"/>
  <c r="D37" i="83"/>
  <c r="Q49" i="83"/>
  <c r="X49" i="83"/>
  <c r="C45" i="83"/>
  <c r="N37" i="83"/>
  <c r="G49" i="83"/>
  <c r="L41" i="83"/>
  <c r="J37" i="83"/>
  <c r="C49" i="83"/>
  <c r="N41" i="83"/>
  <c r="Y41" i="81"/>
  <c r="V41" i="81"/>
  <c r="M37" i="86"/>
  <c r="T45" i="84"/>
  <c r="E49" i="84"/>
  <c r="D49" i="84"/>
  <c r="O45" i="84"/>
  <c r="I37" i="84"/>
  <c r="Y49" i="84"/>
  <c r="L37" i="84"/>
  <c r="S45" i="84"/>
  <c r="M41" i="84"/>
  <c r="I41" i="84"/>
  <c r="K37" i="86"/>
  <c r="Q49" i="81"/>
  <c r="O91" i="74"/>
  <c r="P92" i="74"/>
  <c r="Q93" i="74"/>
  <c r="R94" i="74"/>
  <c r="S95" i="74"/>
  <c r="T96" i="74"/>
  <c r="M89" i="74"/>
  <c r="M97" i="74" s="1"/>
  <c r="M34" i="74" s="1"/>
  <c r="D95" i="73" s="1"/>
  <c r="N90" i="74"/>
  <c r="L41" i="81"/>
  <c r="V37" i="82"/>
  <c r="L49" i="84"/>
  <c r="M100" i="74"/>
  <c r="G85" i="73"/>
  <c r="O27" i="74"/>
  <c r="X49" i="81"/>
  <c r="Q37" i="81"/>
  <c r="K59" i="77"/>
  <c r="J67" i="77"/>
  <c r="J24" i="77"/>
  <c r="U45" i="83"/>
  <c r="X37" i="83"/>
  <c r="H37" i="83"/>
  <c r="H5" i="83"/>
  <c r="H6" i="83"/>
  <c r="K45" i="83"/>
  <c r="O49" i="83"/>
  <c r="T41" i="83"/>
  <c r="R37" i="83"/>
  <c r="K49" i="83"/>
  <c r="V41" i="83"/>
  <c r="D8" i="85"/>
  <c r="P45" i="84"/>
  <c r="U37" i="84"/>
  <c r="Q37" i="84"/>
  <c r="F37" i="84"/>
  <c r="Z49" i="84"/>
  <c r="K45" i="84"/>
  <c r="R41" i="84"/>
  <c r="H5" i="81"/>
  <c r="H6" i="81"/>
  <c r="X37" i="81"/>
  <c r="M78" i="74"/>
  <c r="M86" i="74" s="1"/>
  <c r="M33" i="74" s="1"/>
  <c r="D94" i="73" s="1"/>
  <c r="N79" i="74"/>
  <c r="O80" i="74"/>
  <c r="P81" i="74"/>
  <c r="Q82" i="74"/>
  <c r="R83" i="74"/>
  <c r="S84" i="74"/>
  <c r="T85" i="74"/>
  <c r="V45" i="81"/>
  <c r="E37" i="86"/>
  <c r="E37" i="84"/>
  <c r="D37" i="84"/>
  <c r="D41" i="84"/>
  <c r="C41" i="84"/>
  <c r="D5" i="80"/>
  <c r="O41" i="83"/>
  <c r="E37" i="83"/>
  <c r="S45" i="83"/>
  <c r="I41" i="83"/>
  <c r="E41" i="83"/>
  <c r="S49" i="83"/>
  <c r="M37" i="81"/>
  <c r="H20" i="77"/>
  <c r="I55" i="77"/>
  <c r="R49" i="84"/>
  <c r="E45" i="84"/>
  <c r="D45" i="84"/>
  <c r="Z45" i="84"/>
  <c r="M49" i="81"/>
  <c r="U37" i="86"/>
  <c r="X49" i="82"/>
  <c r="M67" i="74"/>
  <c r="S49" i="81"/>
  <c r="S37" i="86"/>
  <c r="S37" i="81"/>
  <c r="Z37" i="86"/>
  <c r="AA41" i="86"/>
  <c r="H86" i="77"/>
  <c r="H87" i="77" s="1"/>
  <c r="H28" i="77"/>
  <c r="Y49" i="83"/>
  <c r="E45" i="83"/>
  <c r="Q41" i="83"/>
  <c r="O45" i="83"/>
  <c r="Q45" i="83"/>
  <c r="X37" i="86"/>
  <c r="P49" i="84"/>
  <c r="S37" i="84"/>
  <c r="X41" i="84"/>
  <c r="Q41" i="84"/>
  <c r="O49" i="81"/>
  <c r="Q60" i="74"/>
  <c r="R61" i="74"/>
  <c r="S62" i="74"/>
  <c r="T63" i="74"/>
  <c r="M56" i="74"/>
  <c r="M64" i="74" s="1"/>
  <c r="M31" i="74" s="1"/>
  <c r="D92" i="73" s="1"/>
  <c r="N57" i="74"/>
  <c r="O58" i="74"/>
  <c r="P59" i="74"/>
  <c r="G14" i="59"/>
  <c r="G12" i="59"/>
  <c r="A168" i="50"/>
  <c r="B5" i="50" s="1"/>
  <c r="A169" i="50"/>
  <c r="B6" i="50" s="1"/>
  <c r="A170" i="50"/>
  <c r="B7" i="50" s="1"/>
  <c r="A171" i="50"/>
  <c r="B8" i="50" s="1"/>
  <c r="A172" i="50"/>
  <c r="B9" i="50" s="1"/>
  <c r="A173" i="50"/>
  <c r="B10" i="50" s="1"/>
  <c r="A174" i="50"/>
  <c r="B11" i="50" s="1"/>
  <c r="A175" i="50"/>
  <c r="B12" i="50" s="1"/>
  <c r="A176" i="50"/>
  <c r="B13" i="50" s="1"/>
  <c r="A167" i="50"/>
  <c r="B4" i="50" s="1"/>
  <c r="A3" i="38"/>
  <c r="A18" i="43" s="1"/>
  <c r="C7" i="44" a="1"/>
  <c r="C7" i="44" s="1"/>
  <c r="D7" i="44" a="1"/>
  <c r="D7" i="44" s="1"/>
  <c r="E7" i="44" a="1"/>
  <c r="E7" i="44" s="1"/>
  <c r="F7" i="44" a="1"/>
  <c r="F7" i="44" s="1"/>
  <c r="G7" i="44" a="1"/>
  <c r="G7" i="44" s="1"/>
  <c r="H7" i="44" a="1"/>
  <c r="H7" i="44" s="1"/>
  <c r="I7" i="44" a="1"/>
  <c r="I7" i="44" s="1"/>
  <c r="J7" i="44" a="1"/>
  <c r="J7" i="44" s="1"/>
  <c r="K7" i="44" a="1"/>
  <c r="K7" i="44" s="1"/>
  <c r="L7" i="44" a="1"/>
  <c r="L7" i="44" s="1"/>
  <c r="M7" i="44" a="1"/>
  <c r="M7" i="44" s="1"/>
  <c r="N7" i="44" a="1"/>
  <c r="N7" i="44" s="1"/>
  <c r="O7" i="44" a="1"/>
  <c r="O7" i="44" s="1"/>
  <c r="P7" i="44" a="1"/>
  <c r="P7" i="44" s="1"/>
  <c r="Q7" i="44" a="1"/>
  <c r="Q7" i="44" s="1"/>
  <c r="R7" i="44" a="1"/>
  <c r="R7" i="44" s="1"/>
  <c r="S7" i="44" a="1"/>
  <c r="S7" i="44" s="1"/>
  <c r="T7" i="44" a="1"/>
  <c r="T7" i="44" s="1"/>
  <c r="U7" i="44" a="1"/>
  <c r="U7" i="44" s="1"/>
  <c r="V7" i="44" a="1"/>
  <c r="V7" i="44" s="1"/>
  <c r="B7" i="44" a="1"/>
  <c r="B7" i="44" s="1"/>
  <c r="C10" i="63"/>
  <c r="B10" i="63"/>
  <c r="B28" i="70" a="1"/>
  <c r="C81" i="70" a="1"/>
  <c r="H88" i="70" a="1"/>
  <c r="C80" i="70" a="1"/>
  <c r="H43" i="70" a="1"/>
  <c r="B30" i="70" a="1"/>
  <c r="B21" i="70" a="1"/>
  <c r="C18" i="70" a="1"/>
  <c r="B80" i="70" a="1"/>
  <c r="H69" i="70" a="1"/>
  <c r="H78" i="70" a="1"/>
  <c r="D27" i="70" a="1"/>
  <c r="H26" i="70" a="1"/>
  <c r="H51" i="70" a="1"/>
  <c r="E18" i="70" a="1"/>
  <c r="E27" i="70" a="1"/>
  <c r="D18" i="70" a="1"/>
  <c r="H70" i="70" a="1"/>
  <c r="D81" i="70" a="1"/>
  <c r="B18" i="70" a="1"/>
  <c r="B81" i="70" a="1"/>
  <c r="D80" i="70" a="1"/>
  <c r="E80" i="70" a="1"/>
  <c r="B27" i="70" a="1"/>
  <c r="H61" i="70" a="1"/>
  <c r="C27" i="70" a="1"/>
  <c r="B83" i="70" a="1"/>
  <c r="H60" i="70" a="1"/>
  <c r="E81" i="70" a="1"/>
  <c r="H17" i="70" a="1"/>
  <c r="D33" i="70" a="1"/>
  <c r="H42" i="70" a="1"/>
  <c r="C33" i="70" a="1"/>
  <c r="E37" i="95" l="1"/>
  <c r="E41" i="94"/>
  <c r="E49" i="95"/>
  <c r="D45" i="95"/>
  <c r="C45" i="95"/>
  <c r="E37" i="94"/>
  <c r="C49" i="94"/>
  <c r="D49" i="94"/>
  <c r="C37" i="95"/>
  <c r="D37" i="95"/>
  <c r="D37" i="94"/>
  <c r="C37" i="94"/>
  <c r="C41" i="95"/>
  <c r="D41" i="95"/>
  <c r="D45" i="94"/>
  <c r="E45" i="94"/>
  <c r="D49" i="95"/>
  <c r="C49" i="95"/>
  <c r="D41" i="94"/>
  <c r="C41" i="94"/>
  <c r="E49" i="94"/>
  <c r="J44" i="87"/>
  <c r="J24" i="94"/>
  <c r="J24" i="95"/>
  <c r="F44" i="95"/>
  <c r="F40" i="95"/>
  <c r="F48" i="95"/>
  <c r="F36" i="95"/>
  <c r="I18" i="94"/>
  <c r="I18" i="95"/>
  <c r="I38" i="87"/>
  <c r="F44" i="94"/>
  <c r="F36" i="94"/>
  <c r="F40" i="94"/>
  <c r="F48" i="94"/>
  <c r="G28" i="87"/>
  <c r="G33" i="87" s="1"/>
  <c r="G52" i="87"/>
  <c r="H41" i="85"/>
  <c r="F53" i="87"/>
  <c r="G33" i="95"/>
  <c r="G36" i="95" s="1"/>
  <c r="Z49" i="85"/>
  <c r="S45" i="85"/>
  <c r="G33" i="94"/>
  <c r="G44" i="94" s="1"/>
  <c r="H31" i="77"/>
  <c r="I4" i="92" s="1"/>
  <c r="H20" i="95"/>
  <c r="H20" i="94"/>
  <c r="H40" i="87"/>
  <c r="H19" i="87" s="1"/>
  <c r="F33" i="80"/>
  <c r="G7" i="75" s="1"/>
  <c r="G7" i="92"/>
  <c r="AA49" i="85"/>
  <c r="S41" i="85"/>
  <c r="G41" i="85"/>
  <c r="H51" i="87"/>
  <c r="H17" i="87"/>
  <c r="H32" i="77"/>
  <c r="I16" i="49" s="1"/>
  <c r="H28" i="94"/>
  <c r="H32" i="94" s="1"/>
  <c r="H28" i="95"/>
  <c r="H32" i="95" s="1"/>
  <c r="H48" i="87"/>
  <c r="I19" i="95"/>
  <c r="I19" i="94"/>
  <c r="I39" i="87"/>
  <c r="I18" i="87" s="1"/>
  <c r="H31" i="95"/>
  <c r="H31" i="94"/>
  <c r="G51" i="87"/>
  <c r="L41" i="85"/>
  <c r="J24" i="87"/>
  <c r="J53" i="8"/>
  <c r="I82" i="8"/>
  <c r="C37" i="78"/>
  <c r="J49" i="85"/>
  <c r="P37" i="85"/>
  <c r="L45" i="85"/>
  <c r="AA37" i="85"/>
  <c r="J37" i="85"/>
  <c r="M45" i="85"/>
  <c r="W37" i="85"/>
  <c r="X49" i="85"/>
  <c r="X37" i="85"/>
  <c r="L37" i="85"/>
  <c r="O37" i="85"/>
  <c r="U37" i="85"/>
  <c r="I37" i="85"/>
  <c r="T45" i="85"/>
  <c r="Z37" i="85"/>
  <c r="Z41" i="85"/>
  <c r="W41" i="85"/>
  <c r="T49" i="85"/>
  <c r="M49" i="85"/>
  <c r="Y41" i="85"/>
  <c r="H37" i="85"/>
  <c r="E41" i="85"/>
  <c r="X45" i="85"/>
  <c r="I41" i="85"/>
  <c r="E37" i="85"/>
  <c r="Z45" i="85"/>
  <c r="P41" i="85"/>
  <c r="I45" i="85"/>
  <c r="Q45" i="85"/>
  <c r="F49" i="85"/>
  <c r="M41" i="85"/>
  <c r="S49" i="85"/>
  <c r="F37" i="85"/>
  <c r="I49" i="85"/>
  <c r="W49" i="85"/>
  <c r="N37" i="85"/>
  <c r="Y37" i="85"/>
  <c r="B80" i="70"/>
  <c r="X41" i="85"/>
  <c r="N41" i="85"/>
  <c r="U41" i="85"/>
  <c r="O45" i="85"/>
  <c r="E49" i="85"/>
  <c r="L49" i="85"/>
  <c r="V49" i="85"/>
  <c r="D80" i="70"/>
  <c r="R37" i="85"/>
  <c r="V45" i="85"/>
  <c r="K45" i="85"/>
  <c r="H49" i="85"/>
  <c r="Q41" i="85"/>
  <c r="K41" i="85"/>
  <c r="P49" i="85"/>
  <c r="D45" i="85"/>
  <c r="R45" i="85"/>
  <c r="H6" i="85"/>
  <c r="AA41" i="85"/>
  <c r="R41" i="85"/>
  <c r="O49" i="85"/>
  <c r="J41" i="85"/>
  <c r="J45" i="85"/>
  <c r="Y49" i="85"/>
  <c r="E45" i="85"/>
  <c r="Q37" i="85"/>
  <c r="G49" i="85"/>
  <c r="V41" i="85"/>
  <c r="W45" i="85"/>
  <c r="D49" i="85"/>
  <c r="K49" i="85"/>
  <c r="N45" i="85"/>
  <c r="D41" i="85"/>
  <c r="G45" i="85"/>
  <c r="F45" i="85"/>
  <c r="N49" i="85"/>
  <c r="Y45" i="85"/>
  <c r="D37" i="85"/>
  <c r="T41" i="85"/>
  <c r="G37" i="85"/>
  <c r="P45" i="85"/>
  <c r="R49" i="85"/>
  <c r="B83" i="70"/>
  <c r="J8" i="71" s="1"/>
  <c r="E80" i="70"/>
  <c r="C80" i="70"/>
  <c r="H45" i="85"/>
  <c r="O41" i="85"/>
  <c r="V37" i="85"/>
  <c r="Z41" i="84"/>
  <c r="B41" i="84" s="1"/>
  <c r="C9" i="84" s="1"/>
  <c r="D5" i="20" s="1"/>
  <c r="Z37" i="84"/>
  <c r="AA37" i="84"/>
  <c r="Z37" i="82"/>
  <c r="B37" i="82" s="1"/>
  <c r="B9" i="82" s="1"/>
  <c r="AA45" i="81"/>
  <c r="AA45" i="83"/>
  <c r="F45" i="77"/>
  <c r="E45" i="77"/>
  <c r="Y44" i="78"/>
  <c r="Y45" i="78" s="1"/>
  <c r="AA44" i="78"/>
  <c r="AA36" i="78"/>
  <c r="AA37" i="78" s="1"/>
  <c r="Y36" i="78"/>
  <c r="Y37" i="78" s="1"/>
  <c r="Y40" i="78"/>
  <c r="Y41" i="78" s="1"/>
  <c r="Z44" i="78"/>
  <c r="AA45" i="78" s="1"/>
  <c r="AA40" i="78"/>
  <c r="AA41" i="78" s="1"/>
  <c r="Q37" i="78"/>
  <c r="G37" i="78"/>
  <c r="AA37" i="81"/>
  <c r="I37" i="78"/>
  <c r="T37" i="78"/>
  <c r="Z45" i="82"/>
  <c r="K45" i="79"/>
  <c r="AA45" i="82"/>
  <c r="H37" i="78"/>
  <c r="AA41" i="81"/>
  <c r="D37" i="78"/>
  <c r="Z41" i="81"/>
  <c r="Z41" i="82"/>
  <c r="B41" i="82" s="1"/>
  <c r="C9" i="82" s="1"/>
  <c r="M45" i="78"/>
  <c r="X41" i="78"/>
  <c r="N49" i="78"/>
  <c r="K37" i="78"/>
  <c r="E37" i="78"/>
  <c r="M49" i="79"/>
  <c r="N45" i="78"/>
  <c r="P37" i="78"/>
  <c r="F37" i="78"/>
  <c r="J37" i="78"/>
  <c r="L37" i="78"/>
  <c r="Z37" i="79"/>
  <c r="M49" i="78"/>
  <c r="C49" i="78"/>
  <c r="V49" i="78"/>
  <c r="U37" i="78"/>
  <c r="D45" i="78"/>
  <c r="C41" i="78"/>
  <c r="N37" i="78"/>
  <c r="I45" i="78"/>
  <c r="O45" i="78"/>
  <c r="P45" i="78"/>
  <c r="Z45" i="79"/>
  <c r="U37" i="79"/>
  <c r="W37" i="78"/>
  <c r="O37" i="78"/>
  <c r="M37" i="78"/>
  <c r="J45" i="78"/>
  <c r="X37" i="78"/>
  <c r="E18" i="70"/>
  <c r="V37" i="78"/>
  <c r="T49" i="78"/>
  <c r="H45" i="78"/>
  <c r="J41" i="78"/>
  <c r="Q49" i="78"/>
  <c r="K41" i="78"/>
  <c r="U41" i="78"/>
  <c r="N41" i="78"/>
  <c r="P49" i="78"/>
  <c r="X49" i="78"/>
  <c r="S41" i="78"/>
  <c r="T41" i="78"/>
  <c r="Q41" i="78"/>
  <c r="B18" i="70"/>
  <c r="B21" i="70"/>
  <c r="C8" i="71" s="1"/>
  <c r="H49" i="78"/>
  <c r="AA49" i="78"/>
  <c r="R49" i="78"/>
  <c r="S45" i="79"/>
  <c r="F41" i="78"/>
  <c r="R41" i="78"/>
  <c r="S37" i="78"/>
  <c r="V41" i="78"/>
  <c r="W41" i="78"/>
  <c r="C18" i="70"/>
  <c r="L45" i="78"/>
  <c r="L49" i="78"/>
  <c r="I45" i="79"/>
  <c r="H41" i="78"/>
  <c r="S45" i="78"/>
  <c r="U49" i="78"/>
  <c r="AA45" i="79"/>
  <c r="H17" i="70"/>
  <c r="D18" i="70"/>
  <c r="S49" i="78"/>
  <c r="D41" i="78"/>
  <c r="E41" i="78"/>
  <c r="R45" i="78"/>
  <c r="Q45" i="78"/>
  <c r="V37" i="79"/>
  <c r="AA37" i="79"/>
  <c r="T45" i="78"/>
  <c r="W49" i="78"/>
  <c r="K45" i="78"/>
  <c r="L41" i="78"/>
  <c r="M41" i="78"/>
  <c r="G41" i="78"/>
  <c r="E49" i="78"/>
  <c r="D49" i="78"/>
  <c r="I49" i="78"/>
  <c r="P41" i="78"/>
  <c r="K49" i="78"/>
  <c r="Z49" i="78"/>
  <c r="Y49" i="78"/>
  <c r="I41" i="78"/>
  <c r="F45" i="78"/>
  <c r="E45" i="78"/>
  <c r="O49" i="78"/>
  <c r="X45" i="78"/>
  <c r="G45" i="78"/>
  <c r="H5" i="78"/>
  <c r="G49" i="78"/>
  <c r="F49" i="78"/>
  <c r="J49" i="78"/>
  <c r="O41" i="78"/>
  <c r="B49" i="86"/>
  <c r="E9" i="86" s="1"/>
  <c r="H88" i="70"/>
  <c r="Z45" i="81"/>
  <c r="B45" i="81" s="1"/>
  <c r="D9" i="81" s="1"/>
  <c r="L49" i="79"/>
  <c r="W49" i="79"/>
  <c r="Y37" i="79"/>
  <c r="AA49" i="79"/>
  <c r="X45" i="79"/>
  <c r="H49" i="79"/>
  <c r="X41" i="79"/>
  <c r="L41" i="79"/>
  <c r="S49" i="79"/>
  <c r="L37" i="79"/>
  <c r="L45" i="79"/>
  <c r="H41" i="79"/>
  <c r="T41" i="79"/>
  <c r="AA41" i="79"/>
  <c r="E41" i="79"/>
  <c r="V45" i="79"/>
  <c r="R45" i="79"/>
  <c r="X37" i="79"/>
  <c r="U49" i="79"/>
  <c r="K49" i="79"/>
  <c r="Q41" i="79"/>
  <c r="N37" i="79"/>
  <c r="R37" i="78"/>
  <c r="V45" i="78"/>
  <c r="U45" i="78"/>
  <c r="Z41" i="79"/>
  <c r="Z37" i="81"/>
  <c r="V49" i="79"/>
  <c r="Y41" i="79"/>
  <c r="F49" i="79"/>
  <c r="H5" i="79"/>
  <c r="Z49" i="79"/>
  <c r="S41" i="79"/>
  <c r="O45" i="79"/>
  <c r="Y45" i="79"/>
  <c r="H51" i="70"/>
  <c r="K2" i="71" a="1"/>
  <c r="K2" i="71" s="1"/>
  <c r="B28" i="70"/>
  <c r="D4" i="71" s="1" a="1"/>
  <c r="D4" i="71" s="1"/>
  <c r="N45" i="79"/>
  <c r="J41" i="79"/>
  <c r="Q45" i="79"/>
  <c r="G45" i="79"/>
  <c r="P37" i="79"/>
  <c r="S37" i="79"/>
  <c r="U45" i="79"/>
  <c r="F41" i="79"/>
  <c r="M41" i="79"/>
  <c r="J45" i="79"/>
  <c r="I37" i="79"/>
  <c r="G37" i="79"/>
  <c r="P41" i="79"/>
  <c r="E45" i="79"/>
  <c r="D27" i="70"/>
  <c r="E27" i="70"/>
  <c r="C27" i="70"/>
  <c r="B30" i="70"/>
  <c r="D8" i="71" s="1"/>
  <c r="B27" i="70"/>
  <c r="O41" i="79"/>
  <c r="V41" i="79"/>
  <c r="W41" i="79"/>
  <c r="R37" i="79"/>
  <c r="I49" i="79"/>
  <c r="T49" i="79"/>
  <c r="M45" i="79"/>
  <c r="M37" i="79"/>
  <c r="Y49" i="79"/>
  <c r="N49" i="79"/>
  <c r="F37" i="79"/>
  <c r="C49" i="79"/>
  <c r="D49" i="79"/>
  <c r="K41" i="79"/>
  <c r="U41" i="79"/>
  <c r="R41" i="79"/>
  <c r="R49" i="79"/>
  <c r="Q37" i="79"/>
  <c r="X49" i="79"/>
  <c r="D41" i="79"/>
  <c r="C41" i="79"/>
  <c r="D45" i="79"/>
  <c r="C45" i="79"/>
  <c r="K37" i="79"/>
  <c r="G49" i="79"/>
  <c r="O37" i="79"/>
  <c r="C37" i="79"/>
  <c r="D37" i="79"/>
  <c r="Q49" i="79"/>
  <c r="I41" i="79"/>
  <c r="W45" i="79"/>
  <c r="J37" i="79"/>
  <c r="H37" i="79"/>
  <c r="E49" i="79"/>
  <c r="P45" i="79"/>
  <c r="J49" i="79"/>
  <c r="G41" i="79"/>
  <c r="N41" i="79"/>
  <c r="B49" i="81"/>
  <c r="E9" i="81" s="1"/>
  <c r="T37" i="79"/>
  <c r="F45" i="79"/>
  <c r="O49" i="79"/>
  <c r="H45" i="79"/>
  <c r="E37" i="79"/>
  <c r="W37" i="79"/>
  <c r="T45" i="79"/>
  <c r="G2" i="71" a="1"/>
  <c r="G2" i="71" s="1"/>
  <c r="B49" i="82"/>
  <c r="E9" i="82" s="1"/>
  <c r="B41" i="86"/>
  <c r="C9" i="86" s="1"/>
  <c r="B45" i="86"/>
  <c r="D9" i="86" s="1"/>
  <c r="I4" i="71" a="1"/>
  <c r="I4" i="71" s="1"/>
  <c r="C4" i="71" a="1"/>
  <c r="C4" i="71" s="1"/>
  <c r="AA37" i="83"/>
  <c r="F37" i="77"/>
  <c r="F2" i="71" a="1"/>
  <c r="F2" i="71" s="1"/>
  <c r="K4" i="71" a="1"/>
  <c r="K4" i="71" s="1"/>
  <c r="H42" i="70"/>
  <c r="H61" i="70"/>
  <c r="H60" i="70"/>
  <c r="H78" i="70"/>
  <c r="C33" i="70"/>
  <c r="D33" i="70"/>
  <c r="D81" i="70"/>
  <c r="C81" i="70"/>
  <c r="E81" i="70"/>
  <c r="H69" i="70"/>
  <c r="B81" i="70"/>
  <c r="H26" i="70"/>
  <c r="H43" i="70"/>
  <c r="H70" i="70"/>
  <c r="N100" i="74"/>
  <c r="B49" i="84"/>
  <c r="E9" i="84" s="1"/>
  <c r="Q92" i="74"/>
  <c r="R93" i="74"/>
  <c r="S94" i="74"/>
  <c r="T95" i="74"/>
  <c r="U96" i="74"/>
  <c r="N89" i="74"/>
  <c r="N97" i="74" s="1"/>
  <c r="N34" i="74" s="1"/>
  <c r="E95" i="73" s="1"/>
  <c r="O90" i="74"/>
  <c r="P91" i="74"/>
  <c r="E5" i="80"/>
  <c r="Z45" i="83"/>
  <c r="K53" i="77"/>
  <c r="J18" i="77"/>
  <c r="I2" i="71" a="1"/>
  <c r="I2" i="71" s="1"/>
  <c r="O79" i="74"/>
  <c r="P80" i="74"/>
  <c r="Q81" i="74"/>
  <c r="R82" i="74"/>
  <c r="S83" i="74"/>
  <c r="T84" i="74"/>
  <c r="N78" i="74"/>
  <c r="N86" i="74" s="1"/>
  <c r="N33" i="74" s="1"/>
  <c r="E94" i="73" s="1"/>
  <c r="U85" i="74"/>
  <c r="J48" i="80"/>
  <c r="U44" i="80"/>
  <c r="W40" i="80"/>
  <c r="W44" i="80"/>
  <c r="E7" i="80"/>
  <c r="F48" i="80"/>
  <c r="M36" i="80"/>
  <c r="K40" i="80"/>
  <c r="G36" i="80"/>
  <c r="X44" i="80"/>
  <c r="N36" i="80"/>
  <c r="O36" i="80"/>
  <c r="C7" i="80"/>
  <c r="AA40" i="80"/>
  <c r="Q40" i="80"/>
  <c r="P36" i="80"/>
  <c r="P40" i="80"/>
  <c r="P48" i="80"/>
  <c r="H44" i="80"/>
  <c r="K44" i="80"/>
  <c r="H40" i="80"/>
  <c r="R36" i="80"/>
  <c r="F40" i="80"/>
  <c r="I44" i="80"/>
  <c r="H48" i="80"/>
  <c r="I49" i="80" s="1"/>
  <c r="H4" i="80"/>
  <c r="V36" i="80"/>
  <c r="Z40" i="80"/>
  <c r="J40" i="80"/>
  <c r="I48" i="80"/>
  <c r="G48" i="80"/>
  <c r="S36" i="80"/>
  <c r="S44" i="80"/>
  <c r="T45" i="80" s="1"/>
  <c r="O44" i="80"/>
  <c r="N48" i="80"/>
  <c r="S40" i="80"/>
  <c r="R48" i="80"/>
  <c r="I36" i="80"/>
  <c r="AA44" i="80"/>
  <c r="H36" i="80"/>
  <c r="F36" i="80"/>
  <c r="G37" i="80" s="1"/>
  <c r="P44" i="80"/>
  <c r="V40" i="80"/>
  <c r="W41" i="80" s="1"/>
  <c r="E44" i="80"/>
  <c r="J44" i="80"/>
  <c r="W48" i="80"/>
  <c r="L48" i="80"/>
  <c r="Z36" i="80"/>
  <c r="Y36" i="80"/>
  <c r="K48" i="80"/>
  <c r="Z48" i="80"/>
  <c r="K36" i="80"/>
  <c r="W36" i="80"/>
  <c r="X48" i="80"/>
  <c r="U40" i="80"/>
  <c r="Y40" i="80"/>
  <c r="V44" i="80"/>
  <c r="Q36" i="80"/>
  <c r="T36" i="80"/>
  <c r="X40" i="80"/>
  <c r="X36" i="80"/>
  <c r="M44" i="80"/>
  <c r="I40" i="80"/>
  <c r="Z44" i="80"/>
  <c r="U36" i="80"/>
  <c r="Y48" i="80"/>
  <c r="Z49" i="80" s="1"/>
  <c r="T44" i="80"/>
  <c r="Y44" i="80"/>
  <c r="E48" i="80"/>
  <c r="L44" i="80"/>
  <c r="M45" i="80" s="1"/>
  <c r="L40" i="80"/>
  <c r="G40" i="80"/>
  <c r="J36" i="80"/>
  <c r="AA48" i="80"/>
  <c r="Q44" i="80"/>
  <c r="S48" i="80"/>
  <c r="F44" i="80"/>
  <c r="N40" i="80"/>
  <c r="T40" i="80"/>
  <c r="T48" i="80"/>
  <c r="E40" i="80"/>
  <c r="L36" i="80"/>
  <c r="D7" i="80"/>
  <c r="V48" i="80"/>
  <c r="W49" i="80" s="1"/>
  <c r="B7" i="80"/>
  <c r="R44" i="80"/>
  <c r="AA36" i="80"/>
  <c r="E36" i="80"/>
  <c r="R40" i="80"/>
  <c r="M40" i="80"/>
  <c r="U48" i="80"/>
  <c r="G44" i="80"/>
  <c r="H45" i="80" s="1"/>
  <c r="N44" i="80"/>
  <c r="O48" i="80"/>
  <c r="M48" i="80"/>
  <c r="N49" i="80" s="1"/>
  <c r="Q48" i="80"/>
  <c r="R49" i="80" s="1"/>
  <c r="O40" i="80"/>
  <c r="P41" i="80" s="1"/>
  <c r="I86" i="77"/>
  <c r="I87" i="77" s="1"/>
  <c r="I28" i="77"/>
  <c r="G36" i="77"/>
  <c r="G37" i="77" s="1"/>
  <c r="G44" i="77"/>
  <c r="G45" i="77" s="1"/>
  <c r="G40" i="77"/>
  <c r="G41" i="77" s="1"/>
  <c r="J55" i="77"/>
  <c r="J66" i="77" s="1"/>
  <c r="J68" i="77" s="1"/>
  <c r="I20" i="77"/>
  <c r="P27" i="74"/>
  <c r="H85" i="73"/>
  <c r="N67" i="74"/>
  <c r="B49" i="83"/>
  <c r="E9" i="83" s="1"/>
  <c r="C8" i="80"/>
  <c r="G48" i="77"/>
  <c r="H2" i="71" a="1"/>
  <c r="H2" i="71" s="1"/>
  <c r="D41" i="77"/>
  <c r="C41" i="77"/>
  <c r="D45" i="77"/>
  <c r="C45" i="77"/>
  <c r="S61" i="74"/>
  <c r="T62" i="74"/>
  <c r="U63" i="74"/>
  <c r="N56" i="74"/>
  <c r="N64" i="74" s="1"/>
  <c r="N31" i="74" s="1"/>
  <c r="E92" i="73" s="1"/>
  <c r="O57" i="74"/>
  <c r="P58" i="74"/>
  <c r="Q59" i="74"/>
  <c r="R60" i="74"/>
  <c r="K54" i="77"/>
  <c r="J19" i="77"/>
  <c r="D8" i="80"/>
  <c r="Q48" i="74"/>
  <c r="R49" i="74"/>
  <c r="U52" i="74"/>
  <c r="N45" i="74"/>
  <c r="N53" i="74" s="1"/>
  <c r="O46" i="74"/>
  <c r="P47" i="74"/>
  <c r="T51" i="74"/>
  <c r="S50" i="74"/>
  <c r="C45" i="69"/>
  <c r="C39" i="69"/>
  <c r="C46" i="69"/>
  <c r="C92" i="73"/>
  <c r="M30" i="74"/>
  <c r="D49" i="77"/>
  <c r="C49" i="77"/>
  <c r="F4" i="71" a="1"/>
  <c r="F4" i="71" s="1"/>
  <c r="C48" i="69"/>
  <c r="C40" i="69"/>
  <c r="C47" i="69"/>
  <c r="G4" i="71" a="1"/>
  <c r="G4" i="71" s="1"/>
  <c r="L59" i="77"/>
  <c r="K67" i="77"/>
  <c r="K24" i="77"/>
  <c r="B45" i="84"/>
  <c r="D9" i="84" s="1"/>
  <c r="N111" i="74"/>
  <c r="C49" i="69"/>
  <c r="C41" i="69"/>
  <c r="B37" i="86"/>
  <c r="B9" i="86" s="1"/>
  <c r="Z41" i="83"/>
  <c r="Z37" i="83"/>
  <c r="I66" i="77"/>
  <c r="I68" i="77" s="1"/>
  <c r="D37" i="77"/>
  <c r="C37" i="77"/>
  <c r="E37" i="77"/>
  <c r="F49" i="77"/>
  <c r="F41" i="77"/>
  <c r="E41" i="77"/>
  <c r="H4" i="71" a="1"/>
  <c r="H4" i="71" s="1"/>
  <c r="AA41" i="83"/>
  <c r="B5" i="80"/>
  <c r="H17" i="59"/>
  <c r="G6" i="7"/>
  <c r="T6" i="7" s="1"/>
  <c r="G5" i="7"/>
  <c r="T5" i="7" s="1"/>
  <c r="R4" i="7"/>
  <c r="R5" i="7"/>
  <c r="R6" i="7"/>
  <c r="R8" i="7"/>
  <c r="R9" i="7"/>
  <c r="R11" i="7"/>
  <c r="R12" i="7"/>
  <c r="S12" i="7"/>
  <c r="R13" i="7"/>
  <c r="S13" i="7"/>
  <c r="R15" i="7"/>
  <c r="S2" i="7"/>
  <c r="R2" i="7"/>
  <c r="M31" i="16"/>
  <c r="N31" i="16"/>
  <c r="O31" i="16"/>
  <c r="P31" i="16"/>
  <c r="Q31" i="16"/>
  <c r="R31" i="16"/>
  <c r="S31" i="16"/>
  <c r="T31" i="16"/>
  <c r="U31" i="16"/>
  <c r="V31" i="16"/>
  <c r="W31" i="16"/>
  <c r="X31" i="16"/>
  <c r="Y31" i="16"/>
  <c r="Z31" i="16"/>
  <c r="AA31" i="16"/>
  <c r="AK31" i="16"/>
  <c r="AL31" i="16"/>
  <c r="AM31" i="16"/>
  <c r="AN31" i="16"/>
  <c r="AO31" i="16"/>
  <c r="AP31" i="16"/>
  <c r="AQ31" i="16"/>
  <c r="AR31" i="16"/>
  <c r="AS31" i="16"/>
  <c r="AT31" i="16"/>
  <c r="AU31" i="16"/>
  <c r="AV31" i="16"/>
  <c r="AW31" i="16"/>
  <c r="AX31" i="16"/>
  <c r="AY31" i="16"/>
  <c r="AZ31" i="16"/>
  <c r="BA31" i="16"/>
  <c r="BB31" i="16"/>
  <c r="BC31" i="16"/>
  <c r="BD31" i="16"/>
  <c r="BE31" i="16"/>
  <c r="BF31" i="16"/>
  <c r="BG31" i="16"/>
  <c r="BH31" i="16"/>
  <c r="BI31" i="16"/>
  <c r="BJ31" i="16"/>
  <c r="C60" i="10"/>
  <c r="J2" i="20"/>
  <c r="B59" i="87" s="1"/>
  <c r="C63" i="87" s="1"/>
  <c r="H12" i="7"/>
  <c r="H79" i="70" a="1"/>
  <c r="D91" i="70" a="1"/>
  <c r="C91" i="70" a="1"/>
  <c r="E35" i="70" a="1"/>
  <c r="C36" i="70" a="1"/>
  <c r="H25" i="70" a="1"/>
  <c r="B91" i="70" a="1"/>
  <c r="E64" i="70" a="1"/>
  <c r="D64" i="70" a="1"/>
  <c r="D35" i="70" a="1"/>
  <c r="D36" i="70" a="1"/>
  <c r="C35" i="70" a="1"/>
  <c r="C55" i="70" a="1"/>
  <c r="E55" i="70" a="1"/>
  <c r="B35" i="70" a="1"/>
  <c r="E33" i="70" a="1"/>
  <c r="B55" i="70" a="1"/>
  <c r="E73" i="70" a="1"/>
  <c r="H16" i="70" a="1"/>
  <c r="E91" i="70" a="1"/>
  <c r="C73" i="70" a="1"/>
  <c r="B33" i="70" a="1"/>
  <c r="E46" i="70" a="1"/>
  <c r="D73" i="70" a="1"/>
  <c r="Z41" i="78" l="1"/>
  <c r="G48" i="94"/>
  <c r="G49" i="94" s="1"/>
  <c r="Z37" i="78"/>
  <c r="H33" i="77"/>
  <c r="H40" i="77" s="1"/>
  <c r="H41" i="77" s="1"/>
  <c r="I31" i="77"/>
  <c r="J4" i="92" s="1"/>
  <c r="I20" i="95"/>
  <c r="I31" i="95" s="1"/>
  <c r="I20" i="94"/>
  <c r="I40" i="87"/>
  <c r="I19" i="87" s="1"/>
  <c r="B37" i="84"/>
  <c r="B9" i="84" s="1"/>
  <c r="H33" i="94"/>
  <c r="H36" i="94" s="1"/>
  <c r="I17" i="87"/>
  <c r="I51" i="87"/>
  <c r="G40" i="95"/>
  <c r="G41" i="95" s="1"/>
  <c r="K44" i="87"/>
  <c r="K24" i="94"/>
  <c r="K24" i="95"/>
  <c r="I31" i="94"/>
  <c r="F41" i="95"/>
  <c r="G44" i="95"/>
  <c r="G45" i="95" s="1"/>
  <c r="J19" i="95"/>
  <c r="J19" i="94"/>
  <c r="J39" i="87"/>
  <c r="J18" i="87" s="1"/>
  <c r="G45" i="80"/>
  <c r="K45" i="80"/>
  <c r="S49" i="80"/>
  <c r="J18" i="95"/>
  <c r="J18" i="94"/>
  <c r="J38" i="87"/>
  <c r="G40" i="94"/>
  <c r="G41" i="94" s="1"/>
  <c r="G36" i="94"/>
  <c r="G37" i="94" s="1"/>
  <c r="F49" i="94"/>
  <c r="G48" i="95"/>
  <c r="I32" i="77"/>
  <c r="J16" i="49" s="1"/>
  <c r="I28" i="95"/>
  <c r="I32" i="95" s="1"/>
  <c r="I28" i="94"/>
  <c r="I32" i="94" s="1"/>
  <c r="I48" i="87"/>
  <c r="V49" i="80"/>
  <c r="I45" i="80"/>
  <c r="F41" i="94"/>
  <c r="F37" i="95"/>
  <c r="G37" i="95"/>
  <c r="F45" i="95"/>
  <c r="L49" i="80"/>
  <c r="Q45" i="80"/>
  <c r="Q49" i="80"/>
  <c r="Y45" i="80"/>
  <c r="V45" i="80"/>
  <c r="H28" i="87"/>
  <c r="H33" i="87" s="1"/>
  <c r="H52" i="87"/>
  <c r="H53" i="87" s="1"/>
  <c r="G53" i="87"/>
  <c r="F37" i="94"/>
  <c r="F49" i="95"/>
  <c r="W45" i="80"/>
  <c r="H33" i="95"/>
  <c r="H48" i="95" s="1"/>
  <c r="F45" i="94"/>
  <c r="G45" i="94"/>
  <c r="K24" i="87"/>
  <c r="K53" i="8"/>
  <c r="J82" i="8"/>
  <c r="B37" i="81"/>
  <c r="B9" i="81" s="1"/>
  <c r="Z45" i="78"/>
  <c r="J2" i="71" a="1"/>
  <c r="J2" i="71" s="1"/>
  <c r="H79" i="70"/>
  <c r="B41" i="85"/>
  <c r="C9" i="85" s="1"/>
  <c r="B49" i="85"/>
  <c r="E9" i="85" s="1"/>
  <c r="B37" i="85"/>
  <c r="B9" i="85" s="1"/>
  <c r="B45" i="85"/>
  <c r="D9" i="85" s="1"/>
  <c r="B45" i="83"/>
  <c r="D9" i="83" s="1"/>
  <c r="U41" i="80"/>
  <c r="B37" i="83"/>
  <c r="B9" i="83" s="1"/>
  <c r="B45" i="82"/>
  <c r="D9" i="82" s="1"/>
  <c r="B41" i="81"/>
  <c r="C9" i="81" s="1"/>
  <c r="B37" i="78"/>
  <c r="B9" i="78" s="1"/>
  <c r="C2" i="71" a="1"/>
  <c r="C2" i="71" s="1"/>
  <c r="B41" i="78"/>
  <c r="C9" i="78" s="1"/>
  <c r="B45" i="78"/>
  <c r="D9" i="78" s="1"/>
  <c r="H16" i="70"/>
  <c r="B49" i="78"/>
  <c r="E9" i="78" s="1"/>
  <c r="E91" i="70"/>
  <c r="B45" i="79"/>
  <c r="D9" i="79" s="1"/>
  <c r="B41" i="79"/>
  <c r="C9" i="79" s="1"/>
  <c r="H25" i="70"/>
  <c r="C65" i="87"/>
  <c r="B49" i="79"/>
  <c r="E9" i="79" s="1"/>
  <c r="B37" i="79"/>
  <c r="B9" i="79" s="1"/>
  <c r="D2" i="71" a="1"/>
  <c r="D2" i="71" s="1"/>
  <c r="B55" i="70"/>
  <c r="E64" i="70"/>
  <c r="D91" i="70"/>
  <c r="C91" i="70"/>
  <c r="E55" i="70"/>
  <c r="D64" i="70"/>
  <c r="B41" i="83"/>
  <c r="C9" i="83" s="1"/>
  <c r="K41" i="80"/>
  <c r="J41" i="80"/>
  <c r="V41" i="80"/>
  <c r="G41" i="80"/>
  <c r="C55" i="70"/>
  <c r="O37" i="80"/>
  <c r="M37" i="80"/>
  <c r="R37" i="80"/>
  <c r="S41" i="80"/>
  <c r="K37" i="80"/>
  <c r="V37" i="80"/>
  <c r="Z37" i="80"/>
  <c r="H37" i="80"/>
  <c r="Z41" i="80"/>
  <c r="N41" i="80"/>
  <c r="Q41" i="80"/>
  <c r="H41" i="80"/>
  <c r="I37" i="80"/>
  <c r="N37" i="80"/>
  <c r="J4" i="71" a="1"/>
  <c r="J4" i="71" s="1"/>
  <c r="C36" i="70"/>
  <c r="D35" i="70"/>
  <c r="D73" i="70"/>
  <c r="B33" i="70"/>
  <c r="C73" i="70"/>
  <c r="D36" i="70"/>
  <c r="E46" i="70"/>
  <c r="E33" i="70"/>
  <c r="E73" i="70"/>
  <c r="B91" i="70"/>
  <c r="B35" i="70"/>
  <c r="C35" i="70"/>
  <c r="E35" i="70"/>
  <c r="K49" i="80"/>
  <c r="U62" i="74"/>
  <c r="V63" i="74"/>
  <c r="O56" i="74"/>
  <c r="O64" i="74" s="1"/>
  <c r="O31" i="74" s="1"/>
  <c r="F92" i="73" s="1"/>
  <c r="P57" i="74"/>
  <c r="Q58" i="74"/>
  <c r="R59" i="74"/>
  <c r="S60" i="74"/>
  <c r="T61" i="74"/>
  <c r="T49" i="80"/>
  <c r="Z45" i="80"/>
  <c r="Y41" i="80"/>
  <c r="L37" i="80"/>
  <c r="F45" i="80"/>
  <c r="E45" i="80"/>
  <c r="T41" i="80"/>
  <c r="AA41" i="80"/>
  <c r="L45" i="80"/>
  <c r="P37" i="80"/>
  <c r="X45" i="80"/>
  <c r="S93" i="74"/>
  <c r="T94" i="74"/>
  <c r="U95" i="74"/>
  <c r="V96" i="74"/>
  <c r="O89" i="74"/>
  <c r="O97" i="74" s="1"/>
  <c r="O34" i="74" s="1"/>
  <c r="F95" i="73" s="1"/>
  <c r="P90" i="74"/>
  <c r="Q91" i="74"/>
  <c r="R92" i="74"/>
  <c r="P45" i="80"/>
  <c r="O67" i="74"/>
  <c r="N30" i="74"/>
  <c r="I33" i="77"/>
  <c r="J4" i="75" s="1"/>
  <c r="R45" i="80"/>
  <c r="U45" i="80"/>
  <c r="U37" i="80"/>
  <c r="AA49" i="80"/>
  <c r="O49" i="80"/>
  <c r="W37" i="80"/>
  <c r="X41" i="80"/>
  <c r="Q80" i="74"/>
  <c r="R81" i="74"/>
  <c r="S82" i="74"/>
  <c r="T83" i="74"/>
  <c r="U84" i="74"/>
  <c r="V85" i="74"/>
  <c r="O78" i="74"/>
  <c r="O86" i="74" s="1"/>
  <c r="O33" i="74" s="1"/>
  <c r="F94" i="73" s="1"/>
  <c r="P79" i="74"/>
  <c r="J86" i="77"/>
  <c r="J87" i="77" s="1"/>
  <c r="J28" i="77"/>
  <c r="B8" i="80"/>
  <c r="D91" i="73"/>
  <c r="J20" i="77"/>
  <c r="K55" i="77"/>
  <c r="J31" i="77"/>
  <c r="K4" i="92" s="1"/>
  <c r="L54" i="77"/>
  <c r="L19" i="77" s="1"/>
  <c r="K19" i="77"/>
  <c r="F37" i="80"/>
  <c r="E37" i="80"/>
  <c r="U49" i="80"/>
  <c r="AA45" i="80"/>
  <c r="AA37" i="80"/>
  <c r="T37" i="80"/>
  <c r="J45" i="80"/>
  <c r="Q37" i="80"/>
  <c r="L41" i="80"/>
  <c r="S49" i="74"/>
  <c r="V52" i="74"/>
  <c r="O45" i="74"/>
  <c r="O53" i="74" s="1"/>
  <c r="Q47" i="74"/>
  <c r="R48" i="74"/>
  <c r="U51" i="74"/>
  <c r="P46" i="74"/>
  <c r="T50" i="74"/>
  <c r="L53" i="77"/>
  <c r="K18" i="77"/>
  <c r="F41" i="80"/>
  <c r="E41" i="80"/>
  <c r="M41" i="80"/>
  <c r="M49" i="80"/>
  <c r="H49" i="80"/>
  <c r="R41" i="80"/>
  <c r="H5" i="80"/>
  <c r="H6" i="80"/>
  <c r="P49" i="80"/>
  <c r="S45" i="80"/>
  <c r="O41" i="80"/>
  <c r="N45" i="80"/>
  <c r="Y49" i="80"/>
  <c r="X49" i="80"/>
  <c r="J37" i="80"/>
  <c r="J49" i="80"/>
  <c r="S37" i="80"/>
  <c r="G49" i="80"/>
  <c r="O111" i="74"/>
  <c r="E8" i="80"/>
  <c r="L67" i="77"/>
  <c r="L24" i="77"/>
  <c r="G49" i="77"/>
  <c r="I85" i="73"/>
  <c r="Q27" i="74"/>
  <c r="O45" i="80"/>
  <c r="F49" i="80"/>
  <c r="E49" i="80"/>
  <c r="Y37" i="80"/>
  <c r="X37" i="80"/>
  <c r="I41" i="80"/>
  <c r="O100" i="74"/>
  <c r="I2" i="20"/>
  <c r="B60" i="87" s="1"/>
  <c r="C64" i="87" s="1"/>
  <c r="M82" i="8"/>
  <c r="N82" i="8"/>
  <c r="O82" i="8"/>
  <c r="P82" i="8"/>
  <c r="Q82" i="8"/>
  <c r="R82" i="8"/>
  <c r="S82" i="8"/>
  <c r="T82" i="8"/>
  <c r="U82" i="8"/>
  <c r="V82" i="8"/>
  <c r="W82" i="8"/>
  <c r="X82" i="8"/>
  <c r="Y82" i="8"/>
  <c r="Z82" i="8"/>
  <c r="AA82" i="8"/>
  <c r="I3" i="20"/>
  <c r="B60" i="88" s="1"/>
  <c r="C64" i="88" s="1"/>
  <c r="J3" i="20"/>
  <c r="B59" i="88" s="1"/>
  <c r="C63" i="88" s="1"/>
  <c r="I4" i="20"/>
  <c r="B60" i="89" s="1"/>
  <c r="J4" i="20"/>
  <c r="B59" i="89" s="1"/>
  <c r="I5" i="20"/>
  <c r="B60" i="90" s="1"/>
  <c r="C64" i="90" s="1"/>
  <c r="J5" i="20"/>
  <c r="B59" i="90" s="1"/>
  <c r="C63" i="90" s="1"/>
  <c r="C20" i="70" a="1"/>
  <c r="H33" i="70" a="1"/>
  <c r="B36" i="70" a="1"/>
  <c r="B29" i="70" a="1"/>
  <c r="B73" i="70" a="1"/>
  <c r="D20" i="70" a="1"/>
  <c r="E36" i="70" a="1"/>
  <c r="D46" i="70" a="1"/>
  <c r="D29" i="70" a="1"/>
  <c r="E20" i="70" a="1"/>
  <c r="D55" i="70" a="1"/>
  <c r="B82" i="70" a="1"/>
  <c r="H34" i="70" a="1"/>
  <c r="B46" i="70" a="1"/>
  <c r="B64" i="70" a="1"/>
  <c r="E82" i="70" a="1"/>
  <c r="C82" i="70" a="1"/>
  <c r="C64" i="70" a="1"/>
  <c r="D82" i="70" a="1"/>
  <c r="C46" i="70" a="1"/>
  <c r="C29" i="70" a="1"/>
  <c r="B20" i="70" a="1"/>
  <c r="E29" i="70" a="1"/>
  <c r="H48" i="77" l="1"/>
  <c r="H49" i="77" s="1"/>
  <c r="H36" i="77"/>
  <c r="H49" i="95"/>
  <c r="B73" i="70"/>
  <c r="I6" i="71" s="1" a="1"/>
  <c r="I6" i="71" s="1"/>
  <c r="J32" i="77"/>
  <c r="K16" i="49" s="1"/>
  <c r="J28" i="95"/>
  <c r="J32" i="95" s="1"/>
  <c r="J28" i="94"/>
  <c r="J32" i="94" s="1"/>
  <c r="J33" i="94" s="1"/>
  <c r="J48" i="87"/>
  <c r="K19" i="94"/>
  <c r="K19" i="95"/>
  <c r="K39" i="87"/>
  <c r="K18" i="87" s="1"/>
  <c r="H40" i="95"/>
  <c r="H36" i="95"/>
  <c r="G49" i="95"/>
  <c r="I28" i="87"/>
  <c r="I33" i="87" s="1"/>
  <c r="I52" i="87"/>
  <c r="I53" i="87" s="1"/>
  <c r="L19" i="94"/>
  <c r="L19" i="95"/>
  <c r="L39" i="87"/>
  <c r="L18" i="87" s="1"/>
  <c r="I33" i="94"/>
  <c r="J44" i="94" s="1"/>
  <c r="H44" i="95"/>
  <c r="H45" i="95" s="1"/>
  <c r="I33" i="95"/>
  <c r="I36" i="95" s="1"/>
  <c r="H37" i="94"/>
  <c r="K18" i="95"/>
  <c r="K18" i="94"/>
  <c r="K38" i="87"/>
  <c r="J17" i="87"/>
  <c r="I4" i="75"/>
  <c r="H44" i="77"/>
  <c r="H45" i="77" s="1"/>
  <c r="J20" i="94"/>
  <c r="J20" i="95"/>
  <c r="J31" i="95" s="1"/>
  <c r="J40" i="87"/>
  <c r="J19" i="87" s="1"/>
  <c r="L44" i="87"/>
  <c r="L24" i="87" s="1"/>
  <c r="L24" i="95"/>
  <c r="L24" i="94"/>
  <c r="H40" i="94"/>
  <c r="H41" i="94" s="1"/>
  <c r="J31" i="94"/>
  <c r="H44" i="94"/>
  <c r="H48" i="94"/>
  <c r="L53" i="8"/>
  <c r="L82" i="8" s="1"/>
  <c r="K82" i="8"/>
  <c r="B64" i="70"/>
  <c r="C82" i="70"/>
  <c r="B82" i="70"/>
  <c r="E82" i="70"/>
  <c r="D82" i="70"/>
  <c r="D46" i="70"/>
  <c r="B46" i="70"/>
  <c r="D55" i="70"/>
  <c r="C64" i="70"/>
  <c r="B20" i="70"/>
  <c r="D3" i="20"/>
  <c r="D20" i="70"/>
  <c r="C20" i="70"/>
  <c r="E20" i="70"/>
  <c r="C67" i="87"/>
  <c r="C21" i="87" s="1"/>
  <c r="C32" i="87" s="1"/>
  <c r="C34" i="87" s="1"/>
  <c r="C29" i="70"/>
  <c r="D29" i="70"/>
  <c r="G6" i="71" a="1"/>
  <c r="G6" i="71" s="1"/>
  <c r="E29" i="70"/>
  <c r="C65" i="90"/>
  <c r="C67" i="90" s="1"/>
  <c r="C21" i="90" s="1"/>
  <c r="C32" i="90" s="1"/>
  <c r="C34" i="90" s="1"/>
  <c r="C66" i="87"/>
  <c r="D62" i="87" s="1"/>
  <c r="C65" i="88"/>
  <c r="C66" i="88" s="1"/>
  <c r="D62" i="88" s="1"/>
  <c r="B29" i="70"/>
  <c r="X103" i="92"/>
  <c r="AA137" i="92"/>
  <c r="Y37" i="92"/>
  <c r="P126" i="92"/>
  <c r="R92" i="92"/>
  <c r="T59" i="92"/>
  <c r="AA92" i="92"/>
  <c r="AD70" i="92"/>
  <c r="AA37" i="92"/>
  <c r="L37" i="92"/>
  <c r="O137" i="92"/>
  <c r="AC70" i="92"/>
  <c r="AB114" i="92"/>
  <c r="T137" i="92"/>
  <c r="AD92" i="92"/>
  <c r="M126" i="92"/>
  <c r="AB81" i="92"/>
  <c r="Y126" i="92"/>
  <c r="V137" i="92"/>
  <c r="AA59" i="92"/>
  <c r="X70" i="92"/>
  <c r="N137" i="92"/>
  <c r="U59" i="92"/>
  <c r="S48" i="92"/>
  <c r="AD81" i="92"/>
  <c r="M70" i="92"/>
  <c r="W126" i="92"/>
  <c r="R59" i="92"/>
  <c r="L48" i="92"/>
  <c r="W37" i="92"/>
  <c r="X114" i="92"/>
  <c r="V103" i="92"/>
  <c r="S81" i="92"/>
  <c r="S103" i="92"/>
  <c r="AD137" i="92"/>
  <c r="M37" i="92"/>
  <c r="AB37" i="92"/>
  <c r="AB92" i="92"/>
  <c r="AD103" i="92"/>
  <c r="AA103" i="92"/>
  <c r="X59" i="92"/>
  <c r="V59" i="92"/>
  <c r="U37" i="92"/>
  <c r="S59" i="92"/>
  <c r="P81" i="92"/>
  <c r="N48" i="92"/>
  <c r="T48" i="92"/>
  <c r="V37" i="92"/>
  <c r="U81" i="92"/>
  <c r="O103" i="92"/>
  <c r="M114" i="92"/>
  <c r="M103" i="92"/>
  <c r="Z103" i="92"/>
  <c r="Q48" i="92"/>
  <c r="O81" i="92"/>
  <c r="AC48" i="92"/>
  <c r="AB137" i="92"/>
  <c r="AD114" i="92"/>
  <c r="M81" i="92"/>
  <c r="AA114" i="92"/>
  <c r="V114" i="92"/>
  <c r="S114" i="92"/>
  <c r="O126" i="92"/>
  <c r="Y92" i="92"/>
  <c r="X37" i="92"/>
  <c r="N37" i="92"/>
  <c r="AB126" i="92"/>
  <c r="AD59" i="92"/>
  <c r="AA81" i="92"/>
  <c r="X137" i="92"/>
  <c r="U92" i="92"/>
  <c r="S126" i="92"/>
  <c r="P48" i="92"/>
  <c r="N59" i="92"/>
  <c r="T114" i="92"/>
  <c r="W114" i="92"/>
  <c r="R103" i="92"/>
  <c r="L114" i="92"/>
  <c r="X126" i="92"/>
  <c r="U103" i="92"/>
  <c r="AC114" i="92"/>
  <c r="Z137" i="92"/>
  <c r="V70" i="92"/>
  <c r="O92" i="92"/>
  <c r="AC37" i="92"/>
  <c r="Y103" i="92"/>
  <c r="V92" i="92"/>
  <c r="P37" i="92"/>
  <c r="R114" i="92"/>
  <c r="T70" i="92"/>
  <c r="X48" i="92"/>
  <c r="V48" i="92"/>
  <c r="U137" i="92"/>
  <c r="S92" i="92"/>
  <c r="P114" i="92"/>
  <c r="N70" i="92"/>
  <c r="U70" i="92"/>
  <c r="W92" i="92"/>
  <c r="R48" i="92"/>
  <c r="T126" i="92"/>
  <c r="X81" i="92"/>
  <c r="Z92" i="92"/>
  <c r="Q137" i="92"/>
  <c r="L126" i="92"/>
  <c r="P59" i="92"/>
  <c r="N81" i="92"/>
  <c r="T92" i="92"/>
  <c r="N114" i="92"/>
  <c r="AB103" i="92"/>
  <c r="M92" i="92"/>
  <c r="Q81" i="92"/>
  <c r="O59" i="92"/>
  <c r="U48" i="92"/>
  <c r="N92" i="92"/>
  <c r="O48" i="92"/>
  <c r="M59" i="92"/>
  <c r="AB70" i="92"/>
  <c r="R126" i="92"/>
  <c r="W59" i="92"/>
  <c r="R81" i="92"/>
  <c r="L92" i="92"/>
  <c r="W70" i="92"/>
  <c r="P92" i="92"/>
  <c r="N126" i="92"/>
  <c r="U126" i="92"/>
  <c r="P70" i="92"/>
  <c r="R37" i="92"/>
  <c r="T103" i="92"/>
  <c r="P137" i="92"/>
  <c r="W48" i="92"/>
  <c r="Q59" i="92"/>
  <c r="L103" i="92"/>
  <c r="N103" i="92"/>
  <c r="Z59" i="92"/>
  <c r="AC59" i="92"/>
  <c r="Y48" i="92"/>
  <c r="W137" i="92"/>
  <c r="R70" i="92"/>
  <c r="L137" i="92"/>
  <c r="AD126" i="92"/>
  <c r="AA48" i="92"/>
  <c r="AC81" i="92"/>
  <c r="Z37" i="92"/>
  <c r="Q70" i="92"/>
  <c r="Y114" i="92"/>
  <c r="AD37" i="92"/>
  <c r="P103" i="92"/>
  <c r="R137" i="92"/>
  <c r="T81" i="92"/>
  <c r="Z48" i="92"/>
  <c r="W103" i="92"/>
  <c r="Q114" i="92"/>
  <c r="L59" i="92"/>
  <c r="Z70" i="92"/>
  <c r="AC137" i="92"/>
  <c r="Y59" i="92"/>
  <c r="U114" i="92"/>
  <c r="O37" i="92"/>
  <c r="M137" i="92"/>
  <c r="AB59" i="92"/>
  <c r="Z114" i="92"/>
  <c r="Q103" i="92"/>
  <c r="L70" i="92"/>
  <c r="X92" i="92"/>
  <c r="V126" i="92"/>
  <c r="S70" i="92"/>
  <c r="O70" i="92"/>
  <c r="AC103" i="92"/>
  <c r="Y70" i="92"/>
  <c r="Q37" i="92"/>
  <c r="W81" i="92"/>
  <c r="Q92" i="92"/>
  <c r="L81" i="92"/>
  <c r="V81" i="92"/>
  <c r="Z81" i="92"/>
  <c r="Q126" i="92"/>
  <c r="Y137" i="92"/>
  <c r="Y81" i="92"/>
  <c r="O114" i="92"/>
  <c r="AC126" i="92"/>
  <c r="AB48" i="92"/>
  <c r="AA126" i="92"/>
  <c r="AD48" i="92"/>
  <c r="M48" i="92"/>
  <c r="AA70" i="92"/>
  <c r="Z126" i="92"/>
  <c r="AC92" i="92"/>
  <c r="S137" i="92"/>
  <c r="K6" i="71" a="1"/>
  <c r="K6" i="71" s="1"/>
  <c r="C46" i="70"/>
  <c r="E2" i="71" a="1"/>
  <c r="E2" i="71" s="1"/>
  <c r="B36" i="70"/>
  <c r="E4" i="71" s="1" a="1"/>
  <c r="E4" i="71" s="1"/>
  <c r="E36" i="70"/>
  <c r="H33" i="70"/>
  <c r="H34" i="70"/>
  <c r="B45" i="80"/>
  <c r="D9" i="80" s="1"/>
  <c r="W52" i="74"/>
  <c r="P45" i="74"/>
  <c r="P53" i="74" s="1"/>
  <c r="R47" i="74"/>
  <c r="S48" i="74"/>
  <c r="T49" i="74"/>
  <c r="U50" i="74"/>
  <c r="V51" i="74"/>
  <c r="Q46" i="74"/>
  <c r="I36" i="77"/>
  <c r="I37" i="77" s="1"/>
  <c r="I40" i="77"/>
  <c r="I41" i="77" s="1"/>
  <c r="I48" i="77"/>
  <c r="I49" i="77" s="1"/>
  <c r="P111" i="74"/>
  <c r="K31" i="77"/>
  <c r="L4" i="92" s="1"/>
  <c r="S37" i="92" s="1"/>
  <c r="L18" i="77"/>
  <c r="U94" i="74"/>
  <c r="V95" i="74"/>
  <c r="W96" i="74"/>
  <c r="P89" i="74"/>
  <c r="P97" i="74" s="1"/>
  <c r="P34" i="74" s="1"/>
  <c r="G95" i="73" s="1"/>
  <c r="Q90" i="74"/>
  <c r="R91" i="74"/>
  <c r="S92" i="74"/>
  <c r="T93" i="74"/>
  <c r="P100" i="74"/>
  <c r="J85" i="73"/>
  <c r="R27" i="74"/>
  <c r="K86" i="77"/>
  <c r="K87" i="77" s="1"/>
  <c r="K28" i="77"/>
  <c r="O30" i="74"/>
  <c r="K20" i="77"/>
  <c r="L55" i="77"/>
  <c r="L20" i="77" s="1"/>
  <c r="I44" i="77"/>
  <c r="S81" i="74"/>
  <c r="T82" i="74"/>
  <c r="U83" i="74"/>
  <c r="V84" i="74"/>
  <c r="W85" i="74"/>
  <c r="P78" i="74"/>
  <c r="P86" i="74" s="1"/>
  <c r="P33" i="74" s="1"/>
  <c r="G94" i="73" s="1"/>
  <c r="Q79" i="74"/>
  <c r="R80" i="74"/>
  <c r="B41" i="80"/>
  <c r="C9" i="80" s="1"/>
  <c r="K66" i="77"/>
  <c r="K68" i="77" s="1"/>
  <c r="E91" i="73"/>
  <c r="P67" i="74"/>
  <c r="B49" i="80"/>
  <c r="E9" i="80" s="1"/>
  <c r="B37" i="80"/>
  <c r="B9" i="80" s="1"/>
  <c r="H37" i="77"/>
  <c r="W63" i="74"/>
  <c r="P56" i="74"/>
  <c r="P64" i="74" s="1"/>
  <c r="P31" i="74" s="1"/>
  <c r="G92" i="73" s="1"/>
  <c r="Q57" i="74"/>
  <c r="R58" i="74"/>
  <c r="S59" i="74"/>
  <c r="T60" i="74"/>
  <c r="U61" i="74"/>
  <c r="V62" i="74"/>
  <c r="B18" i="10"/>
  <c r="D23" i="29"/>
  <c r="E23" i="29"/>
  <c r="F23" i="29"/>
  <c r="G23" i="29"/>
  <c r="H23" i="29"/>
  <c r="I23" i="29"/>
  <c r="J23" i="29"/>
  <c r="C23" i="29"/>
  <c r="J54" i="29"/>
  <c r="J55" i="29"/>
  <c r="D54" i="29"/>
  <c r="E54" i="29"/>
  <c r="F54" i="29"/>
  <c r="G54" i="29"/>
  <c r="H54" i="29"/>
  <c r="I54" i="29"/>
  <c r="D55" i="29"/>
  <c r="E55" i="29"/>
  <c r="F55" i="29"/>
  <c r="G55" i="29"/>
  <c r="H55" i="29"/>
  <c r="I55" i="29"/>
  <c r="C55" i="29"/>
  <c r="C54" i="29"/>
  <c r="C22" i="29" s="1"/>
  <c r="M54" i="29"/>
  <c r="N54" i="29"/>
  <c r="O54" i="29"/>
  <c r="P54" i="29"/>
  <c r="Q54" i="29"/>
  <c r="R54" i="29"/>
  <c r="S54" i="29"/>
  <c r="M55" i="29"/>
  <c r="N55" i="29"/>
  <c r="O55" i="29"/>
  <c r="P55" i="29"/>
  <c r="Q55" i="29"/>
  <c r="R55" i="29"/>
  <c r="S55" i="29"/>
  <c r="L55" i="29"/>
  <c r="L54" i="29"/>
  <c r="E33" i="29"/>
  <c r="F33" i="29"/>
  <c r="G33" i="29"/>
  <c r="H33" i="29"/>
  <c r="I33" i="29"/>
  <c r="J33" i="29"/>
  <c r="K33" i="29"/>
  <c r="L33" i="29"/>
  <c r="C50" i="29"/>
  <c r="D33" i="29" s="1"/>
  <c r="I34" i="29"/>
  <c r="J34" i="29"/>
  <c r="K34" i="29"/>
  <c r="F35" i="29"/>
  <c r="H35" i="29"/>
  <c r="I35" i="29"/>
  <c r="J35" i="29"/>
  <c r="K35" i="29"/>
  <c r="C49" i="29"/>
  <c r="D35" i="29" s="1"/>
  <c r="C48" i="29"/>
  <c r="D34" i="29" s="1"/>
  <c r="D44" i="29"/>
  <c r="E32" i="29" s="1"/>
  <c r="E44" i="29"/>
  <c r="F32" i="29" s="1"/>
  <c r="F44" i="29"/>
  <c r="G32" i="29" s="1"/>
  <c r="G44" i="29"/>
  <c r="H32" i="29" s="1"/>
  <c r="H44" i="29"/>
  <c r="I32" i="29" s="1"/>
  <c r="I44" i="29"/>
  <c r="J32" i="29" s="1"/>
  <c r="J44" i="29"/>
  <c r="K44" i="29"/>
  <c r="L44" i="29"/>
  <c r="M44" i="29"/>
  <c r="N44" i="29"/>
  <c r="O44" i="29"/>
  <c r="P44" i="29"/>
  <c r="Q44" i="29"/>
  <c r="R44" i="29"/>
  <c r="S44" i="29"/>
  <c r="D45" i="29"/>
  <c r="E29" i="29" s="1"/>
  <c r="E45" i="29"/>
  <c r="F29" i="29" s="1"/>
  <c r="F45" i="29"/>
  <c r="G29" i="29" s="1"/>
  <c r="G45" i="29"/>
  <c r="H29" i="29" s="1"/>
  <c r="H45" i="29"/>
  <c r="I29" i="29" s="1"/>
  <c r="I45" i="29"/>
  <c r="J29" i="29" s="1"/>
  <c r="J45" i="29"/>
  <c r="K45" i="29"/>
  <c r="L45" i="29"/>
  <c r="M45" i="29"/>
  <c r="N45" i="29"/>
  <c r="O45" i="29"/>
  <c r="P45" i="29"/>
  <c r="Q45" i="29"/>
  <c r="R45" i="29"/>
  <c r="S45" i="29"/>
  <c r="D46" i="29"/>
  <c r="E30" i="29" s="1"/>
  <c r="E46" i="29"/>
  <c r="F30" i="29" s="1"/>
  <c r="F46" i="29"/>
  <c r="G30" i="29" s="1"/>
  <c r="G46" i="29"/>
  <c r="H30" i="29" s="1"/>
  <c r="H46" i="29"/>
  <c r="I30" i="29" s="1"/>
  <c r="I46" i="29"/>
  <c r="J30" i="29" s="1"/>
  <c r="J46" i="29"/>
  <c r="K30" i="29" s="1"/>
  <c r="K46" i="29"/>
  <c r="L30" i="29" s="1"/>
  <c r="L46" i="29"/>
  <c r="M46" i="29"/>
  <c r="N46" i="29"/>
  <c r="O46" i="29"/>
  <c r="P46" i="29"/>
  <c r="Q46" i="29"/>
  <c r="R46" i="29"/>
  <c r="S46" i="29"/>
  <c r="D47" i="29"/>
  <c r="E31" i="29" s="1"/>
  <c r="E47" i="29"/>
  <c r="F31" i="29" s="1"/>
  <c r="F47" i="29"/>
  <c r="G31" i="29" s="1"/>
  <c r="G47" i="29"/>
  <c r="H31" i="29" s="1"/>
  <c r="H47" i="29"/>
  <c r="I31" i="29" s="1"/>
  <c r="I47" i="29"/>
  <c r="J31" i="29" s="1"/>
  <c r="J47" i="29"/>
  <c r="K47" i="29"/>
  <c r="L31" i="29" s="1"/>
  <c r="L47" i="29"/>
  <c r="M47" i="29"/>
  <c r="N47" i="29"/>
  <c r="O47" i="29"/>
  <c r="P47" i="29"/>
  <c r="Q47" i="29"/>
  <c r="R47" i="29"/>
  <c r="S47" i="29"/>
  <c r="C45" i="29"/>
  <c r="C46" i="29"/>
  <c r="C47" i="29"/>
  <c r="D31" i="29" s="1"/>
  <c r="C44" i="29"/>
  <c r="D32" i="29" s="1"/>
  <c r="K32" i="29"/>
  <c r="E34" i="29"/>
  <c r="F34" i="29"/>
  <c r="G34" i="29"/>
  <c r="H34" i="29"/>
  <c r="L34" i="29"/>
  <c r="E35" i="29"/>
  <c r="G35" i="29"/>
  <c r="L35" i="29"/>
  <c r="K31" i="29"/>
  <c r="D30" i="29"/>
  <c r="K29" i="29"/>
  <c r="L29" i="29"/>
  <c r="D29" i="29"/>
  <c r="E37" i="70" a="1"/>
  <c r="B37" i="70" a="1"/>
  <c r="C37" i="70" a="1"/>
  <c r="D37" i="70" a="1"/>
  <c r="I48" i="94" l="1"/>
  <c r="J36" i="94"/>
  <c r="I44" i="94"/>
  <c r="J45" i="94" s="1"/>
  <c r="K32" i="77"/>
  <c r="K33" i="77" s="1"/>
  <c r="K28" i="95"/>
  <c r="K32" i="95" s="1"/>
  <c r="K28" i="94"/>
  <c r="K32" i="94" s="1"/>
  <c r="K48" i="87"/>
  <c r="H45" i="94"/>
  <c r="H41" i="95"/>
  <c r="J28" i="87"/>
  <c r="J33" i="87" s="1"/>
  <c r="J52" i="87"/>
  <c r="J53" i="87" s="1"/>
  <c r="J33" i="95"/>
  <c r="J36" i="95" s="1"/>
  <c r="J37" i="95" s="1"/>
  <c r="J33" i="77"/>
  <c r="K4" i="75" s="1"/>
  <c r="K31" i="95"/>
  <c r="E5" i="95" s="1"/>
  <c r="I48" i="95"/>
  <c r="I44" i="95"/>
  <c r="I40" i="95"/>
  <c r="J44" i="95"/>
  <c r="L20" i="95"/>
  <c r="L20" i="94"/>
  <c r="L40" i="87"/>
  <c r="L19" i="87" s="1"/>
  <c r="J48" i="94"/>
  <c r="I40" i="94"/>
  <c r="I41" i="94" s="1"/>
  <c r="I36" i="94"/>
  <c r="I49" i="94"/>
  <c r="H49" i="94"/>
  <c r="K17" i="87"/>
  <c r="K20" i="94"/>
  <c r="K31" i="94" s="1"/>
  <c r="K20" i="95"/>
  <c r="K40" i="87"/>
  <c r="K19" i="87" s="1"/>
  <c r="L18" i="95"/>
  <c r="L31" i="95" s="1"/>
  <c r="L18" i="94"/>
  <c r="L31" i="94" s="1"/>
  <c r="L38" i="87"/>
  <c r="J40" i="94"/>
  <c r="J51" i="87"/>
  <c r="I37" i="95"/>
  <c r="H37" i="95"/>
  <c r="H6" i="71" a="1"/>
  <c r="H6" i="71" s="1"/>
  <c r="J6" i="71" a="1"/>
  <c r="J6" i="71" s="1"/>
  <c r="F6" i="71" a="1"/>
  <c r="F6" i="71" s="1"/>
  <c r="C6" i="71" a="1"/>
  <c r="C6" i="71" s="1"/>
  <c r="C67" i="88"/>
  <c r="C21" i="88" s="1"/>
  <c r="C32" i="88" s="1"/>
  <c r="C34" i="88" s="1"/>
  <c r="D6" i="71" a="1"/>
  <c r="D6" i="71" s="1"/>
  <c r="C66" i="90"/>
  <c r="D62" i="90" s="1"/>
  <c r="D64" i="88"/>
  <c r="D63" i="88"/>
  <c r="D65" i="88" s="1"/>
  <c r="D64" i="87"/>
  <c r="D63" i="87"/>
  <c r="D65" i="87" s="1"/>
  <c r="E37" i="70"/>
  <c r="B37" i="70"/>
  <c r="D37" i="70"/>
  <c r="C37" i="70"/>
  <c r="X52" i="74"/>
  <c r="Q45" i="74"/>
  <c r="Q53" i="74" s="1"/>
  <c r="S47" i="74"/>
  <c r="T48" i="74"/>
  <c r="U49" i="74"/>
  <c r="V50" i="74"/>
  <c r="R46" i="74"/>
  <c r="W51" i="74"/>
  <c r="P30" i="74"/>
  <c r="F91" i="73"/>
  <c r="Q67" i="74"/>
  <c r="U82" i="74"/>
  <c r="V83" i="74"/>
  <c r="W84" i="74"/>
  <c r="X85" i="74"/>
  <c r="Q78" i="74"/>
  <c r="Q86" i="74" s="1"/>
  <c r="Q33" i="74" s="1"/>
  <c r="H94" i="73" s="1"/>
  <c r="R79" i="74"/>
  <c r="S80" i="74"/>
  <c r="T81" i="74"/>
  <c r="I45" i="77"/>
  <c r="J48" i="77"/>
  <c r="Q56" i="74"/>
  <c r="Q64" i="74" s="1"/>
  <c r="Q31" i="74" s="1"/>
  <c r="H92" i="73" s="1"/>
  <c r="R57" i="74"/>
  <c r="S58" i="74"/>
  <c r="T59" i="74"/>
  <c r="U60" i="74"/>
  <c r="V61" i="74"/>
  <c r="W62" i="74"/>
  <c r="X63" i="74"/>
  <c r="J36" i="77"/>
  <c r="L28" i="77"/>
  <c r="L86" i="77"/>
  <c r="L87" i="77" s="1"/>
  <c r="Q111" i="74"/>
  <c r="L31" i="77"/>
  <c r="M4" i="92" s="1"/>
  <c r="T37" i="92" s="1"/>
  <c r="Q100" i="74"/>
  <c r="S27" i="74"/>
  <c r="K85" i="73"/>
  <c r="L66" i="77"/>
  <c r="L68" i="77" s="1"/>
  <c r="W95" i="74"/>
  <c r="X96" i="74"/>
  <c r="Q89" i="74"/>
  <c r="Q97" i="74" s="1"/>
  <c r="Q34" i="74" s="1"/>
  <c r="H95" i="73" s="1"/>
  <c r="R90" i="74"/>
  <c r="S91" i="74"/>
  <c r="T92" i="74"/>
  <c r="U93" i="74"/>
  <c r="V94" i="74"/>
  <c r="J40" i="77"/>
  <c r="J48" i="95" l="1"/>
  <c r="L16" i="49"/>
  <c r="J49" i="94"/>
  <c r="J44" i="77"/>
  <c r="J45" i="77" s="1"/>
  <c r="I45" i="94"/>
  <c r="K44" i="77"/>
  <c r="J45" i="95"/>
  <c r="I45" i="95"/>
  <c r="D5" i="94"/>
  <c r="E5" i="94"/>
  <c r="C5" i="94"/>
  <c r="B5" i="94"/>
  <c r="L17" i="87"/>
  <c r="L51" i="87"/>
  <c r="K33" i="94"/>
  <c r="K48" i="77"/>
  <c r="J41" i="94"/>
  <c r="K33" i="95"/>
  <c r="D6" i="95"/>
  <c r="C6" i="95"/>
  <c r="D5" i="95"/>
  <c r="J40" i="95"/>
  <c r="J41" i="95" s="1"/>
  <c r="I41" i="95"/>
  <c r="C5" i="95"/>
  <c r="L32" i="77"/>
  <c r="M16" i="49" s="1"/>
  <c r="L28" i="95"/>
  <c r="L32" i="95" s="1"/>
  <c r="L28" i="94"/>
  <c r="L32" i="94" s="1"/>
  <c r="L33" i="94" s="1"/>
  <c r="L48" i="87"/>
  <c r="K40" i="77"/>
  <c r="K41" i="77" s="1"/>
  <c r="K51" i="87"/>
  <c r="J37" i="94"/>
  <c r="I37" i="94"/>
  <c r="J49" i="95"/>
  <c r="I49" i="95"/>
  <c r="B5" i="95"/>
  <c r="K28" i="87"/>
  <c r="K33" i="87" s="1"/>
  <c r="K52" i="87"/>
  <c r="K53" i="87" s="1"/>
  <c r="K36" i="77"/>
  <c r="K37" i="77" s="1"/>
  <c r="L4" i="75"/>
  <c r="K49" i="77"/>
  <c r="J49" i="77"/>
  <c r="D67" i="87"/>
  <c r="D21" i="87" s="1"/>
  <c r="D32" i="87" s="1"/>
  <c r="D34" i="87" s="1"/>
  <c r="D66" i="88"/>
  <c r="E62" i="88" s="1"/>
  <c r="E63" i="88" s="1"/>
  <c r="E65" i="88" s="1"/>
  <c r="D67" i="88"/>
  <c r="D21" i="88" s="1"/>
  <c r="D32" i="88" s="1"/>
  <c r="D34" i="88" s="1"/>
  <c r="D64" i="90"/>
  <c r="D63" i="90"/>
  <c r="D65" i="90" s="1"/>
  <c r="D66" i="87"/>
  <c r="E62" i="87" s="1"/>
  <c r="J37" i="77"/>
  <c r="E5" i="77"/>
  <c r="D5" i="77"/>
  <c r="C5" i="77"/>
  <c r="B5" i="77"/>
  <c r="R67" i="74"/>
  <c r="S57" i="74"/>
  <c r="T58" i="74"/>
  <c r="U59" i="74"/>
  <c r="V60" i="74"/>
  <c r="W61" i="74"/>
  <c r="X62" i="74"/>
  <c r="R56" i="74"/>
  <c r="R64" i="74" s="1"/>
  <c r="R31" i="74" s="1"/>
  <c r="I92" i="73" s="1"/>
  <c r="Y63" i="74"/>
  <c r="G91" i="73"/>
  <c r="R100" i="74"/>
  <c r="Y96" i="74"/>
  <c r="R89" i="74"/>
  <c r="R97" i="74" s="1"/>
  <c r="R34" i="74" s="1"/>
  <c r="I95" i="73" s="1"/>
  <c r="S90" i="74"/>
  <c r="T91" i="74"/>
  <c r="U92" i="74"/>
  <c r="V93" i="74"/>
  <c r="W94" i="74"/>
  <c r="X95" i="74"/>
  <c r="Q30" i="74"/>
  <c r="R111" i="74"/>
  <c r="T27" i="74"/>
  <c r="L85" i="73"/>
  <c r="W83" i="74"/>
  <c r="X84" i="74"/>
  <c r="Y85" i="74"/>
  <c r="R78" i="74"/>
  <c r="R86" i="74" s="1"/>
  <c r="R33" i="74" s="1"/>
  <c r="I94" i="73" s="1"/>
  <c r="S79" i="74"/>
  <c r="T80" i="74"/>
  <c r="U81" i="74"/>
  <c r="V82" i="74"/>
  <c r="B6" i="77"/>
  <c r="E6" i="71" a="1"/>
  <c r="E6" i="71" s="1"/>
  <c r="Y52" i="74"/>
  <c r="R45" i="74"/>
  <c r="R53" i="74" s="1"/>
  <c r="T47" i="74"/>
  <c r="U48" i="74"/>
  <c r="V49" i="74"/>
  <c r="W50" i="74"/>
  <c r="X51" i="74"/>
  <c r="S46" i="74"/>
  <c r="J41" i="77"/>
  <c r="A5" i="20"/>
  <c r="A3" i="20"/>
  <c r="A4" i="20"/>
  <c r="A2" i="20"/>
  <c r="I22" i="29"/>
  <c r="L32" i="29"/>
  <c r="M18" i="29" s="1"/>
  <c r="M23" i="29"/>
  <c r="M24" i="29"/>
  <c r="M15" i="29"/>
  <c r="H2" i="20" s="1"/>
  <c r="M16" i="29"/>
  <c r="H3" i="20" s="1"/>
  <c r="M17" i="29"/>
  <c r="H4" i="20" s="1"/>
  <c r="M19" i="29"/>
  <c r="M20" i="29"/>
  <c r="M21" i="29"/>
  <c r="L6" i="61"/>
  <c r="M8" i="61"/>
  <c r="N8" i="60"/>
  <c r="O8" i="60"/>
  <c r="P8" i="60"/>
  <c r="Q8" i="60"/>
  <c r="R8" i="60"/>
  <c r="M9" i="61"/>
  <c r="N9" i="62"/>
  <c r="O9" i="61"/>
  <c r="P9" i="60"/>
  <c r="Q9" i="60"/>
  <c r="R9" i="60"/>
  <c r="L9" i="61"/>
  <c r="L8" i="60"/>
  <c r="M7" i="60"/>
  <c r="N7" i="60"/>
  <c r="O7" i="60"/>
  <c r="P7" i="60"/>
  <c r="Q7" i="61"/>
  <c r="R7" i="62"/>
  <c r="L7" i="60"/>
  <c r="M3" i="60"/>
  <c r="N3" i="60"/>
  <c r="O3" i="60"/>
  <c r="P3" i="60"/>
  <c r="Q3" i="60"/>
  <c r="R3" i="62"/>
  <c r="M4" i="61"/>
  <c r="N4" i="60"/>
  <c r="O4" i="60"/>
  <c r="P4" i="60"/>
  <c r="Q4" i="60"/>
  <c r="R4" i="60"/>
  <c r="M5" i="60"/>
  <c r="N5" i="62"/>
  <c r="O5" i="61"/>
  <c r="P5" i="60"/>
  <c r="Q5" i="60"/>
  <c r="R5" i="60"/>
  <c r="L4" i="61"/>
  <c r="L5" i="62"/>
  <c r="M6" i="60"/>
  <c r="N6" i="60"/>
  <c r="O6" i="61"/>
  <c r="P6" i="62"/>
  <c r="Q6" i="61"/>
  <c r="L82" i="35"/>
  <c r="M82" i="35"/>
  <c r="N82" i="35"/>
  <c r="O82" i="35"/>
  <c r="P82" i="35"/>
  <c r="Q82" i="35"/>
  <c r="R82" i="35"/>
  <c r="S82" i="35"/>
  <c r="T82" i="35"/>
  <c r="U82" i="35"/>
  <c r="V82" i="35"/>
  <c r="W82" i="35"/>
  <c r="X82" i="35"/>
  <c r="Y82" i="35"/>
  <c r="Z82" i="35"/>
  <c r="AA82" i="35"/>
  <c r="D7" i="70" a="1"/>
  <c r="B7" i="70" a="1"/>
  <c r="B8" i="70" a="1"/>
  <c r="E7" i="70" a="1"/>
  <c r="C7" i="70" a="1"/>
  <c r="C8" i="95" l="1"/>
  <c r="K45" i="77"/>
  <c r="D6" i="77"/>
  <c r="E6" i="77"/>
  <c r="E8" i="77" s="1"/>
  <c r="C6" i="77"/>
  <c r="C8" i="77" s="1"/>
  <c r="K44" i="95"/>
  <c r="K40" i="95"/>
  <c r="B6" i="87"/>
  <c r="L33" i="95"/>
  <c r="H4" i="95" s="1"/>
  <c r="E6" i="95"/>
  <c r="E8" i="95" s="1"/>
  <c r="E6" i="94"/>
  <c r="E8" i="94" s="1"/>
  <c r="D6" i="94"/>
  <c r="D8" i="94" s="1"/>
  <c r="K36" i="95"/>
  <c r="B6" i="94"/>
  <c r="B8" i="94" s="1"/>
  <c r="D8" i="95"/>
  <c r="C6" i="94"/>
  <c r="C8" i="94" s="1"/>
  <c r="L33" i="77"/>
  <c r="M4" i="75" s="1"/>
  <c r="K48" i="95"/>
  <c r="B6" i="95"/>
  <c r="B8" i="95" s="1"/>
  <c r="L36" i="94"/>
  <c r="H4" i="94"/>
  <c r="H6" i="94" s="1"/>
  <c r="K44" i="94"/>
  <c r="B7" i="94"/>
  <c r="K40" i="94"/>
  <c r="L48" i="94"/>
  <c r="E7" i="94"/>
  <c r="C7" i="94"/>
  <c r="D7" i="94"/>
  <c r="L40" i="94"/>
  <c r="L44" i="94"/>
  <c r="K48" i="94"/>
  <c r="B10" i="94"/>
  <c r="K36" i="94"/>
  <c r="L28" i="87"/>
  <c r="L33" i="87" s="1"/>
  <c r="D6" i="87" s="1"/>
  <c r="L52" i="87"/>
  <c r="L53" i="87" s="1"/>
  <c r="L36" i="95"/>
  <c r="E64" i="88"/>
  <c r="E67" i="88" s="1"/>
  <c r="E21" i="88" s="1"/>
  <c r="E32" i="88" s="1"/>
  <c r="E34" i="88" s="1"/>
  <c r="D67" i="90"/>
  <c r="D21" i="90" s="1"/>
  <c r="D32" i="90" s="1"/>
  <c r="D34" i="90" s="1"/>
  <c r="E64" i="87"/>
  <c r="E63" i="87"/>
  <c r="E65" i="87" s="1"/>
  <c r="D66" i="90"/>
  <c r="E62" i="90" s="1"/>
  <c r="B7" i="70"/>
  <c r="C7" i="70"/>
  <c r="D7" i="70"/>
  <c r="B8" i="70"/>
  <c r="E7" i="70"/>
  <c r="H91" i="73"/>
  <c r="D7" i="77"/>
  <c r="Y44" i="77"/>
  <c r="X48" i="77"/>
  <c r="V36" i="77"/>
  <c r="L44" i="77"/>
  <c r="O44" i="77"/>
  <c r="O36" i="77"/>
  <c r="L36" i="77"/>
  <c r="U48" i="77"/>
  <c r="T44" i="77"/>
  <c r="N36" i="77"/>
  <c r="U44" i="77"/>
  <c r="C7" i="77"/>
  <c r="P36" i="77"/>
  <c r="Y48" i="77"/>
  <c r="N48" i="77"/>
  <c r="V48" i="77"/>
  <c r="L48" i="77"/>
  <c r="L40" i="77"/>
  <c r="M48" i="77"/>
  <c r="W40" i="77"/>
  <c r="T40" i="77"/>
  <c r="S44" i="77"/>
  <c r="W44" i="77"/>
  <c r="W36" i="77"/>
  <c r="M36" i="77"/>
  <c r="Q44" i="77"/>
  <c r="X44" i="77"/>
  <c r="Q48" i="77"/>
  <c r="AA36" i="77"/>
  <c r="Y40" i="77"/>
  <c r="R36" i="77"/>
  <c r="H4" i="77"/>
  <c r="N44" i="77"/>
  <c r="S48" i="77"/>
  <c r="R40" i="77"/>
  <c r="R44" i="77"/>
  <c r="X40" i="77"/>
  <c r="Q36" i="77"/>
  <c r="Z48" i="77"/>
  <c r="T48" i="77"/>
  <c r="B7" i="77"/>
  <c r="N40" i="77"/>
  <c r="X36" i="77"/>
  <c r="U36" i="77"/>
  <c r="E7" i="77"/>
  <c r="W48" i="77"/>
  <c r="S36" i="77"/>
  <c r="Z36" i="77"/>
  <c r="Z44" i="77"/>
  <c r="V44" i="77"/>
  <c r="Q40" i="77"/>
  <c r="Z40" i="77"/>
  <c r="R48" i="77"/>
  <c r="Y36" i="77"/>
  <c r="T36" i="77"/>
  <c r="B10" i="77"/>
  <c r="C2" i="20" s="1"/>
  <c r="P40" i="77"/>
  <c r="V40" i="77"/>
  <c r="M40" i="77"/>
  <c r="O40" i="77"/>
  <c r="P44" i="77"/>
  <c r="S111" i="74"/>
  <c r="M85" i="73"/>
  <c r="U27" i="74"/>
  <c r="S45" i="74"/>
  <c r="S53" i="74" s="1"/>
  <c r="U47" i="74"/>
  <c r="V48" i="74"/>
  <c r="W49" i="74"/>
  <c r="Y51" i="74"/>
  <c r="Z52" i="74"/>
  <c r="X50" i="74"/>
  <c r="T46" i="74"/>
  <c r="S100" i="74"/>
  <c r="R30" i="74"/>
  <c r="Y84" i="74"/>
  <c r="Z85" i="74"/>
  <c r="S78" i="74"/>
  <c r="S86" i="74" s="1"/>
  <c r="S33" i="74" s="1"/>
  <c r="J94" i="73" s="1"/>
  <c r="T79" i="74"/>
  <c r="U80" i="74"/>
  <c r="V81" i="74"/>
  <c r="W82" i="74"/>
  <c r="X83" i="74"/>
  <c r="B8" i="77"/>
  <c r="S89" i="74"/>
  <c r="S97" i="74" s="1"/>
  <c r="S34" i="74" s="1"/>
  <c r="J95" i="73" s="1"/>
  <c r="T90" i="74"/>
  <c r="U91" i="74"/>
  <c r="V92" i="74"/>
  <c r="W93" i="74"/>
  <c r="X94" i="74"/>
  <c r="Y95" i="74"/>
  <c r="Z96" i="74"/>
  <c r="S67" i="74"/>
  <c r="U58" i="74"/>
  <c r="V59" i="74"/>
  <c r="W60" i="74"/>
  <c r="X61" i="74"/>
  <c r="Y62" i="74"/>
  <c r="Z63" i="74"/>
  <c r="T57" i="74"/>
  <c r="S56" i="74"/>
  <c r="S64" i="74" s="1"/>
  <c r="S31" i="74" s="1"/>
  <c r="J92" i="73" s="1"/>
  <c r="O7" i="62"/>
  <c r="M6" i="62"/>
  <c r="R8" i="61"/>
  <c r="N6" i="61"/>
  <c r="N5" i="61"/>
  <c r="M9" i="60"/>
  <c r="M8" i="60"/>
  <c r="N29" i="29"/>
  <c r="L6" i="60"/>
  <c r="O6" i="62"/>
  <c r="P6" i="61"/>
  <c r="O9" i="60"/>
  <c r="L4" i="62"/>
  <c r="O3" i="62"/>
  <c r="R4" i="61"/>
  <c r="Q7" i="60"/>
  <c r="L6" i="62"/>
  <c r="M9" i="62"/>
  <c r="L7" i="61"/>
  <c r="R3" i="61"/>
  <c r="Q6" i="60"/>
  <c r="Q8" i="62"/>
  <c r="L5" i="61"/>
  <c r="P3" i="61"/>
  <c r="O6" i="60"/>
  <c r="Q4" i="62"/>
  <c r="Q7" i="62"/>
  <c r="N9" i="61"/>
  <c r="M5" i="62"/>
  <c r="Q3" i="62"/>
  <c r="R7" i="61"/>
  <c r="O5" i="60"/>
  <c r="M4" i="60"/>
  <c r="R8" i="62"/>
  <c r="P7" i="62"/>
  <c r="N6" i="62"/>
  <c r="R4" i="62"/>
  <c r="P3" i="62"/>
  <c r="M5" i="61"/>
  <c r="Q3" i="61"/>
  <c r="N9" i="60"/>
  <c r="R7" i="60"/>
  <c r="P6" i="60"/>
  <c r="N5" i="60"/>
  <c r="R3" i="60"/>
  <c r="P7" i="61"/>
  <c r="N31" i="29"/>
  <c r="R9" i="62"/>
  <c r="P8" i="62"/>
  <c r="N7" i="62"/>
  <c r="R5" i="62"/>
  <c r="P4" i="62"/>
  <c r="N3" i="62"/>
  <c r="Q8" i="61"/>
  <c r="O7" i="61"/>
  <c r="M6" i="61"/>
  <c r="Q4" i="61"/>
  <c r="O3" i="61"/>
  <c r="L5" i="60"/>
  <c r="N32" i="29"/>
  <c r="N30" i="29"/>
  <c r="Q9" i="62"/>
  <c r="O8" i="62"/>
  <c r="M7" i="62"/>
  <c r="Q5" i="62"/>
  <c r="O4" i="62"/>
  <c r="M3" i="62"/>
  <c r="R9" i="61"/>
  <c r="P8" i="61"/>
  <c r="N7" i="61"/>
  <c r="R5" i="61"/>
  <c r="P4" i="61"/>
  <c r="N3" i="61"/>
  <c r="L4" i="60"/>
  <c r="L9" i="62"/>
  <c r="P9" i="62"/>
  <c r="N8" i="62"/>
  <c r="R6" i="62"/>
  <c r="P5" i="62"/>
  <c r="N4" i="62"/>
  <c r="L3" i="61"/>
  <c r="Q9" i="61"/>
  <c r="O8" i="61"/>
  <c r="M7" i="61"/>
  <c r="Q5" i="61"/>
  <c r="O4" i="61"/>
  <c r="M3" i="61"/>
  <c r="N34" i="29"/>
  <c r="L8" i="62"/>
  <c r="O9" i="62"/>
  <c r="M8" i="62"/>
  <c r="Q6" i="62"/>
  <c r="O5" i="62"/>
  <c r="M4" i="62"/>
  <c r="P9" i="61"/>
  <c r="N8" i="61"/>
  <c r="R6" i="61"/>
  <c r="P5" i="61"/>
  <c r="N4" i="61"/>
  <c r="L3" i="60"/>
  <c r="N33" i="29"/>
  <c r="N35" i="29"/>
  <c r="L7" i="62"/>
  <c r="L8" i="61"/>
  <c r="L9" i="60"/>
  <c r="R6" i="60"/>
  <c r="C18" i="41"/>
  <c r="D28" i="41"/>
  <c r="E28" i="41"/>
  <c r="G28" i="41"/>
  <c r="H28" i="41"/>
  <c r="I28" i="41"/>
  <c r="J28" i="41"/>
  <c r="K28" i="41"/>
  <c r="L28" i="41"/>
  <c r="M28" i="41"/>
  <c r="N28" i="41"/>
  <c r="O28" i="41"/>
  <c r="P28" i="41"/>
  <c r="Q28" i="41"/>
  <c r="R28" i="41"/>
  <c r="S28" i="41"/>
  <c r="T28" i="41"/>
  <c r="U28" i="41"/>
  <c r="V28" i="41"/>
  <c r="W82" i="41"/>
  <c r="W28" i="41" s="1"/>
  <c r="X82" i="41"/>
  <c r="X28" i="41" s="1"/>
  <c r="Y82" i="41"/>
  <c r="Y28" i="41" s="1"/>
  <c r="Z82" i="41"/>
  <c r="Z28" i="41" s="1"/>
  <c r="AA82" i="41"/>
  <c r="AA28" i="41" s="1"/>
  <c r="C28" i="41"/>
  <c r="C82" i="30"/>
  <c r="C28" i="30" s="1"/>
  <c r="D82" i="30"/>
  <c r="D28" i="30" s="1"/>
  <c r="E82" i="30"/>
  <c r="E28" i="30" s="1"/>
  <c r="F82" i="30"/>
  <c r="F28" i="30" s="1"/>
  <c r="G82" i="30"/>
  <c r="G28" i="30" s="1"/>
  <c r="H82" i="30"/>
  <c r="H28" i="30" s="1"/>
  <c r="I82" i="30"/>
  <c r="I28" i="30" s="1"/>
  <c r="J82" i="30"/>
  <c r="J28" i="30" s="1"/>
  <c r="K82" i="30"/>
  <c r="K28" i="30" s="1"/>
  <c r="L82" i="30"/>
  <c r="L28" i="30" s="1"/>
  <c r="M82" i="30"/>
  <c r="M28" i="30" s="1"/>
  <c r="N82" i="30"/>
  <c r="N28" i="30" s="1"/>
  <c r="O82" i="30"/>
  <c r="O28" i="30" s="1"/>
  <c r="P82" i="30"/>
  <c r="P28" i="30" s="1"/>
  <c r="Q82" i="30"/>
  <c r="Q28" i="30" s="1"/>
  <c r="R82" i="30"/>
  <c r="R28" i="30" s="1"/>
  <c r="S82" i="30"/>
  <c r="S28" i="30" s="1"/>
  <c r="T82" i="30"/>
  <c r="U82" i="30"/>
  <c r="U28" i="30" s="1"/>
  <c r="V82" i="30"/>
  <c r="V28" i="30" s="1"/>
  <c r="W82" i="30"/>
  <c r="W28" i="30" s="1"/>
  <c r="X82" i="30"/>
  <c r="X28" i="30" s="1"/>
  <c r="Y82" i="30"/>
  <c r="Y28" i="30" s="1"/>
  <c r="Z82" i="30"/>
  <c r="Z28" i="30" s="1"/>
  <c r="AA82" i="30"/>
  <c r="AA28" i="30" s="1"/>
  <c r="B82" i="30"/>
  <c r="B28" i="30" s="1"/>
  <c r="C82" i="14"/>
  <c r="C28" i="14" s="1"/>
  <c r="D82" i="14"/>
  <c r="D28" i="14" s="1"/>
  <c r="E82" i="14"/>
  <c r="E28" i="14" s="1"/>
  <c r="F82" i="14"/>
  <c r="F28" i="14" s="1"/>
  <c r="G82" i="14"/>
  <c r="G28" i="14" s="1"/>
  <c r="H82" i="14"/>
  <c r="H28" i="14" s="1"/>
  <c r="I82" i="14"/>
  <c r="I28" i="14" s="1"/>
  <c r="J82" i="14"/>
  <c r="J28" i="14" s="1"/>
  <c r="K82" i="14"/>
  <c r="K28" i="14" s="1"/>
  <c r="L82" i="14"/>
  <c r="L28" i="14" s="1"/>
  <c r="M82" i="14"/>
  <c r="M28" i="14" s="1"/>
  <c r="N82" i="14"/>
  <c r="O82" i="14"/>
  <c r="P82" i="14"/>
  <c r="Q82" i="14"/>
  <c r="R82" i="14"/>
  <c r="S82" i="14"/>
  <c r="T82" i="14"/>
  <c r="U82" i="14"/>
  <c r="V82" i="14"/>
  <c r="W82" i="14"/>
  <c r="X82" i="14"/>
  <c r="B82" i="14"/>
  <c r="B28" i="14" s="1"/>
  <c r="C59" i="10"/>
  <c r="E59" i="10"/>
  <c r="H59" i="10"/>
  <c r="J59" i="10"/>
  <c r="K59" i="10"/>
  <c r="M59" i="10"/>
  <c r="P59" i="10"/>
  <c r="R59" i="10"/>
  <c r="S59" i="10"/>
  <c r="U59" i="10"/>
  <c r="D59" i="10"/>
  <c r="F59" i="10"/>
  <c r="G59" i="10"/>
  <c r="I59" i="10"/>
  <c r="L59" i="10"/>
  <c r="N59" i="10"/>
  <c r="O59" i="10"/>
  <c r="Q59" i="10"/>
  <c r="T59" i="10"/>
  <c r="V59" i="10"/>
  <c r="D18" i="10"/>
  <c r="H18" i="10"/>
  <c r="L18" i="10"/>
  <c r="P18" i="10"/>
  <c r="C78" i="10"/>
  <c r="D78" i="10"/>
  <c r="E78" i="10"/>
  <c r="F78" i="10"/>
  <c r="G78" i="10"/>
  <c r="H78" i="10"/>
  <c r="I78" i="10"/>
  <c r="J78" i="10"/>
  <c r="K78" i="10"/>
  <c r="L78" i="10"/>
  <c r="M78" i="10"/>
  <c r="N78" i="10"/>
  <c r="O78" i="10"/>
  <c r="P78" i="10"/>
  <c r="Q78" i="10"/>
  <c r="R78" i="10"/>
  <c r="S78" i="10"/>
  <c r="T78" i="10"/>
  <c r="U78" i="10"/>
  <c r="V78" i="10"/>
  <c r="W78" i="10"/>
  <c r="W24" i="10" s="1"/>
  <c r="X78" i="10"/>
  <c r="X24" i="10" s="1"/>
  <c r="Y78" i="10"/>
  <c r="Y24" i="10" s="1"/>
  <c r="Z78" i="10"/>
  <c r="Z24" i="10" s="1"/>
  <c r="AA78" i="10"/>
  <c r="AA24" i="10" s="1"/>
  <c r="B78" i="10"/>
  <c r="N28" i="8"/>
  <c r="P28" i="8"/>
  <c r="Q28" i="8"/>
  <c r="R28" i="8"/>
  <c r="S28" i="8"/>
  <c r="V28" i="8"/>
  <c r="X28" i="8"/>
  <c r="Y28" i="8"/>
  <c r="Z28" i="8"/>
  <c r="AA28" i="8"/>
  <c r="B28" i="8"/>
  <c r="B18" i="8"/>
  <c r="C25" i="31"/>
  <c r="D25" i="31"/>
  <c r="E25" i="31"/>
  <c r="F25" i="31"/>
  <c r="G25" i="31"/>
  <c r="H25" i="31"/>
  <c r="I25" i="31"/>
  <c r="J25" i="31"/>
  <c r="K25" i="31"/>
  <c r="L25" i="31"/>
  <c r="M25" i="31"/>
  <c r="N25" i="31"/>
  <c r="O25" i="31"/>
  <c r="P25" i="31"/>
  <c r="Q25" i="31"/>
  <c r="R25" i="31"/>
  <c r="S25" i="31"/>
  <c r="T25" i="31"/>
  <c r="U25" i="31"/>
  <c r="V25" i="31"/>
  <c r="W25" i="31"/>
  <c r="X25" i="31"/>
  <c r="Y25" i="31"/>
  <c r="Z25" i="31"/>
  <c r="AA25" i="31"/>
  <c r="C26" i="31"/>
  <c r="D26" i="31"/>
  <c r="E26" i="31"/>
  <c r="F26" i="31"/>
  <c r="G26" i="31"/>
  <c r="H26" i="31"/>
  <c r="I26" i="31"/>
  <c r="J26" i="31"/>
  <c r="K26" i="31"/>
  <c r="L26" i="31"/>
  <c r="M26" i="31"/>
  <c r="N26" i="31"/>
  <c r="O26" i="31"/>
  <c r="P26" i="31"/>
  <c r="Q26" i="31"/>
  <c r="R26" i="31"/>
  <c r="S26" i="31"/>
  <c r="T26" i="31"/>
  <c r="U26" i="31"/>
  <c r="V26" i="31"/>
  <c r="W26" i="31"/>
  <c r="X26" i="31"/>
  <c r="Y26" i="31"/>
  <c r="Z26" i="31"/>
  <c r="AA26" i="31"/>
  <c r="C27" i="31"/>
  <c r="D27" i="31"/>
  <c r="E27" i="31"/>
  <c r="F27" i="31"/>
  <c r="G27" i="31"/>
  <c r="H27" i="31"/>
  <c r="I27" i="31"/>
  <c r="J27" i="31"/>
  <c r="K27" i="31"/>
  <c r="L27" i="31"/>
  <c r="M27" i="31"/>
  <c r="N27" i="31"/>
  <c r="O27" i="31"/>
  <c r="P27" i="31"/>
  <c r="Q27" i="31"/>
  <c r="R27" i="31"/>
  <c r="S27" i="31"/>
  <c r="T27" i="31"/>
  <c r="U27" i="31"/>
  <c r="V27" i="31"/>
  <c r="W27" i="31"/>
  <c r="X27" i="31"/>
  <c r="Y27" i="31"/>
  <c r="Z27" i="31"/>
  <c r="AA27" i="31"/>
  <c r="C25" i="10"/>
  <c r="W25" i="10"/>
  <c r="X25" i="10"/>
  <c r="Y25" i="10"/>
  <c r="Z25" i="10"/>
  <c r="AA25" i="10"/>
  <c r="C26" i="10"/>
  <c r="D26" i="10"/>
  <c r="E26" i="10"/>
  <c r="F26" i="10"/>
  <c r="G26" i="10"/>
  <c r="H26" i="10"/>
  <c r="I26" i="10"/>
  <c r="J26" i="10"/>
  <c r="K26" i="10"/>
  <c r="L26" i="10"/>
  <c r="M26" i="10"/>
  <c r="N26" i="10"/>
  <c r="O26" i="10"/>
  <c r="P26" i="10"/>
  <c r="Q26" i="10"/>
  <c r="R26" i="10"/>
  <c r="S26" i="10"/>
  <c r="T26" i="10"/>
  <c r="U26" i="10"/>
  <c r="V26" i="10"/>
  <c r="W26" i="10"/>
  <c r="X26" i="10"/>
  <c r="Y26" i="10"/>
  <c r="Z26" i="10"/>
  <c r="AA26" i="10"/>
  <c r="C27" i="10"/>
  <c r="D27" i="10"/>
  <c r="E27" i="10"/>
  <c r="F27" i="10"/>
  <c r="G27" i="10"/>
  <c r="H27" i="10"/>
  <c r="I27" i="10"/>
  <c r="J27" i="10"/>
  <c r="K27" i="10"/>
  <c r="L27" i="10"/>
  <c r="M27" i="10"/>
  <c r="N27" i="10"/>
  <c r="O27" i="10"/>
  <c r="P27" i="10"/>
  <c r="Q27" i="10"/>
  <c r="R27" i="10"/>
  <c r="S27" i="10"/>
  <c r="T27" i="10"/>
  <c r="U27" i="10"/>
  <c r="V27" i="10"/>
  <c r="W27" i="10"/>
  <c r="X27" i="10"/>
  <c r="Y27" i="10"/>
  <c r="Z27" i="10"/>
  <c r="AA27" i="10"/>
  <c r="C28" i="10"/>
  <c r="D28" i="10"/>
  <c r="E28" i="10"/>
  <c r="F28" i="10"/>
  <c r="G28" i="10"/>
  <c r="H28" i="10"/>
  <c r="I28" i="10"/>
  <c r="J28" i="10"/>
  <c r="K28" i="10"/>
  <c r="L28" i="10"/>
  <c r="M28" i="10"/>
  <c r="N28" i="10"/>
  <c r="C24" i="38"/>
  <c r="D24" i="38"/>
  <c r="E24" i="38"/>
  <c r="F24" i="38"/>
  <c r="G24" i="38"/>
  <c r="H24" i="38"/>
  <c r="I24" i="38"/>
  <c r="J24" i="38"/>
  <c r="K24" i="38"/>
  <c r="L24" i="38"/>
  <c r="M24" i="38"/>
  <c r="N24" i="38"/>
  <c r="O24" i="38"/>
  <c r="P24" i="38"/>
  <c r="Q24" i="38"/>
  <c r="R24" i="38"/>
  <c r="S24" i="38"/>
  <c r="T24" i="38"/>
  <c r="U24" i="38"/>
  <c r="V24" i="38"/>
  <c r="W24" i="38"/>
  <c r="X24" i="38"/>
  <c r="Y24" i="38"/>
  <c r="Z24" i="38"/>
  <c r="AA24" i="38"/>
  <c r="C25" i="38"/>
  <c r="D25" i="38"/>
  <c r="E25" i="38"/>
  <c r="F25" i="38"/>
  <c r="G25" i="38"/>
  <c r="H25" i="38"/>
  <c r="I25" i="38"/>
  <c r="J25" i="38"/>
  <c r="K25" i="38"/>
  <c r="L25" i="38"/>
  <c r="M25" i="38"/>
  <c r="N25" i="38"/>
  <c r="O25" i="38"/>
  <c r="P25" i="38"/>
  <c r="Q25" i="38"/>
  <c r="R25" i="38"/>
  <c r="S25" i="38"/>
  <c r="T25" i="38"/>
  <c r="U25" i="38"/>
  <c r="V25" i="38"/>
  <c r="W25" i="38"/>
  <c r="X25" i="38"/>
  <c r="Y25" i="38"/>
  <c r="Z25" i="38"/>
  <c r="AA25" i="38"/>
  <c r="C26" i="38"/>
  <c r="D26" i="38"/>
  <c r="E26" i="38"/>
  <c r="F26" i="38"/>
  <c r="G26" i="38"/>
  <c r="H26" i="38"/>
  <c r="I26" i="38"/>
  <c r="J26" i="38"/>
  <c r="K26" i="38"/>
  <c r="L26" i="38"/>
  <c r="M26" i="38"/>
  <c r="N26" i="38"/>
  <c r="O26" i="38"/>
  <c r="P26" i="38"/>
  <c r="Q26" i="38"/>
  <c r="R26" i="38"/>
  <c r="S26" i="38"/>
  <c r="T26" i="38"/>
  <c r="U26" i="38"/>
  <c r="V26" i="38"/>
  <c r="W26" i="38"/>
  <c r="X26" i="38"/>
  <c r="Y26" i="38"/>
  <c r="Z26" i="38"/>
  <c r="AA26" i="38"/>
  <c r="C27" i="38"/>
  <c r="D27" i="38"/>
  <c r="E27" i="38"/>
  <c r="F27" i="38"/>
  <c r="G27" i="38"/>
  <c r="H27" i="38"/>
  <c r="I27" i="38"/>
  <c r="J27" i="38"/>
  <c r="K27" i="38"/>
  <c r="L27" i="38"/>
  <c r="M27" i="38"/>
  <c r="N27" i="38"/>
  <c r="O27" i="38"/>
  <c r="P27" i="38"/>
  <c r="Q27" i="38"/>
  <c r="R27" i="38"/>
  <c r="S27" i="38"/>
  <c r="T27" i="38"/>
  <c r="U27" i="38"/>
  <c r="V27" i="38"/>
  <c r="W27" i="38"/>
  <c r="X27" i="38"/>
  <c r="Y27" i="38"/>
  <c r="Z27" i="38"/>
  <c r="AA27" i="38"/>
  <c r="C28" i="38"/>
  <c r="D28" i="38"/>
  <c r="E28" i="38"/>
  <c r="F28" i="38"/>
  <c r="G28" i="38"/>
  <c r="H28" i="38"/>
  <c r="I28" i="38"/>
  <c r="J28" i="38"/>
  <c r="K28" i="38"/>
  <c r="L28" i="38"/>
  <c r="M28" i="38"/>
  <c r="N28" i="38"/>
  <c r="C26" i="14"/>
  <c r="D26" i="14"/>
  <c r="E26" i="14"/>
  <c r="F26" i="14"/>
  <c r="G26" i="14"/>
  <c r="H26" i="14"/>
  <c r="I26" i="14"/>
  <c r="J26" i="14"/>
  <c r="K26" i="14"/>
  <c r="L26" i="14"/>
  <c r="M26" i="14"/>
  <c r="N26" i="14"/>
  <c r="O26" i="14"/>
  <c r="P26" i="14"/>
  <c r="Q26" i="14"/>
  <c r="R26" i="14"/>
  <c r="S26" i="14"/>
  <c r="T26" i="14"/>
  <c r="U26" i="14"/>
  <c r="V26" i="14"/>
  <c r="W26" i="14"/>
  <c r="X26" i="14"/>
  <c r="Y26" i="14"/>
  <c r="Z26" i="14"/>
  <c r="AA26" i="14"/>
  <c r="C27" i="14"/>
  <c r="D27" i="14"/>
  <c r="E27" i="14"/>
  <c r="F27" i="14"/>
  <c r="G27" i="14"/>
  <c r="H27" i="14"/>
  <c r="I27" i="14"/>
  <c r="J27" i="14"/>
  <c r="K27" i="14"/>
  <c r="L27" i="14"/>
  <c r="M27" i="14"/>
  <c r="N27" i="14"/>
  <c r="O27" i="14"/>
  <c r="P27" i="14"/>
  <c r="Q27" i="14"/>
  <c r="R27" i="14"/>
  <c r="S27" i="14"/>
  <c r="T27" i="14"/>
  <c r="U27" i="14"/>
  <c r="V27" i="14"/>
  <c r="W27" i="14"/>
  <c r="X27" i="14"/>
  <c r="Y27" i="14"/>
  <c r="Z27" i="14"/>
  <c r="AA27" i="14"/>
  <c r="N28" i="14"/>
  <c r="W24" i="30"/>
  <c r="X24" i="30"/>
  <c r="Y24" i="30"/>
  <c r="Z24" i="30"/>
  <c r="AA24" i="30"/>
  <c r="C25" i="30"/>
  <c r="D25" i="30"/>
  <c r="E25" i="30"/>
  <c r="F25" i="30"/>
  <c r="G25" i="30"/>
  <c r="H25" i="30"/>
  <c r="I25" i="30"/>
  <c r="J25" i="30"/>
  <c r="K25" i="30"/>
  <c r="L25" i="30"/>
  <c r="M25" i="30"/>
  <c r="N25" i="30"/>
  <c r="O25" i="30"/>
  <c r="P25" i="30"/>
  <c r="Q25" i="30"/>
  <c r="R25" i="30"/>
  <c r="S25" i="30"/>
  <c r="T25" i="30"/>
  <c r="U25" i="30"/>
  <c r="V25" i="30"/>
  <c r="W25" i="30"/>
  <c r="X25" i="30"/>
  <c r="Y25" i="30"/>
  <c r="Z25" i="30"/>
  <c r="AA25" i="30"/>
  <c r="C26" i="30"/>
  <c r="D26" i="30"/>
  <c r="E26" i="30"/>
  <c r="F26" i="30"/>
  <c r="G26" i="30"/>
  <c r="H26" i="30"/>
  <c r="I26" i="30"/>
  <c r="J26" i="30"/>
  <c r="K26" i="30"/>
  <c r="L26" i="30"/>
  <c r="M26" i="30"/>
  <c r="N26" i="30"/>
  <c r="O26" i="30"/>
  <c r="P26" i="30"/>
  <c r="Q26" i="30"/>
  <c r="R26" i="30"/>
  <c r="S26" i="30"/>
  <c r="T26" i="30"/>
  <c r="U26" i="30"/>
  <c r="V26" i="30"/>
  <c r="W26" i="30"/>
  <c r="X26" i="30"/>
  <c r="Y26" i="30"/>
  <c r="Z26" i="30"/>
  <c r="AA26" i="30"/>
  <c r="C27" i="30"/>
  <c r="D27" i="30"/>
  <c r="E27" i="30"/>
  <c r="F27" i="30"/>
  <c r="G27" i="30"/>
  <c r="H27" i="30"/>
  <c r="I27" i="30"/>
  <c r="J27" i="30"/>
  <c r="K27" i="30"/>
  <c r="L27" i="30"/>
  <c r="M27" i="30"/>
  <c r="N27" i="30"/>
  <c r="O27" i="30"/>
  <c r="P27" i="30"/>
  <c r="Q27" i="30"/>
  <c r="R27" i="30"/>
  <c r="S27" i="30"/>
  <c r="T27" i="30"/>
  <c r="U27" i="30"/>
  <c r="V27" i="30"/>
  <c r="W27" i="30"/>
  <c r="X27" i="30"/>
  <c r="Y27" i="30"/>
  <c r="Z27" i="30"/>
  <c r="AA27" i="30"/>
  <c r="T28" i="30"/>
  <c r="W24" i="41"/>
  <c r="X24" i="41"/>
  <c r="Y24" i="41"/>
  <c r="Z24" i="41"/>
  <c r="AA24" i="41"/>
  <c r="C25" i="41"/>
  <c r="D25" i="41"/>
  <c r="E25" i="41"/>
  <c r="F25" i="41"/>
  <c r="G25" i="41"/>
  <c r="H25" i="41"/>
  <c r="I25" i="41"/>
  <c r="J25" i="41"/>
  <c r="K25" i="41"/>
  <c r="L25" i="41"/>
  <c r="M25" i="41"/>
  <c r="N25" i="41"/>
  <c r="O25" i="41"/>
  <c r="P25" i="41"/>
  <c r="Q25" i="41"/>
  <c r="R25" i="41"/>
  <c r="S25" i="41"/>
  <c r="T25" i="41"/>
  <c r="U25" i="41"/>
  <c r="V25" i="41"/>
  <c r="W25" i="41"/>
  <c r="X25" i="41"/>
  <c r="Y25" i="41"/>
  <c r="Z25" i="41"/>
  <c r="AA25" i="41"/>
  <c r="C26" i="41"/>
  <c r="D26" i="41"/>
  <c r="E26" i="41"/>
  <c r="F26" i="41"/>
  <c r="G26" i="41"/>
  <c r="H26" i="41"/>
  <c r="I26" i="41"/>
  <c r="J26" i="41"/>
  <c r="K26" i="41"/>
  <c r="L26" i="41"/>
  <c r="M26" i="41"/>
  <c r="N26" i="41"/>
  <c r="O26" i="41"/>
  <c r="P26" i="41"/>
  <c r="Q26" i="41"/>
  <c r="R26" i="41"/>
  <c r="S26" i="41"/>
  <c r="T26" i="41"/>
  <c r="U26" i="41"/>
  <c r="V26" i="41"/>
  <c r="W26" i="41"/>
  <c r="X26" i="41"/>
  <c r="Y26" i="41"/>
  <c r="Z26" i="41"/>
  <c r="AA26" i="41"/>
  <c r="C27" i="41"/>
  <c r="D27" i="41"/>
  <c r="E27" i="41"/>
  <c r="F27" i="41"/>
  <c r="G27" i="41"/>
  <c r="H27" i="41"/>
  <c r="I27" i="41"/>
  <c r="J27" i="41"/>
  <c r="K27" i="41"/>
  <c r="L27" i="41"/>
  <c r="M27" i="41"/>
  <c r="N27" i="41"/>
  <c r="O27" i="41"/>
  <c r="P27" i="41"/>
  <c r="Q27" i="41"/>
  <c r="R27" i="41"/>
  <c r="S27" i="41"/>
  <c r="T27" i="41"/>
  <c r="U27" i="41"/>
  <c r="V27" i="41"/>
  <c r="W27" i="41"/>
  <c r="X27" i="41"/>
  <c r="Y27" i="41"/>
  <c r="Z27" i="41"/>
  <c r="AA27" i="41"/>
  <c r="F28" i="41"/>
  <c r="L24" i="35"/>
  <c r="M24" i="35"/>
  <c r="N24" i="35"/>
  <c r="O24" i="35"/>
  <c r="P24" i="35"/>
  <c r="Q24" i="35"/>
  <c r="R24" i="35"/>
  <c r="S24" i="35"/>
  <c r="T24" i="35"/>
  <c r="U24" i="35"/>
  <c r="V24" i="35"/>
  <c r="W24" i="35"/>
  <c r="X24" i="35"/>
  <c r="Y24" i="35"/>
  <c r="Z24" i="35"/>
  <c r="AA24" i="35"/>
  <c r="C25" i="35"/>
  <c r="D25" i="35"/>
  <c r="E25" i="35"/>
  <c r="F25" i="35"/>
  <c r="G25" i="35"/>
  <c r="H25" i="35"/>
  <c r="I25" i="35"/>
  <c r="J25" i="35"/>
  <c r="K25" i="35"/>
  <c r="L25" i="35"/>
  <c r="M25" i="35"/>
  <c r="N25" i="35"/>
  <c r="O25" i="35"/>
  <c r="P25" i="35"/>
  <c r="Q25" i="35"/>
  <c r="R25" i="35"/>
  <c r="S25" i="35"/>
  <c r="T25" i="35"/>
  <c r="U25" i="35"/>
  <c r="V25" i="35"/>
  <c r="W25" i="35"/>
  <c r="X25" i="35"/>
  <c r="Y25" i="35"/>
  <c r="Z25" i="35"/>
  <c r="AA25" i="35"/>
  <c r="C26" i="35"/>
  <c r="D26" i="35"/>
  <c r="E26" i="35"/>
  <c r="F26" i="35"/>
  <c r="G26" i="35"/>
  <c r="H26" i="35"/>
  <c r="I26" i="35"/>
  <c r="J26" i="35"/>
  <c r="K26" i="35"/>
  <c r="L26" i="35"/>
  <c r="M26" i="35"/>
  <c r="N26" i="35"/>
  <c r="O26" i="35"/>
  <c r="P26" i="35"/>
  <c r="Q26" i="35"/>
  <c r="R26" i="35"/>
  <c r="S26" i="35"/>
  <c r="T26" i="35"/>
  <c r="U26" i="35"/>
  <c r="V26" i="35"/>
  <c r="W26" i="35"/>
  <c r="X26" i="35"/>
  <c r="Y26" i="35"/>
  <c r="Z26" i="35"/>
  <c r="AA26" i="35"/>
  <c r="C27" i="35"/>
  <c r="D27" i="35"/>
  <c r="E27" i="35"/>
  <c r="F27" i="35"/>
  <c r="G27" i="35"/>
  <c r="H27" i="35"/>
  <c r="I27" i="35"/>
  <c r="J27" i="35"/>
  <c r="K27" i="35"/>
  <c r="L27" i="35"/>
  <c r="M27" i="35"/>
  <c r="N27" i="35"/>
  <c r="O27" i="35"/>
  <c r="P27" i="35"/>
  <c r="Q27" i="35"/>
  <c r="R27" i="35"/>
  <c r="S27" i="35"/>
  <c r="T27" i="35"/>
  <c r="U27" i="35"/>
  <c r="V27" i="35"/>
  <c r="W27" i="35"/>
  <c r="X27" i="35"/>
  <c r="Y27" i="35"/>
  <c r="Z27" i="35"/>
  <c r="AA27" i="35"/>
  <c r="L28" i="35"/>
  <c r="M28" i="35"/>
  <c r="N28" i="35"/>
  <c r="O28" i="35"/>
  <c r="P28" i="35"/>
  <c r="Q28" i="35"/>
  <c r="Q32" i="35" s="1"/>
  <c r="R11" i="49" s="1"/>
  <c r="R28" i="35"/>
  <c r="S28" i="35"/>
  <c r="T28" i="35"/>
  <c r="U28" i="35"/>
  <c r="V28" i="35"/>
  <c r="W28" i="35"/>
  <c r="X28" i="35"/>
  <c r="Y28" i="35"/>
  <c r="Y32" i="35" s="1"/>
  <c r="Z28" i="35"/>
  <c r="AA28" i="35"/>
  <c r="C25" i="34"/>
  <c r="D25" i="34"/>
  <c r="E25" i="34"/>
  <c r="F25" i="34"/>
  <c r="G25" i="34"/>
  <c r="H25" i="34"/>
  <c r="I25" i="34"/>
  <c r="J25" i="34"/>
  <c r="K25" i="34"/>
  <c r="L25" i="34"/>
  <c r="M25" i="34"/>
  <c r="N25" i="34"/>
  <c r="O25" i="34"/>
  <c r="P25" i="34"/>
  <c r="Q25" i="34"/>
  <c r="R25" i="34"/>
  <c r="S25" i="34"/>
  <c r="T25" i="34"/>
  <c r="U25" i="34"/>
  <c r="V25" i="34"/>
  <c r="W25" i="34"/>
  <c r="X25" i="34"/>
  <c r="Y25" i="34"/>
  <c r="Z25" i="34"/>
  <c r="AA25" i="34"/>
  <c r="C26" i="34"/>
  <c r="D26" i="34"/>
  <c r="E26" i="34"/>
  <c r="F26" i="34"/>
  <c r="G26" i="34"/>
  <c r="H26" i="34"/>
  <c r="I26" i="34"/>
  <c r="J26" i="34"/>
  <c r="K26" i="34"/>
  <c r="L26" i="34"/>
  <c r="M26" i="34"/>
  <c r="N26" i="34"/>
  <c r="O26" i="34"/>
  <c r="P26" i="34"/>
  <c r="Q26" i="34"/>
  <c r="R26" i="34"/>
  <c r="S26" i="34"/>
  <c r="T26" i="34"/>
  <c r="U26" i="34"/>
  <c r="V26" i="34"/>
  <c r="W26" i="34"/>
  <c r="X26" i="34"/>
  <c r="Y26" i="34"/>
  <c r="Z26" i="34"/>
  <c r="AA26" i="34"/>
  <c r="C27" i="34"/>
  <c r="D27" i="34"/>
  <c r="E27" i="34"/>
  <c r="F27" i="34"/>
  <c r="G27" i="34"/>
  <c r="H27" i="34"/>
  <c r="I27" i="34"/>
  <c r="J27" i="34"/>
  <c r="K27" i="34"/>
  <c r="L27" i="34"/>
  <c r="M27" i="34"/>
  <c r="N27" i="34"/>
  <c r="O27" i="34"/>
  <c r="P27" i="34"/>
  <c r="Q27" i="34"/>
  <c r="R27" i="34"/>
  <c r="S27" i="34"/>
  <c r="T27" i="34"/>
  <c r="U27" i="34"/>
  <c r="V27" i="34"/>
  <c r="W27" i="34"/>
  <c r="X27" i="34"/>
  <c r="Y27" i="34"/>
  <c r="Z27" i="34"/>
  <c r="AA27" i="34"/>
  <c r="C24" i="8"/>
  <c r="D24" i="8"/>
  <c r="M24" i="8"/>
  <c r="N24" i="8"/>
  <c r="O24" i="8"/>
  <c r="P24" i="8"/>
  <c r="Q24" i="8"/>
  <c r="R24" i="8"/>
  <c r="S24" i="8"/>
  <c r="T24" i="8"/>
  <c r="U24" i="8"/>
  <c r="V24" i="8"/>
  <c r="W24" i="8"/>
  <c r="X24" i="8"/>
  <c r="Y24" i="8"/>
  <c r="Z24" i="8"/>
  <c r="AA24" i="8"/>
  <c r="C25" i="8"/>
  <c r="D25" i="8"/>
  <c r="E25" i="8"/>
  <c r="F25" i="8"/>
  <c r="G25" i="8"/>
  <c r="H25" i="8"/>
  <c r="I25" i="8"/>
  <c r="J25" i="8"/>
  <c r="K25" i="8"/>
  <c r="L25" i="8"/>
  <c r="M25" i="8"/>
  <c r="N25" i="8"/>
  <c r="O25" i="8"/>
  <c r="P25" i="8"/>
  <c r="Q25" i="8"/>
  <c r="R25" i="8"/>
  <c r="S25" i="8"/>
  <c r="T25" i="8"/>
  <c r="U25" i="8"/>
  <c r="V25" i="8"/>
  <c r="W25" i="8"/>
  <c r="X25" i="8"/>
  <c r="Y25" i="8"/>
  <c r="Z25" i="8"/>
  <c r="AA25" i="8"/>
  <c r="C26" i="8"/>
  <c r="D26" i="8"/>
  <c r="E26" i="8"/>
  <c r="F26" i="8"/>
  <c r="G26" i="8"/>
  <c r="H26" i="8"/>
  <c r="I26" i="8"/>
  <c r="J26" i="8"/>
  <c r="K26" i="8"/>
  <c r="L26" i="8"/>
  <c r="M26" i="8"/>
  <c r="N26" i="8"/>
  <c r="O26" i="8"/>
  <c r="P26" i="8"/>
  <c r="Q26" i="8"/>
  <c r="R26" i="8"/>
  <c r="S26" i="8"/>
  <c r="T26" i="8"/>
  <c r="U26" i="8"/>
  <c r="V26" i="8"/>
  <c r="W26" i="8"/>
  <c r="X26" i="8"/>
  <c r="Y26" i="8"/>
  <c r="Z26" i="8"/>
  <c r="AA26" i="8"/>
  <c r="C27" i="8"/>
  <c r="D27" i="8"/>
  <c r="E27" i="8"/>
  <c r="F27" i="8"/>
  <c r="G27" i="8"/>
  <c r="H27" i="8"/>
  <c r="I27" i="8"/>
  <c r="J27" i="8"/>
  <c r="K27" i="8"/>
  <c r="L27" i="8"/>
  <c r="M27" i="8"/>
  <c r="N27" i="8"/>
  <c r="O27" i="8"/>
  <c r="P27" i="8"/>
  <c r="Q27" i="8"/>
  <c r="R27" i="8"/>
  <c r="S27" i="8"/>
  <c r="T27" i="8"/>
  <c r="U27" i="8"/>
  <c r="V27" i="8"/>
  <c r="W27" i="8"/>
  <c r="X27" i="8"/>
  <c r="Y27" i="8"/>
  <c r="Z27" i="8"/>
  <c r="AA27" i="8"/>
  <c r="M28" i="8"/>
  <c r="O28" i="8"/>
  <c r="T28" i="8"/>
  <c r="U28" i="8"/>
  <c r="W28" i="8"/>
  <c r="B25" i="31"/>
  <c r="B26" i="31"/>
  <c r="B27" i="31"/>
  <c r="B25" i="10"/>
  <c r="B26" i="10"/>
  <c r="B27" i="10"/>
  <c r="B28" i="10"/>
  <c r="B25" i="38"/>
  <c r="B26" i="38"/>
  <c r="B27" i="38"/>
  <c r="B28" i="38"/>
  <c r="B26" i="14"/>
  <c r="B27" i="14"/>
  <c r="B25" i="30"/>
  <c r="B26" i="30"/>
  <c r="B27" i="30"/>
  <c r="B25" i="41"/>
  <c r="B26" i="41"/>
  <c r="B27" i="41"/>
  <c r="B28" i="41"/>
  <c r="B25" i="35"/>
  <c r="B26" i="35"/>
  <c r="B27" i="35"/>
  <c r="B28" i="35"/>
  <c r="B25" i="34"/>
  <c r="B26" i="34"/>
  <c r="B27" i="34"/>
  <c r="B28" i="34"/>
  <c r="B25" i="8"/>
  <c r="B26" i="8"/>
  <c r="B27" i="8"/>
  <c r="B24" i="38"/>
  <c r="B24" i="41"/>
  <c r="B24" i="35"/>
  <c r="B24" i="34"/>
  <c r="B24" i="8"/>
  <c r="A28" i="31"/>
  <c r="A28" i="10"/>
  <c r="A28" i="38"/>
  <c r="A28" i="14"/>
  <c r="A28" i="30"/>
  <c r="A28" i="41"/>
  <c r="A28" i="35"/>
  <c r="A28" i="34"/>
  <c r="A28" i="8"/>
  <c r="A24" i="31" a="1"/>
  <c r="A24" i="10" a="1"/>
  <c r="A24" i="38" a="1"/>
  <c r="A24" i="38"/>
  <c r="A24" i="14" a="1"/>
  <c r="A24" i="14" s="1"/>
  <c r="A24" i="30" a="1"/>
  <c r="A24" i="30" s="1"/>
  <c r="A24" i="41" a="1"/>
  <c r="A24" i="41" s="1"/>
  <c r="A24" i="35" a="1"/>
  <c r="A24" i="35" s="1"/>
  <c r="A24" i="34" a="1"/>
  <c r="A24" i="34" s="1"/>
  <c r="A24" i="8" a="1"/>
  <c r="C18" i="31"/>
  <c r="D18" i="31"/>
  <c r="E18" i="31"/>
  <c r="F18" i="31"/>
  <c r="G18" i="31"/>
  <c r="H18" i="31"/>
  <c r="I18" i="31"/>
  <c r="J18" i="31"/>
  <c r="K18" i="31"/>
  <c r="L18" i="31"/>
  <c r="M18" i="31"/>
  <c r="N18" i="31"/>
  <c r="O18" i="31"/>
  <c r="P18" i="31"/>
  <c r="Q18" i="31"/>
  <c r="R18" i="31"/>
  <c r="S18" i="31"/>
  <c r="T18" i="31"/>
  <c r="U18" i="31"/>
  <c r="V18" i="31"/>
  <c r="W18" i="31"/>
  <c r="X18" i="31"/>
  <c r="Y18" i="31"/>
  <c r="Z18" i="31"/>
  <c r="AA18" i="31"/>
  <c r="C19" i="31"/>
  <c r="D19" i="31"/>
  <c r="E19" i="31"/>
  <c r="F19" i="31"/>
  <c r="G19" i="31"/>
  <c r="H19" i="31"/>
  <c r="I19" i="31"/>
  <c r="J19" i="31"/>
  <c r="K19" i="31"/>
  <c r="L19" i="31"/>
  <c r="M19" i="31"/>
  <c r="N19" i="31"/>
  <c r="O19" i="31"/>
  <c r="P19" i="31"/>
  <c r="Q19" i="31"/>
  <c r="R19" i="31"/>
  <c r="S19" i="31"/>
  <c r="T19" i="31"/>
  <c r="U19" i="31"/>
  <c r="V19" i="31"/>
  <c r="W19" i="31"/>
  <c r="X19" i="31"/>
  <c r="Y19" i="31"/>
  <c r="Z19" i="31"/>
  <c r="AA19" i="31"/>
  <c r="C20" i="31"/>
  <c r="D20" i="31"/>
  <c r="E20" i="31"/>
  <c r="F20" i="31"/>
  <c r="G20" i="31"/>
  <c r="H20" i="31"/>
  <c r="I20" i="31"/>
  <c r="J20" i="31"/>
  <c r="K20" i="31"/>
  <c r="L20" i="31"/>
  <c r="M20" i="31"/>
  <c r="N20" i="31"/>
  <c r="O20" i="31"/>
  <c r="P20" i="31"/>
  <c r="Q20" i="31"/>
  <c r="R20" i="31"/>
  <c r="S20" i="31"/>
  <c r="T20" i="31"/>
  <c r="U20" i="31"/>
  <c r="V20" i="31"/>
  <c r="W20" i="31"/>
  <c r="X20" i="31"/>
  <c r="Y20" i="31"/>
  <c r="Z20" i="31"/>
  <c r="AA20" i="31"/>
  <c r="C21" i="31"/>
  <c r="D21" i="31"/>
  <c r="E21" i="31"/>
  <c r="F21" i="31"/>
  <c r="G21" i="31"/>
  <c r="H21" i="31"/>
  <c r="I21" i="31"/>
  <c r="J21" i="31"/>
  <c r="K21" i="31"/>
  <c r="L21" i="31"/>
  <c r="M21" i="31"/>
  <c r="N21" i="31"/>
  <c r="O21" i="31"/>
  <c r="P21" i="31"/>
  <c r="Q21" i="31"/>
  <c r="R21" i="31"/>
  <c r="S21" i="31"/>
  <c r="T21" i="31"/>
  <c r="U21" i="31"/>
  <c r="V21" i="31"/>
  <c r="W21" i="31"/>
  <c r="X21" i="31"/>
  <c r="Y21" i="31"/>
  <c r="Z21" i="31"/>
  <c r="AA21" i="31"/>
  <c r="W17" i="10"/>
  <c r="X17" i="10"/>
  <c r="Y17" i="10"/>
  <c r="Z17" i="10"/>
  <c r="AA17" i="10"/>
  <c r="W18" i="10"/>
  <c r="X18" i="10"/>
  <c r="Y18" i="10"/>
  <c r="Z18" i="10"/>
  <c r="AA18" i="10"/>
  <c r="C19" i="10"/>
  <c r="D19" i="10"/>
  <c r="E19" i="10"/>
  <c r="F19" i="10"/>
  <c r="G19" i="10"/>
  <c r="H19" i="10"/>
  <c r="I19" i="10"/>
  <c r="J19" i="10"/>
  <c r="K19" i="10"/>
  <c r="L19" i="10"/>
  <c r="M19" i="10"/>
  <c r="N19" i="10"/>
  <c r="O19" i="10"/>
  <c r="P19" i="10"/>
  <c r="Q19" i="10"/>
  <c r="R19" i="10"/>
  <c r="S19" i="10"/>
  <c r="T19" i="10"/>
  <c r="U19" i="10"/>
  <c r="V19" i="10"/>
  <c r="W19" i="10"/>
  <c r="X19" i="10"/>
  <c r="Y19" i="10"/>
  <c r="Z19" i="10"/>
  <c r="AA19" i="10"/>
  <c r="C20" i="10"/>
  <c r="D20" i="10"/>
  <c r="E20" i="10"/>
  <c r="F20" i="10"/>
  <c r="G20" i="10"/>
  <c r="H20" i="10"/>
  <c r="I20" i="10"/>
  <c r="J20" i="10"/>
  <c r="K20" i="10"/>
  <c r="L20" i="10"/>
  <c r="M20" i="10"/>
  <c r="N20" i="10"/>
  <c r="O20" i="10"/>
  <c r="P20" i="10"/>
  <c r="Q20" i="10"/>
  <c r="R20" i="10"/>
  <c r="S20" i="10"/>
  <c r="T20" i="10"/>
  <c r="U20" i="10"/>
  <c r="V20" i="10"/>
  <c r="W20" i="10"/>
  <c r="X20" i="10"/>
  <c r="Y20" i="10"/>
  <c r="Z20" i="10"/>
  <c r="AA20" i="10"/>
  <c r="C21" i="10"/>
  <c r="D21" i="10"/>
  <c r="E21" i="10"/>
  <c r="F21" i="10"/>
  <c r="G21" i="10"/>
  <c r="H21" i="10"/>
  <c r="I21" i="10"/>
  <c r="J21" i="10"/>
  <c r="K21" i="10"/>
  <c r="L21" i="10"/>
  <c r="M21" i="10"/>
  <c r="N21" i="10"/>
  <c r="O21" i="10"/>
  <c r="P21" i="10"/>
  <c r="Q21" i="10"/>
  <c r="R21" i="10"/>
  <c r="S21" i="10"/>
  <c r="T21" i="10"/>
  <c r="U21" i="10"/>
  <c r="V21" i="10"/>
  <c r="W21" i="10"/>
  <c r="X21" i="10"/>
  <c r="Y21" i="10"/>
  <c r="Z21" i="10"/>
  <c r="AA21" i="10"/>
  <c r="G17" i="38"/>
  <c r="H17" i="38"/>
  <c r="I17" i="38"/>
  <c r="J17" i="38"/>
  <c r="K17" i="38"/>
  <c r="L17" i="38"/>
  <c r="M17" i="38"/>
  <c r="N17" i="38"/>
  <c r="O17" i="38"/>
  <c r="P17" i="38"/>
  <c r="Q17" i="38"/>
  <c r="R17" i="38"/>
  <c r="S17" i="38"/>
  <c r="T17" i="38"/>
  <c r="U17" i="38"/>
  <c r="V17" i="38"/>
  <c r="W17" i="38"/>
  <c r="X17" i="38"/>
  <c r="Y17" i="38"/>
  <c r="Z17" i="38"/>
  <c r="AA17" i="38"/>
  <c r="C18" i="38"/>
  <c r="D18" i="38"/>
  <c r="E18" i="38"/>
  <c r="F18" i="38"/>
  <c r="G18" i="38"/>
  <c r="H18" i="38"/>
  <c r="I18" i="38"/>
  <c r="J18" i="38"/>
  <c r="K18" i="38"/>
  <c r="L18" i="38"/>
  <c r="M18" i="38"/>
  <c r="N18" i="38"/>
  <c r="O18" i="38"/>
  <c r="P18" i="38"/>
  <c r="Q18" i="38"/>
  <c r="R18" i="38"/>
  <c r="S18" i="38"/>
  <c r="T18" i="38"/>
  <c r="U18" i="38"/>
  <c r="V18" i="38"/>
  <c r="W18" i="38"/>
  <c r="X18" i="38"/>
  <c r="Y18" i="38"/>
  <c r="Z18" i="38"/>
  <c r="AA18" i="38"/>
  <c r="C19" i="38"/>
  <c r="D19" i="38"/>
  <c r="E19" i="38"/>
  <c r="F19" i="38"/>
  <c r="G19" i="38"/>
  <c r="H19" i="38"/>
  <c r="I19" i="38"/>
  <c r="J19" i="38"/>
  <c r="K19" i="38"/>
  <c r="L19" i="38"/>
  <c r="M19" i="38"/>
  <c r="N19" i="38"/>
  <c r="O19" i="38"/>
  <c r="P19" i="38"/>
  <c r="Q19" i="38"/>
  <c r="R19" i="38"/>
  <c r="S19" i="38"/>
  <c r="T19" i="38"/>
  <c r="U19" i="38"/>
  <c r="V19" i="38"/>
  <c r="W19" i="38"/>
  <c r="X19" i="38"/>
  <c r="Y19" i="38"/>
  <c r="Z19" i="38"/>
  <c r="AA19" i="38"/>
  <c r="C20" i="38"/>
  <c r="D20" i="38"/>
  <c r="E20" i="38"/>
  <c r="F20" i="38"/>
  <c r="G20" i="38"/>
  <c r="H20" i="38"/>
  <c r="I20" i="38"/>
  <c r="J20" i="38"/>
  <c r="K20" i="38"/>
  <c r="L20" i="38"/>
  <c r="M20" i="38"/>
  <c r="N20" i="38"/>
  <c r="O20" i="38"/>
  <c r="P20" i="38"/>
  <c r="Q20" i="38"/>
  <c r="R20" i="38"/>
  <c r="S20" i="38"/>
  <c r="T20" i="38"/>
  <c r="U20" i="38"/>
  <c r="V20" i="38"/>
  <c r="W20" i="38"/>
  <c r="X20" i="38"/>
  <c r="Y20" i="38"/>
  <c r="Z20" i="38"/>
  <c r="AA20" i="38"/>
  <c r="C21" i="38"/>
  <c r="D21" i="38"/>
  <c r="E21" i="38"/>
  <c r="F21" i="38"/>
  <c r="G21" i="38"/>
  <c r="H21" i="38"/>
  <c r="I21" i="38"/>
  <c r="J21" i="38"/>
  <c r="K21" i="38"/>
  <c r="L21" i="38"/>
  <c r="M21" i="38"/>
  <c r="N21" i="38"/>
  <c r="O21" i="38"/>
  <c r="P21" i="38"/>
  <c r="Q21" i="38"/>
  <c r="R21" i="38"/>
  <c r="S21" i="38"/>
  <c r="T21" i="38"/>
  <c r="U21" i="38"/>
  <c r="V21" i="38"/>
  <c r="W21" i="38"/>
  <c r="X21" i="38"/>
  <c r="Y21" i="38"/>
  <c r="Z21" i="38"/>
  <c r="AA21" i="38"/>
  <c r="Y18" i="14"/>
  <c r="Z18" i="14"/>
  <c r="AA18" i="14"/>
  <c r="C19" i="14"/>
  <c r="D19" i="14"/>
  <c r="E19" i="14"/>
  <c r="F19" i="14"/>
  <c r="G19" i="14"/>
  <c r="H19" i="14"/>
  <c r="I19" i="14"/>
  <c r="J19" i="14"/>
  <c r="K19" i="14"/>
  <c r="L19" i="14"/>
  <c r="M19" i="14"/>
  <c r="N19" i="14"/>
  <c r="O19" i="14"/>
  <c r="P19" i="14"/>
  <c r="Q19" i="14"/>
  <c r="R19" i="14"/>
  <c r="S19" i="14"/>
  <c r="T19" i="14"/>
  <c r="U19" i="14"/>
  <c r="V19" i="14"/>
  <c r="W19" i="14"/>
  <c r="X19" i="14"/>
  <c r="Y19" i="14"/>
  <c r="Z19" i="14"/>
  <c r="AA19" i="14"/>
  <c r="C20" i="14"/>
  <c r="D20" i="14"/>
  <c r="E20" i="14"/>
  <c r="F20" i="14"/>
  <c r="G20" i="14"/>
  <c r="H20" i="14"/>
  <c r="I20" i="14"/>
  <c r="J20" i="14"/>
  <c r="K20" i="14"/>
  <c r="L20" i="14"/>
  <c r="M20" i="14"/>
  <c r="N20" i="14"/>
  <c r="O20" i="14"/>
  <c r="P20" i="14"/>
  <c r="Q20" i="14"/>
  <c r="R20" i="14"/>
  <c r="S20" i="14"/>
  <c r="T20" i="14"/>
  <c r="U20" i="14"/>
  <c r="V20" i="14"/>
  <c r="W20" i="14"/>
  <c r="X20" i="14"/>
  <c r="Y20" i="14"/>
  <c r="Z20" i="14"/>
  <c r="AA20" i="14"/>
  <c r="C21" i="14"/>
  <c r="D21" i="14"/>
  <c r="E21" i="14"/>
  <c r="F21" i="14"/>
  <c r="G21" i="14"/>
  <c r="H21" i="14"/>
  <c r="I21" i="14"/>
  <c r="J21" i="14"/>
  <c r="K21" i="14"/>
  <c r="L21" i="14"/>
  <c r="M21" i="14"/>
  <c r="N21" i="14"/>
  <c r="O21" i="14"/>
  <c r="P21" i="14"/>
  <c r="Q21" i="14"/>
  <c r="R21" i="14"/>
  <c r="S21" i="14"/>
  <c r="T21" i="14"/>
  <c r="U21" i="14"/>
  <c r="V21" i="14"/>
  <c r="W21" i="14"/>
  <c r="X21" i="14"/>
  <c r="Y21" i="14"/>
  <c r="Z21" i="14"/>
  <c r="AA21" i="14"/>
  <c r="W17" i="30"/>
  <c r="X17" i="30"/>
  <c r="Y17" i="30"/>
  <c r="Z17" i="30"/>
  <c r="AA17" i="30"/>
  <c r="C18" i="30"/>
  <c r="D18" i="30"/>
  <c r="E18" i="30"/>
  <c r="F18" i="30"/>
  <c r="G18" i="30"/>
  <c r="H18" i="30"/>
  <c r="I18" i="30"/>
  <c r="J18" i="30"/>
  <c r="K18" i="30"/>
  <c r="L18" i="30"/>
  <c r="M18" i="30"/>
  <c r="N18" i="30"/>
  <c r="O18" i="30"/>
  <c r="P18" i="30"/>
  <c r="Q18" i="30"/>
  <c r="R18" i="30"/>
  <c r="S18" i="30"/>
  <c r="T18" i="30"/>
  <c r="U18" i="30"/>
  <c r="V18" i="30"/>
  <c r="W18" i="30"/>
  <c r="X18" i="30"/>
  <c r="Y18" i="30"/>
  <c r="Z18" i="30"/>
  <c r="AA18" i="30"/>
  <c r="C19" i="30"/>
  <c r="D19" i="30"/>
  <c r="E19" i="30"/>
  <c r="F19" i="30"/>
  <c r="G19" i="30"/>
  <c r="H19" i="30"/>
  <c r="I19" i="30"/>
  <c r="J19" i="30"/>
  <c r="K19" i="30"/>
  <c r="L19" i="30"/>
  <c r="M19" i="30"/>
  <c r="N19" i="30"/>
  <c r="O19" i="30"/>
  <c r="P19" i="30"/>
  <c r="Q19" i="30"/>
  <c r="R19" i="30"/>
  <c r="S19" i="30"/>
  <c r="T19" i="30"/>
  <c r="U19" i="30"/>
  <c r="V19" i="30"/>
  <c r="W19" i="30"/>
  <c r="X19" i="30"/>
  <c r="Y19" i="30"/>
  <c r="Z19" i="30"/>
  <c r="AA19" i="30"/>
  <c r="C20" i="30"/>
  <c r="D20" i="30"/>
  <c r="E20" i="30"/>
  <c r="F20" i="30"/>
  <c r="G20" i="30"/>
  <c r="H20" i="30"/>
  <c r="I20" i="30"/>
  <c r="J20" i="30"/>
  <c r="K20" i="30"/>
  <c r="L20" i="30"/>
  <c r="M20" i="30"/>
  <c r="N20" i="30"/>
  <c r="O20" i="30"/>
  <c r="P20" i="30"/>
  <c r="Q20" i="30"/>
  <c r="R20" i="30"/>
  <c r="S20" i="30"/>
  <c r="T20" i="30"/>
  <c r="U20" i="30"/>
  <c r="V20" i="30"/>
  <c r="W20" i="30"/>
  <c r="X20" i="30"/>
  <c r="Y20" i="30"/>
  <c r="Z20" i="30"/>
  <c r="AA20" i="30"/>
  <c r="C21" i="30"/>
  <c r="D21" i="30"/>
  <c r="E21" i="30"/>
  <c r="F21" i="30"/>
  <c r="G21" i="30"/>
  <c r="H21" i="30"/>
  <c r="I21" i="30"/>
  <c r="J21" i="30"/>
  <c r="K21" i="30"/>
  <c r="L21" i="30"/>
  <c r="M21" i="30"/>
  <c r="N21" i="30"/>
  <c r="O21" i="30"/>
  <c r="P21" i="30"/>
  <c r="Q21" i="30"/>
  <c r="R21" i="30"/>
  <c r="S21" i="30"/>
  <c r="T21" i="30"/>
  <c r="U21" i="30"/>
  <c r="V21" i="30"/>
  <c r="W21" i="30"/>
  <c r="X21" i="30"/>
  <c r="Y21" i="30"/>
  <c r="Z21" i="30"/>
  <c r="AA21" i="30"/>
  <c r="C17" i="41"/>
  <c r="D17" i="41"/>
  <c r="E17" i="41"/>
  <c r="F17" i="41"/>
  <c r="G17" i="41"/>
  <c r="H17" i="41"/>
  <c r="I17" i="41"/>
  <c r="J17" i="41"/>
  <c r="K17" i="41"/>
  <c r="M17" i="41"/>
  <c r="N17" i="41"/>
  <c r="O17" i="41"/>
  <c r="P17" i="41"/>
  <c r="Q17" i="41"/>
  <c r="R17" i="41"/>
  <c r="S17" i="41"/>
  <c r="T17" i="41"/>
  <c r="U17" i="41"/>
  <c r="V17" i="41"/>
  <c r="W17" i="41"/>
  <c r="X17" i="41"/>
  <c r="Y17" i="41"/>
  <c r="Z17" i="41"/>
  <c r="AA17" i="41"/>
  <c r="W18" i="41"/>
  <c r="X18" i="41"/>
  <c r="Y18" i="41"/>
  <c r="Z18" i="41"/>
  <c r="AA18" i="41"/>
  <c r="C19" i="41"/>
  <c r="D19" i="41"/>
  <c r="E19" i="41"/>
  <c r="F19" i="41"/>
  <c r="G19" i="41"/>
  <c r="H19" i="41"/>
  <c r="I19" i="41"/>
  <c r="J19" i="41"/>
  <c r="K19" i="41"/>
  <c r="L19" i="41"/>
  <c r="M19" i="41"/>
  <c r="N19" i="41"/>
  <c r="O19" i="41"/>
  <c r="P19" i="41"/>
  <c r="Q19" i="41"/>
  <c r="R19" i="41"/>
  <c r="S19" i="41"/>
  <c r="T19" i="41"/>
  <c r="U19" i="41"/>
  <c r="V19" i="41"/>
  <c r="W19" i="41"/>
  <c r="X19" i="41"/>
  <c r="Y19" i="41"/>
  <c r="Z19" i="41"/>
  <c r="AA19" i="41"/>
  <c r="C20" i="41"/>
  <c r="D20" i="41"/>
  <c r="E20" i="41"/>
  <c r="F20" i="41"/>
  <c r="G20" i="41"/>
  <c r="H20" i="41"/>
  <c r="I20" i="41"/>
  <c r="J20" i="41"/>
  <c r="K20" i="41"/>
  <c r="L20" i="41"/>
  <c r="M20" i="41"/>
  <c r="N20" i="41"/>
  <c r="O20" i="41"/>
  <c r="P20" i="41"/>
  <c r="Q20" i="41"/>
  <c r="R20" i="41"/>
  <c r="S20" i="41"/>
  <c r="T20" i="41"/>
  <c r="U20" i="41"/>
  <c r="V20" i="41"/>
  <c r="W20" i="41"/>
  <c r="X20" i="41"/>
  <c r="Y20" i="41"/>
  <c r="Z20" i="41"/>
  <c r="AA20" i="41"/>
  <c r="C21" i="41"/>
  <c r="D21" i="41"/>
  <c r="E21" i="41"/>
  <c r="F21" i="41"/>
  <c r="G21" i="41"/>
  <c r="H21" i="41"/>
  <c r="I21" i="41"/>
  <c r="J21" i="41"/>
  <c r="K21" i="41"/>
  <c r="L21" i="41"/>
  <c r="M21" i="41"/>
  <c r="N21" i="41"/>
  <c r="O21" i="41"/>
  <c r="P21" i="41"/>
  <c r="Q21" i="41"/>
  <c r="R21" i="41"/>
  <c r="S21" i="41"/>
  <c r="T21" i="41"/>
  <c r="U21" i="41"/>
  <c r="V21" i="41"/>
  <c r="W21" i="41"/>
  <c r="X21" i="41"/>
  <c r="Y21" i="41"/>
  <c r="Z21" i="41"/>
  <c r="AA21" i="41"/>
  <c r="C17" i="35"/>
  <c r="D17" i="35"/>
  <c r="E17" i="35"/>
  <c r="F17" i="35"/>
  <c r="G17" i="35"/>
  <c r="H17" i="35"/>
  <c r="I17" i="35"/>
  <c r="J17" i="35"/>
  <c r="K17" i="35"/>
  <c r="L17" i="35"/>
  <c r="M17" i="35"/>
  <c r="N17" i="35"/>
  <c r="O17" i="35"/>
  <c r="P17" i="35"/>
  <c r="Q17" i="35"/>
  <c r="R17" i="35"/>
  <c r="S17" i="35"/>
  <c r="T17" i="35"/>
  <c r="U17" i="35"/>
  <c r="V17" i="35"/>
  <c r="W17" i="35"/>
  <c r="X17" i="35"/>
  <c r="Y17" i="35"/>
  <c r="Z17" i="35"/>
  <c r="AA17" i="35"/>
  <c r="L18" i="35"/>
  <c r="M18" i="35"/>
  <c r="N18" i="35"/>
  <c r="O18" i="35"/>
  <c r="P18" i="35"/>
  <c r="Q18" i="35"/>
  <c r="R18" i="35"/>
  <c r="S18" i="35"/>
  <c r="T18" i="35"/>
  <c r="U18" i="35"/>
  <c r="V18" i="35"/>
  <c r="W18" i="35"/>
  <c r="X18" i="35"/>
  <c r="Y18" i="35"/>
  <c r="Z18" i="35"/>
  <c r="AA18" i="35"/>
  <c r="L19" i="35"/>
  <c r="M19" i="35"/>
  <c r="N19" i="35"/>
  <c r="O19" i="35"/>
  <c r="P19" i="35"/>
  <c r="Q19" i="35"/>
  <c r="R19" i="35"/>
  <c r="S19" i="35"/>
  <c r="T19" i="35"/>
  <c r="U19" i="35"/>
  <c r="V19" i="35"/>
  <c r="W19" i="35"/>
  <c r="X19" i="35"/>
  <c r="Y19" i="35"/>
  <c r="Z19" i="35"/>
  <c r="AA19" i="35"/>
  <c r="C20" i="35"/>
  <c r="D20" i="35"/>
  <c r="E20" i="35"/>
  <c r="F20" i="35"/>
  <c r="G20" i="35"/>
  <c r="H20" i="35"/>
  <c r="I20" i="35"/>
  <c r="J20" i="35"/>
  <c r="K20" i="35"/>
  <c r="L20" i="35"/>
  <c r="M20" i="35"/>
  <c r="N20" i="35"/>
  <c r="O20" i="35"/>
  <c r="P20" i="35"/>
  <c r="Q20" i="35"/>
  <c r="R20" i="35"/>
  <c r="S20" i="35"/>
  <c r="T20" i="35"/>
  <c r="U20" i="35"/>
  <c r="V20" i="35"/>
  <c r="W20" i="35"/>
  <c r="X20" i="35"/>
  <c r="Y20" i="35"/>
  <c r="Z20" i="35"/>
  <c r="AA20" i="35"/>
  <c r="C21" i="35"/>
  <c r="D21" i="35"/>
  <c r="E21" i="35"/>
  <c r="F21" i="35"/>
  <c r="G21" i="35"/>
  <c r="H21" i="35"/>
  <c r="I21" i="35"/>
  <c r="J21" i="35"/>
  <c r="K21" i="35"/>
  <c r="L21" i="35"/>
  <c r="M21" i="35"/>
  <c r="N21" i="35"/>
  <c r="O21" i="35"/>
  <c r="P21" i="35"/>
  <c r="Q21" i="35"/>
  <c r="R21" i="35"/>
  <c r="S21" i="35"/>
  <c r="T21" i="35"/>
  <c r="U21" i="35"/>
  <c r="V21" i="35"/>
  <c r="W21" i="35"/>
  <c r="X21" i="35"/>
  <c r="Y21" i="35"/>
  <c r="Z21" i="35"/>
  <c r="AA21" i="35"/>
  <c r="C18" i="34"/>
  <c r="D18" i="34"/>
  <c r="E18" i="34"/>
  <c r="F18" i="34"/>
  <c r="G18" i="34"/>
  <c r="H18" i="34"/>
  <c r="I18" i="34"/>
  <c r="J18" i="34"/>
  <c r="K18" i="34"/>
  <c r="L18" i="34"/>
  <c r="M18" i="34"/>
  <c r="N18" i="34"/>
  <c r="O18" i="34"/>
  <c r="P18" i="34"/>
  <c r="Q18" i="34"/>
  <c r="R18" i="34"/>
  <c r="S18" i="34"/>
  <c r="T18" i="34"/>
  <c r="U18" i="34"/>
  <c r="V18" i="34"/>
  <c r="W18" i="34"/>
  <c r="X18" i="34"/>
  <c r="Y18" i="34"/>
  <c r="Z18" i="34"/>
  <c r="AA18" i="34"/>
  <c r="C19" i="34"/>
  <c r="D19" i="34"/>
  <c r="E19" i="34"/>
  <c r="F19" i="34"/>
  <c r="G19" i="34"/>
  <c r="H19" i="34"/>
  <c r="I19" i="34"/>
  <c r="J19" i="34"/>
  <c r="K19" i="34"/>
  <c r="L19" i="34"/>
  <c r="M19" i="34"/>
  <c r="N19" i="34"/>
  <c r="O19" i="34"/>
  <c r="P19" i="34"/>
  <c r="Q19" i="34"/>
  <c r="R19" i="34"/>
  <c r="S19" i="34"/>
  <c r="T19" i="34"/>
  <c r="U19" i="34"/>
  <c r="V19" i="34"/>
  <c r="W19" i="34"/>
  <c r="X19" i="34"/>
  <c r="Y19" i="34"/>
  <c r="Z19" i="34"/>
  <c r="AA19" i="34"/>
  <c r="C20" i="34"/>
  <c r="D20" i="34"/>
  <c r="E20" i="34"/>
  <c r="F20" i="34"/>
  <c r="G20" i="34"/>
  <c r="H20" i="34"/>
  <c r="I20" i="34"/>
  <c r="J20" i="34"/>
  <c r="K20" i="34"/>
  <c r="L20" i="34"/>
  <c r="M20" i="34"/>
  <c r="N20" i="34"/>
  <c r="O20" i="34"/>
  <c r="P20" i="34"/>
  <c r="Q20" i="34"/>
  <c r="R20" i="34"/>
  <c r="S20" i="34"/>
  <c r="T20" i="34"/>
  <c r="U20" i="34"/>
  <c r="V20" i="34"/>
  <c r="W20" i="34"/>
  <c r="X20" i="34"/>
  <c r="Y20" i="34"/>
  <c r="Z20" i="34"/>
  <c r="AA20" i="34"/>
  <c r="C21" i="34"/>
  <c r="D21" i="34"/>
  <c r="E21" i="34"/>
  <c r="F21" i="34"/>
  <c r="G21" i="34"/>
  <c r="H21" i="34"/>
  <c r="I21" i="34"/>
  <c r="J21" i="34"/>
  <c r="K21" i="34"/>
  <c r="L21" i="34"/>
  <c r="M21" i="34"/>
  <c r="N21" i="34"/>
  <c r="O21" i="34"/>
  <c r="P21" i="34"/>
  <c r="Q21" i="34"/>
  <c r="R21" i="34"/>
  <c r="S21" i="34"/>
  <c r="T21" i="34"/>
  <c r="U21" i="34"/>
  <c r="V21" i="34"/>
  <c r="W21" i="34"/>
  <c r="X21" i="34"/>
  <c r="Y21" i="34"/>
  <c r="Z21" i="34"/>
  <c r="AA21" i="34"/>
  <c r="C17" i="8"/>
  <c r="D17" i="8"/>
  <c r="E17" i="8"/>
  <c r="F17" i="8"/>
  <c r="G17" i="8"/>
  <c r="H17" i="8"/>
  <c r="I17" i="8"/>
  <c r="J17" i="8"/>
  <c r="K17" i="8"/>
  <c r="L17" i="8"/>
  <c r="M17" i="8"/>
  <c r="N17" i="8"/>
  <c r="O17" i="8"/>
  <c r="P17" i="8"/>
  <c r="Q17" i="8"/>
  <c r="R17" i="8"/>
  <c r="S17" i="8"/>
  <c r="T17" i="8"/>
  <c r="U17" i="8"/>
  <c r="V17" i="8"/>
  <c r="W17" i="8"/>
  <c r="X17" i="8"/>
  <c r="Y17" i="8"/>
  <c r="Z17" i="8"/>
  <c r="AA17" i="8"/>
  <c r="M18" i="8"/>
  <c r="N18" i="8"/>
  <c r="O18" i="8"/>
  <c r="P18" i="8"/>
  <c r="Q18" i="8"/>
  <c r="R18" i="8"/>
  <c r="S18" i="8"/>
  <c r="T18" i="8"/>
  <c r="U18" i="8"/>
  <c r="V18" i="8"/>
  <c r="W18" i="8"/>
  <c r="X18" i="8"/>
  <c r="Y18" i="8"/>
  <c r="Z18" i="8"/>
  <c r="AA18" i="8"/>
  <c r="C19" i="8"/>
  <c r="D19" i="8"/>
  <c r="M19" i="8"/>
  <c r="N19" i="8"/>
  <c r="O19" i="8"/>
  <c r="P19" i="8"/>
  <c r="Q19" i="8"/>
  <c r="R19" i="8"/>
  <c r="S19" i="8"/>
  <c r="T19" i="8"/>
  <c r="U19" i="8"/>
  <c r="V19" i="8"/>
  <c r="W19" i="8"/>
  <c r="X19" i="8"/>
  <c r="Y19" i="8"/>
  <c r="Z19" i="8"/>
  <c r="AA19" i="8"/>
  <c r="M20" i="8"/>
  <c r="N20" i="8"/>
  <c r="O20" i="8"/>
  <c r="P20" i="8"/>
  <c r="Q20" i="8"/>
  <c r="R20" i="8"/>
  <c r="S20" i="8"/>
  <c r="T20" i="8"/>
  <c r="U20" i="8"/>
  <c r="V20" i="8"/>
  <c r="W20" i="8"/>
  <c r="X20" i="8"/>
  <c r="Y20" i="8"/>
  <c r="Z20" i="8"/>
  <c r="AA20" i="8"/>
  <c r="C21" i="8"/>
  <c r="D21" i="8"/>
  <c r="E21" i="8"/>
  <c r="F21" i="8"/>
  <c r="G21" i="8"/>
  <c r="H21" i="8"/>
  <c r="I21" i="8"/>
  <c r="J21" i="8"/>
  <c r="K21" i="8"/>
  <c r="L21" i="8"/>
  <c r="M21" i="8"/>
  <c r="N21" i="8"/>
  <c r="O21" i="8"/>
  <c r="P21" i="8"/>
  <c r="Q21" i="8"/>
  <c r="R21" i="8"/>
  <c r="S21" i="8"/>
  <c r="T21" i="8"/>
  <c r="U21" i="8"/>
  <c r="V21" i="8"/>
  <c r="W21" i="8"/>
  <c r="X21" i="8"/>
  <c r="Y21" i="8"/>
  <c r="Z21" i="8"/>
  <c r="AA21" i="8"/>
  <c r="B19" i="31"/>
  <c r="B20" i="31"/>
  <c r="B21" i="31"/>
  <c r="B19" i="10"/>
  <c r="B20" i="10"/>
  <c r="B21" i="10"/>
  <c r="B18" i="38"/>
  <c r="B19" i="38"/>
  <c r="B20" i="38"/>
  <c r="B21" i="38"/>
  <c r="B18" i="14"/>
  <c r="B19" i="14"/>
  <c r="B20" i="14"/>
  <c r="B21" i="14"/>
  <c r="B18" i="30"/>
  <c r="B19" i="30"/>
  <c r="B20" i="30"/>
  <c r="B21" i="30"/>
  <c r="B18" i="41"/>
  <c r="B19" i="41"/>
  <c r="B20" i="41"/>
  <c r="B21" i="41"/>
  <c r="B18" i="35"/>
  <c r="B19" i="35"/>
  <c r="B20" i="35"/>
  <c r="B21" i="35"/>
  <c r="B18" i="34"/>
  <c r="B19" i="34"/>
  <c r="B20" i="34"/>
  <c r="B21" i="34"/>
  <c r="B19" i="8"/>
  <c r="B21" i="8"/>
  <c r="B17" i="35"/>
  <c r="B17" i="8"/>
  <c r="C8" i="70" a="1"/>
  <c r="B12" i="70" a="1"/>
  <c r="C10" i="70" a="1"/>
  <c r="B9" i="70" a="1"/>
  <c r="E9" i="70" a="1"/>
  <c r="E10" i="70" a="1"/>
  <c r="B10" i="70" a="1"/>
  <c r="D9" i="70" a="1"/>
  <c r="C9" i="70" a="1"/>
  <c r="E8" i="70" a="1"/>
  <c r="D8" i="70" a="1"/>
  <c r="W41" i="77" l="1"/>
  <c r="D8" i="70"/>
  <c r="S40" i="77"/>
  <c r="T41" i="77" s="1"/>
  <c r="O48" i="77"/>
  <c r="O49" i="77" s="1"/>
  <c r="M44" i="77"/>
  <c r="M45" i="77" s="1"/>
  <c r="AA48" i="77"/>
  <c r="P48" i="77"/>
  <c r="AA40" i="77"/>
  <c r="AA41" i="77" s="1"/>
  <c r="AA44" i="77"/>
  <c r="U40" i="77"/>
  <c r="D8" i="77"/>
  <c r="C8" i="70"/>
  <c r="E8" i="70"/>
  <c r="C6" i="87"/>
  <c r="L40" i="95"/>
  <c r="L41" i="95" s="1"/>
  <c r="L48" i="95"/>
  <c r="L49" i="95" s="1"/>
  <c r="E6" i="87"/>
  <c r="B7" i="95"/>
  <c r="H5" i="94"/>
  <c r="H5" i="95"/>
  <c r="H6" i="95"/>
  <c r="L37" i="94"/>
  <c r="K37" i="94"/>
  <c r="K49" i="95"/>
  <c r="K41" i="94"/>
  <c r="L41" i="94"/>
  <c r="E7" i="95"/>
  <c r="K45" i="94"/>
  <c r="L45" i="94"/>
  <c r="C7" i="95"/>
  <c r="K41" i="95"/>
  <c r="K49" i="94"/>
  <c r="L49" i="94"/>
  <c r="D7" i="95"/>
  <c r="L44" i="95"/>
  <c r="L45" i="95" s="1"/>
  <c r="B10" i="95"/>
  <c r="K45" i="95"/>
  <c r="L37" i="95"/>
  <c r="K37" i="95"/>
  <c r="U45" i="77"/>
  <c r="T45" i="77"/>
  <c r="W45" i="77"/>
  <c r="AA45" i="77"/>
  <c r="O45" i="77"/>
  <c r="AA49" i="77"/>
  <c r="W49" i="77"/>
  <c r="R41" i="77"/>
  <c r="R49" i="77"/>
  <c r="U49" i="77"/>
  <c r="X49" i="77"/>
  <c r="S49" i="77"/>
  <c r="N41" i="77"/>
  <c r="V45" i="77"/>
  <c r="P45" i="77"/>
  <c r="E67" i="87"/>
  <c r="E21" i="87" s="1"/>
  <c r="E32" i="87" s="1"/>
  <c r="E34" i="87" s="1"/>
  <c r="E66" i="88"/>
  <c r="F62" i="88" s="1"/>
  <c r="F63" i="88" s="1"/>
  <c r="F65" i="88" s="1"/>
  <c r="E63" i="90"/>
  <c r="E65" i="90" s="1"/>
  <c r="E64" i="90"/>
  <c r="E66" i="87"/>
  <c r="F62" i="87" s="1"/>
  <c r="W37" i="77"/>
  <c r="V37" i="77"/>
  <c r="P41" i="77"/>
  <c r="O37" i="77"/>
  <c r="U41" i="77"/>
  <c r="Y41" i="77"/>
  <c r="Y37" i="77"/>
  <c r="Q37" i="77"/>
  <c r="E9" i="70"/>
  <c r="B10" i="70"/>
  <c r="C10" i="70"/>
  <c r="B9" i="70"/>
  <c r="B12" i="70"/>
  <c r="B8" i="71" s="1"/>
  <c r="C9" i="70"/>
  <c r="D9" i="70"/>
  <c r="E10" i="70"/>
  <c r="L45" i="77"/>
  <c r="W59" i="74"/>
  <c r="X60" i="74"/>
  <c r="Y61" i="74"/>
  <c r="Z62" i="74"/>
  <c r="AA63" i="74"/>
  <c r="T56" i="74"/>
  <c r="T64" i="74" s="1"/>
  <c r="T31" i="74" s="1"/>
  <c r="K92" i="73" s="1"/>
  <c r="U57" i="74"/>
  <c r="V58" i="74"/>
  <c r="N85" i="73"/>
  <c r="V27" i="74"/>
  <c r="Z37" i="77"/>
  <c r="R37" i="77"/>
  <c r="Z41" i="77"/>
  <c r="X45" i="77"/>
  <c r="T100" i="74"/>
  <c r="V47" i="74"/>
  <c r="W48" i="74"/>
  <c r="X49" i="74"/>
  <c r="T45" i="74"/>
  <c r="T53" i="74" s="1"/>
  <c r="AA52" i="74"/>
  <c r="Y50" i="74"/>
  <c r="U46" i="74"/>
  <c r="Z51" i="74"/>
  <c r="Q45" i="77"/>
  <c r="Q49" i="77"/>
  <c r="V41" i="77"/>
  <c r="T111" i="74"/>
  <c r="I91" i="73"/>
  <c r="O41" i="77"/>
  <c r="T49" i="77"/>
  <c r="Y45" i="77"/>
  <c r="X41" i="77"/>
  <c r="Z49" i="77"/>
  <c r="V49" i="77"/>
  <c r="Y49" i="77"/>
  <c r="S45" i="77"/>
  <c r="U90" i="74"/>
  <c r="V91" i="74"/>
  <c r="W92" i="74"/>
  <c r="X93" i="74"/>
  <c r="Y94" i="74"/>
  <c r="Z95" i="74"/>
  <c r="T89" i="74"/>
  <c r="T97" i="74" s="1"/>
  <c r="T34" i="74" s="1"/>
  <c r="K95" i="73" s="1"/>
  <c r="AA96" i="74"/>
  <c r="S30" i="74"/>
  <c r="Q41" i="77"/>
  <c r="R45" i="77"/>
  <c r="N49" i="77"/>
  <c r="M37" i="77"/>
  <c r="L37" i="77"/>
  <c r="Z45" i="77"/>
  <c r="AA85" i="74"/>
  <c r="T78" i="74"/>
  <c r="T86" i="74" s="1"/>
  <c r="T33" i="74" s="1"/>
  <c r="K94" i="73" s="1"/>
  <c r="U79" i="74"/>
  <c r="V80" i="74"/>
  <c r="W81" i="74"/>
  <c r="X82" i="74"/>
  <c r="Y83" i="74"/>
  <c r="Z84" i="74"/>
  <c r="AA37" i="77"/>
  <c r="H5" i="77"/>
  <c r="H6" i="77"/>
  <c r="N37" i="77"/>
  <c r="M41" i="77"/>
  <c r="L41" i="77"/>
  <c r="P37" i="77"/>
  <c r="T67" i="74"/>
  <c r="U37" i="77"/>
  <c r="T37" i="77"/>
  <c r="S37" i="77"/>
  <c r="X37" i="77"/>
  <c r="M49" i="77"/>
  <c r="L49" i="77"/>
  <c r="W32" i="41"/>
  <c r="Z32" i="41"/>
  <c r="S31" i="35"/>
  <c r="T10" i="48" s="1"/>
  <c r="B32" i="41"/>
  <c r="X32" i="41"/>
  <c r="W32" i="35"/>
  <c r="O32" i="35"/>
  <c r="P11" i="49" s="1"/>
  <c r="Z31" i="41"/>
  <c r="Y31" i="41"/>
  <c r="AA31" i="35"/>
  <c r="AA31" i="41"/>
  <c r="X32" i="35"/>
  <c r="P32" i="35"/>
  <c r="Q11" i="49" s="1"/>
  <c r="W31" i="41"/>
  <c r="AA32" i="41"/>
  <c r="U31" i="35"/>
  <c r="V10" i="48" s="1"/>
  <c r="M31" i="35"/>
  <c r="N10" i="48" s="1"/>
  <c r="T31" i="35"/>
  <c r="U10" i="48" s="1"/>
  <c r="L31" i="35"/>
  <c r="M10" i="48" s="1"/>
  <c r="X31" i="41"/>
  <c r="Y32" i="41"/>
  <c r="S31" i="8"/>
  <c r="T2" i="48" s="1"/>
  <c r="Z31" i="8"/>
  <c r="U31" i="8"/>
  <c r="V2" i="48" s="1"/>
  <c r="M31" i="8"/>
  <c r="N2" i="48" s="1"/>
  <c r="A24" i="10"/>
  <c r="AA32" i="35"/>
  <c r="S32" i="35"/>
  <c r="T11" i="49" s="1"/>
  <c r="T31" i="8"/>
  <c r="U2" i="48" s="1"/>
  <c r="A24" i="31"/>
  <c r="Z32" i="35"/>
  <c r="R32" i="35"/>
  <c r="S11" i="49" s="1"/>
  <c r="R31" i="35"/>
  <c r="S10" i="48" s="1"/>
  <c r="Y31" i="35"/>
  <c r="Q31" i="35"/>
  <c r="R10" i="48" s="1"/>
  <c r="C31" i="41"/>
  <c r="D6" i="48" s="1"/>
  <c r="R31" i="8"/>
  <c r="S2" i="48" s="1"/>
  <c r="Y31" i="8"/>
  <c r="Q31" i="8"/>
  <c r="R2" i="48" s="1"/>
  <c r="X31" i="8"/>
  <c r="P31" i="8"/>
  <c r="Q2" i="48" s="1"/>
  <c r="X31" i="35"/>
  <c r="P31" i="35"/>
  <c r="Q10" i="48" s="1"/>
  <c r="V32" i="35"/>
  <c r="W11" i="49" s="1"/>
  <c r="N32" i="35"/>
  <c r="O11" i="49" s="1"/>
  <c r="AA31" i="8"/>
  <c r="Z31" i="35"/>
  <c r="W31" i="8"/>
  <c r="O31" i="8"/>
  <c r="P2" i="48" s="1"/>
  <c r="W31" i="35"/>
  <c r="O31" i="35"/>
  <c r="P10" i="48" s="1"/>
  <c r="A24" i="8"/>
  <c r="U32" i="35"/>
  <c r="V11" i="49" s="1"/>
  <c r="M32" i="35"/>
  <c r="N11" i="49" s="1"/>
  <c r="B31" i="35"/>
  <c r="C10" i="48" s="1"/>
  <c r="V31" i="8"/>
  <c r="W2" i="48" s="1"/>
  <c r="N31" i="8"/>
  <c r="O2" i="48" s="1"/>
  <c r="V31" i="35"/>
  <c r="W10" i="48" s="1"/>
  <c r="N31" i="35"/>
  <c r="O10" i="48" s="1"/>
  <c r="B32" i="35"/>
  <c r="C11" i="49" s="1"/>
  <c r="T32" i="35"/>
  <c r="U11" i="49" s="1"/>
  <c r="L32" i="35"/>
  <c r="M11" i="49" s="1"/>
  <c r="B59" i="10"/>
  <c r="B24" i="10" s="1"/>
  <c r="S32" i="8"/>
  <c r="T3" i="49" s="1"/>
  <c r="R32" i="8"/>
  <c r="S3" i="49" s="1"/>
  <c r="U32" i="8"/>
  <c r="V3" i="49" s="1"/>
  <c r="AA32" i="8"/>
  <c r="P32" i="8"/>
  <c r="Q3" i="49" s="1"/>
  <c r="W32" i="8"/>
  <c r="T32" i="8"/>
  <c r="U3" i="49" s="1"/>
  <c r="Z32" i="8"/>
  <c r="N32" i="8"/>
  <c r="O3" i="49" s="1"/>
  <c r="O32" i="8"/>
  <c r="P3" i="49" s="1"/>
  <c r="Y32" i="8"/>
  <c r="Q32" i="8"/>
  <c r="R3" i="49" s="1"/>
  <c r="M32" i="8"/>
  <c r="N3" i="49" s="1"/>
  <c r="X32" i="8"/>
  <c r="V32" i="8"/>
  <c r="W3" i="49" s="1"/>
  <c r="B32" i="8"/>
  <c r="C3" i="49" s="1"/>
  <c r="G18" i="10"/>
  <c r="O18" i="10"/>
  <c r="S18" i="10"/>
  <c r="T18" i="10"/>
  <c r="E18" i="10"/>
  <c r="U18" i="10"/>
  <c r="Q18" i="10"/>
  <c r="M18" i="10"/>
  <c r="O24" i="10"/>
  <c r="K18" i="10"/>
  <c r="I18" i="10"/>
  <c r="F24" i="10"/>
  <c r="D24" i="10"/>
  <c r="P24" i="10"/>
  <c r="V24" i="10"/>
  <c r="H24" i="10"/>
  <c r="V18" i="10"/>
  <c r="N18" i="10"/>
  <c r="F18" i="10"/>
  <c r="C18" i="10"/>
  <c r="U24" i="10"/>
  <c r="E24" i="10"/>
  <c r="T24" i="10"/>
  <c r="L24" i="10"/>
  <c r="S24" i="10"/>
  <c r="K24" i="10"/>
  <c r="C24" i="10"/>
  <c r="M24" i="10"/>
  <c r="R18" i="10"/>
  <c r="J18" i="10"/>
  <c r="N24" i="10"/>
  <c r="G24" i="10"/>
  <c r="R24" i="10"/>
  <c r="J24" i="10"/>
  <c r="Q24" i="10"/>
  <c r="I24" i="10"/>
  <c r="A17" i="31" a="1"/>
  <c r="A17" i="10" a="1"/>
  <c r="A17" i="38" a="1"/>
  <c r="A17" i="38" s="1"/>
  <c r="A17" i="14" a="1"/>
  <c r="A17" i="14" s="1"/>
  <c r="A17" i="30" a="1"/>
  <c r="A17" i="30" s="1"/>
  <c r="A17" i="41" a="1"/>
  <c r="A17" i="41" s="1"/>
  <c r="A17" i="35" a="1"/>
  <c r="A17" i="35" s="1"/>
  <c r="A17" i="34" a="1"/>
  <c r="A17" i="34" s="1"/>
  <c r="B86" i="10"/>
  <c r="B85" i="10"/>
  <c r="C67" i="8"/>
  <c r="D67" i="8"/>
  <c r="M67" i="8"/>
  <c r="N67" i="8"/>
  <c r="O67" i="8"/>
  <c r="P67" i="8"/>
  <c r="Q67" i="8"/>
  <c r="R67" i="8"/>
  <c r="S67" i="8"/>
  <c r="T67" i="8"/>
  <c r="U67" i="8"/>
  <c r="V67" i="8"/>
  <c r="W67" i="8"/>
  <c r="X67" i="8"/>
  <c r="Y67" i="8"/>
  <c r="Z67" i="8"/>
  <c r="AA67" i="8"/>
  <c r="B67" i="8"/>
  <c r="M66" i="8"/>
  <c r="N66" i="8"/>
  <c r="O66" i="8"/>
  <c r="P66" i="8"/>
  <c r="Q66" i="8"/>
  <c r="R66" i="8"/>
  <c r="S66" i="8"/>
  <c r="T66" i="8"/>
  <c r="U66" i="8"/>
  <c r="V66" i="8"/>
  <c r="W66" i="8"/>
  <c r="X66" i="8"/>
  <c r="Y66" i="8"/>
  <c r="Z66" i="8"/>
  <c r="AA66" i="8"/>
  <c r="V60" i="10"/>
  <c r="V25" i="10" s="1"/>
  <c r="U60" i="10"/>
  <c r="U25" i="10" s="1"/>
  <c r="T60" i="10"/>
  <c r="T25" i="10" s="1"/>
  <c r="S60" i="10"/>
  <c r="S25" i="10" s="1"/>
  <c r="R60" i="10"/>
  <c r="R25" i="10" s="1"/>
  <c r="Q60" i="10"/>
  <c r="Q25" i="10" s="1"/>
  <c r="P60" i="10"/>
  <c r="P25" i="10" s="1"/>
  <c r="O60" i="10"/>
  <c r="O25" i="10" s="1"/>
  <c r="N60" i="10"/>
  <c r="N25" i="10" s="1"/>
  <c r="M60" i="10"/>
  <c r="M25" i="10" s="1"/>
  <c r="L60" i="10"/>
  <c r="L25" i="10" s="1"/>
  <c r="K60" i="10"/>
  <c r="K25" i="10" s="1"/>
  <c r="J60" i="10"/>
  <c r="J25" i="10" s="1"/>
  <c r="I60" i="10"/>
  <c r="I25" i="10" s="1"/>
  <c r="H60" i="10"/>
  <c r="H25" i="10" s="1"/>
  <c r="G60" i="10"/>
  <c r="G25" i="10" s="1"/>
  <c r="F60" i="10"/>
  <c r="F25" i="10" s="1"/>
  <c r="E60" i="10"/>
  <c r="E25" i="10" s="1"/>
  <c r="D60" i="10"/>
  <c r="D25" i="10" s="1"/>
  <c r="V17" i="10"/>
  <c r="U17" i="10"/>
  <c r="T17" i="10"/>
  <c r="S17" i="10"/>
  <c r="R17" i="10"/>
  <c r="Q17" i="10"/>
  <c r="P17" i="10"/>
  <c r="O17" i="10"/>
  <c r="N17" i="10"/>
  <c r="M17" i="10"/>
  <c r="L17" i="10"/>
  <c r="K17" i="10"/>
  <c r="J17" i="10"/>
  <c r="I17" i="10"/>
  <c r="H17" i="10"/>
  <c r="G17" i="10"/>
  <c r="F17" i="10"/>
  <c r="E17" i="10"/>
  <c r="D17" i="10"/>
  <c r="C17" i="10"/>
  <c r="B17" i="10"/>
  <c r="C20" i="8"/>
  <c r="B20" i="8"/>
  <c r="D10" i="70" a="1"/>
  <c r="H7" i="70" a="1"/>
  <c r="H8" i="70" a="1"/>
  <c r="S41" i="77" l="1"/>
  <c r="D10" i="70"/>
  <c r="N45" i="77"/>
  <c r="B37" i="95"/>
  <c r="B9" i="95" s="1"/>
  <c r="P49" i="77"/>
  <c r="B41" i="95"/>
  <c r="C9" i="95" s="1"/>
  <c r="B49" i="95"/>
  <c r="E9" i="95" s="1"/>
  <c r="B49" i="94"/>
  <c r="E9" i="94" s="1"/>
  <c r="B41" i="94"/>
  <c r="C9" i="94" s="1"/>
  <c r="B45" i="95"/>
  <c r="D9" i="95" s="1"/>
  <c r="B45" i="94"/>
  <c r="D9" i="94" s="1"/>
  <c r="B37" i="94"/>
  <c r="B9" i="94" s="1"/>
  <c r="B45" i="77"/>
  <c r="D9" i="77" s="1"/>
  <c r="B49" i="77"/>
  <c r="E9" i="77" s="1"/>
  <c r="F64" i="88"/>
  <c r="F67" i="88" s="1"/>
  <c r="F21" i="88" s="1"/>
  <c r="F32" i="88" s="1"/>
  <c r="F34" i="88" s="1"/>
  <c r="E66" i="90"/>
  <c r="F62" i="90" s="1"/>
  <c r="E67" i="90"/>
  <c r="E21" i="90" s="1"/>
  <c r="E32" i="90" s="1"/>
  <c r="E34" i="90" s="1"/>
  <c r="F63" i="87"/>
  <c r="F65" i="87" s="1"/>
  <c r="F64" i="87"/>
  <c r="B41" i="77"/>
  <c r="C9" i="77" s="1"/>
  <c r="B4" i="71" a="1"/>
  <c r="B4" i="71" s="1"/>
  <c r="H7" i="70"/>
  <c r="H8" i="70"/>
  <c r="W91" i="74"/>
  <c r="X92" i="74"/>
  <c r="Y93" i="74"/>
  <c r="Z94" i="74"/>
  <c r="AA95" i="74"/>
  <c r="AB96" i="74"/>
  <c r="U89" i="74"/>
  <c r="U97" i="74" s="1"/>
  <c r="U34" i="74" s="1"/>
  <c r="L95" i="73" s="1"/>
  <c r="V90" i="74"/>
  <c r="U78" i="74"/>
  <c r="U86" i="74" s="1"/>
  <c r="U33" i="74" s="1"/>
  <c r="L94" i="73" s="1"/>
  <c r="V79" i="74"/>
  <c r="W80" i="74"/>
  <c r="X81" i="74"/>
  <c r="Y82" i="74"/>
  <c r="Z83" i="74"/>
  <c r="AA84" i="74"/>
  <c r="AB85" i="74"/>
  <c r="Y60" i="74"/>
  <c r="Z61" i="74"/>
  <c r="AA62" i="74"/>
  <c r="AB63" i="74"/>
  <c r="U56" i="74"/>
  <c r="U64" i="74" s="1"/>
  <c r="U31" i="74" s="1"/>
  <c r="L92" i="73" s="1"/>
  <c r="V57" i="74"/>
  <c r="W58" i="74"/>
  <c r="X59" i="74"/>
  <c r="W47" i="74"/>
  <c r="X48" i="74"/>
  <c r="Y49" i="74"/>
  <c r="AB52" i="74"/>
  <c r="U45" i="74"/>
  <c r="U53" i="74" s="1"/>
  <c r="V46" i="74"/>
  <c r="AA51" i="74"/>
  <c r="Z50" i="74"/>
  <c r="J91" i="73"/>
  <c r="B2" i="71" a="1"/>
  <c r="B2" i="71" s="1"/>
  <c r="U67" i="74"/>
  <c r="O85" i="73"/>
  <c r="W27" i="74"/>
  <c r="U111" i="74"/>
  <c r="B37" i="77"/>
  <c r="B9" i="77" s="1"/>
  <c r="D2" i="20" s="1"/>
  <c r="U100" i="74"/>
  <c r="T30" i="74"/>
  <c r="B67" i="10"/>
  <c r="A17" i="10"/>
  <c r="D20" i="8"/>
  <c r="E67" i="8"/>
  <c r="E24" i="8"/>
  <c r="B66" i="8"/>
  <c r="A17" i="31"/>
  <c r="C28" i="8"/>
  <c r="C18" i="8"/>
  <c r="E66" i="8"/>
  <c r="D28" i="8"/>
  <c r="D18" i="8"/>
  <c r="E19" i="8"/>
  <c r="B31" i="8"/>
  <c r="G67" i="8"/>
  <c r="F24" i="8"/>
  <c r="X17" i="31"/>
  <c r="Y17" i="31"/>
  <c r="Z17" i="31"/>
  <c r="AA17" i="31"/>
  <c r="W17" i="31"/>
  <c r="G24" i="31"/>
  <c r="M24" i="31"/>
  <c r="F24" i="31"/>
  <c r="U24" i="31"/>
  <c r="L24" i="31"/>
  <c r="S24" i="31"/>
  <c r="K24" i="31"/>
  <c r="C24" i="31"/>
  <c r="P24" i="31"/>
  <c r="O24" i="31"/>
  <c r="V24" i="31"/>
  <c r="E24" i="31"/>
  <c r="D24" i="31"/>
  <c r="R24" i="31"/>
  <c r="J24" i="31"/>
  <c r="H24" i="31"/>
  <c r="N24" i="31"/>
  <c r="T24" i="31"/>
  <c r="Q24" i="31"/>
  <c r="I24" i="31"/>
  <c r="C66" i="8"/>
  <c r="B66" i="10"/>
  <c r="B87" i="10"/>
  <c r="D66" i="8"/>
  <c r="F67" i="8"/>
  <c r="BJ86" i="41"/>
  <c r="BI86" i="41"/>
  <c r="BH86" i="41"/>
  <c r="BG86" i="41"/>
  <c r="BF86" i="41"/>
  <c r="BE86" i="41"/>
  <c r="BD86" i="41"/>
  <c r="BC86" i="41"/>
  <c r="BB86" i="41"/>
  <c r="BA86" i="41"/>
  <c r="AZ86" i="41"/>
  <c r="AY86" i="41"/>
  <c r="AX86" i="41"/>
  <c r="AW86" i="41"/>
  <c r="AV86" i="41"/>
  <c r="AU86" i="41"/>
  <c r="AT86" i="41"/>
  <c r="AS86" i="41"/>
  <c r="AR86" i="41"/>
  <c r="AQ86" i="41"/>
  <c r="AP86" i="41"/>
  <c r="AO86" i="41"/>
  <c r="AN86" i="41"/>
  <c r="AM86" i="41"/>
  <c r="AL86" i="41"/>
  <c r="AK86" i="41"/>
  <c r="N86" i="41"/>
  <c r="M86" i="41"/>
  <c r="L86" i="41"/>
  <c r="K86" i="41"/>
  <c r="J86" i="41"/>
  <c r="I86" i="41"/>
  <c r="H86" i="41"/>
  <c r="G86" i="41"/>
  <c r="F86" i="41"/>
  <c r="E86" i="41"/>
  <c r="D86" i="41"/>
  <c r="C86" i="41"/>
  <c r="B86" i="41"/>
  <c r="BJ85" i="41"/>
  <c r="BI85" i="41"/>
  <c r="BH85" i="41"/>
  <c r="BG85" i="41"/>
  <c r="BF85" i="41"/>
  <c r="BE85" i="41"/>
  <c r="BD85" i="41"/>
  <c r="BC85" i="41"/>
  <c r="BB85" i="41"/>
  <c r="BA85" i="41"/>
  <c r="AZ85" i="41"/>
  <c r="AY85" i="41"/>
  <c r="AX85" i="41"/>
  <c r="AW85" i="41"/>
  <c r="AV85" i="41"/>
  <c r="AU85" i="41"/>
  <c r="AT85" i="41"/>
  <c r="AS85" i="41"/>
  <c r="AR85" i="41"/>
  <c r="AQ85" i="41"/>
  <c r="AP85" i="41"/>
  <c r="AO85" i="41"/>
  <c r="AN85" i="41"/>
  <c r="AM85" i="41"/>
  <c r="AL85" i="41"/>
  <c r="AK85" i="41"/>
  <c r="AA85" i="41"/>
  <c r="Z85" i="41"/>
  <c r="Y85" i="41"/>
  <c r="X85" i="41"/>
  <c r="W85" i="41"/>
  <c r="V85" i="41"/>
  <c r="U85" i="41"/>
  <c r="T85" i="41"/>
  <c r="S85" i="41"/>
  <c r="R85" i="41"/>
  <c r="Q85" i="41"/>
  <c r="P85" i="41"/>
  <c r="O85" i="41"/>
  <c r="N85" i="41"/>
  <c r="M85" i="41"/>
  <c r="L85" i="41"/>
  <c r="K85" i="41"/>
  <c r="J85" i="41"/>
  <c r="I85" i="41"/>
  <c r="H85" i="41"/>
  <c r="G85" i="41"/>
  <c r="F85" i="41"/>
  <c r="E85" i="41"/>
  <c r="D85" i="41"/>
  <c r="C85" i="41"/>
  <c r="B85" i="41"/>
  <c r="N86" i="14"/>
  <c r="M86" i="14"/>
  <c r="L86" i="14"/>
  <c r="K86" i="14"/>
  <c r="J86" i="14"/>
  <c r="I86" i="14"/>
  <c r="H86" i="14"/>
  <c r="G86" i="14"/>
  <c r="F86" i="14"/>
  <c r="E86" i="14"/>
  <c r="D86" i="14"/>
  <c r="C86" i="14"/>
  <c r="B86" i="14"/>
  <c r="AA85" i="14"/>
  <c r="Z85" i="14"/>
  <c r="Y85" i="14"/>
  <c r="X85" i="14"/>
  <c r="W85" i="14"/>
  <c r="V85" i="14"/>
  <c r="U85" i="14"/>
  <c r="T85" i="14"/>
  <c r="S85" i="14"/>
  <c r="R85" i="14"/>
  <c r="Q85" i="14"/>
  <c r="P85" i="14"/>
  <c r="O85" i="14"/>
  <c r="N85" i="14"/>
  <c r="M85" i="14"/>
  <c r="L85" i="14"/>
  <c r="K85" i="14"/>
  <c r="J85" i="14"/>
  <c r="I85" i="14"/>
  <c r="H85" i="14"/>
  <c r="G85" i="14"/>
  <c r="F85" i="14"/>
  <c r="E85" i="14"/>
  <c r="D85" i="14"/>
  <c r="C85" i="14"/>
  <c r="B85" i="14"/>
  <c r="BJ86" i="38"/>
  <c r="BI86" i="38"/>
  <c r="BH86" i="38"/>
  <c r="BG86" i="38"/>
  <c r="BF86" i="38"/>
  <c r="BE86" i="38"/>
  <c r="BD86" i="38"/>
  <c r="BC86" i="38"/>
  <c r="BB86" i="38"/>
  <c r="BA86" i="38"/>
  <c r="AZ86" i="38"/>
  <c r="AY86" i="38"/>
  <c r="AX86" i="38"/>
  <c r="AW86" i="38"/>
  <c r="AV86" i="38"/>
  <c r="AU86" i="38"/>
  <c r="AT86" i="38"/>
  <c r="AS86" i="38"/>
  <c r="AR86" i="38"/>
  <c r="AQ86" i="38"/>
  <c r="AP86" i="38"/>
  <c r="AO86" i="38"/>
  <c r="AN86" i="38"/>
  <c r="AM86" i="38"/>
  <c r="AL86" i="38"/>
  <c r="AK86" i="38"/>
  <c r="N86" i="38"/>
  <c r="M86" i="38"/>
  <c r="L86" i="38"/>
  <c r="K86" i="38"/>
  <c r="J86" i="38"/>
  <c r="I86" i="38"/>
  <c r="H86" i="38"/>
  <c r="G86" i="38"/>
  <c r="F86" i="38"/>
  <c r="E86" i="38"/>
  <c r="D86" i="38"/>
  <c r="C86" i="38"/>
  <c r="B86" i="38"/>
  <c r="BJ85" i="38"/>
  <c r="BI85" i="38"/>
  <c r="BH85" i="38"/>
  <c r="BG85" i="38"/>
  <c r="BF85" i="38"/>
  <c r="BE85" i="38"/>
  <c r="BD85" i="38"/>
  <c r="BC85" i="38"/>
  <c r="BB85" i="38"/>
  <c r="BA85" i="38"/>
  <c r="AZ85" i="38"/>
  <c r="AY85" i="38"/>
  <c r="AX85" i="38"/>
  <c r="AW85" i="38"/>
  <c r="AV85" i="38"/>
  <c r="AU85" i="38"/>
  <c r="AT85" i="38"/>
  <c r="AS85" i="38"/>
  <c r="AR85" i="38"/>
  <c r="AQ85" i="38"/>
  <c r="AP85" i="38"/>
  <c r="AO85" i="38"/>
  <c r="AN85" i="38"/>
  <c r="AM85" i="38"/>
  <c r="AL85" i="38"/>
  <c r="AK85" i="38"/>
  <c r="AA85" i="38"/>
  <c r="Z85" i="38"/>
  <c r="Y85" i="38"/>
  <c r="X85" i="38"/>
  <c r="W85" i="38"/>
  <c r="V85" i="38"/>
  <c r="U85" i="38"/>
  <c r="T85" i="38"/>
  <c r="S85" i="38"/>
  <c r="R85" i="38"/>
  <c r="Q85" i="38"/>
  <c r="P85" i="38"/>
  <c r="O85" i="38"/>
  <c r="N85" i="38"/>
  <c r="M85" i="38"/>
  <c r="L85" i="38"/>
  <c r="K85" i="38"/>
  <c r="J85" i="38"/>
  <c r="I85" i="38"/>
  <c r="H85" i="38"/>
  <c r="G85" i="38"/>
  <c r="F85" i="38"/>
  <c r="E85" i="38"/>
  <c r="D85" i="38"/>
  <c r="C85" i="38"/>
  <c r="B85" i="38"/>
  <c r="BJ86" i="10"/>
  <c r="BI86" i="10"/>
  <c r="BH86" i="10"/>
  <c r="BG86" i="10"/>
  <c r="BF86" i="10"/>
  <c r="BE86" i="10"/>
  <c r="BD86" i="10"/>
  <c r="BC86" i="10"/>
  <c r="BB86" i="10"/>
  <c r="BA86" i="10"/>
  <c r="AZ86" i="10"/>
  <c r="AY86" i="10"/>
  <c r="AX86" i="10"/>
  <c r="AW86" i="10"/>
  <c r="AV86" i="10"/>
  <c r="AU86" i="10"/>
  <c r="AT86" i="10"/>
  <c r="AS86" i="10"/>
  <c r="AR86" i="10"/>
  <c r="AQ86" i="10"/>
  <c r="AP86" i="10"/>
  <c r="AO86" i="10"/>
  <c r="AN86" i="10"/>
  <c r="AM86" i="10"/>
  <c r="AL86" i="10"/>
  <c r="AK86" i="10"/>
  <c r="N86" i="10"/>
  <c r="M86" i="10"/>
  <c r="L86" i="10"/>
  <c r="K86" i="10"/>
  <c r="J86" i="10"/>
  <c r="I86" i="10"/>
  <c r="H86" i="10"/>
  <c r="G86" i="10"/>
  <c r="F86" i="10"/>
  <c r="E86" i="10"/>
  <c r="D86" i="10"/>
  <c r="C86" i="10"/>
  <c r="BJ85" i="10"/>
  <c r="BI85" i="10"/>
  <c r="BH85" i="10"/>
  <c r="BG85" i="10"/>
  <c r="BF85" i="10"/>
  <c r="BE85" i="10"/>
  <c r="BD85" i="10"/>
  <c r="BC85" i="10"/>
  <c r="BB85" i="10"/>
  <c r="BA85" i="10"/>
  <c r="AZ85" i="10"/>
  <c r="AY85" i="10"/>
  <c r="AX85" i="10"/>
  <c r="AW85" i="10"/>
  <c r="AV85" i="10"/>
  <c r="AU85" i="10"/>
  <c r="AT85" i="10"/>
  <c r="AS85" i="10"/>
  <c r="AR85" i="10"/>
  <c r="AQ85" i="10"/>
  <c r="AP85" i="10"/>
  <c r="AO85" i="10"/>
  <c r="AN85" i="10"/>
  <c r="AM85" i="10"/>
  <c r="AL85" i="10"/>
  <c r="AK85" i="10"/>
  <c r="AA85" i="10"/>
  <c r="Z85" i="10"/>
  <c r="Y85" i="10"/>
  <c r="X85" i="10"/>
  <c r="W85" i="10"/>
  <c r="V85" i="10"/>
  <c r="U85" i="10"/>
  <c r="T85" i="10"/>
  <c r="S85" i="10"/>
  <c r="R85" i="10"/>
  <c r="Q85" i="10"/>
  <c r="P85" i="10"/>
  <c r="O85" i="10"/>
  <c r="N85" i="10"/>
  <c r="M85" i="10"/>
  <c r="L85" i="10"/>
  <c r="K85" i="10"/>
  <c r="J85" i="10"/>
  <c r="I85" i="10"/>
  <c r="H85" i="10"/>
  <c r="G85" i="10"/>
  <c r="F85" i="10"/>
  <c r="E85" i="10"/>
  <c r="D85" i="10"/>
  <c r="C85" i="10"/>
  <c r="BJ86" i="30"/>
  <c r="BI86" i="30"/>
  <c r="BH86" i="30"/>
  <c r="BG86" i="30"/>
  <c r="BF86" i="30"/>
  <c r="BE86" i="30"/>
  <c r="BD86" i="30"/>
  <c r="BC86" i="30"/>
  <c r="BB86" i="30"/>
  <c r="BA86" i="30"/>
  <c r="AZ86" i="30"/>
  <c r="AY86" i="30"/>
  <c r="AX86" i="30"/>
  <c r="AW86" i="30"/>
  <c r="AV86" i="30"/>
  <c r="AU86" i="30"/>
  <c r="AT86" i="30"/>
  <c r="AS86" i="30"/>
  <c r="AR86" i="30"/>
  <c r="AQ86" i="30"/>
  <c r="AP86" i="30"/>
  <c r="AO86" i="30"/>
  <c r="AN86" i="30"/>
  <c r="AM86" i="30"/>
  <c r="AL86" i="30"/>
  <c r="AK86" i="30"/>
  <c r="N86" i="30"/>
  <c r="M86" i="30"/>
  <c r="L86" i="30"/>
  <c r="K86" i="30"/>
  <c r="J86" i="30"/>
  <c r="I86" i="30"/>
  <c r="H86" i="30"/>
  <c r="G86" i="30"/>
  <c r="F86" i="30"/>
  <c r="E86" i="30"/>
  <c r="D86" i="30"/>
  <c r="C86" i="30"/>
  <c r="B86" i="30"/>
  <c r="BJ85" i="30"/>
  <c r="BI85" i="30"/>
  <c r="BH85" i="30"/>
  <c r="BG85" i="30"/>
  <c r="BF85" i="30"/>
  <c r="BE85" i="30"/>
  <c r="BD85" i="30"/>
  <c r="BC85" i="30"/>
  <c r="BB85" i="30"/>
  <c r="BA85" i="30"/>
  <c r="AZ85" i="30"/>
  <c r="AY85" i="30"/>
  <c r="AX85" i="30"/>
  <c r="AW85" i="30"/>
  <c r="AV85" i="30"/>
  <c r="AU85" i="30"/>
  <c r="AT85" i="30"/>
  <c r="AS85" i="30"/>
  <c r="AR85" i="30"/>
  <c r="AQ85" i="30"/>
  <c r="AP85" i="30"/>
  <c r="AO85" i="30"/>
  <c r="AN85" i="30"/>
  <c r="AM85" i="30"/>
  <c r="AL85" i="30"/>
  <c r="AK85" i="30"/>
  <c r="AA85" i="30"/>
  <c r="Z85" i="30"/>
  <c r="Y85" i="30"/>
  <c r="X85" i="30"/>
  <c r="W85" i="30"/>
  <c r="V85" i="30"/>
  <c r="U85" i="30"/>
  <c r="T85" i="30"/>
  <c r="S85" i="30"/>
  <c r="R85" i="30"/>
  <c r="Q85" i="30"/>
  <c r="P85" i="30"/>
  <c r="O85" i="30"/>
  <c r="N85" i="30"/>
  <c r="M85" i="30"/>
  <c r="L85" i="30"/>
  <c r="K85" i="30"/>
  <c r="J85" i="30"/>
  <c r="I85" i="30"/>
  <c r="H85" i="30"/>
  <c r="G85" i="30"/>
  <c r="F85" i="30"/>
  <c r="E85" i="30"/>
  <c r="D85" i="30"/>
  <c r="C85" i="30"/>
  <c r="B85" i="30"/>
  <c r="AA86" i="30"/>
  <c r="Z86" i="30"/>
  <c r="Y86" i="30"/>
  <c r="X86" i="30"/>
  <c r="W86" i="30"/>
  <c r="V86" i="30"/>
  <c r="U86" i="30"/>
  <c r="T86" i="30"/>
  <c r="S86" i="30"/>
  <c r="R86" i="30"/>
  <c r="Q86" i="30"/>
  <c r="P86" i="30"/>
  <c r="O86" i="30"/>
  <c r="BJ67" i="30"/>
  <c r="BI67" i="30"/>
  <c r="BH67" i="30"/>
  <c r="BG67" i="30"/>
  <c r="BF67" i="30"/>
  <c r="BE67" i="30"/>
  <c r="BD67" i="30"/>
  <c r="BC67" i="30"/>
  <c r="BB67" i="30"/>
  <c r="BA67" i="30"/>
  <c r="AZ67" i="30"/>
  <c r="AY67" i="30"/>
  <c r="AX67" i="30"/>
  <c r="AW67" i="30"/>
  <c r="AV67" i="30"/>
  <c r="AU67" i="30"/>
  <c r="AT67" i="30"/>
  <c r="AS67" i="30"/>
  <c r="AR67" i="30"/>
  <c r="AQ67" i="30"/>
  <c r="AP67" i="30"/>
  <c r="AO67" i="30"/>
  <c r="AN67" i="30"/>
  <c r="AM67" i="30"/>
  <c r="AL67" i="30"/>
  <c r="AK67" i="30"/>
  <c r="AA67" i="30"/>
  <c r="Z67" i="30"/>
  <c r="Y67" i="30"/>
  <c r="X67" i="30"/>
  <c r="W67" i="30"/>
  <c r="BJ66" i="30"/>
  <c r="BI66" i="30"/>
  <c r="BH66" i="30"/>
  <c r="BG66" i="30"/>
  <c r="BF66" i="30"/>
  <c r="BE66" i="30"/>
  <c r="BD66" i="30"/>
  <c r="BC66" i="30"/>
  <c r="BB66" i="30"/>
  <c r="BA66" i="30"/>
  <c r="AZ66" i="30"/>
  <c r="AY66" i="30"/>
  <c r="AX66" i="30"/>
  <c r="AW66" i="30"/>
  <c r="AV66" i="30"/>
  <c r="AU66" i="30"/>
  <c r="AT66" i="30"/>
  <c r="AS66" i="30"/>
  <c r="AR66" i="30"/>
  <c r="AQ66" i="30"/>
  <c r="AP66" i="30"/>
  <c r="AO66" i="30"/>
  <c r="AN66" i="30"/>
  <c r="AM66" i="30"/>
  <c r="AL66" i="30"/>
  <c r="AK66" i="30"/>
  <c r="AA66" i="30"/>
  <c r="Z66" i="30"/>
  <c r="Y66" i="30"/>
  <c r="X66" i="30"/>
  <c r="W66" i="30"/>
  <c r="BJ86" i="35"/>
  <c r="BI86" i="35"/>
  <c r="BH86" i="35"/>
  <c r="BG86" i="35"/>
  <c r="BF86" i="35"/>
  <c r="BE86" i="35"/>
  <c r="BD86" i="35"/>
  <c r="BC86" i="35"/>
  <c r="BB86" i="35"/>
  <c r="BA86" i="35"/>
  <c r="AZ86" i="35"/>
  <c r="AY86" i="35"/>
  <c r="AX86" i="35"/>
  <c r="AW86" i="35"/>
  <c r="AV86" i="35"/>
  <c r="AU86" i="35"/>
  <c r="AT86" i="35"/>
  <c r="AS86" i="35"/>
  <c r="AR86" i="35"/>
  <c r="AQ86" i="35"/>
  <c r="AP86" i="35"/>
  <c r="AO86" i="35"/>
  <c r="AN86" i="35"/>
  <c r="AM86" i="35"/>
  <c r="AL86" i="35"/>
  <c r="AK86" i="35"/>
  <c r="N86" i="35"/>
  <c r="M86" i="35"/>
  <c r="L86" i="35"/>
  <c r="B86" i="35"/>
  <c r="BJ85" i="35"/>
  <c r="BI85" i="35"/>
  <c r="BH85" i="35"/>
  <c r="BG85" i="35"/>
  <c r="BF85" i="35"/>
  <c r="BE85" i="35"/>
  <c r="BD85" i="35"/>
  <c r="BC85" i="35"/>
  <c r="BB85" i="35"/>
  <c r="BA85" i="35"/>
  <c r="AZ85" i="35"/>
  <c r="AY85" i="35"/>
  <c r="AX85" i="35"/>
  <c r="AW85" i="35"/>
  <c r="AV85" i="35"/>
  <c r="AU85" i="35"/>
  <c r="AT85" i="35"/>
  <c r="AS85" i="35"/>
  <c r="AR85" i="35"/>
  <c r="AQ85" i="35"/>
  <c r="AP85" i="35"/>
  <c r="AO85" i="35"/>
  <c r="AN85" i="35"/>
  <c r="AM85" i="35"/>
  <c r="AL85" i="35"/>
  <c r="AK85" i="35"/>
  <c r="AA85" i="35"/>
  <c r="Z85" i="35"/>
  <c r="Y85" i="35"/>
  <c r="X85" i="35"/>
  <c r="W85" i="35"/>
  <c r="V85" i="35"/>
  <c r="U85" i="35"/>
  <c r="T85" i="35"/>
  <c r="S85" i="35"/>
  <c r="R85" i="35"/>
  <c r="Q85" i="35"/>
  <c r="P85" i="35"/>
  <c r="O85" i="35"/>
  <c r="N85" i="35"/>
  <c r="M85" i="35"/>
  <c r="L85" i="35"/>
  <c r="K85" i="35"/>
  <c r="J85" i="35"/>
  <c r="I85" i="35"/>
  <c r="H85" i="35"/>
  <c r="G85" i="35"/>
  <c r="F85" i="35"/>
  <c r="E85" i="35"/>
  <c r="D85" i="35"/>
  <c r="C85" i="35"/>
  <c r="B85" i="35"/>
  <c r="AA86" i="35"/>
  <c r="Z86" i="35"/>
  <c r="Y86" i="35"/>
  <c r="X86" i="35"/>
  <c r="W86" i="35"/>
  <c r="V86" i="35"/>
  <c r="U86" i="35"/>
  <c r="T86" i="35"/>
  <c r="S86" i="35"/>
  <c r="R86" i="35"/>
  <c r="Q86" i="35"/>
  <c r="P86" i="35"/>
  <c r="O86" i="35"/>
  <c r="BJ67" i="35"/>
  <c r="BI67" i="35"/>
  <c r="BH67" i="35"/>
  <c r="BG67" i="35"/>
  <c r="BF67" i="35"/>
  <c r="BE67" i="35"/>
  <c r="BD67" i="35"/>
  <c r="BC67" i="35"/>
  <c r="BB67" i="35"/>
  <c r="BA67" i="35"/>
  <c r="AZ67" i="35"/>
  <c r="AY67" i="35"/>
  <c r="AX67" i="35"/>
  <c r="AW67" i="35"/>
  <c r="AV67" i="35"/>
  <c r="AU67" i="35"/>
  <c r="AT67" i="35"/>
  <c r="AS67" i="35"/>
  <c r="AR67" i="35"/>
  <c r="AQ67" i="35"/>
  <c r="AP67" i="35"/>
  <c r="AO67" i="35"/>
  <c r="AN67" i="35"/>
  <c r="AM67" i="35"/>
  <c r="AL67" i="35"/>
  <c r="AK67" i="35"/>
  <c r="AA67" i="35"/>
  <c r="Z67" i="35"/>
  <c r="Y67" i="35"/>
  <c r="X67" i="35"/>
  <c r="W67" i="35"/>
  <c r="V67" i="35"/>
  <c r="U67" i="35"/>
  <c r="T67" i="35"/>
  <c r="S67" i="35"/>
  <c r="R67" i="35"/>
  <c r="Q67" i="35"/>
  <c r="P67" i="35"/>
  <c r="O67" i="35"/>
  <c r="N67" i="35"/>
  <c r="M67" i="35"/>
  <c r="L67" i="35"/>
  <c r="B67" i="35"/>
  <c r="BJ66" i="35"/>
  <c r="BI66" i="35"/>
  <c r="BH66" i="35"/>
  <c r="BG66" i="35"/>
  <c r="BF66" i="35"/>
  <c r="BE66" i="35"/>
  <c r="BD66" i="35"/>
  <c r="BC66" i="35"/>
  <c r="BB66" i="35"/>
  <c r="BA66" i="35"/>
  <c r="AZ66" i="35"/>
  <c r="AY66" i="35"/>
  <c r="AX66" i="35"/>
  <c r="AW66" i="35"/>
  <c r="AV66" i="35"/>
  <c r="AU66" i="35"/>
  <c r="AT66" i="35"/>
  <c r="AS66" i="35"/>
  <c r="AR66" i="35"/>
  <c r="AQ66" i="35"/>
  <c r="AP66" i="35"/>
  <c r="AO66" i="35"/>
  <c r="AN66" i="35"/>
  <c r="AM66" i="35"/>
  <c r="AL66" i="35"/>
  <c r="AK66" i="35"/>
  <c r="AA66" i="35"/>
  <c r="Z66" i="35"/>
  <c r="Y66" i="35"/>
  <c r="X66" i="35"/>
  <c r="W66" i="35"/>
  <c r="V66" i="35"/>
  <c r="U66" i="35"/>
  <c r="T66" i="35"/>
  <c r="S66" i="35"/>
  <c r="R66" i="35"/>
  <c r="Q66" i="35"/>
  <c r="P66" i="35"/>
  <c r="O66" i="35"/>
  <c r="N66" i="35"/>
  <c r="M66" i="35"/>
  <c r="L66" i="35"/>
  <c r="BJ86" i="34"/>
  <c r="BI86" i="34"/>
  <c r="BH86" i="34"/>
  <c r="BG86" i="34"/>
  <c r="BF86" i="34"/>
  <c r="BE86" i="34"/>
  <c r="BD86" i="34"/>
  <c r="BC86" i="34"/>
  <c r="BB86" i="34"/>
  <c r="BA86" i="34"/>
  <c r="AZ86" i="34"/>
  <c r="AY86" i="34"/>
  <c r="AX86" i="34"/>
  <c r="AW86" i="34"/>
  <c r="AV86" i="34"/>
  <c r="AU86" i="34"/>
  <c r="AT86" i="34"/>
  <c r="AS86" i="34"/>
  <c r="AR86" i="34"/>
  <c r="AQ86" i="34"/>
  <c r="AP86" i="34"/>
  <c r="AO86" i="34"/>
  <c r="AN86" i="34"/>
  <c r="AM86" i="34"/>
  <c r="AL86" i="34"/>
  <c r="AK86" i="34"/>
  <c r="B86" i="34"/>
  <c r="BJ85" i="34"/>
  <c r="BI85" i="34"/>
  <c r="BH85" i="34"/>
  <c r="BG85" i="34"/>
  <c r="BF85" i="34"/>
  <c r="BE85" i="34"/>
  <c r="BD85" i="34"/>
  <c r="BC85" i="34"/>
  <c r="BB85" i="34"/>
  <c r="BA85" i="34"/>
  <c r="AZ85" i="34"/>
  <c r="AY85" i="34"/>
  <c r="AX85" i="34"/>
  <c r="AW85" i="34"/>
  <c r="AV85" i="34"/>
  <c r="AU85" i="34"/>
  <c r="AT85" i="34"/>
  <c r="AS85" i="34"/>
  <c r="AR85" i="34"/>
  <c r="AQ85" i="34"/>
  <c r="AP85" i="34"/>
  <c r="AO85" i="34"/>
  <c r="AN85" i="34"/>
  <c r="AM85" i="34"/>
  <c r="AL85" i="34"/>
  <c r="AK85" i="34"/>
  <c r="AA85" i="34"/>
  <c r="Z85" i="34"/>
  <c r="Y85" i="34"/>
  <c r="X85" i="34"/>
  <c r="W85" i="34"/>
  <c r="V85" i="34"/>
  <c r="U85" i="34"/>
  <c r="T85" i="34"/>
  <c r="S85" i="34"/>
  <c r="R85" i="34"/>
  <c r="Q85" i="34"/>
  <c r="P85" i="34"/>
  <c r="O85" i="34"/>
  <c r="N85" i="34"/>
  <c r="M85" i="34"/>
  <c r="L85" i="34"/>
  <c r="K85" i="34"/>
  <c r="J85" i="34"/>
  <c r="I85" i="34"/>
  <c r="H85" i="34"/>
  <c r="G85" i="34"/>
  <c r="F85" i="34"/>
  <c r="E85" i="34"/>
  <c r="D85" i="34"/>
  <c r="C85" i="34"/>
  <c r="B85" i="34"/>
  <c r="BJ67" i="34"/>
  <c r="BI67" i="34"/>
  <c r="BH67" i="34"/>
  <c r="BG67" i="34"/>
  <c r="BF67" i="34"/>
  <c r="BE67" i="34"/>
  <c r="BD67" i="34"/>
  <c r="BC67" i="34"/>
  <c r="BB67" i="34"/>
  <c r="BA67" i="34"/>
  <c r="AZ67" i="34"/>
  <c r="AY67" i="34"/>
  <c r="AX67" i="34"/>
  <c r="AW67" i="34"/>
  <c r="AV67" i="34"/>
  <c r="AU67" i="34"/>
  <c r="AT67" i="34"/>
  <c r="AS67" i="34"/>
  <c r="AR67" i="34"/>
  <c r="AQ67" i="34"/>
  <c r="AP67" i="34"/>
  <c r="AO67" i="34"/>
  <c r="AN67" i="34"/>
  <c r="AM67" i="34"/>
  <c r="AL67" i="34"/>
  <c r="AK67" i="34"/>
  <c r="B67" i="34"/>
  <c r="BJ66" i="34"/>
  <c r="BI66" i="34"/>
  <c r="BH66" i="34"/>
  <c r="BG66" i="34"/>
  <c r="BF66" i="34"/>
  <c r="BE66" i="34"/>
  <c r="BD66" i="34"/>
  <c r="BC66" i="34"/>
  <c r="BB66" i="34"/>
  <c r="BA66" i="34"/>
  <c r="AZ66" i="34"/>
  <c r="AY66" i="34"/>
  <c r="AX66" i="34"/>
  <c r="AW66" i="34"/>
  <c r="AV66" i="34"/>
  <c r="AU66" i="34"/>
  <c r="AT66" i="34"/>
  <c r="AS66" i="34"/>
  <c r="AR66" i="34"/>
  <c r="AQ66" i="34"/>
  <c r="AP66" i="34"/>
  <c r="AO66" i="34"/>
  <c r="AN66" i="34"/>
  <c r="AM66" i="34"/>
  <c r="AL66" i="34"/>
  <c r="AK66" i="34"/>
  <c r="BJ86" i="31"/>
  <c r="BI86" i="31"/>
  <c r="BH86" i="31"/>
  <c r="BG86" i="31"/>
  <c r="BF86" i="31"/>
  <c r="BE86" i="31"/>
  <c r="BD86" i="31"/>
  <c r="BC86" i="31"/>
  <c r="BB86" i="31"/>
  <c r="BA86" i="31"/>
  <c r="AZ86" i="31"/>
  <c r="AY86" i="31"/>
  <c r="AX86" i="31"/>
  <c r="AW86" i="31"/>
  <c r="AV86" i="31"/>
  <c r="AU86" i="31"/>
  <c r="AT86" i="31"/>
  <c r="AS86" i="31"/>
  <c r="AR86" i="31"/>
  <c r="AQ86" i="31"/>
  <c r="AP86" i="31"/>
  <c r="AO86" i="31"/>
  <c r="AN86" i="31"/>
  <c r="AM86" i="31"/>
  <c r="AL86" i="31"/>
  <c r="AK86" i="31"/>
  <c r="BJ85" i="31"/>
  <c r="BI85" i="31"/>
  <c r="BH85" i="31"/>
  <c r="BG85" i="31"/>
  <c r="BF85" i="31"/>
  <c r="BE85" i="31"/>
  <c r="BD85" i="31"/>
  <c r="BC85" i="31"/>
  <c r="BB85" i="31"/>
  <c r="BA85" i="31"/>
  <c r="AZ85" i="31"/>
  <c r="AY85" i="31"/>
  <c r="AX85" i="31"/>
  <c r="AW85" i="31"/>
  <c r="AV85" i="31"/>
  <c r="AU85" i="31"/>
  <c r="AT85" i="31"/>
  <c r="AS85" i="31"/>
  <c r="AR85" i="31"/>
  <c r="AQ85" i="31"/>
  <c r="AP85" i="31"/>
  <c r="AO85" i="31"/>
  <c r="AN85" i="31"/>
  <c r="AM85" i="31"/>
  <c r="AL85" i="31"/>
  <c r="AK85" i="31"/>
  <c r="AA85" i="31"/>
  <c r="Z85" i="31"/>
  <c r="Y85" i="31"/>
  <c r="X85" i="31"/>
  <c r="W85" i="31"/>
  <c r="V85" i="31"/>
  <c r="U85" i="31"/>
  <c r="T85" i="31"/>
  <c r="S85" i="31"/>
  <c r="R85" i="31"/>
  <c r="Q85" i="31"/>
  <c r="P85" i="31"/>
  <c r="O85" i="31"/>
  <c r="N85" i="31"/>
  <c r="M85" i="31"/>
  <c r="L85" i="31"/>
  <c r="K85" i="31"/>
  <c r="J85" i="31"/>
  <c r="I85" i="31"/>
  <c r="H85" i="31"/>
  <c r="G85" i="31"/>
  <c r="F85" i="31"/>
  <c r="E85" i="31"/>
  <c r="D85" i="31"/>
  <c r="C85" i="31"/>
  <c r="B85" i="31"/>
  <c r="AA82" i="31"/>
  <c r="Z82" i="31"/>
  <c r="Y82" i="31"/>
  <c r="X82" i="31"/>
  <c r="W82" i="31"/>
  <c r="BJ67" i="31"/>
  <c r="BI67" i="31"/>
  <c r="BH67" i="31"/>
  <c r="BG67" i="31"/>
  <c r="BF67" i="31"/>
  <c r="BE67" i="31"/>
  <c r="BD67" i="31"/>
  <c r="BC67" i="31"/>
  <c r="BB67" i="31"/>
  <c r="BA67" i="31"/>
  <c r="AZ67" i="31"/>
  <c r="AY67" i="31"/>
  <c r="AX67" i="31"/>
  <c r="AW67" i="31"/>
  <c r="AV67" i="31"/>
  <c r="AU67" i="31"/>
  <c r="AT67" i="31"/>
  <c r="AS67" i="31"/>
  <c r="AR67" i="31"/>
  <c r="AQ67" i="31"/>
  <c r="AP67" i="31"/>
  <c r="AO67" i="31"/>
  <c r="AN67" i="31"/>
  <c r="AM67" i="31"/>
  <c r="AL67" i="31"/>
  <c r="AK67" i="31"/>
  <c r="AA67" i="31"/>
  <c r="Z67" i="31"/>
  <c r="Y67" i="31"/>
  <c r="X67" i="31"/>
  <c r="W67" i="31"/>
  <c r="V67" i="31"/>
  <c r="U67" i="31"/>
  <c r="T67" i="31"/>
  <c r="S67" i="31"/>
  <c r="R67" i="31"/>
  <c r="Q67" i="31"/>
  <c r="P67" i="31"/>
  <c r="O67" i="31"/>
  <c r="N67" i="31"/>
  <c r="M67" i="31"/>
  <c r="L67" i="31"/>
  <c r="K67" i="31"/>
  <c r="J67" i="31"/>
  <c r="I67" i="31"/>
  <c r="H67" i="31"/>
  <c r="G67" i="31"/>
  <c r="F67" i="31"/>
  <c r="E67" i="31"/>
  <c r="D67" i="31"/>
  <c r="C67" i="31"/>
  <c r="B67" i="31"/>
  <c r="BJ66" i="31"/>
  <c r="BI66" i="31"/>
  <c r="BH66" i="31"/>
  <c r="BG66" i="31"/>
  <c r="BF66" i="31"/>
  <c r="BE66" i="31"/>
  <c r="BD66" i="31"/>
  <c r="BC66" i="31"/>
  <c r="BB66" i="31"/>
  <c r="BA66" i="31"/>
  <c r="AZ66" i="31"/>
  <c r="AY66" i="31"/>
  <c r="AX66" i="31"/>
  <c r="AW66" i="31"/>
  <c r="AV66" i="31"/>
  <c r="AU66" i="31"/>
  <c r="AT66" i="31"/>
  <c r="AS66" i="31"/>
  <c r="AR66" i="31"/>
  <c r="AQ66" i="31"/>
  <c r="AP66" i="31"/>
  <c r="AO66" i="31"/>
  <c r="AN66" i="31"/>
  <c r="AM66" i="31"/>
  <c r="AL66" i="31"/>
  <c r="AK66" i="31"/>
  <c r="AA66" i="31"/>
  <c r="Z66" i="31"/>
  <c r="Y66" i="31"/>
  <c r="X66" i="31"/>
  <c r="W66" i="31"/>
  <c r="BJ67" i="10"/>
  <c r="BI67" i="10"/>
  <c r="BH67" i="10"/>
  <c r="BG67" i="10"/>
  <c r="BF67" i="10"/>
  <c r="BE67" i="10"/>
  <c r="BD67" i="10"/>
  <c r="BC67" i="10"/>
  <c r="BB67" i="10"/>
  <c r="BA67" i="10"/>
  <c r="AZ67" i="10"/>
  <c r="AY67" i="10"/>
  <c r="AX67" i="10"/>
  <c r="AW67" i="10"/>
  <c r="AV67" i="10"/>
  <c r="AU67" i="10"/>
  <c r="AT67" i="10"/>
  <c r="AS67" i="10"/>
  <c r="AR67" i="10"/>
  <c r="AQ67" i="10"/>
  <c r="AP67" i="10"/>
  <c r="AO67" i="10"/>
  <c r="AN67" i="10"/>
  <c r="AM67" i="10"/>
  <c r="AL67" i="10"/>
  <c r="AK67" i="10"/>
  <c r="AA67" i="10"/>
  <c r="Z67" i="10"/>
  <c r="Y67" i="10"/>
  <c r="X67" i="10"/>
  <c r="W67" i="10"/>
  <c r="V67" i="10"/>
  <c r="U67" i="10"/>
  <c r="T67" i="10"/>
  <c r="S67" i="10"/>
  <c r="R67" i="10"/>
  <c r="Q67" i="10"/>
  <c r="P67" i="10"/>
  <c r="O67" i="10"/>
  <c r="N67" i="10"/>
  <c r="M67" i="10"/>
  <c r="L67" i="10"/>
  <c r="K67" i="10"/>
  <c r="J67" i="10"/>
  <c r="I67" i="10"/>
  <c r="H67" i="10"/>
  <c r="G67" i="10"/>
  <c r="F67" i="10"/>
  <c r="E67" i="10"/>
  <c r="D67" i="10"/>
  <c r="C67" i="10"/>
  <c r="BJ66" i="10"/>
  <c r="BI66" i="10"/>
  <c r="BH66" i="10"/>
  <c r="BG66" i="10"/>
  <c r="BF66" i="10"/>
  <c r="BE66" i="10"/>
  <c r="BD66" i="10"/>
  <c r="BC66" i="10"/>
  <c r="BB66" i="10"/>
  <c r="BA66" i="10"/>
  <c r="AZ66" i="10"/>
  <c r="AY66" i="10"/>
  <c r="AX66" i="10"/>
  <c r="AW66" i="10"/>
  <c r="AV66" i="10"/>
  <c r="AU66" i="10"/>
  <c r="AT66" i="10"/>
  <c r="AS66" i="10"/>
  <c r="AR66" i="10"/>
  <c r="AQ66" i="10"/>
  <c r="AP66" i="10"/>
  <c r="AO66" i="10"/>
  <c r="AN66" i="10"/>
  <c r="AM66" i="10"/>
  <c r="AL66" i="10"/>
  <c r="AK66" i="10"/>
  <c r="AA66" i="10"/>
  <c r="Z66" i="10"/>
  <c r="Y66" i="10"/>
  <c r="X66" i="10"/>
  <c r="W66" i="10"/>
  <c r="V66" i="10"/>
  <c r="U66" i="10"/>
  <c r="T66" i="10"/>
  <c r="S66" i="10"/>
  <c r="R66" i="10"/>
  <c r="Q66" i="10"/>
  <c r="P66" i="10"/>
  <c r="O66" i="10"/>
  <c r="N66" i="10"/>
  <c r="M66" i="10"/>
  <c r="L66" i="10"/>
  <c r="K66" i="10"/>
  <c r="J66" i="10"/>
  <c r="I66" i="10"/>
  <c r="H66" i="10"/>
  <c r="G66" i="10"/>
  <c r="F66" i="10"/>
  <c r="E66" i="10"/>
  <c r="D66" i="10"/>
  <c r="C66" i="10"/>
  <c r="AA82" i="38"/>
  <c r="Z82" i="38"/>
  <c r="Y82" i="38"/>
  <c r="X82" i="38"/>
  <c r="W82" i="38"/>
  <c r="V82" i="38"/>
  <c r="U82" i="38"/>
  <c r="T82" i="38"/>
  <c r="S82" i="38"/>
  <c r="R82" i="38"/>
  <c r="Q82" i="38"/>
  <c r="P82" i="38"/>
  <c r="O82" i="38"/>
  <c r="BJ67" i="38"/>
  <c r="BI67" i="38"/>
  <c r="BH67" i="38"/>
  <c r="BG67" i="38"/>
  <c r="BF67" i="38"/>
  <c r="BE67" i="38"/>
  <c r="BD67" i="38"/>
  <c r="BC67" i="38"/>
  <c r="BB67" i="38"/>
  <c r="BA67" i="38"/>
  <c r="AZ67" i="38"/>
  <c r="AY67" i="38"/>
  <c r="AX67" i="38"/>
  <c r="AW67" i="38"/>
  <c r="AV67" i="38"/>
  <c r="AU67" i="38"/>
  <c r="AT67" i="38"/>
  <c r="AS67" i="38"/>
  <c r="AR67" i="38"/>
  <c r="AQ67" i="38"/>
  <c r="AP67" i="38"/>
  <c r="AO67" i="38"/>
  <c r="AN67" i="38"/>
  <c r="AM67" i="38"/>
  <c r="AL67" i="38"/>
  <c r="AK67" i="38"/>
  <c r="AA67" i="38"/>
  <c r="Z67" i="38"/>
  <c r="Y67" i="38"/>
  <c r="X67" i="38"/>
  <c r="W67" i="38"/>
  <c r="V67" i="38"/>
  <c r="U67" i="38"/>
  <c r="T67" i="38"/>
  <c r="S67" i="38"/>
  <c r="R67" i="38"/>
  <c r="Q67" i="38"/>
  <c r="P67" i="38"/>
  <c r="O67" i="38"/>
  <c r="N67" i="38"/>
  <c r="M67" i="38"/>
  <c r="L67" i="38"/>
  <c r="K67" i="38"/>
  <c r="J67" i="38"/>
  <c r="I67" i="38"/>
  <c r="H67" i="38"/>
  <c r="G67" i="38"/>
  <c r="F67" i="38"/>
  <c r="E67" i="38"/>
  <c r="D67" i="38"/>
  <c r="C67" i="38"/>
  <c r="B67" i="38"/>
  <c r="BJ66" i="38"/>
  <c r="BI66" i="38"/>
  <c r="BH66" i="38"/>
  <c r="BG66" i="38"/>
  <c r="BF66" i="38"/>
  <c r="BE66" i="38"/>
  <c r="BD66" i="38"/>
  <c r="BC66" i="38"/>
  <c r="BB66" i="38"/>
  <c r="BA66" i="38"/>
  <c r="AZ66" i="38"/>
  <c r="AY66" i="38"/>
  <c r="AX66" i="38"/>
  <c r="AW66" i="38"/>
  <c r="AV66" i="38"/>
  <c r="AU66" i="38"/>
  <c r="AT66" i="38"/>
  <c r="AS66" i="38"/>
  <c r="AR66" i="38"/>
  <c r="AQ66" i="38"/>
  <c r="AP66" i="38"/>
  <c r="AO66" i="38"/>
  <c r="AN66" i="38"/>
  <c r="AM66" i="38"/>
  <c r="AL66" i="38"/>
  <c r="AK66" i="38"/>
  <c r="AA66" i="38"/>
  <c r="Z66" i="38"/>
  <c r="Y66" i="38"/>
  <c r="X66" i="38"/>
  <c r="W66" i="38"/>
  <c r="V66" i="38"/>
  <c r="U66" i="38"/>
  <c r="T66" i="38"/>
  <c r="S66" i="38"/>
  <c r="R66" i="38"/>
  <c r="Q66" i="38"/>
  <c r="P66" i="38"/>
  <c r="O66" i="38"/>
  <c r="N66" i="38"/>
  <c r="M66" i="38"/>
  <c r="L66" i="38"/>
  <c r="K66" i="38"/>
  <c r="J66" i="38"/>
  <c r="I66" i="38"/>
  <c r="H66" i="38"/>
  <c r="G66" i="38"/>
  <c r="A57" i="38"/>
  <c r="AA86" i="41"/>
  <c r="Z86" i="41"/>
  <c r="Y86" i="41"/>
  <c r="X86" i="41"/>
  <c r="W86" i="41"/>
  <c r="V86" i="41"/>
  <c r="U86" i="41"/>
  <c r="T86" i="41"/>
  <c r="S86" i="41"/>
  <c r="R86" i="41"/>
  <c r="Q86" i="41"/>
  <c r="P86" i="41"/>
  <c r="O86" i="41"/>
  <c r="BJ67" i="41"/>
  <c r="BI67" i="41"/>
  <c r="BH67" i="41"/>
  <c r="BG67" i="41"/>
  <c r="BF67" i="41"/>
  <c r="BE67" i="41"/>
  <c r="BD67" i="41"/>
  <c r="BC67" i="41"/>
  <c r="BB67" i="41"/>
  <c r="BA67" i="41"/>
  <c r="AZ67" i="41"/>
  <c r="AY67" i="41"/>
  <c r="AX67" i="41"/>
  <c r="AW67" i="41"/>
  <c r="AV67" i="41"/>
  <c r="AU67" i="41"/>
  <c r="AT67" i="41"/>
  <c r="AS67" i="41"/>
  <c r="AR67" i="41"/>
  <c r="AQ67" i="41"/>
  <c r="AP67" i="41"/>
  <c r="AO67" i="41"/>
  <c r="AN67" i="41"/>
  <c r="AM67" i="41"/>
  <c r="AL67" i="41"/>
  <c r="AK67" i="41"/>
  <c r="AA67" i="41"/>
  <c r="Z67" i="41"/>
  <c r="Y67" i="41"/>
  <c r="X67" i="41"/>
  <c r="W67" i="41"/>
  <c r="B67" i="41"/>
  <c r="BJ66" i="41"/>
  <c r="BI66" i="41"/>
  <c r="BH66" i="41"/>
  <c r="BG66" i="41"/>
  <c r="BF66" i="41"/>
  <c r="BE66" i="41"/>
  <c r="BD66" i="41"/>
  <c r="BC66" i="41"/>
  <c r="BB66" i="41"/>
  <c r="BA66" i="41"/>
  <c r="AZ66" i="41"/>
  <c r="AY66" i="41"/>
  <c r="AX66" i="41"/>
  <c r="AW66" i="41"/>
  <c r="AV66" i="41"/>
  <c r="AU66" i="41"/>
  <c r="AT66" i="41"/>
  <c r="AS66" i="41"/>
  <c r="AR66" i="41"/>
  <c r="AQ66" i="41"/>
  <c r="AP66" i="41"/>
  <c r="AO66" i="41"/>
  <c r="AN66" i="41"/>
  <c r="AM66" i="41"/>
  <c r="AL66" i="41"/>
  <c r="AK66" i="41"/>
  <c r="AA66" i="41"/>
  <c r="Z66" i="41"/>
  <c r="Y66" i="41"/>
  <c r="X66" i="41"/>
  <c r="W66" i="41"/>
  <c r="BJ86" i="8"/>
  <c r="BI86" i="8"/>
  <c r="BH86" i="8"/>
  <c r="BG86" i="8"/>
  <c r="BF86" i="8"/>
  <c r="BE86" i="8"/>
  <c r="BD86" i="8"/>
  <c r="BC86" i="8"/>
  <c r="BB86" i="8"/>
  <c r="BA86" i="8"/>
  <c r="AZ86" i="8"/>
  <c r="AY86" i="8"/>
  <c r="AX86" i="8"/>
  <c r="AW86" i="8"/>
  <c r="AV86" i="8"/>
  <c r="AU86" i="8"/>
  <c r="AT86" i="8"/>
  <c r="AS86" i="8"/>
  <c r="AR86" i="8"/>
  <c r="AQ86" i="8"/>
  <c r="AP86" i="8"/>
  <c r="AO86" i="8"/>
  <c r="AN86" i="8"/>
  <c r="AM86" i="8"/>
  <c r="AL86" i="8"/>
  <c r="AK86" i="8"/>
  <c r="N86" i="8"/>
  <c r="B86" i="8"/>
  <c r="BJ85" i="8"/>
  <c r="BI85" i="8"/>
  <c r="BH85" i="8"/>
  <c r="BG85" i="8"/>
  <c r="BF85" i="8"/>
  <c r="BE85" i="8"/>
  <c r="BD85" i="8"/>
  <c r="BC85" i="8"/>
  <c r="BB85" i="8"/>
  <c r="BA85" i="8"/>
  <c r="AZ85" i="8"/>
  <c r="AY85" i="8"/>
  <c r="AX85" i="8"/>
  <c r="AW85" i="8"/>
  <c r="AV85" i="8"/>
  <c r="AU85" i="8"/>
  <c r="AT85" i="8"/>
  <c r="AS85" i="8"/>
  <c r="AR85" i="8"/>
  <c r="AQ85" i="8"/>
  <c r="AP85" i="8"/>
  <c r="AO85" i="8"/>
  <c r="AN85" i="8"/>
  <c r="AM85" i="8"/>
  <c r="AL85" i="8"/>
  <c r="AK85" i="8"/>
  <c r="AA85" i="8"/>
  <c r="Z85" i="8"/>
  <c r="Y85" i="8"/>
  <c r="X85" i="8"/>
  <c r="W85" i="8"/>
  <c r="V85" i="8"/>
  <c r="U85" i="8"/>
  <c r="T85" i="8"/>
  <c r="S85" i="8"/>
  <c r="R85" i="8"/>
  <c r="Q85" i="8"/>
  <c r="P85" i="8"/>
  <c r="O85" i="8"/>
  <c r="N85" i="8"/>
  <c r="M85" i="8"/>
  <c r="L85" i="8"/>
  <c r="K85" i="8"/>
  <c r="J85" i="8"/>
  <c r="I85" i="8"/>
  <c r="H85" i="8"/>
  <c r="G85" i="8"/>
  <c r="F85" i="8"/>
  <c r="E85" i="8"/>
  <c r="D85" i="8"/>
  <c r="C85" i="8"/>
  <c r="B85" i="8"/>
  <c r="AA86" i="8"/>
  <c r="Z86" i="8"/>
  <c r="Y86" i="8"/>
  <c r="X86" i="8"/>
  <c r="W86" i="8"/>
  <c r="V86" i="8"/>
  <c r="U86" i="8"/>
  <c r="T86" i="8"/>
  <c r="S86" i="8"/>
  <c r="R86" i="8"/>
  <c r="Q86" i="8"/>
  <c r="P86" i="8"/>
  <c r="O86" i="8"/>
  <c r="M86" i="8"/>
  <c r="BJ67" i="8"/>
  <c r="BI67" i="8"/>
  <c r="BH67" i="8"/>
  <c r="BG67" i="8"/>
  <c r="BF67" i="8"/>
  <c r="BE67" i="8"/>
  <c r="BD67" i="8"/>
  <c r="BC67" i="8"/>
  <c r="BB67" i="8"/>
  <c r="BA67" i="8"/>
  <c r="AZ67" i="8"/>
  <c r="AY67" i="8"/>
  <c r="AX67" i="8"/>
  <c r="AW67" i="8"/>
  <c r="AV67" i="8"/>
  <c r="AU67" i="8"/>
  <c r="AT67" i="8"/>
  <c r="AS67" i="8"/>
  <c r="AR67" i="8"/>
  <c r="AQ67" i="8"/>
  <c r="AP67" i="8"/>
  <c r="AO67" i="8"/>
  <c r="AN67" i="8"/>
  <c r="AM67" i="8"/>
  <c r="AL67" i="8"/>
  <c r="AK67" i="8"/>
  <c r="BJ66" i="8"/>
  <c r="BI66" i="8"/>
  <c r="BH66" i="8"/>
  <c r="BG66" i="8"/>
  <c r="BF66" i="8"/>
  <c r="BE66" i="8"/>
  <c r="BD66" i="8"/>
  <c r="BC66" i="8"/>
  <c r="BB66" i="8"/>
  <c r="BA66" i="8"/>
  <c r="AZ66" i="8"/>
  <c r="AY66" i="8"/>
  <c r="AX66" i="8"/>
  <c r="AW66" i="8"/>
  <c r="AV66" i="8"/>
  <c r="AU66" i="8"/>
  <c r="AT66" i="8"/>
  <c r="AS66" i="8"/>
  <c r="AR66" i="8"/>
  <c r="AQ66" i="8"/>
  <c r="AP66" i="8"/>
  <c r="AO66" i="8"/>
  <c r="AN66" i="8"/>
  <c r="AM66" i="8"/>
  <c r="AL66" i="8"/>
  <c r="AK66" i="8"/>
  <c r="U68" i="8"/>
  <c r="M68" i="8"/>
  <c r="A56" i="8"/>
  <c r="A17" i="8" s="1" a="1"/>
  <c r="A60" i="16"/>
  <c r="A78" i="16" s="1"/>
  <c r="A61" i="16"/>
  <c r="A79" i="16" s="1"/>
  <c r="A62" i="16"/>
  <c r="A80" i="16" s="1"/>
  <c r="A59" i="16"/>
  <c r="A77" i="16" s="1"/>
  <c r="A53" i="16"/>
  <c r="A71" i="16" s="1"/>
  <c r="A54" i="16"/>
  <c r="A72" i="16" s="1"/>
  <c r="A55" i="16"/>
  <c r="A73" i="16" s="1"/>
  <c r="A56" i="16"/>
  <c r="A74" i="16" s="1"/>
  <c r="A57" i="16"/>
  <c r="A52" i="16"/>
  <c r="A70" i="16" s="1"/>
  <c r="C27" i="16"/>
  <c r="D27" i="16"/>
  <c r="E27" i="16"/>
  <c r="F27" i="16"/>
  <c r="G27" i="16"/>
  <c r="H27" i="16"/>
  <c r="I27" i="16"/>
  <c r="J27" i="16"/>
  <c r="K27" i="16"/>
  <c r="L27" i="16"/>
  <c r="B27" i="16"/>
  <c r="D11" i="70" a="1"/>
  <c r="E11" i="70" a="1"/>
  <c r="C11" i="70" a="1"/>
  <c r="B11" i="70" a="1"/>
  <c r="AU87" i="35" l="1"/>
  <c r="BC87" i="35"/>
  <c r="D11" i="70"/>
  <c r="E11" i="70"/>
  <c r="B11" i="8"/>
  <c r="C2" i="48"/>
  <c r="F66" i="88"/>
  <c r="G62" i="88" s="1"/>
  <c r="G63" i="88" s="1"/>
  <c r="G65" i="88" s="1"/>
  <c r="F67" i="87"/>
  <c r="F21" i="87" s="1"/>
  <c r="F32" i="87" s="1"/>
  <c r="F34" i="87" s="1"/>
  <c r="F66" i="87"/>
  <c r="G62" i="87" s="1"/>
  <c r="G64" i="87" s="1"/>
  <c r="F63" i="90"/>
  <c r="F65" i="90" s="1"/>
  <c r="F64" i="90"/>
  <c r="B68" i="10"/>
  <c r="C11" i="70"/>
  <c r="B11" i="70"/>
  <c r="Y48" i="74"/>
  <c r="Z49" i="74"/>
  <c r="AC52" i="74"/>
  <c r="V45" i="74"/>
  <c r="V53" i="74" s="1"/>
  <c r="W46" i="74"/>
  <c r="X47" i="74"/>
  <c r="AB51" i="74"/>
  <c r="AA50" i="74"/>
  <c r="X27" i="74"/>
  <c r="P85" i="73"/>
  <c r="V67" i="74"/>
  <c r="AA61" i="74"/>
  <c r="AB62" i="74"/>
  <c r="AC63" i="74"/>
  <c r="V56" i="74"/>
  <c r="V64" i="74" s="1"/>
  <c r="V31" i="74" s="1"/>
  <c r="M92" i="73" s="1"/>
  <c r="W57" i="74"/>
  <c r="X58" i="74"/>
  <c r="Y59" i="74"/>
  <c r="Z60" i="74"/>
  <c r="K91" i="73"/>
  <c r="V111" i="74"/>
  <c r="V100" i="74"/>
  <c r="Y92" i="74"/>
  <c r="Z93" i="74"/>
  <c r="AA94" i="74"/>
  <c r="AB95" i="74"/>
  <c r="AC96" i="74"/>
  <c r="V89" i="74"/>
  <c r="V97" i="74" s="1"/>
  <c r="V34" i="74" s="1"/>
  <c r="M95" i="73" s="1"/>
  <c r="W90" i="74"/>
  <c r="X91" i="74"/>
  <c r="U30" i="74"/>
  <c r="W79" i="74"/>
  <c r="X80" i="74"/>
  <c r="Y81" i="74"/>
  <c r="Z82" i="74"/>
  <c r="AA83" i="74"/>
  <c r="AB84" i="74"/>
  <c r="AC85" i="74"/>
  <c r="V78" i="74"/>
  <c r="V86" i="74" s="1"/>
  <c r="V33" i="74" s="1"/>
  <c r="M94" i="73" s="1"/>
  <c r="E87" i="10"/>
  <c r="D86" i="8"/>
  <c r="D87" i="8" s="1"/>
  <c r="O86" i="38"/>
  <c r="O87" i="38" s="1"/>
  <c r="O28" i="38"/>
  <c r="P86" i="38"/>
  <c r="P28" i="38"/>
  <c r="U86" i="10"/>
  <c r="U87" i="10" s="1"/>
  <c r="U28" i="10"/>
  <c r="X86" i="31"/>
  <c r="X87" i="31" s="1"/>
  <c r="X28" i="31"/>
  <c r="Q86" i="38"/>
  <c r="Q87" i="38" s="1"/>
  <c r="Q28" i="38"/>
  <c r="Y86" i="38"/>
  <c r="Y28" i="38"/>
  <c r="V86" i="10"/>
  <c r="V87" i="10" s="1"/>
  <c r="V28" i="10"/>
  <c r="Y86" i="31"/>
  <c r="Y87" i="31" s="1"/>
  <c r="Y28" i="31"/>
  <c r="S86" i="10"/>
  <c r="S87" i="10" s="1"/>
  <c r="S28" i="10"/>
  <c r="W86" i="38"/>
  <c r="W87" i="38" s="1"/>
  <c r="W28" i="38"/>
  <c r="T86" i="10"/>
  <c r="T87" i="10" s="1"/>
  <c r="T28" i="10"/>
  <c r="W86" i="31"/>
  <c r="W87" i="31" s="1"/>
  <c r="W28" i="31"/>
  <c r="X86" i="38"/>
  <c r="X28" i="38"/>
  <c r="C86" i="8"/>
  <c r="C87" i="8" s="1"/>
  <c r="R86" i="38"/>
  <c r="R87" i="38" s="1"/>
  <c r="R28" i="38"/>
  <c r="Z86" i="38"/>
  <c r="Z87" i="38" s="1"/>
  <c r="Z28" i="38"/>
  <c r="O86" i="10"/>
  <c r="O87" i="10" s="1"/>
  <c r="O28" i="10"/>
  <c r="W86" i="10"/>
  <c r="W87" i="10" s="1"/>
  <c r="W28" i="10"/>
  <c r="Z86" i="31"/>
  <c r="Z87" i="31" s="1"/>
  <c r="Z28" i="31"/>
  <c r="F19" i="8"/>
  <c r="C31" i="8"/>
  <c r="D2" i="48" s="1"/>
  <c r="C32" i="8"/>
  <c r="D3" i="49" s="1"/>
  <c r="S86" i="38"/>
  <c r="S87" i="38" s="1"/>
  <c r="S28" i="38"/>
  <c r="AA86" i="38"/>
  <c r="AA28" i="38"/>
  <c r="P86" i="10"/>
  <c r="P87" i="10" s="1"/>
  <c r="P28" i="10"/>
  <c r="X86" i="10"/>
  <c r="X28" i="10"/>
  <c r="AA86" i="31"/>
  <c r="AA87" i="31" s="1"/>
  <c r="AA28" i="31"/>
  <c r="G24" i="8"/>
  <c r="D31" i="8"/>
  <c r="E2" i="48" s="1"/>
  <c r="A17" i="8"/>
  <c r="T86" i="38"/>
  <c r="T87" i="38" s="1"/>
  <c r="T28" i="38"/>
  <c r="Q86" i="10"/>
  <c r="Q87" i="10" s="1"/>
  <c r="Q28" i="10"/>
  <c r="Y86" i="10"/>
  <c r="Y87" i="10" s="1"/>
  <c r="Y28" i="10"/>
  <c r="D32" i="8"/>
  <c r="E3" i="49" s="1"/>
  <c r="F55" i="8"/>
  <c r="E20" i="8"/>
  <c r="V86" i="38"/>
  <c r="V28" i="38"/>
  <c r="AA86" i="10"/>
  <c r="AA87" i="10" s="1"/>
  <c r="AA28" i="10"/>
  <c r="U86" i="38"/>
  <c r="U87" i="38" s="1"/>
  <c r="U28" i="38"/>
  <c r="R86" i="10"/>
  <c r="R87" i="10" s="1"/>
  <c r="R28" i="10"/>
  <c r="Z86" i="10"/>
  <c r="Z87" i="10" s="1"/>
  <c r="Z28" i="10"/>
  <c r="E18" i="8"/>
  <c r="B33" i="8"/>
  <c r="C4" i="50" s="1"/>
  <c r="R86" i="14"/>
  <c r="R87" i="14" s="1"/>
  <c r="R28" i="14"/>
  <c r="S86" i="14"/>
  <c r="S87" i="14" s="1"/>
  <c r="S28" i="14"/>
  <c r="AA86" i="14"/>
  <c r="AA87" i="14" s="1"/>
  <c r="AA28" i="14"/>
  <c r="T86" i="14"/>
  <c r="T87" i="14" s="1"/>
  <c r="T28" i="14"/>
  <c r="Z86" i="14"/>
  <c r="Z87" i="14" s="1"/>
  <c r="Z28" i="14"/>
  <c r="U86" i="14"/>
  <c r="U87" i="14" s="1"/>
  <c r="U28" i="14"/>
  <c r="V86" i="14"/>
  <c r="V87" i="14" s="1"/>
  <c r="V28" i="14"/>
  <c r="O86" i="14"/>
  <c r="O87" i="14" s="1"/>
  <c r="O28" i="14"/>
  <c r="W86" i="14"/>
  <c r="W87" i="14" s="1"/>
  <c r="W28" i="14"/>
  <c r="P86" i="14"/>
  <c r="P87" i="14" s="1"/>
  <c r="P28" i="14"/>
  <c r="X86" i="14"/>
  <c r="X87" i="14" s="1"/>
  <c r="X28" i="14"/>
  <c r="Q86" i="14"/>
  <c r="Q87" i="14" s="1"/>
  <c r="Q28" i="14"/>
  <c r="Y86" i="14"/>
  <c r="Y87" i="14" s="1"/>
  <c r="Y28" i="14"/>
  <c r="AR87" i="10"/>
  <c r="AZ87" i="10"/>
  <c r="BH87" i="10"/>
  <c r="T87" i="35"/>
  <c r="G87" i="10"/>
  <c r="AR87" i="41"/>
  <c r="AZ87" i="41"/>
  <c r="BH87" i="41"/>
  <c r="M87" i="10"/>
  <c r="AL68" i="8"/>
  <c r="AT68" i="8"/>
  <c r="BB68" i="8"/>
  <c r="BJ68" i="8"/>
  <c r="F87" i="10"/>
  <c r="N87" i="10"/>
  <c r="AM87" i="8"/>
  <c r="AU87" i="8"/>
  <c r="BC87" i="8"/>
  <c r="AV87" i="35"/>
  <c r="BD87" i="35"/>
  <c r="AN87" i="10"/>
  <c r="AM87" i="38"/>
  <c r="AU87" i="38"/>
  <c r="BC87" i="38"/>
  <c r="AO87" i="10"/>
  <c r="C87" i="10"/>
  <c r="K87" i="10"/>
  <c r="AW87" i="10"/>
  <c r="BE87" i="10"/>
  <c r="AL87" i="10"/>
  <c r="AT87" i="10"/>
  <c r="BB87" i="10"/>
  <c r="P68" i="35"/>
  <c r="AW68" i="35"/>
  <c r="BE68" i="35"/>
  <c r="Q87" i="35"/>
  <c r="Y87" i="35"/>
  <c r="R87" i="35"/>
  <c r="Z87" i="35"/>
  <c r="AO87" i="35"/>
  <c r="BE87" i="35"/>
  <c r="F87" i="38"/>
  <c r="H87" i="10"/>
  <c r="X87" i="10"/>
  <c r="F68" i="10"/>
  <c r="N68" i="10"/>
  <c r="V68" i="10"/>
  <c r="AM68" i="10"/>
  <c r="AU68" i="10"/>
  <c r="BC68" i="10"/>
  <c r="AV87" i="10"/>
  <c r="BJ87" i="10"/>
  <c r="BD87" i="10"/>
  <c r="AX68" i="31"/>
  <c r="BF68" i="31"/>
  <c r="N68" i="8"/>
  <c r="V68" i="8"/>
  <c r="AM68" i="8"/>
  <c r="S87" i="8"/>
  <c r="AA87" i="8"/>
  <c r="T87" i="8"/>
  <c r="I68" i="10"/>
  <c r="Q68" i="10"/>
  <c r="Y68" i="10"/>
  <c r="AP68" i="10"/>
  <c r="AX68" i="10"/>
  <c r="BF68" i="10"/>
  <c r="Z68" i="31"/>
  <c r="AQ68" i="31"/>
  <c r="AY68" i="31"/>
  <c r="BG68" i="31"/>
  <c r="AW68" i="34"/>
  <c r="BE68" i="34"/>
  <c r="I87" i="10"/>
  <c r="AP87" i="10"/>
  <c r="AX87" i="10"/>
  <c r="BF87" i="10"/>
  <c r="AM87" i="10"/>
  <c r="AU87" i="10"/>
  <c r="BC87" i="10"/>
  <c r="J87" i="10"/>
  <c r="AQ87" i="10"/>
  <c r="AY87" i="10"/>
  <c r="BG87" i="10"/>
  <c r="AW87" i="35"/>
  <c r="AN87" i="38"/>
  <c r="AV87" i="38"/>
  <c r="BD87" i="38"/>
  <c r="E68" i="8"/>
  <c r="D87" i="10"/>
  <c r="L87" i="10"/>
  <c r="AK87" i="10"/>
  <c r="AS87" i="10"/>
  <c r="BA87" i="10"/>
  <c r="BI87" i="10"/>
  <c r="I87" i="14"/>
  <c r="O87" i="30"/>
  <c r="AK87" i="41"/>
  <c r="AS87" i="41"/>
  <c r="BA87" i="41"/>
  <c r="BI87" i="41"/>
  <c r="AN87" i="34"/>
  <c r="AV87" i="34"/>
  <c r="BD87" i="34"/>
  <c r="BG68" i="34"/>
  <c r="V87" i="41"/>
  <c r="B87" i="41"/>
  <c r="J87" i="41"/>
  <c r="P87" i="41"/>
  <c r="X87" i="41"/>
  <c r="AL87" i="41"/>
  <c r="AT87" i="41"/>
  <c r="BB87" i="41"/>
  <c r="BJ87" i="41"/>
  <c r="AN87" i="41"/>
  <c r="AV87" i="41"/>
  <c r="O87" i="41"/>
  <c r="W87" i="41"/>
  <c r="F87" i="41"/>
  <c r="AX87" i="41"/>
  <c r="C87" i="41"/>
  <c r="K87" i="41"/>
  <c r="D87" i="41"/>
  <c r="L87" i="41"/>
  <c r="AP87" i="41"/>
  <c r="AM87" i="41"/>
  <c r="AU87" i="41"/>
  <c r="BC87" i="41"/>
  <c r="AQ87" i="41"/>
  <c r="AY87" i="41"/>
  <c r="BG87" i="41"/>
  <c r="N87" i="41"/>
  <c r="Q87" i="41"/>
  <c r="Y87" i="41"/>
  <c r="E87" i="41"/>
  <c r="M87" i="41"/>
  <c r="I87" i="41"/>
  <c r="S87" i="41"/>
  <c r="AA87" i="41"/>
  <c r="BF87" i="41"/>
  <c r="W68" i="41"/>
  <c r="AN68" i="41"/>
  <c r="AV68" i="41"/>
  <c r="BD68" i="41"/>
  <c r="G87" i="41"/>
  <c r="BD87" i="41"/>
  <c r="T87" i="41"/>
  <c r="H87" i="41"/>
  <c r="AO87" i="41"/>
  <c r="AW87" i="41"/>
  <c r="BE87" i="41"/>
  <c r="U87" i="41"/>
  <c r="AK68" i="41"/>
  <c r="AS68" i="41"/>
  <c r="BA68" i="41"/>
  <c r="BI68" i="41"/>
  <c r="R87" i="41"/>
  <c r="Z87" i="41"/>
  <c r="H87" i="30"/>
  <c r="T87" i="30"/>
  <c r="AM87" i="30"/>
  <c r="AU87" i="30"/>
  <c r="BC87" i="30"/>
  <c r="AO87" i="30"/>
  <c r="AW87" i="30"/>
  <c r="BE87" i="30"/>
  <c r="X68" i="30"/>
  <c r="AO68" i="30"/>
  <c r="D87" i="14"/>
  <c r="L87" i="14"/>
  <c r="G87" i="14"/>
  <c r="F87" i="14"/>
  <c r="N87" i="14"/>
  <c r="B87" i="14"/>
  <c r="J87" i="14"/>
  <c r="C87" i="14"/>
  <c r="K87" i="14"/>
  <c r="E87" i="14"/>
  <c r="M87" i="14"/>
  <c r="H87" i="14"/>
  <c r="P87" i="38"/>
  <c r="X87" i="38"/>
  <c r="N87" i="38"/>
  <c r="M68" i="38"/>
  <c r="U68" i="38"/>
  <c r="AL68" i="38"/>
  <c r="AT68" i="38"/>
  <c r="BB68" i="38"/>
  <c r="BJ68" i="38"/>
  <c r="G87" i="38"/>
  <c r="AK87" i="38"/>
  <c r="AS87" i="38"/>
  <c r="BA87" i="38"/>
  <c r="BI87" i="38"/>
  <c r="AA87" i="38"/>
  <c r="D87" i="38"/>
  <c r="L87" i="38"/>
  <c r="H87" i="38"/>
  <c r="AO87" i="38"/>
  <c r="AW87" i="38"/>
  <c r="BE87" i="38"/>
  <c r="E87" i="38"/>
  <c r="M87" i="38"/>
  <c r="AL87" i="38"/>
  <c r="AT87" i="38"/>
  <c r="BB87" i="38"/>
  <c r="BJ87" i="38"/>
  <c r="I87" i="38"/>
  <c r="Y87" i="38"/>
  <c r="AP87" i="38"/>
  <c r="AX87" i="38"/>
  <c r="BF87" i="38"/>
  <c r="V87" i="38"/>
  <c r="B87" i="38"/>
  <c r="J87" i="38"/>
  <c r="AQ87" i="38"/>
  <c r="AY87" i="38"/>
  <c r="BG87" i="38"/>
  <c r="C87" i="38"/>
  <c r="K87" i="38"/>
  <c r="AR87" i="38"/>
  <c r="AZ87" i="38"/>
  <c r="BH87" i="38"/>
  <c r="D68" i="10"/>
  <c r="L68" i="10"/>
  <c r="T68" i="10"/>
  <c r="AK68" i="10"/>
  <c r="G68" i="10"/>
  <c r="AN87" i="31"/>
  <c r="AM87" i="31"/>
  <c r="AU87" i="31"/>
  <c r="BC87" i="31"/>
  <c r="X68" i="31"/>
  <c r="AO68" i="31"/>
  <c r="BE68" i="31"/>
  <c r="BD87" i="31"/>
  <c r="AO87" i="31"/>
  <c r="AW87" i="31"/>
  <c r="BE87" i="31"/>
  <c r="Q87" i="30"/>
  <c r="Y87" i="30"/>
  <c r="BB68" i="41"/>
  <c r="K68" i="38"/>
  <c r="AA68" i="38"/>
  <c r="AS68" i="10"/>
  <c r="BA68" i="10"/>
  <c r="BI68" i="10"/>
  <c r="AQ68" i="34"/>
  <c r="Y68" i="41"/>
  <c r="AX68" i="41"/>
  <c r="AL68" i="41"/>
  <c r="S68" i="38"/>
  <c r="BH68" i="38"/>
  <c r="AM87" i="34"/>
  <c r="AU87" i="34"/>
  <c r="Y68" i="35"/>
  <c r="AP68" i="35"/>
  <c r="AP68" i="41"/>
  <c r="BJ68" i="41"/>
  <c r="AR68" i="38"/>
  <c r="BF68" i="41"/>
  <c r="AT68" i="41"/>
  <c r="AZ68" i="38"/>
  <c r="P87" i="35"/>
  <c r="X87" i="35"/>
  <c r="N87" i="35"/>
  <c r="Y68" i="30"/>
  <c r="AP68" i="30"/>
  <c r="BF68" i="30"/>
  <c r="V87" i="30"/>
  <c r="U87" i="35"/>
  <c r="AA87" i="35"/>
  <c r="AR87" i="35"/>
  <c r="AZ87" i="35"/>
  <c r="BH87" i="35"/>
  <c r="R87" i="30"/>
  <c r="Z87" i="30"/>
  <c r="AY68" i="34"/>
  <c r="S87" i="30"/>
  <c r="AA87" i="30"/>
  <c r="AP87" i="30"/>
  <c r="AX87" i="30"/>
  <c r="BF87" i="30"/>
  <c r="Y68" i="31"/>
  <c r="AP68" i="31"/>
  <c r="AV87" i="31"/>
  <c r="AP68" i="34"/>
  <c r="AX68" i="34"/>
  <c r="AL68" i="34"/>
  <c r="AT68" i="34"/>
  <c r="BB68" i="34"/>
  <c r="BJ68" i="34"/>
  <c r="Q68" i="35"/>
  <c r="AX68" i="35"/>
  <c r="BF68" i="35"/>
  <c r="W87" i="35"/>
  <c r="Z68" i="30"/>
  <c r="AQ68" i="30"/>
  <c r="AY68" i="30"/>
  <c r="BG68" i="30"/>
  <c r="W68" i="30"/>
  <c r="AN68" i="30"/>
  <c r="AV68" i="30"/>
  <c r="BD68" i="30"/>
  <c r="I87" i="30"/>
  <c r="AM87" i="35"/>
  <c r="AA68" i="31"/>
  <c r="AR68" i="31"/>
  <c r="AZ68" i="31"/>
  <c r="BH68" i="31"/>
  <c r="AP87" i="31"/>
  <c r="AX87" i="31"/>
  <c r="BF87" i="31"/>
  <c r="BC87" i="34"/>
  <c r="S87" i="35"/>
  <c r="AW68" i="30"/>
  <c r="BE68" i="30"/>
  <c r="P87" i="30"/>
  <c r="X87" i="30"/>
  <c r="F87" i="30"/>
  <c r="N87" i="30"/>
  <c r="AW68" i="31"/>
  <c r="AO68" i="34"/>
  <c r="X68" i="35"/>
  <c r="AO68" i="35"/>
  <c r="AX68" i="30"/>
  <c r="U87" i="8"/>
  <c r="T68" i="8"/>
  <c r="AK68" i="8"/>
  <c r="AS68" i="8"/>
  <c r="BA68" i="8"/>
  <c r="BI68" i="8"/>
  <c r="M87" i="8"/>
  <c r="N87" i="8"/>
  <c r="AO87" i="8"/>
  <c r="AW87" i="8"/>
  <c r="BE87" i="8"/>
  <c r="AU68" i="8"/>
  <c r="BC68" i="8"/>
  <c r="AV87" i="8"/>
  <c r="AX68" i="8"/>
  <c r="Y68" i="8"/>
  <c r="S68" i="8"/>
  <c r="AA68" i="8"/>
  <c r="AR68" i="8"/>
  <c r="BD87" i="8"/>
  <c r="AL87" i="8"/>
  <c r="AT87" i="8"/>
  <c r="BB87" i="8"/>
  <c r="BJ87" i="8"/>
  <c r="AP68" i="8"/>
  <c r="BF68" i="8"/>
  <c r="Q87" i="8"/>
  <c r="Y87" i="8"/>
  <c r="Q68" i="8"/>
  <c r="R87" i="8"/>
  <c r="Z87" i="8"/>
  <c r="P68" i="8"/>
  <c r="X68" i="8"/>
  <c r="AO68" i="8"/>
  <c r="AW68" i="8"/>
  <c r="BE68" i="8"/>
  <c r="AN87" i="35"/>
  <c r="AP87" i="8"/>
  <c r="AX87" i="8"/>
  <c r="BF87" i="8"/>
  <c r="R68" i="8"/>
  <c r="Z68" i="8"/>
  <c r="AQ68" i="8"/>
  <c r="AY68" i="8"/>
  <c r="BG68" i="8"/>
  <c r="AQ87" i="8"/>
  <c r="AY87" i="8"/>
  <c r="BG87" i="8"/>
  <c r="AZ68" i="8"/>
  <c r="BH68" i="8"/>
  <c r="AR87" i="8"/>
  <c r="AZ87" i="8"/>
  <c r="BH87" i="8"/>
  <c r="X68" i="41"/>
  <c r="AO68" i="41"/>
  <c r="AW68" i="41"/>
  <c r="BE68" i="41"/>
  <c r="AK87" i="8"/>
  <c r="AS87" i="8"/>
  <c r="BA87" i="8"/>
  <c r="BI87" i="8"/>
  <c r="BF68" i="34"/>
  <c r="AN87" i="8"/>
  <c r="C68" i="8"/>
  <c r="O87" i="8"/>
  <c r="W87" i="8"/>
  <c r="AM68" i="41"/>
  <c r="AU68" i="41"/>
  <c r="BC68" i="41"/>
  <c r="Z68" i="41"/>
  <c r="AQ68" i="41"/>
  <c r="AY68" i="41"/>
  <c r="BG68" i="41"/>
  <c r="D68" i="8"/>
  <c r="O68" i="8"/>
  <c r="W68" i="8"/>
  <c r="AN68" i="8"/>
  <c r="AV68" i="8"/>
  <c r="BD68" i="8"/>
  <c r="P87" i="8"/>
  <c r="X87" i="8"/>
  <c r="V87" i="8"/>
  <c r="B87" i="8"/>
  <c r="AA68" i="41"/>
  <c r="AR68" i="41"/>
  <c r="AZ68" i="41"/>
  <c r="BH68" i="41"/>
  <c r="H68" i="38"/>
  <c r="P68" i="38"/>
  <c r="X68" i="38"/>
  <c r="AO68" i="38"/>
  <c r="AW68" i="38"/>
  <c r="BE68" i="38"/>
  <c r="E68" i="10"/>
  <c r="M68" i="10"/>
  <c r="U68" i="10"/>
  <c r="AL68" i="10"/>
  <c r="AT68" i="10"/>
  <c r="BB68" i="10"/>
  <c r="BJ68" i="10"/>
  <c r="AR68" i="34"/>
  <c r="AZ68" i="34"/>
  <c r="BH68" i="34"/>
  <c r="AO87" i="34"/>
  <c r="AW87" i="34"/>
  <c r="BE87" i="34"/>
  <c r="O87" i="35"/>
  <c r="AP87" i="35"/>
  <c r="AX87" i="35"/>
  <c r="BF87" i="35"/>
  <c r="AL68" i="30"/>
  <c r="AT68" i="30"/>
  <c r="BB68" i="30"/>
  <c r="BJ68" i="30"/>
  <c r="U87" i="30"/>
  <c r="I68" i="38"/>
  <c r="Q68" i="38"/>
  <c r="Y68" i="38"/>
  <c r="AP68" i="38"/>
  <c r="AX68" i="38"/>
  <c r="BF68" i="38"/>
  <c r="AK68" i="34"/>
  <c r="AS68" i="34"/>
  <c r="BA68" i="34"/>
  <c r="BI68" i="34"/>
  <c r="V87" i="35"/>
  <c r="B87" i="35"/>
  <c r="AQ87" i="35"/>
  <c r="AY87" i="35"/>
  <c r="BG87" i="35"/>
  <c r="AM68" i="30"/>
  <c r="AU68" i="30"/>
  <c r="BC68" i="30"/>
  <c r="H68" i="10"/>
  <c r="P68" i="10"/>
  <c r="X68" i="10"/>
  <c r="AO68" i="10"/>
  <c r="AW68" i="10"/>
  <c r="BE68" i="10"/>
  <c r="AK68" i="31"/>
  <c r="AS68" i="31"/>
  <c r="BA68" i="31"/>
  <c r="BI68" i="31"/>
  <c r="AQ87" i="31"/>
  <c r="AY87" i="31"/>
  <c r="BG87" i="31"/>
  <c r="AM68" i="34"/>
  <c r="AU68" i="34"/>
  <c r="BC68" i="34"/>
  <c r="AP87" i="34"/>
  <c r="AX87" i="34"/>
  <c r="BF87" i="34"/>
  <c r="S68" i="35"/>
  <c r="AA68" i="35"/>
  <c r="AR68" i="35"/>
  <c r="AZ68" i="35"/>
  <c r="BH68" i="35"/>
  <c r="L87" i="35"/>
  <c r="AK87" i="35"/>
  <c r="AS87" i="35"/>
  <c r="BA87" i="35"/>
  <c r="BI87" i="35"/>
  <c r="B87" i="30"/>
  <c r="J87" i="30"/>
  <c r="AQ87" i="30"/>
  <c r="AY87" i="30"/>
  <c r="BG87" i="30"/>
  <c r="L68" i="38"/>
  <c r="T68" i="38"/>
  <c r="AK68" i="38"/>
  <c r="AS68" i="38"/>
  <c r="BA68" i="38"/>
  <c r="BI68" i="38"/>
  <c r="AL68" i="31"/>
  <c r="AT68" i="31"/>
  <c r="BB68" i="31"/>
  <c r="BJ68" i="31"/>
  <c r="AR87" i="31"/>
  <c r="AZ87" i="31"/>
  <c r="BH87" i="31"/>
  <c r="AN68" i="34"/>
  <c r="AV68" i="34"/>
  <c r="BD68" i="34"/>
  <c r="AQ87" i="34"/>
  <c r="AY87" i="34"/>
  <c r="BG87" i="34"/>
  <c r="L68" i="35"/>
  <c r="T68" i="35"/>
  <c r="AK68" i="35"/>
  <c r="AS68" i="35"/>
  <c r="BA68" i="35"/>
  <c r="BI68" i="35"/>
  <c r="M87" i="35"/>
  <c r="AL87" i="35"/>
  <c r="AT87" i="35"/>
  <c r="BB87" i="35"/>
  <c r="BJ87" i="35"/>
  <c r="G87" i="30"/>
  <c r="W87" i="30"/>
  <c r="AN87" i="30"/>
  <c r="AV87" i="30"/>
  <c r="BD87" i="30"/>
  <c r="C87" i="30"/>
  <c r="K87" i="30"/>
  <c r="AR87" i="30"/>
  <c r="AZ87" i="30"/>
  <c r="BH87" i="30"/>
  <c r="J68" i="10"/>
  <c r="R68" i="10"/>
  <c r="Z68" i="10"/>
  <c r="AQ68" i="10"/>
  <c r="AY68" i="10"/>
  <c r="BG68" i="10"/>
  <c r="AM68" i="31"/>
  <c r="AU68" i="31"/>
  <c r="BC68" i="31"/>
  <c r="AK87" i="31"/>
  <c r="AS87" i="31"/>
  <c r="BA87" i="31"/>
  <c r="BI87" i="31"/>
  <c r="AR87" i="34"/>
  <c r="AZ87" i="34"/>
  <c r="BH87" i="34"/>
  <c r="M68" i="35"/>
  <c r="U68" i="35"/>
  <c r="AL68" i="35"/>
  <c r="AT68" i="35"/>
  <c r="BB68" i="35"/>
  <c r="BJ68" i="35"/>
  <c r="D87" i="30"/>
  <c r="L87" i="30"/>
  <c r="AK87" i="30"/>
  <c r="AS87" i="30"/>
  <c r="BA87" i="30"/>
  <c r="BI87" i="30"/>
  <c r="J68" i="38"/>
  <c r="R68" i="38"/>
  <c r="Z68" i="38"/>
  <c r="AQ68" i="38"/>
  <c r="AY68" i="38"/>
  <c r="BG68" i="38"/>
  <c r="N68" i="38"/>
  <c r="V68" i="38"/>
  <c r="AM68" i="38"/>
  <c r="AU68" i="38"/>
  <c r="BC68" i="38"/>
  <c r="O68" i="10"/>
  <c r="W68" i="10"/>
  <c r="AN68" i="10"/>
  <c r="AV68" i="10"/>
  <c r="BD68" i="10"/>
  <c r="C68" i="10"/>
  <c r="K68" i="10"/>
  <c r="S68" i="10"/>
  <c r="AA68" i="10"/>
  <c r="AR68" i="10"/>
  <c r="AZ68" i="10"/>
  <c r="BH68" i="10"/>
  <c r="W68" i="31"/>
  <c r="AN68" i="31"/>
  <c r="AV68" i="31"/>
  <c r="BD68" i="31"/>
  <c r="AL87" i="31"/>
  <c r="AT87" i="31"/>
  <c r="BB87" i="31"/>
  <c r="BJ87" i="31"/>
  <c r="B87" i="34"/>
  <c r="AK87" i="34"/>
  <c r="AS87" i="34"/>
  <c r="BA87" i="34"/>
  <c r="BI87" i="34"/>
  <c r="R68" i="35"/>
  <c r="Z68" i="35"/>
  <c r="AQ68" i="35"/>
  <c r="AY68" i="35"/>
  <c r="BG68" i="35"/>
  <c r="N68" i="35"/>
  <c r="V68" i="35"/>
  <c r="AM68" i="35"/>
  <c r="AU68" i="35"/>
  <c r="BC68" i="35"/>
  <c r="AA68" i="30"/>
  <c r="AR68" i="30"/>
  <c r="AZ68" i="30"/>
  <c r="BH68" i="30"/>
  <c r="E87" i="30"/>
  <c r="M87" i="30"/>
  <c r="AL87" i="30"/>
  <c r="AT87" i="30"/>
  <c r="BB87" i="30"/>
  <c r="BJ87" i="30"/>
  <c r="G68" i="38"/>
  <c r="O68" i="38"/>
  <c r="W68" i="38"/>
  <c r="AN68" i="38"/>
  <c r="AV68" i="38"/>
  <c r="BD68" i="38"/>
  <c r="AL87" i="34"/>
  <c r="AT87" i="34"/>
  <c r="BB87" i="34"/>
  <c r="BJ87" i="34"/>
  <c r="O68" i="35"/>
  <c r="W68" i="35"/>
  <c r="AN68" i="35"/>
  <c r="AV68" i="35"/>
  <c r="BD68" i="35"/>
  <c r="AK68" i="30"/>
  <c r="AS68" i="30"/>
  <c r="BA68" i="30"/>
  <c r="BI68" i="30"/>
  <c r="B68" i="8"/>
  <c r="E84" i="16"/>
  <c r="H84" i="16"/>
  <c r="C84" i="16"/>
  <c r="I84" i="16"/>
  <c r="J84" i="16"/>
  <c r="B84" i="16"/>
  <c r="C18" i="16"/>
  <c r="G83" i="16"/>
  <c r="BJ84" i="16"/>
  <c r="BI84" i="16"/>
  <c r="BH84" i="16"/>
  <c r="BG84" i="16"/>
  <c r="BF84" i="16"/>
  <c r="BE84" i="16"/>
  <c r="BD84" i="16"/>
  <c r="BC84" i="16"/>
  <c r="BB84" i="16"/>
  <c r="BA84" i="16"/>
  <c r="AZ84" i="16"/>
  <c r="AY84" i="16"/>
  <c r="AX84" i="16"/>
  <c r="AW84" i="16"/>
  <c r="AV84" i="16"/>
  <c r="AU84" i="16"/>
  <c r="AT84" i="16"/>
  <c r="AS84" i="16"/>
  <c r="AR84" i="16"/>
  <c r="AQ84" i="16"/>
  <c r="AP84" i="16"/>
  <c r="AO84" i="16"/>
  <c r="AN84" i="16"/>
  <c r="AM84" i="16"/>
  <c r="AL84" i="16"/>
  <c r="AK84" i="16"/>
  <c r="AA84" i="16"/>
  <c r="Z84" i="16"/>
  <c r="Y84" i="16"/>
  <c r="X84" i="16"/>
  <c r="W84" i="16"/>
  <c r="V84" i="16"/>
  <c r="U84" i="16"/>
  <c r="T84" i="16"/>
  <c r="S84" i="16"/>
  <c r="R84" i="16"/>
  <c r="Q84" i="16"/>
  <c r="P84" i="16"/>
  <c r="O84" i="16"/>
  <c r="N84" i="16"/>
  <c r="M84" i="16"/>
  <c r="BJ83" i="16"/>
  <c r="BI83" i="16"/>
  <c r="BH83" i="16"/>
  <c r="BG83" i="16"/>
  <c r="BF83" i="16"/>
  <c r="BE83" i="16"/>
  <c r="BD83" i="16"/>
  <c r="BC83" i="16"/>
  <c r="BB83" i="16"/>
  <c r="BA83" i="16"/>
  <c r="AZ83" i="16"/>
  <c r="AY83" i="16"/>
  <c r="AX83" i="16"/>
  <c r="AW83" i="16"/>
  <c r="AV83" i="16"/>
  <c r="AU83" i="16"/>
  <c r="AT83" i="16"/>
  <c r="AS83" i="16"/>
  <c r="AR83" i="16"/>
  <c r="AQ83" i="16"/>
  <c r="AP83" i="16"/>
  <c r="AO83" i="16"/>
  <c r="AN83" i="16"/>
  <c r="AM83" i="16"/>
  <c r="AL83" i="16"/>
  <c r="AK83" i="16"/>
  <c r="AA83" i="16"/>
  <c r="Z83" i="16"/>
  <c r="Y83" i="16"/>
  <c r="X83" i="16"/>
  <c r="W83" i="16"/>
  <c r="V83" i="16"/>
  <c r="U83" i="16"/>
  <c r="T83" i="16"/>
  <c r="S83" i="16"/>
  <c r="R83" i="16"/>
  <c r="Q83" i="16"/>
  <c r="P83" i="16"/>
  <c r="O83" i="16"/>
  <c r="N83" i="16"/>
  <c r="M83" i="16"/>
  <c r="G84" i="16"/>
  <c r="I83" i="16"/>
  <c r="C59" i="16"/>
  <c r="D59" i="16"/>
  <c r="E59" i="16"/>
  <c r="F59" i="16"/>
  <c r="G59" i="16"/>
  <c r="G24" i="16" s="1"/>
  <c r="H59" i="16"/>
  <c r="I59" i="16"/>
  <c r="J59" i="16"/>
  <c r="K59" i="16"/>
  <c r="L59" i="16"/>
  <c r="C60" i="16"/>
  <c r="D60" i="16"/>
  <c r="E60" i="16"/>
  <c r="F60" i="16"/>
  <c r="G60" i="16"/>
  <c r="H60" i="16"/>
  <c r="I60" i="16"/>
  <c r="J60" i="16"/>
  <c r="K60" i="16"/>
  <c r="L60" i="16"/>
  <c r="C61" i="16"/>
  <c r="D61" i="16"/>
  <c r="D26" i="16" s="1"/>
  <c r="E61" i="16"/>
  <c r="F61" i="16"/>
  <c r="F26" i="16" s="1"/>
  <c r="G61" i="16"/>
  <c r="H61" i="16"/>
  <c r="I61" i="16"/>
  <c r="I26" i="16" s="1"/>
  <c r="J61" i="16"/>
  <c r="J26" i="16" s="1"/>
  <c r="K61" i="16"/>
  <c r="L61" i="16"/>
  <c r="B61" i="16"/>
  <c r="B26" i="16" s="1"/>
  <c r="B60" i="16"/>
  <c r="B59" i="16"/>
  <c r="D17" i="16"/>
  <c r="F17" i="16"/>
  <c r="H17" i="16"/>
  <c r="I17" i="16"/>
  <c r="L17" i="16"/>
  <c r="D18" i="16"/>
  <c r="E18" i="16"/>
  <c r="F18" i="16"/>
  <c r="I18" i="16"/>
  <c r="J18" i="16"/>
  <c r="K18" i="16"/>
  <c r="L18" i="16"/>
  <c r="C54" i="16"/>
  <c r="C19" i="16" s="1"/>
  <c r="D54" i="16"/>
  <c r="D19" i="16" s="1"/>
  <c r="E54" i="16"/>
  <c r="E19" i="16" s="1"/>
  <c r="F54" i="16"/>
  <c r="F19" i="16" s="1"/>
  <c r="G54" i="16"/>
  <c r="G19" i="16" s="1"/>
  <c r="H54" i="16"/>
  <c r="H19" i="16" s="1"/>
  <c r="I54" i="16"/>
  <c r="I19" i="16" s="1"/>
  <c r="J54" i="16"/>
  <c r="J19" i="16" s="1"/>
  <c r="K54" i="16"/>
  <c r="K19" i="16" s="1"/>
  <c r="L54" i="16"/>
  <c r="L19" i="16" s="1"/>
  <c r="C55" i="16"/>
  <c r="C20" i="16" s="1"/>
  <c r="D55" i="16"/>
  <c r="D20" i="16" s="1"/>
  <c r="E55" i="16"/>
  <c r="E20" i="16" s="1"/>
  <c r="F55" i="16"/>
  <c r="G55" i="16"/>
  <c r="G20" i="16" s="1"/>
  <c r="H55" i="16"/>
  <c r="H20" i="16" s="1"/>
  <c r="I55" i="16"/>
  <c r="I20" i="16" s="1"/>
  <c r="J55" i="16"/>
  <c r="J20" i="16" s="1"/>
  <c r="K55" i="16"/>
  <c r="K20" i="16" s="1"/>
  <c r="L55" i="16"/>
  <c r="L20" i="16" s="1"/>
  <c r="B55" i="16"/>
  <c r="B20" i="16" s="1"/>
  <c r="B19" i="16"/>
  <c r="BJ66" i="16"/>
  <c r="BI66" i="16"/>
  <c r="BH66" i="16"/>
  <c r="BG66" i="16"/>
  <c r="BF66" i="16"/>
  <c r="BE66" i="16"/>
  <c r="BD66" i="16"/>
  <c r="BC66" i="16"/>
  <c r="BB66" i="16"/>
  <c r="BA66" i="16"/>
  <c r="AZ66" i="16"/>
  <c r="AY66" i="16"/>
  <c r="AX66" i="16"/>
  <c r="AW66" i="16"/>
  <c r="AV66" i="16"/>
  <c r="AU66" i="16"/>
  <c r="AT66" i="16"/>
  <c r="AS66" i="16"/>
  <c r="AR66" i="16"/>
  <c r="AQ66" i="16"/>
  <c r="AP66" i="16"/>
  <c r="AO66" i="16"/>
  <c r="AN66" i="16"/>
  <c r="AM66" i="16"/>
  <c r="AL66" i="16"/>
  <c r="AK66" i="16"/>
  <c r="AA66" i="16"/>
  <c r="Z66" i="16"/>
  <c r="Y66" i="16"/>
  <c r="X66" i="16"/>
  <c r="W66" i="16"/>
  <c r="V66" i="16"/>
  <c r="U66" i="16"/>
  <c r="T66" i="16"/>
  <c r="S66" i="16"/>
  <c r="R66" i="16"/>
  <c r="Q66" i="16"/>
  <c r="P66" i="16"/>
  <c r="O66" i="16"/>
  <c r="N66" i="16"/>
  <c r="M66" i="16"/>
  <c r="BJ65" i="16"/>
  <c r="BI65" i="16"/>
  <c r="BH65" i="16"/>
  <c r="BG65" i="16"/>
  <c r="BF65" i="16"/>
  <c r="BE65" i="16"/>
  <c r="BD65" i="16"/>
  <c r="BC65" i="16"/>
  <c r="BB65" i="16"/>
  <c r="BA65" i="16"/>
  <c r="AZ65" i="16"/>
  <c r="AY65" i="16"/>
  <c r="AX65" i="16"/>
  <c r="AW65" i="16"/>
  <c r="AV65" i="16"/>
  <c r="AU65" i="16"/>
  <c r="AT65" i="16"/>
  <c r="AS65" i="16"/>
  <c r="AR65" i="16"/>
  <c r="AQ65" i="16"/>
  <c r="AP65" i="16"/>
  <c r="AO65" i="16"/>
  <c r="AN65" i="16"/>
  <c r="AM65" i="16"/>
  <c r="AL65" i="16"/>
  <c r="AK65" i="16"/>
  <c r="AA65" i="16"/>
  <c r="Z65" i="16"/>
  <c r="Y65" i="16"/>
  <c r="X65" i="16"/>
  <c r="W65" i="16"/>
  <c r="V65" i="16"/>
  <c r="U65" i="16"/>
  <c r="T65" i="16"/>
  <c r="S65" i="16"/>
  <c r="R65" i="16"/>
  <c r="Q65" i="16"/>
  <c r="P65" i="16"/>
  <c r="O65" i="16"/>
  <c r="N65" i="16"/>
  <c r="M65" i="16"/>
  <c r="F68" i="1"/>
  <c r="G68" i="1"/>
  <c r="F17" i="1"/>
  <c r="F14" i="1" s="1"/>
  <c r="G17" i="1"/>
  <c r="G14" i="1" s="1"/>
  <c r="G8" i="1"/>
  <c r="E67" i="1"/>
  <c r="E8" i="1" s="1"/>
  <c r="F67" i="1"/>
  <c r="F8" i="1" s="1"/>
  <c r="G67" i="1"/>
  <c r="H67" i="1"/>
  <c r="H8" i="1" s="1"/>
  <c r="I67" i="1"/>
  <c r="I8" i="1" s="1"/>
  <c r="J67" i="1"/>
  <c r="J8" i="1" s="1"/>
  <c r="D67" i="1"/>
  <c r="D8" i="1" s="1"/>
  <c r="E66" i="1"/>
  <c r="E68" i="1" s="1"/>
  <c r="F66" i="1"/>
  <c r="G66" i="1"/>
  <c r="H66" i="1"/>
  <c r="H68" i="1" s="1"/>
  <c r="I66" i="1"/>
  <c r="I68" i="1" s="1"/>
  <c r="J66" i="1"/>
  <c r="J68" i="1" s="1"/>
  <c r="D14" i="1"/>
  <c r="K28" i="1"/>
  <c r="K30" i="1"/>
  <c r="H4" i="7"/>
  <c r="H5" i="7"/>
  <c r="H6" i="7"/>
  <c r="K67" i="1"/>
  <c r="H8" i="7"/>
  <c r="H9" i="7"/>
  <c r="H11" i="7"/>
  <c r="H15" i="7"/>
  <c r="G64" i="88" l="1"/>
  <c r="G66" i="88" s="1"/>
  <c r="H62" i="88" s="1"/>
  <c r="H63" i="88" s="1"/>
  <c r="H65" i="88" s="1"/>
  <c r="G63" i="87"/>
  <c r="G65" i="87" s="1"/>
  <c r="G67" i="87" s="1"/>
  <c r="G21" i="87" s="1"/>
  <c r="G32" i="87" s="1"/>
  <c r="G34" i="87" s="1"/>
  <c r="F66" i="90"/>
  <c r="G62" i="90" s="1"/>
  <c r="F67" i="90"/>
  <c r="F21" i="90" s="1"/>
  <c r="F32" i="90" s="1"/>
  <c r="F34" i="90" s="1"/>
  <c r="B6" i="71" a="1"/>
  <c r="B6" i="71" s="1"/>
  <c r="AA49" i="74"/>
  <c r="AD52" i="74"/>
  <c r="W45" i="74"/>
  <c r="W53" i="74" s="1"/>
  <c r="Y47" i="74"/>
  <c r="Z48" i="74"/>
  <c r="X46" i="74"/>
  <c r="AB50" i="74"/>
  <c r="AC51" i="74"/>
  <c r="W67" i="74"/>
  <c r="L91" i="73"/>
  <c r="AC62" i="74"/>
  <c r="AD63" i="74"/>
  <c r="W56" i="74"/>
  <c r="W64" i="74" s="1"/>
  <c r="W31" i="74" s="1"/>
  <c r="N92" i="73" s="1"/>
  <c r="X57" i="74"/>
  <c r="Y58" i="74"/>
  <c r="Z59" i="74"/>
  <c r="AA60" i="74"/>
  <c r="AB61" i="74"/>
  <c r="V30" i="74"/>
  <c r="W111" i="74"/>
  <c r="W100" i="74"/>
  <c r="Q85" i="73"/>
  <c r="Y27" i="74"/>
  <c r="AA93" i="74"/>
  <c r="AB94" i="74"/>
  <c r="AC95" i="74"/>
  <c r="AD96" i="74"/>
  <c r="W89" i="74"/>
  <c r="W97" i="74" s="1"/>
  <c r="W34" i="74" s="1"/>
  <c r="N95" i="73" s="1"/>
  <c r="X90" i="74"/>
  <c r="Y91" i="74"/>
  <c r="Z92" i="74"/>
  <c r="Y80" i="74"/>
  <c r="Z81" i="74"/>
  <c r="AA82" i="74"/>
  <c r="AB83" i="74"/>
  <c r="AC84" i="74"/>
  <c r="AD85" i="74"/>
  <c r="X79" i="74"/>
  <c r="W78" i="74"/>
  <c r="W86" i="74" s="1"/>
  <c r="W33" i="74" s="1"/>
  <c r="N94" i="73" s="1"/>
  <c r="I31" i="16"/>
  <c r="J9" i="48" s="1"/>
  <c r="L31" i="16"/>
  <c r="M9" i="48" s="1"/>
  <c r="D31" i="16"/>
  <c r="E9" i="48" s="1"/>
  <c r="E31" i="8"/>
  <c r="F2" i="48" s="1"/>
  <c r="G55" i="8"/>
  <c r="F20" i="8"/>
  <c r="E28" i="8"/>
  <c r="E86" i="8"/>
  <c r="E87" i="8" s="1"/>
  <c r="F18" i="8"/>
  <c r="F66" i="8"/>
  <c r="F68" i="8" s="1"/>
  <c r="G19" i="8"/>
  <c r="H24" i="8"/>
  <c r="H67" i="8"/>
  <c r="G25" i="16"/>
  <c r="P85" i="16"/>
  <c r="X85" i="16"/>
  <c r="AO85" i="16"/>
  <c r="AW85" i="16"/>
  <c r="BE85" i="16"/>
  <c r="J24" i="16"/>
  <c r="H26" i="16"/>
  <c r="L66" i="16"/>
  <c r="F24" i="16"/>
  <c r="G26" i="16"/>
  <c r="E26" i="16"/>
  <c r="L26" i="16"/>
  <c r="J66" i="16"/>
  <c r="K26" i="16"/>
  <c r="C26" i="16"/>
  <c r="N67" i="16"/>
  <c r="V67" i="16"/>
  <c r="AM67" i="16"/>
  <c r="AU67" i="16"/>
  <c r="BC67" i="16"/>
  <c r="E17" i="16"/>
  <c r="B17" i="16"/>
  <c r="C25" i="16"/>
  <c r="F83" i="16"/>
  <c r="L25" i="16"/>
  <c r="D25" i="16"/>
  <c r="E24" i="16"/>
  <c r="H18" i="16"/>
  <c r="H25" i="16"/>
  <c r="R85" i="16"/>
  <c r="Z85" i="16"/>
  <c r="AQ85" i="16"/>
  <c r="AY85" i="16"/>
  <c r="BG85" i="16"/>
  <c r="K84" i="16"/>
  <c r="G18" i="16"/>
  <c r="S85" i="16"/>
  <c r="AA85" i="16"/>
  <c r="AR85" i="16"/>
  <c r="AZ85" i="16"/>
  <c r="BH85" i="16"/>
  <c r="L83" i="16"/>
  <c r="D83" i="16"/>
  <c r="G17" i="16"/>
  <c r="D66" i="16"/>
  <c r="H66" i="16"/>
  <c r="N85" i="16"/>
  <c r="V85" i="16"/>
  <c r="AM85" i="16"/>
  <c r="AU85" i="16"/>
  <c r="BC85" i="16"/>
  <c r="T85" i="16"/>
  <c r="AK85" i="16"/>
  <c r="AS85" i="16"/>
  <c r="BA85" i="16"/>
  <c r="BI85" i="16"/>
  <c r="J25" i="16"/>
  <c r="B24" i="16"/>
  <c r="L24" i="16"/>
  <c r="D24" i="16"/>
  <c r="B18" i="16"/>
  <c r="M85" i="16"/>
  <c r="U85" i="16"/>
  <c r="AL85" i="16"/>
  <c r="AT85" i="16"/>
  <c r="BB85" i="16"/>
  <c r="BJ85" i="16"/>
  <c r="I25" i="16"/>
  <c r="K24" i="16"/>
  <c r="C24" i="16"/>
  <c r="B25" i="16"/>
  <c r="J17" i="16"/>
  <c r="O85" i="16"/>
  <c r="W85" i="16"/>
  <c r="AN85" i="16"/>
  <c r="AV85" i="16"/>
  <c r="BD85" i="16"/>
  <c r="I24" i="16"/>
  <c r="K17" i="16"/>
  <c r="E83" i="16"/>
  <c r="E85" i="16" s="1"/>
  <c r="H83" i="16"/>
  <c r="H85" i="16" s="1"/>
  <c r="F84" i="16"/>
  <c r="H24" i="16"/>
  <c r="F65" i="16"/>
  <c r="F20" i="16"/>
  <c r="C17" i="16"/>
  <c r="Q85" i="16"/>
  <c r="Y85" i="16"/>
  <c r="AP85" i="16"/>
  <c r="AX85" i="16"/>
  <c r="BF85" i="16"/>
  <c r="F25" i="16"/>
  <c r="E25" i="16"/>
  <c r="K25" i="16"/>
  <c r="L84" i="16"/>
  <c r="D84" i="16"/>
  <c r="K83" i="16"/>
  <c r="C83" i="16"/>
  <c r="C85" i="16" s="1"/>
  <c r="J83" i="16"/>
  <c r="J85" i="16" s="1"/>
  <c r="B83" i="16"/>
  <c r="B85" i="16" s="1"/>
  <c r="G85" i="16"/>
  <c r="I85" i="16"/>
  <c r="H65" i="16"/>
  <c r="L65" i="16"/>
  <c r="D65" i="16"/>
  <c r="I66" i="16"/>
  <c r="R67" i="16"/>
  <c r="Z67" i="16"/>
  <c r="AQ67" i="16"/>
  <c r="AY67" i="16"/>
  <c r="BG67" i="16"/>
  <c r="AS67" i="16"/>
  <c r="T67" i="16"/>
  <c r="BI67" i="16"/>
  <c r="O67" i="16"/>
  <c r="W67" i="16"/>
  <c r="AN67" i="16"/>
  <c r="AV67" i="16"/>
  <c r="BD67" i="16"/>
  <c r="BA67" i="16"/>
  <c r="P67" i="16"/>
  <c r="X67" i="16"/>
  <c r="AK67" i="16"/>
  <c r="Q67" i="16"/>
  <c r="Y67" i="16"/>
  <c r="AP67" i="16"/>
  <c r="AX67" i="16"/>
  <c r="BF67" i="16"/>
  <c r="E65" i="16"/>
  <c r="G65" i="16"/>
  <c r="G66" i="16"/>
  <c r="K66" i="16"/>
  <c r="C66" i="16"/>
  <c r="M67" i="16"/>
  <c r="U67" i="16"/>
  <c r="AL67" i="16"/>
  <c r="AT67" i="16"/>
  <c r="BB67" i="16"/>
  <c r="BJ67" i="16"/>
  <c r="S67" i="16"/>
  <c r="AA67" i="16"/>
  <c r="AR67" i="16"/>
  <c r="AZ67" i="16"/>
  <c r="BH67" i="16"/>
  <c r="K65" i="16"/>
  <c r="E66" i="16"/>
  <c r="I65" i="16"/>
  <c r="C65" i="16"/>
  <c r="J65" i="16"/>
  <c r="F66" i="16"/>
  <c r="AO67" i="16"/>
  <c r="AW67" i="16"/>
  <c r="BE67" i="16"/>
  <c r="B66" i="16"/>
  <c r="B65" i="16"/>
  <c r="E17" i="1"/>
  <c r="E14" i="1" s="1"/>
  <c r="D68" i="1"/>
  <c r="J17" i="1"/>
  <c r="J14" i="1" s="1"/>
  <c r="I17" i="1"/>
  <c r="I14" i="1" s="1"/>
  <c r="H17" i="1"/>
  <c r="H14" i="1" s="1"/>
  <c r="K68" i="1"/>
  <c r="H64" i="88" l="1"/>
  <c r="H67" i="88" s="1"/>
  <c r="H21" i="88" s="1"/>
  <c r="H32" i="88" s="1"/>
  <c r="H34" i="88" s="1"/>
  <c r="G67" i="88"/>
  <c r="G21" i="88" s="1"/>
  <c r="G32" i="88" s="1"/>
  <c r="G34" i="88" s="1"/>
  <c r="G66" i="87"/>
  <c r="H62" i="87" s="1"/>
  <c r="G63" i="90"/>
  <c r="G65" i="90" s="1"/>
  <c r="G64" i="90"/>
  <c r="R85" i="73"/>
  <c r="Z27" i="74"/>
  <c r="X67" i="74"/>
  <c r="AE63" i="74"/>
  <c r="X56" i="74"/>
  <c r="X64" i="74" s="1"/>
  <c r="X31" i="74" s="1"/>
  <c r="O92" i="73" s="1"/>
  <c r="Y57" i="74"/>
  <c r="Z58" i="74"/>
  <c r="AA59" i="74"/>
  <c r="AB60" i="74"/>
  <c r="AC61" i="74"/>
  <c r="AD62" i="74"/>
  <c r="AE52" i="74"/>
  <c r="X45" i="74"/>
  <c r="X53" i="74" s="1"/>
  <c r="Z47" i="74"/>
  <c r="AA48" i="74"/>
  <c r="AB49" i="74"/>
  <c r="Y46" i="74"/>
  <c r="AC50" i="74"/>
  <c r="AD51" i="74"/>
  <c r="X111" i="74"/>
  <c r="X100" i="74"/>
  <c r="M91" i="73"/>
  <c r="W30" i="74"/>
  <c r="AC94" i="74"/>
  <c r="AD95" i="74"/>
  <c r="AE96" i="74"/>
  <c r="X89" i="74"/>
  <c r="X97" i="74" s="1"/>
  <c r="X34" i="74" s="1"/>
  <c r="O95" i="73" s="1"/>
  <c r="Y90" i="74"/>
  <c r="Z91" i="74"/>
  <c r="AA92" i="74"/>
  <c r="AB93" i="74"/>
  <c r="AA81" i="74"/>
  <c r="AB82" i="74"/>
  <c r="AC83" i="74"/>
  <c r="AD84" i="74"/>
  <c r="AE85" i="74"/>
  <c r="X78" i="74"/>
  <c r="X86" i="74" s="1"/>
  <c r="X33" i="74" s="1"/>
  <c r="O94" i="73" s="1"/>
  <c r="Y79" i="74"/>
  <c r="Z80" i="74"/>
  <c r="C31" i="16"/>
  <c r="D9" i="48" s="1"/>
  <c r="F31" i="16"/>
  <c r="G9" i="48" s="1"/>
  <c r="K31" i="16"/>
  <c r="L9" i="48" s="1"/>
  <c r="K85" i="16"/>
  <c r="B31" i="16"/>
  <c r="E31" i="16"/>
  <c r="F9" i="48" s="1"/>
  <c r="G31" i="16"/>
  <c r="H9" i="48" s="1"/>
  <c r="H31" i="16"/>
  <c r="I9" i="48" s="1"/>
  <c r="J31" i="16"/>
  <c r="K9" i="48" s="1"/>
  <c r="D85" i="16"/>
  <c r="G18" i="8"/>
  <c r="G66" i="8"/>
  <c r="G68" i="8" s="1"/>
  <c r="E32" i="8"/>
  <c r="F3" i="49" s="1"/>
  <c r="H55" i="8"/>
  <c r="G20" i="8"/>
  <c r="D67" i="16"/>
  <c r="B32" i="16"/>
  <c r="C10" i="49" s="1"/>
  <c r="I24" i="8"/>
  <c r="I67" i="8"/>
  <c r="H19" i="8"/>
  <c r="F31" i="8"/>
  <c r="G2" i="48" s="1"/>
  <c r="F28" i="8"/>
  <c r="F86" i="8"/>
  <c r="F87" i="8" s="1"/>
  <c r="L85" i="16"/>
  <c r="F85" i="16"/>
  <c r="H67" i="16"/>
  <c r="L67" i="16"/>
  <c r="F67" i="16"/>
  <c r="J67" i="16"/>
  <c r="G67" i="16"/>
  <c r="E67" i="16"/>
  <c r="I67" i="16"/>
  <c r="C67" i="16"/>
  <c r="K67" i="16"/>
  <c r="B67" i="16"/>
  <c r="H21" i="29"/>
  <c r="E5" i="1"/>
  <c r="F5" i="1"/>
  <c r="G5" i="1"/>
  <c r="H5" i="1"/>
  <c r="I5" i="1"/>
  <c r="J5" i="1"/>
  <c r="E6" i="1"/>
  <c r="F6" i="1"/>
  <c r="G6" i="1"/>
  <c r="H6" i="1"/>
  <c r="I6" i="1"/>
  <c r="J6" i="1"/>
  <c r="E7" i="1"/>
  <c r="F7" i="1"/>
  <c r="G7" i="1"/>
  <c r="H7" i="1"/>
  <c r="I7" i="1"/>
  <c r="J7" i="1"/>
  <c r="D7" i="1"/>
  <c r="D6" i="1"/>
  <c r="D5" i="1"/>
  <c r="B11" i="16" l="1"/>
  <c r="C9" i="48"/>
  <c r="H66" i="88"/>
  <c r="I62" i="88" s="1"/>
  <c r="I63" i="88" s="1"/>
  <c r="I65" i="88" s="1"/>
  <c r="G67" i="90"/>
  <c r="G21" i="90" s="1"/>
  <c r="G32" i="90" s="1"/>
  <c r="G34" i="90" s="1"/>
  <c r="H63" i="87"/>
  <c r="H65" i="87" s="1"/>
  <c r="H64" i="87"/>
  <c r="G66" i="90"/>
  <c r="H62" i="90" s="1"/>
  <c r="AE95" i="74"/>
  <c r="AF96" i="74"/>
  <c r="Y89" i="74"/>
  <c r="Y97" i="74" s="1"/>
  <c r="Y34" i="74" s="1"/>
  <c r="P95" i="73" s="1"/>
  <c r="Z90" i="74"/>
  <c r="AA91" i="74"/>
  <c r="AB92" i="74"/>
  <c r="AC93" i="74"/>
  <c r="AD94" i="74"/>
  <c r="Y56" i="74"/>
  <c r="Y64" i="74" s="1"/>
  <c r="Y31" i="74" s="1"/>
  <c r="P92" i="73" s="1"/>
  <c r="Z57" i="74"/>
  <c r="AA58" i="74"/>
  <c r="AB59" i="74"/>
  <c r="AC60" i="74"/>
  <c r="AD61" i="74"/>
  <c r="AE62" i="74"/>
  <c r="AF63" i="74"/>
  <c r="Y111" i="74"/>
  <c r="AC82" i="74"/>
  <c r="AD83" i="74"/>
  <c r="AE84" i="74"/>
  <c r="AF85" i="74"/>
  <c r="Y78" i="74"/>
  <c r="Y86" i="74" s="1"/>
  <c r="Y33" i="74" s="1"/>
  <c r="P94" i="73" s="1"/>
  <c r="Z79" i="74"/>
  <c r="AA80" i="74"/>
  <c r="AB81" i="74"/>
  <c r="X30" i="74"/>
  <c r="Y67" i="74"/>
  <c r="Y100" i="74"/>
  <c r="N91" i="73"/>
  <c r="AF52" i="74"/>
  <c r="Y45" i="74"/>
  <c r="Y53" i="74" s="1"/>
  <c r="AA47" i="74"/>
  <c r="AB48" i="74"/>
  <c r="AC49" i="74"/>
  <c r="AD50" i="74"/>
  <c r="Z46" i="74"/>
  <c r="AE51" i="74"/>
  <c r="AA27" i="74"/>
  <c r="S85" i="73"/>
  <c r="B33" i="16"/>
  <c r="C11" i="50" s="1"/>
  <c r="E5" i="20"/>
  <c r="H5" i="20" s="1"/>
  <c r="G5" i="20" s="1"/>
  <c r="F32" i="8"/>
  <c r="G3" i="49" s="1"/>
  <c r="I19" i="8"/>
  <c r="G31" i="8"/>
  <c r="H2" i="48" s="1"/>
  <c r="J24" i="8"/>
  <c r="J67" i="8"/>
  <c r="I55" i="8"/>
  <c r="J55" i="8" s="1"/>
  <c r="K55" i="8" s="1"/>
  <c r="H20" i="8"/>
  <c r="G28" i="8"/>
  <c r="G86" i="8"/>
  <c r="G87" i="8" s="1"/>
  <c r="H18" i="8"/>
  <c r="H66" i="8"/>
  <c r="H68" i="8" s="1"/>
  <c r="J11" i="1"/>
  <c r="J18" i="1" s="1"/>
  <c r="D11" i="1"/>
  <c r="E11" i="1"/>
  <c r="E18" i="1" s="1"/>
  <c r="G11" i="1"/>
  <c r="G18" i="1" s="1"/>
  <c r="H11" i="1"/>
  <c r="H18" i="1" s="1"/>
  <c r="F11" i="1"/>
  <c r="F18" i="1" s="1"/>
  <c r="I11" i="1"/>
  <c r="I18" i="1" s="1"/>
  <c r="I64" i="88" l="1"/>
  <c r="I66" i="88" s="1"/>
  <c r="J62" i="88" s="1"/>
  <c r="H67" i="87"/>
  <c r="H21" i="87" s="1"/>
  <c r="H32" i="87" s="1"/>
  <c r="H34" i="87" s="1"/>
  <c r="H66" i="87"/>
  <c r="I62" i="87" s="1"/>
  <c r="H64" i="90"/>
  <c r="H63" i="90"/>
  <c r="H65" i="90" s="1"/>
  <c r="AB27" i="74"/>
  <c r="T85" i="73"/>
  <c r="Z100" i="74"/>
  <c r="Z67" i="74"/>
  <c r="Z111" i="74"/>
  <c r="AG52" i="74"/>
  <c r="Z45" i="74"/>
  <c r="Z53" i="74" s="1"/>
  <c r="AB47" i="74"/>
  <c r="AC48" i="74"/>
  <c r="AD49" i="74"/>
  <c r="AE50" i="74"/>
  <c r="AF51" i="74"/>
  <c r="AA46" i="74"/>
  <c r="AG96" i="74"/>
  <c r="Z89" i="74"/>
  <c r="Z97" i="74" s="1"/>
  <c r="Z34" i="74" s="1"/>
  <c r="Q95" i="73" s="1"/>
  <c r="AA90" i="74"/>
  <c r="AB91" i="74"/>
  <c r="AC92" i="74"/>
  <c r="AD93" i="74"/>
  <c r="AE94" i="74"/>
  <c r="AF95" i="74"/>
  <c r="AE83" i="74"/>
  <c r="AF84" i="74"/>
  <c r="AG85" i="74"/>
  <c r="Z78" i="74"/>
  <c r="Z86" i="74" s="1"/>
  <c r="Z33" i="74" s="1"/>
  <c r="Q94" i="73" s="1"/>
  <c r="AA79" i="74"/>
  <c r="AB80" i="74"/>
  <c r="AC81" i="74"/>
  <c r="AD82" i="74"/>
  <c r="O91" i="73"/>
  <c r="Y30" i="74"/>
  <c r="AA57" i="74"/>
  <c r="AB58" i="74"/>
  <c r="AC59" i="74"/>
  <c r="AD60" i="74"/>
  <c r="AE61" i="74"/>
  <c r="AF62" i="74"/>
  <c r="AG63" i="74"/>
  <c r="Z56" i="74"/>
  <c r="Z64" i="74" s="1"/>
  <c r="Z31" i="74" s="1"/>
  <c r="Q92" i="73" s="1"/>
  <c r="G32" i="8"/>
  <c r="H3" i="49" s="1"/>
  <c r="I20" i="8"/>
  <c r="H28" i="8"/>
  <c r="H86" i="8"/>
  <c r="H87" i="8" s="1"/>
  <c r="K24" i="8"/>
  <c r="K67" i="8"/>
  <c r="I18" i="8"/>
  <c r="I66" i="8"/>
  <c r="I68" i="8" s="1"/>
  <c r="H31" i="8"/>
  <c r="I2" i="48" s="1"/>
  <c r="J19" i="8"/>
  <c r="D18" i="1"/>
  <c r="K21" i="29"/>
  <c r="K20" i="29"/>
  <c r="K19" i="29"/>
  <c r="K18" i="29"/>
  <c r="K24" i="29"/>
  <c r="K22" i="29"/>
  <c r="K17" i="29"/>
  <c r="K16" i="29"/>
  <c r="K15" i="29"/>
  <c r="C15" i="29"/>
  <c r="D22" i="29"/>
  <c r="E22" i="29"/>
  <c r="F22" i="29"/>
  <c r="G22" i="29"/>
  <c r="H22" i="29"/>
  <c r="J22" i="29"/>
  <c r="C18" i="29"/>
  <c r="D18" i="29"/>
  <c r="E18" i="29"/>
  <c r="F18" i="29"/>
  <c r="G18" i="29"/>
  <c r="H18" i="29"/>
  <c r="I18" i="29"/>
  <c r="D15" i="29"/>
  <c r="E15" i="29"/>
  <c r="F15" i="29"/>
  <c r="G15" i="29"/>
  <c r="H15" i="29"/>
  <c r="I15" i="29"/>
  <c r="D16" i="29"/>
  <c r="E16" i="29"/>
  <c r="F16" i="29"/>
  <c r="G16" i="29"/>
  <c r="H16" i="29"/>
  <c r="I16" i="29"/>
  <c r="D17" i="29"/>
  <c r="E17" i="29"/>
  <c r="F17" i="29"/>
  <c r="G17" i="29"/>
  <c r="H17" i="29"/>
  <c r="I17" i="29"/>
  <c r="D20" i="29"/>
  <c r="E20" i="29"/>
  <c r="F20" i="29"/>
  <c r="G20" i="29"/>
  <c r="H20" i="29"/>
  <c r="I20" i="29"/>
  <c r="D21" i="29"/>
  <c r="E21" i="29"/>
  <c r="F21" i="29"/>
  <c r="G21" i="29"/>
  <c r="I21" i="29"/>
  <c r="D19" i="29"/>
  <c r="E19" i="29"/>
  <c r="F19" i="29"/>
  <c r="G19" i="29"/>
  <c r="H19" i="29"/>
  <c r="I19" i="29"/>
  <c r="D24" i="29"/>
  <c r="E24" i="29"/>
  <c r="F24" i="29"/>
  <c r="G24" i="29"/>
  <c r="H24" i="29"/>
  <c r="I24" i="29"/>
  <c r="C16" i="29"/>
  <c r="C17" i="29"/>
  <c r="C20" i="29"/>
  <c r="C21" i="29"/>
  <c r="C19" i="29"/>
  <c r="C24" i="29"/>
  <c r="J15" i="29"/>
  <c r="J16" i="29"/>
  <c r="J17" i="29"/>
  <c r="J20" i="29"/>
  <c r="J21" i="29"/>
  <c r="J19" i="29"/>
  <c r="J24" i="29"/>
  <c r="J18" i="29"/>
  <c r="D73" i="20"/>
  <c r="D74" i="20"/>
  <c r="D75" i="20"/>
  <c r="D76" i="20"/>
  <c r="D77" i="20"/>
  <c r="D78" i="20"/>
  <c r="D79" i="20"/>
  <c r="D80" i="20"/>
  <c r="D81" i="20"/>
  <c r="D82" i="20"/>
  <c r="D83" i="20"/>
  <c r="D3" i="7"/>
  <c r="I3" i="7" s="1"/>
  <c r="Q3" i="7" s="1"/>
  <c r="G13" i="7"/>
  <c r="T13" i="7" s="1"/>
  <c r="G12" i="7"/>
  <c r="T12" i="7" s="1"/>
  <c r="G15" i="7"/>
  <c r="G9" i="7"/>
  <c r="T9" i="7" s="1"/>
  <c r="G8" i="7"/>
  <c r="T8" i="7" s="1"/>
  <c r="G11" i="7"/>
  <c r="T11" i="7" s="1"/>
  <c r="G4" i="7"/>
  <c r="T4" i="7" s="1"/>
  <c r="F15" i="7"/>
  <c r="S15" i="7" s="1"/>
  <c r="T15" i="7" l="1"/>
  <c r="G17" i="7"/>
  <c r="I67" i="88"/>
  <c r="I21" i="88" s="1"/>
  <c r="I32" i="88" s="1"/>
  <c r="I34" i="88" s="1"/>
  <c r="H66" i="90"/>
  <c r="I62" i="90" s="1"/>
  <c r="I64" i="90" s="1"/>
  <c r="H67" i="90"/>
  <c r="H21" i="90" s="1"/>
  <c r="H32" i="90" s="1"/>
  <c r="H34" i="90" s="1"/>
  <c r="I64" i="87"/>
  <c r="I63" i="87"/>
  <c r="I65" i="87" s="1"/>
  <c r="J64" i="88"/>
  <c r="J63" i="88"/>
  <c r="J65" i="88" s="1"/>
  <c r="AA67" i="74"/>
  <c r="AC58" i="74"/>
  <c r="AD59" i="74"/>
  <c r="AE60" i="74"/>
  <c r="AF61" i="74"/>
  <c r="AG62" i="74"/>
  <c r="AH63" i="74"/>
  <c r="AB57" i="74"/>
  <c r="AA56" i="74"/>
  <c r="AA64" i="74" s="1"/>
  <c r="AA31" i="74" s="1"/>
  <c r="R92" i="73" s="1"/>
  <c r="AA45" i="74"/>
  <c r="AA53" i="74" s="1"/>
  <c r="AC47" i="74"/>
  <c r="AD48" i="74"/>
  <c r="AE49" i="74"/>
  <c r="AG51" i="74"/>
  <c r="AH52" i="74"/>
  <c r="AF50" i="74"/>
  <c r="AB46" i="74"/>
  <c r="AA111" i="74"/>
  <c r="AA100" i="74"/>
  <c r="Z30" i="74"/>
  <c r="AA89" i="74"/>
  <c r="AA97" i="74" s="1"/>
  <c r="AA34" i="74" s="1"/>
  <c r="R95" i="73" s="1"/>
  <c r="AB90" i="74"/>
  <c r="AC91" i="74"/>
  <c r="AD92" i="74"/>
  <c r="AE93" i="74"/>
  <c r="AF94" i="74"/>
  <c r="AG95" i="74"/>
  <c r="AH96" i="74"/>
  <c r="U85" i="73"/>
  <c r="AC27" i="74"/>
  <c r="P91" i="73"/>
  <c r="AG84" i="74"/>
  <c r="AH85" i="74"/>
  <c r="AA78" i="74"/>
  <c r="AA86" i="74" s="1"/>
  <c r="AA33" i="74" s="1"/>
  <c r="R94" i="73" s="1"/>
  <c r="AB79" i="74"/>
  <c r="AC80" i="74"/>
  <c r="AD81" i="74"/>
  <c r="AE82" i="74"/>
  <c r="AF83" i="74"/>
  <c r="L67" i="8"/>
  <c r="L24" i="8"/>
  <c r="J20" i="8"/>
  <c r="L19" i="8"/>
  <c r="K19" i="8"/>
  <c r="I31" i="8"/>
  <c r="J2" i="48" s="1"/>
  <c r="H32" i="8"/>
  <c r="I3" i="49" s="1"/>
  <c r="I28" i="8"/>
  <c r="I86" i="8"/>
  <c r="I87" i="8" s="1"/>
  <c r="J18" i="8"/>
  <c r="J66" i="8"/>
  <c r="J68" i="8" s="1"/>
  <c r="K25" i="29"/>
  <c r="H9" i="34"/>
  <c r="H8" i="34"/>
  <c r="V1" i="25" a="1"/>
  <c r="V1" i="25" s="1"/>
  <c r="W1" i="25" a="1"/>
  <c r="W1" i="25" s="1"/>
  <c r="X1" i="25" a="1"/>
  <c r="X1" i="25" s="1"/>
  <c r="Y1" i="25" a="1"/>
  <c r="Y1" i="25" s="1"/>
  <c r="Z1" i="25" a="1"/>
  <c r="Z1" i="25" s="1"/>
  <c r="AA1" i="25" a="1"/>
  <c r="AA1" i="25" s="1"/>
  <c r="V2" i="25" a="1"/>
  <c r="V2" i="25" s="1"/>
  <c r="W2" i="25" a="1"/>
  <c r="W2" i="25" s="1"/>
  <c r="X2" i="25" a="1"/>
  <c r="X2" i="25" s="1"/>
  <c r="Y2" i="25" a="1"/>
  <c r="Y2" i="25" s="1"/>
  <c r="Z2" i="25" a="1"/>
  <c r="Z2" i="25" s="1"/>
  <c r="AA2" i="25" a="1"/>
  <c r="AA2" i="25" s="1"/>
  <c r="V3" i="25" a="1"/>
  <c r="V3" i="25" s="1"/>
  <c r="W3" i="25" a="1"/>
  <c r="W3" i="25" s="1"/>
  <c r="X3" i="25" a="1"/>
  <c r="X3" i="25" s="1"/>
  <c r="Y3" i="25" a="1"/>
  <c r="Y3" i="25" s="1"/>
  <c r="Z3" i="25" a="1"/>
  <c r="Z3" i="25" s="1"/>
  <c r="AA3" i="25" a="1"/>
  <c r="AA3" i="25" s="1"/>
  <c r="V4" i="25" a="1"/>
  <c r="V4" i="25" s="1"/>
  <c r="W4" i="25" a="1"/>
  <c r="W4" i="25" s="1"/>
  <c r="X4" i="25" a="1"/>
  <c r="X4" i="25" s="1"/>
  <c r="Y4" i="25" a="1"/>
  <c r="Y4" i="25" s="1"/>
  <c r="Z4" i="25" a="1"/>
  <c r="Z4" i="25" s="1"/>
  <c r="AA4" i="25" a="1"/>
  <c r="AA4" i="25" s="1"/>
  <c r="V5" i="25" a="1"/>
  <c r="V5" i="25" s="1"/>
  <c r="W5" i="25" a="1"/>
  <c r="W5" i="25" s="1"/>
  <c r="X5" i="25" a="1"/>
  <c r="X5" i="25" s="1"/>
  <c r="Y5" i="25" a="1"/>
  <c r="Y5" i="25" s="1"/>
  <c r="Z5" i="25" a="1"/>
  <c r="Z5" i="25" s="1"/>
  <c r="AA5" i="25" a="1"/>
  <c r="AA5" i="25" s="1"/>
  <c r="V6" i="25" a="1"/>
  <c r="V6" i="25" s="1"/>
  <c r="W6" i="25" a="1"/>
  <c r="W6" i="25" s="1"/>
  <c r="X6" i="25" a="1"/>
  <c r="X6" i="25" s="1"/>
  <c r="Y6" i="25" a="1"/>
  <c r="Y6" i="25" s="1"/>
  <c r="Z6" i="25" a="1"/>
  <c r="Z6" i="25" s="1"/>
  <c r="AA6" i="25" a="1"/>
  <c r="AA6" i="25" s="1"/>
  <c r="V7" i="25" a="1"/>
  <c r="V7" i="25" s="1"/>
  <c r="W7" i="25" a="1"/>
  <c r="W7" i="25" s="1"/>
  <c r="X7" i="25" a="1"/>
  <c r="X7" i="25" s="1"/>
  <c r="Y7" i="25" a="1"/>
  <c r="Y7" i="25" s="1"/>
  <c r="Z7" i="25" a="1"/>
  <c r="Z7" i="25" s="1"/>
  <c r="AA7" i="25" a="1"/>
  <c r="AA7" i="25" s="1"/>
  <c r="V8" i="25" a="1"/>
  <c r="V8" i="25" s="1"/>
  <c r="W8" i="25" a="1"/>
  <c r="W8" i="25" s="1"/>
  <c r="X8" i="25" a="1"/>
  <c r="X8" i="25" s="1"/>
  <c r="Y8" i="25" a="1"/>
  <c r="Y8" i="25" s="1"/>
  <c r="Z8" i="25" a="1"/>
  <c r="Z8" i="25" s="1"/>
  <c r="AA8" i="25" a="1"/>
  <c r="AA8" i="25" s="1"/>
  <c r="V9" i="25" a="1"/>
  <c r="V9" i="25" s="1"/>
  <c r="W9" i="25" a="1"/>
  <c r="W9" i="25" s="1"/>
  <c r="X9" i="25" a="1"/>
  <c r="X9" i="25" s="1"/>
  <c r="Y9" i="25" a="1"/>
  <c r="Y9" i="25" s="1"/>
  <c r="Z9" i="25" a="1"/>
  <c r="Z9" i="25" s="1"/>
  <c r="AA9" i="25" a="1"/>
  <c r="AA9" i="25" s="1"/>
  <c r="V10" i="25" a="1"/>
  <c r="V10" i="25" s="1"/>
  <c r="W10" i="25" a="1"/>
  <c r="W10" i="25" s="1"/>
  <c r="X10" i="25" a="1"/>
  <c r="X10" i="25" s="1"/>
  <c r="Y10" i="25" a="1"/>
  <c r="Y10" i="25" s="1"/>
  <c r="Z10" i="25" a="1"/>
  <c r="Z10" i="25" s="1"/>
  <c r="AA10" i="25" a="1"/>
  <c r="AA10" i="25" s="1"/>
  <c r="V11" i="25" a="1"/>
  <c r="V11" i="25" s="1"/>
  <c r="W11" i="25" a="1"/>
  <c r="W11" i="25" s="1"/>
  <c r="X11" i="25" a="1"/>
  <c r="X11" i="25" s="1"/>
  <c r="Y11" i="25" a="1"/>
  <c r="Y11" i="25" s="1"/>
  <c r="Z11" i="25" a="1"/>
  <c r="Z11" i="25" s="1"/>
  <c r="AA11" i="25" a="1"/>
  <c r="AA11" i="25" s="1"/>
  <c r="U2" i="25" a="1"/>
  <c r="U2" i="25" s="1"/>
  <c r="U3" i="25" a="1"/>
  <c r="U3" i="25" s="1"/>
  <c r="U4" i="25" a="1"/>
  <c r="U4" i="25" s="1"/>
  <c r="U5" i="25" a="1"/>
  <c r="U5" i="25" s="1"/>
  <c r="U6" i="25" a="1"/>
  <c r="U6" i="25" s="1"/>
  <c r="U7" i="25" a="1"/>
  <c r="U7" i="25" s="1"/>
  <c r="U8" i="25" a="1"/>
  <c r="U8" i="25" s="1"/>
  <c r="U9" i="25" a="1"/>
  <c r="U9" i="25" s="1"/>
  <c r="U10" i="25" a="1"/>
  <c r="U10" i="25" s="1"/>
  <c r="U11" i="25" a="1"/>
  <c r="U11" i="25" s="1"/>
  <c r="U1" i="25" a="1"/>
  <c r="U1" i="25" s="1"/>
  <c r="T1" i="25" a="1"/>
  <c r="T1" i="25" s="1"/>
  <c r="P10" i="25" a="1"/>
  <c r="P10" i="25" s="1"/>
  <c r="Q10" i="25" a="1"/>
  <c r="Q10" i="25" s="1"/>
  <c r="R10" i="25" a="1"/>
  <c r="R10" i="25" s="1"/>
  <c r="S10" i="25" a="1"/>
  <c r="S10" i="25" s="1"/>
  <c r="T10" i="25" a="1"/>
  <c r="T10" i="25" s="1"/>
  <c r="P11" i="25" a="1"/>
  <c r="P11" i="25" s="1"/>
  <c r="Q11" i="25" a="1"/>
  <c r="Q11" i="25" s="1"/>
  <c r="R11" i="25" a="1"/>
  <c r="R11" i="25" s="1"/>
  <c r="S11" i="25" a="1"/>
  <c r="S11" i="25" s="1"/>
  <c r="T11" i="25" a="1"/>
  <c r="T11" i="25" s="1"/>
  <c r="H8" i="35"/>
  <c r="H9" i="16"/>
  <c r="H8" i="16"/>
  <c r="H9" i="30"/>
  <c r="H8" i="30"/>
  <c r="H9" i="14"/>
  <c r="H8" i="14"/>
  <c r="H9" i="41"/>
  <c r="H8" i="41"/>
  <c r="H9" i="10"/>
  <c r="H8" i="10"/>
  <c r="H8" i="31"/>
  <c r="H9" i="8"/>
  <c r="H8" i="8"/>
  <c r="B17" i="14"/>
  <c r="I63" i="90" l="1"/>
  <c r="I65" i="90" s="1"/>
  <c r="I67" i="90" s="1"/>
  <c r="I21" i="90" s="1"/>
  <c r="I32" i="90" s="1"/>
  <c r="I34" i="90" s="1"/>
  <c r="J66" i="88"/>
  <c r="K62" i="88" s="1"/>
  <c r="K63" i="88" s="1"/>
  <c r="K65" i="88" s="1"/>
  <c r="I66" i="87"/>
  <c r="J62" i="87" s="1"/>
  <c r="I67" i="87"/>
  <c r="I21" i="87" s="1"/>
  <c r="I32" i="87" s="1"/>
  <c r="I34" i="87" s="1"/>
  <c r="J67" i="88"/>
  <c r="J21" i="88" s="1"/>
  <c r="J32" i="88" s="1"/>
  <c r="J34" i="88" s="1"/>
  <c r="AB111" i="74"/>
  <c r="AC90" i="74"/>
  <c r="AD91" i="74"/>
  <c r="AE92" i="74"/>
  <c r="AF93" i="74"/>
  <c r="AG94" i="74"/>
  <c r="AH95" i="74"/>
  <c r="AB89" i="74"/>
  <c r="AB97" i="74" s="1"/>
  <c r="AB34" i="74" s="1"/>
  <c r="S95" i="73" s="1"/>
  <c r="AI96" i="74"/>
  <c r="AB100" i="74"/>
  <c r="AI85" i="74"/>
  <c r="AB78" i="74"/>
  <c r="AB86" i="74" s="1"/>
  <c r="AB33" i="74" s="1"/>
  <c r="S94" i="73" s="1"/>
  <c r="AC79" i="74"/>
  <c r="AD80" i="74"/>
  <c r="AE81" i="74"/>
  <c r="AF82" i="74"/>
  <c r="AG83" i="74"/>
  <c r="AH84" i="74"/>
  <c r="AB67" i="74"/>
  <c r="V85" i="73"/>
  <c r="AD27" i="74"/>
  <c r="AE59" i="74"/>
  <c r="AF60" i="74"/>
  <c r="AG61" i="74"/>
  <c r="AH62" i="74"/>
  <c r="AI63" i="74"/>
  <c r="AB56" i="74"/>
  <c r="AB64" i="74" s="1"/>
  <c r="AB31" i="74" s="1"/>
  <c r="S92" i="73" s="1"/>
  <c r="AD58" i="74"/>
  <c r="AC57" i="74"/>
  <c r="Q91" i="73"/>
  <c r="AD47" i="74"/>
  <c r="AE48" i="74"/>
  <c r="AF49" i="74"/>
  <c r="AB45" i="74"/>
  <c r="AB53" i="74" s="1"/>
  <c r="AI52" i="74"/>
  <c r="AG50" i="74"/>
  <c r="AH51" i="74"/>
  <c r="AC46" i="74"/>
  <c r="AA30" i="74"/>
  <c r="J31" i="8"/>
  <c r="K2" i="48" s="1"/>
  <c r="I32" i="8"/>
  <c r="J3" i="49" s="1"/>
  <c r="L55" i="8"/>
  <c r="L20" i="8" s="1"/>
  <c r="K20" i="8"/>
  <c r="J28" i="8"/>
  <c r="J86" i="8"/>
  <c r="J87" i="8" s="1"/>
  <c r="K18" i="8"/>
  <c r="K66" i="8"/>
  <c r="K68" i="8" s="1"/>
  <c r="K64" i="88" l="1"/>
  <c r="K66" i="88" s="1"/>
  <c r="L62" i="88" s="1"/>
  <c r="I66" i="90"/>
  <c r="J62" i="90" s="1"/>
  <c r="J64" i="90" s="1"/>
  <c r="J63" i="87"/>
  <c r="J65" i="87" s="1"/>
  <c r="J64" i="87"/>
  <c r="AB30" i="74"/>
  <c r="AE91" i="74"/>
  <c r="AF92" i="74"/>
  <c r="AG93" i="74"/>
  <c r="AH94" i="74"/>
  <c r="AI95" i="74"/>
  <c r="AJ96" i="74"/>
  <c r="AC89" i="74"/>
  <c r="AC97" i="74" s="1"/>
  <c r="AC34" i="74" s="1"/>
  <c r="T95" i="73" s="1"/>
  <c r="AD90" i="74"/>
  <c r="R91" i="73"/>
  <c r="W85" i="73"/>
  <c r="AE27" i="74"/>
  <c r="AC100" i="74"/>
  <c r="AC78" i="74"/>
  <c r="AC86" i="74" s="1"/>
  <c r="AC33" i="74" s="1"/>
  <c r="T94" i="73" s="1"/>
  <c r="AD79" i="74"/>
  <c r="AE80" i="74"/>
  <c r="AF81" i="74"/>
  <c r="AG82" i="74"/>
  <c r="AH83" i="74"/>
  <c r="AI84" i="74"/>
  <c r="AJ85" i="74"/>
  <c r="AC67" i="74"/>
  <c r="AG60" i="74"/>
  <c r="AH61" i="74"/>
  <c r="AI62" i="74"/>
  <c r="AJ63" i="74"/>
  <c r="AC56" i="74"/>
  <c r="AC64" i="74" s="1"/>
  <c r="AC31" i="74" s="1"/>
  <c r="T92" i="73" s="1"/>
  <c r="AD57" i="74"/>
  <c r="AF59" i="74"/>
  <c r="AE58" i="74"/>
  <c r="AE47" i="74"/>
  <c r="AF48" i="74"/>
  <c r="AG49" i="74"/>
  <c r="AJ52" i="74"/>
  <c r="AD46" i="74"/>
  <c r="AC45" i="74"/>
  <c r="AC53" i="74" s="1"/>
  <c r="AI51" i="74"/>
  <c r="AH50" i="74"/>
  <c r="AC111" i="74"/>
  <c r="J32" i="8"/>
  <c r="K3" i="49" s="1"/>
  <c r="K31" i="8"/>
  <c r="L2" i="48" s="1"/>
  <c r="L66" i="8"/>
  <c r="L68" i="8" s="1"/>
  <c r="L18" i="8"/>
  <c r="K28" i="8"/>
  <c r="K86" i="8"/>
  <c r="K87" i="8" s="1"/>
  <c r="D24" i="14"/>
  <c r="E24" i="14"/>
  <c r="F24" i="14"/>
  <c r="G24" i="14"/>
  <c r="H24" i="14"/>
  <c r="I24" i="14"/>
  <c r="J24" i="14"/>
  <c r="L24" i="14"/>
  <c r="M24" i="14"/>
  <c r="N24" i="14"/>
  <c r="O24" i="14"/>
  <c r="P24" i="14"/>
  <c r="Q24" i="14"/>
  <c r="R24" i="14"/>
  <c r="T24" i="14"/>
  <c r="U24" i="14"/>
  <c r="V24" i="14"/>
  <c r="W24" i="14"/>
  <c r="X24" i="14"/>
  <c r="Y24" i="14"/>
  <c r="Z24" i="14"/>
  <c r="C25" i="14"/>
  <c r="D25" i="14"/>
  <c r="E25" i="14"/>
  <c r="F25" i="14"/>
  <c r="G25" i="14"/>
  <c r="H25" i="14"/>
  <c r="I25" i="14"/>
  <c r="J25" i="14"/>
  <c r="K25" i="14"/>
  <c r="L25" i="14"/>
  <c r="M25" i="14"/>
  <c r="N25" i="14"/>
  <c r="O25" i="14"/>
  <c r="P25" i="14"/>
  <c r="Q25" i="14"/>
  <c r="R25" i="14"/>
  <c r="S25" i="14"/>
  <c r="T25" i="14"/>
  <c r="U25" i="14"/>
  <c r="V25" i="14"/>
  <c r="W25" i="14"/>
  <c r="X25" i="14"/>
  <c r="Y25" i="14"/>
  <c r="Z25" i="14"/>
  <c r="AA25" i="14"/>
  <c r="B24" i="14"/>
  <c r="B25" i="14"/>
  <c r="C17" i="14"/>
  <c r="D17" i="14"/>
  <c r="E17" i="14"/>
  <c r="F17" i="14"/>
  <c r="G17" i="14"/>
  <c r="H17" i="14"/>
  <c r="I17" i="14"/>
  <c r="J17" i="14"/>
  <c r="K17" i="14"/>
  <c r="L17" i="14"/>
  <c r="M17" i="14"/>
  <c r="N17" i="14"/>
  <c r="O17" i="14"/>
  <c r="P17" i="14"/>
  <c r="Q17" i="14"/>
  <c r="R17" i="14"/>
  <c r="S17" i="14"/>
  <c r="T17" i="14"/>
  <c r="U17" i="14"/>
  <c r="V17" i="14"/>
  <c r="W17" i="14"/>
  <c r="X17" i="14"/>
  <c r="K67" i="88" l="1"/>
  <c r="K21" i="88" s="1"/>
  <c r="K32" i="88" s="1"/>
  <c r="K34" i="88" s="1"/>
  <c r="J63" i="90"/>
  <c r="J65" i="90" s="1"/>
  <c r="J67" i="90" s="1"/>
  <c r="J21" i="90" s="1"/>
  <c r="J32" i="90" s="1"/>
  <c r="J67" i="87"/>
  <c r="J21" i="87" s="1"/>
  <c r="J32" i="87" s="1"/>
  <c r="J34" i="87" s="1"/>
  <c r="J66" i="87"/>
  <c r="K62" i="87" s="1"/>
  <c r="L64" i="88"/>
  <c r="L63" i="88"/>
  <c r="L65" i="88" s="1"/>
  <c r="AD67" i="74"/>
  <c r="AI61" i="74"/>
  <c r="AJ62" i="74"/>
  <c r="AK63" i="74"/>
  <c r="AD56" i="74"/>
  <c r="AD64" i="74" s="1"/>
  <c r="AD31" i="74" s="1"/>
  <c r="U92" i="73" s="1"/>
  <c r="AE57" i="74"/>
  <c r="AF58" i="74"/>
  <c r="AH60" i="74"/>
  <c r="AG59" i="74"/>
  <c r="AG48" i="74"/>
  <c r="AH49" i="74"/>
  <c r="AK52" i="74"/>
  <c r="AD45" i="74"/>
  <c r="AD53" i="74" s="1"/>
  <c r="AE46" i="74"/>
  <c r="AF47" i="74"/>
  <c r="AJ51" i="74"/>
  <c r="AI50" i="74"/>
  <c r="AF27" i="74"/>
  <c r="X85" i="73"/>
  <c r="AD100" i="74"/>
  <c r="AC30" i="74"/>
  <c r="AG92" i="74"/>
  <c r="AH93" i="74"/>
  <c r="AI94" i="74"/>
  <c r="AJ95" i="74"/>
  <c r="AK96" i="74"/>
  <c r="AD89" i="74"/>
  <c r="AD97" i="74" s="1"/>
  <c r="AD34" i="74" s="1"/>
  <c r="U95" i="73" s="1"/>
  <c r="AE90" i="74"/>
  <c r="AF91" i="74"/>
  <c r="AE79" i="74"/>
  <c r="AF80" i="74"/>
  <c r="AG81" i="74"/>
  <c r="AH82" i="74"/>
  <c r="AI83" i="74"/>
  <c r="AJ84" i="74"/>
  <c r="AK85" i="74"/>
  <c r="AD78" i="74"/>
  <c r="AD86" i="74" s="1"/>
  <c r="AD33" i="74" s="1"/>
  <c r="U94" i="73" s="1"/>
  <c r="S91" i="73"/>
  <c r="AD111" i="74"/>
  <c r="K32" i="8"/>
  <c r="L3" i="49" s="1"/>
  <c r="L31" i="8"/>
  <c r="M2" i="48" s="1"/>
  <c r="L28" i="8"/>
  <c r="L86" i="8"/>
  <c r="L87" i="8" s="1"/>
  <c r="AA66" i="14"/>
  <c r="AA17" i="14"/>
  <c r="Z66" i="14"/>
  <c r="Z17" i="14"/>
  <c r="Y17" i="14"/>
  <c r="AA67" i="14"/>
  <c r="AA24" i="14"/>
  <c r="S67" i="14"/>
  <c r="S24" i="14"/>
  <c r="K67" i="14"/>
  <c r="K24" i="14"/>
  <c r="C67" i="14"/>
  <c r="C24" i="14"/>
  <c r="H67" i="14"/>
  <c r="X67" i="14"/>
  <c r="P67" i="14"/>
  <c r="J67" i="14"/>
  <c r="Y67" i="14"/>
  <c r="Q67" i="14"/>
  <c r="I67" i="14"/>
  <c r="W67" i="14"/>
  <c r="O67" i="14"/>
  <c r="G67" i="14"/>
  <c r="F67" i="14"/>
  <c r="Z67" i="14"/>
  <c r="B67" i="14"/>
  <c r="U67" i="14"/>
  <c r="M67" i="14"/>
  <c r="E67" i="14"/>
  <c r="R67" i="14"/>
  <c r="V67" i="14"/>
  <c r="N67" i="14"/>
  <c r="T67" i="14"/>
  <c r="L67" i="14"/>
  <c r="D67" i="14"/>
  <c r="D59" i="34"/>
  <c r="E59" i="34"/>
  <c r="F59" i="34"/>
  <c r="G59" i="34"/>
  <c r="H59" i="34"/>
  <c r="I59" i="34"/>
  <c r="J59" i="34"/>
  <c r="K59" i="34"/>
  <c r="L59" i="34"/>
  <c r="M59" i="34"/>
  <c r="N59" i="34"/>
  <c r="O59" i="34"/>
  <c r="P59" i="34"/>
  <c r="Q59" i="34"/>
  <c r="R59" i="34"/>
  <c r="S59" i="34"/>
  <c r="T59" i="34"/>
  <c r="U59" i="34"/>
  <c r="V59" i="34"/>
  <c r="W59" i="34"/>
  <c r="X59" i="34"/>
  <c r="Y59" i="34"/>
  <c r="Z59" i="34"/>
  <c r="AA59" i="34"/>
  <c r="C59" i="34"/>
  <c r="J66" i="90" l="1"/>
  <c r="K62" i="90" s="1"/>
  <c r="K63" i="90" s="1"/>
  <c r="K65" i="90" s="1"/>
  <c r="L67" i="88"/>
  <c r="L21" i="88" s="1"/>
  <c r="L32" i="88" s="1"/>
  <c r="L34" i="88" s="1"/>
  <c r="K63" i="87"/>
  <c r="K65" i="87" s="1"/>
  <c r="K64" i="87"/>
  <c r="J34" i="90"/>
  <c r="L66" i="88"/>
  <c r="M62" i="88" s="1"/>
  <c r="Y85" i="73"/>
  <c r="AG27" i="74"/>
  <c r="AI49" i="74"/>
  <c r="AL52" i="74"/>
  <c r="AE45" i="74"/>
  <c r="AE53" i="74" s="1"/>
  <c r="AG47" i="74"/>
  <c r="AH48" i="74"/>
  <c r="AF46" i="74"/>
  <c r="AJ50" i="74"/>
  <c r="AK51" i="74"/>
  <c r="AE111" i="74"/>
  <c r="AI93" i="74"/>
  <c r="AJ94" i="74"/>
  <c r="AK95" i="74"/>
  <c r="AL96" i="74"/>
  <c r="AE89" i="74"/>
  <c r="AE97" i="74" s="1"/>
  <c r="AE34" i="74" s="1"/>
  <c r="V95" i="73" s="1"/>
  <c r="AF90" i="74"/>
  <c r="AG91" i="74"/>
  <c r="AH92" i="74"/>
  <c r="AG80" i="74"/>
  <c r="AH81" i="74"/>
  <c r="AI82" i="74"/>
  <c r="AJ83" i="74"/>
  <c r="AK84" i="74"/>
  <c r="AL85" i="74"/>
  <c r="AE78" i="74"/>
  <c r="AE86" i="74" s="1"/>
  <c r="AE33" i="74" s="1"/>
  <c r="V94" i="73" s="1"/>
  <c r="AF79" i="74"/>
  <c r="AE100" i="74"/>
  <c r="T91" i="73"/>
  <c r="AD30" i="74"/>
  <c r="AE67" i="74"/>
  <c r="AK62" i="74"/>
  <c r="AL63" i="74"/>
  <c r="AE56" i="74"/>
  <c r="AE64" i="74" s="1"/>
  <c r="AE31" i="74" s="1"/>
  <c r="V92" i="73" s="1"/>
  <c r="AF57" i="74"/>
  <c r="AG58" i="74"/>
  <c r="AH59" i="74"/>
  <c r="AJ61" i="74"/>
  <c r="AI60" i="74"/>
  <c r="L32" i="8"/>
  <c r="M3" i="49" s="1"/>
  <c r="AA68" i="14"/>
  <c r="AA67" i="34"/>
  <c r="AA24" i="34"/>
  <c r="T66" i="34"/>
  <c r="T17" i="34"/>
  <c r="Z67" i="34"/>
  <c r="Z24" i="34"/>
  <c r="C66" i="34"/>
  <c r="C17" i="34"/>
  <c r="Y67" i="34"/>
  <c r="Y24" i="34"/>
  <c r="Q67" i="34"/>
  <c r="Q24" i="34"/>
  <c r="I67" i="34"/>
  <c r="I24" i="34"/>
  <c r="Z66" i="34"/>
  <c r="Z17" i="34"/>
  <c r="R66" i="34"/>
  <c r="R17" i="34"/>
  <c r="J66" i="34"/>
  <c r="J17" i="34"/>
  <c r="D67" i="30"/>
  <c r="D24" i="30"/>
  <c r="S67" i="34"/>
  <c r="S24" i="34"/>
  <c r="AA66" i="34"/>
  <c r="AA17" i="34"/>
  <c r="X67" i="34"/>
  <c r="X24" i="34"/>
  <c r="P67" i="34"/>
  <c r="P24" i="34"/>
  <c r="H67" i="34"/>
  <c r="H24" i="34"/>
  <c r="Y66" i="34"/>
  <c r="Y17" i="34"/>
  <c r="Q66" i="34"/>
  <c r="Q17" i="34"/>
  <c r="I66" i="34"/>
  <c r="I17" i="34"/>
  <c r="P66" i="34"/>
  <c r="P17" i="34"/>
  <c r="F67" i="34"/>
  <c r="F24" i="34"/>
  <c r="G66" i="34"/>
  <c r="G17" i="34"/>
  <c r="Z68" i="14"/>
  <c r="D66" i="34"/>
  <c r="D17" i="34"/>
  <c r="J67" i="34"/>
  <c r="J24" i="34"/>
  <c r="K66" i="34"/>
  <c r="K17" i="34"/>
  <c r="W67" i="34"/>
  <c r="W24" i="34"/>
  <c r="O67" i="34"/>
  <c r="O24" i="34"/>
  <c r="G67" i="34"/>
  <c r="G24" i="34"/>
  <c r="H66" i="34"/>
  <c r="H17" i="34"/>
  <c r="V67" i="34"/>
  <c r="V24" i="34"/>
  <c r="W66" i="34"/>
  <c r="W17" i="34"/>
  <c r="U67" i="34"/>
  <c r="U24" i="34"/>
  <c r="E67" i="34"/>
  <c r="E24" i="34"/>
  <c r="V66" i="34"/>
  <c r="V17" i="34"/>
  <c r="N66" i="34"/>
  <c r="N17" i="34"/>
  <c r="F66" i="34"/>
  <c r="F17" i="34"/>
  <c r="K67" i="34"/>
  <c r="K24" i="34"/>
  <c r="B66" i="34"/>
  <c r="B68" i="34" s="1"/>
  <c r="B17" i="34"/>
  <c r="L66" i="34"/>
  <c r="L17" i="34"/>
  <c r="R67" i="34"/>
  <c r="R24" i="34"/>
  <c r="S66" i="34"/>
  <c r="S17" i="34"/>
  <c r="X66" i="34"/>
  <c r="X17" i="34"/>
  <c r="N67" i="34"/>
  <c r="N24" i="34"/>
  <c r="O66" i="34"/>
  <c r="O17" i="34"/>
  <c r="M67" i="34"/>
  <c r="M24" i="34"/>
  <c r="C67" i="34"/>
  <c r="C24" i="34"/>
  <c r="T67" i="34"/>
  <c r="T24" i="34"/>
  <c r="L67" i="34"/>
  <c r="L24" i="34"/>
  <c r="D67" i="34"/>
  <c r="D24" i="34"/>
  <c r="U66" i="34"/>
  <c r="U17" i="34"/>
  <c r="M66" i="34"/>
  <c r="M17" i="34"/>
  <c r="E66" i="34"/>
  <c r="E17" i="34"/>
  <c r="Y68" i="14"/>
  <c r="F24" i="35"/>
  <c r="E24" i="35"/>
  <c r="I24" i="35"/>
  <c r="D24" i="35"/>
  <c r="G24" i="35"/>
  <c r="J24" i="35"/>
  <c r="G68" i="34" l="1"/>
  <c r="K64" i="90"/>
  <c r="K67" i="90" s="1"/>
  <c r="K21" i="90" s="1"/>
  <c r="K32" i="90" s="1"/>
  <c r="K66" i="87"/>
  <c r="L62" i="87" s="1"/>
  <c r="L64" i="87" s="1"/>
  <c r="K67" i="87"/>
  <c r="K21" i="87" s="1"/>
  <c r="K32" i="87" s="1"/>
  <c r="K34" i="87" s="1"/>
  <c r="M63" i="88"/>
  <c r="M65" i="88" s="1"/>
  <c r="M64" i="88"/>
  <c r="AF100" i="74"/>
  <c r="AM52" i="74"/>
  <c r="AM53" i="74" s="1"/>
  <c r="AF45" i="74"/>
  <c r="AF53" i="74" s="1"/>
  <c r="AH47" i="74"/>
  <c r="AH53" i="74" s="1"/>
  <c r="AI48" i="74"/>
  <c r="AI53" i="74" s="1"/>
  <c r="AJ49" i="74"/>
  <c r="AJ53" i="74" s="1"/>
  <c r="AG46" i="74"/>
  <c r="AG53" i="74" s="1"/>
  <c r="AL51" i="74"/>
  <c r="AL53" i="74" s="1"/>
  <c r="AK50" i="74"/>
  <c r="AK53" i="74" s="1"/>
  <c r="Z85" i="73"/>
  <c r="AH27" i="74"/>
  <c r="AF111" i="74"/>
  <c r="AK94" i="74"/>
  <c r="AK97" i="74" s="1"/>
  <c r="AK34" i="74" s="1"/>
  <c r="AB95" i="73" s="1"/>
  <c r="AL95" i="74"/>
  <c r="AL97" i="74" s="1"/>
  <c r="AL34" i="74" s="1"/>
  <c r="AC95" i="73" s="1"/>
  <c r="AM96" i="74"/>
  <c r="AM97" i="74" s="1"/>
  <c r="AM34" i="74" s="1"/>
  <c r="AD95" i="73" s="1"/>
  <c r="AF89" i="74"/>
  <c r="AF97" i="74" s="1"/>
  <c r="AF34" i="74" s="1"/>
  <c r="W95" i="73" s="1"/>
  <c r="AG90" i="74"/>
  <c r="AG97" i="74" s="1"/>
  <c r="AG34" i="74" s="1"/>
  <c r="X95" i="73" s="1"/>
  <c r="AH91" i="74"/>
  <c r="AH97" i="74" s="1"/>
  <c r="AH34" i="74" s="1"/>
  <c r="Y95" i="73" s="1"/>
  <c r="AI92" i="74"/>
  <c r="AI97" i="74" s="1"/>
  <c r="AI34" i="74" s="1"/>
  <c r="Z95" i="73" s="1"/>
  <c r="AJ93" i="74"/>
  <c r="AJ97" i="74" s="1"/>
  <c r="AJ34" i="74" s="1"/>
  <c r="AA95" i="73" s="1"/>
  <c r="AI81" i="74"/>
  <c r="AI86" i="74" s="1"/>
  <c r="AI33" i="74" s="1"/>
  <c r="Z94" i="73" s="1"/>
  <c r="AJ82" i="74"/>
  <c r="AJ86" i="74" s="1"/>
  <c r="AJ33" i="74" s="1"/>
  <c r="AA94" i="73" s="1"/>
  <c r="AK83" i="74"/>
  <c r="AK86" i="74" s="1"/>
  <c r="AK33" i="74" s="1"/>
  <c r="AB94" i="73" s="1"/>
  <c r="AL84" i="74"/>
  <c r="AL86" i="74" s="1"/>
  <c r="AL33" i="74" s="1"/>
  <c r="AC94" i="73" s="1"/>
  <c r="AM85" i="74"/>
  <c r="AM86" i="74" s="1"/>
  <c r="AM33" i="74" s="1"/>
  <c r="AD94" i="73" s="1"/>
  <c r="AF78" i="74"/>
  <c r="AF86" i="74" s="1"/>
  <c r="AF33" i="74" s="1"/>
  <c r="W94" i="73" s="1"/>
  <c r="AG79" i="74"/>
  <c r="AG86" i="74" s="1"/>
  <c r="AG33" i="74" s="1"/>
  <c r="X94" i="73" s="1"/>
  <c r="AH80" i="74"/>
  <c r="AH86" i="74" s="1"/>
  <c r="AH33" i="74" s="1"/>
  <c r="Y94" i="73" s="1"/>
  <c r="AE30" i="74"/>
  <c r="U91" i="73"/>
  <c r="AF67" i="74"/>
  <c r="AM63" i="74"/>
  <c r="AM64" i="74" s="1"/>
  <c r="AM31" i="74" s="1"/>
  <c r="AD92" i="73" s="1"/>
  <c r="AF56" i="74"/>
  <c r="AF64" i="74" s="1"/>
  <c r="AF31" i="74" s="1"/>
  <c r="W92" i="73" s="1"/>
  <c r="AG57" i="74"/>
  <c r="AG64" i="74" s="1"/>
  <c r="AG31" i="74" s="1"/>
  <c r="X92" i="73" s="1"/>
  <c r="AH58" i="74"/>
  <c r="AH64" i="74" s="1"/>
  <c r="AH31" i="74" s="1"/>
  <c r="Y92" i="73" s="1"/>
  <c r="AI59" i="74"/>
  <c r="AI64" i="74" s="1"/>
  <c r="AI31" i="74" s="1"/>
  <c r="Z92" i="73" s="1"/>
  <c r="AJ60" i="74"/>
  <c r="AJ64" i="74" s="1"/>
  <c r="AJ31" i="74" s="1"/>
  <c r="AA92" i="73" s="1"/>
  <c r="AL62" i="74"/>
  <c r="AL64" i="74" s="1"/>
  <c r="AL31" i="74" s="1"/>
  <c r="AC92" i="73" s="1"/>
  <c r="AK61" i="74"/>
  <c r="AK64" i="74" s="1"/>
  <c r="AK31" i="74" s="1"/>
  <c r="AB92" i="73" s="1"/>
  <c r="C18" i="35"/>
  <c r="E18" i="35"/>
  <c r="D18" i="35"/>
  <c r="Y68" i="34"/>
  <c r="C68" i="34"/>
  <c r="V68" i="34"/>
  <c r="T68" i="34"/>
  <c r="F68" i="34"/>
  <c r="W68" i="34"/>
  <c r="E68" i="34"/>
  <c r="D68" i="34"/>
  <c r="X68" i="34"/>
  <c r="Q68" i="34"/>
  <c r="U68" i="34"/>
  <c r="H68" i="34"/>
  <c r="M68" i="34"/>
  <c r="AA68" i="34"/>
  <c r="R68" i="34"/>
  <c r="O68" i="34"/>
  <c r="J68" i="34"/>
  <c r="I68" i="34"/>
  <c r="N68" i="34"/>
  <c r="K68" i="34"/>
  <c r="Z68" i="34"/>
  <c r="S68" i="34"/>
  <c r="L68" i="34"/>
  <c r="P68" i="34"/>
  <c r="AA28" i="34"/>
  <c r="AA86" i="34"/>
  <c r="AA87" i="34" s="1"/>
  <c r="M28" i="34"/>
  <c r="M86" i="34"/>
  <c r="M87" i="34" s="1"/>
  <c r="S28" i="34"/>
  <c r="S86" i="34"/>
  <c r="S87" i="34" s="1"/>
  <c r="G28" i="34"/>
  <c r="G86" i="34"/>
  <c r="G87" i="34" s="1"/>
  <c r="I28" i="34"/>
  <c r="I86" i="34"/>
  <c r="I87" i="34" s="1"/>
  <c r="W28" i="34"/>
  <c r="W86" i="34"/>
  <c r="W87" i="34" s="1"/>
  <c r="R28" i="34"/>
  <c r="R86" i="34"/>
  <c r="R87" i="34" s="1"/>
  <c r="O28" i="34"/>
  <c r="O86" i="34"/>
  <c r="O87" i="34" s="1"/>
  <c r="U28" i="34"/>
  <c r="U86" i="34"/>
  <c r="U87" i="34" s="1"/>
  <c r="Q28" i="34"/>
  <c r="Q86" i="34"/>
  <c r="Q87" i="34" s="1"/>
  <c r="H28" i="34"/>
  <c r="H86" i="34"/>
  <c r="H87" i="34" s="1"/>
  <c r="Y28" i="34"/>
  <c r="Y86" i="34"/>
  <c r="Y87" i="34" s="1"/>
  <c r="N28" i="34"/>
  <c r="N86" i="34"/>
  <c r="N87" i="34" s="1"/>
  <c r="K28" i="34"/>
  <c r="K86" i="34"/>
  <c r="K87" i="34" s="1"/>
  <c r="T28" i="34"/>
  <c r="T86" i="34"/>
  <c r="T87" i="34" s="1"/>
  <c r="F28" i="34"/>
  <c r="F86" i="34"/>
  <c r="F87" i="34" s="1"/>
  <c r="D28" i="34"/>
  <c r="D86" i="34"/>
  <c r="D87" i="34" s="1"/>
  <c r="Z28" i="34"/>
  <c r="Z86" i="34"/>
  <c r="Z87" i="34" s="1"/>
  <c r="J28" i="34"/>
  <c r="J86" i="34"/>
  <c r="J87" i="34" s="1"/>
  <c r="V28" i="34"/>
  <c r="V86" i="34"/>
  <c r="V87" i="34" s="1"/>
  <c r="E28" i="34"/>
  <c r="E86" i="34"/>
  <c r="E87" i="34" s="1"/>
  <c r="X28" i="34"/>
  <c r="X86" i="34"/>
  <c r="X87" i="34" s="1"/>
  <c r="L28" i="34"/>
  <c r="L86" i="34"/>
  <c r="L87" i="34" s="1"/>
  <c r="P28" i="34"/>
  <c r="P86" i="34"/>
  <c r="P87" i="34" s="1"/>
  <c r="C28" i="34"/>
  <c r="C86" i="34"/>
  <c r="C87" i="34" s="1"/>
  <c r="O33" i="35"/>
  <c r="P12" i="50" s="1"/>
  <c r="F67" i="35"/>
  <c r="J67" i="35"/>
  <c r="G67" i="35"/>
  <c r="D67" i="35"/>
  <c r="I67" i="35"/>
  <c r="E67" i="35"/>
  <c r="V33" i="35"/>
  <c r="W12" i="50" s="1"/>
  <c r="M33" i="35"/>
  <c r="N12" i="50" s="1"/>
  <c r="U33" i="35"/>
  <c r="V12" i="50" s="1"/>
  <c r="R33" i="35"/>
  <c r="S12" i="50" s="1"/>
  <c r="S33" i="35"/>
  <c r="T12" i="50" s="1"/>
  <c r="P33" i="35"/>
  <c r="Q12" i="50" s="1"/>
  <c r="L33" i="35"/>
  <c r="M12" i="50" s="1"/>
  <c r="T33" i="35"/>
  <c r="U12" i="50" s="1"/>
  <c r="N33" i="35"/>
  <c r="O12" i="50" s="1"/>
  <c r="Q33" i="35"/>
  <c r="R12" i="50" s="1"/>
  <c r="H24" i="35"/>
  <c r="K24" i="35"/>
  <c r="C24" i="35"/>
  <c r="C87" i="4"/>
  <c r="L27" i="61" s="1"/>
  <c r="D87" i="4"/>
  <c r="M27" i="61" s="1"/>
  <c r="E87" i="4"/>
  <c r="N27" i="61" s="1"/>
  <c r="F87" i="4"/>
  <c r="O27" i="61" s="1"/>
  <c r="G87" i="4"/>
  <c r="P27" i="61" s="1"/>
  <c r="H87" i="4"/>
  <c r="Q27" i="61" s="1"/>
  <c r="I87" i="4"/>
  <c r="R27" i="61" s="1"/>
  <c r="J87" i="4"/>
  <c r="S27" i="61" s="1"/>
  <c r="K87" i="4"/>
  <c r="T27" i="61" s="1"/>
  <c r="L87" i="4"/>
  <c r="U27" i="61" s="1"/>
  <c r="M87" i="4"/>
  <c r="V27" i="61" s="1"/>
  <c r="N87" i="4"/>
  <c r="W27" i="61" s="1"/>
  <c r="O87" i="4"/>
  <c r="X27" i="61" s="1"/>
  <c r="P87" i="4"/>
  <c r="Y27" i="61" s="1"/>
  <c r="Q87" i="4"/>
  <c r="Z27" i="61" s="1"/>
  <c r="R87" i="4"/>
  <c r="AA27" i="61" s="1"/>
  <c r="S87" i="4"/>
  <c r="AB27" i="61" s="1"/>
  <c r="T87" i="4"/>
  <c r="AC27" i="61" s="1"/>
  <c r="U87" i="4"/>
  <c r="AD27" i="61" s="1"/>
  <c r="V87" i="4"/>
  <c r="AE27" i="61" s="1"/>
  <c r="AF20" i="61" s="1"/>
  <c r="W87" i="4"/>
  <c r="AF27" i="61" s="1"/>
  <c r="AG21" i="61" s="1"/>
  <c r="X87" i="4"/>
  <c r="AG27" i="61" s="1"/>
  <c r="Y87" i="4"/>
  <c r="AH27" i="61" s="1"/>
  <c r="Z87" i="4"/>
  <c r="AI27" i="61" s="1"/>
  <c r="AA87" i="4"/>
  <c r="AJ27" i="61" s="1"/>
  <c r="AB87" i="4"/>
  <c r="AK27" i="61" s="1"/>
  <c r="AC87" i="4"/>
  <c r="AL27" i="61" s="1"/>
  <c r="AD87" i="4"/>
  <c r="AM27" i="61" s="1"/>
  <c r="B87" i="4"/>
  <c r="K27" i="61" s="1"/>
  <c r="AK45" i="60"/>
  <c r="AK45" i="61"/>
  <c r="AK45" i="62"/>
  <c r="AK45" i="58"/>
  <c r="K122" i="60"/>
  <c r="L122" i="60"/>
  <c r="M122" i="60"/>
  <c r="N122" i="60"/>
  <c r="O122" i="60"/>
  <c r="P122" i="60"/>
  <c r="Q122" i="60"/>
  <c r="R122" i="60"/>
  <c r="K123" i="60"/>
  <c r="L123" i="60"/>
  <c r="M123" i="60"/>
  <c r="N123" i="60"/>
  <c r="O123" i="60"/>
  <c r="P123" i="60"/>
  <c r="Q123" i="60"/>
  <c r="R123" i="60"/>
  <c r="K124" i="60"/>
  <c r="L124" i="60"/>
  <c r="M124" i="60"/>
  <c r="N124" i="60"/>
  <c r="O124" i="60"/>
  <c r="P124" i="60"/>
  <c r="Q124" i="60"/>
  <c r="R124" i="60"/>
  <c r="K125" i="60"/>
  <c r="L125" i="60"/>
  <c r="M125" i="60"/>
  <c r="N125" i="60"/>
  <c r="O125" i="60"/>
  <c r="P125" i="60"/>
  <c r="Q125" i="60"/>
  <c r="R125" i="60"/>
  <c r="K126" i="60"/>
  <c r="L126" i="60"/>
  <c r="M126" i="60"/>
  <c r="N126" i="60"/>
  <c r="O126" i="60"/>
  <c r="P126" i="60"/>
  <c r="Q126" i="60"/>
  <c r="R126" i="60"/>
  <c r="K127" i="60"/>
  <c r="L127" i="60"/>
  <c r="M127" i="60"/>
  <c r="N127" i="60"/>
  <c r="O127" i="60"/>
  <c r="P127" i="60"/>
  <c r="Q127" i="60"/>
  <c r="R127" i="60"/>
  <c r="K128" i="60"/>
  <c r="L128" i="60"/>
  <c r="M128" i="60"/>
  <c r="N128" i="60"/>
  <c r="O128" i="60"/>
  <c r="P128" i="60"/>
  <c r="Q128" i="60"/>
  <c r="R128" i="60"/>
  <c r="K129" i="60"/>
  <c r="L129" i="60"/>
  <c r="M129" i="60"/>
  <c r="N129" i="60"/>
  <c r="O129" i="60"/>
  <c r="P129" i="60"/>
  <c r="Q129" i="60"/>
  <c r="R129" i="60"/>
  <c r="K130" i="60"/>
  <c r="K37" i="60" s="1"/>
  <c r="B110" i="4" s="1"/>
  <c r="K134" i="60"/>
  <c r="L134" i="60"/>
  <c r="M134" i="60"/>
  <c r="N134" i="60"/>
  <c r="O134" i="60"/>
  <c r="P134" i="60"/>
  <c r="Q134" i="60"/>
  <c r="R134" i="60"/>
  <c r="K135" i="60"/>
  <c r="L135" i="60"/>
  <c r="M135" i="60"/>
  <c r="N135" i="60"/>
  <c r="O135" i="60"/>
  <c r="P135" i="60"/>
  <c r="Q135" i="60"/>
  <c r="R135" i="60"/>
  <c r="K136" i="60"/>
  <c r="L136" i="60"/>
  <c r="M136" i="60"/>
  <c r="N136" i="60"/>
  <c r="O136" i="60"/>
  <c r="P136" i="60"/>
  <c r="Q136" i="60"/>
  <c r="R136" i="60"/>
  <c r="K137" i="60"/>
  <c r="L137" i="60"/>
  <c r="M137" i="60"/>
  <c r="N137" i="60"/>
  <c r="O137" i="60"/>
  <c r="P137" i="60"/>
  <c r="Q137" i="60"/>
  <c r="R137" i="60"/>
  <c r="K138" i="60"/>
  <c r="L138" i="60"/>
  <c r="M138" i="60"/>
  <c r="N138" i="60"/>
  <c r="O138" i="60"/>
  <c r="P138" i="60"/>
  <c r="Q138" i="60"/>
  <c r="R138" i="60"/>
  <c r="K139" i="60"/>
  <c r="L139" i="60"/>
  <c r="M139" i="60"/>
  <c r="N139" i="60"/>
  <c r="O139" i="60"/>
  <c r="P139" i="60"/>
  <c r="Q139" i="60"/>
  <c r="R139" i="60"/>
  <c r="K140" i="60"/>
  <c r="L140" i="60"/>
  <c r="M140" i="60"/>
  <c r="N140" i="60"/>
  <c r="O140" i="60"/>
  <c r="P140" i="60"/>
  <c r="Q140" i="60"/>
  <c r="R140" i="60"/>
  <c r="K141" i="60"/>
  <c r="L141" i="60"/>
  <c r="M141" i="60"/>
  <c r="N141" i="60"/>
  <c r="O141" i="60"/>
  <c r="P141" i="60"/>
  <c r="Q141" i="60"/>
  <c r="R141" i="60"/>
  <c r="K145" i="60"/>
  <c r="L145" i="60"/>
  <c r="M145" i="60"/>
  <c r="N145" i="60"/>
  <c r="O145" i="60"/>
  <c r="P145" i="60"/>
  <c r="Q145" i="60"/>
  <c r="R145" i="60"/>
  <c r="K146" i="60"/>
  <c r="L146" i="60"/>
  <c r="M146" i="60"/>
  <c r="N146" i="60"/>
  <c r="O146" i="60"/>
  <c r="P146" i="60"/>
  <c r="Q146" i="60"/>
  <c r="R146" i="60"/>
  <c r="K147" i="60"/>
  <c r="L147" i="60"/>
  <c r="M147" i="60"/>
  <c r="N147" i="60"/>
  <c r="O147" i="60"/>
  <c r="P147" i="60"/>
  <c r="Q147" i="60"/>
  <c r="R147" i="60"/>
  <c r="K148" i="60"/>
  <c r="L148" i="60"/>
  <c r="M148" i="60"/>
  <c r="N148" i="60"/>
  <c r="O148" i="60"/>
  <c r="P148" i="60"/>
  <c r="Q148" i="60"/>
  <c r="R148" i="60"/>
  <c r="K149" i="60"/>
  <c r="L149" i="60"/>
  <c r="M149" i="60"/>
  <c r="N149" i="60"/>
  <c r="O149" i="60"/>
  <c r="P149" i="60"/>
  <c r="Q149" i="60"/>
  <c r="R149" i="60"/>
  <c r="K150" i="60"/>
  <c r="L150" i="60"/>
  <c r="M150" i="60"/>
  <c r="N150" i="60"/>
  <c r="O150" i="60"/>
  <c r="P150" i="60"/>
  <c r="Q150" i="60"/>
  <c r="R150" i="60"/>
  <c r="K151" i="60"/>
  <c r="L151" i="60"/>
  <c r="M151" i="60"/>
  <c r="N151" i="60"/>
  <c r="O151" i="60"/>
  <c r="P151" i="60"/>
  <c r="Q151" i="60"/>
  <c r="R151" i="60"/>
  <c r="K152" i="60"/>
  <c r="L152" i="60"/>
  <c r="M152" i="60"/>
  <c r="N152" i="60"/>
  <c r="O152" i="60"/>
  <c r="P152" i="60"/>
  <c r="Q152" i="60"/>
  <c r="R152" i="60"/>
  <c r="K122" i="61"/>
  <c r="L122" i="61"/>
  <c r="M122" i="61"/>
  <c r="N122" i="61"/>
  <c r="O122" i="61"/>
  <c r="P122" i="61"/>
  <c r="Q122" i="61"/>
  <c r="R122" i="61"/>
  <c r="K123" i="61"/>
  <c r="L123" i="61"/>
  <c r="M123" i="61"/>
  <c r="N123" i="61"/>
  <c r="O123" i="61"/>
  <c r="P123" i="61"/>
  <c r="Q123" i="61"/>
  <c r="R123" i="61"/>
  <c r="K124" i="61"/>
  <c r="L124" i="61"/>
  <c r="M124" i="61"/>
  <c r="N124" i="61"/>
  <c r="O124" i="61"/>
  <c r="P124" i="61"/>
  <c r="Q124" i="61"/>
  <c r="R124" i="61"/>
  <c r="K125" i="61"/>
  <c r="L125" i="61"/>
  <c r="M125" i="61"/>
  <c r="N125" i="61"/>
  <c r="O125" i="61"/>
  <c r="P125" i="61"/>
  <c r="Q125" i="61"/>
  <c r="R125" i="61"/>
  <c r="K126" i="61"/>
  <c r="L126" i="61"/>
  <c r="M126" i="61"/>
  <c r="N126" i="61"/>
  <c r="O126" i="61"/>
  <c r="P126" i="61"/>
  <c r="Q126" i="61"/>
  <c r="R126" i="61"/>
  <c r="K127" i="61"/>
  <c r="L127" i="61"/>
  <c r="M127" i="61"/>
  <c r="N127" i="61"/>
  <c r="O127" i="61"/>
  <c r="P127" i="61"/>
  <c r="Q127" i="61"/>
  <c r="R127" i="61"/>
  <c r="K128" i="61"/>
  <c r="L128" i="61"/>
  <c r="M128" i="61"/>
  <c r="N128" i="61"/>
  <c r="O128" i="61"/>
  <c r="P128" i="61"/>
  <c r="Q128" i="61"/>
  <c r="R128" i="61"/>
  <c r="K129" i="61"/>
  <c r="L129" i="61"/>
  <c r="M129" i="61"/>
  <c r="N129" i="61"/>
  <c r="O129" i="61"/>
  <c r="P129" i="61"/>
  <c r="Q129" i="61"/>
  <c r="R129" i="61"/>
  <c r="O130" i="61"/>
  <c r="K134" i="61"/>
  <c r="L134" i="61"/>
  <c r="M134" i="61"/>
  <c r="N134" i="61"/>
  <c r="O134" i="61"/>
  <c r="P134" i="61"/>
  <c r="Q134" i="61"/>
  <c r="R134" i="61"/>
  <c r="K135" i="61"/>
  <c r="L135" i="61"/>
  <c r="M135" i="61"/>
  <c r="N135" i="61"/>
  <c r="O135" i="61"/>
  <c r="P135" i="61"/>
  <c r="Q135" i="61"/>
  <c r="R135" i="61"/>
  <c r="K136" i="61"/>
  <c r="L136" i="61"/>
  <c r="M136" i="61"/>
  <c r="N136" i="61"/>
  <c r="O136" i="61"/>
  <c r="P136" i="61"/>
  <c r="Q136" i="61"/>
  <c r="R136" i="61"/>
  <c r="K137" i="61"/>
  <c r="L137" i="61"/>
  <c r="M137" i="61"/>
  <c r="N137" i="61"/>
  <c r="O137" i="61"/>
  <c r="P137" i="61"/>
  <c r="Q137" i="61"/>
  <c r="R137" i="61"/>
  <c r="K138" i="61"/>
  <c r="L138" i="61"/>
  <c r="M138" i="61"/>
  <c r="N138" i="61"/>
  <c r="O138" i="61"/>
  <c r="P138" i="61"/>
  <c r="Q138" i="61"/>
  <c r="R138" i="61"/>
  <c r="K139" i="61"/>
  <c r="L139" i="61"/>
  <c r="M139" i="61"/>
  <c r="N139" i="61"/>
  <c r="O139" i="61"/>
  <c r="P139" i="61"/>
  <c r="Q139" i="61"/>
  <c r="R139" i="61"/>
  <c r="K140" i="61"/>
  <c r="L140" i="61"/>
  <c r="M140" i="61"/>
  <c r="N140" i="61"/>
  <c r="O140" i="61"/>
  <c r="P140" i="61"/>
  <c r="Q140" i="61"/>
  <c r="R140" i="61"/>
  <c r="K141" i="61"/>
  <c r="L141" i="61"/>
  <c r="M141" i="61"/>
  <c r="N141" i="61"/>
  <c r="O141" i="61"/>
  <c r="P141" i="61"/>
  <c r="Q141" i="61"/>
  <c r="R141" i="61"/>
  <c r="N142" i="61"/>
  <c r="O142" i="61"/>
  <c r="P142" i="61"/>
  <c r="K145" i="61"/>
  <c r="L145" i="61"/>
  <c r="M145" i="61"/>
  <c r="N145" i="61"/>
  <c r="O145" i="61"/>
  <c r="P145" i="61"/>
  <c r="Q145" i="61"/>
  <c r="R145" i="61"/>
  <c r="K146" i="61"/>
  <c r="L146" i="61"/>
  <c r="M146" i="61"/>
  <c r="N146" i="61"/>
  <c r="O146" i="61"/>
  <c r="P146" i="61"/>
  <c r="Q146" i="61"/>
  <c r="R146" i="61"/>
  <c r="K147" i="61"/>
  <c r="L147" i="61"/>
  <c r="M147" i="61"/>
  <c r="N147" i="61"/>
  <c r="O147" i="61"/>
  <c r="P147" i="61"/>
  <c r="Q147" i="61"/>
  <c r="R147" i="61"/>
  <c r="K148" i="61"/>
  <c r="L148" i="61"/>
  <c r="M148" i="61"/>
  <c r="N148" i="61"/>
  <c r="O148" i="61"/>
  <c r="P148" i="61"/>
  <c r="Q148" i="61"/>
  <c r="R148" i="61"/>
  <c r="K149" i="61"/>
  <c r="L149" i="61"/>
  <c r="M149" i="61"/>
  <c r="N149" i="61"/>
  <c r="O149" i="61"/>
  <c r="P149" i="61"/>
  <c r="Q149" i="61"/>
  <c r="R149" i="61"/>
  <c r="K150" i="61"/>
  <c r="L150" i="61"/>
  <c r="M150" i="61"/>
  <c r="N150" i="61"/>
  <c r="O150" i="61"/>
  <c r="P150" i="61"/>
  <c r="Q150" i="61"/>
  <c r="R150" i="61"/>
  <c r="K151" i="61"/>
  <c r="L151" i="61"/>
  <c r="M151" i="61"/>
  <c r="N151" i="61"/>
  <c r="O151" i="61"/>
  <c r="P151" i="61"/>
  <c r="Q151" i="61"/>
  <c r="R151" i="61"/>
  <c r="K152" i="61"/>
  <c r="L152" i="61"/>
  <c r="M152" i="61"/>
  <c r="N152" i="61"/>
  <c r="O152" i="61"/>
  <c r="P152" i="61"/>
  <c r="Q152" i="61"/>
  <c r="R152" i="61"/>
  <c r="K122" i="62"/>
  <c r="L122" i="62"/>
  <c r="M122" i="62"/>
  <c r="N122" i="62"/>
  <c r="O122" i="62"/>
  <c r="P122" i="62"/>
  <c r="Q122" i="62"/>
  <c r="R122" i="62"/>
  <c r="K123" i="62"/>
  <c r="L123" i="62"/>
  <c r="M123" i="62"/>
  <c r="N123" i="62"/>
  <c r="O123" i="62"/>
  <c r="P123" i="62"/>
  <c r="Q123" i="62"/>
  <c r="R123" i="62"/>
  <c r="K124" i="62"/>
  <c r="L124" i="62"/>
  <c r="M124" i="62"/>
  <c r="N124" i="62"/>
  <c r="O124" i="62"/>
  <c r="P124" i="62"/>
  <c r="Q124" i="62"/>
  <c r="R124" i="62"/>
  <c r="K125" i="62"/>
  <c r="L125" i="62"/>
  <c r="M125" i="62"/>
  <c r="N125" i="62"/>
  <c r="O125" i="62"/>
  <c r="P125" i="62"/>
  <c r="Q125" i="62"/>
  <c r="R125" i="62"/>
  <c r="K126" i="62"/>
  <c r="L126" i="62"/>
  <c r="M126" i="62"/>
  <c r="N126" i="62"/>
  <c r="O126" i="62"/>
  <c r="P126" i="62"/>
  <c r="Q126" i="62"/>
  <c r="R126" i="62"/>
  <c r="K127" i="62"/>
  <c r="L127" i="62"/>
  <c r="M127" i="62"/>
  <c r="N127" i="62"/>
  <c r="O127" i="62"/>
  <c r="P127" i="62"/>
  <c r="Q127" i="62"/>
  <c r="R127" i="62"/>
  <c r="K128" i="62"/>
  <c r="L128" i="62"/>
  <c r="M128" i="62"/>
  <c r="N128" i="62"/>
  <c r="O128" i="62"/>
  <c r="P128" i="62"/>
  <c r="Q128" i="62"/>
  <c r="R128" i="62"/>
  <c r="K129" i="62"/>
  <c r="L129" i="62"/>
  <c r="M129" i="62"/>
  <c r="N129" i="62"/>
  <c r="O129" i="62"/>
  <c r="P129" i="62"/>
  <c r="Q129" i="62"/>
  <c r="R129" i="62"/>
  <c r="K134" i="62"/>
  <c r="L134" i="62"/>
  <c r="M134" i="62"/>
  <c r="N134" i="62"/>
  <c r="O134" i="62"/>
  <c r="P134" i="62"/>
  <c r="Q134" i="62"/>
  <c r="R134" i="62"/>
  <c r="K135" i="62"/>
  <c r="L135" i="62"/>
  <c r="M135" i="62"/>
  <c r="N135" i="62"/>
  <c r="O135" i="62"/>
  <c r="P135" i="62"/>
  <c r="Q135" i="62"/>
  <c r="R135" i="62"/>
  <c r="K136" i="62"/>
  <c r="L136" i="62"/>
  <c r="M136" i="62"/>
  <c r="N136" i="62"/>
  <c r="O136" i="62"/>
  <c r="P136" i="62"/>
  <c r="Q136" i="62"/>
  <c r="R136" i="62"/>
  <c r="K137" i="62"/>
  <c r="L137" i="62"/>
  <c r="M137" i="62"/>
  <c r="N137" i="62"/>
  <c r="O137" i="62"/>
  <c r="P137" i="62"/>
  <c r="Q137" i="62"/>
  <c r="R137" i="62"/>
  <c r="K138" i="62"/>
  <c r="L138" i="62"/>
  <c r="M138" i="62"/>
  <c r="N138" i="62"/>
  <c r="O138" i="62"/>
  <c r="P138" i="62"/>
  <c r="Q138" i="62"/>
  <c r="R138" i="62"/>
  <c r="K139" i="62"/>
  <c r="L139" i="62"/>
  <c r="M139" i="62"/>
  <c r="N139" i="62"/>
  <c r="O139" i="62"/>
  <c r="P139" i="62"/>
  <c r="Q139" i="62"/>
  <c r="R139" i="62"/>
  <c r="K140" i="62"/>
  <c r="L140" i="62"/>
  <c r="M140" i="62"/>
  <c r="N140" i="62"/>
  <c r="O140" i="62"/>
  <c r="P140" i="62"/>
  <c r="Q140" i="62"/>
  <c r="R140" i="62"/>
  <c r="K141" i="62"/>
  <c r="L141" i="62"/>
  <c r="L142" i="62" s="1"/>
  <c r="M141" i="62"/>
  <c r="N141" i="62"/>
  <c r="O141" i="62"/>
  <c r="P141" i="62"/>
  <c r="Q141" i="62"/>
  <c r="R141" i="62"/>
  <c r="K145" i="62"/>
  <c r="L145" i="62"/>
  <c r="M145" i="62"/>
  <c r="N145" i="62"/>
  <c r="O145" i="62"/>
  <c r="P145" i="62"/>
  <c r="Q145" i="62"/>
  <c r="R145" i="62"/>
  <c r="K146" i="62"/>
  <c r="L146" i="62"/>
  <c r="M146" i="62"/>
  <c r="N146" i="62"/>
  <c r="O146" i="62"/>
  <c r="P146" i="62"/>
  <c r="Q146" i="62"/>
  <c r="R146" i="62"/>
  <c r="K147" i="62"/>
  <c r="L147" i="62"/>
  <c r="M147" i="62"/>
  <c r="N147" i="62"/>
  <c r="O147" i="62"/>
  <c r="P147" i="62"/>
  <c r="Q147" i="62"/>
  <c r="R147" i="62"/>
  <c r="K148" i="62"/>
  <c r="L148" i="62"/>
  <c r="M148" i="62"/>
  <c r="N148" i="62"/>
  <c r="O148" i="62"/>
  <c r="P148" i="62"/>
  <c r="Q148" i="62"/>
  <c r="R148" i="62"/>
  <c r="K149" i="62"/>
  <c r="L149" i="62"/>
  <c r="M149" i="62"/>
  <c r="N149" i="62"/>
  <c r="O149" i="62"/>
  <c r="P149" i="62"/>
  <c r="Q149" i="62"/>
  <c r="R149" i="62"/>
  <c r="K150" i="62"/>
  <c r="L150" i="62"/>
  <c r="M150" i="62"/>
  <c r="N150" i="62"/>
  <c r="O150" i="62"/>
  <c r="P150" i="62"/>
  <c r="Q150" i="62"/>
  <c r="R150" i="62"/>
  <c r="K151" i="62"/>
  <c r="L151" i="62"/>
  <c r="M151" i="62"/>
  <c r="N151" i="62"/>
  <c r="O151" i="62"/>
  <c r="P151" i="62"/>
  <c r="Q151" i="62"/>
  <c r="R151" i="62"/>
  <c r="K152" i="62"/>
  <c r="L152" i="62"/>
  <c r="M152" i="62"/>
  <c r="N152" i="62"/>
  <c r="O152" i="62"/>
  <c r="P152" i="62"/>
  <c r="Q152" i="62"/>
  <c r="R152" i="62"/>
  <c r="K122" i="58"/>
  <c r="L122" i="58"/>
  <c r="M122" i="58"/>
  <c r="N122" i="58"/>
  <c r="O122" i="58"/>
  <c r="P122" i="58"/>
  <c r="Q122" i="58"/>
  <c r="R122" i="58"/>
  <c r="K123" i="58"/>
  <c r="L123" i="58"/>
  <c r="M123" i="58"/>
  <c r="N123" i="58"/>
  <c r="O123" i="58"/>
  <c r="P123" i="58"/>
  <c r="Q123" i="58"/>
  <c r="R123" i="58"/>
  <c r="K124" i="58"/>
  <c r="L124" i="58"/>
  <c r="M124" i="58"/>
  <c r="N124" i="58"/>
  <c r="O124" i="58"/>
  <c r="P124" i="58"/>
  <c r="Q124" i="58"/>
  <c r="R124" i="58"/>
  <c r="K125" i="58"/>
  <c r="L125" i="58"/>
  <c r="M125" i="58"/>
  <c r="N125" i="58"/>
  <c r="O125" i="58"/>
  <c r="P125" i="58"/>
  <c r="Q125" i="58"/>
  <c r="R125" i="58"/>
  <c r="K126" i="58"/>
  <c r="L126" i="58"/>
  <c r="M126" i="58"/>
  <c r="N126" i="58"/>
  <c r="O126" i="58"/>
  <c r="P126" i="58"/>
  <c r="Q126" i="58"/>
  <c r="R126" i="58"/>
  <c r="K127" i="58"/>
  <c r="L127" i="58"/>
  <c r="M127" i="58"/>
  <c r="N127" i="58"/>
  <c r="O127" i="58"/>
  <c r="P127" i="58"/>
  <c r="Q127" i="58"/>
  <c r="R127" i="58"/>
  <c r="K128" i="58"/>
  <c r="L128" i="58"/>
  <c r="M128" i="58"/>
  <c r="N128" i="58"/>
  <c r="O128" i="58"/>
  <c r="P128" i="58"/>
  <c r="Q128" i="58"/>
  <c r="R128" i="58"/>
  <c r="K129" i="58"/>
  <c r="L129" i="58"/>
  <c r="M129" i="58"/>
  <c r="N129" i="58"/>
  <c r="O129" i="58"/>
  <c r="P129" i="58"/>
  <c r="Q129" i="58"/>
  <c r="R129" i="58"/>
  <c r="K134" i="58"/>
  <c r="L134" i="58"/>
  <c r="M134" i="58"/>
  <c r="N134" i="58"/>
  <c r="O134" i="58"/>
  <c r="P134" i="58"/>
  <c r="Q134" i="58"/>
  <c r="R134" i="58"/>
  <c r="K135" i="58"/>
  <c r="L135" i="58"/>
  <c r="M135" i="58"/>
  <c r="N135" i="58"/>
  <c r="O135" i="58"/>
  <c r="P135" i="58"/>
  <c r="Q135" i="58"/>
  <c r="R135" i="58"/>
  <c r="K136" i="58"/>
  <c r="L136" i="58"/>
  <c r="M136" i="58"/>
  <c r="N136" i="58"/>
  <c r="O136" i="58"/>
  <c r="P136" i="58"/>
  <c r="Q136" i="58"/>
  <c r="R136" i="58"/>
  <c r="K137" i="58"/>
  <c r="L137" i="58"/>
  <c r="M137" i="58"/>
  <c r="N137" i="58"/>
  <c r="O137" i="58"/>
  <c r="P137" i="58"/>
  <c r="Q137" i="58"/>
  <c r="R137" i="58"/>
  <c r="K138" i="58"/>
  <c r="L138" i="58"/>
  <c r="M138" i="58"/>
  <c r="N138" i="58"/>
  <c r="O138" i="58"/>
  <c r="P138" i="58"/>
  <c r="Q138" i="58"/>
  <c r="R138" i="58"/>
  <c r="K139" i="58"/>
  <c r="L139" i="58"/>
  <c r="M139" i="58"/>
  <c r="N139" i="58"/>
  <c r="O139" i="58"/>
  <c r="P139" i="58"/>
  <c r="Q139" i="58"/>
  <c r="R139" i="58"/>
  <c r="K140" i="58"/>
  <c r="L140" i="58"/>
  <c r="M140" i="58"/>
  <c r="N140" i="58"/>
  <c r="O140" i="58"/>
  <c r="P140" i="58"/>
  <c r="Q140" i="58"/>
  <c r="R140" i="58"/>
  <c r="K141" i="58"/>
  <c r="L141" i="58"/>
  <c r="M141" i="58"/>
  <c r="N141" i="58"/>
  <c r="O141" i="58"/>
  <c r="P141" i="58"/>
  <c r="Q141" i="58"/>
  <c r="Q142" i="58" s="1"/>
  <c r="R141" i="58"/>
  <c r="K142" i="58"/>
  <c r="L142" i="58"/>
  <c r="K145" i="58"/>
  <c r="L145" i="58"/>
  <c r="M145" i="58"/>
  <c r="N145" i="58"/>
  <c r="O145" i="58"/>
  <c r="P145" i="58"/>
  <c r="Q145" i="58"/>
  <c r="R145" i="58"/>
  <c r="K146" i="58"/>
  <c r="L146" i="58"/>
  <c r="M146" i="58"/>
  <c r="N146" i="58"/>
  <c r="O146" i="58"/>
  <c r="P146" i="58"/>
  <c r="Q146" i="58"/>
  <c r="R146" i="58"/>
  <c r="K147" i="58"/>
  <c r="L147" i="58"/>
  <c r="M147" i="58"/>
  <c r="N147" i="58"/>
  <c r="O147" i="58"/>
  <c r="P147" i="58"/>
  <c r="Q147" i="58"/>
  <c r="R147" i="58"/>
  <c r="K148" i="58"/>
  <c r="L148" i="58"/>
  <c r="M148" i="58"/>
  <c r="N148" i="58"/>
  <c r="O148" i="58"/>
  <c r="P148" i="58"/>
  <c r="Q148" i="58"/>
  <c r="R148" i="58"/>
  <c r="K149" i="58"/>
  <c r="L149" i="58"/>
  <c r="M149" i="58"/>
  <c r="N149" i="58"/>
  <c r="O149" i="58"/>
  <c r="P149" i="58"/>
  <c r="Q149" i="58"/>
  <c r="R149" i="58"/>
  <c r="K150" i="58"/>
  <c r="L150" i="58"/>
  <c r="M150" i="58"/>
  <c r="N150" i="58"/>
  <c r="O150" i="58"/>
  <c r="P150" i="58"/>
  <c r="Q150" i="58"/>
  <c r="R150" i="58"/>
  <c r="K151" i="58"/>
  <c r="L151" i="58"/>
  <c r="M151" i="58"/>
  <c r="N151" i="58"/>
  <c r="O151" i="58"/>
  <c r="P151" i="58"/>
  <c r="Q151" i="58"/>
  <c r="R151" i="58"/>
  <c r="K152" i="58"/>
  <c r="L152" i="58"/>
  <c r="M152" i="58"/>
  <c r="N152" i="58"/>
  <c r="N153" i="58" s="1"/>
  <c r="O152" i="58"/>
  <c r="P152" i="58"/>
  <c r="Q152" i="58"/>
  <c r="R152" i="58"/>
  <c r="K153" i="58"/>
  <c r="L153" i="58"/>
  <c r="B53" i="58"/>
  <c r="B53" i="62"/>
  <c r="B53" i="61"/>
  <c r="B53" i="60"/>
  <c r="L45" i="60"/>
  <c r="L45" i="61"/>
  <c r="L45" i="62"/>
  <c r="L45" i="58"/>
  <c r="AF32" i="4"/>
  <c r="AF33" i="4"/>
  <c r="AF34" i="4"/>
  <c r="AF35" i="4"/>
  <c r="K27" i="62"/>
  <c r="L27" i="62"/>
  <c r="M27" i="62"/>
  <c r="N27" i="62"/>
  <c r="O27" i="62"/>
  <c r="P27" i="62"/>
  <c r="Q27" i="62"/>
  <c r="R27" i="62"/>
  <c r="S27" i="62"/>
  <c r="T27" i="62"/>
  <c r="U27" i="62"/>
  <c r="V27" i="62"/>
  <c r="W27" i="62"/>
  <c r="X27" i="62"/>
  <c r="Y27" i="62"/>
  <c r="Z27" i="62"/>
  <c r="AA27" i="62"/>
  <c r="AB27" i="62"/>
  <c r="AC27" i="62"/>
  <c r="AD27" i="62"/>
  <c r="AE27" i="62"/>
  <c r="AF22" i="62" s="1"/>
  <c r="AF27" i="62"/>
  <c r="AG20" i="62" s="1"/>
  <c r="AG27" i="62"/>
  <c r="AH27" i="62"/>
  <c r="AI27" i="62"/>
  <c r="AJ27" i="62"/>
  <c r="AK27" i="62"/>
  <c r="AL27" i="62"/>
  <c r="AM27" i="62"/>
  <c r="AN27" i="62"/>
  <c r="B27" i="62"/>
  <c r="B153" i="62"/>
  <c r="AN152" i="62"/>
  <c r="AM152" i="62"/>
  <c r="AL152" i="62"/>
  <c r="AK152" i="62"/>
  <c r="AJ152" i="62"/>
  <c r="AI152" i="62"/>
  <c r="AH152" i="62"/>
  <c r="AG152" i="62"/>
  <c r="AF152" i="62"/>
  <c r="AE152" i="62"/>
  <c r="AD152" i="62"/>
  <c r="AC152" i="62"/>
  <c r="AB152" i="62"/>
  <c r="AA152" i="62"/>
  <c r="Z152" i="62"/>
  <c r="Y152" i="62"/>
  <c r="X152" i="62"/>
  <c r="W152" i="62"/>
  <c r="V152" i="62"/>
  <c r="U152" i="62"/>
  <c r="T152" i="62"/>
  <c r="S152" i="62"/>
  <c r="AN151" i="62"/>
  <c r="AM151" i="62"/>
  <c r="AL151" i="62"/>
  <c r="AK151" i="62"/>
  <c r="AJ151" i="62"/>
  <c r="AI151" i="62"/>
  <c r="AH151" i="62"/>
  <c r="AG151" i="62"/>
  <c r="AF151" i="62"/>
  <c r="AE151" i="62"/>
  <c r="AD151" i="62"/>
  <c r="AC151" i="62"/>
  <c r="AB151" i="62"/>
  <c r="AA151" i="62"/>
  <c r="Z151" i="62"/>
  <c r="Y151" i="62"/>
  <c r="X151" i="62"/>
  <c r="W151" i="62"/>
  <c r="V151" i="62"/>
  <c r="U151" i="62"/>
  <c r="T151" i="62"/>
  <c r="S151" i="62"/>
  <c r="AN150" i="62"/>
  <c r="AM150" i="62"/>
  <c r="AL150" i="62"/>
  <c r="AK150" i="62"/>
  <c r="AJ150" i="62"/>
  <c r="AI150" i="62"/>
  <c r="AH150" i="62"/>
  <c r="AG150" i="62"/>
  <c r="AF150" i="62"/>
  <c r="AE150" i="62"/>
  <c r="AD150" i="62"/>
  <c r="AC150" i="62"/>
  <c r="AB150" i="62"/>
  <c r="AA150" i="62"/>
  <c r="Z150" i="62"/>
  <c r="Y150" i="62"/>
  <c r="X150" i="62"/>
  <c r="W150" i="62"/>
  <c r="V150" i="62"/>
  <c r="U150" i="62"/>
  <c r="T150" i="62"/>
  <c r="S150" i="62"/>
  <c r="AN149" i="62"/>
  <c r="AM149" i="62"/>
  <c r="AL149" i="62"/>
  <c r="AK149" i="62"/>
  <c r="AJ149" i="62"/>
  <c r="AI149" i="62"/>
  <c r="AH149" i="62"/>
  <c r="AG149" i="62"/>
  <c r="AF149" i="62"/>
  <c r="AE149" i="62"/>
  <c r="AD149" i="62"/>
  <c r="AC149" i="62"/>
  <c r="AB149" i="62"/>
  <c r="AA149" i="62"/>
  <c r="Z149" i="62"/>
  <c r="Y149" i="62"/>
  <c r="X149" i="62"/>
  <c r="W149" i="62"/>
  <c r="V149" i="62"/>
  <c r="U149" i="62"/>
  <c r="T149" i="62"/>
  <c r="S149" i="62"/>
  <c r="AN148" i="62"/>
  <c r="AM148" i="62"/>
  <c r="AL148" i="62"/>
  <c r="AK148" i="62"/>
  <c r="AJ148" i="62"/>
  <c r="AI148" i="62"/>
  <c r="AH148" i="62"/>
  <c r="AG148" i="62"/>
  <c r="AF148" i="62"/>
  <c r="AE148" i="62"/>
  <c r="AD148" i="62"/>
  <c r="AC148" i="62"/>
  <c r="AB148" i="62"/>
  <c r="AA148" i="62"/>
  <c r="Z148" i="62"/>
  <c r="Y148" i="62"/>
  <c r="X148" i="62"/>
  <c r="W148" i="62"/>
  <c r="V148" i="62"/>
  <c r="U148" i="62"/>
  <c r="T148" i="62"/>
  <c r="S148" i="62"/>
  <c r="AN147" i="62"/>
  <c r="AM147" i="62"/>
  <c r="AL147" i="62"/>
  <c r="AK147" i="62"/>
  <c r="AJ147" i="62"/>
  <c r="AI147" i="62"/>
  <c r="AH147" i="62"/>
  <c r="AG147" i="62"/>
  <c r="AF147" i="62"/>
  <c r="AE147" i="62"/>
  <c r="AD147" i="62"/>
  <c r="AC147" i="62"/>
  <c r="AB147" i="62"/>
  <c r="AA147" i="62"/>
  <c r="Z147" i="62"/>
  <c r="Y147" i="62"/>
  <c r="X147" i="62"/>
  <c r="W147" i="62"/>
  <c r="V147" i="62"/>
  <c r="U147" i="62"/>
  <c r="T147" i="62"/>
  <c r="S147" i="62"/>
  <c r="AN146" i="62"/>
  <c r="AM146" i="62"/>
  <c r="AL146" i="62"/>
  <c r="AK146" i="62"/>
  <c r="AJ146" i="62"/>
  <c r="AI146" i="62"/>
  <c r="AH146" i="62"/>
  <c r="AG146" i="62"/>
  <c r="AF146" i="62"/>
  <c r="AE146" i="62"/>
  <c r="AD146" i="62"/>
  <c r="AC146" i="62"/>
  <c r="AB146" i="62"/>
  <c r="AA146" i="62"/>
  <c r="Z146" i="62"/>
  <c r="Y146" i="62"/>
  <c r="X146" i="62"/>
  <c r="W146" i="62"/>
  <c r="V146" i="62"/>
  <c r="U146" i="62"/>
  <c r="T146" i="62"/>
  <c r="S146" i="62"/>
  <c r="AN145" i="62"/>
  <c r="AM145" i="62"/>
  <c r="AL145" i="62"/>
  <c r="AK145" i="62"/>
  <c r="AJ145" i="62"/>
  <c r="AI145" i="62"/>
  <c r="AH145" i="62"/>
  <c r="AG145" i="62"/>
  <c r="AF145" i="62"/>
  <c r="AE145" i="62"/>
  <c r="AD145" i="62"/>
  <c r="AC145" i="62"/>
  <c r="AB145" i="62"/>
  <c r="AA145" i="62"/>
  <c r="Z145" i="62"/>
  <c r="Y145" i="62"/>
  <c r="X145" i="62"/>
  <c r="W145" i="62"/>
  <c r="V145" i="62"/>
  <c r="U145" i="62"/>
  <c r="T145" i="62"/>
  <c r="S145" i="62"/>
  <c r="B142" i="62"/>
  <c r="AN141" i="62"/>
  <c r="AM141" i="62"/>
  <c r="AL141" i="62"/>
  <c r="AK141" i="62"/>
  <c r="AJ141" i="62"/>
  <c r="AI141" i="62"/>
  <c r="AH141" i="62"/>
  <c r="AG141" i="62"/>
  <c r="AF141" i="62"/>
  <c r="AE141" i="62"/>
  <c r="AD141" i="62"/>
  <c r="AC141" i="62"/>
  <c r="AB141" i="62"/>
  <c r="AA141" i="62"/>
  <c r="Z141" i="62"/>
  <c r="Y141" i="62"/>
  <c r="X141" i="62"/>
  <c r="W141" i="62"/>
  <c r="V141" i="62"/>
  <c r="U141" i="62"/>
  <c r="T141" i="62"/>
  <c r="S141" i="62"/>
  <c r="AN140" i="62"/>
  <c r="AM140" i="62"/>
  <c r="AL140" i="62"/>
  <c r="AK140" i="62"/>
  <c r="AJ140" i="62"/>
  <c r="AI140" i="62"/>
  <c r="AH140" i="62"/>
  <c r="AG140" i="62"/>
  <c r="AF140" i="62"/>
  <c r="AE140" i="62"/>
  <c r="AD140" i="62"/>
  <c r="AC140" i="62"/>
  <c r="AB140" i="62"/>
  <c r="AA140" i="62"/>
  <c r="Z140" i="62"/>
  <c r="Y140" i="62"/>
  <c r="X140" i="62"/>
  <c r="W140" i="62"/>
  <c r="V140" i="62"/>
  <c r="U140" i="62"/>
  <c r="T140" i="62"/>
  <c r="S140" i="62"/>
  <c r="AN139" i="62"/>
  <c r="AM139" i="62"/>
  <c r="AL139" i="62"/>
  <c r="AK139" i="62"/>
  <c r="AJ139" i="62"/>
  <c r="AI139" i="62"/>
  <c r="AH139" i="62"/>
  <c r="AG139" i="62"/>
  <c r="AF139" i="62"/>
  <c r="AE139" i="62"/>
  <c r="AD139" i="62"/>
  <c r="AC139" i="62"/>
  <c r="AB139" i="62"/>
  <c r="AA139" i="62"/>
  <c r="Z139" i="62"/>
  <c r="Y139" i="62"/>
  <c r="X139" i="62"/>
  <c r="W139" i="62"/>
  <c r="V139" i="62"/>
  <c r="U139" i="62"/>
  <c r="T139" i="62"/>
  <c r="S139" i="62"/>
  <c r="AN138" i="62"/>
  <c r="AM138" i="62"/>
  <c r="AL138" i="62"/>
  <c r="AK138" i="62"/>
  <c r="AJ138" i="62"/>
  <c r="AI138" i="62"/>
  <c r="AH138" i="62"/>
  <c r="AG138" i="62"/>
  <c r="AF138" i="62"/>
  <c r="AE138" i="62"/>
  <c r="AD138" i="62"/>
  <c r="AC138" i="62"/>
  <c r="AB138" i="62"/>
  <c r="AA138" i="62"/>
  <c r="Z138" i="62"/>
  <c r="Y138" i="62"/>
  <c r="X138" i="62"/>
  <c r="W138" i="62"/>
  <c r="V138" i="62"/>
  <c r="U138" i="62"/>
  <c r="T138" i="62"/>
  <c r="S138" i="62"/>
  <c r="AN137" i="62"/>
  <c r="AM137" i="62"/>
  <c r="AL137" i="62"/>
  <c r="AK137" i="62"/>
  <c r="AJ137" i="62"/>
  <c r="AI137" i="62"/>
  <c r="AH137" i="62"/>
  <c r="AG137" i="62"/>
  <c r="AF137" i="62"/>
  <c r="AE137" i="62"/>
  <c r="AD137" i="62"/>
  <c r="AC137" i="62"/>
  <c r="AB137" i="62"/>
  <c r="AA137" i="62"/>
  <c r="Z137" i="62"/>
  <c r="Y137" i="62"/>
  <c r="X137" i="62"/>
  <c r="W137" i="62"/>
  <c r="V137" i="62"/>
  <c r="U137" i="62"/>
  <c r="T137" i="62"/>
  <c r="S137" i="62"/>
  <c r="AN136" i="62"/>
  <c r="AM136" i="62"/>
  <c r="AL136" i="62"/>
  <c r="AK136" i="62"/>
  <c r="AJ136" i="62"/>
  <c r="AI136" i="62"/>
  <c r="AH136" i="62"/>
  <c r="AG136" i="62"/>
  <c r="AF136" i="62"/>
  <c r="AE136" i="62"/>
  <c r="AD136" i="62"/>
  <c r="AC136" i="62"/>
  <c r="AB136" i="62"/>
  <c r="AA136" i="62"/>
  <c r="Z136" i="62"/>
  <c r="Y136" i="62"/>
  <c r="X136" i="62"/>
  <c r="W136" i="62"/>
  <c r="V136" i="62"/>
  <c r="U136" i="62"/>
  <c r="T136" i="62"/>
  <c r="S136" i="62"/>
  <c r="AN135" i="62"/>
  <c r="AM135" i="62"/>
  <c r="AL135" i="62"/>
  <c r="AK135" i="62"/>
  <c r="AJ135" i="62"/>
  <c r="AI135" i="62"/>
  <c r="AH135" i="62"/>
  <c r="AG135" i="62"/>
  <c r="AF135" i="62"/>
  <c r="AE135" i="62"/>
  <c r="AD135" i="62"/>
  <c r="AC135" i="62"/>
  <c r="AB135" i="62"/>
  <c r="AA135" i="62"/>
  <c r="Z135" i="62"/>
  <c r="Y135" i="62"/>
  <c r="X135" i="62"/>
  <c r="W135" i="62"/>
  <c r="V135" i="62"/>
  <c r="U135" i="62"/>
  <c r="T135" i="62"/>
  <c r="S135" i="62"/>
  <c r="AN134" i="62"/>
  <c r="AM134" i="62"/>
  <c r="AL134" i="62"/>
  <c r="AK134" i="62"/>
  <c r="AJ134" i="62"/>
  <c r="AI134" i="62"/>
  <c r="AH134" i="62"/>
  <c r="AG134" i="62"/>
  <c r="AF134" i="62"/>
  <c r="AE134" i="62"/>
  <c r="AD134" i="62"/>
  <c r="AC134" i="62"/>
  <c r="AB134" i="62"/>
  <c r="AA134" i="62"/>
  <c r="Z134" i="62"/>
  <c r="Y134" i="62"/>
  <c r="X134" i="62"/>
  <c r="W134" i="62"/>
  <c r="V134" i="62"/>
  <c r="U134" i="62"/>
  <c r="T134" i="62"/>
  <c r="S134" i="62"/>
  <c r="B130" i="62"/>
  <c r="AN129" i="62"/>
  <c r="AM129" i="62"/>
  <c r="AL129" i="62"/>
  <c r="AK129" i="62"/>
  <c r="AJ129" i="62"/>
  <c r="AI129" i="62"/>
  <c r="AH129" i="62"/>
  <c r="AG129" i="62"/>
  <c r="AF129" i="62"/>
  <c r="AE129" i="62"/>
  <c r="AD129" i="62"/>
  <c r="AC129" i="62"/>
  <c r="AB129" i="62"/>
  <c r="AA129" i="62"/>
  <c r="Z129" i="62"/>
  <c r="Y129" i="62"/>
  <c r="X129" i="62"/>
  <c r="W129" i="62"/>
  <c r="V129" i="62"/>
  <c r="U129" i="62"/>
  <c r="T129" i="62"/>
  <c r="S129" i="62"/>
  <c r="AN128" i="62"/>
  <c r="AM128" i="62"/>
  <c r="AL128" i="62"/>
  <c r="AK128" i="62"/>
  <c r="AJ128" i="62"/>
  <c r="AI128" i="62"/>
  <c r="AH128" i="62"/>
  <c r="AG128" i="62"/>
  <c r="AF128" i="62"/>
  <c r="AE128" i="62"/>
  <c r="AD128" i="62"/>
  <c r="AC128" i="62"/>
  <c r="AB128" i="62"/>
  <c r="AA128" i="62"/>
  <c r="Z128" i="62"/>
  <c r="Y128" i="62"/>
  <c r="X128" i="62"/>
  <c r="W128" i="62"/>
  <c r="V128" i="62"/>
  <c r="U128" i="62"/>
  <c r="T128" i="62"/>
  <c r="S128" i="62"/>
  <c r="AN127" i="62"/>
  <c r="AM127" i="62"/>
  <c r="AL127" i="62"/>
  <c r="AK127" i="62"/>
  <c r="AJ127" i="62"/>
  <c r="AI127" i="62"/>
  <c r="AH127" i="62"/>
  <c r="AG127" i="62"/>
  <c r="AF127" i="62"/>
  <c r="AE127" i="62"/>
  <c r="AD127" i="62"/>
  <c r="AC127" i="62"/>
  <c r="AB127" i="62"/>
  <c r="AA127" i="62"/>
  <c r="Z127" i="62"/>
  <c r="Y127" i="62"/>
  <c r="X127" i="62"/>
  <c r="W127" i="62"/>
  <c r="V127" i="62"/>
  <c r="U127" i="62"/>
  <c r="T127" i="62"/>
  <c r="S127" i="62"/>
  <c r="AN126" i="62"/>
  <c r="AM126" i="62"/>
  <c r="AL126" i="62"/>
  <c r="AK126" i="62"/>
  <c r="AJ126" i="62"/>
  <c r="AI126" i="62"/>
  <c r="AH126" i="62"/>
  <c r="AG126" i="62"/>
  <c r="AF126" i="62"/>
  <c r="AE126" i="62"/>
  <c r="AD126" i="62"/>
  <c r="AC126" i="62"/>
  <c r="AB126" i="62"/>
  <c r="AA126" i="62"/>
  <c r="Z126" i="62"/>
  <c r="Y126" i="62"/>
  <c r="X126" i="62"/>
  <c r="W126" i="62"/>
  <c r="V126" i="62"/>
  <c r="U126" i="62"/>
  <c r="T126" i="62"/>
  <c r="S126" i="62"/>
  <c r="AN125" i="62"/>
  <c r="AM125" i="62"/>
  <c r="AL125" i="62"/>
  <c r="AK125" i="62"/>
  <c r="AJ125" i="62"/>
  <c r="AI125" i="62"/>
  <c r="AH125" i="62"/>
  <c r="AG125" i="62"/>
  <c r="AF125" i="62"/>
  <c r="AE125" i="62"/>
  <c r="AD125" i="62"/>
  <c r="AC125" i="62"/>
  <c r="AB125" i="62"/>
  <c r="AA125" i="62"/>
  <c r="Z125" i="62"/>
  <c r="Y125" i="62"/>
  <c r="X125" i="62"/>
  <c r="W125" i="62"/>
  <c r="V125" i="62"/>
  <c r="U125" i="62"/>
  <c r="T125" i="62"/>
  <c r="S125" i="62"/>
  <c r="AN124" i="62"/>
  <c r="AM124" i="62"/>
  <c r="AL124" i="62"/>
  <c r="AK124" i="62"/>
  <c r="AJ124" i="62"/>
  <c r="AI124" i="62"/>
  <c r="AH124" i="62"/>
  <c r="AG124" i="62"/>
  <c r="AF124" i="62"/>
  <c r="AE124" i="62"/>
  <c r="AD124" i="62"/>
  <c r="AC124" i="62"/>
  <c r="AB124" i="62"/>
  <c r="AA124" i="62"/>
  <c r="Z124" i="62"/>
  <c r="Y124" i="62"/>
  <c r="X124" i="62"/>
  <c r="W124" i="62"/>
  <c r="V124" i="62"/>
  <c r="U124" i="62"/>
  <c r="T124" i="62"/>
  <c r="S124" i="62"/>
  <c r="AN123" i="62"/>
  <c r="AM123" i="62"/>
  <c r="AL123" i="62"/>
  <c r="AK123" i="62"/>
  <c r="AJ123" i="62"/>
  <c r="AI123" i="62"/>
  <c r="AH123" i="62"/>
  <c r="AG123" i="62"/>
  <c r="AF123" i="62"/>
  <c r="AE123" i="62"/>
  <c r="AD123" i="62"/>
  <c r="AC123" i="62"/>
  <c r="AB123" i="62"/>
  <c r="AA123" i="62"/>
  <c r="Z123" i="62"/>
  <c r="Y123" i="62"/>
  <c r="X123" i="62"/>
  <c r="W123" i="62"/>
  <c r="V123" i="62"/>
  <c r="U123" i="62"/>
  <c r="T123" i="62"/>
  <c r="S123" i="62"/>
  <c r="AN122" i="62"/>
  <c r="AM122" i="62"/>
  <c r="AL122" i="62"/>
  <c r="AK122" i="62"/>
  <c r="AJ122" i="62"/>
  <c r="AI122" i="62"/>
  <c r="AH122" i="62"/>
  <c r="AG122" i="62"/>
  <c r="AF122" i="62"/>
  <c r="AE122" i="62"/>
  <c r="AD122" i="62"/>
  <c r="AC122" i="62"/>
  <c r="AB122" i="62"/>
  <c r="AA122" i="62"/>
  <c r="Z122" i="62"/>
  <c r="Y122" i="62"/>
  <c r="X122" i="62"/>
  <c r="W122" i="62"/>
  <c r="V122" i="62"/>
  <c r="U122" i="62"/>
  <c r="T122" i="62"/>
  <c r="S122" i="62"/>
  <c r="B119" i="62"/>
  <c r="AN111" i="62"/>
  <c r="AM111" i="62"/>
  <c r="AL111" i="62"/>
  <c r="AK111" i="62"/>
  <c r="AJ111" i="62"/>
  <c r="AI111" i="62"/>
  <c r="AH111" i="62"/>
  <c r="AG111" i="62"/>
  <c r="B108" i="62"/>
  <c r="AN100" i="62"/>
  <c r="AM100" i="62"/>
  <c r="AL100" i="62"/>
  <c r="AK100" i="62"/>
  <c r="AJ100" i="62"/>
  <c r="AI100" i="62"/>
  <c r="AH100" i="62"/>
  <c r="AG100" i="62"/>
  <c r="B97" i="62"/>
  <c r="AN89" i="62"/>
  <c r="AM89" i="62"/>
  <c r="AL89" i="62"/>
  <c r="AK89" i="62"/>
  <c r="AJ89" i="62"/>
  <c r="AI89" i="62"/>
  <c r="AH89" i="62"/>
  <c r="AG89" i="62"/>
  <c r="B86" i="62"/>
  <c r="AN78" i="62"/>
  <c r="AM78" i="62"/>
  <c r="AL78" i="62"/>
  <c r="AK78" i="62"/>
  <c r="AJ78" i="62"/>
  <c r="AI78" i="62"/>
  <c r="AH78" i="62"/>
  <c r="AG78" i="62"/>
  <c r="B75" i="62"/>
  <c r="AN67" i="62"/>
  <c r="AM67" i="62"/>
  <c r="AL67" i="62"/>
  <c r="AK67" i="62"/>
  <c r="AJ67" i="62"/>
  <c r="AI67" i="62"/>
  <c r="AH67" i="62"/>
  <c r="AG67" i="62"/>
  <c r="B64" i="62"/>
  <c r="AN56" i="62"/>
  <c r="AM56" i="62"/>
  <c r="AL56" i="62"/>
  <c r="AK56" i="62"/>
  <c r="AJ56" i="62"/>
  <c r="AI56" i="62"/>
  <c r="AH56" i="62"/>
  <c r="AG56" i="62"/>
  <c r="AN45" i="62"/>
  <c r="AM45" i="62"/>
  <c r="AL45" i="62"/>
  <c r="AJ45" i="62"/>
  <c r="AI45" i="62"/>
  <c r="AH45" i="62"/>
  <c r="AG45" i="62"/>
  <c r="T9" i="62"/>
  <c r="T8" i="62"/>
  <c r="T7" i="62"/>
  <c r="T6" i="62"/>
  <c r="T5" i="62"/>
  <c r="T4" i="62"/>
  <c r="T3" i="62"/>
  <c r="AN27" i="61"/>
  <c r="B27" i="61"/>
  <c r="B153" i="61"/>
  <c r="AN152" i="61"/>
  <c r="AM152" i="61"/>
  <c r="AL152" i="61"/>
  <c r="AK152" i="61"/>
  <c r="AJ152" i="61"/>
  <c r="AI152" i="61"/>
  <c r="AH152" i="61"/>
  <c r="AG152" i="61"/>
  <c r="AF152" i="61"/>
  <c r="AE152" i="61"/>
  <c r="AD152" i="61"/>
  <c r="AC152" i="61"/>
  <c r="AB152" i="61"/>
  <c r="AA152" i="61"/>
  <c r="Z152" i="61"/>
  <c r="Y152" i="61"/>
  <c r="X152" i="61"/>
  <c r="W152" i="61"/>
  <c r="V152" i="61"/>
  <c r="U152" i="61"/>
  <c r="T152" i="61"/>
  <c r="S152" i="61"/>
  <c r="AN151" i="61"/>
  <c r="AM151" i="61"/>
  <c r="AL151" i="61"/>
  <c r="AK151" i="61"/>
  <c r="AJ151" i="61"/>
  <c r="AI151" i="61"/>
  <c r="AH151" i="61"/>
  <c r="AG151" i="61"/>
  <c r="AF151" i="61"/>
  <c r="AE151" i="61"/>
  <c r="AD151" i="61"/>
  <c r="AC151" i="61"/>
  <c r="AB151" i="61"/>
  <c r="AA151" i="61"/>
  <c r="Z151" i="61"/>
  <c r="Y151" i="61"/>
  <c r="X151" i="61"/>
  <c r="W151" i="61"/>
  <c r="V151" i="61"/>
  <c r="U151" i="61"/>
  <c r="T151" i="61"/>
  <c r="S151" i="61"/>
  <c r="AN150" i="61"/>
  <c r="AM150" i="61"/>
  <c r="AL150" i="61"/>
  <c r="AK150" i="61"/>
  <c r="AJ150" i="61"/>
  <c r="AI150" i="61"/>
  <c r="AH150" i="61"/>
  <c r="AG150" i="61"/>
  <c r="AF150" i="61"/>
  <c r="AE150" i="61"/>
  <c r="AD150" i="61"/>
  <c r="AC150" i="61"/>
  <c r="AB150" i="61"/>
  <c r="AA150" i="61"/>
  <c r="Z150" i="61"/>
  <c r="Y150" i="61"/>
  <c r="X150" i="61"/>
  <c r="W150" i="61"/>
  <c r="V150" i="61"/>
  <c r="U150" i="61"/>
  <c r="T150" i="61"/>
  <c r="S150" i="61"/>
  <c r="AN149" i="61"/>
  <c r="AM149" i="61"/>
  <c r="AL149" i="61"/>
  <c r="AK149" i="61"/>
  <c r="AJ149" i="61"/>
  <c r="AI149" i="61"/>
  <c r="AH149" i="61"/>
  <c r="AG149" i="61"/>
  <c r="AF149" i="61"/>
  <c r="AE149" i="61"/>
  <c r="AD149" i="61"/>
  <c r="AC149" i="61"/>
  <c r="AB149" i="61"/>
  <c r="AA149" i="61"/>
  <c r="Z149" i="61"/>
  <c r="Y149" i="61"/>
  <c r="X149" i="61"/>
  <c r="W149" i="61"/>
  <c r="V149" i="61"/>
  <c r="U149" i="61"/>
  <c r="T149" i="61"/>
  <c r="S149" i="61"/>
  <c r="AN148" i="61"/>
  <c r="AM148" i="61"/>
  <c r="AL148" i="61"/>
  <c r="AK148" i="61"/>
  <c r="AJ148" i="61"/>
  <c r="AI148" i="61"/>
  <c r="AH148" i="61"/>
  <c r="AG148" i="61"/>
  <c r="AF148" i="61"/>
  <c r="AE148" i="61"/>
  <c r="AD148" i="61"/>
  <c r="AC148" i="61"/>
  <c r="AB148" i="61"/>
  <c r="AA148" i="61"/>
  <c r="Z148" i="61"/>
  <c r="Y148" i="61"/>
  <c r="X148" i="61"/>
  <c r="W148" i="61"/>
  <c r="V148" i="61"/>
  <c r="U148" i="61"/>
  <c r="T148" i="61"/>
  <c r="S148" i="61"/>
  <c r="AN147" i="61"/>
  <c r="AM147" i="61"/>
  <c r="AL147" i="61"/>
  <c r="AK147" i="61"/>
  <c r="AJ147" i="61"/>
  <c r="AI147" i="61"/>
  <c r="AH147" i="61"/>
  <c r="AG147" i="61"/>
  <c r="AF147" i="61"/>
  <c r="AE147" i="61"/>
  <c r="AD147" i="61"/>
  <c r="AC147" i="61"/>
  <c r="AB147" i="61"/>
  <c r="AA147" i="61"/>
  <c r="Z147" i="61"/>
  <c r="Y147" i="61"/>
  <c r="X147" i="61"/>
  <c r="W147" i="61"/>
  <c r="V147" i="61"/>
  <c r="U147" i="61"/>
  <c r="T147" i="61"/>
  <c r="S147" i="61"/>
  <c r="AN146" i="61"/>
  <c r="AM146" i="61"/>
  <c r="AL146" i="61"/>
  <c r="AK146" i="61"/>
  <c r="AJ146" i="61"/>
  <c r="AI146" i="61"/>
  <c r="AH146" i="61"/>
  <c r="AG146" i="61"/>
  <c r="AF146" i="61"/>
  <c r="AE146" i="61"/>
  <c r="AD146" i="61"/>
  <c r="AC146" i="61"/>
  <c r="AB146" i="61"/>
  <c r="AA146" i="61"/>
  <c r="Z146" i="61"/>
  <c r="Y146" i="61"/>
  <c r="X146" i="61"/>
  <c r="W146" i="61"/>
  <c r="V146" i="61"/>
  <c r="U146" i="61"/>
  <c r="T146" i="61"/>
  <c r="S146" i="61"/>
  <c r="AN145" i="61"/>
  <c r="AM145" i="61"/>
  <c r="AL145" i="61"/>
  <c r="AK145" i="61"/>
  <c r="AJ145" i="61"/>
  <c r="AI145" i="61"/>
  <c r="AH145" i="61"/>
  <c r="AG145" i="61"/>
  <c r="AF145" i="61"/>
  <c r="AE145" i="61"/>
  <c r="AD145" i="61"/>
  <c r="AC145" i="61"/>
  <c r="AB145" i="61"/>
  <c r="AA145" i="61"/>
  <c r="Z145" i="61"/>
  <c r="Y145" i="61"/>
  <c r="X145" i="61"/>
  <c r="W145" i="61"/>
  <c r="V145" i="61"/>
  <c r="U145" i="61"/>
  <c r="T145" i="61"/>
  <c r="S145" i="61"/>
  <c r="B142" i="61"/>
  <c r="AN141" i="61"/>
  <c r="AM141" i="61"/>
  <c r="AL141" i="61"/>
  <c r="AK141" i="61"/>
  <c r="AJ141" i="61"/>
  <c r="AI141" i="61"/>
  <c r="AH141" i="61"/>
  <c r="AG141" i="61"/>
  <c r="AF141" i="61"/>
  <c r="AE141" i="61"/>
  <c r="AD141" i="61"/>
  <c r="AC141" i="61"/>
  <c r="AB141" i="61"/>
  <c r="AA141" i="61"/>
  <c r="Z141" i="61"/>
  <c r="Y141" i="61"/>
  <c r="X141" i="61"/>
  <c r="W141" i="61"/>
  <c r="V141" i="61"/>
  <c r="U141" i="61"/>
  <c r="T141" i="61"/>
  <c r="S141" i="61"/>
  <c r="AN140" i="61"/>
  <c r="AM140" i="61"/>
  <c r="AL140" i="61"/>
  <c r="AK140" i="61"/>
  <c r="AJ140" i="61"/>
  <c r="AI140" i="61"/>
  <c r="AH140" i="61"/>
  <c r="AG140" i="61"/>
  <c r="AF140" i="61"/>
  <c r="AE140" i="61"/>
  <c r="AD140" i="61"/>
  <c r="AC140" i="61"/>
  <c r="AB140" i="61"/>
  <c r="AA140" i="61"/>
  <c r="Z140" i="61"/>
  <c r="Y140" i="61"/>
  <c r="X140" i="61"/>
  <c r="W140" i="61"/>
  <c r="V140" i="61"/>
  <c r="U140" i="61"/>
  <c r="T140" i="61"/>
  <c r="S140" i="61"/>
  <c r="AN139" i="61"/>
  <c r="AM139" i="61"/>
  <c r="AL139" i="61"/>
  <c r="AK139" i="61"/>
  <c r="AJ139" i="61"/>
  <c r="AI139" i="61"/>
  <c r="AH139" i="61"/>
  <c r="AG139" i="61"/>
  <c r="AF139" i="61"/>
  <c r="AE139" i="61"/>
  <c r="AD139" i="61"/>
  <c r="AC139" i="61"/>
  <c r="AB139" i="61"/>
  <c r="AA139" i="61"/>
  <c r="Z139" i="61"/>
  <c r="Y139" i="61"/>
  <c r="X139" i="61"/>
  <c r="W139" i="61"/>
  <c r="V139" i="61"/>
  <c r="U139" i="61"/>
  <c r="T139" i="61"/>
  <c r="S139" i="61"/>
  <c r="AN138" i="61"/>
  <c r="AM138" i="61"/>
  <c r="AL138" i="61"/>
  <c r="AK138" i="61"/>
  <c r="AJ138" i="61"/>
  <c r="AI138" i="61"/>
  <c r="AH138" i="61"/>
  <c r="AG138" i="61"/>
  <c r="AF138" i="61"/>
  <c r="AE138" i="61"/>
  <c r="AD138" i="61"/>
  <c r="AC138" i="61"/>
  <c r="AB138" i="61"/>
  <c r="AA138" i="61"/>
  <c r="Z138" i="61"/>
  <c r="Y138" i="61"/>
  <c r="X138" i="61"/>
  <c r="W138" i="61"/>
  <c r="V138" i="61"/>
  <c r="U138" i="61"/>
  <c r="T138" i="61"/>
  <c r="S138" i="61"/>
  <c r="AN137" i="61"/>
  <c r="AM137" i="61"/>
  <c r="AL137" i="61"/>
  <c r="AK137" i="61"/>
  <c r="AJ137" i="61"/>
  <c r="AI137" i="61"/>
  <c r="AH137" i="61"/>
  <c r="AG137" i="61"/>
  <c r="AF137" i="61"/>
  <c r="AE137" i="61"/>
  <c r="AD137" i="61"/>
  <c r="AC137" i="61"/>
  <c r="AB137" i="61"/>
  <c r="AA137" i="61"/>
  <c r="Z137" i="61"/>
  <c r="Y137" i="61"/>
  <c r="X137" i="61"/>
  <c r="W137" i="61"/>
  <c r="V137" i="61"/>
  <c r="U137" i="61"/>
  <c r="T137" i="61"/>
  <c r="S137" i="61"/>
  <c r="AN136" i="61"/>
  <c r="AM136" i="61"/>
  <c r="AL136" i="61"/>
  <c r="AK136" i="61"/>
  <c r="AJ136" i="61"/>
  <c r="AI136" i="61"/>
  <c r="AH136" i="61"/>
  <c r="AG136" i="61"/>
  <c r="AF136" i="61"/>
  <c r="AE136" i="61"/>
  <c r="AD136" i="61"/>
  <c r="AC136" i="61"/>
  <c r="AB136" i="61"/>
  <c r="AA136" i="61"/>
  <c r="Z136" i="61"/>
  <c r="Y136" i="61"/>
  <c r="X136" i="61"/>
  <c r="W136" i="61"/>
  <c r="V136" i="61"/>
  <c r="U136" i="61"/>
  <c r="T136" i="61"/>
  <c r="S136" i="61"/>
  <c r="AN135" i="61"/>
  <c r="AM135" i="61"/>
  <c r="AL135" i="61"/>
  <c r="AK135" i="61"/>
  <c r="AJ135" i="61"/>
  <c r="AI135" i="61"/>
  <c r="AH135" i="61"/>
  <c r="AG135" i="61"/>
  <c r="AF135" i="61"/>
  <c r="AE135" i="61"/>
  <c r="AD135" i="61"/>
  <c r="AC135" i="61"/>
  <c r="AB135" i="61"/>
  <c r="AA135" i="61"/>
  <c r="Z135" i="61"/>
  <c r="Y135" i="61"/>
  <c r="X135" i="61"/>
  <c r="W135" i="61"/>
  <c r="V135" i="61"/>
  <c r="U135" i="61"/>
  <c r="T135" i="61"/>
  <c r="S135" i="61"/>
  <c r="AN134" i="61"/>
  <c r="AM134" i="61"/>
  <c r="AL134" i="61"/>
  <c r="AK134" i="61"/>
  <c r="AJ134" i="61"/>
  <c r="AI134" i="61"/>
  <c r="AH134" i="61"/>
  <c r="AG134" i="61"/>
  <c r="AF134" i="61"/>
  <c r="AE134" i="61"/>
  <c r="AD134" i="61"/>
  <c r="AC134" i="61"/>
  <c r="AB134" i="61"/>
  <c r="AA134" i="61"/>
  <c r="Z134" i="61"/>
  <c r="Y134" i="61"/>
  <c r="X134" i="61"/>
  <c r="W134" i="61"/>
  <c r="V134" i="61"/>
  <c r="U134" i="61"/>
  <c r="T134" i="61"/>
  <c r="S134" i="61"/>
  <c r="B130" i="61"/>
  <c r="AN129" i="61"/>
  <c r="AM129" i="61"/>
  <c r="AL129" i="61"/>
  <c r="AK129" i="61"/>
  <c r="AJ129" i="61"/>
  <c r="AI129" i="61"/>
  <c r="AH129" i="61"/>
  <c r="AG129" i="61"/>
  <c r="AF129" i="61"/>
  <c r="AE129" i="61"/>
  <c r="AD129" i="61"/>
  <c r="AC129" i="61"/>
  <c r="AB129" i="61"/>
  <c r="AA129" i="61"/>
  <c r="Z129" i="61"/>
  <c r="Y129" i="61"/>
  <c r="X129" i="61"/>
  <c r="W129" i="61"/>
  <c r="V129" i="61"/>
  <c r="U129" i="61"/>
  <c r="T129" i="61"/>
  <c r="S129" i="61"/>
  <c r="AN128" i="61"/>
  <c r="AM128" i="61"/>
  <c r="AL128" i="61"/>
  <c r="AK128" i="61"/>
  <c r="AJ128" i="61"/>
  <c r="AI128" i="61"/>
  <c r="AH128" i="61"/>
  <c r="AG128" i="61"/>
  <c r="AF128" i="61"/>
  <c r="AE128" i="61"/>
  <c r="AD128" i="61"/>
  <c r="AC128" i="61"/>
  <c r="AB128" i="61"/>
  <c r="AA128" i="61"/>
  <c r="Z128" i="61"/>
  <c r="Y128" i="61"/>
  <c r="X128" i="61"/>
  <c r="W128" i="61"/>
  <c r="V128" i="61"/>
  <c r="U128" i="61"/>
  <c r="T128" i="61"/>
  <c r="S128" i="61"/>
  <c r="AN127" i="61"/>
  <c r="AM127" i="61"/>
  <c r="AL127" i="61"/>
  <c r="AK127" i="61"/>
  <c r="AJ127" i="61"/>
  <c r="AI127" i="61"/>
  <c r="AH127" i="61"/>
  <c r="AG127" i="61"/>
  <c r="AF127" i="61"/>
  <c r="AE127" i="61"/>
  <c r="AD127" i="61"/>
  <c r="AC127" i="61"/>
  <c r="AB127" i="61"/>
  <c r="AA127" i="61"/>
  <c r="Z127" i="61"/>
  <c r="Y127" i="61"/>
  <c r="X127" i="61"/>
  <c r="W127" i="61"/>
  <c r="V127" i="61"/>
  <c r="U127" i="61"/>
  <c r="T127" i="61"/>
  <c r="S127" i="61"/>
  <c r="AN126" i="61"/>
  <c r="AM126" i="61"/>
  <c r="AL126" i="61"/>
  <c r="AK126" i="61"/>
  <c r="AJ126" i="61"/>
  <c r="AI126" i="61"/>
  <c r="AH126" i="61"/>
  <c r="AG126" i="61"/>
  <c r="AF126" i="61"/>
  <c r="AE126" i="61"/>
  <c r="AD126" i="61"/>
  <c r="AC126" i="61"/>
  <c r="AB126" i="61"/>
  <c r="AA126" i="61"/>
  <c r="Z126" i="61"/>
  <c r="Y126" i="61"/>
  <c r="X126" i="61"/>
  <c r="W126" i="61"/>
  <c r="V126" i="61"/>
  <c r="U126" i="61"/>
  <c r="T126" i="61"/>
  <c r="S126" i="61"/>
  <c r="AN125" i="61"/>
  <c r="AM125" i="61"/>
  <c r="AL125" i="61"/>
  <c r="AK125" i="61"/>
  <c r="AJ125" i="61"/>
  <c r="AI125" i="61"/>
  <c r="AH125" i="61"/>
  <c r="AG125" i="61"/>
  <c r="AF125" i="61"/>
  <c r="AE125" i="61"/>
  <c r="AD125" i="61"/>
  <c r="AC125" i="61"/>
  <c r="AB125" i="61"/>
  <c r="AA125" i="61"/>
  <c r="Z125" i="61"/>
  <c r="Y125" i="61"/>
  <c r="X125" i="61"/>
  <c r="W125" i="61"/>
  <c r="V125" i="61"/>
  <c r="U125" i="61"/>
  <c r="T125" i="61"/>
  <c r="S125" i="61"/>
  <c r="AN124" i="61"/>
  <c r="AM124" i="61"/>
  <c r="AL124" i="61"/>
  <c r="AK124" i="61"/>
  <c r="AJ124" i="61"/>
  <c r="AI124" i="61"/>
  <c r="AH124" i="61"/>
  <c r="AG124" i="61"/>
  <c r="AF124" i="61"/>
  <c r="AE124" i="61"/>
  <c r="AD124" i="61"/>
  <c r="AC124" i="61"/>
  <c r="AB124" i="61"/>
  <c r="AA124" i="61"/>
  <c r="Z124" i="61"/>
  <c r="Y124" i="61"/>
  <c r="X124" i="61"/>
  <c r="W124" i="61"/>
  <c r="V124" i="61"/>
  <c r="U124" i="61"/>
  <c r="T124" i="61"/>
  <c r="S124" i="61"/>
  <c r="AN123" i="61"/>
  <c r="AM123" i="61"/>
  <c r="AL123" i="61"/>
  <c r="AK123" i="61"/>
  <c r="AJ123" i="61"/>
  <c r="AI123" i="61"/>
  <c r="AH123" i="61"/>
  <c r="AG123" i="61"/>
  <c r="AF123" i="61"/>
  <c r="AE123" i="61"/>
  <c r="AD123" i="61"/>
  <c r="AC123" i="61"/>
  <c r="AB123" i="61"/>
  <c r="AA123" i="61"/>
  <c r="Z123" i="61"/>
  <c r="Y123" i="61"/>
  <c r="X123" i="61"/>
  <c r="W123" i="61"/>
  <c r="V123" i="61"/>
  <c r="U123" i="61"/>
  <c r="T123" i="61"/>
  <c r="S123" i="61"/>
  <c r="AN122" i="61"/>
  <c r="AM122" i="61"/>
  <c r="AL122" i="61"/>
  <c r="AK122" i="61"/>
  <c r="AJ122" i="61"/>
  <c r="AI122" i="61"/>
  <c r="AH122" i="61"/>
  <c r="AG122" i="61"/>
  <c r="AF122" i="61"/>
  <c r="AE122" i="61"/>
  <c r="AD122" i="61"/>
  <c r="AC122" i="61"/>
  <c r="AB122" i="61"/>
  <c r="AA122" i="61"/>
  <c r="Z122" i="61"/>
  <c r="Y122" i="61"/>
  <c r="X122" i="61"/>
  <c r="W122" i="61"/>
  <c r="V122" i="61"/>
  <c r="U122" i="61"/>
  <c r="T122" i="61"/>
  <c r="S122" i="61"/>
  <c r="B119" i="61"/>
  <c r="AN111" i="61"/>
  <c r="AM111" i="61"/>
  <c r="AL111" i="61"/>
  <c r="AK111" i="61"/>
  <c r="AJ111" i="61"/>
  <c r="AI111" i="61"/>
  <c r="AH111" i="61"/>
  <c r="AG111" i="61"/>
  <c r="B108" i="61"/>
  <c r="AN100" i="61"/>
  <c r="AM100" i="61"/>
  <c r="AL100" i="61"/>
  <c r="AK100" i="61"/>
  <c r="AJ100" i="61"/>
  <c r="AI100" i="61"/>
  <c r="AH100" i="61"/>
  <c r="AG100" i="61"/>
  <c r="B97" i="61"/>
  <c r="AN89" i="61"/>
  <c r="AM89" i="61"/>
  <c r="AL89" i="61"/>
  <c r="AK89" i="61"/>
  <c r="AJ89" i="61"/>
  <c r="AI89" i="61"/>
  <c r="AH89" i="61"/>
  <c r="AG89" i="61"/>
  <c r="B86" i="61"/>
  <c r="AN78" i="61"/>
  <c r="AM78" i="61"/>
  <c r="AL78" i="61"/>
  <c r="AK78" i="61"/>
  <c r="AJ78" i="61"/>
  <c r="AI78" i="61"/>
  <c r="AH78" i="61"/>
  <c r="AG78" i="61"/>
  <c r="B75" i="61"/>
  <c r="AN67" i="61"/>
  <c r="AM67" i="61"/>
  <c r="AL67" i="61"/>
  <c r="AK67" i="61"/>
  <c r="AJ67" i="61"/>
  <c r="AI67" i="61"/>
  <c r="AH67" i="61"/>
  <c r="AG67" i="61"/>
  <c r="B64" i="61"/>
  <c r="AN56" i="61"/>
  <c r="AM56" i="61"/>
  <c r="AL56" i="61"/>
  <c r="AK56" i="61"/>
  <c r="AJ56" i="61"/>
  <c r="AI56" i="61"/>
  <c r="AH56" i="61"/>
  <c r="AG56" i="61"/>
  <c r="AN45" i="61"/>
  <c r="AM45" i="61"/>
  <c r="AL45" i="61"/>
  <c r="AJ45" i="61"/>
  <c r="AI45" i="61"/>
  <c r="AH45" i="61"/>
  <c r="AG45" i="61"/>
  <c r="T9" i="61"/>
  <c r="T8" i="61"/>
  <c r="T7" i="61"/>
  <c r="T6" i="61"/>
  <c r="T5" i="61"/>
  <c r="T4" i="61"/>
  <c r="T3" i="61"/>
  <c r="B27" i="58"/>
  <c r="K27" i="60"/>
  <c r="L27" i="60"/>
  <c r="M27" i="60"/>
  <c r="N27" i="60"/>
  <c r="O27" i="60"/>
  <c r="P27" i="60"/>
  <c r="Q27" i="60"/>
  <c r="R27" i="60"/>
  <c r="S27" i="60"/>
  <c r="T27" i="60"/>
  <c r="U27" i="60"/>
  <c r="V27" i="60"/>
  <c r="W27" i="60"/>
  <c r="X27" i="60"/>
  <c r="Y27" i="60"/>
  <c r="Z27" i="60"/>
  <c r="AA27" i="60"/>
  <c r="AB27" i="60"/>
  <c r="AC27" i="60"/>
  <c r="AD27" i="60"/>
  <c r="AE27" i="60"/>
  <c r="AF19" i="60" s="1"/>
  <c r="AF27" i="60"/>
  <c r="AG22" i="60" s="1"/>
  <c r="AG27" i="60"/>
  <c r="AH27" i="60"/>
  <c r="AI27" i="60"/>
  <c r="AJ27" i="60"/>
  <c r="AK27" i="60"/>
  <c r="AL27" i="60"/>
  <c r="AM27" i="60"/>
  <c r="AN27" i="60"/>
  <c r="B27" i="60"/>
  <c r="B153" i="60"/>
  <c r="AN152" i="60"/>
  <c r="AM152" i="60"/>
  <c r="AL152" i="60"/>
  <c r="AK152" i="60"/>
  <c r="AJ152" i="60"/>
  <c r="AI152" i="60"/>
  <c r="AH152" i="60"/>
  <c r="AG152" i="60"/>
  <c r="AF152" i="60"/>
  <c r="AE152" i="60"/>
  <c r="AD152" i="60"/>
  <c r="AC152" i="60"/>
  <c r="AB152" i="60"/>
  <c r="AA152" i="60"/>
  <c r="Z152" i="60"/>
  <c r="Y152" i="60"/>
  <c r="X152" i="60"/>
  <c r="W152" i="60"/>
  <c r="V152" i="60"/>
  <c r="U152" i="60"/>
  <c r="T152" i="60"/>
  <c r="S152" i="60"/>
  <c r="AN151" i="60"/>
  <c r="AM151" i="60"/>
  <c r="AL151" i="60"/>
  <c r="AK151" i="60"/>
  <c r="AJ151" i="60"/>
  <c r="AI151" i="60"/>
  <c r="AH151" i="60"/>
  <c r="AG151" i="60"/>
  <c r="AF151" i="60"/>
  <c r="AE151" i="60"/>
  <c r="AD151" i="60"/>
  <c r="AC151" i="60"/>
  <c r="AB151" i="60"/>
  <c r="AA151" i="60"/>
  <c r="Z151" i="60"/>
  <c r="Y151" i="60"/>
  <c r="X151" i="60"/>
  <c r="W151" i="60"/>
  <c r="V151" i="60"/>
  <c r="U151" i="60"/>
  <c r="T151" i="60"/>
  <c r="S151" i="60"/>
  <c r="AN150" i="60"/>
  <c r="AM150" i="60"/>
  <c r="AL150" i="60"/>
  <c r="AK150" i="60"/>
  <c r="AJ150" i="60"/>
  <c r="AI150" i="60"/>
  <c r="AH150" i="60"/>
  <c r="AG150" i="60"/>
  <c r="AF150" i="60"/>
  <c r="AE150" i="60"/>
  <c r="AD150" i="60"/>
  <c r="AC150" i="60"/>
  <c r="AB150" i="60"/>
  <c r="AA150" i="60"/>
  <c r="Z150" i="60"/>
  <c r="Y150" i="60"/>
  <c r="X150" i="60"/>
  <c r="W150" i="60"/>
  <c r="V150" i="60"/>
  <c r="U150" i="60"/>
  <c r="T150" i="60"/>
  <c r="S150" i="60"/>
  <c r="AN149" i="60"/>
  <c r="AM149" i="60"/>
  <c r="AL149" i="60"/>
  <c r="AK149" i="60"/>
  <c r="AJ149" i="60"/>
  <c r="AI149" i="60"/>
  <c r="AH149" i="60"/>
  <c r="AG149" i="60"/>
  <c r="AF149" i="60"/>
  <c r="AE149" i="60"/>
  <c r="AD149" i="60"/>
  <c r="AC149" i="60"/>
  <c r="AB149" i="60"/>
  <c r="AA149" i="60"/>
  <c r="Z149" i="60"/>
  <c r="Y149" i="60"/>
  <c r="X149" i="60"/>
  <c r="W149" i="60"/>
  <c r="V149" i="60"/>
  <c r="U149" i="60"/>
  <c r="T149" i="60"/>
  <c r="S149" i="60"/>
  <c r="AN148" i="60"/>
  <c r="AM148" i="60"/>
  <c r="AL148" i="60"/>
  <c r="AK148" i="60"/>
  <c r="AJ148" i="60"/>
  <c r="AI148" i="60"/>
  <c r="AH148" i="60"/>
  <c r="AG148" i="60"/>
  <c r="AF148" i="60"/>
  <c r="AE148" i="60"/>
  <c r="AD148" i="60"/>
  <c r="AC148" i="60"/>
  <c r="AB148" i="60"/>
  <c r="AA148" i="60"/>
  <c r="Z148" i="60"/>
  <c r="Y148" i="60"/>
  <c r="X148" i="60"/>
  <c r="W148" i="60"/>
  <c r="V148" i="60"/>
  <c r="U148" i="60"/>
  <c r="T148" i="60"/>
  <c r="S148" i="60"/>
  <c r="AN147" i="60"/>
  <c r="AM147" i="60"/>
  <c r="AL147" i="60"/>
  <c r="AK147" i="60"/>
  <c r="AJ147" i="60"/>
  <c r="AI147" i="60"/>
  <c r="AH147" i="60"/>
  <c r="AG147" i="60"/>
  <c r="AF147" i="60"/>
  <c r="AE147" i="60"/>
  <c r="AD147" i="60"/>
  <c r="AC147" i="60"/>
  <c r="AB147" i="60"/>
  <c r="AA147" i="60"/>
  <c r="Z147" i="60"/>
  <c r="Y147" i="60"/>
  <c r="X147" i="60"/>
  <c r="W147" i="60"/>
  <c r="V147" i="60"/>
  <c r="U147" i="60"/>
  <c r="T147" i="60"/>
  <c r="S147" i="60"/>
  <c r="AN146" i="60"/>
  <c r="AM146" i="60"/>
  <c r="AL146" i="60"/>
  <c r="AK146" i="60"/>
  <c r="AJ146" i="60"/>
  <c r="AI146" i="60"/>
  <c r="AH146" i="60"/>
  <c r="AG146" i="60"/>
  <c r="AF146" i="60"/>
  <c r="AE146" i="60"/>
  <c r="AD146" i="60"/>
  <c r="AC146" i="60"/>
  <c r="AB146" i="60"/>
  <c r="AA146" i="60"/>
  <c r="Z146" i="60"/>
  <c r="Y146" i="60"/>
  <c r="X146" i="60"/>
  <c r="W146" i="60"/>
  <c r="V146" i="60"/>
  <c r="U146" i="60"/>
  <c r="T146" i="60"/>
  <c r="S146" i="60"/>
  <c r="AN145" i="60"/>
  <c r="AM145" i="60"/>
  <c r="AL145" i="60"/>
  <c r="AK145" i="60"/>
  <c r="AJ145" i="60"/>
  <c r="AI145" i="60"/>
  <c r="AH145" i="60"/>
  <c r="AG145" i="60"/>
  <c r="AF145" i="60"/>
  <c r="AE145" i="60"/>
  <c r="AD145" i="60"/>
  <c r="AC145" i="60"/>
  <c r="AB145" i="60"/>
  <c r="AA145" i="60"/>
  <c r="Z145" i="60"/>
  <c r="Y145" i="60"/>
  <c r="X145" i="60"/>
  <c r="W145" i="60"/>
  <c r="V145" i="60"/>
  <c r="U145" i="60"/>
  <c r="T145" i="60"/>
  <c r="S145" i="60"/>
  <c r="B142" i="60"/>
  <c r="AN141" i="60"/>
  <c r="AM141" i="60"/>
  <c r="AL141" i="60"/>
  <c r="AK141" i="60"/>
  <c r="AJ141" i="60"/>
  <c r="AI141" i="60"/>
  <c r="AH141" i="60"/>
  <c r="AG141" i="60"/>
  <c r="AF141" i="60"/>
  <c r="AE141" i="60"/>
  <c r="AD141" i="60"/>
  <c r="AC141" i="60"/>
  <c r="AB141" i="60"/>
  <c r="AA141" i="60"/>
  <c r="Z141" i="60"/>
  <c r="Y141" i="60"/>
  <c r="X141" i="60"/>
  <c r="W141" i="60"/>
  <c r="V141" i="60"/>
  <c r="U141" i="60"/>
  <c r="T141" i="60"/>
  <c r="S141" i="60"/>
  <c r="AN140" i="60"/>
  <c r="AM140" i="60"/>
  <c r="AL140" i="60"/>
  <c r="AK140" i="60"/>
  <c r="AJ140" i="60"/>
  <c r="AI140" i="60"/>
  <c r="AH140" i="60"/>
  <c r="AG140" i="60"/>
  <c r="AF140" i="60"/>
  <c r="AE140" i="60"/>
  <c r="AD140" i="60"/>
  <c r="AC140" i="60"/>
  <c r="AB140" i="60"/>
  <c r="AA140" i="60"/>
  <c r="Z140" i="60"/>
  <c r="Y140" i="60"/>
  <c r="X140" i="60"/>
  <c r="W140" i="60"/>
  <c r="V140" i="60"/>
  <c r="U140" i="60"/>
  <c r="T140" i="60"/>
  <c r="S140" i="60"/>
  <c r="AN139" i="60"/>
  <c r="AM139" i="60"/>
  <c r="AL139" i="60"/>
  <c r="AK139" i="60"/>
  <c r="AJ139" i="60"/>
  <c r="AI139" i="60"/>
  <c r="AH139" i="60"/>
  <c r="AG139" i="60"/>
  <c r="AF139" i="60"/>
  <c r="AE139" i="60"/>
  <c r="AD139" i="60"/>
  <c r="AC139" i="60"/>
  <c r="AB139" i="60"/>
  <c r="AA139" i="60"/>
  <c r="Z139" i="60"/>
  <c r="Y139" i="60"/>
  <c r="X139" i="60"/>
  <c r="W139" i="60"/>
  <c r="V139" i="60"/>
  <c r="U139" i="60"/>
  <c r="T139" i="60"/>
  <c r="S139" i="60"/>
  <c r="AN138" i="60"/>
  <c r="AM138" i="60"/>
  <c r="AL138" i="60"/>
  <c r="AK138" i="60"/>
  <c r="AJ138" i="60"/>
  <c r="AI138" i="60"/>
  <c r="AH138" i="60"/>
  <c r="AG138" i="60"/>
  <c r="AF138" i="60"/>
  <c r="AE138" i="60"/>
  <c r="AD138" i="60"/>
  <c r="AC138" i="60"/>
  <c r="AB138" i="60"/>
  <c r="AA138" i="60"/>
  <c r="Z138" i="60"/>
  <c r="Y138" i="60"/>
  <c r="X138" i="60"/>
  <c r="W138" i="60"/>
  <c r="V138" i="60"/>
  <c r="U138" i="60"/>
  <c r="T138" i="60"/>
  <c r="S138" i="60"/>
  <c r="AN137" i="60"/>
  <c r="AM137" i="60"/>
  <c r="AL137" i="60"/>
  <c r="AK137" i="60"/>
  <c r="AJ137" i="60"/>
  <c r="AI137" i="60"/>
  <c r="AH137" i="60"/>
  <c r="AG137" i="60"/>
  <c r="AF137" i="60"/>
  <c r="AE137" i="60"/>
  <c r="AD137" i="60"/>
  <c r="AC137" i="60"/>
  <c r="AB137" i="60"/>
  <c r="AA137" i="60"/>
  <c r="Z137" i="60"/>
  <c r="Y137" i="60"/>
  <c r="X137" i="60"/>
  <c r="W137" i="60"/>
  <c r="V137" i="60"/>
  <c r="U137" i="60"/>
  <c r="T137" i="60"/>
  <c r="S137" i="60"/>
  <c r="AN136" i="60"/>
  <c r="AM136" i="60"/>
  <c r="AL136" i="60"/>
  <c r="AK136" i="60"/>
  <c r="AJ136" i="60"/>
  <c r="AI136" i="60"/>
  <c r="AH136" i="60"/>
  <c r="AG136" i="60"/>
  <c r="AF136" i="60"/>
  <c r="AE136" i="60"/>
  <c r="AD136" i="60"/>
  <c r="AC136" i="60"/>
  <c r="AB136" i="60"/>
  <c r="AA136" i="60"/>
  <c r="Z136" i="60"/>
  <c r="Y136" i="60"/>
  <c r="X136" i="60"/>
  <c r="W136" i="60"/>
  <c r="V136" i="60"/>
  <c r="U136" i="60"/>
  <c r="T136" i="60"/>
  <c r="S136" i="60"/>
  <c r="AN135" i="60"/>
  <c r="AM135" i="60"/>
  <c r="AL135" i="60"/>
  <c r="AK135" i="60"/>
  <c r="AJ135" i="60"/>
  <c r="AI135" i="60"/>
  <c r="AH135" i="60"/>
  <c r="AG135" i="60"/>
  <c r="AF135" i="60"/>
  <c r="AE135" i="60"/>
  <c r="AD135" i="60"/>
  <c r="AC135" i="60"/>
  <c r="AB135" i="60"/>
  <c r="AA135" i="60"/>
  <c r="Z135" i="60"/>
  <c r="Y135" i="60"/>
  <c r="X135" i="60"/>
  <c r="W135" i="60"/>
  <c r="V135" i="60"/>
  <c r="U135" i="60"/>
  <c r="T135" i="60"/>
  <c r="S135" i="60"/>
  <c r="AN134" i="60"/>
  <c r="AM134" i="60"/>
  <c r="AL134" i="60"/>
  <c r="AK134" i="60"/>
  <c r="AJ134" i="60"/>
  <c r="AI134" i="60"/>
  <c r="AH134" i="60"/>
  <c r="AG134" i="60"/>
  <c r="AF134" i="60"/>
  <c r="AE134" i="60"/>
  <c r="AD134" i="60"/>
  <c r="AC134" i="60"/>
  <c r="AB134" i="60"/>
  <c r="AA134" i="60"/>
  <c r="Z134" i="60"/>
  <c r="Y134" i="60"/>
  <c r="X134" i="60"/>
  <c r="W134" i="60"/>
  <c r="V134" i="60"/>
  <c r="U134" i="60"/>
  <c r="T134" i="60"/>
  <c r="S134" i="60"/>
  <c r="B130" i="60"/>
  <c r="AN129" i="60"/>
  <c r="AM129" i="60"/>
  <c r="AL129" i="60"/>
  <c r="AK129" i="60"/>
  <c r="AJ129" i="60"/>
  <c r="AI129" i="60"/>
  <c r="AH129" i="60"/>
  <c r="AG129" i="60"/>
  <c r="AF129" i="60"/>
  <c r="AE129" i="60"/>
  <c r="AD129" i="60"/>
  <c r="AC129" i="60"/>
  <c r="AB129" i="60"/>
  <c r="AA129" i="60"/>
  <c r="Z129" i="60"/>
  <c r="Y129" i="60"/>
  <c r="X129" i="60"/>
  <c r="W129" i="60"/>
  <c r="V129" i="60"/>
  <c r="U129" i="60"/>
  <c r="T129" i="60"/>
  <c r="S129" i="60"/>
  <c r="AN128" i="60"/>
  <c r="AM128" i="60"/>
  <c r="AL128" i="60"/>
  <c r="AK128" i="60"/>
  <c r="AJ128" i="60"/>
  <c r="AI128" i="60"/>
  <c r="AH128" i="60"/>
  <c r="AG128" i="60"/>
  <c r="AF128" i="60"/>
  <c r="AE128" i="60"/>
  <c r="AD128" i="60"/>
  <c r="AC128" i="60"/>
  <c r="AB128" i="60"/>
  <c r="AA128" i="60"/>
  <c r="Z128" i="60"/>
  <c r="Y128" i="60"/>
  <c r="X128" i="60"/>
  <c r="W128" i="60"/>
  <c r="V128" i="60"/>
  <c r="U128" i="60"/>
  <c r="T128" i="60"/>
  <c r="S128" i="60"/>
  <c r="AN127" i="60"/>
  <c r="AM127" i="60"/>
  <c r="AL127" i="60"/>
  <c r="AK127" i="60"/>
  <c r="AJ127" i="60"/>
  <c r="AI127" i="60"/>
  <c r="AH127" i="60"/>
  <c r="AG127" i="60"/>
  <c r="AF127" i="60"/>
  <c r="AE127" i="60"/>
  <c r="AD127" i="60"/>
  <c r="AC127" i="60"/>
  <c r="AB127" i="60"/>
  <c r="AA127" i="60"/>
  <c r="Z127" i="60"/>
  <c r="Y127" i="60"/>
  <c r="X127" i="60"/>
  <c r="W127" i="60"/>
  <c r="V127" i="60"/>
  <c r="U127" i="60"/>
  <c r="T127" i="60"/>
  <c r="S127" i="60"/>
  <c r="AN126" i="60"/>
  <c r="AM126" i="60"/>
  <c r="AL126" i="60"/>
  <c r="AK126" i="60"/>
  <c r="AJ126" i="60"/>
  <c r="AI126" i="60"/>
  <c r="AH126" i="60"/>
  <c r="AG126" i="60"/>
  <c r="AF126" i="60"/>
  <c r="AE126" i="60"/>
  <c r="AD126" i="60"/>
  <c r="AC126" i="60"/>
  <c r="AB126" i="60"/>
  <c r="AA126" i="60"/>
  <c r="Z126" i="60"/>
  <c r="Y126" i="60"/>
  <c r="X126" i="60"/>
  <c r="W126" i="60"/>
  <c r="V126" i="60"/>
  <c r="U126" i="60"/>
  <c r="T126" i="60"/>
  <c r="S126" i="60"/>
  <c r="AN125" i="60"/>
  <c r="AM125" i="60"/>
  <c r="AL125" i="60"/>
  <c r="AK125" i="60"/>
  <c r="AJ125" i="60"/>
  <c r="AI125" i="60"/>
  <c r="AH125" i="60"/>
  <c r="AG125" i="60"/>
  <c r="AF125" i="60"/>
  <c r="AE125" i="60"/>
  <c r="AD125" i="60"/>
  <c r="AC125" i="60"/>
  <c r="AB125" i="60"/>
  <c r="AA125" i="60"/>
  <c r="Z125" i="60"/>
  <c r="Y125" i="60"/>
  <c r="X125" i="60"/>
  <c r="W125" i="60"/>
  <c r="V125" i="60"/>
  <c r="U125" i="60"/>
  <c r="T125" i="60"/>
  <c r="S125" i="60"/>
  <c r="AN124" i="60"/>
  <c r="AM124" i="60"/>
  <c r="AL124" i="60"/>
  <c r="AK124" i="60"/>
  <c r="AJ124" i="60"/>
  <c r="AI124" i="60"/>
  <c r="AH124" i="60"/>
  <c r="AG124" i="60"/>
  <c r="AF124" i="60"/>
  <c r="AE124" i="60"/>
  <c r="AD124" i="60"/>
  <c r="AC124" i="60"/>
  <c r="AB124" i="60"/>
  <c r="AA124" i="60"/>
  <c r="Z124" i="60"/>
  <c r="Y124" i="60"/>
  <c r="X124" i="60"/>
  <c r="W124" i="60"/>
  <c r="V124" i="60"/>
  <c r="U124" i="60"/>
  <c r="T124" i="60"/>
  <c r="S124" i="60"/>
  <c r="AN123" i="60"/>
  <c r="AM123" i="60"/>
  <c r="AL123" i="60"/>
  <c r="AK123" i="60"/>
  <c r="AJ123" i="60"/>
  <c r="AI123" i="60"/>
  <c r="AH123" i="60"/>
  <c r="AG123" i="60"/>
  <c r="AF123" i="60"/>
  <c r="AE123" i="60"/>
  <c r="AD123" i="60"/>
  <c r="AC123" i="60"/>
  <c r="AB123" i="60"/>
  <c r="AA123" i="60"/>
  <c r="Z123" i="60"/>
  <c r="Y123" i="60"/>
  <c r="X123" i="60"/>
  <c r="W123" i="60"/>
  <c r="V123" i="60"/>
  <c r="U123" i="60"/>
  <c r="T123" i="60"/>
  <c r="S123" i="60"/>
  <c r="AN122" i="60"/>
  <c r="AM122" i="60"/>
  <c r="AL122" i="60"/>
  <c r="AK122" i="60"/>
  <c r="AJ122" i="60"/>
  <c r="AI122" i="60"/>
  <c r="AH122" i="60"/>
  <c r="AG122" i="60"/>
  <c r="AF122" i="60"/>
  <c r="AE122" i="60"/>
  <c r="AD122" i="60"/>
  <c r="AC122" i="60"/>
  <c r="AB122" i="60"/>
  <c r="AA122" i="60"/>
  <c r="Z122" i="60"/>
  <c r="Y122" i="60"/>
  <c r="X122" i="60"/>
  <c r="W122" i="60"/>
  <c r="V122" i="60"/>
  <c r="U122" i="60"/>
  <c r="T122" i="60"/>
  <c r="S122" i="60"/>
  <c r="B119" i="60"/>
  <c r="AN111" i="60"/>
  <c r="AM111" i="60"/>
  <c r="AL111" i="60"/>
  <c r="AK111" i="60"/>
  <c r="AJ111" i="60"/>
  <c r="AI111" i="60"/>
  <c r="AH111" i="60"/>
  <c r="AG111" i="60"/>
  <c r="B108" i="60"/>
  <c r="AN100" i="60"/>
  <c r="AM100" i="60"/>
  <c r="AL100" i="60"/>
  <c r="AK100" i="60"/>
  <c r="AJ100" i="60"/>
  <c r="AI100" i="60"/>
  <c r="AH100" i="60"/>
  <c r="AG100" i="60"/>
  <c r="B97" i="60"/>
  <c r="AN89" i="60"/>
  <c r="AM89" i="60"/>
  <c r="AL89" i="60"/>
  <c r="AK89" i="60"/>
  <c r="AJ89" i="60"/>
  <c r="AI89" i="60"/>
  <c r="AH89" i="60"/>
  <c r="AG89" i="60"/>
  <c r="B86" i="60"/>
  <c r="AN78" i="60"/>
  <c r="AM78" i="60"/>
  <c r="AL78" i="60"/>
  <c r="AK78" i="60"/>
  <c r="AJ78" i="60"/>
  <c r="AI78" i="60"/>
  <c r="AH78" i="60"/>
  <c r="AG78" i="60"/>
  <c r="B75" i="60"/>
  <c r="AN67" i="60"/>
  <c r="AM67" i="60"/>
  <c r="AL67" i="60"/>
  <c r="AK67" i="60"/>
  <c r="AJ67" i="60"/>
  <c r="AI67" i="60"/>
  <c r="AH67" i="60"/>
  <c r="AG67" i="60"/>
  <c r="B64" i="60"/>
  <c r="AN56" i="60"/>
  <c r="AM56" i="60"/>
  <c r="AL56" i="60"/>
  <c r="AK56" i="60"/>
  <c r="AJ56" i="60"/>
  <c r="AI56" i="60"/>
  <c r="AH56" i="60"/>
  <c r="AG56" i="60"/>
  <c r="AN45" i="60"/>
  <c r="AM45" i="60"/>
  <c r="AL45" i="60"/>
  <c r="AJ45" i="60"/>
  <c r="AI45" i="60"/>
  <c r="AH45" i="60"/>
  <c r="AG45" i="60"/>
  <c r="T9" i="60"/>
  <c r="T8" i="60"/>
  <c r="T7" i="60"/>
  <c r="T6" i="60"/>
  <c r="T5" i="60"/>
  <c r="T4" i="60"/>
  <c r="T3" i="60"/>
  <c r="K27" i="58"/>
  <c r="L16" i="58" s="1"/>
  <c r="T9" i="58"/>
  <c r="T8" i="58"/>
  <c r="T7" i="58"/>
  <c r="T6" i="58"/>
  <c r="T5" i="58"/>
  <c r="T4" i="58"/>
  <c r="T3" i="58"/>
  <c r="K66" i="90" l="1"/>
  <c r="L62" i="90" s="1"/>
  <c r="L63" i="90" s="1"/>
  <c r="L65" i="90" s="1"/>
  <c r="L63" i="87"/>
  <c r="L65" i="87" s="1"/>
  <c r="L67" i="87" s="1"/>
  <c r="L21" i="87" s="1"/>
  <c r="L32" i="87" s="1"/>
  <c r="L34" i="87" s="1"/>
  <c r="M66" i="88"/>
  <c r="N62" i="88" s="1"/>
  <c r="N63" i="88" s="1"/>
  <c r="N65" i="88" s="1"/>
  <c r="K34" i="90"/>
  <c r="M67" i="88"/>
  <c r="M21" i="88" s="1"/>
  <c r="M32" i="88" s="1"/>
  <c r="M34" i="88" s="1"/>
  <c r="AK30" i="74"/>
  <c r="AG30" i="74"/>
  <c r="AL30" i="74"/>
  <c r="V91" i="73"/>
  <c r="AI30" i="74"/>
  <c r="AJ30" i="74"/>
  <c r="AH30" i="74"/>
  <c r="AF30" i="74"/>
  <c r="AI27" i="74"/>
  <c r="AA85" i="73"/>
  <c r="AM30" i="74"/>
  <c r="AF19" i="62"/>
  <c r="F18" i="35"/>
  <c r="E28" i="35"/>
  <c r="E32" i="35" s="1"/>
  <c r="F11" i="49" s="1"/>
  <c r="E86" i="35"/>
  <c r="E87" i="35" s="1"/>
  <c r="C28" i="35"/>
  <c r="C32" i="35" s="1"/>
  <c r="D11" i="49" s="1"/>
  <c r="C86" i="35"/>
  <c r="C87" i="35" s="1"/>
  <c r="D28" i="35"/>
  <c r="D32" i="35" s="1"/>
  <c r="E11" i="49" s="1"/>
  <c r="D86" i="35"/>
  <c r="D87" i="35" s="1"/>
  <c r="H67" i="35"/>
  <c r="C67" i="35"/>
  <c r="K67" i="35"/>
  <c r="AE20" i="62"/>
  <c r="AD89" i="62" s="1"/>
  <c r="AB20" i="62"/>
  <c r="AA89" i="62" s="1"/>
  <c r="V20" i="62"/>
  <c r="U89" i="62" s="1"/>
  <c r="T20" i="62"/>
  <c r="S89" i="62" s="1"/>
  <c r="M142" i="61"/>
  <c r="L142" i="61"/>
  <c r="O130" i="62"/>
  <c r="R142" i="61"/>
  <c r="M130" i="62"/>
  <c r="Q142" i="61"/>
  <c r="R142" i="58"/>
  <c r="M142" i="60"/>
  <c r="K142" i="61"/>
  <c r="O142" i="58"/>
  <c r="M130" i="60"/>
  <c r="L130" i="58"/>
  <c r="Q153" i="62"/>
  <c r="P130" i="62"/>
  <c r="K130" i="58"/>
  <c r="L142" i="60"/>
  <c r="O153" i="60"/>
  <c r="C85" i="4"/>
  <c r="D85" i="4" s="1"/>
  <c r="E85" i="4" s="1"/>
  <c r="F85" i="4" s="1"/>
  <c r="G85" i="4" s="1"/>
  <c r="H85" i="4" s="1"/>
  <c r="I85" i="4" s="1"/>
  <c r="J85" i="4" s="1"/>
  <c r="K85" i="4" s="1"/>
  <c r="L85" i="4" s="1"/>
  <c r="M85" i="4" s="1"/>
  <c r="N85" i="4" s="1"/>
  <c r="O85" i="4" s="1"/>
  <c r="P85" i="4" s="1"/>
  <c r="Q85" i="4" s="1"/>
  <c r="R85" i="4" s="1"/>
  <c r="S85" i="4" s="1"/>
  <c r="T85" i="4" s="1"/>
  <c r="U85" i="4" s="1"/>
  <c r="V85" i="4" s="1"/>
  <c r="W85" i="4" s="1"/>
  <c r="X85" i="4" s="1"/>
  <c r="Y85" i="4" s="1"/>
  <c r="Z85" i="4" s="1"/>
  <c r="AA85" i="4" s="1"/>
  <c r="AB85" i="4" s="1"/>
  <c r="AC85" i="4" s="1"/>
  <c r="AD85" i="4" s="1"/>
  <c r="AM27" i="58" s="1"/>
  <c r="O153" i="61"/>
  <c r="P130" i="61"/>
  <c r="Q130" i="61"/>
  <c r="N153" i="61"/>
  <c r="R142" i="60"/>
  <c r="R38" i="60" s="1"/>
  <c r="I111" i="4" s="1"/>
  <c r="L130" i="60"/>
  <c r="L37" i="60" s="1"/>
  <c r="C110" i="4" s="1"/>
  <c r="N153" i="60"/>
  <c r="P142" i="62"/>
  <c r="L130" i="61"/>
  <c r="M153" i="60"/>
  <c r="O142" i="60"/>
  <c r="P153" i="58"/>
  <c r="R130" i="61"/>
  <c r="Q142" i="62"/>
  <c r="K130" i="61"/>
  <c r="K37" i="61" s="1"/>
  <c r="B123" i="4" s="1"/>
  <c r="M21" i="61"/>
  <c r="L153" i="61"/>
  <c r="Q142" i="60"/>
  <c r="R153" i="60"/>
  <c r="N142" i="60"/>
  <c r="N130" i="61"/>
  <c r="P153" i="60"/>
  <c r="Q130" i="58"/>
  <c r="N142" i="62"/>
  <c r="N38" i="62" s="1"/>
  <c r="E138" i="4" s="1"/>
  <c r="AD20" i="62"/>
  <c r="AC89" i="62" s="1"/>
  <c r="N142" i="58"/>
  <c r="R153" i="61"/>
  <c r="Q153" i="58"/>
  <c r="K142" i="60"/>
  <c r="K38" i="60" s="1"/>
  <c r="B111" i="4" s="1"/>
  <c r="L153" i="60"/>
  <c r="L39" i="60" s="1"/>
  <c r="C112" i="4" s="1"/>
  <c r="T20" i="61"/>
  <c r="S89" i="61" s="1"/>
  <c r="M130" i="61"/>
  <c r="P142" i="60"/>
  <c r="Q153" i="60"/>
  <c r="Q39" i="60" s="1"/>
  <c r="H112" i="4" s="1"/>
  <c r="P130" i="58"/>
  <c r="M142" i="62"/>
  <c r="M38" i="62" s="1"/>
  <c r="D138" i="4" s="1"/>
  <c r="K153" i="60"/>
  <c r="K39" i="60" s="1"/>
  <c r="B112" i="4" s="1"/>
  <c r="O153" i="58"/>
  <c r="O130" i="58"/>
  <c r="Q130" i="62"/>
  <c r="M153" i="61"/>
  <c r="N130" i="58"/>
  <c r="O153" i="62"/>
  <c r="O39" i="62" s="1"/>
  <c r="N130" i="62"/>
  <c r="M153" i="58"/>
  <c r="N153" i="62"/>
  <c r="N39" i="62" s="1"/>
  <c r="R142" i="62"/>
  <c r="R38" i="62" s="1"/>
  <c r="I138" i="4" s="1"/>
  <c r="Q153" i="61"/>
  <c r="L130" i="62"/>
  <c r="L37" i="62" s="1"/>
  <c r="C137" i="4" s="1"/>
  <c r="P153" i="61"/>
  <c r="P142" i="58"/>
  <c r="L153" i="62"/>
  <c r="L39" i="62" s="1"/>
  <c r="R153" i="58"/>
  <c r="R130" i="58"/>
  <c r="O142" i="62"/>
  <c r="O38" i="62" s="1"/>
  <c r="F138" i="4" s="1"/>
  <c r="R130" i="62"/>
  <c r="K153" i="61"/>
  <c r="K39" i="61" s="1"/>
  <c r="K130" i="62"/>
  <c r="K37" i="62" s="1"/>
  <c r="B137" i="4" s="1"/>
  <c r="K142" i="62"/>
  <c r="K38" i="62" s="1"/>
  <c r="B138" i="4" s="1"/>
  <c r="K153" i="62"/>
  <c r="K39" i="62" s="1"/>
  <c r="R153" i="62"/>
  <c r="R39" i="62" s="1"/>
  <c r="R130" i="60"/>
  <c r="AA20" i="62"/>
  <c r="Z89" i="62" s="1"/>
  <c r="M130" i="58"/>
  <c r="AG16" i="61"/>
  <c r="AF45" i="61" s="1"/>
  <c r="M142" i="58"/>
  <c r="M20" i="60"/>
  <c r="O130" i="60"/>
  <c r="S20" i="62"/>
  <c r="N130" i="60"/>
  <c r="P153" i="62"/>
  <c r="P20" i="62"/>
  <c r="M153" i="62"/>
  <c r="M39" i="62" s="1"/>
  <c r="O16" i="60"/>
  <c r="AE20" i="60"/>
  <c r="AC20" i="62"/>
  <c r="AC20" i="61"/>
  <c r="AF20" i="62"/>
  <c r="M21" i="62"/>
  <c r="AG18" i="62"/>
  <c r="AG19" i="62"/>
  <c r="Q130" i="60"/>
  <c r="AF21" i="60"/>
  <c r="Z20" i="62"/>
  <c r="V20" i="61"/>
  <c r="U89" i="61" s="1"/>
  <c r="O22" i="61"/>
  <c r="Z20" i="60"/>
  <c r="L100" i="61"/>
  <c r="AL142" i="62"/>
  <c r="AL38" i="62" s="1"/>
  <c r="AC138" i="4" s="1"/>
  <c r="P130" i="60"/>
  <c r="AG21" i="60"/>
  <c r="O16" i="62"/>
  <c r="N45" i="62" s="1"/>
  <c r="S142" i="61"/>
  <c r="S38" i="61" s="1"/>
  <c r="J124" i="4" s="1"/>
  <c r="AA142" i="61"/>
  <c r="AA38" i="61" s="1"/>
  <c r="R124" i="4" s="1"/>
  <c r="AI142" i="61"/>
  <c r="AI38" i="61" s="1"/>
  <c r="Z124" i="4" s="1"/>
  <c r="T153" i="62"/>
  <c r="T39" i="62" s="1"/>
  <c r="AJ153" i="62"/>
  <c r="AJ39" i="62" s="1"/>
  <c r="AG17" i="60"/>
  <c r="M38" i="60"/>
  <c r="D111" i="4" s="1"/>
  <c r="W20" i="62"/>
  <c r="W142" i="62"/>
  <c r="W38" i="62" s="1"/>
  <c r="N138" i="4" s="1"/>
  <c r="AE142" i="62"/>
  <c r="AE38" i="62" s="1"/>
  <c r="V138" i="4" s="1"/>
  <c r="Z142" i="62"/>
  <c r="Z38" i="62" s="1"/>
  <c r="Q138" i="4" s="1"/>
  <c r="AH142" i="62"/>
  <c r="AH38" i="62" s="1"/>
  <c r="Y138" i="4" s="1"/>
  <c r="AG18" i="60"/>
  <c r="AM142" i="60"/>
  <c r="AM38" i="60" s="1"/>
  <c r="AD111" i="4" s="1"/>
  <c r="AF21" i="61"/>
  <c r="W20" i="61"/>
  <c r="U20" i="61"/>
  <c r="AG20" i="60"/>
  <c r="AK130" i="60"/>
  <c r="AK37" i="60" s="1"/>
  <c r="AB110" i="4" s="1"/>
  <c r="AG22" i="61"/>
  <c r="M38" i="61"/>
  <c r="D124" i="4" s="1"/>
  <c r="AF18" i="62"/>
  <c r="U20" i="62"/>
  <c r="AL130" i="60"/>
  <c r="AL37" i="60" s="1"/>
  <c r="AC110" i="4" s="1"/>
  <c r="AF130" i="62"/>
  <c r="AF37" i="62" s="1"/>
  <c r="W137" i="4" s="1"/>
  <c r="N37" i="60"/>
  <c r="E110" i="4" s="1"/>
  <c r="U130" i="60"/>
  <c r="U37" i="60" s="1"/>
  <c r="L110" i="4" s="1"/>
  <c r="AD130" i="60"/>
  <c r="AD37" i="60" s="1"/>
  <c r="U110" i="4" s="1"/>
  <c r="AA153" i="61"/>
  <c r="AA39" i="61" s="1"/>
  <c r="R125" i="4" s="1"/>
  <c r="AF16" i="62"/>
  <c r="M20" i="62"/>
  <c r="X20" i="62"/>
  <c r="AF21" i="62"/>
  <c r="W153" i="62"/>
  <c r="W39" i="62" s="1"/>
  <c r="AE153" i="62"/>
  <c r="AE39" i="62" s="1"/>
  <c r="AM153" i="62"/>
  <c r="AM39" i="62" s="1"/>
  <c r="S153" i="62"/>
  <c r="S39" i="62" s="1"/>
  <c r="AA153" i="62"/>
  <c r="AA39" i="62" s="1"/>
  <c r="AI153" i="62"/>
  <c r="AI39" i="62" s="1"/>
  <c r="V130" i="60"/>
  <c r="V37" i="60" s="1"/>
  <c r="M110" i="4" s="1"/>
  <c r="AC130" i="60"/>
  <c r="AC37" i="60" s="1"/>
  <c r="T110" i="4" s="1"/>
  <c r="AI153" i="61"/>
  <c r="AI39" i="61" s="1"/>
  <c r="Z125" i="4" s="1"/>
  <c r="Q20" i="60"/>
  <c r="AG142" i="61"/>
  <c r="AG38" i="61" s="1"/>
  <c r="X124" i="4" s="1"/>
  <c r="L39" i="61"/>
  <c r="C125" i="4" s="1"/>
  <c r="P39" i="62"/>
  <c r="AF153" i="62"/>
  <c r="AF39" i="62" s="1"/>
  <c r="AD142" i="62"/>
  <c r="AD38" i="62" s="1"/>
  <c r="U138" i="4" s="1"/>
  <c r="AE142" i="60"/>
  <c r="AE38" i="60" s="1"/>
  <c r="V111" i="4" s="1"/>
  <c r="Z142" i="60"/>
  <c r="Z38" i="60" s="1"/>
  <c r="Q111" i="4" s="1"/>
  <c r="AF17" i="62"/>
  <c r="AE56" i="62" s="1"/>
  <c r="K38" i="61"/>
  <c r="B124" i="4" s="1"/>
  <c r="B125" i="4"/>
  <c r="AD20" i="60"/>
  <c r="X142" i="60"/>
  <c r="X38" i="60" s="1"/>
  <c r="O111" i="4" s="1"/>
  <c r="AF142" i="60"/>
  <c r="AF38" i="60" s="1"/>
  <c r="W111" i="4" s="1"/>
  <c r="AN142" i="60"/>
  <c r="AN38" i="60" s="1"/>
  <c r="AE111" i="4" s="1"/>
  <c r="W142" i="60"/>
  <c r="W38" i="60" s="1"/>
  <c r="N111" i="4" s="1"/>
  <c r="W153" i="60"/>
  <c r="W39" i="60" s="1"/>
  <c r="N112" i="4" s="1"/>
  <c r="AE153" i="60"/>
  <c r="AE39" i="60" s="1"/>
  <c r="V112" i="4" s="1"/>
  <c r="AM153" i="60"/>
  <c r="AM39" i="60" s="1"/>
  <c r="AD112" i="4" s="1"/>
  <c r="AH130" i="61"/>
  <c r="AH37" i="61" s="1"/>
  <c r="Y123" i="4" s="1"/>
  <c r="T142" i="61"/>
  <c r="T38" i="61" s="1"/>
  <c r="K124" i="4" s="1"/>
  <c r="AB142" i="61"/>
  <c r="AB38" i="61" s="1"/>
  <c r="S124" i="4" s="1"/>
  <c r="AJ142" i="61"/>
  <c r="AJ38" i="61" s="1"/>
  <c r="AA124" i="4" s="1"/>
  <c r="V153" i="61"/>
  <c r="V39" i="61" s="1"/>
  <c r="M125" i="4" s="1"/>
  <c r="AD153" i="61"/>
  <c r="AD39" i="61" s="1"/>
  <c r="U125" i="4" s="1"/>
  <c r="AL153" i="61"/>
  <c r="AL39" i="61" s="1"/>
  <c r="AC125" i="4" s="1"/>
  <c r="AM142" i="62"/>
  <c r="AM38" i="62" s="1"/>
  <c r="AD138" i="4" s="1"/>
  <c r="X130" i="60"/>
  <c r="X37" i="60" s="1"/>
  <c r="O110" i="4" s="1"/>
  <c r="AF130" i="60"/>
  <c r="AF37" i="60" s="1"/>
  <c r="W110" i="4" s="1"/>
  <c r="AN130" i="60"/>
  <c r="AN37" i="60" s="1"/>
  <c r="AE110" i="4" s="1"/>
  <c r="Z130" i="60"/>
  <c r="Z37" i="60" s="1"/>
  <c r="Q110" i="4" s="1"/>
  <c r="AH130" i="60"/>
  <c r="AH37" i="60" s="1"/>
  <c r="Y110" i="4" s="1"/>
  <c r="Y142" i="60"/>
  <c r="Y38" i="60" s="1"/>
  <c r="P111" i="4" s="1"/>
  <c r="AG142" i="60"/>
  <c r="AG38" i="60" s="1"/>
  <c r="X111" i="4" s="1"/>
  <c r="U142" i="61"/>
  <c r="U38" i="61" s="1"/>
  <c r="L124" i="4" s="1"/>
  <c r="AC142" i="61"/>
  <c r="AC38" i="61" s="1"/>
  <c r="T124" i="4" s="1"/>
  <c r="AK142" i="61"/>
  <c r="AK38" i="61" s="1"/>
  <c r="AB124" i="4" s="1"/>
  <c r="W153" i="61"/>
  <c r="W39" i="61" s="1"/>
  <c r="N125" i="4" s="1"/>
  <c r="AE153" i="61"/>
  <c r="AE39" i="61" s="1"/>
  <c r="V125" i="4" s="1"/>
  <c r="AM153" i="61"/>
  <c r="AM39" i="61" s="1"/>
  <c r="AD125" i="4" s="1"/>
  <c r="AH142" i="60"/>
  <c r="AH38" i="60" s="1"/>
  <c r="Y111" i="4" s="1"/>
  <c r="S142" i="60"/>
  <c r="AA142" i="60"/>
  <c r="AA38" i="60" s="1"/>
  <c r="R111" i="4" s="1"/>
  <c r="AI142" i="60"/>
  <c r="AI38" i="60" s="1"/>
  <c r="Z111" i="4" s="1"/>
  <c r="T153" i="60"/>
  <c r="T39" i="60" s="1"/>
  <c r="K112" i="4" s="1"/>
  <c r="AB153" i="60"/>
  <c r="AB39" i="60" s="1"/>
  <c r="S112" i="4" s="1"/>
  <c r="AJ153" i="60"/>
  <c r="AJ39" i="60" s="1"/>
  <c r="AA112" i="4" s="1"/>
  <c r="U130" i="61"/>
  <c r="U37" i="61" s="1"/>
  <c r="L123" i="4" s="1"/>
  <c r="AC130" i="61"/>
  <c r="AC37" i="61" s="1"/>
  <c r="T123" i="4" s="1"/>
  <c r="AK130" i="61"/>
  <c r="AK37" i="61" s="1"/>
  <c r="AB123" i="4" s="1"/>
  <c r="W142" i="61"/>
  <c r="W38" i="61" s="1"/>
  <c r="N124" i="4" s="1"/>
  <c r="AE142" i="61"/>
  <c r="AE38" i="61" s="1"/>
  <c r="V124" i="4" s="1"/>
  <c r="AM142" i="61"/>
  <c r="AM38" i="61" s="1"/>
  <c r="AD124" i="4" s="1"/>
  <c r="V142" i="61"/>
  <c r="V38" i="61" s="1"/>
  <c r="M124" i="4" s="1"/>
  <c r="AD142" i="61"/>
  <c r="AD38" i="61" s="1"/>
  <c r="U124" i="4" s="1"/>
  <c r="AL142" i="61"/>
  <c r="AL38" i="61" s="1"/>
  <c r="AC124" i="4" s="1"/>
  <c r="Y142" i="61"/>
  <c r="Y38" i="61" s="1"/>
  <c r="P124" i="4" s="1"/>
  <c r="Y153" i="61"/>
  <c r="Y39" i="61" s="1"/>
  <c r="P125" i="4" s="1"/>
  <c r="AG153" i="61"/>
  <c r="AG39" i="61" s="1"/>
  <c r="X125" i="4" s="1"/>
  <c r="X153" i="61"/>
  <c r="X39" i="61" s="1"/>
  <c r="O125" i="4" s="1"/>
  <c r="AF153" i="61"/>
  <c r="AF39" i="61" s="1"/>
  <c r="W125" i="4" s="1"/>
  <c r="AN153" i="61"/>
  <c r="AN39" i="61" s="1"/>
  <c r="AE125" i="4" s="1"/>
  <c r="S153" i="61"/>
  <c r="R20" i="62"/>
  <c r="P20" i="61"/>
  <c r="T142" i="60"/>
  <c r="T38" i="60" s="1"/>
  <c r="K111" i="4" s="1"/>
  <c r="AB142" i="60"/>
  <c r="AB38" i="60" s="1"/>
  <c r="S111" i="4" s="1"/>
  <c r="AJ142" i="60"/>
  <c r="AJ38" i="60" s="1"/>
  <c r="AA111" i="4" s="1"/>
  <c r="AF16" i="61"/>
  <c r="V130" i="61"/>
  <c r="V37" i="61" s="1"/>
  <c r="M123" i="4" s="1"/>
  <c r="AD130" i="61"/>
  <c r="AD37" i="61" s="1"/>
  <c r="U123" i="4" s="1"/>
  <c r="AL130" i="61"/>
  <c r="AL37" i="61" s="1"/>
  <c r="AC123" i="4" s="1"/>
  <c r="X142" i="61"/>
  <c r="X38" i="61" s="1"/>
  <c r="O124" i="4" s="1"/>
  <c r="AF142" i="61"/>
  <c r="AF38" i="61" s="1"/>
  <c r="W124" i="4" s="1"/>
  <c r="AN142" i="61"/>
  <c r="AN38" i="61" s="1"/>
  <c r="AE124" i="4" s="1"/>
  <c r="Z153" i="61"/>
  <c r="Z39" i="61" s="1"/>
  <c r="Q125" i="4" s="1"/>
  <c r="AH153" i="61"/>
  <c r="AH39" i="61" s="1"/>
  <c r="Y125" i="4" s="1"/>
  <c r="S130" i="62"/>
  <c r="AA130" i="62"/>
  <c r="AA37" i="62" s="1"/>
  <c r="R137" i="4" s="1"/>
  <c r="AI130" i="62"/>
  <c r="AI37" i="62" s="1"/>
  <c r="Z137" i="4" s="1"/>
  <c r="W130" i="62"/>
  <c r="W37" i="62" s="1"/>
  <c r="N137" i="4" s="1"/>
  <c r="AE130" i="62"/>
  <c r="AE37" i="62" s="1"/>
  <c r="V137" i="4" s="1"/>
  <c r="AM130" i="62"/>
  <c r="AM37" i="62" s="1"/>
  <c r="AD137" i="4" s="1"/>
  <c r="AB153" i="62"/>
  <c r="AB39" i="62" s="1"/>
  <c r="U142" i="60"/>
  <c r="U38" i="60" s="1"/>
  <c r="L111" i="4" s="1"/>
  <c r="AC142" i="60"/>
  <c r="AC38" i="60" s="1"/>
  <c r="T111" i="4" s="1"/>
  <c r="AK142" i="60"/>
  <c r="AK38" i="60" s="1"/>
  <c r="AB111" i="4" s="1"/>
  <c r="U142" i="62"/>
  <c r="U38" i="62" s="1"/>
  <c r="L138" i="4" s="1"/>
  <c r="AC142" i="62"/>
  <c r="AC38" i="62" s="1"/>
  <c r="T138" i="4" s="1"/>
  <c r="AK142" i="62"/>
  <c r="AK38" i="62" s="1"/>
  <c r="AB138" i="4" s="1"/>
  <c r="Y142" i="62"/>
  <c r="Y38" i="62" s="1"/>
  <c r="P138" i="4" s="1"/>
  <c r="AG142" i="62"/>
  <c r="AG38" i="62" s="1"/>
  <c r="X138" i="4" s="1"/>
  <c r="V142" i="62"/>
  <c r="V38" i="62" s="1"/>
  <c r="M138" i="4" s="1"/>
  <c r="X20" i="61"/>
  <c r="V142" i="60"/>
  <c r="V38" i="60" s="1"/>
  <c r="M111" i="4" s="1"/>
  <c r="AD142" i="60"/>
  <c r="AD38" i="60" s="1"/>
  <c r="U111" i="4" s="1"/>
  <c r="AL142" i="60"/>
  <c r="AL38" i="60" s="1"/>
  <c r="AC111" i="4" s="1"/>
  <c r="AF18" i="61"/>
  <c r="X130" i="61"/>
  <c r="X37" i="61" s="1"/>
  <c r="O123" i="4" s="1"/>
  <c r="AF130" i="61"/>
  <c r="AF37" i="61" s="1"/>
  <c r="W123" i="4" s="1"/>
  <c r="AN130" i="61"/>
  <c r="AN37" i="61" s="1"/>
  <c r="AE123" i="4" s="1"/>
  <c r="W130" i="61"/>
  <c r="W37" i="61" s="1"/>
  <c r="N123" i="4" s="1"/>
  <c r="AE130" i="61"/>
  <c r="AE37" i="61" s="1"/>
  <c r="V123" i="4" s="1"/>
  <c r="AM130" i="61"/>
  <c r="AM37" i="61" s="1"/>
  <c r="AD123" i="4" s="1"/>
  <c r="T153" i="61"/>
  <c r="T39" i="61" s="1"/>
  <c r="K125" i="4" s="1"/>
  <c r="AB153" i="61"/>
  <c r="AB39" i="61" s="1"/>
  <c r="S125" i="4" s="1"/>
  <c r="AJ153" i="61"/>
  <c r="AJ39" i="61" s="1"/>
  <c r="AA125" i="4" s="1"/>
  <c r="U130" i="62"/>
  <c r="U37" i="62" s="1"/>
  <c r="L137" i="4" s="1"/>
  <c r="X130" i="62"/>
  <c r="X37" i="62" s="1"/>
  <c r="O137" i="4" s="1"/>
  <c r="AN130" i="62"/>
  <c r="AN37" i="62" s="1"/>
  <c r="AE137" i="4" s="1"/>
  <c r="X153" i="62"/>
  <c r="X39" i="62" s="1"/>
  <c r="AN153" i="62"/>
  <c r="AN39" i="62" s="1"/>
  <c r="Z153" i="62"/>
  <c r="Z39" i="62" s="1"/>
  <c r="AH153" i="62"/>
  <c r="AH39" i="62" s="1"/>
  <c r="Y153" i="62"/>
  <c r="Y39" i="62" s="1"/>
  <c r="Y20" i="62"/>
  <c r="Q20" i="62"/>
  <c r="AG17" i="62"/>
  <c r="AE111" i="62"/>
  <c r="AG16" i="62"/>
  <c r="O22" i="62"/>
  <c r="AG22" i="62"/>
  <c r="AG21" i="62"/>
  <c r="AE78" i="62"/>
  <c r="AF89" i="62"/>
  <c r="AC130" i="62"/>
  <c r="AC37" i="62" s="1"/>
  <c r="T137" i="4" s="1"/>
  <c r="AK130" i="62"/>
  <c r="AK37" i="62" s="1"/>
  <c r="AB137" i="4" s="1"/>
  <c r="T130" i="62"/>
  <c r="T37" i="62" s="1"/>
  <c r="K137" i="4" s="1"/>
  <c r="AB130" i="62"/>
  <c r="AB37" i="62" s="1"/>
  <c r="S137" i="4" s="1"/>
  <c r="AJ130" i="62"/>
  <c r="AJ37" i="62" s="1"/>
  <c r="AA137" i="4" s="1"/>
  <c r="Z130" i="62"/>
  <c r="Z37" i="62" s="1"/>
  <c r="Q137" i="4" s="1"/>
  <c r="AH130" i="62"/>
  <c r="AH37" i="62" s="1"/>
  <c r="Y137" i="4" s="1"/>
  <c r="X142" i="62"/>
  <c r="X38" i="62" s="1"/>
  <c r="O138" i="4" s="1"/>
  <c r="AF142" i="62"/>
  <c r="AF38" i="62" s="1"/>
  <c r="W138" i="4" s="1"/>
  <c r="AN142" i="62"/>
  <c r="AN38" i="62" s="1"/>
  <c r="AE138" i="4" s="1"/>
  <c r="Q39" i="62"/>
  <c r="AG153" i="62"/>
  <c r="AG39" i="62" s="1"/>
  <c r="V130" i="62"/>
  <c r="V37" i="62" s="1"/>
  <c r="M137" i="4" s="1"/>
  <c r="AD130" i="62"/>
  <c r="AD37" i="62" s="1"/>
  <c r="U137" i="4" s="1"/>
  <c r="AL130" i="62"/>
  <c r="AL37" i="62" s="1"/>
  <c r="AC137" i="4" s="1"/>
  <c r="S142" i="62"/>
  <c r="AA142" i="62"/>
  <c r="AA38" i="62" s="1"/>
  <c r="R138" i="4" s="1"/>
  <c r="AI142" i="62"/>
  <c r="AI38" i="62" s="1"/>
  <c r="Z138" i="4" s="1"/>
  <c r="U153" i="62"/>
  <c r="U39" i="62" s="1"/>
  <c r="AC153" i="62"/>
  <c r="AC39" i="62" s="1"/>
  <c r="AK153" i="62"/>
  <c r="AK39" i="62" s="1"/>
  <c r="Y130" i="62"/>
  <c r="Y37" i="62" s="1"/>
  <c r="P137" i="4" s="1"/>
  <c r="AG130" i="62"/>
  <c r="AG37" i="62" s="1"/>
  <c r="X137" i="4" s="1"/>
  <c r="T142" i="62"/>
  <c r="T38" i="62" s="1"/>
  <c r="K138" i="4" s="1"/>
  <c r="AB142" i="62"/>
  <c r="AB38" i="62" s="1"/>
  <c r="S138" i="4" s="1"/>
  <c r="AJ142" i="62"/>
  <c r="AJ38" i="62" s="1"/>
  <c r="AA138" i="4" s="1"/>
  <c r="V153" i="62"/>
  <c r="V39" i="62" s="1"/>
  <c r="AD153" i="62"/>
  <c r="AD39" i="62" s="1"/>
  <c r="AL153" i="62"/>
  <c r="AL39" i="62" s="1"/>
  <c r="AN27" i="58"/>
  <c r="AG17" i="61"/>
  <c r="AF16" i="60"/>
  <c r="AF22" i="60"/>
  <c r="AF17" i="60"/>
  <c r="AG18" i="61"/>
  <c r="AF18" i="60"/>
  <c r="AG19" i="61"/>
  <c r="Y20" i="61"/>
  <c r="AG20" i="61"/>
  <c r="U20" i="60"/>
  <c r="Q20" i="61"/>
  <c r="M21" i="60"/>
  <c r="AD20" i="61"/>
  <c r="AE20" i="61"/>
  <c r="V20" i="60"/>
  <c r="O16" i="61"/>
  <c r="X20" i="60"/>
  <c r="AC20" i="60"/>
  <c r="Y20" i="60"/>
  <c r="M20" i="61"/>
  <c r="AA20" i="61"/>
  <c r="AF19" i="61"/>
  <c r="S20" i="61"/>
  <c r="AB20" i="61"/>
  <c r="AA89" i="61" s="1"/>
  <c r="AF17" i="61"/>
  <c r="AF22" i="61"/>
  <c r="R20" i="61"/>
  <c r="Z20" i="61"/>
  <c r="AF100" i="61"/>
  <c r="AE89" i="61"/>
  <c r="Y130" i="61"/>
  <c r="Y37" i="61" s="1"/>
  <c r="P123" i="4" s="1"/>
  <c r="AG130" i="61"/>
  <c r="AG37" i="61" s="1"/>
  <c r="X123" i="4" s="1"/>
  <c r="U153" i="61"/>
  <c r="U39" i="61" s="1"/>
  <c r="L125" i="4" s="1"/>
  <c r="AC153" i="61"/>
  <c r="AC39" i="61" s="1"/>
  <c r="T125" i="4" s="1"/>
  <c r="AK153" i="61"/>
  <c r="AK39" i="61" s="1"/>
  <c r="AB125" i="4" s="1"/>
  <c r="Z130" i="61"/>
  <c r="Z37" i="61" s="1"/>
  <c r="Q123" i="4" s="1"/>
  <c r="S130" i="61"/>
  <c r="AA130" i="61"/>
  <c r="AA37" i="61" s="1"/>
  <c r="R123" i="4" s="1"/>
  <c r="AI130" i="61"/>
  <c r="AI37" i="61" s="1"/>
  <c r="Z123" i="4" s="1"/>
  <c r="Z142" i="61"/>
  <c r="Z38" i="61" s="1"/>
  <c r="Q124" i="4" s="1"/>
  <c r="AH142" i="61"/>
  <c r="AH38" i="61" s="1"/>
  <c r="Y124" i="4" s="1"/>
  <c r="T130" i="61"/>
  <c r="T37" i="61" s="1"/>
  <c r="K123" i="4" s="1"/>
  <c r="AB130" i="61"/>
  <c r="AB37" i="61" s="1"/>
  <c r="S123" i="4" s="1"/>
  <c r="AJ130" i="61"/>
  <c r="AJ37" i="61" s="1"/>
  <c r="AA123" i="4" s="1"/>
  <c r="S20" i="60"/>
  <c r="AA20" i="60"/>
  <c r="P20" i="60"/>
  <c r="AB20" i="60"/>
  <c r="O22" i="60"/>
  <c r="AE78" i="60"/>
  <c r="T20" i="60"/>
  <c r="AF20" i="60"/>
  <c r="AF111" i="60"/>
  <c r="AG19" i="60"/>
  <c r="AG16" i="60"/>
  <c r="W20" i="60"/>
  <c r="R20" i="60"/>
  <c r="Z153" i="60"/>
  <c r="Z39" i="60" s="1"/>
  <c r="Q112" i="4" s="1"/>
  <c r="AH153" i="60"/>
  <c r="AH39" i="60" s="1"/>
  <c r="Y112" i="4" s="1"/>
  <c r="Y153" i="60"/>
  <c r="Y39" i="60" s="1"/>
  <c r="P112" i="4" s="1"/>
  <c r="AG153" i="60"/>
  <c r="AG39" i="60" s="1"/>
  <c r="X112" i="4" s="1"/>
  <c r="T130" i="60"/>
  <c r="T37" i="60" s="1"/>
  <c r="K110" i="4" s="1"/>
  <c r="AB130" i="60"/>
  <c r="AB37" i="60" s="1"/>
  <c r="S110" i="4" s="1"/>
  <c r="AJ130" i="60"/>
  <c r="AJ37" i="60" s="1"/>
  <c r="AA110" i="4" s="1"/>
  <c r="X153" i="60"/>
  <c r="X39" i="60" s="1"/>
  <c r="O112" i="4" s="1"/>
  <c r="AF153" i="60"/>
  <c r="AF39" i="60" s="1"/>
  <c r="W112" i="4" s="1"/>
  <c r="AN153" i="60"/>
  <c r="AN39" i="60" s="1"/>
  <c r="AE112" i="4" s="1"/>
  <c r="W130" i="60"/>
  <c r="W37" i="60" s="1"/>
  <c r="N110" i="4" s="1"/>
  <c r="AE130" i="60"/>
  <c r="AE37" i="60" s="1"/>
  <c r="V110" i="4" s="1"/>
  <c r="AM130" i="60"/>
  <c r="AM37" i="60" s="1"/>
  <c r="AD110" i="4" s="1"/>
  <c r="Y130" i="60"/>
  <c r="Y37" i="60" s="1"/>
  <c r="P110" i="4" s="1"/>
  <c r="AG130" i="60"/>
  <c r="AG37" i="60" s="1"/>
  <c r="X110" i="4" s="1"/>
  <c r="S153" i="60"/>
  <c r="AA153" i="60"/>
  <c r="AA39" i="60" s="1"/>
  <c r="R112" i="4" s="1"/>
  <c r="AI153" i="60"/>
  <c r="AI39" i="60" s="1"/>
  <c r="Z112" i="4" s="1"/>
  <c r="S130" i="60"/>
  <c r="AA130" i="60"/>
  <c r="AA37" i="60" s="1"/>
  <c r="R110" i="4" s="1"/>
  <c r="AI130" i="60"/>
  <c r="AI37" i="60" s="1"/>
  <c r="Z110" i="4" s="1"/>
  <c r="U153" i="60"/>
  <c r="U39" i="60" s="1"/>
  <c r="L112" i="4" s="1"/>
  <c r="AC153" i="60"/>
  <c r="AC39" i="60" s="1"/>
  <c r="T112" i="4" s="1"/>
  <c r="AK153" i="60"/>
  <c r="AK39" i="60" s="1"/>
  <c r="AB112" i="4" s="1"/>
  <c r="V153" i="60"/>
  <c r="V39" i="60" s="1"/>
  <c r="M112" i="4" s="1"/>
  <c r="AD153" i="60"/>
  <c r="AD39" i="60" s="1"/>
  <c r="U112" i="4" s="1"/>
  <c r="AL153" i="60"/>
  <c r="AL39" i="60" s="1"/>
  <c r="AC112" i="4" s="1"/>
  <c r="L17" i="62"/>
  <c r="O20" i="62"/>
  <c r="N20" i="62"/>
  <c r="AA21" i="62"/>
  <c r="W16" i="62"/>
  <c r="M22" i="62"/>
  <c r="L111" i="62" s="1"/>
  <c r="Y16" i="62"/>
  <c r="S21" i="62"/>
  <c r="R100" i="62" s="1"/>
  <c r="AD21" i="62"/>
  <c r="V21" i="62"/>
  <c r="Z21" i="62"/>
  <c r="S17" i="62"/>
  <c r="R56" i="62" s="1"/>
  <c r="Q22" i="62"/>
  <c r="N17" i="62"/>
  <c r="AA17" i="62"/>
  <c r="Z56" i="62" s="1"/>
  <c r="M17" i="62"/>
  <c r="N22" i="62"/>
  <c r="M111" i="62" s="1"/>
  <c r="AD22" i="62"/>
  <c r="AC111" i="62" s="1"/>
  <c r="R21" i="62"/>
  <c r="Z17" i="62"/>
  <c r="AD16" i="62"/>
  <c r="V16" i="62"/>
  <c r="N16" i="62"/>
  <c r="U22" i="62"/>
  <c r="Y21" i="62"/>
  <c r="Y17" i="62"/>
  <c r="X56" i="62" s="1"/>
  <c r="Q17" i="62"/>
  <c r="U16" i="62"/>
  <c r="T45" i="62" s="1"/>
  <c r="M16" i="62"/>
  <c r="AB22" i="62"/>
  <c r="T22" i="62"/>
  <c r="X21" i="62"/>
  <c r="W100" i="62" s="1"/>
  <c r="P21" i="62"/>
  <c r="O100" i="62" s="1"/>
  <c r="P17" i="62"/>
  <c r="O56" i="62" s="1"/>
  <c r="AB16" i="62"/>
  <c r="T16" i="62"/>
  <c r="V22" i="62"/>
  <c r="AC22" i="62"/>
  <c r="Q21" i="62"/>
  <c r="AC16" i="62"/>
  <c r="AA22" i="62"/>
  <c r="S22" i="62"/>
  <c r="R111" i="62" s="1"/>
  <c r="W21" i="62"/>
  <c r="O21" i="62"/>
  <c r="AE17" i="62"/>
  <c r="W17" i="62"/>
  <c r="O17" i="62"/>
  <c r="AA16" i="62"/>
  <c r="S16" i="62"/>
  <c r="AD17" i="62"/>
  <c r="Z16" i="62"/>
  <c r="Y22" i="62"/>
  <c r="AC21" i="62"/>
  <c r="U21" i="62"/>
  <c r="T100" i="62" s="1"/>
  <c r="AC17" i="62"/>
  <c r="AB56" i="62" s="1"/>
  <c r="Q16" i="62"/>
  <c r="X22" i="62"/>
  <c r="W111" i="62" s="1"/>
  <c r="P22" i="62"/>
  <c r="O111" i="62" s="1"/>
  <c r="AB21" i="62"/>
  <c r="T21" i="62"/>
  <c r="AB17" i="62"/>
  <c r="T17" i="62"/>
  <c r="X16" i="62"/>
  <c r="P16" i="62"/>
  <c r="Z22" i="62"/>
  <c r="Y111" i="62" s="1"/>
  <c r="N21" i="62"/>
  <c r="V17" i="62"/>
  <c r="R16" i="62"/>
  <c r="U17" i="62"/>
  <c r="AE16" i="62"/>
  <c r="T18" i="62"/>
  <c r="L64" i="90" l="1"/>
  <c r="L67" i="90" s="1"/>
  <c r="L21" i="90" s="1"/>
  <c r="L32" i="90" s="1"/>
  <c r="E5" i="90" s="1"/>
  <c r="E8" i="90" s="1"/>
  <c r="N64" i="88"/>
  <c r="N66" i="88" s="1"/>
  <c r="O62" i="88" s="1"/>
  <c r="O64" i="88" s="1"/>
  <c r="L66" i="87"/>
  <c r="M62" i="87" s="1"/>
  <c r="Y91" i="73"/>
  <c r="W91" i="73"/>
  <c r="AC91" i="73"/>
  <c r="AD91" i="73"/>
  <c r="AA91" i="73"/>
  <c r="X91" i="73"/>
  <c r="AJ27" i="74"/>
  <c r="AB85" i="73"/>
  <c r="Z91" i="73"/>
  <c r="AB91" i="73"/>
  <c r="G18" i="35"/>
  <c r="F28" i="35"/>
  <c r="F32" i="35" s="1"/>
  <c r="G11" i="49" s="1"/>
  <c r="F86" i="35"/>
  <c r="F87" i="35" s="1"/>
  <c r="AE22" i="61"/>
  <c r="AD111" i="61" s="1"/>
  <c r="AE22" i="62"/>
  <c r="AD111" i="62" s="1"/>
  <c r="R22" i="61"/>
  <c r="Q111" i="61" s="1"/>
  <c r="R22" i="62"/>
  <c r="Q111" i="62" s="1"/>
  <c r="AE21" i="61"/>
  <c r="AD100" i="61" s="1"/>
  <c r="AE21" i="62"/>
  <c r="AD100" i="62" s="1"/>
  <c r="R17" i="60"/>
  <c r="Q56" i="60" s="1"/>
  <c r="R17" i="62"/>
  <c r="Q56" i="62" s="1"/>
  <c r="X17" i="61"/>
  <c r="W56" i="61" s="1"/>
  <c r="X17" i="62"/>
  <c r="W56" i="62" s="1"/>
  <c r="W22" i="61"/>
  <c r="V111" i="61" s="1"/>
  <c r="W22" i="62"/>
  <c r="V111" i="62" s="1"/>
  <c r="L20" i="58"/>
  <c r="L20" i="62"/>
  <c r="K89" i="62" s="1"/>
  <c r="L89" i="60"/>
  <c r="R89" i="62"/>
  <c r="AB89" i="61"/>
  <c r="M89" i="62"/>
  <c r="AB111" i="62"/>
  <c r="AE100" i="62"/>
  <c r="AD89" i="60"/>
  <c r="AB100" i="62"/>
  <c r="AE89" i="62"/>
  <c r="W89" i="62"/>
  <c r="AE67" i="60"/>
  <c r="AB45" i="62"/>
  <c r="AD89" i="61"/>
  <c r="AE45" i="61"/>
  <c r="AF67" i="62"/>
  <c r="O89" i="62"/>
  <c r="V56" i="62"/>
  <c r="T56" i="62"/>
  <c r="Y89" i="62"/>
  <c r="N45" i="60"/>
  <c r="AC89" i="61"/>
  <c r="AL27" i="58"/>
  <c r="AF89" i="60"/>
  <c r="AB89" i="60"/>
  <c r="AE100" i="60"/>
  <c r="Y89" i="60"/>
  <c r="Z89" i="61"/>
  <c r="V89" i="62"/>
  <c r="AF56" i="62"/>
  <c r="Z111" i="62"/>
  <c r="L100" i="62"/>
  <c r="AF111" i="61"/>
  <c r="Y100" i="62"/>
  <c r="AB89" i="62"/>
  <c r="Y56" i="62"/>
  <c r="W45" i="62"/>
  <c r="U89" i="60"/>
  <c r="N56" i="62"/>
  <c r="P89" i="60"/>
  <c r="U111" i="62"/>
  <c r="AF67" i="61"/>
  <c r="AD56" i="62"/>
  <c r="Y45" i="62"/>
  <c r="W89" i="61"/>
  <c r="Z100" i="62"/>
  <c r="AF56" i="60"/>
  <c r="V45" i="62"/>
  <c r="O45" i="62"/>
  <c r="AF78" i="62"/>
  <c r="V89" i="61"/>
  <c r="AE67" i="61"/>
  <c r="L89" i="62"/>
  <c r="V100" i="62"/>
  <c r="AE111" i="60"/>
  <c r="AC89" i="60"/>
  <c r="N100" i="62"/>
  <c r="P89" i="61"/>
  <c r="N111" i="60"/>
  <c r="AF67" i="60"/>
  <c r="L100" i="60"/>
  <c r="N89" i="62"/>
  <c r="Q100" i="62"/>
  <c r="AF100" i="60"/>
  <c r="P111" i="62"/>
  <c r="N111" i="62"/>
  <c r="S67" i="62"/>
  <c r="N111" i="61"/>
  <c r="AD45" i="62"/>
  <c r="L56" i="62"/>
  <c r="M100" i="62"/>
  <c r="X89" i="60"/>
  <c r="P100" i="62"/>
  <c r="T89" i="62"/>
  <c r="T89" i="61"/>
  <c r="AE56" i="60"/>
  <c r="O89" i="61"/>
  <c r="AE45" i="62"/>
  <c r="P56" i="62"/>
  <c r="AE67" i="62"/>
  <c r="AE45" i="60"/>
  <c r="T89" i="60"/>
  <c r="AE111" i="61"/>
  <c r="AE100" i="61"/>
  <c r="X89" i="62"/>
  <c r="N37" i="62"/>
  <c r="E137" i="4" s="1"/>
  <c r="Q37" i="60"/>
  <c r="H110" i="4" s="1"/>
  <c r="P39" i="60"/>
  <c r="G112" i="4" s="1"/>
  <c r="AF78" i="61"/>
  <c r="R37" i="62"/>
  <c r="I137" i="4" s="1"/>
  <c r="Q89" i="62"/>
  <c r="P39" i="61"/>
  <c r="G125" i="4" s="1"/>
  <c r="Q38" i="60"/>
  <c r="H111" i="4" s="1"/>
  <c r="O37" i="61"/>
  <c r="F123" i="4" s="1"/>
  <c r="S37" i="62"/>
  <c r="J137" i="4" s="1"/>
  <c r="P38" i="61"/>
  <c r="G124" i="4" s="1"/>
  <c r="N38" i="61"/>
  <c r="E124" i="4" s="1"/>
  <c r="M37" i="61"/>
  <c r="D123" i="4" s="1"/>
  <c r="N39" i="61"/>
  <c r="E125" i="4" s="1"/>
  <c r="O38" i="60"/>
  <c r="F111" i="4" s="1"/>
  <c r="R39" i="60"/>
  <c r="I112" i="4" s="1"/>
  <c r="S37" i="60"/>
  <c r="J110" i="4" s="1"/>
  <c r="S37" i="61"/>
  <c r="J123" i="4" s="1"/>
  <c r="Q37" i="61"/>
  <c r="H123" i="4" s="1"/>
  <c r="AF56" i="61"/>
  <c r="S38" i="62"/>
  <c r="J138" i="4" s="1"/>
  <c r="L38" i="62"/>
  <c r="C138" i="4" s="1"/>
  <c r="M39" i="61"/>
  <c r="D125" i="4" s="1"/>
  <c r="S38" i="60"/>
  <c r="J111" i="4" s="1"/>
  <c r="O39" i="60"/>
  <c r="F112" i="4" s="1"/>
  <c r="N39" i="60"/>
  <c r="E112" i="4" s="1"/>
  <c r="Q37" i="62"/>
  <c r="H137" i="4" s="1"/>
  <c r="L38" i="60"/>
  <c r="C111" i="4" s="1"/>
  <c r="Q39" i="61"/>
  <c r="H125" i="4" s="1"/>
  <c r="R37" i="61"/>
  <c r="I123" i="4" s="1"/>
  <c r="T111" i="62"/>
  <c r="P37" i="62"/>
  <c r="G137" i="4" s="1"/>
  <c r="Q38" i="62"/>
  <c r="H138" i="4" s="1"/>
  <c r="S39" i="61"/>
  <c r="J125" i="4" s="1"/>
  <c r="O39" i="61"/>
  <c r="F125" i="4" s="1"/>
  <c r="M39" i="60"/>
  <c r="D112" i="4" s="1"/>
  <c r="O37" i="60"/>
  <c r="F110" i="4" s="1"/>
  <c r="S39" i="60"/>
  <c r="J112" i="4" s="1"/>
  <c r="R89" i="60"/>
  <c r="AF89" i="61"/>
  <c r="P38" i="62"/>
  <c r="G138" i="4" s="1"/>
  <c r="P37" i="61"/>
  <c r="G123" i="4" s="1"/>
  <c r="N38" i="60"/>
  <c r="E111" i="4" s="1"/>
  <c r="R39" i="61"/>
  <c r="I125" i="4" s="1"/>
  <c r="N37" i="61"/>
  <c r="E123" i="4" s="1"/>
  <c r="Q38" i="61"/>
  <c r="H124" i="4" s="1"/>
  <c r="O38" i="61"/>
  <c r="F124" i="4" s="1"/>
  <c r="R37" i="60"/>
  <c r="I110" i="4" s="1"/>
  <c r="L38" i="61"/>
  <c r="C124" i="4" s="1"/>
  <c r="P38" i="60"/>
  <c r="G111" i="4" s="1"/>
  <c r="L37" i="61"/>
  <c r="C123" i="4" s="1"/>
  <c r="M37" i="60"/>
  <c r="D110" i="4" s="1"/>
  <c r="R38" i="61"/>
  <c r="I124" i="4" s="1"/>
  <c r="M37" i="62"/>
  <c r="D137" i="4" s="1"/>
  <c r="O37" i="62"/>
  <c r="F137" i="4" s="1"/>
  <c r="P37" i="60"/>
  <c r="G110" i="4" s="1"/>
  <c r="P89" i="62"/>
  <c r="Q45" i="62"/>
  <c r="AE78" i="61"/>
  <c r="L89" i="61"/>
  <c r="AF45" i="62"/>
  <c r="AA56" i="62"/>
  <c r="S100" i="62"/>
  <c r="X111" i="62"/>
  <c r="X45" i="62"/>
  <c r="AC56" i="62"/>
  <c r="AA45" i="62"/>
  <c r="AF111" i="62"/>
  <c r="P45" i="62"/>
  <c r="AA111" i="62"/>
  <c r="U100" i="62"/>
  <c r="M56" i="62"/>
  <c r="AA100" i="62"/>
  <c r="M45" i="62"/>
  <c r="K56" i="62"/>
  <c r="AF100" i="62"/>
  <c r="S56" i="62"/>
  <c r="AC45" i="62"/>
  <c r="X100" i="62"/>
  <c r="Z45" i="62"/>
  <c r="AC100" i="62"/>
  <c r="U56" i="62"/>
  <c r="S45" i="62"/>
  <c r="R45" i="62"/>
  <c r="U45" i="62"/>
  <c r="S111" i="62"/>
  <c r="X89" i="61"/>
  <c r="N45" i="61"/>
  <c r="W89" i="60"/>
  <c r="AB17" i="61"/>
  <c r="AB17" i="60"/>
  <c r="AB16" i="61"/>
  <c r="AB16" i="60"/>
  <c r="R16" i="61"/>
  <c r="R16" i="60"/>
  <c r="AC21" i="60"/>
  <c r="AC21" i="61"/>
  <c r="W17" i="61"/>
  <c r="W17" i="60"/>
  <c r="AC16" i="60"/>
  <c r="AC16" i="61"/>
  <c r="P17" i="60"/>
  <c r="P17" i="61"/>
  <c r="U16" i="61"/>
  <c r="U16" i="60"/>
  <c r="Z17" i="61"/>
  <c r="Z17" i="60"/>
  <c r="Q22" i="61"/>
  <c r="Q22" i="60"/>
  <c r="M22" i="60"/>
  <c r="M22" i="61"/>
  <c r="L17" i="60"/>
  <c r="L17" i="58"/>
  <c r="L17" i="61"/>
  <c r="R17" i="61"/>
  <c r="M16" i="61"/>
  <c r="M16" i="60"/>
  <c r="Y22" i="60"/>
  <c r="Y22" i="61"/>
  <c r="Q21" i="61"/>
  <c r="Q21" i="60"/>
  <c r="Q17" i="60"/>
  <c r="Q17" i="61"/>
  <c r="R21" i="60"/>
  <c r="R21" i="61"/>
  <c r="S17" i="61"/>
  <c r="S17" i="60"/>
  <c r="W16" i="61"/>
  <c r="W16" i="60"/>
  <c r="O17" i="61"/>
  <c r="O17" i="60"/>
  <c r="N17" i="61"/>
  <c r="N17" i="60"/>
  <c r="V17" i="60"/>
  <c r="V17" i="61"/>
  <c r="AE17" i="61"/>
  <c r="AE17" i="60"/>
  <c r="AB21" i="60"/>
  <c r="AB21" i="61"/>
  <c r="AC22" i="61"/>
  <c r="AC22" i="60"/>
  <c r="Y17" i="61"/>
  <c r="Y17" i="60"/>
  <c r="Z21" i="60"/>
  <c r="Z21" i="61"/>
  <c r="AE22" i="60"/>
  <c r="AD111" i="60" s="1"/>
  <c r="W22" i="60"/>
  <c r="AE21" i="60"/>
  <c r="U21" i="60"/>
  <c r="U21" i="61"/>
  <c r="Y16" i="61"/>
  <c r="Y16" i="60"/>
  <c r="T21" i="60"/>
  <c r="T21" i="61"/>
  <c r="T18" i="60"/>
  <c r="T18" i="61"/>
  <c r="N21" i="61"/>
  <c r="N21" i="60"/>
  <c r="Z16" i="60"/>
  <c r="Z16" i="61"/>
  <c r="O21" i="61"/>
  <c r="O21" i="60"/>
  <c r="P21" i="60"/>
  <c r="P21" i="61"/>
  <c r="AD22" i="61"/>
  <c r="AD22" i="60"/>
  <c r="AA21" i="61"/>
  <c r="AA21" i="60"/>
  <c r="Z22" i="60"/>
  <c r="Z22" i="61"/>
  <c r="P22" i="61"/>
  <c r="P22" i="60"/>
  <c r="AD17" i="60"/>
  <c r="AD17" i="61"/>
  <c r="W21" i="61"/>
  <c r="W21" i="60"/>
  <c r="X21" i="60"/>
  <c r="X21" i="61"/>
  <c r="Y21" i="61"/>
  <c r="Y21" i="60"/>
  <c r="N22" i="60"/>
  <c r="N22" i="61"/>
  <c r="V21" i="60"/>
  <c r="V21" i="61"/>
  <c r="X17" i="60"/>
  <c r="U17" i="60"/>
  <c r="U17" i="61"/>
  <c r="P16" i="60"/>
  <c r="P16" i="61"/>
  <c r="V22" i="60"/>
  <c r="V22" i="61"/>
  <c r="U22" i="60"/>
  <c r="U22" i="61"/>
  <c r="M17" i="61"/>
  <c r="M17" i="60"/>
  <c r="N20" i="60"/>
  <c r="N20" i="61"/>
  <c r="AD16" i="60"/>
  <c r="AD16" i="61"/>
  <c r="X22" i="60"/>
  <c r="X22" i="61"/>
  <c r="AE16" i="61"/>
  <c r="AE16" i="60"/>
  <c r="X16" i="60"/>
  <c r="X16" i="61"/>
  <c r="Q16" i="61"/>
  <c r="Q16" i="60"/>
  <c r="S16" i="61"/>
  <c r="S16" i="60"/>
  <c r="S22" i="61"/>
  <c r="R111" i="61" s="1"/>
  <c r="S22" i="60"/>
  <c r="R111" i="60" s="1"/>
  <c r="T22" i="61"/>
  <c r="T22" i="60"/>
  <c r="S111" i="60" s="1"/>
  <c r="N16" i="60"/>
  <c r="N16" i="61"/>
  <c r="AD21" i="60"/>
  <c r="AD21" i="61"/>
  <c r="L20" i="61"/>
  <c r="K89" i="61" s="1"/>
  <c r="L20" i="60"/>
  <c r="T17" i="61"/>
  <c r="T17" i="60"/>
  <c r="AC17" i="61"/>
  <c r="AC17" i="60"/>
  <c r="AA16" i="61"/>
  <c r="AA16" i="60"/>
  <c r="AA22" i="60"/>
  <c r="AA22" i="61"/>
  <c r="T16" i="60"/>
  <c r="T16" i="61"/>
  <c r="AB22" i="60"/>
  <c r="AB22" i="61"/>
  <c r="V16" i="61"/>
  <c r="V16" i="60"/>
  <c r="AA17" i="60"/>
  <c r="AA17" i="61"/>
  <c r="R22" i="60"/>
  <c r="S21" i="60"/>
  <c r="R100" i="60" s="1"/>
  <c r="S21" i="61"/>
  <c r="R100" i="61" s="1"/>
  <c r="O20" i="61"/>
  <c r="O20" i="60"/>
  <c r="AE56" i="61"/>
  <c r="R89" i="61"/>
  <c r="Q89" i="61"/>
  <c r="Y89" i="61"/>
  <c r="Z89" i="60"/>
  <c r="S89" i="60"/>
  <c r="Q89" i="60"/>
  <c r="AE89" i="60"/>
  <c r="V89" i="60"/>
  <c r="AF78" i="60"/>
  <c r="AF45" i="60"/>
  <c r="O89" i="60"/>
  <c r="AA89" i="60"/>
  <c r="L16" i="62"/>
  <c r="K45" i="62" s="1"/>
  <c r="L22" i="62"/>
  <c r="K111" i="62" s="1"/>
  <c r="T19" i="62"/>
  <c r="S78" i="62" s="1"/>
  <c r="L21" i="62"/>
  <c r="K100" i="62" s="1"/>
  <c r="X19" i="62"/>
  <c r="W78" i="62" s="1"/>
  <c r="AE18" i="62"/>
  <c r="AD67" i="62" s="1"/>
  <c r="AB18" i="62"/>
  <c r="AA67" i="62" s="1"/>
  <c r="U19" i="62"/>
  <c r="T78" i="62" s="1"/>
  <c r="AD19" i="62"/>
  <c r="AC78" i="62" s="1"/>
  <c r="V19" i="62"/>
  <c r="U78" i="62" s="1"/>
  <c r="Y19" i="62"/>
  <c r="X78" i="62" s="1"/>
  <c r="X18" i="62"/>
  <c r="W67" i="62" s="1"/>
  <c r="Q18" i="62"/>
  <c r="P67" i="62" s="1"/>
  <c r="R18" i="62"/>
  <c r="Q67" i="62" s="1"/>
  <c r="P18" i="62"/>
  <c r="O67" i="62" s="1"/>
  <c r="Y18" i="62"/>
  <c r="X67" i="62" s="1"/>
  <c r="Z18" i="62"/>
  <c r="Y67" i="62" s="1"/>
  <c r="S18" i="62"/>
  <c r="R67" i="62" s="1"/>
  <c r="AD18" i="62"/>
  <c r="AC67" i="62" s="1"/>
  <c r="U18" i="62"/>
  <c r="T67" i="62" s="1"/>
  <c r="AC18" i="62"/>
  <c r="AB67" i="62" s="1"/>
  <c r="V18" i="62"/>
  <c r="U67" i="62" s="1"/>
  <c r="AC19" i="62"/>
  <c r="AB78" i="62" s="1"/>
  <c r="AA18" i="62"/>
  <c r="Z67" i="62" s="1"/>
  <c r="P19" i="62"/>
  <c r="O78" i="62" s="1"/>
  <c r="AE19" i="62"/>
  <c r="AD78" i="62" s="1"/>
  <c r="W19" i="62"/>
  <c r="V78" i="62" s="1"/>
  <c r="R19" i="62"/>
  <c r="Q78" i="62" s="1"/>
  <c r="AA19" i="62"/>
  <c r="Z78" i="62" s="1"/>
  <c r="Q19" i="62"/>
  <c r="P78" i="62" s="1"/>
  <c r="S19" i="62"/>
  <c r="R78" i="62" s="1"/>
  <c r="AB19" i="62"/>
  <c r="AA78" i="62" s="1"/>
  <c r="O18" i="62"/>
  <c r="N67" i="62" s="1"/>
  <c r="M18" i="62"/>
  <c r="L67" i="62" s="1"/>
  <c r="N18" i="62"/>
  <c r="M67" i="62" s="1"/>
  <c r="N19" i="62"/>
  <c r="M78" i="62" s="1"/>
  <c r="M19" i="62"/>
  <c r="L78" i="62" s="1"/>
  <c r="O19" i="62"/>
  <c r="N78" i="62" s="1"/>
  <c r="Z19" i="62"/>
  <c r="Y78" i="62" s="1"/>
  <c r="W18" i="62"/>
  <c r="V67" i="62" s="1"/>
  <c r="L66" i="90" l="1"/>
  <c r="M62" i="90" s="1"/>
  <c r="M64" i="90" s="1"/>
  <c r="N67" i="88"/>
  <c r="N21" i="88" s="1"/>
  <c r="N32" i="88" s="1"/>
  <c r="N34" i="88" s="1"/>
  <c r="O63" i="88"/>
  <c r="O65" i="88" s="1"/>
  <c r="O67" i="88" s="1"/>
  <c r="O21" i="88" s="1"/>
  <c r="O32" i="88" s="1"/>
  <c r="O34" i="88" s="1"/>
  <c r="C5" i="90"/>
  <c r="C8" i="90" s="1"/>
  <c r="D5" i="90"/>
  <c r="D8" i="90" s="1"/>
  <c r="M63" i="87"/>
  <c r="M65" i="87" s="1"/>
  <c r="M64" i="87"/>
  <c r="L34" i="90"/>
  <c r="B5" i="90"/>
  <c r="B8" i="90" s="1"/>
  <c r="AC85" i="73"/>
  <c r="AK27" i="74"/>
  <c r="H18" i="35"/>
  <c r="G28" i="35"/>
  <c r="G32" i="35" s="1"/>
  <c r="H11" i="49" s="1"/>
  <c r="G86" i="35"/>
  <c r="G87" i="35" s="1"/>
  <c r="W56" i="60"/>
  <c r="X45" i="60"/>
  <c r="Y45" i="61"/>
  <c r="AA45" i="60"/>
  <c r="V45" i="60"/>
  <c r="AB100" i="61"/>
  <c r="Y100" i="61"/>
  <c r="S56" i="60"/>
  <c r="L111" i="60"/>
  <c r="M111" i="60"/>
  <c r="M100" i="61"/>
  <c r="Q100" i="61"/>
  <c r="P111" i="60"/>
  <c r="M111" i="61"/>
  <c r="M100" i="60"/>
  <c r="O111" i="60"/>
  <c r="O100" i="61"/>
  <c r="Q100" i="60"/>
  <c r="P111" i="61"/>
  <c r="Q111" i="60"/>
  <c r="N100" i="61"/>
  <c r="P100" i="60"/>
  <c r="O111" i="61"/>
  <c r="N100" i="60"/>
  <c r="P100" i="61"/>
  <c r="L111" i="61"/>
  <c r="O100" i="60"/>
  <c r="AA111" i="60"/>
  <c r="K89" i="60"/>
  <c r="Y56" i="61"/>
  <c r="V111" i="60"/>
  <c r="T100" i="61"/>
  <c r="N56" i="60"/>
  <c r="V56" i="60"/>
  <c r="P45" i="60"/>
  <c r="Y56" i="60"/>
  <c r="Q56" i="61"/>
  <c r="AA45" i="61"/>
  <c r="Q45" i="60"/>
  <c r="AD100" i="60"/>
  <c r="AA18" i="61"/>
  <c r="AA18" i="60"/>
  <c r="U100" i="60"/>
  <c r="AB100" i="60"/>
  <c r="O19" i="60"/>
  <c r="O19" i="61"/>
  <c r="S19" i="61"/>
  <c r="S19" i="60"/>
  <c r="AC19" i="60"/>
  <c r="AC19" i="61"/>
  <c r="P18" i="60"/>
  <c r="P18" i="61"/>
  <c r="AB18" i="60"/>
  <c r="AB18" i="61"/>
  <c r="AA111" i="61"/>
  <c r="AB56" i="60"/>
  <c r="M45" i="61"/>
  <c r="AC45" i="61"/>
  <c r="U111" i="61"/>
  <c r="AC56" i="61"/>
  <c r="AC111" i="60"/>
  <c r="X56" i="60"/>
  <c r="U56" i="61"/>
  <c r="R56" i="60"/>
  <c r="X111" i="61"/>
  <c r="O56" i="61"/>
  <c r="Y18" i="60"/>
  <c r="Y18" i="61"/>
  <c r="R45" i="61"/>
  <c r="Z100" i="61"/>
  <c r="T45" i="61"/>
  <c r="M19" i="60"/>
  <c r="M19" i="61"/>
  <c r="Q19" i="61"/>
  <c r="Q19" i="60"/>
  <c r="V18" i="61"/>
  <c r="V18" i="60"/>
  <c r="R18" i="60"/>
  <c r="R18" i="61"/>
  <c r="AE18" i="61"/>
  <c r="AE18" i="60"/>
  <c r="L22" i="60"/>
  <c r="L22" i="61"/>
  <c r="L22" i="58"/>
  <c r="AB56" i="61"/>
  <c r="M45" i="60"/>
  <c r="P45" i="61"/>
  <c r="AC45" i="60"/>
  <c r="U111" i="60"/>
  <c r="O45" i="61"/>
  <c r="AC56" i="60"/>
  <c r="AC111" i="61"/>
  <c r="T100" i="60"/>
  <c r="X56" i="61"/>
  <c r="U56" i="60"/>
  <c r="R56" i="61"/>
  <c r="X111" i="60"/>
  <c r="O56" i="60"/>
  <c r="Q45" i="61"/>
  <c r="U45" i="61"/>
  <c r="T111" i="60"/>
  <c r="X45" i="61"/>
  <c r="N19" i="60"/>
  <c r="N19" i="61"/>
  <c r="AC18" i="61"/>
  <c r="AC18" i="60"/>
  <c r="Q18" i="61"/>
  <c r="Q18" i="60"/>
  <c r="L16" i="61"/>
  <c r="L16" i="60"/>
  <c r="S45" i="61"/>
  <c r="W45" i="61"/>
  <c r="M89" i="61"/>
  <c r="O45" i="60"/>
  <c r="X100" i="60"/>
  <c r="S67" i="61"/>
  <c r="AB111" i="60"/>
  <c r="M56" i="60"/>
  <c r="AB45" i="61"/>
  <c r="U19" i="60"/>
  <c r="U19" i="61"/>
  <c r="V100" i="61"/>
  <c r="K56" i="60"/>
  <c r="AA19" i="61"/>
  <c r="AA19" i="60"/>
  <c r="X19" i="60"/>
  <c r="X19" i="61"/>
  <c r="N18" i="60"/>
  <c r="N18" i="61"/>
  <c r="R19" i="61"/>
  <c r="R19" i="60"/>
  <c r="U18" i="61"/>
  <c r="U18" i="60"/>
  <c r="X18" i="60"/>
  <c r="X18" i="61"/>
  <c r="S45" i="60"/>
  <c r="S56" i="61"/>
  <c r="S111" i="61"/>
  <c r="W45" i="60"/>
  <c r="M89" i="60"/>
  <c r="T56" i="61"/>
  <c r="X100" i="61"/>
  <c r="S67" i="60"/>
  <c r="AB111" i="61"/>
  <c r="M56" i="61"/>
  <c r="AB45" i="60"/>
  <c r="AD56" i="61"/>
  <c r="Y19" i="61"/>
  <c r="Y19" i="60"/>
  <c r="N89" i="60"/>
  <c r="Z56" i="61"/>
  <c r="Z111" i="61"/>
  <c r="AD45" i="60"/>
  <c r="L56" i="60"/>
  <c r="T56" i="60"/>
  <c r="W100" i="61"/>
  <c r="Y111" i="61"/>
  <c r="S100" i="61"/>
  <c r="AA100" i="61"/>
  <c r="P56" i="61"/>
  <c r="AB19" i="61"/>
  <c r="AB19" i="60"/>
  <c r="AC100" i="60"/>
  <c r="Y100" i="60"/>
  <c r="AD18" i="61"/>
  <c r="AD18" i="60"/>
  <c r="W18" i="60"/>
  <c r="W18" i="61"/>
  <c r="AE19" i="61"/>
  <c r="AE19" i="60"/>
  <c r="S18" i="61"/>
  <c r="S18" i="60"/>
  <c r="V19" i="61"/>
  <c r="V19" i="60"/>
  <c r="L21" i="61"/>
  <c r="L21" i="60"/>
  <c r="L21" i="58"/>
  <c r="N89" i="61"/>
  <c r="Z56" i="60"/>
  <c r="Z111" i="60"/>
  <c r="AD45" i="61"/>
  <c r="L56" i="61"/>
  <c r="W100" i="60"/>
  <c r="Y111" i="60"/>
  <c r="S100" i="60"/>
  <c r="AA100" i="60"/>
  <c r="N56" i="61"/>
  <c r="P56" i="60"/>
  <c r="K56" i="61"/>
  <c r="V56" i="61"/>
  <c r="AA56" i="60"/>
  <c r="T19" i="61"/>
  <c r="T19" i="60"/>
  <c r="Z45" i="61"/>
  <c r="W111" i="60"/>
  <c r="Y45" i="60"/>
  <c r="V45" i="61"/>
  <c r="W19" i="61"/>
  <c r="W19" i="60"/>
  <c r="M18" i="60"/>
  <c r="M18" i="61"/>
  <c r="Z19" i="61"/>
  <c r="Z19" i="60"/>
  <c r="O18" i="61"/>
  <c r="O18" i="60"/>
  <c r="P19" i="60"/>
  <c r="P19" i="61"/>
  <c r="Z18" i="61"/>
  <c r="Z18" i="60"/>
  <c r="AD19" i="60"/>
  <c r="AD19" i="61"/>
  <c r="U45" i="60"/>
  <c r="Z45" i="60"/>
  <c r="AC100" i="61"/>
  <c r="R45" i="60"/>
  <c r="W111" i="61"/>
  <c r="T111" i="61"/>
  <c r="U100" i="61"/>
  <c r="V100" i="60"/>
  <c r="Z100" i="60"/>
  <c r="AD56" i="60"/>
  <c r="T45" i="60"/>
  <c r="AA56" i="61"/>
  <c r="L19" i="62"/>
  <c r="K78" i="62" s="1"/>
  <c r="L18" i="62"/>
  <c r="K67" i="62" s="1"/>
  <c r="B153" i="58"/>
  <c r="B142" i="58"/>
  <c r="B130" i="58"/>
  <c r="B119" i="58"/>
  <c r="B108" i="58"/>
  <c r="B97" i="58"/>
  <c r="B86" i="58"/>
  <c r="B75" i="58"/>
  <c r="AL67" i="58"/>
  <c r="B64" i="58"/>
  <c r="AG43" i="53"/>
  <c r="AD4" i="4"/>
  <c r="AE4" i="4"/>
  <c r="AF4" i="4"/>
  <c r="AD5" i="4"/>
  <c r="AE5" i="4"/>
  <c r="AF5" i="4"/>
  <c r="AF47" i="4"/>
  <c r="AF25" i="4" s="1"/>
  <c r="AF48" i="4"/>
  <c r="AF49" i="4"/>
  <c r="AF50" i="4"/>
  <c r="AF51" i="4"/>
  <c r="AF52" i="4"/>
  <c r="AF53" i="4"/>
  <c r="AF54" i="4"/>
  <c r="AF55" i="4"/>
  <c r="AF56" i="4"/>
  <c r="AF57" i="4"/>
  <c r="AF60" i="4"/>
  <c r="AF6" i="4" s="1"/>
  <c r="AF61" i="4"/>
  <c r="AF62" i="4"/>
  <c r="AF63" i="4"/>
  <c r="AF64" i="4"/>
  <c r="AF65" i="4"/>
  <c r="AF66" i="4"/>
  <c r="AF67" i="4"/>
  <c r="AF68" i="4"/>
  <c r="AF69" i="4"/>
  <c r="AF70" i="4"/>
  <c r="AA4" i="4"/>
  <c r="AB4" i="4"/>
  <c r="AC4" i="4"/>
  <c r="AA5" i="4"/>
  <c r="AB5" i="4"/>
  <c r="AC5" i="4"/>
  <c r="V4" i="4"/>
  <c r="W4" i="4"/>
  <c r="X4" i="4"/>
  <c r="Y4" i="4"/>
  <c r="Z4" i="4"/>
  <c r="V5" i="4"/>
  <c r="W5" i="4"/>
  <c r="X5" i="4"/>
  <c r="Y5" i="4"/>
  <c r="Z5" i="4"/>
  <c r="B66" i="14"/>
  <c r="B68" i="14" s="1"/>
  <c r="O66" i="88" l="1"/>
  <c r="P62" i="88" s="1"/>
  <c r="P64" i="88" s="1"/>
  <c r="M63" i="90"/>
  <c r="M65" i="90" s="1"/>
  <c r="M67" i="90" s="1"/>
  <c r="M66" i="87"/>
  <c r="N62" i="87" s="1"/>
  <c r="N64" i="87" s="1"/>
  <c r="M67" i="87"/>
  <c r="M21" i="87" s="1"/>
  <c r="M32" i="87" s="1"/>
  <c r="M34" i="87" s="1"/>
  <c r="E7" i="90"/>
  <c r="B9" i="90"/>
  <c r="B5" i="20" s="1"/>
  <c r="B7" i="90"/>
  <c r="D7" i="90"/>
  <c r="C7" i="90"/>
  <c r="AD85" i="73"/>
  <c r="AM27" i="74" s="1"/>
  <c r="AL27" i="74"/>
  <c r="AF3" i="4"/>
  <c r="AF2" i="4" s="1"/>
  <c r="AF11" i="4" s="1"/>
  <c r="I18" i="35"/>
  <c r="H28" i="35"/>
  <c r="H32" i="35" s="1"/>
  <c r="I11" i="49" s="1"/>
  <c r="H86" i="35"/>
  <c r="H87" i="35" s="1"/>
  <c r="J66" i="14"/>
  <c r="J68" i="14" s="1"/>
  <c r="J18" i="14"/>
  <c r="W66" i="14"/>
  <c r="W68" i="14" s="1"/>
  <c r="W18" i="14"/>
  <c r="O66" i="14"/>
  <c r="O68" i="14" s="1"/>
  <c r="O18" i="14"/>
  <c r="G66" i="14"/>
  <c r="G68" i="14" s="1"/>
  <c r="G18" i="14"/>
  <c r="R66" i="14"/>
  <c r="R68" i="14" s="1"/>
  <c r="R18" i="14"/>
  <c r="H66" i="14"/>
  <c r="H68" i="14" s="1"/>
  <c r="H18" i="14"/>
  <c r="V66" i="14"/>
  <c r="V68" i="14" s="1"/>
  <c r="V18" i="14"/>
  <c r="N66" i="14"/>
  <c r="N68" i="14" s="1"/>
  <c r="N18" i="14"/>
  <c r="F66" i="14"/>
  <c r="F68" i="14" s="1"/>
  <c r="F18" i="14"/>
  <c r="Q66" i="14"/>
  <c r="Q68" i="14" s="1"/>
  <c r="Q18" i="14"/>
  <c r="X66" i="14"/>
  <c r="X68" i="14" s="1"/>
  <c r="X18" i="14"/>
  <c r="U66" i="14"/>
  <c r="U68" i="14" s="1"/>
  <c r="U18" i="14"/>
  <c r="M66" i="14"/>
  <c r="M68" i="14" s="1"/>
  <c r="M18" i="14"/>
  <c r="E66" i="14"/>
  <c r="E68" i="14" s="1"/>
  <c r="E18" i="14"/>
  <c r="T66" i="14"/>
  <c r="T68" i="14" s="1"/>
  <c r="T18" i="14"/>
  <c r="L66" i="14"/>
  <c r="L68" i="14" s="1"/>
  <c r="L18" i="14"/>
  <c r="D66" i="14"/>
  <c r="D68" i="14" s="1"/>
  <c r="D18" i="14"/>
  <c r="I66" i="14"/>
  <c r="I68" i="14" s="1"/>
  <c r="I18" i="14"/>
  <c r="P66" i="14"/>
  <c r="P68" i="14" s="1"/>
  <c r="P18" i="14"/>
  <c r="S66" i="14"/>
  <c r="S68" i="14" s="1"/>
  <c r="S18" i="14"/>
  <c r="K66" i="14"/>
  <c r="K68" i="14" s="1"/>
  <c r="K18" i="14"/>
  <c r="C66" i="14"/>
  <c r="C68" i="14" s="1"/>
  <c r="C18" i="14"/>
  <c r="AB28" i="53"/>
  <c r="AB29" i="53" s="1"/>
  <c r="B38" i="4"/>
  <c r="W28" i="53"/>
  <c r="W29" i="53" s="1"/>
  <c r="AF9" i="4"/>
  <c r="AF7" i="4"/>
  <c r="AF10" i="4"/>
  <c r="AF8" i="4"/>
  <c r="X28" i="53"/>
  <c r="X30" i="53" s="1"/>
  <c r="K100" i="60"/>
  <c r="K100" i="61"/>
  <c r="K111" i="61"/>
  <c r="K111" i="58"/>
  <c r="K111" i="60"/>
  <c r="K100" i="58"/>
  <c r="K45" i="58"/>
  <c r="X78" i="61"/>
  <c r="Q78" i="60"/>
  <c r="Y67" i="60"/>
  <c r="L67" i="61"/>
  <c r="U78" i="61"/>
  <c r="AC67" i="61"/>
  <c r="Q78" i="61"/>
  <c r="M78" i="60"/>
  <c r="Q67" i="60"/>
  <c r="X67" i="61"/>
  <c r="AA67" i="60"/>
  <c r="N78" i="60"/>
  <c r="Y78" i="61"/>
  <c r="U78" i="60"/>
  <c r="M78" i="61"/>
  <c r="Q67" i="61"/>
  <c r="Y67" i="61"/>
  <c r="L67" i="60"/>
  <c r="R67" i="60"/>
  <c r="M67" i="61"/>
  <c r="T78" i="61"/>
  <c r="K45" i="60"/>
  <c r="U67" i="60"/>
  <c r="X67" i="60"/>
  <c r="O67" i="61"/>
  <c r="AC78" i="60"/>
  <c r="O78" i="61"/>
  <c r="V78" i="60"/>
  <c r="S78" i="60"/>
  <c r="R67" i="61"/>
  <c r="M67" i="60"/>
  <c r="T78" i="60"/>
  <c r="K45" i="61"/>
  <c r="U67" i="61"/>
  <c r="O67" i="60"/>
  <c r="O78" i="60"/>
  <c r="V78" i="61"/>
  <c r="S78" i="61"/>
  <c r="AD78" i="60"/>
  <c r="AA78" i="60"/>
  <c r="W67" i="61"/>
  <c r="W78" i="61"/>
  <c r="P67" i="60"/>
  <c r="P78" i="60"/>
  <c r="AB78" i="61"/>
  <c r="Z67" i="60"/>
  <c r="L19" i="60"/>
  <c r="L19" i="61"/>
  <c r="L19" i="58"/>
  <c r="N67" i="60"/>
  <c r="AD78" i="61"/>
  <c r="AA78" i="61"/>
  <c r="W67" i="60"/>
  <c r="W78" i="60"/>
  <c r="P67" i="61"/>
  <c r="P78" i="61"/>
  <c r="AB78" i="60"/>
  <c r="Z67" i="61"/>
  <c r="AC67" i="60"/>
  <c r="AA67" i="61"/>
  <c r="N67" i="61"/>
  <c r="V67" i="61"/>
  <c r="T67" i="60"/>
  <c r="Z78" i="60"/>
  <c r="AB67" i="60"/>
  <c r="AD67" i="60"/>
  <c r="L78" i="61"/>
  <c r="R78" i="60"/>
  <c r="N78" i="61"/>
  <c r="L18" i="61"/>
  <c r="L18" i="58"/>
  <c r="L18" i="60"/>
  <c r="AC78" i="61"/>
  <c r="Y78" i="60"/>
  <c r="V67" i="60"/>
  <c r="X78" i="60"/>
  <c r="T67" i="61"/>
  <c r="Z78" i="61"/>
  <c r="AB67" i="61"/>
  <c r="AD67" i="61"/>
  <c r="L78" i="60"/>
  <c r="R78" i="61"/>
  <c r="Y28" i="53"/>
  <c r="Y30" i="53" s="1"/>
  <c r="AE28" i="53"/>
  <c r="AE29" i="53" s="1"/>
  <c r="AD28" i="53"/>
  <c r="AD29" i="53" s="1"/>
  <c r="AC28" i="53"/>
  <c r="AC29" i="53" s="1"/>
  <c r="AN152" i="58"/>
  <c r="AM152" i="58"/>
  <c r="AL145" i="58"/>
  <c r="AK145" i="58"/>
  <c r="AJ145" i="58"/>
  <c r="AI145" i="58"/>
  <c r="AH145" i="58"/>
  <c r="AG145" i="58"/>
  <c r="AN145" i="58"/>
  <c r="AF145" i="58"/>
  <c r="AM145" i="58"/>
  <c r="AK67" i="58"/>
  <c r="AH67" i="58"/>
  <c r="AG67" i="58"/>
  <c r="AN67" i="58"/>
  <c r="AM67" i="58"/>
  <c r="AJ67" i="58"/>
  <c r="AI67" i="58"/>
  <c r="AI125" i="58"/>
  <c r="AN125" i="58"/>
  <c r="AM125" i="58"/>
  <c r="AL125" i="58"/>
  <c r="AK125" i="58"/>
  <c r="AJ125" i="58"/>
  <c r="AN136" i="58"/>
  <c r="AM136" i="58"/>
  <c r="AK136" i="58"/>
  <c r="AL136" i="58"/>
  <c r="AJ136" i="58"/>
  <c r="AI136" i="58"/>
  <c r="AH136" i="58"/>
  <c r="AG146" i="58"/>
  <c r="AN146" i="58"/>
  <c r="AM146" i="58"/>
  <c r="AL146" i="58"/>
  <c r="AK146" i="58"/>
  <c r="AJ146" i="58"/>
  <c r="AI146" i="58"/>
  <c r="AH146" i="58"/>
  <c r="AM123" i="58"/>
  <c r="AJ123" i="58"/>
  <c r="AI123" i="58"/>
  <c r="AH123" i="58"/>
  <c r="AG123" i="58"/>
  <c r="AL123" i="58"/>
  <c r="AN123" i="58"/>
  <c r="AK123" i="58"/>
  <c r="AK78" i="58"/>
  <c r="AH78" i="58"/>
  <c r="AN78" i="58"/>
  <c r="AM78" i="58"/>
  <c r="AI78" i="58"/>
  <c r="AG78" i="58"/>
  <c r="AL78" i="58"/>
  <c r="AJ78" i="58"/>
  <c r="AN126" i="58"/>
  <c r="AL126" i="58"/>
  <c r="AM126" i="58"/>
  <c r="AK126" i="58"/>
  <c r="AJ126" i="58"/>
  <c r="AK137" i="58"/>
  <c r="AJ137" i="58"/>
  <c r="AL137" i="58"/>
  <c r="AI137" i="58"/>
  <c r="AM137" i="58"/>
  <c r="AN137" i="58"/>
  <c r="AK147" i="58"/>
  <c r="AJ147" i="58"/>
  <c r="AI147" i="58"/>
  <c r="AH147" i="58"/>
  <c r="AN147" i="58"/>
  <c r="AM147" i="58"/>
  <c r="AL147" i="58"/>
  <c r="AM151" i="58"/>
  <c r="AL151" i="58"/>
  <c r="AN151" i="58"/>
  <c r="AM45" i="58"/>
  <c r="AL45" i="58"/>
  <c r="AJ45" i="58"/>
  <c r="AI45" i="58"/>
  <c r="AH45" i="58"/>
  <c r="AG45" i="58"/>
  <c r="AG134" i="58"/>
  <c r="AN134" i="58"/>
  <c r="AF134" i="58"/>
  <c r="AL134" i="58"/>
  <c r="AI134" i="58"/>
  <c r="AH134" i="58"/>
  <c r="AK134" i="58"/>
  <c r="AJ134" i="58"/>
  <c r="AM134" i="58"/>
  <c r="AN56" i="58"/>
  <c r="AK56" i="58"/>
  <c r="AG56" i="58"/>
  <c r="AM56" i="58"/>
  <c r="AL56" i="58"/>
  <c r="AJ56" i="58"/>
  <c r="AI56" i="58"/>
  <c r="AH56" i="58"/>
  <c r="AM89" i="58"/>
  <c r="AJ89" i="58"/>
  <c r="AI89" i="58"/>
  <c r="AH89" i="58"/>
  <c r="AG89" i="58"/>
  <c r="AN89" i="58"/>
  <c r="AL89" i="58"/>
  <c r="AK89" i="58"/>
  <c r="AN127" i="58"/>
  <c r="AM127" i="58"/>
  <c r="AK127" i="58"/>
  <c r="AL127" i="58"/>
  <c r="AL138" i="58"/>
  <c r="AK138" i="58"/>
  <c r="AJ138" i="58"/>
  <c r="AN138" i="58"/>
  <c r="AM138" i="58"/>
  <c r="AN148" i="58"/>
  <c r="AM148" i="58"/>
  <c r="AL148" i="58"/>
  <c r="AK148" i="58"/>
  <c r="AJ148" i="58"/>
  <c r="AI148" i="58"/>
  <c r="AG122" i="58"/>
  <c r="AN122" i="58"/>
  <c r="AM122" i="58"/>
  <c r="AK122" i="58"/>
  <c r="AJ122" i="58"/>
  <c r="AI122" i="58"/>
  <c r="AH122" i="58"/>
  <c r="AL122" i="58"/>
  <c r="AL124" i="58"/>
  <c r="AK124" i="58"/>
  <c r="AI124" i="58"/>
  <c r="AN124" i="58"/>
  <c r="AM124" i="58"/>
  <c r="AJ124" i="58"/>
  <c r="AH124" i="58"/>
  <c r="AJ100" i="58"/>
  <c r="AI100" i="58"/>
  <c r="AG100" i="58"/>
  <c r="AL100" i="58"/>
  <c r="AN100" i="58"/>
  <c r="AM100" i="58"/>
  <c r="AK100" i="58"/>
  <c r="AH100" i="58"/>
  <c r="AN128" i="58"/>
  <c r="AM128" i="58"/>
  <c r="AL128" i="58"/>
  <c r="AK139" i="58"/>
  <c r="AN139" i="58"/>
  <c r="AM139" i="58"/>
  <c r="AL139" i="58"/>
  <c r="AN149" i="58"/>
  <c r="AM149" i="58"/>
  <c r="AL149" i="58"/>
  <c r="AK149" i="58"/>
  <c r="AJ149" i="58"/>
  <c r="AN45" i="58"/>
  <c r="AN141" i="58"/>
  <c r="AM141" i="58"/>
  <c r="AJ135" i="58"/>
  <c r="AI135" i="58"/>
  <c r="AG135" i="58"/>
  <c r="AN135" i="58"/>
  <c r="AM135" i="58"/>
  <c r="AL135" i="58"/>
  <c r="AK135" i="58"/>
  <c r="AH135" i="58"/>
  <c r="AM111" i="58"/>
  <c r="AL111" i="58"/>
  <c r="AK111" i="58"/>
  <c r="AN111" i="58"/>
  <c r="AJ111" i="58"/>
  <c r="AI111" i="58"/>
  <c r="AH111" i="58"/>
  <c r="AG111" i="58"/>
  <c r="AN129" i="58"/>
  <c r="AM129" i="58"/>
  <c r="AN140" i="58"/>
  <c r="AM140" i="58"/>
  <c r="AL140" i="58"/>
  <c r="AM150" i="58"/>
  <c r="AL150" i="58"/>
  <c r="AK150" i="58"/>
  <c r="AN150" i="58"/>
  <c r="Z28" i="53"/>
  <c r="Z30" i="53" s="1"/>
  <c r="AA28" i="53"/>
  <c r="AA31" i="53" s="1"/>
  <c r="P63" i="88" l="1"/>
  <c r="P65" i="88" s="1"/>
  <c r="P67" i="88" s="1"/>
  <c r="P21" i="88" s="1"/>
  <c r="P32" i="88" s="1"/>
  <c r="P34" i="88" s="1"/>
  <c r="M66" i="90"/>
  <c r="N62" i="90" s="1"/>
  <c r="N63" i="87"/>
  <c r="N65" i="87" s="1"/>
  <c r="N67" i="87" s="1"/>
  <c r="N21" i="87" s="1"/>
  <c r="N32" i="87" s="1"/>
  <c r="N34" i="87" s="1"/>
  <c r="N64" i="90"/>
  <c r="N63" i="90"/>
  <c r="N65" i="90" s="1"/>
  <c r="W30" i="53"/>
  <c r="W31" i="53"/>
  <c r="AB30" i="53"/>
  <c r="X29" i="53"/>
  <c r="AB31" i="53"/>
  <c r="X31" i="53"/>
  <c r="Y29" i="53"/>
  <c r="AD31" i="53"/>
  <c r="Y31" i="53"/>
  <c r="AC31" i="53"/>
  <c r="J18" i="35"/>
  <c r="I28" i="35"/>
  <c r="I32" i="35" s="1"/>
  <c r="J11" i="49" s="1"/>
  <c r="I86" i="35"/>
  <c r="I87" i="35" s="1"/>
  <c r="AD30" i="53"/>
  <c r="AA30" i="53"/>
  <c r="AA29" i="53"/>
  <c r="K78" i="61"/>
  <c r="K67" i="60"/>
  <c r="K78" i="60"/>
  <c r="K67" i="61"/>
  <c r="Z29" i="53"/>
  <c r="Z31" i="53"/>
  <c r="AC30" i="53"/>
  <c r="AE30" i="53"/>
  <c r="AE31" i="53"/>
  <c r="AN142" i="58"/>
  <c r="AN38" i="58" s="1"/>
  <c r="AE99" i="4" s="1"/>
  <c r="AM142" i="58"/>
  <c r="AM38" i="58" s="1"/>
  <c r="AD99" i="4" s="1"/>
  <c r="AM153" i="58"/>
  <c r="AM39" i="58" s="1"/>
  <c r="AD100" i="4" s="1"/>
  <c r="AM130" i="58"/>
  <c r="AM37" i="58" s="1"/>
  <c r="AD98" i="4" s="1"/>
  <c r="AN153" i="58"/>
  <c r="AN39" i="58" s="1"/>
  <c r="AE100" i="4" s="1"/>
  <c r="AN130" i="58"/>
  <c r="AN37" i="58" s="1"/>
  <c r="AE98" i="4" s="1"/>
  <c r="B31" i="10"/>
  <c r="P66" i="88" l="1"/>
  <c r="Q62" i="88" s="1"/>
  <c r="N66" i="87"/>
  <c r="O62" i="87" s="1"/>
  <c r="O64" i="87" s="1"/>
  <c r="B11" i="10"/>
  <c r="E4" i="20" s="1"/>
  <c r="B58" i="89" s="1"/>
  <c r="C4" i="48"/>
  <c r="N66" i="90"/>
  <c r="O62" i="90" s="1"/>
  <c r="N67" i="90"/>
  <c r="K18" i="35"/>
  <c r="J28" i="35"/>
  <c r="J32" i="35" s="1"/>
  <c r="K11" i="49" s="1"/>
  <c r="J86" i="35"/>
  <c r="J87" i="35" s="1"/>
  <c r="H3" i="10"/>
  <c r="U24" i="30"/>
  <c r="N24" i="30"/>
  <c r="S24" i="30"/>
  <c r="O24" i="30"/>
  <c r="G24" i="30"/>
  <c r="V24" i="30"/>
  <c r="P24" i="30"/>
  <c r="Q24" i="30"/>
  <c r="K24" i="30"/>
  <c r="D32" i="30"/>
  <c r="E9" i="49" s="1"/>
  <c r="C24" i="30"/>
  <c r="T24" i="30"/>
  <c r="E24" i="30"/>
  <c r="F24" i="30"/>
  <c r="R24" i="30"/>
  <c r="M24" i="30"/>
  <c r="H24" i="30"/>
  <c r="J24" i="30"/>
  <c r="I24" i="30"/>
  <c r="L24" i="30"/>
  <c r="Q64" i="88" l="1"/>
  <c r="Q63" i="88"/>
  <c r="Q65" i="88" s="1"/>
  <c r="O63" i="87"/>
  <c r="O65" i="87" s="1"/>
  <c r="O67" i="87" s="1"/>
  <c r="O21" i="87" s="1"/>
  <c r="O32" i="87" s="1"/>
  <c r="O34" i="87" s="1"/>
  <c r="C62" i="89"/>
  <c r="B29" i="89"/>
  <c r="B33" i="89" s="1"/>
  <c r="B34" i="89" s="1"/>
  <c r="O64" i="90"/>
  <c r="O63" i="90"/>
  <c r="O65" i="90" s="1"/>
  <c r="K28" i="35"/>
  <c r="K32" i="35" s="1"/>
  <c r="L11" i="49" s="1"/>
  <c r="K86" i="35"/>
  <c r="K87" i="35" s="1"/>
  <c r="G4" i="20"/>
  <c r="L17" i="29"/>
  <c r="B67" i="30"/>
  <c r="B32" i="30"/>
  <c r="C9" i="49" s="1"/>
  <c r="J32" i="30"/>
  <c r="K9" i="49" s="1"/>
  <c r="J67" i="30"/>
  <c r="O32" i="30"/>
  <c r="P9" i="49" s="1"/>
  <c r="O67" i="30"/>
  <c r="M32" i="30"/>
  <c r="N9" i="49" s="1"/>
  <c r="M67" i="30"/>
  <c r="N32" i="30"/>
  <c r="O9" i="49" s="1"/>
  <c r="N67" i="30"/>
  <c r="T32" i="30"/>
  <c r="U9" i="49" s="1"/>
  <c r="T67" i="30"/>
  <c r="G32" i="30"/>
  <c r="H9" i="49" s="1"/>
  <c r="G67" i="30"/>
  <c r="U32" i="30"/>
  <c r="V9" i="49" s="1"/>
  <c r="U67" i="30"/>
  <c r="V32" i="30"/>
  <c r="W9" i="49" s="1"/>
  <c r="V67" i="30"/>
  <c r="C32" i="30"/>
  <c r="D9" i="49" s="1"/>
  <c r="C67" i="30"/>
  <c r="H32" i="30"/>
  <c r="I9" i="49" s="1"/>
  <c r="H67" i="30"/>
  <c r="L32" i="30"/>
  <c r="M9" i="49" s="1"/>
  <c r="L67" i="30"/>
  <c r="I32" i="30"/>
  <c r="J9" i="49" s="1"/>
  <c r="I67" i="30"/>
  <c r="S32" i="30"/>
  <c r="T9" i="49" s="1"/>
  <c r="S67" i="30"/>
  <c r="R32" i="30"/>
  <c r="S9" i="49" s="1"/>
  <c r="R67" i="30"/>
  <c r="K32" i="30"/>
  <c r="L9" i="49" s="1"/>
  <c r="K67" i="30"/>
  <c r="F32" i="30"/>
  <c r="G9" i="49" s="1"/>
  <c r="F67" i="30"/>
  <c r="Q32" i="30"/>
  <c r="R9" i="49" s="1"/>
  <c r="Q67" i="30"/>
  <c r="E32" i="30"/>
  <c r="F9" i="49" s="1"/>
  <c r="E67" i="30"/>
  <c r="P32" i="30"/>
  <c r="Q9" i="49" s="1"/>
  <c r="P67" i="30"/>
  <c r="Q66" i="88" l="1"/>
  <c r="R62" i="88" s="1"/>
  <c r="R64" i="88" s="1"/>
  <c r="O66" i="87"/>
  <c r="P62" i="87" s="1"/>
  <c r="P63" i="87" s="1"/>
  <c r="P65" i="87" s="1"/>
  <c r="Q67" i="88"/>
  <c r="Q21" i="88" s="1"/>
  <c r="Q32" i="88" s="1"/>
  <c r="Q34" i="88" s="1"/>
  <c r="O66" i="90"/>
  <c r="P62" i="90" s="1"/>
  <c r="P64" i="90" s="1"/>
  <c r="O67" i="90"/>
  <c r="C63" i="89"/>
  <c r="C65" i="89" s="1"/>
  <c r="C64" i="89"/>
  <c r="L5" i="29"/>
  <c r="R63" i="88" l="1"/>
  <c r="R65" i="88" s="1"/>
  <c r="R67" i="88" s="1"/>
  <c r="R21" i="88" s="1"/>
  <c r="R32" i="88" s="1"/>
  <c r="R34" i="88" s="1"/>
  <c r="P64" i="87"/>
  <c r="P66" i="87" s="1"/>
  <c r="Q62" i="87" s="1"/>
  <c r="Q63" i="87" s="1"/>
  <c r="Q65" i="87" s="1"/>
  <c r="R66" i="88"/>
  <c r="S62" i="88" s="1"/>
  <c r="P63" i="90"/>
  <c r="P65" i="90" s="1"/>
  <c r="P67" i="90" s="1"/>
  <c r="C66" i="89"/>
  <c r="D62" i="89" s="1"/>
  <c r="D63" i="89" s="1"/>
  <c r="D65" i="89" s="1"/>
  <c r="C67" i="89"/>
  <c r="C21" i="89" s="1"/>
  <c r="C32" i="89" s="1"/>
  <c r="C34" i="89" s="1"/>
  <c r="P66" i="90"/>
  <c r="Q62" i="90" s="1"/>
  <c r="M31" i="29"/>
  <c r="F5" i="29"/>
  <c r="D5" i="29"/>
  <c r="G5" i="29"/>
  <c r="C5" i="29"/>
  <c r="E5" i="29"/>
  <c r="H5" i="29"/>
  <c r="I5" i="29"/>
  <c r="P67" i="87" l="1"/>
  <c r="P21" i="87" s="1"/>
  <c r="P32" i="87" s="1"/>
  <c r="P34" i="87" s="1"/>
  <c r="D64" i="89"/>
  <c r="D66" i="89" s="1"/>
  <c r="E62" i="89" s="1"/>
  <c r="E64" i="89" s="1"/>
  <c r="Q64" i="87"/>
  <c r="Q67" i="87" s="1"/>
  <c r="Q21" i="87" s="1"/>
  <c r="Q32" i="87" s="1"/>
  <c r="Q34" i="87" s="1"/>
  <c r="S63" i="88"/>
  <c r="S65" i="88" s="1"/>
  <c r="S64" i="88"/>
  <c r="D67" i="89"/>
  <c r="D21" i="89" s="1"/>
  <c r="D32" i="89" s="1"/>
  <c r="D34" i="89" s="1"/>
  <c r="G132" i="91"/>
  <c r="G170" i="75"/>
  <c r="G144" i="92"/>
  <c r="Q63" i="90"/>
  <c r="Q65" i="90" s="1"/>
  <c r="Q64" i="90"/>
  <c r="D144" i="92"/>
  <c r="D132" i="91"/>
  <c r="D170" i="75"/>
  <c r="C144" i="92"/>
  <c r="C170" i="75"/>
  <c r="C132" i="91"/>
  <c r="F132" i="91"/>
  <c r="F170" i="75"/>
  <c r="F144" i="92"/>
  <c r="I170" i="75"/>
  <c r="I144" i="92"/>
  <c r="I132" i="91"/>
  <c r="H132" i="91"/>
  <c r="H170" i="75"/>
  <c r="H144" i="92"/>
  <c r="E132" i="91"/>
  <c r="E170" i="75"/>
  <c r="E144" i="92"/>
  <c r="B5" i="29"/>
  <c r="M5" i="29" s="1"/>
  <c r="Q66" i="87" l="1"/>
  <c r="R62" i="87" s="1"/>
  <c r="S67" i="88"/>
  <c r="S21" i="88" s="1"/>
  <c r="S32" i="88" s="1"/>
  <c r="S34" i="88" s="1"/>
  <c r="S66" i="88"/>
  <c r="T62" i="88" s="1"/>
  <c r="E63" i="89"/>
  <c r="E65" i="89" s="1"/>
  <c r="E67" i="89" s="1"/>
  <c r="E21" i="89" s="1"/>
  <c r="E32" i="89" s="1"/>
  <c r="E34" i="89" s="1"/>
  <c r="Q67" i="90"/>
  <c r="Q66" i="90"/>
  <c r="R62" i="90" s="1"/>
  <c r="R64" i="90" s="1"/>
  <c r="R63" i="87"/>
  <c r="R65" i="87" s="1"/>
  <c r="R64" i="87"/>
  <c r="Z42" i="91"/>
  <c r="AF42" i="91"/>
  <c r="AE42" i="91"/>
  <c r="AD42" i="91"/>
  <c r="AC42" i="91"/>
  <c r="AB42" i="91"/>
  <c r="AA42" i="91"/>
  <c r="AB40" i="91"/>
  <c r="AF40" i="91"/>
  <c r="X40" i="91"/>
  <c r="AE40" i="91"/>
  <c r="AA40" i="91"/>
  <c r="AD40" i="91"/>
  <c r="AC40" i="91"/>
  <c r="Z40" i="91"/>
  <c r="Y40" i="91"/>
  <c r="R63" i="90"/>
  <c r="R65" i="90" s="1"/>
  <c r="AC57" i="92"/>
  <c r="AF57" i="92"/>
  <c r="AD57" i="92"/>
  <c r="AE57" i="92"/>
  <c r="Y57" i="92"/>
  <c r="S57" i="92"/>
  <c r="U57" i="92"/>
  <c r="R57" i="92"/>
  <c r="P57" i="92"/>
  <c r="T57" i="92"/>
  <c r="K57" i="92"/>
  <c r="Z57" i="92"/>
  <c r="AB57" i="92"/>
  <c r="AA57" i="92"/>
  <c r="L57" i="92"/>
  <c r="N57" i="92"/>
  <c r="X57" i="92"/>
  <c r="J57" i="92"/>
  <c r="Q57" i="92"/>
  <c r="M57" i="92"/>
  <c r="V57" i="92"/>
  <c r="W57" i="92"/>
  <c r="O57" i="92"/>
  <c r="AF58" i="92"/>
  <c r="AD58" i="92"/>
  <c r="AE58" i="92"/>
  <c r="S58" i="92"/>
  <c r="AC58" i="92"/>
  <c r="L58" i="92"/>
  <c r="Y58" i="92"/>
  <c r="AA58" i="92"/>
  <c r="U58" i="92"/>
  <c r="Q58" i="92"/>
  <c r="M58" i="92"/>
  <c r="P58" i="92"/>
  <c r="AB58" i="92"/>
  <c r="R58" i="92"/>
  <c r="O58" i="92"/>
  <c r="K58" i="92"/>
  <c r="Z58" i="92"/>
  <c r="T58" i="92"/>
  <c r="N58" i="92"/>
  <c r="W58" i="92"/>
  <c r="V58" i="92"/>
  <c r="X58" i="92"/>
  <c r="AC65" i="75"/>
  <c r="Z65" i="75"/>
  <c r="AB65" i="75"/>
  <c r="AA65" i="75"/>
  <c r="Y65" i="75"/>
  <c r="AF65" i="75"/>
  <c r="X65" i="75"/>
  <c r="AE65" i="75"/>
  <c r="AD65" i="75"/>
  <c r="AF46" i="91"/>
  <c r="AE46" i="91"/>
  <c r="AD46" i="91"/>
  <c r="AF70" i="75"/>
  <c r="AE70" i="75"/>
  <c r="AC70" i="75"/>
  <c r="AD70" i="75"/>
  <c r="AD71" i="75"/>
  <c r="AF71" i="75"/>
  <c r="AE71" i="75"/>
  <c r="AA52" i="92"/>
  <c r="AE52" i="92"/>
  <c r="Z52" i="92"/>
  <c r="AB52" i="92"/>
  <c r="Y52" i="92"/>
  <c r="AF52" i="92"/>
  <c r="AD52" i="92"/>
  <c r="X52" i="92"/>
  <c r="AC52" i="92"/>
  <c r="J52" i="92"/>
  <c r="T52" i="92"/>
  <c r="Q52" i="92"/>
  <c r="O52" i="92"/>
  <c r="P52" i="92"/>
  <c r="W52" i="92"/>
  <c r="S52" i="92"/>
  <c r="K52" i="92"/>
  <c r="R52" i="92"/>
  <c r="N52" i="92"/>
  <c r="I52" i="92"/>
  <c r="F52" i="92"/>
  <c r="V52" i="92"/>
  <c r="U52" i="92"/>
  <c r="M52" i="92"/>
  <c r="L52" i="92"/>
  <c r="H52" i="92"/>
  <c r="E52" i="92"/>
  <c r="G52" i="92"/>
  <c r="N74" i="74"/>
  <c r="O74" i="74"/>
  <c r="M74" i="74"/>
  <c r="Q74" i="74"/>
  <c r="K74" i="74"/>
  <c r="L74" i="74"/>
  <c r="P74" i="74"/>
  <c r="AN74" i="74"/>
  <c r="R74" i="74"/>
  <c r="S74" i="74"/>
  <c r="T74" i="74"/>
  <c r="U74" i="74"/>
  <c r="V74" i="74"/>
  <c r="W74" i="74"/>
  <c r="X74" i="74"/>
  <c r="Y74" i="74"/>
  <c r="Z74" i="74"/>
  <c r="AA74" i="74"/>
  <c r="AB74" i="74"/>
  <c r="AC74" i="74"/>
  <c r="AD74" i="74"/>
  <c r="AE74" i="74"/>
  <c r="AF74" i="74"/>
  <c r="AG74" i="74"/>
  <c r="AH74" i="74"/>
  <c r="AI74" i="74"/>
  <c r="AJ74" i="74"/>
  <c r="AK74" i="74"/>
  <c r="AL74" i="74"/>
  <c r="AM74" i="74"/>
  <c r="K73" i="74"/>
  <c r="M73" i="74"/>
  <c r="L73" i="74"/>
  <c r="O73" i="74"/>
  <c r="AN73" i="74"/>
  <c r="AM73" i="74"/>
  <c r="N73" i="74"/>
  <c r="Q73" i="74"/>
  <c r="P73" i="74"/>
  <c r="R73" i="74"/>
  <c r="S73" i="74"/>
  <c r="T73" i="74"/>
  <c r="U73" i="74"/>
  <c r="V73" i="74"/>
  <c r="W73" i="74"/>
  <c r="X73" i="74"/>
  <c r="Y73" i="74"/>
  <c r="Z73" i="74"/>
  <c r="AA73" i="74"/>
  <c r="AB73" i="74"/>
  <c r="AC73" i="74"/>
  <c r="AD73" i="74"/>
  <c r="AE73" i="74"/>
  <c r="AF73" i="74"/>
  <c r="AG73" i="74"/>
  <c r="AH73" i="74"/>
  <c r="AI73" i="74"/>
  <c r="AJ73" i="74"/>
  <c r="AK73" i="74"/>
  <c r="AL73" i="74"/>
  <c r="AF45" i="91"/>
  <c r="AE45" i="91"/>
  <c r="AD45" i="91"/>
  <c r="AC45" i="91"/>
  <c r="K71" i="74"/>
  <c r="N71" i="74"/>
  <c r="AM71" i="74"/>
  <c r="AL71" i="74"/>
  <c r="AN71" i="74"/>
  <c r="AK71" i="74"/>
  <c r="O71" i="74"/>
  <c r="M71" i="74"/>
  <c r="L71" i="74"/>
  <c r="P71" i="74"/>
  <c r="Q71" i="74"/>
  <c r="R71" i="74"/>
  <c r="S71" i="74"/>
  <c r="T71" i="74"/>
  <c r="U71" i="74"/>
  <c r="V71" i="74"/>
  <c r="W71" i="74"/>
  <c r="X71" i="74"/>
  <c r="Y71" i="74"/>
  <c r="Z71" i="74"/>
  <c r="AA71" i="74"/>
  <c r="AB71" i="74"/>
  <c r="AC71" i="74"/>
  <c r="AD71" i="74"/>
  <c r="AE71" i="74"/>
  <c r="AF71" i="74"/>
  <c r="AG71" i="74"/>
  <c r="AH71" i="74"/>
  <c r="AI71" i="74"/>
  <c r="AJ71" i="74"/>
  <c r="AK69" i="74"/>
  <c r="AJ69" i="74"/>
  <c r="L69" i="74"/>
  <c r="AI69" i="74"/>
  <c r="AN69" i="74"/>
  <c r="AL69" i="74"/>
  <c r="K69" i="74"/>
  <c r="M69" i="74"/>
  <c r="AM69" i="74"/>
  <c r="N69" i="74"/>
  <c r="O69" i="74"/>
  <c r="P69" i="74"/>
  <c r="Q69" i="74"/>
  <c r="R69" i="74"/>
  <c r="S69" i="74"/>
  <c r="T69" i="74"/>
  <c r="U69" i="74"/>
  <c r="V69" i="74"/>
  <c r="W69" i="74"/>
  <c r="X69" i="74"/>
  <c r="Y69" i="74"/>
  <c r="Z69" i="74"/>
  <c r="AA69" i="74"/>
  <c r="AB69" i="74"/>
  <c r="AC69" i="74"/>
  <c r="AD69" i="74"/>
  <c r="AE69" i="74"/>
  <c r="AF69" i="74"/>
  <c r="AG69" i="74"/>
  <c r="AH69" i="74"/>
  <c r="K72" i="74"/>
  <c r="AN72" i="74"/>
  <c r="O72" i="74"/>
  <c r="L72" i="74"/>
  <c r="AM72" i="74"/>
  <c r="P72" i="74"/>
  <c r="N72" i="74"/>
  <c r="AL72" i="74"/>
  <c r="M72" i="74"/>
  <c r="Q72" i="74"/>
  <c r="R72" i="74"/>
  <c r="S72" i="74"/>
  <c r="T72" i="74"/>
  <c r="U72" i="74"/>
  <c r="V72" i="74"/>
  <c r="W72" i="74"/>
  <c r="X72" i="74"/>
  <c r="Y72" i="74"/>
  <c r="Z72" i="74"/>
  <c r="AA72" i="74"/>
  <c r="AB72" i="74"/>
  <c r="AC72" i="74"/>
  <c r="AD72" i="74"/>
  <c r="AE72" i="74"/>
  <c r="AF72" i="74"/>
  <c r="AG72" i="74"/>
  <c r="AH72" i="74"/>
  <c r="AI72" i="74"/>
  <c r="AJ72" i="74"/>
  <c r="AK72" i="74"/>
  <c r="AN70" i="74"/>
  <c r="M70" i="74"/>
  <c r="AM70" i="74"/>
  <c r="AL70" i="74"/>
  <c r="AK70" i="74"/>
  <c r="AJ70" i="74"/>
  <c r="N70" i="74"/>
  <c r="L70" i="74"/>
  <c r="K70" i="74"/>
  <c r="O70" i="74"/>
  <c r="P70" i="74"/>
  <c r="Q70" i="74"/>
  <c r="R70" i="74"/>
  <c r="S70" i="74"/>
  <c r="T70" i="74"/>
  <c r="U70" i="74"/>
  <c r="V70" i="74"/>
  <c r="W70" i="74"/>
  <c r="X70" i="74"/>
  <c r="Y70" i="74"/>
  <c r="Z70" i="74"/>
  <c r="AA70" i="74"/>
  <c r="AB70" i="74"/>
  <c r="AC70" i="74"/>
  <c r="AD70" i="74"/>
  <c r="AE70" i="74"/>
  <c r="AF70" i="74"/>
  <c r="AG70" i="74"/>
  <c r="AH70" i="74"/>
  <c r="AI70" i="74"/>
  <c r="AB55" i="92"/>
  <c r="AD55" i="92"/>
  <c r="AC55" i="92"/>
  <c r="AE55" i="92"/>
  <c r="AF55" i="92"/>
  <c r="AA55" i="92"/>
  <c r="H55" i="92"/>
  <c r="Z55" i="92"/>
  <c r="O55" i="92"/>
  <c r="L55" i="92"/>
  <c r="K55" i="92"/>
  <c r="M55" i="92"/>
  <c r="T55" i="92"/>
  <c r="R55" i="92"/>
  <c r="S55" i="92"/>
  <c r="U55" i="92"/>
  <c r="P55" i="92"/>
  <c r="W55" i="92"/>
  <c r="Q55" i="92"/>
  <c r="J55" i="92"/>
  <c r="N55" i="92"/>
  <c r="I55" i="92"/>
  <c r="V55" i="92"/>
  <c r="Y55" i="92"/>
  <c r="X55" i="92"/>
  <c r="AB66" i="75"/>
  <c r="AA66" i="75"/>
  <c r="Z66" i="75"/>
  <c r="Y66" i="75"/>
  <c r="AC66" i="75"/>
  <c r="AE66" i="75"/>
  <c r="AD66" i="75"/>
  <c r="AF66" i="75"/>
  <c r="AF56" i="92"/>
  <c r="AE56" i="92"/>
  <c r="AB56" i="92"/>
  <c r="AD56" i="92"/>
  <c r="AC56" i="92"/>
  <c r="K56" i="92"/>
  <c r="V56" i="92"/>
  <c r="Q56" i="92"/>
  <c r="X56" i="92"/>
  <c r="U56" i="92"/>
  <c r="T56" i="92"/>
  <c r="R56" i="92"/>
  <c r="Y56" i="92"/>
  <c r="AA56" i="92"/>
  <c r="J56" i="92"/>
  <c r="O56" i="92"/>
  <c r="P56" i="92"/>
  <c r="L56" i="92"/>
  <c r="W56" i="92"/>
  <c r="I56" i="92"/>
  <c r="S56" i="92"/>
  <c r="M56" i="92"/>
  <c r="N56" i="92"/>
  <c r="Z56" i="92"/>
  <c r="AN68" i="74"/>
  <c r="AI68" i="74"/>
  <c r="AH68" i="74"/>
  <c r="K68" i="74"/>
  <c r="L68" i="74"/>
  <c r="AJ68" i="74"/>
  <c r="AL68" i="74"/>
  <c r="AK68" i="74"/>
  <c r="AM68" i="74"/>
  <c r="M68" i="74"/>
  <c r="N68" i="74"/>
  <c r="O68" i="74"/>
  <c r="P68" i="74"/>
  <c r="Q68" i="74"/>
  <c r="R68" i="74"/>
  <c r="S68" i="74"/>
  <c r="T68" i="74"/>
  <c r="U68" i="74"/>
  <c r="V68" i="74"/>
  <c r="W68" i="74"/>
  <c r="X68" i="74"/>
  <c r="Y68" i="74"/>
  <c r="Z68" i="74"/>
  <c r="AA68" i="74"/>
  <c r="AB68" i="74"/>
  <c r="AC68" i="74"/>
  <c r="AD68" i="74"/>
  <c r="AE68" i="74"/>
  <c r="AF68" i="74"/>
  <c r="AG68" i="74"/>
  <c r="AD54" i="92"/>
  <c r="AC54" i="92"/>
  <c r="AB54" i="92"/>
  <c r="AA54" i="92"/>
  <c r="AE54" i="92"/>
  <c r="AF54" i="92"/>
  <c r="Z54" i="92"/>
  <c r="S54" i="92"/>
  <c r="J54" i="92"/>
  <c r="T54" i="92"/>
  <c r="P54" i="92"/>
  <c r="Y54" i="92"/>
  <c r="M54" i="92"/>
  <c r="G54" i="92"/>
  <c r="I54" i="92"/>
  <c r="H54" i="92"/>
  <c r="O54" i="92"/>
  <c r="N54" i="92"/>
  <c r="R54" i="92"/>
  <c r="X54" i="92"/>
  <c r="W54" i="92"/>
  <c r="Q54" i="92"/>
  <c r="L54" i="92"/>
  <c r="K54" i="92"/>
  <c r="V54" i="92"/>
  <c r="U54" i="92"/>
  <c r="AB68" i="75"/>
  <c r="AF68" i="75"/>
  <c r="AA68" i="75"/>
  <c r="AC68" i="75"/>
  <c r="AE68" i="75"/>
  <c r="AD68" i="75"/>
  <c r="AD41" i="91"/>
  <c r="AC41" i="91"/>
  <c r="AB41" i="91"/>
  <c r="AA41" i="91"/>
  <c r="Z41" i="91"/>
  <c r="Y41" i="91"/>
  <c r="AE41" i="91"/>
  <c r="AF41" i="91"/>
  <c r="AE69" i="75"/>
  <c r="AD69" i="75"/>
  <c r="AC69" i="75"/>
  <c r="AF69" i="75"/>
  <c r="AB69" i="75"/>
  <c r="AD67" i="75"/>
  <c r="AB67" i="75"/>
  <c r="AE67" i="75"/>
  <c r="AC67" i="75"/>
  <c r="AA67" i="75"/>
  <c r="Z67" i="75"/>
  <c r="AF67" i="75"/>
  <c r="AF43" i="91"/>
  <c r="AC43" i="91"/>
  <c r="AB43" i="91"/>
  <c r="AA43" i="91"/>
  <c r="AE43" i="91"/>
  <c r="AD43" i="91"/>
  <c r="Z53" i="92"/>
  <c r="Y53" i="92"/>
  <c r="AA53" i="92"/>
  <c r="AF53" i="92"/>
  <c r="AB53" i="92"/>
  <c r="AE53" i="92"/>
  <c r="AC53" i="92"/>
  <c r="AD53" i="92"/>
  <c r="L53" i="92"/>
  <c r="M53" i="92"/>
  <c r="J53" i="92"/>
  <c r="G53" i="92"/>
  <c r="T53" i="92"/>
  <c r="W53" i="92"/>
  <c r="I53" i="92"/>
  <c r="N53" i="92"/>
  <c r="K53" i="92"/>
  <c r="U53" i="92"/>
  <c r="R53" i="92"/>
  <c r="P53" i="92"/>
  <c r="X53" i="92"/>
  <c r="S53" i="92"/>
  <c r="Q53" i="92"/>
  <c r="O53" i="92"/>
  <c r="H53" i="92"/>
  <c r="F53" i="92"/>
  <c r="V53" i="92"/>
  <c r="AD44" i="91"/>
  <c r="AC44" i="91"/>
  <c r="AF44" i="91"/>
  <c r="AE44" i="91"/>
  <c r="AB44" i="91"/>
  <c r="W31" i="31"/>
  <c r="W33" i="31" s="1"/>
  <c r="X31" i="31"/>
  <c r="X33" i="31" s="1"/>
  <c r="Y31" i="31"/>
  <c r="Y33" i="31" s="1"/>
  <c r="Z31" i="31"/>
  <c r="Z33" i="31" s="1"/>
  <c r="AA31" i="31"/>
  <c r="AA33" i="31" s="1"/>
  <c r="E66" i="89" l="1"/>
  <c r="F62" i="89" s="1"/>
  <c r="F64" i="89" s="1"/>
  <c r="T64" i="88"/>
  <c r="T63" i="88"/>
  <c r="T65" i="88" s="1"/>
  <c r="R67" i="87"/>
  <c r="R21" i="87" s="1"/>
  <c r="R32" i="87" s="1"/>
  <c r="R34" i="87" s="1"/>
  <c r="R66" i="87"/>
  <c r="S62" i="87" s="1"/>
  <c r="S63" i="87" s="1"/>
  <c r="S65" i="87" s="1"/>
  <c r="P75" i="74"/>
  <c r="AE75" i="74"/>
  <c r="AE32" i="74" s="1"/>
  <c r="W75" i="74"/>
  <c r="W32" i="74" s="1"/>
  <c r="O75" i="74"/>
  <c r="O32" i="74" s="1"/>
  <c r="R67" i="90"/>
  <c r="AG75" i="74"/>
  <c r="AG32" i="74" s="1"/>
  <c r="Y75" i="74"/>
  <c r="Y32" i="74" s="1"/>
  <c r="AI75" i="74"/>
  <c r="AI32" i="74" s="1"/>
  <c r="K75" i="74"/>
  <c r="K32" i="74" s="1"/>
  <c r="AM75" i="74"/>
  <c r="AM32" i="74" s="1"/>
  <c r="AC75" i="74"/>
  <c r="AC32" i="74" s="1"/>
  <c r="U75" i="74"/>
  <c r="U32" i="74" s="1"/>
  <c r="Q60" i="92"/>
  <c r="Q18" i="92" s="1"/>
  <c r="V60" i="92"/>
  <c r="V18" i="92" s="1"/>
  <c r="P60" i="92"/>
  <c r="P18" i="92" s="1"/>
  <c r="O60" i="92"/>
  <c r="O18" i="92" s="1"/>
  <c r="N60" i="92"/>
  <c r="N18" i="92" s="1"/>
  <c r="T60" i="92"/>
  <c r="T18" i="92" s="1"/>
  <c r="R60" i="92"/>
  <c r="R18" i="92" s="1"/>
  <c r="L60" i="92"/>
  <c r="L18" i="92" s="1"/>
  <c r="M60" i="92"/>
  <c r="M18" i="92" s="1"/>
  <c r="S60" i="92"/>
  <c r="S18" i="92" s="1"/>
  <c r="U60" i="92"/>
  <c r="U18" i="92" s="1"/>
  <c r="W60" i="92"/>
  <c r="W18" i="92" s="1"/>
  <c r="Y60" i="92"/>
  <c r="Y18" i="92" s="1"/>
  <c r="AJ75" i="74"/>
  <c r="AE73" i="75"/>
  <c r="AD75" i="74"/>
  <c r="V75" i="74"/>
  <c r="N75" i="74"/>
  <c r="AB60" i="92"/>
  <c r="M75" i="74"/>
  <c r="AH75" i="74"/>
  <c r="AL75" i="74"/>
  <c r="Z60" i="92"/>
  <c r="AF73" i="75"/>
  <c r="AB75" i="74"/>
  <c r="T75" i="74"/>
  <c r="AN75" i="74"/>
  <c r="AE60" i="92"/>
  <c r="AA75" i="74"/>
  <c r="S75" i="74"/>
  <c r="AK75" i="74"/>
  <c r="AC60" i="92"/>
  <c r="AA60" i="92"/>
  <c r="Z75" i="74"/>
  <c r="R75" i="74"/>
  <c r="X60" i="92"/>
  <c r="R66" i="90"/>
  <c r="S62" i="90" s="1"/>
  <c r="AE48" i="91"/>
  <c r="Q75" i="74"/>
  <c r="AD60" i="92"/>
  <c r="AF75" i="74"/>
  <c r="X75" i="74"/>
  <c r="P32" i="74"/>
  <c r="L75" i="74"/>
  <c r="AF60" i="92"/>
  <c r="AF48" i="91"/>
  <c r="W32" i="16"/>
  <c r="X32" i="16"/>
  <c r="X33" i="16" s="1"/>
  <c r="Y32" i="16"/>
  <c r="Y33" i="16" s="1"/>
  <c r="Z32" i="16"/>
  <c r="AA32" i="16"/>
  <c r="AA33" i="16" s="1"/>
  <c r="AK32" i="16"/>
  <c r="AL32" i="16"/>
  <c r="AM32" i="16"/>
  <c r="AN32" i="16"/>
  <c r="AO32" i="16"/>
  <c r="AP32" i="16"/>
  <c r="AQ32" i="16"/>
  <c r="AR32" i="16"/>
  <c r="AS32" i="16"/>
  <c r="AT32" i="16"/>
  <c r="AU32" i="16"/>
  <c r="AV32" i="16"/>
  <c r="AW32" i="16"/>
  <c r="AX32" i="16"/>
  <c r="AY32" i="16"/>
  <c r="AZ32" i="16"/>
  <c r="BA32" i="16"/>
  <c r="BB32" i="16"/>
  <c r="BC32" i="16"/>
  <c r="BD32" i="16"/>
  <c r="BE32" i="16"/>
  <c r="BF32" i="16"/>
  <c r="BG32" i="16"/>
  <c r="BH32" i="16"/>
  <c r="BI32" i="16"/>
  <c r="BJ32" i="16"/>
  <c r="E4" i="34"/>
  <c r="A47" i="34" s="1"/>
  <c r="D4" i="34"/>
  <c r="E4" i="35"/>
  <c r="A47" i="35" s="1"/>
  <c r="D4" i="35"/>
  <c r="E4" i="16"/>
  <c r="A47" i="16" s="1"/>
  <c r="D4" i="16"/>
  <c r="A43" i="16" s="1"/>
  <c r="E4" i="30"/>
  <c r="D4" i="30"/>
  <c r="E4" i="14"/>
  <c r="A47" i="14" s="1"/>
  <c r="D4" i="14"/>
  <c r="E4" i="41"/>
  <c r="A47" i="41" s="1"/>
  <c r="D4" i="41"/>
  <c r="E4" i="38"/>
  <c r="D4" i="38"/>
  <c r="E4" i="31"/>
  <c r="A47" i="31" s="1"/>
  <c r="D4" i="31"/>
  <c r="E4" i="8"/>
  <c r="D4" i="8"/>
  <c r="B52" i="38"/>
  <c r="B17" i="38" s="1"/>
  <c r="F63" i="89" l="1"/>
  <c r="F65" i="89" s="1"/>
  <c r="S64" i="87"/>
  <c r="T66" i="88"/>
  <c r="U62" i="88" s="1"/>
  <c r="T67" i="88"/>
  <c r="T21" i="88" s="1"/>
  <c r="T32" i="88" s="1"/>
  <c r="T34" i="88" s="1"/>
  <c r="S67" i="87"/>
  <c r="S21" i="87" s="1"/>
  <c r="S32" i="87" s="1"/>
  <c r="S34" i="87" s="1"/>
  <c r="S66" i="87"/>
  <c r="T62" i="87" s="1"/>
  <c r="T64" i="87" s="1"/>
  <c r="F66" i="89"/>
  <c r="G62" i="89" s="1"/>
  <c r="G64" i="89" s="1"/>
  <c r="V50" i="73"/>
  <c r="R50" i="73"/>
  <c r="Q50" i="73"/>
  <c r="P50" i="73"/>
  <c r="L50" i="73"/>
  <c r="T50" i="73"/>
  <c r="O50" i="73"/>
  <c r="S50" i="73"/>
  <c r="U50" i="73"/>
  <c r="K50" i="73"/>
  <c r="M50" i="73"/>
  <c r="N50" i="73"/>
  <c r="X50" i="73"/>
  <c r="AF18" i="92"/>
  <c r="AE6" i="91"/>
  <c r="AK32" i="74"/>
  <c r="X32" i="74"/>
  <c r="S63" i="90"/>
  <c r="S65" i="90" s="1"/>
  <c r="S64" i="90"/>
  <c r="F67" i="89"/>
  <c r="F21" i="89" s="1"/>
  <c r="F32" i="89" s="1"/>
  <c r="F93" i="73"/>
  <c r="S32" i="74"/>
  <c r="T93" i="73"/>
  <c r="N32" i="74"/>
  <c r="AJ32" i="74"/>
  <c r="AD93" i="73"/>
  <c r="AF32" i="74"/>
  <c r="Q32" i="74"/>
  <c r="X18" i="92"/>
  <c r="R32" i="74"/>
  <c r="AA32" i="74"/>
  <c r="AN32" i="74"/>
  <c r="V32" i="74"/>
  <c r="G93" i="73"/>
  <c r="AM113" i="74"/>
  <c r="AK113" i="74"/>
  <c r="AJ113" i="74"/>
  <c r="M113" i="74"/>
  <c r="L113" i="74"/>
  <c r="K113" i="74"/>
  <c r="AL113" i="74"/>
  <c r="AI113" i="74"/>
  <c r="AN113" i="74"/>
  <c r="N113" i="74"/>
  <c r="O113" i="74"/>
  <c r="P113" i="74"/>
  <c r="Q113" i="74"/>
  <c r="R113" i="74"/>
  <c r="S113" i="74"/>
  <c r="T113" i="74"/>
  <c r="U113" i="74"/>
  <c r="V113" i="74"/>
  <c r="W113" i="74"/>
  <c r="X113" i="74"/>
  <c r="Y113" i="74"/>
  <c r="Z113" i="74"/>
  <c r="AA113" i="74"/>
  <c r="AB113" i="74"/>
  <c r="AC113" i="74"/>
  <c r="AD113" i="74"/>
  <c r="AE113" i="74"/>
  <c r="AF113" i="74"/>
  <c r="AG113" i="74"/>
  <c r="AH113" i="74"/>
  <c r="AK112" i="74"/>
  <c r="AL112" i="74"/>
  <c r="AJ112" i="74"/>
  <c r="AI112" i="74"/>
  <c r="AH112" i="74"/>
  <c r="K112" i="74"/>
  <c r="AN112" i="74"/>
  <c r="AM112" i="74"/>
  <c r="L112" i="74"/>
  <c r="M112" i="74"/>
  <c r="N112" i="74"/>
  <c r="O112" i="74"/>
  <c r="P112" i="74"/>
  <c r="Q112" i="74"/>
  <c r="R112" i="74"/>
  <c r="S112" i="74"/>
  <c r="T112" i="74"/>
  <c r="U112" i="74"/>
  <c r="V112" i="74"/>
  <c r="W112" i="74"/>
  <c r="X112" i="74"/>
  <c r="Y112" i="74"/>
  <c r="Z112" i="74"/>
  <c r="AA112" i="74"/>
  <c r="AB112" i="74"/>
  <c r="AC112" i="74"/>
  <c r="AD112" i="74"/>
  <c r="AE112" i="74"/>
  <c r="AF112" i="74"/>
  <c r="AG112" i="74"/>
  <c r="Z93" i="73"/>
  <c r="Z32" i="74"/>
  <c r="V93" i="73"/>
  <c r="N114" i="74"/>
  <c r="AL114" i="74"/>
  <c r="AK114" i="74"/>
  <c r="M114" i="74"/>
  <c r="AJ114" i="74"/>
  <c r="L114" i="74"/>
  <c r="K114" i="74"/>
  <c r="AN114" i="74"/>
  <c r="AM114" i="74"/>
  <c r="O114" i="74"/>
  <c r="P114" i="74"/>
  <c r="Q114" i="74"/>
  <c r="R114" i="74"/>
  <c r="S114" i="74"/>
  <c r="T114" i="74"/>
  <c r="U114" i="74"/>
  <c r="V114" i="74"/>
  <c r="W114" i="74"/>
  <c r="X114" i="74"/>
  <c r="Y114" i="74"/>
  <c r="Z114" i="74"/>
  <c r="AA114" i="74"/>
  <c r="AB114" i="74"/>
  <c r="AC114" i="74"/>
  <c r="AD114" i="74"/>
  <c r="AE114" i="74"/>
  <c r="AF114" i="74"/>
  <c r="AG114" i="74"/>
  <c r="AH114" i="74"/>
  <c r="AI114" i="74"/>
  <c r="M116" i="74"/>
  <c r="AN116" i="74"/>
  <c r="N116" i="74"/>
  <c r="AM116" i="74"/>
  <c r="O116" i="74"/>
  <c r="AL116" i="74"/>
  <c r="K116" i="74"/>
  <c r="L116" i="74"/>
  <c r="P116" i="74"/>
  <c r="Q116" i="74"/>
  <c r="R116" i="74"/>
  <c r="S116" i="74"/>
  <c r="T116" i="74"/>
  <c r="U116" i="74"/>
  <c r="V116" i="74"/>
  <c r="W116" i="74"/>
  <c r="X116" i="74"/>
  <c r="Y116" i="74"/>
  <c r="Z116" i="74"/>
  <c r="AA116" i="74"/>
  <c r="AB116" i="74"/>
  <c r="AC116" i="74"/>
  <c r="AD116" i="74"/>
  <c r="AE116" i="74"/>
  <c r="AF116" i="74"/>
  <c r="AG116" i="74"/>
  <c r="AH116" i="74"/>
  <c r="AI116" i="74"/>
  <c r="AJ116" i="74"/>
  <c r="AK116" i="74"/>
  <c r="T32" i="74"/>
  <c r="AL32" i="74"/>
  <c r="AD32" i="74"/>
  <c r="N93" i="73"/>
  <c r="AM115" i="74"/>
  <c r="M115" i="74"/>
  <c r="AL115" i="74"/>
  <c r="N115" i="74"/>
  <c r="AK115" i="74"/>
  <c r="L115" i="74"/>
  <c r="K115" i="74"/>
  <c r="AN115" i="74"/>
  <c r="O115" i="74"/>
  <c r="P115" i="74"/>
  <c r="Q115" i="74"/>
  <c r="R115" i="74"/>
  <c r="S115" i="74"/>
  <c r="T115" i="74"/>
  <c r="U115" i="74"/>
  <c r="V115" i="74"/>
  <c r="W115" i="74"/>
  <c r="X115" i="74"/>
  <c r="Y115" i="74"/>
  <c r="Z115" i="74"/>
  <c r="AA115" i="74"/>
  <c r="AB115" i="74"/>
  <c r="AC115" i="74"/>
  <c r="AD115" i="74"/>
  <c r="AE115" i="74"/>
  <c r="AF115" i="74"/>
  <c r="AG115" i="74"/>
  <c r="AH115" i="74"/>
  <c r="AI115" i="74"/>
  <c r="AJ115" i="74"/>
  <c r="AA18" i="92"/>
  <c r="AB32" i="74"/>
  <c r="AH32" i="74"/>
  <c r="AE31" i="75"/>
  <c r="AM117" i="74"/>
  <c r="P117" i="74"/>
  <c r="M117" i="74"/>
  <c r="N117" i="74"/>
  <c r="L117" i="74"/>
  <c r="AN117" i="74"/>
  <c r="K117" i="74"/>
  <c r="O117" i="74"/>
  <c r="Q117" i="74"/>
  <c r="R117" i="74"/>
  <c r="S117" i="74"/>
  <c r="T117" i="74"/>
  <c r="U117" i="74"/>
  <c r="V117" i="74"/>
  <c r="W117" i="74"/>
  <c r="X117" i="74"/>
  <c r="Y117" i="74"/>
  <c r="Z117" i="74"/>
  <c r="AA117" i="74"/>
  <c r="AB117" i="74"/>
  <c r="AC117" i="74"/>
  <c r="AD117" i="74"/>
  <c r="AE117" i="74"/>
  <c r="AF117" i="74"/>
  <c r="AG117" i="74"/>
  <c r="AH117" i="74"/>
  <c r="AI117" i="74"/>
  <c r="AJ117" i="74"/>
  <c r="AK117" i="74"/>
  <c r="AL117" i="74"/>
  <c r="AF6" i="91"/>
  <c r="X93" i="73"/>
  <c r="P93" i="73"/>
  <c r="AC18" i="92"/>
  <c r="AF31" i="75"/>
  <c r="M32" i="74"/>
  <c r="B93" i="73"/>
  <c r="AD18" i="92"/>
  <c r="L32" i="74"/>
  <c r="Z18" i="92"/>
  <c r="AB18" i="92"/>
  <c r="Q118" i="74"/>
  <c r="AN118" i="74"/>
  <c r="P118" i="74"/>
  <c r="M118" i="74"/>
  <c r="O118" i="74"/>
  <c r="N118" i="74"/>
  <c r="L118" i="74"/>
  <c r="K118" i="74"/>
  <c r="R118" i="74"/>
  <c r="S118" i="74"/>
  <c r="T118" i="74"/>
  <c r="U118" i="74"/>
  <c r="V118" i="74"/>
  <c r="W118" i="74"/>
  <c r="X118" i="74"/>
  <c r="Y118" i="74"/>
  <c r="Z118" i="74"/>
  <c r="AA118" i="74"/>
  <c r="AB118" i="74"/>
  <c r="AC118" i="74"/>
  <c r="AD118" i="74"/>
  <c r="AE118" i="74"/>
  <c r="AF118" i="74"/>
  <c r="AG118" i="74"/>
  <c r="AH118" i="74"/>
  <c r="AI118" i="74"/>
  <c r="AJ118" i="74"/>
  <c r="AK118" i="74"/>
  <c r="AL118" i="74"/>
  <c r="AM118" i="74"/>
  <c r="AE18" i="92"/>
  <c r="L93" i="73"/>
  <c r="C52" i="38"/>
  <c r="C17" i="38" s="1"/>
  <c r="B66" i="38"/>
  <c r="B68" i="38" s="1"/>
  <c r="A43" i="35"/>
  <c r="A43" i="14"/>
  <c r="A43" i="34"/>
  <c r="A43" i="41"/>
  <c r="A43" i="31"/>
  <c r="BI33" i="16"/>
  <c r="BA33" i="16"/>
  <c r="AM33" i="16"/>
  <c r="BC33" i="16"/>
  <c r="AU33" i="16"/>
  <c r="A43" i="8"/>
  <c r="A47" i="30"/>
  <c r="A47" i="8"/>
  <c r="A43" i="38"/>
  <c r="A47" i="38"/>
  <c r="A43" i="30"/>
  <c r="BH33" i="16"/>
  <c r="AZ33" i="16"/>
  <c r="BF33" i="16"/>
  <c r="AX33" i="16"/>
  <c r="AP33" i="16"/>
  <c r="BE33" i="16"/>
  <c r="AW33" i="16"/>
  <c r="AO33" i="16"/>
  <c r="BD33" i="16"/>
  <c r="AV33" i="16"/>
  <c r="AN33" i="16"/>
  <c r="BB33" i="16"/>
  <c r="AR33" i="16"/>
  <c r="BJ33" i="16"/>
  <c r="AT33" i="16"/>
  <c r="AL33" i="16"/>
  <c r="BG33" i="16"/>
  <c r="AY33" i="16"/>
  <c r="AQ33" i="16"/>
  <c r="Z33" i="16"/>
  <c r="W33" i="16"/>
  <c r="AS33" i="16"/>
  <c r="AK33" i="16"/>
  <c r="U63" i="88" l="1"/>
  <c r="U65" i="88" s="1"/>
  <c r="U64" i="88"/>
  <c r="T63" i="87"/>
  <c r="T65" i="87" s="1"/>
  <c r="AM119" i="74"/>
  <c r="AM36" i="74" s="1"/>
  <c r="AD97" i="73" s="1"/>
  <c r="G63" i="89"/>
  <c r="G65" i="89" s="1"/>
  <c r="G67" i="89" s="1"/>
  <c r="G21" i="89" s="1"/>
  <c r="G32" i="89" s="1"/>
  <c r="G34" i="89" s="1"/>
  <c r="AA119" i="74"/>
  <c r="AA36" i="74" s="1"/>
  <c r="R97" i="73" s="1"/>
  <c r="S119" i="74"/>
  <c r="S36" i="74" s="1"/>
  <c r="J97" i="73" s="1"/>
  <c r="AH119" i="74"/>
  <c r="AH36" i="74" s="1"/>
  <c r="Y97" i="73" s="1"/>
  <c r="AK119" i="74"/>
  <c r="AK36" i="74" s="1"/>
  <c r="AB97" i="73" s="1"/>
  <c r="S66" i="90"/>
  <c r="T62" i="90" s="1"/>
  <c r="S67" i="90"/>
  <c r="T67" i="87"/>
  <c r="T21" i="87" s="1"/>
  <c r="T32" i="87" s="1"/>
  <c r="T34" i="87" s="1"/>
  <c r="F34" i="89"/>
  <c r="W50" i="73"/>
  <c r="AA50" i="73"/>
  <c r="Z50" i="73"/>
  <c r="Y50" i="73"/>
  <c r="AB50" i="73"/>
  <c r="AC50" i="73"/>
  <c r="C93" i="73"/>
  <c r="AL119" i="74"/>
  <c r="AL36" i="74" s="1"/>
  <c r="AC97" i="73" s="1"/>
  <c r="Z119" i="74"/>
  <c r="Z36" i="74" s="1"/>
  <c r="Q97" i="73" s="1"/>
  <c r="R119" i="74"/>
  <c r="R36" i="74" s="1"/>
  <c r="I97" i="73" s="1"/>
  <c r="AN119" i="74"/>
  <c r="AN36" i="74" s="1"/>
  <c r="AE97" i="73" s="1"/>
  <c r="R93" i="73"/>
  <c r="W93" i="73"/>
  <c r="O93" i="73"/>
  <c r="Y93" i="73"/>
  <c r="AG119" i="74"/>
  <c r="AG36" i="74" s="1"/>
  <c r="X97" i="73" s="1"/>
  <c r="Y119" i="74"/>
  <c r="Y36" i="74" s="1"/>
  <c r="P97" i="73" s="1"/>
  <c r="Q119" i="74"/>
  <c r="Q36" i="74" s="1"/>
  <c r="H97" i="73" s="1"/>
  <c r="K119" i="74"/>
  <c r="K36" i="74" s="1"/>
  <c r="B97" i="73" s="1"/>
  <c r="M93" i="73"/>
  <c r="T64" i="90"/>
  <c r="T63" i="90"/>
  <c r="T65" i="90" s="1"/>
  <c r="AE63" i="73"/>
  <c r="D93" i="73"/>
  <c r="AJ119" i="74"/>
  <c r="AJ36" i="74" s="1"/>
  <c r="AA97" i="73" s="1"/>
  <c r="U93" i="73"/>
  <c r="AF119" i="74"/>
  <c r="AF36" i="74" s="1"/>
  <c r="W97" i="73" s="1"/>
  <c r="X119" i="74"/>
  <c r="X36" i="74" s="1"/>
  <c r="O97" i="73" s="1"/>
  <c r="P119" i="74"/>
  <c r="P36" i="74" s="1"/>
  <c r="G97" i="73" s="1"/>
  <c r="I93" i="73"/>
  <c r="AB93" i="73"/>
  <c r="S93" i="73"/>
  <c r="AE119" i="74"/>
  <c r="AE36" i="74" s="1"/>
  <c r="V97" i="73" s="1"/>
  <c r="W119" i="74"/>
  <c r="W36" i="74" s="1"/>
  <c r="N97" i="73" s="1"/>
  <c r="O119" i="74"/>
  <c r="O36" i="74" s="1"/>
  <c r="F97" i="73" s="1"/>
  <c r="AE93" i="73"/>
  <c r="AD75" i="73"/>
  <c r="AE75" i="73"/>
  <c r="AC93" i="73"/>
  <c r="AD119" i="74"/>
  <c r="AD36" i="74" s="1"/>
  <c r="U97" i="73" s="1"/>
  <c r="V119" i="74"/>
  <c r="V36" i="74" s="1"/>
  <c r="M97" i="73" s="1"/>
  <c r="N119" i="74"/>
  <c r="N36" i="74" s="1"/>
  <c r="E97" i="73" s="1"/>
  <c r="AA93" i="73"/>
  <c r="AD63" i="73"/>
  <c r="AI119" i="74"/>
  <c r="AI36" i="74" s="1"/>
  <c r="Z97" i="73" s="1"/>
  <c r="AC119" i="74"/>
  <c r="AC36" i="74" s="1"/>
  <c r="T97" i="73" s="1"/>
  <c r="U119" i="74"/>
  <c r="U36" i="74" s="1"/>
  <c r="L97" i="73" s="1"/>
  <c r="M119" i="74"/>
  <c r="M36" i="74" s="1"/>
  <c r="D97" i="73" s="1"/>
  <c r="J93" i="73"/>
  <c r="AD50" i="73"/>
  <c r="K93" i="73"/>
  <c r="Q93" i="73"/>
  <c r="AB119" i="74"/>
  <c r="AB36" i="74" s="1"/>
  <c r="S97" i="73" s="1"/>
  <c r="T119" i="74"/>
  <c r="T36" i="74" s="1"/>
  <c r="K97" i="73" s="1"/>
  <c r="L119" i="74"/>
  <c r="L36" i="74" s="1"/>
  <c r="C97" i="73" s="1"/>
  <c r="H93" i="73"/>
  <c r="E93" i="73"/>
  <c r="AE50" i="73"/>
  <c r="D52" i="38"/>
  <c r="D17" i="38" s="1"/>
  <c r="C66" i="38"/>
  <c r="C68" i="38" s="1"/>
  <c r="G66" i="89" l="1"/>
  <c r="H62" i="89" s="1"/>
  <c r="U66" i="88"/>
  <c r="V62" i="88" s="1"/>
  <c r="V64" i="88" s="1"/>
  <c r="U67" i="88"/>
  <c r="U21" i="88" s="1"/>
  <c r="U32" i="88" s="1"/>
  <c r="U34" i="88" s="1"/>
  <c r="T66" i="87"/>
  <c r="U62" i="87" s="1"/>
  <c r="T66" i="90"/>
  <c r="U62" i="90" s="1"/>
  <c r="T67" i="90"/>
  <c r="H63" i="89"/>
  <c r="H65" i="89" s="1"/>
  <c r="H64" i="89"/>
  <c r="E52" i="38"/>
  <c r="E17" i="38" s="1"/>
  <c r="D66" i="38"/>
  <c r="D68" i="38" s="1"/>
  <c r="V63" i="88" l="1"/>
  <c r="V65" i="88" s="1"/>
  <c r="U63" i="87"/>
  <c r="U64" i="87"/>
  <c r="H66" i="89"/>
  <c r="I62" i="89" s="1"/>
  <c r="H67" i="89"/>
  <c r="H21" i="89" s="1"/>
  <c r="H32" i="89" s="1"/>
  <c r="U63" i="90"/>
  <c r="U65" i="90" s="1"/>
  <c r="U64" i="90"/>
  <c r="F52" i="38"/>
  <c r="E66" i="38"/>
  <c r="E68" i="38" s="1"/>
  <c r="V66" i="88" l="1"/>
  <c r="W62" i="88" s="1"/>
  <c r="W63" i="88" s="1"/>
  <c r="V67" i="88"/>
  <c r="V21" i="88" s="1"/>
  <c r="V32" i="88" s="1"/>
  <c r="V34" i="88" s="1"/>
  <c r="D5" i="88"/>
  <c r="D8" i="88" s="1"/>
  <c r="U67" i="90"/>
  <c r="U65" i="87"/>
  <c r="U67" i="87" s="1"/>
  <c r="U21" i="87" s="1"/>
  <c r="U32" i="87" s="1"/>
  <c r="U66" i="90"/>
  <c r="V62" i="90" s="1"/>
  <c r="V63" i="90" s="1"/>
  <c r="V65" i="90" s="1"/>
  <c r="H34" i="89"/>
  <c r="I63" i="89"/>
  <c r="I65" i="89" s="1"/>
  <c r="I64" i="89"/>
  <c r="F66" i="38"/>
  <c r="F68" i="38" s="1"/>
  <c r="F17" i="38"/>
  <c r="C5" i="88" l="1"/>
  <c r="C8" i="88" s="1"/>
  <c r="B5" i="88"/>
  <c r="B8" i="88" s="1"/>
  <c r="E5" i="88"/>
  <c r="E8" i="88" s="1"/>
  <c r="W64" i="88"/>
  <c r="W65" i="88"/>
  <c r="D7" i="88"/>
  <c r="B7" i="88"/>
  <c r="C7" i="88"/>
  <c r="B9" i="88"/>
  <c r="B3" i="20" s="1"/>
  <c r="E7" i="88"/>
  <c r="U66" i="87"/>
  <c r="V62" i="87" s="1"/>
  <c r="V64" i="87" s="1"/>
  <c r="U34" i="87"/>
  <c r="I67" i="89"/>
  <c r="I21" i="89" s="1"/>
  <c r="I32" i="89" s="1"/>
  <c r="I34" i="89" s="1"/>
  <c r="V64" i="90"/>
  <c r="V67" i="90" s="1"/>
  <c r="I66" i="89"/>
  <c r="J62" i="89" s="1"/>
  <c r="J63" i="89" s="1"/>
  <c r="J65" i="89" s="1"/>
  <c r="B31" i="34"/>
  <c r="W67" i="88" l="1"/>
  <c r="W21" i="88" s="1"/>
  <c r="V63" i="87"/>
  <c r="W66" i="88"/>
  <c r="X62" i="88" s="1"/>
  <c r="J64" i="89"/>
  <c r="J67" i="89" s="1"/>
  <c r="J21" i="89" s="1"/>
  <c r="J32" i="89" s="1"/>
  <c r="J34" i="89" s="1"/>
  <c r="V65" i="87"/>
  <c r="V66" i="87" s="1"/>
  <c r="W62" i="87" s="1"/>
  <c r="V66" i="90"/>
  <c r="W62" i="90" s="1"/>
  <c r="H3" i="34"/>
  <c r="C11" i="48"/>
  <c r="C45" i="4"/>
  <c r="X64" i="88" l="1"/>
  <c r="X63" i="88"/>
  <c r="X65" i="88" s="1"/>
  <c r="J66" i="89"/>
  <c r="K62" i="89" s="1"/>
  <c r="K64" i="89" s="1"/>
  <c r="V67" i="87"/>
  <c r="V21" i="87" s="1"/>
  <c r="V32" i="87" s="1"/>
  <c r="B5" i="87" s="1"/>
  <c r="B8" i="87" s="1"/>
  <c r="W64" i="87"/>
  <c r="W63" i="87"/>
  <c r="W63" i="90"/>
  <c r="W65" i="90" s="1"/>
  <c r="W64" i="90"/>
  <c r="B66" i="41"/>
  <c r="B68" i="41" s="1"/>
  <c r="B17" i="41"/>
  <c r="B31" i="41" s="1"/>
  <c r="C6" i="48" s="1"/>
  <c r="H9" i="31"/>
  <c r="H9" i="35"/>
  <c r="AA31" i="14"/>
  <c r="X66" i="88" l="1"/>
  <c r="Y62" i="88" s="1"/>
  <c r="Y63" i="88" s="1"/>
  <c r="Y65" i="88" s="1"/>
  <c r="X67" i="88"/>
  <c r="X21" i="88" s="1"/>
  <c r="K63" i="89"/>
  <c r="K65" i="89" s="1"/>
  <c r="K67" i="89" s="1"/>
  <c r="K21" i="89" s="1"/>
  <c r="K32" i="89" s="1"/>
  <c r="K34" i="89" s="1"/>
  <c r="Y64" i="88"/>
  <c r="E5" i="87"/>
  <c r="E8" i="87" s="1"/>
  <c r="C5" i="87"/>
  <c r="C8" i="87" s="1"/>
  <c r="V34" i="87"/>
  <c r="C7" i="87" s="1"/>
  <c r="D5" i="87"/>
  <c r="D8" i="87" s="1"/>
  <c r="W65" i="87"/>
  <c r="W66" i="87" s="1"/>
  <c r="X62" i="87" s="1"/>
  <c r="W66" i="90"/>
  <c r="X62" i="90" s="1"/>
  <c r="W67" i="90"/>
  <c r="B33" i="35"/>
  <c r="B66" i="35"/>
  <c r="B68" i="35" s="1"/>
  <c r="B24" i="25"/>
  <c r="C24" i="25"/>
  <c r="D24" i="25"/>
  <c r="E24" i="25"/>
  <c r="B40" i="4"/>
  <c r="B36" i="35" l="1"/>
  <c r="C12" i="50"/>
  <c r="K66" i="89"/>
  <c r="L62" i="89" s="1"/>
  <c r="L64" i="89" s="1"/>
  <c r="E7" i="87"/>
  <c r="B7" i="87"/>
  <c r="D7" i="87"/>
  <c r="B9" i="87"/>
  <c r="B2" i="20" s="1"/>
  <c r="Y66" i="88"/>
  <c r="Z62" i="88" s="1"/>
  <c r="Y67" i="88"/>
  <c r="Y21" i="88" s="1"/>
  <c r="W67" i="87"/>
  <c r="X63" i="90"/>
  <c r="X65" i="90" s="1"/>
  <c r="X64" i="90"/>
  <c r="X64" i="87"/>
  <c r="X63" i="87"/>
  <c r="H3" i="35"/>
  <c r="B44" i="35"/>
  <c r="B40" i="35"/>
  <c r="B48" i="35"/>
  <c r="AF22" i="4"/>
  <c r="AF13" i="4"/>
  <c r="AF12" i="4"/>
  <c r="B29" i="4"/>
  <c r="B4" i="4" s="1"/>
  <c r="L63" i="89" l="1"/>
  <c r="Z64" i="88"/>
  <c r="Z63" i="88"/>
  <c r="Z65" i="88" s="1"/>
  <c r="X67" i="90"/>
  <c r="X66" i="90"/>
  <c r="Y62" i="90" s="1"/>
  <c r="Y63" i="90" s="1"/>
  <c r="Y65" i="90" s="1"/>
  <c r="X65" i="87"/>
  <c r="X66" i="87" s="1"/>
  <c r="Y62" i="87" s="1"/>
  <c r="AF15" i="4"/>
  <c r="AF14" i="4"/>
  <c r="B11" i="35"/>
  <c r="L23" i="29" s="1"/>
  <c r="L11" i="29" s="1"/>
  <c r="B28" i="4"/>
  <c r="L65" i="89" l="1"/>
  <c r="L67" i="89" s="1"/>
  <c r="L21" i="89" s="1"/>
  <c r="L32" i="89" s="1"/>
  <c r="L34" i="89" s="1"/>
  <c r="L66" i="89"/>
  <c r="M62" i="89" s="1"/>
  <c r="Z67" i="88"/>
  <c r="Z21" i="88" s="1"/>
  <c r="Z66" i="88"/>
  <c r="AA62" i="88" s="1"/>
  <c r="AA63" i="88" s="1"/>
  <c r="X67" i="87"/>
  <c r="Y64" i="90"/>
  <c r="Y63" i="87"/>
  <c r="Y65" i="87" s="1"/>
  <c r="Y64" i="87"/>
  <c r="D11" i="29"/>
  <c r="E11" i="29"/>
  <c r="F11" i="29"/>
  <c r="H11" i="29"/>
  <c r="G11" i="29"/>
  <c r="I11" i="29"/>
  <c r="C11" i="29"/>
  <c r="F9" i="7"/>
  <c r="S9" i="7" s="1"/>
  <c r="F8" i="7"/>
  <c r="S8" i="7" s="1"/>
  <c r="F11" i="7"/>
  <c r="S11" i="7" s="1"/>
  <c r="F6" i="7"/>
  <c r="S6" i="7" s="1"/>
  <c r="B32" i="10"/>
  <c r="C5" i="49" s="1"/>
  <c r="D6" i="7"/>
  <c r="D11" i="7"/>
  <c r="I11" i="7" s="1"/>
  <c r="Q11" i="7" s="1"/>
  <c r="D8" i="7"/>
  <c r="I8" i="7" s="1"/>
  <c r="Q8" i="7" s="1"/>
  <c r="D9" i="7"/>
  <c r="I9" i="7" s="1"/>
  <c r="Q9" i="7" s="1"/>
  <c r="D15" i="7"/>
  <c r="D12" i="7"/>
  <c r="D13" i="7"/>
  <c r="I13" i="7" s="1"/>
  <c r="Q13" i="7" s="1"/>
  <c r="D14" i="7"/>
  <c r="I14" i="7" s="1"/>
  <c r="Q14" i="7" s="1"/>
  <c r="D7" i="7"/>
  <c r="I7" i="7" s="1"/>
  <c r="Q7" i="7" s="1"/>
  <c r="D10" i="7"/>
  <c r="I10" i="7" s="1"/>
  <c r="Q10" i="7" s="1"/>
  <c r="D4" i="7"/>
  <c r="D5" i="7"/>
  <c r="F5" i="7"/>
  <c r="S5" i="7" s="1"/>
  <c r="F4" i="7"/>
  <c r="S4" i="7" s="1"/>
  <c r="C150" i="92" l="1"/>
  <c r="C138" i="91"/>
  <c r="C176" i="75"/>
  <c r="G138" i="91"/>
  <c r="G176" i="75"/>
  <c r="G150" i="92"/>
  <c r="H176" i="75"/>
  <c r="H150" i="92"/>
  <c r="H138" i="91"/>
  <c r="F138" i="91"/>
  <c r="F176" i="75"/>
  <c r="F150" i="92"/>
  <c r="I176" i="75"/>
  <c r="I150" i="92"/>
  <c r="I138" i="91"/>
  <c r="E150" i="92"/>
  <c r="E138" i="91"/>
  <c r="E176" i="75"/>
  <c r="D150" i="92"/>
  <c r="D138" i="91"/>
  <c r="D176" i="75"/>
  <c r="AA64" i="88"/>
  <c r="M63" i="89"/>
  <c r="M64" i="89"/>
  <c r="AA65" i="88"/>
  <c r="Y67" i="87"/>
  <c r="Y66" i="90"/>
  <c r="Z62" i="90" s="1"/>
  <c r="Y67" i="90"/>
  <c r="Y66" i="87"/>
  <c r="Z62" i="87" s="1"/>
  <c r="Z64" i="87" s="1"/>
  <c r="I6" i="7"/>
  <c r="Q6" i="7" s="1"/>
  <c r="A3" i="35"/>
  <c r="I12" i="7"/>
  <c r="Q12" i="7" s="1"/>
  <c r="I15" i="7"/>
  <c r="Q15" i="7" s="1"/>
  <c r="I5" i="7"/>
  <c r="Q5" i="7" s="1"/>
  <c r="I4" i="7"/>
  <c r="Q4" i="7" s="1"/>
  <c r="B11" i="29"/>
  <c r="M11" i="29" s="1"/>
  <c r="A5" i="58"/>
  <c r="B66" i="58" s="1"/>
  <c r="G31" i="10"/>
  <c r="H4" i="48" s="1"/>
  <c r="F31" i="10"/>
  <c r="G4" i="48" s="1"/>
  <c r="T32" i="16"/>
  <c r="Q32" i="16"/>
  <c r="N32" i="16"/>
  <c r="V32" i="16"/>
  <c r="E31" i="10"/>
  <c r="F4" i="48" s="1"/>
  <c r="S32" i="16"/>
  <c r="O32" i="16"/>
  <c r="AA66" i="88" l="1"/>
  <c r="AB62" i="88" s="1"/>
  <c r="AA121" i="92"/>
  <c r="Z121" i="92"/>
  <c r="AC121" i="92"/>
  <c r="AF121" i="92"/>
  <c r="AE121" i="92"/>
  <c r="AD121" i="92"/>
  <c r="AB121" i="92"/>
  <c r="O121" i="92"/>
  <c r="Y121" i="92"/>
  <c r="H121" i="92"/>
  <c r="W121" i="92"/>
  <c r="X121" i="92"/>
  <c r="U121" i="92"/>
  <c r="K121" i="92"/>
  <c r="J121" i="92"/>
  <c r="N121" i="92"/>
  <c r="M121" i="92"/>
  <c r="T121" i="92"/>
  <c r="I121" i="92"/>
  <c r="P121" i="92"/>
  <c r="Q121" i="92"/>
  <c r="V121" i="92"/>
  <c r="R121" i="92"/>
  <c r="S121" i="92"/>
  <c r="G121" i="92"/>
  <c r="L121" i="92"/>
  <c r="AD113" i="91"/>
  <c r="AF113" i="91"/>
  <c r="AE113" i="91"/>
  <c r="AF137" i="75"/>
  <c r="AC137" i="75"/>
  <c r="AE137" i="75"/>
  <c r="AD137" i="75"/>
  <c r="AD125" i="92"/>
  <c r="AF125" i="92"/>
  <c r="AE125" i="92"/>
  <c r="AB125" i="92"/>
  <c r="Z125" i="92"/>
  <c r="L125" i="92"/>
  <c r="N125" i="92"/>
  <c r="R125" i="92"/>
  <c r="Q125" i="92"/>
  <c r="P125" i="92"/>
  <c r="M125" i="92"/>
  <c r="Y125" i="92"/>
  <c r="K125" i="92"/>
  <c r="V125" i="92"/>
  <c r="T125" i="92"/>
  <c r="U125" i="92"/>
  <c r="X125" i="92"/>
  <c r="W125" i="92"/>
  <c r="S125" i="92"/>
  <c r="AC125" i="92"/>
  <c r="O125" i="92"/>
  <c r="AA125" i="92"/>
  <c r="AF123" i="92"/>
  <c r="AE123" i="92"/>
  <c r="AC123" i="92"/>
  <c r="AB123" i="92"/>
  <c r="AD123" i="92"/>
  <c r="T123" i="92"/>
  <c r="U123" i="92"/>
  <c r="I123" i="92"/>
  <c r="R123" i="92"/>
  <c r="M123" i="92"/>
  <c r="Y123" i="92"/>
  <c r="AA123" i="92"/>
  <c r="Z123" i="92"/>
  <c r="J123" i="92"/>
  <c r="N123" i="92"/>
  <c r="L123" i="92"/>
  <c r="O123" i="92"/>
  <c r="Q123" i="92"/>
  <c r="W123" i="92"/>
  <c r="X123" i="92"/>
  <c r="P123" i="92"/>
  <c r="K123" i="92"/>
  <c r="S123" i="92"/>
  <c r="V123" i="92"/>
  <c r="AE138" i="75"/>
  <c r="AD138" i="75"/>
  <c r="AF138" i="75"/>
  <c r="AF111" i="91"/>
  <c r="AD111" i="91"/>
  <c r="AB111" i="91"/>
  <c r="AC111" i="91"/>
  <c r="AE111" i="91"/>
  <c r="AC120" i="92"/>
  <c r="Z120" i="92"/>
  <c r="AB120" i="92"/>
  <c r="AA120" i="92"/>
  <c r="AE120" i="92"/>
  <c r="AD120" i="92"/>
  <c r="AF120" i="92"/>
  <c r="Y120" i="92"/>
  <c r="H120" i="92"/>
  <c r="P120" i="92"/>
  <c r="Q120" i="92"/>
  <c r="O120" i="92"/>
  <c r="J120" i="92"/>
  <c r="S120" i="92"/>
  <c r="R120" i="92"/>
  <c r="F120" i="92"/>
  <c r="X120" i="92"/>
  <c r="N120" i="92"/>
  <c r="I120" i="92"/>
  <c r="V120" i="92"/>
  <c r="K120" i="92"/>
  <c r="W120" i="92"/>
  <c r="U120" i="92"/>
  <c r="G120" i="92"/>
  <c r="M120" i="92"/>
  <c r="L120" i="92"/>
  <c r="T120" i="92"/>
  <c r="AD135" i="75"/>
  <c r="AC135" i="75"/>
  <c r="AB135" i="75"/>
  <c r="AA135" i="75"/>
  <c r="AF135" i="75"/>
  <c r="AE135" i="75"/>
  <c r="AF132" i="75"/>
  <c r="AC132" i="75"/>
  <c r="X132" i="75"/>
  <c r="Y132" i="75"/>
  <c r="AD132" i="75"/>
  <c r="AB132" i="75"/>
  <c r="AE132" i="75"/>
  <c r="AA132" i="75"/>
  <c r="Z132" i="75"/>
  <c r="AF133" i="75"/>
  <c r="Z133" i="75"/>
  <c r="Y133" i="75"/>
  <c r="AE133" i="75"/>
  <c r="AD133" i="75"/>
  <c r="AC133" i="75"/>
  <c r="AA133" i="75"/>
  <c r="AB133" i="75"/>
  <c r="AD122" i="92"/>
  <c r="AC122" i="92"/>
  <c r="AB122" i="92"/>
  <c r="AA122" i="92"/>
  <c r="AE122" i="92"/>
  <c r="AF122" i="92"/>
  <c r="U122" i="92"/>
  <c r="P122" i="92"/>
  <c r="H122" i="92"/>
  <c r="R122" i="92"/>
  <c r="Z122" i="92"/>
  <c r="W122" i="92"/>
  <c r="M122" i="92"/>
  <c r="T122" i="92"/>
  <c r="S122" i="92"/>
  <c r="X122" i="92"/>
  <c r="L122" i="92"/>
  <c r="I122" i="92"/>
  <c r="Y122" i="92"/>
  <c r="O122" i="92"/>
  <c r="N122" i="92"/>
  <c r="V122" i="92"/>
  <c r="K122" i="92"/>
  <c r="J122" i="92"/>
  <c r="Q122" i="92"/>
  <c r="AE134" i="75"/>
  <c r="AC134" i="75"/>
  <c r="AB134" i="75"/>
  <c r="AD134" i="75"/>
  <c r="AA134" i="75"/>
  <c r="Z134" i="75"/>
  <c r="AF134" i="75"/>
  <c r="AE110" i="91"/>
  <c r="AB110" i="91"/>
  <c r="AF110" i="91"/>
  <c r="AA110" i="91"/>
  <c r="AD110" i="91"/>
  <c r="AC110" i="91"/>
  <c r="AC107" i="91"/>
  <c r="AD107" i="91"/>
  <c r="Z107" i="91"/>
  <c r="Y107" i="91"/>
  <c r="AE107" i="91"/>
  <c r="AF107" i="91"/>
  <c r="X107" i="91"/>
  <c r="AB107" i="91"/>
  <c r="AA107" i="91"/>
  <c r="AD124" i="92"/>
  <c r="AC124" i="92"/>
  <c r="AE124" i="92"/>
  <c r="AF124" i="92"/>
  <c r="N124" i="92"/>
  <c r="Z124" i="92"/>
  <c r="O124" i="92"/>
  <c r="S124" i="92"/>
  <c r="M124" i="92"/>
  <c r="Q124" i="92"/>
  <c r="P124" i="92"/>
  <c r="T124" i="92"/>
  <c r="K124" i="92"/>
  <c r="W124" i="92"/>
  <c r="L124" i="92"/>
  <c r="AA124" i="92"/>
  <c r="V124" i="92"/>
  <c r="J124" i="92"/>
  <c r="X124" i="92"/>
  <c r="Y124" i="92"/>
  <c r="U124" i="92"/>
  <c r="R124" i="92"/>
  <c r="AB124" i="92"/>
  <c r="AF136" i="75"/>
  <c r="AE136" i="75"/>
  <c r="AB136" i="75"/>
  <c r="AD136" i="75"/>
  <c r="AC136" i="75"/>
  <c r="AA108" i="91"/>
  <c r="Z108" i="91"/>
  <c r="AE108" i="91"/>
  <c r="AD108" i="91"/>
  <c r="AF108" i="91"/>
  <c r="Y108" i="91"/>
  <c r="AC108" i="91"/>
  <c r="AB108" i="91"/>
  <c r="AE109" i="91"/>
  <c r="AA109" i="91"/>
  <c r="AC109" i="91"/>
  <c r="Z109" i="91"/>
  <c r="AF109" i="91"/>
  <c r="AB109" i="91"/>
  <c r="AD109" i="91"/>
  <c r="AD112" i="91"/>
  <c r="AC112" i="91"/>
  <c r="AF112" i="91"/>
  <c r="AE112" i="91"/>
  <c r="Z119" i="92"/>
  <c r="Y119" i="92"/>
  <c r="AD119" i="92"/>
  <c r="AE119" i="92"/>
  <c r="AF119" i="92"/>
  <c r="AB119" i="92"/>
  <c r="AA119" i="92"/>
  <c r="X119" i="92"/>
  <c r="AC119" i="92"/>
  <c r="R119" i="92"/>
  <c r="I119" i="92"/>
  <c r="Q119" i="92"/>
  <c r="T119" i="92"/>
  <c r="S119" i="92"/>
  <c r="P119" i="92"/>
  <c r="M119" i="92"/>
  <c r="V119" i="92"/>
  <c r="U119" i="92"/>
  <c r="J119" i="92"/>
  <c r="L119" i="92"/>
  <c r="W119" i="92"/>
  <c r="K119" i="92"/>
  <c r="F119" i="92"/>
  <c r="H119" i="92"/>
  <c r="E119" i="92"/>
  <c r="G119" i="92"/>
  <c r="N119" i="92"/>
  <c r="O119" i="92"/>
  <c r="M65" i="89"/>
  <c r="M67" i="89" s="1"/>
  <c r="M21" i="89" s="1"/>
  <c r="M32" i="89" s="1"/>
  <c r="M34" i="89" s="1"/>
  <c r="AB63" i="88"/>
  <c r="AB65" i="88" s="1"/>
  <c r="AB64" i="88"/>
  <c r="AA67" i="88"/>
  <c r="AA21" i="88" s="1"/>
  <c r="Z64" i="90"/>
  <c r="Z63" i="90"/>
  <c r="Z63" i="87"/>
  <c r="Z65" i="87" s="1"/>
  <c r="Z67" i="87" s="1"/>
  <c r="L32" i="16"/>
  <c r="M10" i="49" s="1"/>
  <c r="F32" i="16"/>
  <c r="G10" i="49" s="1"/>
  <c r="D32" i="16"/>
  <c r="E10" i="49" s="1"/>
  <c r="A5" i="62"/>
  <c r="B66" i="62" s="1"/>
  <c r="G32" i="16"/>
  <c r="H10" i="49" s="1"/>
  <c r="A5" i="60"/>
  <c r="B66" i="60" s="1"/>
  <c r="A5" i="61"/>
  <c r="B66" i="61" s="1"/>
  <c r="S6" i="61"/>
  <c r="S6" i="60"/>
  <c r="S6" i="62"/>
  <c r="S6" i="58"/>
  <c r="J32" i="16"/>
  <c r="K10" i="49" s="1"/>
  <c r="H32" i="16"/>
  <c r="I10" i="49" s="1"/>
  <c r="R32" i="16"/>
  <c r="P32" i="16"/>
  <c r="U32" i="16"/>
  <c r="K32" i="16"/>
  <c r="L10" i="49" s="1"/>
  <c r="C32" i="16"/>
  <c r="D10" i="49" s="1"/>
  <c r="M32" i="16"/>
  <c r="I32" i="16"/>
  <c r="J10" i="49" s="1"/>
  <c r="E32" i="16"/>
  <c r="F10" i="49" s="1"/>
  <c r="M66" i="89" l="1"/>
  <c r="N62" i="89" s="1"/>
  <c r="AC127" i="92"/>
  <c r="Q127" i="92"/>
  <c r="V127" i="92"/>
  <c r="P127" i="92"/>
  <c r="Z127" i="92"/>
  <c r="W127" i="92"/>
  <c r="AE127" i="92"/>
  <c r="AE140" i="75"/>
  <c r="AE37" i="75" s="1"/>
  <c r="AD81" i="73" s="1"/>
  <c r="AA127" i="92"/>
  <c r="AF115" i="91"/>
  <c r="AF12" i="91" s="1"/>
  <c r="AE69" i="73" s="1"/>
  <c r="AB127" i="92"/>
  <c r="T127" i="92"/>
  <c r="AF127" i="92"/>
  <c r="AE115" i="91"/>
  <c r="AE12" i="91" s="1"/>
  <c r="AD69" i="73" s="1"/>
  <c r="S127" i="92"/>
  <c r="O127" i="92"/>
  <c r="M127" i="92"/>
  <c r="L127" i="92"/>
  <c r="N127" i="92"/>
  <c r="AD127" i="92"/>
  <c r="X127" i="92"/>
  <c r="U127" i="92"/>
  <c r="R127" i="92"/>
  <c r="Y127" i="92"/>
  <c r="AF140" i="75"/>
  <c r="AF37" i="75" s="1"/>
  <c r="AE81" i="73" s="1"/>
  <c r="N63" i="89"/>
  <c r="N65" i="89" s="1"/>
  <c r="N64" i="89"/>
  <c r="AB66" i="88"/>
  <c r="AC62" i="88" s="1"/>
  <c r="AC63" i="88" s="1"/>
  <c r="AC65" i="88" s="1"/>
  <c r="AB67" i="88"/>
  <c r="Z66" i="87"/>
  <c r="AA62" i="87" s="1"/>
  <c r="AA64" i="87" s="1"/>
  <c r="Z65" i="90"/>
  <c r="Z66" i="90" s="1"/>
  <c r="AA62" i="90" s="1"/>
  <c r="I33" i="16"/>
  <c r="J11" i="50" s="1"/>
  <c r="K33" i="16"/>
  <c r="L11" i="50" s="1"/>
  <c r="H33" i="16"/>
  <c r="I11" i="50" s="1"/>
  <c r="E33" i="16"/>
  <c r="F11" i="50" s="1"/>
  <c r="J33" i="16"/>
  <c r="K11" i="50" s="1"/>
  <c r="Q33" i="16"/>
  <c r="F33" i="16"/>
  <c r="G11" i="50" s="1"/>
  <c r="L33" i="16"/>
  <c r="M11" i="50" s="1"/>
  <c r="T33" i="16"/>
  <c r="G33" i="16"/>
  <c r="H11" i="50" s="1"/>
  <c r="U33" i="16"/>
  <c r="P33" i="16"/>
  <c r="D33" i="16"/>
  <c r="E11" i="50" s="1"/>
  <c r="S33" i="16"/>
  <c r="O33" i="16"/>
  <c r="V33" i="16"/>
  <c r="N33" i="16"/>
  <c r="M33" i="16"/>
  <c r="R33" i="16"/>
  <c r="B33" i="10"/>
  <c r="C6" i="50" s="1"/>
  <c r="N66" i="89" l="1"/>
  <c r="O62" i="89" s="1"/>
  <c r="N67" i="89"/>
  <c r="N21" i="89" s="1"/>
  <c r="N32" i="89" s="1"/>
  <c r="N34" i="89" s="1"/>
  <c r="AA63" i="87"/>
  <c r="AA65" i="87" s="1"/>
  <c r="AA67" i="87" s="1"/>
  <c r="AC64" i="88"/>
  <c r="AC67" i="88" s="1"/>
  <c r="Z67" i="90"/>
  <c r="AA64" i="90"/>
  <c r="AA63" i="90"/>
  <c r="AA66" i="87"/>
  <c r="AB62" i="87" s="1"/>
  <c r="E6" i="16"/>
  <c r="H3" i="16"/>
  <c r="B44" i="10"/>
  <c r="D6" i="16"/>
  <c r="D5" i="16"/>
  <c r="E5" i="16"/>
  <c r="C33" i="16"/>
  <c r="B48" i="10"/>
  <c r="B36" i="10"/>
  <c r="B40" i="10"/>
  <c r="L32" i="10"/>
  <c r="M5" i="49" s="1"/>
  <c r="I32" i="10"/>
  <c r="J5" i="49" s="1"/>
  <c r="J32" i="10"/>
  <c r="K5" i="49" s="1"/>
  <c r="F32" i="10"/>
  <c r="C32" i="10"/>
  <c r="D5" i="49" s="1"/>
  <c r="K32" i="10"/>
  <c r="L5" i="49" s="1"/>
  <c r="H32" i="10"/>
  <c r="I5" i="49" s="1"/>
  <c r="E32" i="10"/>
  <c r="D32" i="10"/>
  <c r="E5" i="49" s="1"/>
  <c r="B10" i="16" l="1"/>
  <c r="D11" i="50"/>
  <c r="O63" i="89"/>
  <c r="O65" i="89" s="1"/>
  <c r="O64" i="89"/>
  <c r="O67" i="89" s="1"/>
  <c r="O21" i="89" s="1"/>
  <c r="O32" i="89" s="1"/>
  <c r="O34" i="89" s="1"/>
  <c r="AC66" i="88"/>
  <c r="AD62" i="88" s="1"/>
  <c r="AA65" i="90"/>
  <c r="AA66" i="90" s="1"/>
  <c r="AB62" i="90" s="1"/>
  <c r="AB64" i="87"/>
  <c r="AB63" i="87"/>
  <c r="AB65" i="87" s="1"/>
  <c r="F33" i="10"/>
  <c r="G6" i="50" s="1"/>
  <c r="G5" i="49"/>
  <c r="E33" i="10"/>
  <c r="F6" i="50" s="1"/>
  <c r="F5" i="49"/>
  <c r="L22" i="29"/>
  <c r="E8" i="16"/>
  <c r="H4" i="16"/>
  <c r="B40" i="16"/>
  <c r="B48" i="16"/>
  <c r="B36" i="16"/>
  <c r="AA44" i="16" s="1"/>
  <c r="B44" i="16"/>
  <c r="N48" i="16"/>
  <c r="D8" i="16"/>
  <c r="G44" i="16"/>
  <c r="N44" i="16"/>
  <c r="U44" i="16"/>
  <c r="E7" i="16"/>
  <c r="D7" i="16"/>
  <c r="R48" i="16"/>
  <c r="L44" i="16"/>
  <c r="L48" i="16"/>
  <c r="F44" i="16"/>
  <c r="S48" i="16"/>
  <c r="R44" i="16"/>
  <c r="O44" i="16"/>
  <c r="T44" i="16"/>
  <c r="Q44" i="16"/>
  <c r="E44" i="16"/>
  <c r="X48" i="16"/>
  <c r="X44" i="16"/>
  <c r="I44" i="16"/>
  <c r="I48" i="16"/>
  <c r="G48" i="16"/>
  <c r="J44" i="16"/>
  <c r="W44" i="16"/>
  <c r="M44" i="16"/>
  <c r="D48" i="16"/>
  <c r="C48" i="16"/>
  <c r="K44" i="16"/>
  <c r="S44" i="16"/>
  <c r="K48" i="16"/>
  <c r="V44" i="16"/>
  <c r="Q48" i="16"/>
  <c r="O48" i="16"/>
  <c r="Y48" i="16"/>
  <c r="H44" i="16"/>
  <c r="D44" i="16"/>
  <c r="M48" i="16"/>
  <c r="C44" i="16"/>
  <c r="F48" i="16"/>
  <c r="H48" i="16"/>
  <c r="V48" i="16"/>
  <c r="W48" i="16"/>
  <c r="P48" i="16"/>
  <c r="Z48" i="16"/>
  <c r="P44" i="16"/>
  <c r="J48" i="16"/>
  <c r="K49" i="16" s="1"/>
  <c r="AA48" i="16"/>
  <c r="E48" i="16"/>
  <c r="T48" i="16"/>
  <c r="U48" i="16"/>
  <c r="G32" i="10"/>
  <c r="L31" i="10"/>
  <c r="O66" i="89" l="1"/>
  <c r="P62" i="89" s="1"/>
  <c r="X49" i="16"/>
  <c r="P64" i="89"/>
  <c r="P63" i="89"/>
  <c r="P65" i="89" s="1"/>
  <c r="AD64" i="88"/>
  <c r="AD63" i="88"/>
  <c r="AA67" i="90"/>
  <c r="AB64" i="90"/>
  <c r="AB63" i="90"/>
  <c r="AB65" i="90" s="1"/>
  <c r="AB66" i="87"/>
  <c r="AC62" i="87" s="1"/>
  <c r="AC64" i="87" s="1"/>
  <c r="AB67" i="87"/>
  <c r="G33" i="10"/>
  <c r="H6" i="50" s="1"/>
  <c r="H5" i="49"/>
  <c r="L33" i="10"/>
  <c r="M6" i="50" s="1"/>
  <c r="M4" i="48"/>
  <c r="L10" i="29"/>
  <c r="F49" i="16"/>
  <c r="Y44" i="16"/>
  <c r="Y45" i="16" s="1"/>
  <c r="I49" i="16"/>
  <c r="R45" i="16"/>
  <c r="N45" i="16"/>
  <c r="Z44" i="16"/>
  <c r="Z49" i="16"/>
  <c r="S49" i="16"/>
  <c r="O45" i="16"/>
  <c r="N49" i="16"/>
  <c r="H6" i="16"/>
  <c r="H5" i="16"/>
  <c r="I45" i="16"/>
  <c r="D45" i="16"/>
  <c r="G49" i="16"/>
  <c r="G45" i="16"/>
  <c r="V49" i="16"/>
  <c r="M49" i="16"/>
  <c r="K45" i="16"/>
  <c r="V45" i="16"/>
  <c r="H45" i="16"/>
  <c r="P49" i="16"/>
  <c r="W45" i="16"/>
  <c r="E49" i="16"/>
  <c r="Y49" i="16"/>
  <c r="C49" i="16"/>
  <c r="D49" i="16"/>
  <c r="F45" i="16"/>
  <c r="M45" i="16"/>
  <c r="U49" i="16"/>
  <c r="C45" i="16"/>
  <c r="T45" i="16"/>
  <c r="U45" i="16"/>
  <c r="L49" i="16"/>
  <c r="H49" i="16"/>
  <c r="P45" i="16"/>
  <c r="Q49" i="16"/>
  <c r="R49" i="16"/>
  <c r="X45" i="16"/>
  <c r="AA49" i="16"/>
  <c r="E45" i="16"/>
  <c r="J49" i="16"/>
  <c r="S45" i="16"/>
  <c r="W49" i="16"/>
  <c r="Q45" i="16"/>
  <c r="L45" i="16"/>
  <c r="J45" i="16"/>
  <c r="T49" i="16"/>
  <c r="O49" i="16"/>
  <c r="I31" i="10"/>
  <c r="C31" i="10"/>
  <c r="D4" i="48" s="1"/>
  <c r="H31" i="10"/>
  <c r="K31" i="10"/>
  <c r="J31" i="10"/>
  <c r="D31" i="10"/>
  <c r="M31" i="10"/>
  <c r="N4" i="48" s="1"/>
  <c r="M32" i="10"/>
  <c r="N5" i="49" s="1"/>
  <c r="P67" i="89" l="1"/>
  <c r="P21" i="89" s="1"/>
  <c r="P32" i="89" s="1"/>
  <c r="P34" i="89" s="1"/>
  <c r="P66" i="89"/>
  <c r="Q62" i="89" s="1"/>
  <c r="AD65" i="88"/>
  <c r="AD66" i="88" s="1"/>
  <c r="AE62" i="88" s="1"/>
  <c r="AD67" i="88"/>
  <c r="AB66" i="90"/>
  <c r="AC62" i="90" s="1"/>
  <c r="AC63" i="90" s="1"/>
  <c r="AC65" i="90" s="1"/>
  <c r="AC63" i="87"/>
  <c r="AC65" i="87" s="1"/>
  <c r="AC67" i="87" s="1"/>
  <c r="AB67" i="90"/>
  <c r="H33" i="10"/>
  <c r="I6" i="50" s="1"/>
  <c r="I4" i="48"/>
  <c r="I33" i="10"/>
  <c r="J6" i="50" s="1"/>
  <c r="J4" i="48"/>
  <c r="D33" i="10"/>
  <c r="E6" i="50" s="1"/>
  <c r="E4" i="48"/>
  <c r="J33" i="10"/>
  <c r="K6" i="50" s="1"/>
  <c r="K4" i="48"/>
  <c r="K33" i="10"/>
  <c r="L6" i="50" s="1"/>
  <c r="L4" i="48"/>
  <c r="I10" i="29"/>
  <c r="H10" i="29"/>
  <c r="C10" i="29"/>
  <c r="D10" i="29"/>
  <c r="E10" i="29"/>
  <c r="F10" i="29"/>
  <c r="G10" i="29"/>
  <c r="Z45" i="16"/>
  <c r="AA45" i="16"/>
  <c r="B49" i="16"/>
  <c r="C33" i="10"/>
  <c r="D6" i="50" s="1"/>
  <c r="M33" i="10"/>
  <c r="N6" i="50" s="1"/>
  <c r="N32" i="10"/>
  <c r="O5" i="49" s="1"/>
  <c r="N31" i="10"/>
  <c r="O4" i="48" s="1"/>
  <c r="E149" i="92" l="1"/>
  <c r="E137" i="91"/>
  <c r="E175" i="75"/>
  <c r="C149" i="92"/>
  <c r="C137" i="91"/>
  <c r="C175" i="75"/>
  <c r="G175" i="75"/>
  <c r="G137" i="91"/>
  <c r="G149" i="92"/>
  <c r="F149" i="92"/>
  <c r="F137" i="91"/>
  <c r="F175" i="75"/>
  <c r="D149" i="92"/>
  <c r="D137" i="91"/>
  <c r="D175" i="75"/>
  <c r="H175" i="75"/>
  <c r="H137" i="91"/>
  <c r="H149" i="92"/>
  <c r="I175" i="75"/>
  <c r="I149" i="92"/>
  <c r="I137" i="91"/>
  <c r="Q63" i="89"/>
  <c r="Q65" i="89" s="1"/>
  <c r="Q64" i="89"/>
  <c r="Q67" i="89" s="1"/>
  <c r="Q21" i="89" s="1"/>
  <c r="Q32" i="89" s="1"/>
  <c r="Q34" i="89" s="1"/>
  <c r="AC64" i="90"/>
  <c r="AC67" i="90" s="1"/>
  <c r="AE64" i="88"/>
  <c r="AE63" i="88"/>
  <c r="AE65" i="88" s="1"/>
  <c r="AC66" i="87"/>
  <c r="AD62" i="87" s="1"/>
  <c r="AD63" i="87" s="1"/>
  <c r="AD65" i="87" s="1"/>
  <c r="B10" i="29"/>
  <c r="M10" i="29" s="1"/>
  <c r="B45" i="16"/>
  <c r="N33" i="10"/>
  <c r="O6" i="50" s="1"/>
  <c r="O32" i="10"/>
  <c r="P5" i="49" s="1"/>
  <c r="O31" i="10"/>
  <c r="P4" i="48" s="1"/>
  <c r="AC66" i="90" l="1"/>
  <c r="AD62" i="90" s="1"/>
  <c r="AD64" i="90" s="1"/>
  <c r="Y121" i="75"/>
  <c r="AE121" i="75"/>
  <c r="AD121" i="75"/>
  <c r="AF121" i="75"/>
  <c r="AB121" i="75"/>
  <c r="Z121" i="75"/>
  <c r="AC121" i="75"/>
  <c r="AA121" i="75"/>
  <c r="AC125" i="75"/>
  <c r="AE125" i="75"/>
  <c r="AF125" i="75"/>
  <c r="AD125" i="75"/>
  <c r="AD99" i="91"/>
  <c r="AC99" i="91"/>
  <c r="AB99" i="91"/>
  <c r="AF99" i="91"/>
  <c r="AE99" i="91"/>
  <c r="Y120" i="75"/>
  <c r="AF120" i="75"/>
  <c r="AC120" i="75"/>
  <c r="AD120" i="75"/>
  <c r="Z120" i="75"/>
  <c r="AB120" i="75"/>
  <c r="AA120" i="75"/>
  <c r="AE120" i="75"/>
  <c r="AE95" i="91"/>
  <c r="AD95" i="91"/>
  <c r="AF95" i="91"/>
  <c r="AC95" i="91"/>
  <c r="Z95" i="91"/>
  <c r="AB95" i="91"/>
  <c r="AA95" i="91"/>
  <c r="Y95" i="91"/>
  <c r="AE113" i="92"/>
  <c r="AD113" i="92"/>
  <c r="AF113" i="92"/>
  <c r="L113" i="92"/>
  <c r="T113" i="92"/>
  <c r="W113" i="92"/>
  <c r="Y113" i="92"/>
  <c r="S113" i="92"/>
  <c r="K113" i="92"/>
  <c r="X113" i="92"/>
  <c r="O113" i="92"/>
  <c r="P113" i="92"/>
  <c r="Z113" i="92"/>
  <c r="R113" i="92"/>
  <c r="Q113" i="92"/>
  <c r="AB113" i="92"/>
  <c r="AA113" i="92"/>
  <c r="M113" i="92"/>
  <c r="U113" i="92"/>
  <c r="V113" i="92"/>
  <c r="N113" i="92"/>
  <c r="AC113" i="92"/>
  <c r="AE123" i="75"/>
  <c r="AA123" i="75"/>
  <c r="AD123" i="75"/>
  <c r="AB123" i="75"/>
  <c r="AF123" i="75"/>
  <c r="AC123" i="75"/>
  <c r="AC107" i="92"/>
  <c r="Z107" i="92"/>
  <c r="AB107" i="92"/>
  <c r="Y107" i="92"/>
  <c r="AF107" i="92"/>
  <c r="AE107" i="92"/>
  <c r="AD107" i="92"/>
  <c r="AA107" i="92"/>
  <c r="M107" i="92"/>
  <c r="L107" i="92"/>
  <c r="S107" i="92"/>
  <c r="Q107" i="92"/>
  <c r="G107" i="92"/>
  <c r="F107" i="92"/>
  <c r="K107" i="92"/>
  <c r="J107" i="92"/>
  <c r="P107" i="92"/>
  <c r="W107" i="92"/>
  <c r="O107" i="92"/>
  <c r="T107" i="92"/>
  <c r="R107" i="92"/>
  <c r="H107" i="92"/>
  <c r="V107" i="92"/>
  <c r="X107" i="92"/>
  <c r="U107" i="92"/>
  <c r="N107" i="92"/>
  <c r="I107" i="92"/>
  <c r="AF96" i="91"/>
  <c r="AC96" i="91"/>
  <c r="AB96" i="91"/>
  <c r="Y96" i="91"/>
  <c r="AA96" i="91"/>
  <c r="AE96" i="91"/>
  <c r="AD96" i="91"/>
  <c r="Z96" i="91"/>
  <c r="AD98" i="91"/>
  <c r="AC98" i="91"/>
  <c r="AF98" i="91"/>
  <c r="AB98" i="91"/>
  <c r="AE98" i="91"/>
  <c r="AA98" i="91"/>
  <c r="AB122" i="75"/>
  <c r="AF122" i="75"/>
  <c r="AE122" i="75"/>
  <c r="AD122" i="75"/>
  <c r="AC122" i="75"/>
  <c r="AA122" i="75"/>
  <c r="Z122" i="75"/>
  <c r="AB124" i="75"/>
  <c r="AC124" i="75"/>
  <c r="AE124" i="75"/>
  <c r="AF124" i="75"/>
  <c r="AD124" i="75"/>
  <c r="AE101" i="91"/>
  <c r="AD101" i="91"/>
  <c r="AF101" i="91"/>
  <c r="AE126" i="75"/>
  <c r="AF126" i="75"/>
  <c r="AD126" i="75"/>
  <c r="AE112" i="92"/>
  <c r="AD112" i="92"/>
  <c r="AC112" i="92"/>
  <c r="AF112" i="92"/>
  <c r="O112" i="92"/>
  <c r="T112" i="92"/>
  <c r="P112" i="92"/>
  <c r="M112" i="92"/>
  <c r="Z112" i="92"/>
  <c r="K112" i="92"/>
  <c r="J112" i="92"/>
  <c r="AB112" i="92"/>
  <c r="U112" i="92"/>
  <c r="L112" i="92"/>
  <c r="V112" i="92"/>
  <c r="R112" i="92"/>
  <c r="Y112" i="92"/>
  <c r="Q112" i="92"/>
  <c r="N112" i="92"/>
  <c r="W112" i="92"/>
  <c r="S112" i="92"/>
  <c r="X112" i="92"/>
  <c r="AA112" i="92"/>
  <c r="AC110" i="92"/>
  <c r="AD110" i="92"/>
  <c r="AB110" i="92"/>
  <c r="AA110" i="92"/>
  <c r="AF110" i="92"/>
  <c r="AE110" i="92"/>
  <c r="S110" i="92"/>
  <c r="L110" i="92"/>
  <c r="W110" i="92"/>
  <c r="P110" i="92"/>
  <c r="J110" i="92"/>
  <c r="O110" i="92"/>
  <c r="X110" i="92"/>
  <c r="Z110" i="92"/>
  <c r="H110" i="92"/>
  <c r="U110" i="92"/>
  <c r="Y110" i="92"/>
  <c r="K110" i="92"/>
  <c r="M110" i="92"/>
  <c r="R110" i="92"/>
  <c r="T110" i="92"/>
  <c r="I110" i="92"/>
  <c r="Q110" i="92"/>
  <c r="V110" i="92"/>
  <c r="N110" i="92"/>
  <c r="AA97" i="91"/>
  <c r="AD97" i="91"/>
  <c r="AC97" i="91"/>
  <c r="Z97" i="91"/>
  <c r="AB97" i="91"/>
  <c r="AF97" i="91"/>
  <c r="AE97" i="91"/>
  <c r="AA108" i="92"/>
  <c r="Y108" i="92"/>
  <c r="AE108" i="92"/>
  <c r="AC108" i="92"/>
  <c r="AD108" i="92"/>
  <c r="AF108" i="92"/>
  <c r="Z108" i="92"/>
  <c r="AB108" i="92"/>
  <c r="U108" i="92"/>
  <c r="P108" i="92"/>
  <c r="F108" i="92"/>
  <c r="G108" i="92"/>
  <c r="V108" i="92"/>
  <c r="O108" i="92"/>
  <c r="W108" i="92"/>
  <c r="H108" i="92"/>
  <c r="Q108" i="92"/>
  <c r="N108" i="92"/>
  <c r="K108" i="92"/>
  <c r="T108" i="92"/>
  <c r="R108" i="92"/>
  <c r="X108" i="92"/>
  <c r="L108" i="92"/>
  <c r="I108" i="92"/>
  <c r="M108" i="92"/>
  <c r="J108" i="92"/>
  <c r="S108" i="92"/>
  <c r="AD100" i="91"/>
  <c r="AE100" i="91"/>
  <c r="AC100" i="91"/>
  <c r="AF100" i="91"/>
  <c r="AE111" i="92"/>
  <c r="AD111" i="92"/>
  <c r="AF111" i="92"/>
  <c r="AB111" i="92"/>
  <c r="AC111" i="92"/>
  <c r="Y111" i="92"/>
  <c r="K111" i="92"/>
  <c r="P111" i="92"/>
  <c r="R111" i="92"/>
  <c r="AA111" i="92"/>
  <c r="Z111" i="92"/>
  <c r="V111" i="92"/>
  <c r="L111" i="92"/>
  <c r="U111" i="92"/>
  <c r="Q111" i="92"/>
  <c r="O111" i="92"/>
  <c r="X111" i="92"/>
  <c r="I111" i="92"/>
  <c r="M111" i="92"/>
  <c r="W111" i="92"/>
  <c r="J111" i="92"/>
  <c r="S111" i="92"/>
  <c r="T111" i="92"/>
  <c r="N111" i="92"/>
  <c r="AF109" i="92"/>
  <c r="AC109" i="92"/>
  <c r="AB109" i="92"/>
  <c r="AE109" i="92"/>
  <c r="AA109" i="92"/>
  <c r="AD109" i="92"/>
  <c r="Z109" i="92"/>
  <c r="Y109" i="92"/>
  <c r="O109" i="92"/>
  <c r="P109" i="92"/>
  <c r="N109" i="92"/>
  <c r="T109" i="92"/>
  <c r="R109" i="92"/>
  <c r="K109" i="92"/>
  <c r="L109" i="92"/>
  <c r="J109" i="92"/>
  <c r="V109" i="92"/>
  <c r="S109" i="92"/>
  <c r="H109" i="92"/>
  <c r="Q109" i="92"/>
  <c r="W109" i="92"/>
  <c r="X109" i="92"/>
  <c r="U109" i="92"/>
  <c r="G109" i="92"/>
  <c r="M109" i="92"/>
  <c r="I109" i="92"/>
  <c r="Q66" i="89"/>
  <c r="R62" i="89" s="1"/>
  <c r="AE66" i="88"/>
  <c r="AF62" i="88" s="1"/>
  <c r="AE67" i="88"/>
  <c r="AD64" i="87"/>
  <c r="AD66" i="87" s="1"/>
  <c r="AE62" i="87" s="1"/>
  <c r="AE63" i="87" s="1"/>
  <c r="AE65" i="87" s="1"/>
  <c r="S5" i="58"/>
  <c r="S5" i="61"/>
  <c r="S5" i="62"/>
  <c r="S5" i="60"/>
  <c r="O33" i="10"/>
  <c r="P6" i="50" s="1"/>
  <c r="P32" i="10"/>
  <c r="Q5" i="49" s="1"/>
  <c r="P31" i="10"/>
  <c r="Q4" i="48" s="1"/>
  <c r="AD67" i="87" l="1"/>
  <c r="AD63" i="90"/>
  <c r="AD65" i="90" s="1"/>
  <c r="AD67" i="90" s="1"/>
  <c r="Z115" i="92"/>
  <c r="O115" i="92"/>
  <c r="S115" i="92"/>
  <c r="AB115" i="92"/>
  <c r="N115" i="92"/>
  <c r="W115" i="92"/>
  <c r="L115" i="92"/>
  <c r="U115" i="92"/>
  <c r="P115" i="92"/>
  <c r="M115" i="92"/>
  <c r="AC115" i="92"/>
  <c r="X115" i="92"/>
  <c r="AA115" i="92"/>
  <c r="V115" i="92"/>
  <c r="AD115" i="92"/>
  <c r="AF103" i="91"/>
  <c r="AF11" i="91" s="1"/>
  <c r="AE68" i="73" s="1"/>
  <c r="AE115" i="92"/>
  <c r="AF128" i="75"/>
  <c r="AF36" i="75" s="1"/>
  <c r="AE80" i="73" s="1"/>
  <c r="R115" i="92"/>
  <c r="AF115" i="92"/>
  <c r="AE103" i="91"/>
  <c r="AE11" i="91" s="1"/>
  <c r="AD68" i="73" s="1"/>
  <c r="T115" i="92"/>
  <c r="Q115" i="92"/>
  <c r="Y115" i="92"/>
  <c r="AE128" i="75"/>
  <c r="AE36" i="75" s="1"/>
  <c r="AD80" i="73" s="1"/>
  <c r="R64" i="89"/>
  <c r="R63" i="89"/>
  <c r="R65" i="89" s="1"/>
  <c r="AF64" i="88"/>
  <c r="AF63" i="88"/>
  <c r="AF65" i="88" s="1"/>
  <c r="AF67" i="88" s="1"/>
  <c r="AD66" i="90"/>
  <c r="AE62" i="90" s="1"/>
  <c r="AE64" i="87"/>
  <c r="AE66" i="87" s="1"/>
  <c r="AF62" i="87" s="1"/>
  <c r="Q73" i="62"/>
  <c r="AK73" i="62"/>
  <c r="V73" i="62"/>
  <c r="AG73" i="62"/>
  <c r="L73" i="62"/>
  <c r="AL73" i="62"/>
  <c r="AJ73" i="62"/>
  <c r="R73" i="62"/>
  <c r="N73" i="62"/>
  <c r="AE73" i="62"/>
  <c r="W73" i="62"/>
  <c r="K73" i="62"/>
  <c r="Y73" i="62"/>
  <c r="AA73" i="62"/>
  <c r="AM73" i="62"/>
  <c r="AB73" i="62"/>
  <c r="AH73" i="62"/>
  <c r="AD73" i="62"/>
  <c r="M73" i="62"/>
  <c r="AN73" i="62"/>
  <c r="T73" i="62"/>
  <c r="AF73" i="62"/>
  <c r="U73" i="62"/>
  <c r="Z73" i="62"/>
  <c r="AI73" i="62"/>
  <c r="O73" i="62"/>
  <c r="P73" i="62"/>
  <c r="AC73" i="62"/>
  <c r="X73" i="62"/>
  <c r="S73" i="62"/>
  <c r="AL68" i="61"/>
  <c r="T68" i="61"/>
  <c r="AD68" i="61"/>
  <c r="O68" i="61"/>
  <c r="AK68" i="61"/>
  <c r="AA68" i="61"/>
  <c r="U68" i="61"/>
  <c r="Z68" i="61"/>
  <c r="AI68" i="61"/>
  <c r="R68" i="61"/>
  <c r="AE68" i="61"/>
  <c r="Y68" i="61"/>
  <c r="AJ68" i="61"/>
  <c r="V68" i="61"/>
  <c r="P68" i="61"/>
  <c r="L68" i="61"/>
  <c r="AM68" i="61"/>
  <c r="AB68" i="61"/>
  <c r="Q68" i="61"/>
  <c r="AH68" i="61"/>
  <c r="S68" i="61"/>
  <c r="W68" i="61"/>
  <c r="AG68" i="61"/>
  <c r="AF68" i="61"/>
  <c r="X68" i="61"/>
  <c r="M68" i="61"/>
  <c r="AC68" i="61"/>
  <c r="N68" i="61"/>
  <c r="AN68" i="61"/>
  <c r="K68" i="61"/>
  <c r="M72" i="58"/>
  <c r="K72" i="58"/>
  <c r="AM72" i="58"/>
  <c r="AL72" i="58"/>
  <c r="AN72" i="58"/>
  <c r="N72" i="58"/>
  <c r="P72" i="58"/>
  <c r="O72" i="58"/>
  <c r="L72" i="58"/>
  <c r="AN73" i="61"/>
  <c r="Z73" i="61"/>
  <c r="AG73" i="61"/>
  <c r="O73" i="61"/>
  <c r="AL73" i="61"/>
  <c r="AA73" i="61"/>
  <c r="AB73" i="61"/>
  <c r="P73" i="61"/>
  <c r="AK73" i="61"/>
  <c r="AI73" i="61"/>
  <c r="X73" i="61"/>
  <c r="K73" i="61"/>
  <c r="Y73" i="61"/>
  <c r="AE73" i="61"/>
  <c r="R73" i="61"/>
  <c r="L73" i="61"/>
  <c r="AD73" i="61"/>
  <c r="AC73" i="61"/>
  <c r="V73" i="61"/>
  <c r="M73" i="61"/>
  <c r="S73" i="61"/>
  <c r="AF73" i="61"/>
  <c r="AH73" i="61"/>
  <c r="T73" i="61"/>
  <c r="W73" i="61"/>
  <c r="Q73" i="61"/>
  <c r="AJ73" i="61"/>
  <c r="N73" i="61"/>
  <c r="AM73" i="61"/>
  <c r="U73" i="61"/>
  <c r="AL72" i="60"/>
  <c r="AJ72" i="60"/>
  <c r="R72" i="60"/>
  <c r="Z72" i="60"/>
  <c r="M72" i="60"/>
  <c r="AK72" i="60"/>
  <c r="AD72" i="60"/>
  <c r="AC72" i="60"/>
  <c r="N72" i="60"/>
  <c r="X72" i="60"/>
  <c r="T72" i="60"/>
  <c r="S72" i="60"/>
  <c r="O72" i="60"/>
  <c r="Q72" i="60"/>
  <c r="AH72" i="60"/>
  <c r="AG72" i="60"/>
  <c r="K72" i="60"/>
  <c r="V72" i="60"/>
  <c r="W72" i="60"/>
  <c r="AB72" i="60"/>
  <c r="L72" i="60"/>
  <c r="AF72" i="60"/>
  <c r="U72" i="60"/>
  <c r="P72" i="60"/>
  <c r="AI72" i="60"/>
  <c r="AA72" i="60"/>
  <c r="AN72" i="60"/>
  <c r="AE72" i="60"/>
  <c r="AM72" i="60"/>
  <c r="Y72" i="60"/>
  <c r="AJ68" i="60"/>
  <c r="T68" i="60"/>
  <c r="M68" i="60"/>
  <c r="AE68" i="60"/>
  <c r="AI68" i="60"/>
  <c r="R68" i="60"/>
  <c r="Q68" i="60"/>
  <c r="AB68" i="60"/>
  <c r="AN68" i="60"/>
  <c r="X68" i="60"/>
  <c r="Z68" i="60"/>
  <c r="N68" i="60"/>
  <c r="AL68" i="60"/>
  <c r="U68" i="60"/>
  <c r="V68" i="60"/>
  <c r="L68" i="60"/>
  <c r="AH68" i="60"/>
  <c r="S68" i="60"/>
  <c r="AD68" i="60"/>
  <c r="AM68" i="60"/>
  <c r="O68" i="60"/>
  <c r="Y68" i="60"/>
  <c r="AC68" i="60"/>
  <c r="P68" i="60"/>
  <c r="W68" i="60"/>
  <c r="AG68" i="60"/>
  <c r="AA68" i="60"/>
  <c r="K68" i="60"/>
  <c r="AF68" i="60"/>
  <c r="AK68" i="60"/>
  <c r="AL71" i="60"/>
  <c r="Q71" i="60"/>
  <c r="AE71" i="60"/>
  <c r="AM71" i="60"/>
  <c r="S71" i="60"/>
  <c r="V71" i="60"/>
  <c r="N71" i="60"/>
  <c r="AI71" i="60"/>
  <c r="X71" i="60"/>
  <c r="AD71" i="60"/>
  <c r="K71" i="60"/>
  <c r="AJ71" i="60"/>
  <c r="AH71" i="60"/>
  <c r="AG71" i="60"/>
  <c r="L71" i="60"/>
  <c r="W71" i="60"/>
  <c r="Z71" i="60"/>
  <c r="AF71" i="60"/>
  <c r="M71" i="60"/>
  <c r="AB71" i="60"/>
  <c r="U71" i="60"/>
  <c r="P71" i="60"/>
  <c r="Y71" i="60"/>
  <c r="R71" i="60"/>
  <c r="O71" i="60"/>
  <c r="AN71" i="60"/>
  <c r="AK71" i="60"/>
  <c r="AC71" i="60"/>
  <c r="T71" i="60"/>
  <c r="AA71" i="60"/>
  <c r="O71" i="62"/>
  <c r="K71" i="62"/>
  <c r="Q71" i="62"/>
  <c r="AA71" i="62"/>
  <c r="M71" i="62"/>
  <c r="AK71" i="62"/>
  <c r="T71" i="62"/>
  <c r="U71" i="62"/>
  <c r="N71" i="62"/>
  <c r="Z71" i="62"/>
  <c r="AF71" i="62"/>
  <c r="V71" i="62"/>
  <c r="L71" i="62"/>
  <c r="AJ71" i="62"/>
  <c r="R71" i="62"/>
  <c r="Y71" i="62"/>
  <c r="AL71" i="62"/>
  <c r="AH71" i="62"/>
  <c r="AI71" i="62"/>
  <c r="AE71" i="62"/>
  <c r="X71" i="62"/>
  <c r="S71" i="62"/>
  <c r="P71" i="62"/>
  <c r="AD71" i="62"/>
  <c r="AC71" i="62"/>
  <c r="W71" i="62"/>
  <c r="AB71" i="62"/>
  <c r="AG71" i="62"/>
  <c r="AN71" i="62"/>
  <c r="AM71" i="62"/>
  <c r="K68" i="58"/>
  <c r="L68" i="58"/>
  <c r="AK68" i="58"/>
  <c r="AJ68" i="58"/>
  <c r="AI68" i="58"/>
  <c r="AH68" i="58"/>
  <c r="AL68" i="58"/>
  <c r="AM68" i="58"/>
  <c r="AN68" i="58"/>
  <c r="AM70" i="58"/>
  <c r="AK70" i="58"/>
  <c r="AJ70" i="58"/>
  <c r="M70" i="58"/>
  <c r="N70" i="58"/>
  <c r="K70" i="58"/>
  <c r="AN70" i="58"/>
  <c r="AL70" i="58"/>
  <c r="L70" i="58"/>
  <c r="AN74" i="60"/>
  <c r="AL74" i="60"/>
  <c r="AG74" i="60"/>
  <c r="AA74" i="60"/>
  <c r="N74" i="60"/>
  <c r="AM74" i="60"/>
  <c r="AB74" i="60"/>
  <c r="AI74" i="60"/>
  <c r="P74" i="60"/>
  <c r="Z74" i="60"/>
  <c r="T74" i="60"/>
  <c r="AF74" i="60"/>
  <c r="K74" i="60"/>
  <c r="AH74" i="60"/>
  <c r="AE74" i="60"/>
  <c r="AC74" i="60"/>
  <c r="L74" i="60"/>
  <c r="V74" i="60"/>
  <c r="U74" i="60"/>
  <c r="S74" i="60"/>
  <c r="Q74" i="60"/>
  <c r="AK74" i="60"/>
  <c r="W74" i="60"/>
  <c r="R74" i="60"/>
  <c r="M74" i="60"/>
  <c r="O74" i="60"/>
  <c r="X74" i="60"/>
  <c r="Y74" i="60"/>
  <c r="AD74" i="60"/>
  <c r="AJ74" i="60"/>
  <c r="L70" i="60"/>
  <c r="V70" i="60"/>
  <c r="AE70" i="60"/>
  <c r="R70" i="60"/>
  <c r="AM70" i="60"/>
  <c r="U70" i="60"/>
  <c r="Y70" i="60"/>
  <c r="O70" i="60"/>
  <c r="AL70" i="60"/>
  <c r="AC70" i="60"/>
  <c r="AD70" i="60"/>
  <c r="W70" i="60"/>
  <c r="AK70" i="60"/>
  <c r="P70" i="60"/>
  <c r="AA70" i="60"/>
  <c r="N70" i="60"/>
  <c r="AJ70" i="60"/>
  <c r="AF70" i="60"/>
  <c r="Z70" i="60"/>
  <c r="AN70" i="60"/>
  <c r="AG70" i="60"/>
  <c r="Q70" i="60"/>
  <c r="M70" i="60"/>
  <c r="K70" i="60"/>
  <c r="AH70" i="60"/>
  <c r="T70" i="60"/>
  <c r="AI70" i="60"/>
  <c r="X70" i="60"/>
  <c r="S70" i="60"/>
  <c r="AB70" i="60"/>
  <c r="AL69" i="61"/>
  <c r="X69" i="61"/>
  <c r="AD69" i="61"/>
  <c r="AM69" i="61"/>
  <c r="S69" i="61"/>
  <c r="N69" i="61"/>
  <c r="K69" i="61"/>
  <c r="AH69" i="61"/>
  <c r="Y69" i="61"/>
  <c r="AF69" i="61"/>
  <c r="L69" i="61"/>
  <c r="AG69" i="61"/>
  <c r="V69" i="61"/>
  <c r="T69" i="61"/>
  <c r="AI69" i="61"/>
  <c r="U69" i="61"/>
  <c r="Z69" i="61"/>
  <c r="Q69" i="61"/>
  <c r="AK69" i="61"/>
  <c r="AE69" i="61"/>
  <c r="W69" i="61"/>
  <c r="O69" i="61"/>
  <c r="AN69" i="61"/>
  <c r="AA69" i="61"/>
  <c r="AC69" i="61"/>
  <c r="AJ69" i="61"/>
  <c r="R69" i="61"/>
  <c r="AB69" i="61"/>
  <c r="P69" i="61"/>
  <c r="M69" i="61"/>
  <c r="M71" i="58"/>
  <c r="O71" i="58"/>
  <c r="K71" i="58"/>
  <c r="AK71" i="58"/>
  <c r="N71" i="58"/>
  <c r="L71" i="58"/>
  <c r="AM71" i="58"/>
  <c r="AN71" i="58"/>
  <c r="AL71" i="58"/>
  <c r="AH68" i="62"/>
  <c r="AJ68" i="62"/>
  <c r="W68" i="62"/>
  <c r="AL68" i="62"/>
  <c r="AI68" i="62"/>
  <c r="K68" i="62"/>
  <c r="AN68" i="62"/>
  <c r="L68" i="62"/>
  <c r="AM68" i="62"/>
  <c r="AK68" i="62"/>
  <c r="X68" i="62"/>
  <c r="AD68" i="62"/>
  <c r="O68" i="62"/>
  <c r="Q68" i="62"/>
  <c r="V68" i="62"/>
  <c r="Z68" i="62"/>
  <c r="R68" i="62"/>
  <c r="U68" i="62"/>
  <c r="AG68" i="62"/>
  <c r="M68" i="62"/>
  <c r="AA68" i="62"/>
  <c r="AE68" i="62"/>
  <c r="N68" i="62"/>
  <c r="S68" i="62"/>
  <c r="P68" i="62"/>
  <c r="T68" i="62"/>
  <c r="AB68" i="62"/>
  <c r="AC68" i="62"/>
  <c r="Y68" i="62"/>
  <c r="AF68" i="62"/>
  <c r="AL71" i="61"/>
  <c r="R71" i="61"/>
  <c r="V71" i="61"/>
  <c r="Z71" i="61"/>
  <c r="N71" i="61"/>
  <c r="AG71" i="61"/>
  <c r="Y71" i="61"/>
  <c r="O71" i="61"/>
  <c r="AN71" i="61"/>
  <c r="AD71" i="61"/>
  <c r="AA71" i="61"/>
  <c r="AM71" i="61"/>
  <c r="T71" i="61"/>
  <c r="P71" i="61"/>
  <c r="K71" i="61"/>
  <c r="AJ71" i="61"/>
  <c r="AE71" i="61"/>
  <c r="AF71" i="61"/>
  <c r="L71" i="61"/>
  <c r="AI71" i="61"/>
  <c r="AH71" i="61"/>
  <c r="S71" i="61"/>
  <c r="AB71" i="61"/>
  <c r="AC71" i="61"/>
  <c r="X71" i="61"/>
  <c r="U71" i="61"/>
  <c r="M71" i="61"/>
  <c r="AK71" i="61"/>
  <c r="W71" i="61"/>
  <c r="Q71" i="61"/>
  <c r="AM70" i="62"/>
  <c r="V70" i="62"/>
  <c r="AF70" i="62"/>
  <c r="P70" i="62"/>
  <c r="AJ70" i="62"/>
  <c r="AG70" i="62"/>
  <c r="Q70" i="62"/>
  <c r="X70" i="62"/>
  <c r="L70" i="62"/>
  <c r="S70" i="62"/>
  <c r="AA70" i="62"/>
  <c r="M70" i="62"/>
  <c r="R70" i="62"/>
  <c r="O70" i="62"/>
  <c r="AN70" i="62"/>
  <c r="K70" i="62"/>
  <c r="T70" i="62"/>
  <c r="AH70" i="62"/>
  <c r="AL70" i="62"/>
  <c r="Y70" i="62"/>
  <c r="Z70" i="62"/>
  <c r="AD70" i="62"/>
  <c r="U70" i="62"/>
  <c r="AI70" i="62"/>
  <c r="AC70" i="62"/>
  <c r="AK70" i="62"/>
  <c r="W70" i="62"/>
  <c r="N70" i="62"/>
  <c r="AE70" i="62"/>
  <c r="AB70" i="62"/>
  <c r="K69" i="62"/>
  <c r="V69" i="62"/>
  <c r="R69" i="62"/>
  <c r="Z69" i="62"/>
  <c r="M69" i="62"/>
  <c r="AI69" i="62"/>
  <c r="P69" i="62"/>
  <c r="O69" i="62"/>
  <c r="AJ69" i="62"/>
  <c r="Q69" i="62"/>
  <c r="U69" i="62"/>
  <c r="T69" i="62"/>
  <c r="X69" i="62"/>
  <c r="AL69" i="62"/>
  <c r="N69" i="62"/>
  <c r="W69" i="62"/>
  <c r="AK69" i="62"/>
  <c r="AH69" i="62"/>
  <c r="AG69" i="62"/>
  <c r="AC69" i="62"/>
  <c r="Y69" i="62"/>
  <c r="AA69" i="62"/>
  <c r="AB69" i="62"/>
  <c r="AF69" i="62"/>
  <c r="AE69" i="62"/>
  <c r="L69" i="62"/>
  <c r="AN69" i="62"/>
  <c r="S69" i="62"/>
  <c r="AM69" i="62"/>
  <c r="AD69" i="62"/>
  <c r="L72" i="62"/>
  <c r="Y72" i="62"/>
  <c r="V72" i="62"/>
  <c r="Q72" i="62"/>
  <c r="K72" i="62"/>
  <c r="AA72" i="62"/>
  <c r="AH72" i="62"/>
  <c r="X72" i="62"/>
  <c r="P72" i="62"/>
  <c r="O72" i="62"/>
  <c r="AK72" i="62"/>
  <c r="Z72" i="62"/>
  <c r="N72" i="62"/>
  <c r="AG72" i="62"/>
  <c r="T72" i="62"/>
  <c r="AE72" i="62"/>
  <c r="AL72" i="62"/>
  <c r="AI72" i="62"/>
  <c r="AB72" i="62"/>
  <c r="AF72" i="62"/>
  <c r="AN72" i="62"/>
  <c r="U72" i="62"/>
  <c r="AC72" i="62"/>
  <c r="W72" i="62"/>
  <c r="AD72" i="62"/>
  <c r="AM72" i="62"/>
  <c r="M72" i="62"/>
  <c r="R72" i="62"/>
  <c r="S72" i="62"/>
  <c r="AJ72" i="62"/>
  <c r="M72" i="61"/>
  <c r="Q72" i="61"/>
  <c r="V72" i="61"/>
  <c r="AA72" i="61"/>
  <c r="N72" i="61"/>
  <c r="U72" i="61"/>
  <c r="W72" i="61"/>
  <c r="AF72" i="61"/>
  <c r="AM72" i="61"/>
  <c r="AI72" i="61"/>
  <c r="AH72" i="61"/>
  <c r="P72" i="61"/>
  <c r="AL72" i="61"/>
  <c r="R72" i="61"/>
  <c r="AC72" i="61"/>
  <c r="AN72" i="61"/>
  <c r="S72" i="61"/>
  <c r="AD72" i="61"/>
  <c r="O72" i="61"/>
  <c r="AJ72" i="61"/>
  <c r="AG72" i="61"/>
  <c r="T72" i="61"/>
  <c r="AK72" i="61"/>
  <c r="K72" i="61"/>
  <c r="X72" i="61"/>
  <c r="AE72" i="61"/>
  <c r="AB72" i="61"/>
  <c r="Y72" i="61"/>
  <c r="L72" i="61"/>
  <c r="Z72" i="61"/>
  <c r="O73" i="60"/>
  <c r="AB73" i="60"/>
  <c r="AG73" i="60"/>
  <c r="AF73" i="60"/>
  <c r="AM73" i="60"/>
  <c r="AA73" i="60"/>
  <c r="V73" i="60"/>
  <c r="Q73" i="60"/>
  <c r="K73" i="60"/>
  <c r="U73" i="60"/>
  <c r="AC73" i="60"/>
  <c r="AN73" i="60"/>
  <c r="W73" i="60"/>
  <c r="AI73" i="60"/>
  <c r="L73" i="60"/>
  <c r="AL73" i="60"/>
  <c r="X73" i="60"/>
  <c r="Z73" i="60"/>
  <c r="M73" i="60"/>
  <c r="AK73" i="60"/>
  <c r="S73" i="60"/>
  <c r="AJ73" i="60"/>
  <c r="P73" i="60"/>
  <c r="Y73" i="60"/>
  <c r="R73" i="60"/>
  <c r="AH73" i="60"/>
  <c r="T73" i="60"/>
  <c r="N73" i="60"/>
  <c r="AE73" i="60"/>
  <c r="AD73" i="60"/>
  <c r="M73" i="58"/>
  <c r="K73" i="58"/>
  <c r="AN73" i="58"/>
  <c r="AM73" i="58"/>
  <c r="N73" i="58"/>
  <c r="O73" i="58"/>
  <c r="L73" i="58"/>
  <c r="P73" i="58"/>
  <c r="Q73" i="58"/>
  <c r="P74" i="61"/>
  <c r="X74" i="61"/>
  <c r="S74" i="61"/>
  <c r="L74" i="61"/>
  <c r="T74" i="61"/>
  <c r="AJ74" i="61"/>
  <c r="Q74" i="61"/>
  <c r="AM74" i="61"/>
  <c r="U74" i="61"/>
  <c r="V74" i="61"/>
  <c r="AN74" i="61"/>
  <c r="AL74" i="61"/>
  <c r="AC74" i="61"/>
  <c r="AD74" i="61"/>
  <c r="M74" i="61"/>
  <c r="Z74" i="61"/>
  <c r="AH74" i="61"/>
  <c r="W74" i="61"/>
  <c r="N74" i="61"/>
  <c r="AE74" i="61"/>
  <c r="AA74" i="61"/>
  <c r="AG74" i="61"/>
  <c r="AI74" i="61"/>
  <c r="AK74" i="61"/>
  <c r="R74" i="61"/>
  <c r="O74" i="61"/>
  <c r="K74" i="61"/>
  <c r="Y74" i="61"/>
  <c r="AF74" i="61"/>
  <c r="AB74" i="61"/>
  <c r="AL69" i="60"/>
  <c r="AE69" i="60"/>
  <c r="P69" i="60"/>
  <c r="AK69" i="60"/>
  <c r="AD69" i="60"/>
  <c r="Y69" i="60"/>
  <c r="L69" i="60"/>
  <c r="AG69" i="60"/>
  <c r="Z69" i="60"/>
  <c r="Q69" i="60"/>
  <c r="K69" i="60"/>
  <c r="AH69" i="60"/>
  <c r="AB69" i="60"/>
  <c r="N69" i="60"/>
  <c r="AI69" i="60"/>
  <c r="U69" i="60"/>
  <c r="AC69" i="60"/>
  <c r="T69" i="60"/>
  <c r="AN69" i="60"/>
  <c r="O69" i="60"/>
  <c r="V69" i="60"/>
  <c r="X69" i="60"/>
  <c r="AA69" i="60"/>
  <c r="AM69" i="60"/>
  <c r="W69" i="60"/>
  <c r="AF69" i="60"/>
  <c r="R69" i="60"/>
  <c r="S69" i="60"/>
  <c r="M69" i="60"/>
  <c r="AJ69" i="60"/>
  <c r="Q74" i="58"/>
  <c r="L74" i="58"/>
  <c r="AN74" i="58"/>
  <c r="M74" i="58"/>
  <c r="K74" i="58"/>
  <c r="R74" i="58"/>
  <c r="N74" i="58"/>
  <c r="O74" i="58"/>
  <c r="P74" i="58"/>
  <c r="M74" i="62"/>
  <c r="K74" i="62"/>
  <c r="W74" i="62"/>
  <c r="T74" i="62"/>
  <c r="AN74" i="62"/>
  <c r="P74" i="62"/>
  <c r="AM74" i="62"/>
  <c r="AB74" i="62"/>
  <c r="O74" i="62"/>
  <c r="V74" i="62"/>
  <c r="AL74" i="62"/>
  <c r="AG74" i="62"/>
  <c r="AC74" i="62"/>
  <c r="AI74" i="62"/>
  <c r="Z74" i="62"/>
  <c r="Y74" i="62"/>
  <c r="S74" i="62"/>
  <c r="AF74" i="62"/>
  <c r="AE74" i="62"/>
  <c r="N74" i="62"/>
  <c r="X74" i="62"/>
  <c r="AJ74" i="62"/>
  <c r="AH74" i="62"/>
  <c r="AD74" i="62"/>
  <c r="U74" i="62"/>
  <c r="Q74" i="62"/>
  <c r="L74" i="62"/>
  <c r="AA74" i="62"/>
  <c r="AK74" i="62"/>
  <c r="R74" i="62"/>
  <c r="M70" i="61"/>
  <c r="AI70" i="61"/>
  <c r="Y70" i="61"/>
  <c r="X70" i="61"/>
  <c r="K70" i="61"/>
  <c r="AH70" i="61"/>
  <c r="AA70" i="61"/>
  <c r="P70" i="61"/>
  <c r="L70" i="61"/>
  <c r="V70" i="61"/>
  <c r="R70" i="61"/>
  <c r="AG70" i="61"/>
  <c r="AJ70" i="61"/>
  <c r="Q70" i="61"/>
  <c r="O70" i="61"/>
  <c r="AB70" i="61"/>
  <c r="AM70" i="61"/>
  <c r="T70" i="61"/>
  <c r="AC70" i="61"/>
  <c r="U70" i="61"/>
  <c r="AN70" i="61"/>
  <c r="Z70" i="61"/>
  <c r="AD70" i="61"/>
  <c r="N70" i="61"/>
  <c r="AL70" i="61"/>
  <c r="AK70" i="61"/>
  <c r="AE70" i="61"/>
  <c r="W70" i="61"/>
  <c r="AF70" i="61"/>
  <c r="S70" i="61"/>
  <c r="AL69" i="58"/>
  <c r="AJ69" i="58"/>
  <c r="AN69" i="58"/>
  <c r="AM69" i="58"/>
  <c r="AI69" i="58"/>
  <c r="AK69" i="58"/>
  <c r="L69" i="58"/>
  <c r="M69" i="58"/>
  <c r="K69" i="58"/>
  <c r="P33" i="10"/>
  <c r="Q6" i="50" s="1"/>
  <c r="Q32" i="10"/>
  <c r="R5" i="49" s="1"/>
  <c r="Q31" i="10"/>
  <c r="R4" i="48" s="1"/>
  <c r="R67" i="89" l="1"/>
  <c r="R21" i="89" s="1"/>
  <c r="R32" i="89" s="1"/>
  <c r="R34" i="89" s="1"/>
  <c r="R66" i="89"/>
  <c r="S62" i="89" s="1"/>
  <c r="S64" i="89" s="1"/>
  <c r="AF66" i="88"/>
  <c r="AG62" i="88" s="1"/>
  <c r="AG64" i="88" s="1"/>
  <c r="AE67" i="87"/>
  <c r="AE63" i="90"/>
  <c r="AE65" i="90" s="1"/>
  <c r="AE64" i="90"/>
  <c r="AF64" i="87"/>
  <c r="AF63" i="87"/>
  <c r="AF65" i="87" s="1"/>
  <c r="S75" i="62"/>
  <c r="S32" i="62" s="1"/>
  <c r="J132" i="4" s="1"/>
  <c r="Z75" i="62"/>
  <c r="Z32" i="62" s="1"/>
  <c r="Q132" i="4" s="1"/>
  <c r="L75" i="62"/>
  <c r="L32" i="62" s="1"/>
  <c r="C132" i="4" s="1"/>
  <c r="AC75" i="60"/>
  <c r="AC32" i="60" s="1"/>
  <c r="T105" i="4" s="1"/>
  <c r="V75" i="60"/>
  <c r="V32" i="60" s="1"/>
  <c r="M105" i="4" s="1"/>
  <c r="Q75" i="60"/>
  <c r="Q32" i="60" s="1"/>
  <c r="H105" i="4" s="1"/>
  <c r="M75" i="61"/>
  <c r="M32" i="61" s="1"/>
  <c r="D118" i="4" s="1"/>
  <c r="AB75" i="61"/>
  <c r="AB32" i="61" s="1"/>
  <c r="S118" i="4" s="1"/>
  <c r="V75" i="62"/>
  <c r="V32" i="62" s="1"/>
  <c r="M132" i="4" s="1"/>
  <c r="AN75" i="62"/>
  <c r="AN32" i="62" s="1"/>
  <c r="AE132" i="4" s="1"/>
  <c r="AK75" i="60"/>
  <c r="AK32" i="60" s="1"/>
  <c r="AB105" i="4" s="1"/>
  <c r="M75" i="60"/>
  <c r="M32" i="60" s="1"/>
  <c r="D105" i="4" s="1"/>
  <c r="AF75" i="62"/>
  <c r="AF32" i="62" s="1"/>
  <c r="W132" i="4" s="1"/>
  <c r="AE75" i="62"/>
  <c r="AE32" i="62" s="1"/>
  <c r="V132" i="4" s="1"/>
  <c r="Q75" i="62"/>
  <c r="Q32" i="62" s="1"/>
  <c r="H132" i="4" s="1"/>
  <c r="K75" i="62"/>
  <c r="K32" i="62" s="1"/>
  <c r="B132" i="4" s="1"/>
  <c r="AF75" i="60"/>
  <c r="AF32" i="60" s="1"/>
  <c r="W105" i="4" s="1"/>
  <c r="O75" i="60"/>
  <c r="O32" i="60" s="1"/>
  <c r="F105" i="4" s="1"/>
  <c r="AL75" i="60"/>
  <c r="AL32" i="60" s="1"/>
  <c r="AC105" i="4" s="1"/>
  <c r="AI75" i="60"/>
  <c r="AI32" i="60" s="1"/>
  <c r="Z105" i="4" s="1"/>
  <c r="AF75" i="61"/>
  <c r="AF32" i="61" s="1"/>
  <c r="W118" i="4" s="1"/>
  <c r="L75" i="61"/>
  <c r="L32" i="61" s="1"/>
  <c r="C118" i="4" s="1"/>
  <c r="Z75" i="61"/>
  <c r="Z32" i="61" s="1"/>
  <c r="Q118" i="4" s="1"/>
  <c r="T75" i="61"/>
  <c r="T32" i="61" s="1"/>
  <c r="K118" i="4" s="1"/>
  <c r="U75" i="60"/>
  <c r="U32" i="60" s="1"/>
  <c r="L105" i="4" s="1"/>
  <c r="Y75" i="62"/>
  <c r="Y32" i="62" s="1"/>
  <c r="P132" i="4" s="1"/>
  <c r="AA75" i="62"/>
  <c r="AA32" i="62" s="1"/>
  <c r="R132" i="4" s="1"/>
  <c r="O75" i="62"/>
  <c r="O32" i="62" s="1"/>
  <c r="F132" i="4" s="1"/>
  <c r="AI75" i="62"/>
  <c r="AI32" i="62" s="1"/>
  <c r="Z132" i="4" s="1"/>
  <c r="K75" i="60"/>
  <c r="K32" i="60" s="1"/>
  <c r="B105" i="4" s="1"/>
  <c r="AM75" i="60"/>
  <c r="AM32" i="60" s="1"/>
  <c r="AD105" i="4" s="1"/>
  <c r="N75" i="60"/>
  <c r="N32" i="60" s="1"/>
  <c r="E105" i="4" s="1"/>
  <c r="AE75" i="60"/>
  <c r="AE32" i="60" s="1"/>
  <c r="V105" i="4" s="1"/>
  <c r="AG75" i="61"/>
  <c r="AG32" i="61" s="1"/>
  <c r="X118" i="4" s="1"/>
  <c r="P75" i="61"/>
  <c r="P32" i="61" s="1"/>
  <c r="G118" i="4" s="1"/>
  <c r="U75" i="61"/>
  <c r="U32" i="61" s="1"/>
  <c r="L118" i="4" s="1"/>
  <c r="R75" i="61"/>
  <c r="R32" i="61" s="1"/>
  <c r="I118" i="4" s="1"/>
  <c r="AI75" i="61"/>
  <c r="AI32" i="61" s="1"/>
  <c r="Z118" i="4" s="1"/>
  <c r="AC75" i="62"/>
  <c r="AC32" i="62" s="1"/>
  <c r="T132" i="4" s="1"/>
  <c r="M75" i="62"/>
  <c r="M32" i="62" s="1"/>
  <c r="D132" i="4" s="1"/>
  <c r="AD75" i="62"/>
  <c r="AD32" i="62" s="1"/>
  <c r="U132" i="4" s="1"/>
  <c r="AL75" i="62"/>
  <c r="AL32" i="62" s="1"/>
  <c r="AC132" i="4" s="1"/>
  <c r="AN75" i="58"/>
  <c r="AN32" i="58" s="1"/>
  <c r="AE93" i="4" s="1"/>
  <c r="AA75" i="60"/>
  <c r="AA32" i="60" s="1"/>
  <c r="R105" i="4" s="1"/>
  <c r="AD75" i="60"/>
  <c r="AD32" i="60" s="1"/>
  <c r="U105" i="4" s="1"/>
  <c r="Z75" i="60"/>
  <c r="Z32" i="60" s="1"/>
  <c r="Q105" i="4" s="1"/>
  <c r="K75" i="61"/>
  <c r="K32" i="61" s="1"/>
  <c r="B118" i="4" s="1"/>
  <c r="W75" i="61"/>
  <c r="W32" i="61" s="1"/>
  <c r="N118" i="4" s="1"/>
  <c r="V75" i="61"/>
  <c r="V32" i="61" s="1"/>
  <c r="M118" i="4" s="1"/>
  <c r="AA75" i="61"/>
  <c r="AA32" i="61" s="1"/>
  <c r="R118" i="4" s="1"/>
  <c r="N75" i="62"/>
  <c r="N32" i="62" s="1"/>
  <c r="E132" i="4" s="1"/>
  <c r="R75" i="60"/>
  <c r="R32" i="60" s="1"/>
  <c r="I105" i="4" s="1"/>
  <c r="AL75" i="61"/>
  <c r="AL32" i="61" s="1"/>
  <c r="AC118" i="4" s="1"/>
  <c r="AB75" i="62"/>
  <c r="AB32" i="62" s="1"/>
  <c r="S132" i="4" s="1"/>
  <c r="AG75" i="62"/>
  <c r="AG32" i="62" s="1"/>
  <c r="X132" i="4" s="1"/>
  <c r="X75" i="62"/>
  <c r="X32" i="62" s="1"/>
  <c r="O132" i="4" s="1"/>
  <c r="W75" i="62"/>
  <c r="W32" i="62" s="1"/>
  <c r="N132" i="4" s="1"/>
  <c r="AG75" i="60"/>
  <c r="AG32" i="60" s="1"/>
  <c r="X105" i="4" s="1"/>
  <c r="S75" i="60"/>
  <c r="S32" i="60" s="1"/>
  <c r="J105" i="4" s="1"/>
  <c r="X75" i="60"/>
  <c r="X32" i="60" s="1"/>
  <c r="O105" i="4" s="1"/>
  <c r="T75" i="60"/>
  <c r="T32" i="60" s="1"/>
  <c r="K105" i="4" s="1"/>
  <c r="AN75" i="61"/>
  <c r="AN32" i="61" s="1"/>
  <c r="AE118" i="4" s="1"/>
  <c r="S75" i="61"/>
  <c r="S32" i="61" s="1"/>
  <c r="J118" i="4" s="1"/>
  <c r="AJ75" i="61"/>
  <c r="AJ32" i="61" s="1"/>
  <c r="AA118" i="4" s="1"/>
  <c r="AK75" i="61"/>
  <c r="AK32" i="61" s="1"/>
  <c r="AB118" i="4" s="1"/>
  <c r="Y75" i="60"/>
  <c r="Y32" i="60" s="1"/>
  <c r="P105" i="4" s="1"/>
  <c r="X75" i="61"/>
  <c r="X32" i="61" s="1"/>
  <c r="O118" i="4" s="1"/>
  <c r="AM75" i="61"/>
  <c r="AM32" i="61" s="1"/>
  <c r="AD118" i="4" s="1"/>
  <c r="T75" i="62"/>
  <c r="T32" i="62" s="1"/>
  <c r="K132" i="4" s="1"/>
  <c r="U75" i="62"/>
  <c r="U32" i="62" s="1"/>
  <c r="L132" i="4" s="1"/>
  <c r="AK75" i="62"/>
  <c r="AK32" i="62" s="1"/>
  <c r="AB132" i="4" s="1"/>
  <c r="AJ75" i="62"/>
  <c r="AJ32" i="62" s="1"/>
  <c r="AA132" i="4" s="1"/>
  <c r="W75" i="60"/>
  <c r="W32" i="60" s="1"/>
  <c r="N105" i="4" s="1"/>
  <c r="AH75" i="60"/>
  <c r="AH32" i="60" s="1"/>
  <c r="Y105" i="4" s="1"/>
  <c r="AN75" i="60"/>
  <c r="AN32" i="60" s="1"/>
  <c r="AE105" i="4" s="1"/>
  <c r="AJ75" i="60"/>
  <c r="AJ32" i="60" s="1"/>
  <c r="AA105" i="4" s="1"/>
  <c r="N75" i="61"/>
  <c r="N32" i="61" s="1"/>
  <c r="E118" i="4" s="1"/>
  <c r="AH75" i="61"/>
  <c r="AH32" i="61" s="1"/>
  <c r="Y118" i="4" s="1"/>
  <c r="Y75" i="61"/>
  <c r="Y32" i="61" s="1"/>
  <c r="P118" i="4" s="1"/>
  <c r="O75" i="61"/>
  <c r="O32" i="61" s="1"/>
  <c r="F118" i="4" s="1"/>
  <c r="P75" i="62"/>
  <c r="P32" i="62" s="1"/>
  <c r="G132" i="4" s="1"/>
  <c r="R75" i="62"/>
  <c r="R32" i="62" s="1"/>
  <c r="I132" i="4" s="1"/>
  <c r="AM75" i="62"/>
  <c r="AM32" i="62" s="1"/>
  <c r="AD132" i="4" s="1"/>
  <c r="AH75" i="62"/>
  <c r="AH32" i="62" s="1"/>
  <c r="Y132" i="4" s="1"/>
  <c r="P75" i="60"/>
  <c r="P32" i="60" s="1"/>
  <c r="G105" i="4" s="1"/>
  <c r="L75" i="60"/>
  <c r="L32" i="60" s="1"/>
  <c r="C105" i="4" s="1"/>
  <c r="AB75" i="60"/>
  <c r="AB32" i="60" s="1"/>
  <c r="S105" i="4" s="1"/>
  <c r="AC75" i="61"/>
  <c r="AC32" i="61" s="1"/>
  <c r="T118" i="4" s="1"/>
  <c r="Q75" i="61"/>
  <c r="Q32" i="61" s="1"/>
  <c r="H118" i="4" s="1"/>
  <c r="AE75" i="61"/>
  <c r="AE32" i="61" s="1"/>
  <c r="V118" i="4" s="1"/>
  <c r="AD75" i="61"/>
  <c r="AD32" i="61" s="1"/>
  <c r="U118" i="4" s="1"/>
  <c r="Q33" i="10"/>
  <c r="R6" i="50" s="1"/>
  <c r="R32" i="10"/>
  <c r="S5" i="49" s="1"/>
  <c r="R31" i="10"/>
  <c r="S4" i="48" s="1"/>
  <c r="S63" i="89" l="1"/>
  <c r="S65" i="89" s="1"/>
  <c r="S67" i="89" s="1"/>
  <c r="S21" i="89" s="1"/>
  <c r="S32" i="89" s="1"/>
  <c r="S34" i="89" s="1"/>
  <c r="AG63" i="88"/>
  <c r="AG65" i="88" s="1"/>
  <c r="AG67" i="88" s="1"/>
  <c r="AF67" i="87"/>
  <c r="AE66" i="90"/>
  <c r="AF62" i="90" s="1"/>
  <c r="AE67" i="90"/>
  <c r="AF66" i="87"/>
  <c r="AG62" i="87" s="1"/>
  <c r="AG63" i="87" s="1"/>
  <c r="AG65" i="87" s="1"/>
  <c r="R33" i="10"/>
  <c r="S6" i="50" s="1"/>
  <c r="S32" i="10"/>
  <c r="T5" i="49" s="1"/>
  <c r="S31" i="10"/>
  <c r="T4" i="48" s="1"/>
  <c r="S66" i="89" l="1"/>
  <c r="T62" i="89" s="1"/>
  <c r="T63" i="89" s="1"/>
  <c r="T65" i="89" s="1"/>
  <c r="AG66" i="88"/>
  <c r="AH62" i="88" s="1"/>
  <c r="AH63" i="88"/>
  <c r="AH65" i="88" s="1"/>
  <c r="AH64" i="88"/>
  <c r="AG64" i="87"/>
  <c r="AG66" i="87" s="1"/>
  <c r="AH62" i="87" s="1"/>
  <c r="AH63" i="87" s="1"/>
  <c r="AH65" i="87" s="1"/>
  <c r="AF63" i="90"/>
  <c r="AF65" i="90" s="1"/>
  <c r="AF64" i="90"/>
  <c r="S33" i="10"/>
  <c r="T6" i="50" s="1"/>
  <c r="T32" i="10"/>
  <c r="U5" i="49" s="1"/>
  <c r="T31" i="10"/>
  <c r="U4" i="48" s="1"/>
  <c r="T64" i="89" l="1"/>
  <c r="AH66" i="88"/>
  <c r="AI62" i="88" s="1"/>
  <c r="T67" i="89"/>
  <c r="T21" i="89" s="1"/>
  <c r="T32" i="89" s="1"/>
  <c r="T34" i="89" s="1"/>
  <c r="T66" i="89"/>
  <c r="U62" i="89" s="1"/>
  <c r="AH67" i="88"/>
  <c r="AI64" i="88"/>
  <c r="AI63" i="88"/>
  <c r="AI65" i="88" s="1"/>
  <c r="AI67" i="88" s="1"/>
  <c r="AF67" i="90"/>
  <c r="AG67" i="87"/>
  <c r="AF66" i="90"/>
  <c r="AG62" i="90" s="1"/>
  <c r="AH64" i="87"/>
  <c r="AH66" i="87" s="1"/>
  <c r="AI62" i="87" s="1"/>
  <c r="AI64" i="87" s="1"/>
  <c r="T33" i="10"/>
  <c r="U6" i="50" s="1"/>
  <c r="V31" i="10"/>
  <c r="W4" i="48" s="1"/>
  <c r="V32" i="10"/>
  <c r="W5" i="49" s="1"/>
  <c r="U31" i="10"/>
  <c r="V4" i="48" s="1"/>
  <c r="U32" i="10"/>
  <c r="V5" i="49" s="1"/>
  <c r="U64" i="89" l="1"/>
  <c r="U66" i="89" s="1"/>
  <c r="V62" i="89" s="1"/>
  <c r="U63" i="89"/>
  <c r="U65" i="89" s="1"/>
  <c r="AI66" i="88"/>
  <c r="AJ62" i="88" s="1"/>
  <c r="AH67" i="87"/>
  <c r="AI63" i="87"/>
  <c r="AI65" i="87" s="1"/>
  <c r="AI67" i="87" s="1"/>
  <c r="AG63" i="90"/>
  <c r="AG65" i="90" s="1"/>
  <c r="AG64" i="90"/>
  <c r="V33" i="10"/>
  <c r="W6" i="50" s="1"/>
  <c r="U33" i="10"/>
  <c r="V6" i="50" s="1"/>
  <c r="U67" i="89" l="1"/>
  <c r="U21" i="89" s="1"/>
  <c r="U32" i="89" s="1"/>
  <c r="U34" i="89" s="1"/>
  <c r="AI66" i="87"/>
  <c r="AJ62" i="87" s="1"/>
  <c r="AJ64" i="87" s="1"/>
  <c r="V64" i="89"/>
  <c r="V63" i="89"/>
  <c r="AJ63" i="88"/>
  <c r="AJ65" i="88" s="1"/>
  <c r="AJ64" i="88"/>
  <c r="AJ66" i="88"/>
  <c r="AK62" i="88" s="1"/>
  <c r="AG67" i="90"/>
  <c r="AG66" i="90"/>
  <c r="AH62" i="90" s="1"/>
  <c r="AH63" i="90" s="1"/>
  <c r="AH65" i="90" s="1"/>
  <c r="AJ63" i="87"/>
  <c r="AJ65" i="87" s="1"/>
  <c r="AJ66" i="87" s="1"/>
  <c r="AK62" i="87" s="1"/>
  <c r="H4" i="10"/>
  <c r="H5" i="10" s="1"/>
  <c r="B4" i="14"/>
  <c r="B4" i="41"/>
  <c r="B4" i="31"/>
  <c r="B4" i="35"/>
  <c r="B4" i="34"/>
  <c r="B4" i="16"/>
  <c r="B4" i="38"/>
  <c r="B4" i="8"/>
  <c r="B4" i="30"/>
  <c r="C4" i="16"/>
  <c r="C4" i="34"/>
  <c r="C4" i="14"/>
  <c r="C4" i="38"/>
  <c r="C4" i="8"/>
  <c r="C4" i="31"/>
  <c r="C4" i="30"/>
  <c r="C4" i="35"/>
  <c r="C4" i="41"/>
  <c r="B10" i="10"/>
  <c r="C4" i="20" s="1"/>
  <c r="AL31" i="53"/>
  <c r="H2" i="53" s="1"/>
  <c r="A37" i="53"/>
  <c r="L3" i="56"/>
  <c r="A3" i="56" s="1"/>
  <c r="L2" i="56"/>
  <c r="A2" i="56" s="1"/>
  <c r="A143" i="48"/>
  <c r="A156" i="49"/>
  <c r="A3" i="31"/>
  <c r="A12" i="43" s="1"/>
  <c r="A42" i="53"/>
  <c r="A40" i="53"/>
  <c r="A39" i="53"/>
  <c r="A38" i="53"/>
  <c r="A36" i="53"/>
  <c r="A35" i="53"/>
  <c r="A34" i="53"/>
  <c r="H10" i="53" l="1"/>
  <c r="V65" i="89"/>
  <c r="V67" i="89" s="1"/>
  <c r="V21" i="89" s="1"/>
  <c r="V32" i="89" s="1"/>
  <c r="AJ67" i="88"/>
  <c r="AK63" i="88"/>
  <c r="AK65" i="88" s="1"/>
  <c r="AK64" i="88"/>
  <c r="AK67" i="88" s="1"/>
  <c r="AH64" i="90"/>
  <c r="AH66" i="90" s="1"/>
  <c r="AI62" i="90" s="1"/>
  <c r="AI64" i="90" s="1"/>
  <c r="AJ67" i="87"/>
  <c r="AK63" i="87"/>
  <c r="AK64" i="87"/>
  <c r="A35" i="38"/>
  <c r="A35" i="8"/>
  <c r="A39" i="31"/>
  <c r="A39" i="8"/>
  <c r="A35" i="34"/>
  <c r="A39" i="14"/>
  <c r="A35" i="35"/>
  <c r="A39" i="34"/>
  <c r="A35" i="31"/>
  <c r="A39" i="38"/>
  <c r="A39" i="41"/>
  <c r="A35" i="41"/>
  <c r="A39" i="35"/>
  <c r="A35" i="14"/>
  <c r="A39" i="30"/>
  <c r="A39" i="16"/>
  <c r="V40" i="16" s="1"/>
  <c r="C7" i="16"/>
  <c r="L4" i="56"/>
  <c r="A4" i="56" s="1"/>
  <c r="A35" i="30"/>
  <c r="A35" i="16"/>
  <c r="B7" i="16"/>
  <c r="H6" i="10"/>
  <c r="A9" i="62"/>
  <c r="B110" i="62" s="1"/>
  <c r="A9" i="61"/>
  <c r="B110" i="61" s="1"/>
  <c r="A9" i="60"/>
  <c r="B110" i="60" s="1"/>
  <c r="A9" i="58"/>
  <c r="B110" i="58" s="1"/>
  <c r="B155" i="50"/>
  <c r="A3" i="61"/>
  <c r="B44" i="61" s="1"/>
  <c r="A3" i="60"/>
  <c r="B44" i="60" s="1"/>
  <c r="A3" i="62"/>
  <c r="B44" i="62" s="1"/>
  <c r="A3" i="58"/>
  <c r="B44" i="58" s="1"/>
  <c r="B156" i="50"/>
  <c r="A4" i="61"/>
  <c r="B55" i="61" s="1"/>
  <c r="A4" i="60"/>
  <c r="B55" i="60" s="1"/>
  <c r="A4" i="62"/>
  <c r="B55" i="62" s="1"/>
  <c r="A4" i="58"/>
  <c r="B55" i="58" s="1"/>
  <c r="A10" i="61"/>
  <c r="B121" i="61" s="1"/>
  <c r="A10" i="60"/>
  <c r="B121" i="60" s="1"/>
  <c r="A10" i="62"/>
  <c r="B121" i="62" s="1"/>
  <c r="A10" i="58"/>
  <c r="B121" i="58" s="1"/>
  <c r="B158" i="50"/>
  <c r="A6" i="61"/>
  <c r="B77" i="61" s="1"/>
  <c r="A6" i="60"/>
  <c r="B77" i="60" s="1"/>
  <c r="A6" i="62"/>
  <c r="B77" i="62" s="1"/>
  <c r="A6" i="58"/>
  <c r="B77" i="58" s="1"/>
  <c r="B159" i="50"/>
  <c r="A7" i="61"/>
  <c r="B88" i="61" s="1"/>
  <c r="A7" i="60"/>
  <c r="B88" i="60" s="1"/>
  <c r="A7" i="62"/>
  <c r="B88" i="62" s="1"/>
  <c r="A7" i="58"/>
  <c r="B88" i="58" s="1"/>
  <c r="B163" i="50"/>
  <c r="A11" i="58"/>
  <c r="B133" i="58" s="1"/>
  <c r="A11" i="61"/>
  <c r="B133" i="61" s="1"/>
  <c r="A11" i="60"/>
  <c r="B133" i="60" s="1"/>
  <c r="A11" i="62"/>
  <c r="B133" i="62" s="1"/>
  <c r="B160" i="50"/>
  <c r="A8" i="61"/>
  <c r="B99" i="61" s="1"/>
  <c r="A8" i="60"/>
  <c r="B99" i="60" s="1"/>
  <c r="A8" i="62"/>
  <c r="B99" i="62" s="1"/>
  <c r="A8" i="58"/>
  <c r="B99" i="58" s="1"/>
  <c r="B6" i="16"/>
  <c r="B5" i="16"/>
  <c r="C6" i="16"/>
  <c r="C5" i="16"/>
  <c r="B157" i="50"/>
  <c r="B18" i="50"/>
  <c r="A160" i="49"/>
  <c r="A157" i="49"/>
  <c r="A144" i="48"/>
  <c r="A146" i="48"/>
  <c r="A158" i="49"/>
  <c r="A147" i="48"/>
  <c r="A154" i="49"/>
  <c r="A155" i="49"/>
  <c r="A149" i="48"/>
  <c r="A159" i="49"/>
  <c r="A162" i="49"/>
  <c r="A141" i="48"/>
  <c r="A145" i="48"/>
  <c r="A161" i="49"/>
  <c r="A142" i="48"/>
  <c r="L5" i="56"/>
  <c r="A5" i="56" s="1"/>
  <c r="A148" i="48"/>
  <c r="V66" i="89" l="1"/>
  <c r="W62" i="89" s="1"/>
  <c r="W64" i="89" s="1"/>
  <c r="AH67" i="90"/>
  <c r="C5" i="89"/>
  <c r="C8" i="89" s="1"/>
  <c r="E5" i="89"/>
  <c r="E8" i="89" s="1"/>
  <c r="V34" i="89"/>
  <c r="D5" i="89"/>
  <c r="D8" i="89" s="1"/>
  <c r="B5" i="89"/>
  <c r="B8" i="89" s="1"/>
  <c r="AK66" i="88"/>
  <c r="AI63" i="90"/>
  <c r="AI65" i="90" s="1"/>
  <c r="AI67" i="90" s="1"/>
  <c r="AK65" i="87"/>
  <c r="AK67" i="87" s="1"/>
  <c r="L6" i="56"/>
  <c r="A6" i="56" s="1"/>
  <c r="B19" i="50"/>
  <c r="B17" i="50"/>
  <c r="N36" i="16"/>
  <c r="C36" i="16"/>
  <c r="C37" i="16" s="1"/>
  <c r="D36" i="16"/>
  <c r="W36" i="16"/>
  <c r="E36" i="16"/>
  <c r="T36" i="16"/>
  <c r="S36" i="16"/>
  <c r="Q36" i="16"/>
  <c r="F40" i="16"/>
  <c r="W40" i="16"/>
  <c r="W41" i="16" s="1"/>
  <c r="G36" i="16"/>
  <c r="X40" i="16"/>
  <c r="AA40" i="16"/>
  <c r="N40" i="16"/>
  <c r="P36" i="16"/>
  <c r="I40" i="16"/>
  <c r="L40" i="16"/>
  <c r="M36" i="16"/>
  <c r="H36" i="16"/>
  <c r="S40" i="16"/>
  <c r="Y36" i="16"/>
  <c r="F36" i="16"/>
  <c r="E40" i="16"/>
  <c r="G40" i="16"/>
  <c r="D40" i="16"/>
  <c r="Z36" i="16"/>
  <c r="J36" i="16"/>
  <c r="J40" i="16"/>
  <c r="T40" i="16"/>
  <c r="L36" i="16"/>
  <c r="K36" i="16"/>
  <c r="O40" i="16"/>
  <c r="P40" i="16"/>
  <c r="Q40" i="16"/>
  <c r="U36" i="16"/>
  <c r="R36" i="16"/>
  <c r="V36" i="16"/>
  <c r="U40" i="16"/>
  <c r="V41" i="16" s="1"/>
  <c r="H40" i="16"/>
  <c r="C40" i="16"/>
  <c r="AA36" i="16"/>
  <c r="O36" i="16"/>
  <c r="X36" i="16"/>
  <c r="Y40" i="16"/>
  <c r="M40" i="16"/>
  <c r="K40" i="16"/>
  <c r="I36" i="16"/>
  <c r="Z40" i="16"/>
  <c r="R40" i="16"/>
  <c r="B24" i="50"/>
  <c r="B16" i="50"/>
  <c r="B21" i="50"/>
  <c r="B20" i="50"/>
  <c r="B8" i="16"/>
  <c r="L7" i="56"/>
  <c r="A7" i="56" s="1"/>
  <c r="C8" i="16"/>
  <c r="B161" i="50"/>
  <c r="B22" i="50"/>
  <c r="B162" i="50"/>
  <c r="B23" i="50"/>
  <c r="A60" i="4"/>
  <c r="J4" i="4"/>
  <c r="K4" i="4"/>
  <c r="L4" i="4"/>
  <c r="M4" i="4"/>
  <c r="N4" i="4"/>
  <c r="O4" i="4"/>
  <c r="P4" i="4"/>
  <c r="Q4" i="4"/>
  <c r="R4" i="4"/>
  <c r="S4" i="4"/>
  <c r="T4" i="4"/>
  <c r="U4" i="4"/>
  <c r="J5" i="4"/>
  <c r="K5" i="4"/>
  <c r="L5" i="4"/>
  <c r="M5" i="4"/>
  <c r="N5" i="4"/>
  <c r="O5" i="4"/>
  <c r="P5" i="4"/>
  <c r="Q5" i="4"/>
  <c r="R5" i="4"/>
  <c r="S5" i="4"/>
  <c r="T5" i="4"/>
  <c r="U5" i="4"/>
  <c r="W63" i="89" l="1"/>
  <c r="W65" i="89" s="1"/>
  <c r="W67" i="89" s="1"/>
  <c r="AI66" i="90"/>
  <c r="AJ62" i="90" s="1"/>
  <c r="O37" i="16"/>
  <c r="D7" i="89"/>
  <c r="B7" i="89"/>
  <c r="C7" i="89"/>
  <c r="E7" i="89"/>
  <c r="B9" i="89"/>
  <c r="B4" i="20" s="1"/>
  <c r="AJ63" i="90"/>
  <c r="AJ65" i="90" s="1"/>
  <c r="AJ64" i="90"/>
  <c r="AJ67" i="90" s="1"/>
  <c r="AK66" i="87"/>
  <c r="I41" i="16"/>
  <c r="N41" i="16"/>
  <c r="N37" i="16"/>
  <c r="D41" i="16"/>
  <c r="E41" i="16"/>
  <c r="C41" i="16"/>
  <c r="T37" i="16"/>
  <c r="Y41" i="16"/>
  <c r="O41" i="16"/>
  <c r="G41" i="16"/>
  <c r="E37" i="16"/>
  <c r="M37" i="16"/>
  <c r="F37" i="16"/>
  <c r="I37" i="16"/>
  <c r="H37" i="16"/>
  <c r="X41" i="16"/>
  <c r="H41" i="16"/>
  <c r="L41" i="16"/>
  <c r="F41" i="16"/>
  <c r="W37" i="16"/>
  <c r="Q37" i="16"/>
  <c r="M41" i="16"/>
  <c r="R37" i="16"/>
  <c r="U41" i="16"/>
  <c r="G37" i="16"/>
  <c r="J41" i="16"/>
  <c r="J37" i="16"/>
  <c r="AA37" i="16"/>
  <c r="K37" i="16"/>
  <c r="Z37" i="16"/>
  <c r="V37" i="16"/>
  <c r="S41" i="16"/>
  <c r="P37" i="16"/>
  <c r="K41" i="16"/>
  <c r="Y37" i="16"/>
  <c r="AA41" i="16"/>
  <c r="D37" i="16"/>
  <c r="T41" i="16"/>
  <c r="L37" i="16"/>
  <c r="R41" i="16"/>
  <c r="P41" i="16"/>
  <c r="Z41" i="16"/>
  <c r="X37" i="16"/>
  <c r="Q41" i="16"/>
  <c r="S37" i="16"/>
  <c r="U37" i="16"/>
  <c r="R28" i="53"/>
  <c r="U28" i="53"/>
  <c r="Q28" i="53"/>
  <c r="M28" i="53"/>
  <c r="V28" i="53"/>
  <c r="N28" i="53"/>
  <c r="T28" i="53"/>
  <c r="P28" i="53"/>
  <c r="L28" i="53"/>
  <c r="S28" i="53"/>
  <c r="O28" i="53"/>
  <c r="K28" i="53"/>
  <c r="W66" i="89" l="1"/>
  <c r="X62" i="89" s="1"/>
  <c r="X64" i="89" s="1"/>
  <c r="AJ66" i="90"/>
  <c r="AK62" i="90" s="1"/>
  <c r="AK64" i="90" s="1"/>
  <c r="B37" i="16"/>
  <c r="B9" i="16" s="1"/>
  <c r="B41" i="16"/>
  <c r="L27" i="58"/>
  <c r="A72" i="4"/>
  <c r="A47" i="4"/>
  <c r="H143" i="48"/>
  <c r="B151" i="50"/>
  <c r="B140" i="50"/>
  <c r="B131" i="50"/>
  <c r="B128" i="50"/>
  <c r="B119" i="50"/>
  <c r="B117" i="50"/>
  <c r="B108" i="50"/>
  <c r="B106" i="50"/>
  <c r="B97" i="50"/>
  <c r="B95" i="50"/>
  <c r="B86" i="50"/>
  <c r="B84" i="50"/>
  <c r="B75" i="50"/>
  <c r="B73" i="50"/>
  <c r="B64" i="50"/>
  <c r="B62" i="50"/>
  <c r="B53" i="50"/>
  <c r="B51" i="50"/>
  <c r="B42" i="50"/>
  <c r="B150" i="49"/>
  <c r="B139" i="49"/>
  <c r="B130" i="49"/>
  <c r="B127" i="49"/>
  <c r="B118" i="49"/>
  <c r="B116" i="49"/>
  <c r="B107" i="49"/>
  <c r="B105" i="49"/>
  <c r="B96" i="49"/>
  <c r="B94" i="49"/>
  <c r="B85" i="49"/>
  <c r="B83" i="49"/>
  <c r="B74" i="49"/>
  <c r="B72" i="49"/>
  <c r="B63" i="49"/>
  <c r="B61" i="49"/>
  <c r="B52" i="49"/>
  <c r="B50" i="49"/>
  <c r="B41" i="49"/>
  <c r="J174" i="50"/>
  <c r="I174" i="50"/>
  <c r="AF126" i="50" s="1"/>
  <c r="H174" i="50"/>
  <c r="G174" i="50"/>
  <c r="F174" i="50"/>
  <c r="AB123" i="50" s="1"/>
  <c r="E174" i="50"/>
  <c r="D174" i="50"/>
  <c r="C174" i="50"/>
  <c r="AF120" i="50" s="1"/>
  <c r="J170" i="50"/>
  <c r="AE83" i="50" s="1"/>
  <c r="J169" i="50"/>
  <c r="I169" i="50"/>
  <c r="AE71" i="50" s="1"/>
  <c r="H169" i="50"/>
  <c r="AF70" i="50" s="1"/>
  <c r="G169" i="50"/>
  <c r="AB69" i="50" s="1"/>
  <c r="F169" i="50"/>
  <c r="AD68" i="50" s="1"/>
  <c r="E169" i="50"/>
  <c r="AD67" i="50" s="1"/>
  <c r="D169" i="50"/>
  <c r="C169" i="50"/>
  <c r="AB65" i="50" s="1"/>
  <c r="J161" i="49"/>
  <c r="AF126" i="49" s="1"/>
  <c r="I161" i="49"/>
  <c r="H161" i="49"/>
  <c r="G161" i="49"/>
  <c r="F161" i="49"/>
  <c r="AC122" i="49" s="1"/>
  <c r="E161" i="49"/>
  <c r="D161" i="49"/>
  <c r="AA120" i="49" s="1"/>
  <c r="C161" i="49"/>
  <c r="J157" i="49"/>
  <c r="AF82" i="49" s="1"/>
  <c r="J156" i="49"/>
  <c r="I156" i="49"/>
  <c r="H156" i="49"/>
  <c r="AF69" i="49" s="1"/>
  <c r="G156" i="49"/>
  <c r="AC68" i="49" s="1"/>
  <c r="F156" i="49"/>
  <c r="E156" i="49"/>
  <c r="AD66" i="49" s="1"/>
  <c r="D156" i="49"/>
  <c r="Z65" i="49" s="1"/>
  <c r="C156" i="49"/>
  <c r="B136" i="48"/>
  <c r="B116" i="48"/>
  <c r="B125" i="48"/>
  <c r="B104" i="48"/>
  <c r="B113" i="48"/>
  <c r="B93" i="48"/>
  <c r="B102" i="48"/>
  <c r="B82" i="48"/>
  <c r="B91" i="48"/>
  <c r="B71" i="48"/>
  <c r="B80" i="48"/>
  <c r="G143" i="48"/>
  <c r="B60" i="48"/>
  <c r="B69" i="48"/>
  <c r="B49" i="48"/>
  <c r="B58" i="48"/>
  <c r="B47" i="48"/>
  <c r="B36" i="48"/>
  <c r="B38" i="48"/>
  <c r="B27" i="48"/>
  <c r="D143" i="48"/>
  <c r="E143" i="48"/>
  <c r="F143" i="48"/>
  <c r="I143" i="48"/>
  <c r="J143" i="48"/>
  <c r="J144" i="48"/>
  <c r="D148" i="48"/>
  <c r="E148" i="48"/>
  <c r="F148" i="48"/>
  <c r="G148" i="48"/>
  <c r="H148" i="48"/>
  <c r="I148" i="48"/>
  <c r="J148" i="48"/>
  <c r="C148" i="48"/>
  <c r="C143" i="48"/>
  <c r="X63" i="89" l="1"/>
  <c r="X65" i="89" s="1"/>
  <c r="X67" i="89" s="1"/>
  <c r="AK63" i="90"/>
  <c r="M16" i="58"/>
  <c r="M21" i="58"/>
  <c r="M18" i="58"/>
  <c r="M19" i="58"/>
  <c r="M20" i="58"/>
  <c r="M17" i="58"/>
  <c r="M22" i="58"/>
  <c r="M27" i="58"/>
  <c r="AD65" i="49"/>
  <c r="Z120" i="49"/>
  <c r="AD68" i="49"/>
  <c r="AC67" i="50"/>
  <c r="AF123" i="50"/>
  <c r="AB68" i="50"/>
  <c r="AC66" i="50"/>
  <c r="AF68" i="50"/>
  <c r="AC70" i="50"/>
  <c r="AA68" i="50"/>
  <c r="AA67" i="50"/>
  <c r="AA64" i="49"/>
  <c r="AB64" i="49"/>
  <c r="AE65" i="49"/>
  <c r="AE67" i="49"/>
  <c r="AC69" i="49"/>
  <c r="AE126" i="49"/>
  <c r="AE65" i="50"/>
  <c r="AE121" i="50"/>
  <c r="AA121" i="50"/>
  <c r="AD121" i="50"/>
  <c r="Z121" i="50"/>
  <c r="AC121" i="50"/>
  <c r="AB121" i="50"/>
  <c r="AE69" i="50"/>
  <c r="AD124" i="50"/>
  <c r="AC124" i="50"/>
  <c r="AF124" i="50"/>
  <c r="AB124" i="50"/>
  <c r="AE124" i="50"/>
  <c r="Z65" i="50"/>
  <c r="AF66" i="50"/>
  <c r="AB66" i="50"/>
  <c r="AA65" i="50"/>
  <c r="AD66" i="50"/>
  <c r="AE70" i="50"/>
  <c r="Z66" i="50"/>
  <c r="AE66" i="50"/>
  <c r="AD69" i="50"/>
  <c r="AF83" i="50"/>
  <c r="AF121" i="50"/>
  <c r="AC65" i="50"/>
  <c r="Y65" i="50"/>
  <c r="AE120" i="50"/>
  <c r="AA120" i="50"/>
  <c r="AD120" i="50"/>
  <c r="Z120" i="50"/>
  <c r="AC120" i="50"/>
  <c r="AB120" i="50"/>
  <c r="AD70" i="50"/>
  <c r="AD125" i="50"/>
  <c r="AC125" i="50"/>
  <c r="AF125" i="50"/>
  <c r="AE125" i="50"/>
  <c r="AF65" i="50"/>
  <c r="Y66" i="50"/>
  <c r="AC69" i="50"/>
  <c r="Y121" i="50"/>
  <c r="AF67" i="50"/>
  <c r="AB67" i="50"/>
  <c r="AD71" i="50"/>
  <c r="AF71" i="50"/>
  <c r="AF122" i="50"/>
  <c r="AB122" i="50"/>
  <c r="AE122" i="50"/>
  <c r="AA122" i="50"/>
  <c r="AD122" i="50"/>
  <c r="AC122" i="50"/>
  <c r="AE126" i="50"/>
  <c r="AD126" i="50"/>
  <c r="AC68" i="50"/>
  <c r="AE72" i="50"/>
  <c r="AE123" i="50"/>
  <c r="AA123" i="50"/>
  <c r="AD123" i="50"/>
  <c r="AC123" i="50"/>
  <c r="AF127" i="50"/>
  <c r="AE127" i="50"/>
  <c r="X65" i="50"/>
  <c r="AD65" i="50"/>
  <c r="AA66" i="50"/>
  <c r="Z67" i="50"/>
  <c r="AE67" i="50"/>
  <c r="AE68" i="50"/>
  <c r="AF69" i="50"/>
  <c r="AF72" i="50"/>
  <c r="Y120" i="50"/>
  <c r="Z122" i="50"/>
  <c r="AF70" i="49"/>
  <c r="AD70" i="49"/>
  <c r="AD121" i="49"/>
  <c r="Z121" i="49"/>
  <c r="AC121" i="49"/>
  <c r="AF121" i="49"/>
  <c r="AE121" i="49"/>
  <c r="Z66" i="49"/>
  <c r="AE70" i="49"/>
  <c r="AD67" i="49"/>
  <c r="AC67" i="49"/>
  <c r="AF71" i="49"/>
  <c r="AF122" i="49"/>
  <c r="AB122" i="49"/>
  <c r="AE122" i="49"/>
  <c r="AA122" i="49"/>
  <c r="AA66" i="49"/>
  <c r="AF67" i="49"/>
  <c r="AE82" i="49"/>
  <c r="AD122" i="49"/>
  <c r="AD64" i="49"/>
  <c r="Z64" i="49"/>
  <c r="AC64" i="49"/>
  <c r="Y64" i="49"/>
  <c r="AF68" i="49"/>
  <c r="AB68" i="49"/>
  <c r="AE68" i="49"/>
  <c r="AC119" i="49"/>
  <c r="Y119" i="49"/>
  <c r="AF119" i="49"/>
  <c r="AB119" i="49"/>
  <c r="AE119" i="49"/>
  <c r="AD119" i="49"/>
  <c r="AE123" i="49"/>
  <c r="AD123" i="49"/>
  <c r="AC123" i="49"/>
  <c r="AB123" i="49"/>
  <c r="AE64" i="49"/>
  <c r="AA67" i="49"/>
  <c r="Z119" i="49"/>
  <c r="AA121" i="49"/>
  <c r="AF123" i="49"/>
  <c r="AC66" i="49"/>
  <c r="AF66" i="49"/>
  <c r="AB66" i="49"/>
  <c r="AF125" i="49"/>
  <c r="AE125" i="49"/>
  <c r="AD125" i="49"/>
  <c r="AE71" i="49"/>
  <c r="AC65" i="49"/>
  <c r="Y65" i="49"/>
  <c r="AF65" i="49"/>
  <c r="AB65" i="49"/>
  <c r="AE69" i="49"/>
  <c r="AD69" i="49"/>
  <c r="AC120" i="49"/>
  <c r="Y120" i="49"/>
  <c r="AF120" i="49"/>
  <c r="AB120" i="49"/>
  <c r="AE120" i="49"/>
  <c r="AD120" i="49"/>
  <c r="AE124" i="49"/>
  <c r="AD124" i="49"/>
  <c r="AF124" i="49"/>
  <c r="X64" i="49"/>
  <c r="AF64" i="49"/>
  <c r="AA65" i="49"/>
  <c r="AE66" i="49"/>
  <c r="AB67" i="49"/>
  <c r="AA119" i="49"/>
  <c r="AB121" i="49"/>
  <c r="AC124" i="49"/>
  <c r="AC108" i="48"/>
  <c r="AD108" i="48"/>
  <c r="AA108" i="48"/>
  <c r="AE108" i="48"/>
  <c r="AB108" i="48"/>
  <c r="AF108" i="48"/>
  <c r="AE68" i="48"/>
  <c r="AF68" i="48"/>
  <c r="AA107" i="48"/>
  <c r="AE107" i="48"/>
  <c r="AB107" i="48"/>
  <c r="AF107" i="48"/>
  <c r="AC107" i="48"/>
  <c r="Z107" i="48"/>
  <c r="AD107" i="48"/>
  <c r="AF110" i="48"/>
  <c r="AC110" i="48"/>
  <c r="AD110" i="48"/>
  <c r="AE110" i="48"/>
  <c r="Z106" i="48"/>
  <c r="AD106" i="48"/>
  <c r="AA106" i="48"/>
  <c r="AE106" i="48"/>
  <c r="AB106" i="48"/>
  <c r="AF106" i="48"/>
  <c r="Y106" i="48"/>
  <c r="AC106" i="48"/>
  <c r="AD52" i="48"/>
  <c r="Z52" i="48"/>
  <c r="AE112" i="48"/>
  <c r="AF112" i="48"/>
  <c r="AD111" i="48"/>
  <c r="AE111" i="48"/>
  <c r="AF111" i="48"/>
  <c r="AB53" i="48"/>
  <c r="AF53" i="48"/>
  <c r="Z105" i="48"/>
  <c r="AD105" i="48"/>
  <c r="AA105" i="48"/>
  <c r="AE105" i="48"/>
  <c r="AB105" i="48"/>
  <c r="AF105" i="48"/>
  <c r="Y105" i="48"/>
  <c r="AC105" i="48"/>
  <c r="AB109" i="48"/>
  <c r="AF109" i="48"/>
  <c r="AC109" i="48"/>
  <c r="AD109" i="48"/>
  <c r="AE109" i="48"/>
  <c r="AE54" i="48"/>
  <c r="AB54" i="48"/>
  <c r="AF54" i="48"/>
  <c r="AC54" i="48"/>
  <c r="AD54" i="48"/>
  <c r="AE53" i="48"/>
  <c r="AA53" i="48"/>
  <c r="AC52" i="48"/>
  <c r="AE51" i="48"/>
  <c r="AA51" i="48"/>
  <c r="AB51" i="48"/>
  <c r="AD53" i="48"/>
  <c r="AF52" i="48"/>
  <c r="AB52" i="48"/>
  <c r="AD51" i="48"/>
  <c r="Z51" i="48"/>
  <c r="AF51" i="48"/>
  <c r="AE57" i="48"/>
  <c r="AC53" i="48"/>
  <c r="AE52" i="48"/>
  <c r="AA52" i="48"/>
  <c r="AC51" i="48"/>
  <c r="Y51" i="48"/>
  <c r="Y50" i="48"/>
  <c r="AF50" i="48"/>
  <c r="AB50" i="48"/>
  <c r="X50" i="48"/>
  <c r="AE50" i="48"/>
  <c r="AA50" i="48"/>
  <c r="AC50" i="48"/>
  <c r="AD50" i="48"/>
  <c r="Z50" i="48"/>
  <c r="AF57" i="48"/>
  <c r="AF56" i="48"/>
  <c r="AE56" i="48"/>
  <c r="AD56" i="48"/>
  <c r="AF55" i="48"/>
  <c r="AC55" i="48"/>
  <c r="AD55" i="48"/>
  <c r="AE55" i="48"/>
  <c r="B5" i="44" a="1"/>
  <c r="B5" i="44" s="1"/>
  <c r="C5" i="44" a="1"/>
  <c r="C5" i="44" s="1"/>
  <c r="D5" i="44" a="1"/>
  <c r="D5" i="44" s="1"/>
  <c r="E5" i="44" a="1"/>
  <c r="E5" i="44" s="1"/>
  <c r="F5" i="44" a="1"/>
  <c r="F5" i="44" s="1"/>
  <c r="G5" i="44" a="1"/>
  <c r="G5" i="44" s="1"/>
  <c r="H5" i="44" a="1"/>
  <c r="H5" i="44" s="1"/>
  <c r="I5" i="44" a="1"/>
  <c r="I5" i="44" s="1"/>
  <c r="J5" i="44" a="1"/>
  <c r="J5" i="44" s="1"/>
  <c r="K5" i="44" a="1"/>
  <c r="K5" i="44" s="1"/>
  <c r="L5" i="44" a="1"/>
  <c r="L5" i="44" s="1"/>
  <c r="M5" i="44" a="1"/>
  <c r="M5" i="44" s="1"/>
  <c r="N5" i="44" a="1"/>
  <c r="N5" i="44" s="1"/>
  <c r="O5" i="44" a="1"/>
  <c r="O5" i="44" s="1"/>
  <c r="P5" i="44" a="1"/>
  <c r="P5" i="44" s="1"/>
  <c r="Q5" i="44" a="1"/>
  <c r="Q5" i="44" s="1"/>
  <c r="R5" i="44" a="1"/>
  <c r="R5" i="44" s="1"/>
  <c r="S5" i="44" a="1"/>
  <c r="S5" i="44" s="1"/>
  <c r="T5" i="44" a="1"/>
  <c r="T5" i="44" s="1"/>
  <c r="U5" i="44" a="1"/>
  <c r="U5" i="44" s="1"/>
  <c r="V5" i="44" a="1"/>
  <c r="V5" i="44" s="1"/>
  <c r="B6" i="44" a="1"/>
  <c r="B6" i="44" s="1"/>
  <c r="C6" i="44" a="1"/>
  <c r="C6" i="44" s="1"/>
  <c r="D6" i="44" a="1"/>
  <c r="D6" i="44" s="1"/>
  <c r="E6" i="44" a="1"/>
  <c r="E6" i="44" s="1"/>
  <c r="F6" i="44" a="1"/>
  <c r="F6" i="44" s="1"/>
  <c r="G6" i="44" a="1"/>
  <c r="G6" i="44" s="1"/>
  <c r="H6" i="44" a="1"/>
  <c r="H6" i="44" s="1"/>
  <c r="I6" i="44" a="1"/>
  <c r="I6" i="44" s="1"/>
  <c r="J6" i="44" a="1"/>
  <c r="J6" i="44" s="1"/>
  <c r="K6" i="44" a="1"/>
  <c r="K6" i="44" s="1"/>
  <c r="L6" i="44" a="1"/>
  <c r="L6" i="44" s="1"/>
  <c r="M6" i="44" a="1"/>
  <c r="M6" i="44" s="1"/>
  <c r="N6" i="44" a="1"/>
  <c r="N6" i="44" s="1"/>
  <c r="O6" i="44" a="1"/>
  <c r="O6" i="44" s="1"/>
  <c r="P6" i="44" a="1"/>
  <c r="P6" i="44" s="1"/>
  <c r="Q6" i="44" a="1"/>
  <c r="Q6" i="44" s="1"/>
  <c r="R6" i="44" a="1"/>
  <c r="R6" i="44" s="1"/>
  <c r="S6" i="44" a="1"/>
  <c r="S6" i="44" s="1"/>
  <c r="T6" i="44" a="1"/>
  <c r="T6" i="44" s="1"/>
  <c r="U6" i="44" a="1"/>
  <c r="U6" i="44" s="1"/>
  <c r="V6" i="44" a="1"/>
  <c r="V6" i="44" s="1"/>
  <c r="A5" i="44" a="1"/>
  <c r="A5" i="44" s="1"/>
  <c r="B14" i="49" s="1"/>
  <c r="A6" i="44" a="1"/>
  <c r="A6" i="44" s="1"/>
  <c r="B32" i="38"/>
  <c r="X66" i="89" l="1"/>
  <c r="Y62" i="89" s="1"/>
  <c r="Y63" i="89" s="1"/>
  <c r="Y65" i="89" s="1"/>
  <c r="AK65" i="90"/>
  <c r="AK67" i="90" s="1"/>
  <c r="C2" i="75"/>
  <c r="L111" i="58"/>
  <c r="N69" i="58"/>
  <c r="O70" i="58"/>
  <c r="P71" i="58"/>
  <c r="Q72" i="58"/>
  <c r="M68" i="58"/>
  <c r="R73" i="58"/>
  <c r="L100" i="58"/>
  <c r="N27" i="58"/>
  <c r="N19" i="58"/>
  <c r="N16" i="58"/>
  <c r="N21" i="58"/>
  <c r="N18" i="58"/>
  <c r="N20" i="58"/>
  <c r="N17" i="58"/>
  <c r="N22" i="58"/>
  <c r="AE127" i="49"/>
  <c r="AE35" i="49" s="1"/>
  <c r="AD68" i="4" s="1"/>
  <c r="AF72" i="49"/>
  <c r="AF30" i="49" s="1"/>
  <c r="AE63" i="4" s="1"/>
  <c r="AF73" i="50"/>
  <c r="AF31" i="50" s="1"/>
  <c r="AE75" i="4" s="1"/>
  <c r="AF128" i="50"/>
  <c r="AF36" i="50" s="1"/>
  <c r="AE80" i="4" s="1"/>
  <c r="AE73" i="50"/>
  <c r="AE31" i="50" s="1"/>
  <c r="AD75" i="4" s="1"/>
  <c r="AE128" i="50"/>
  <c r="AE36" i="50" s="1"/>
  <c r="AD80" i="4" s="1"/>
  <c r="AF127" i="49"/>
  <c r="AF35" i="49" s="1"/>
  <c r="AE68" i="4" s="1"/>
  <c r="AE72" i="49"/>
  <c r="AE30" i="49" s="1"/>
  <c r="AD63" i="4" s="1"/>
  <c r="AF58" i="48"/>
  <c r="AF16" i="48" s="1"/>
  <c r="AE50" i="4" s="1"/>
  <c r="AE58" i="48"/>
  <c r="AE16" i="48" s="1"/>
  <c r="AD50" i="4" s="1"/>
  <c r="Y64" i="89" l="1"/>
  <c r="Y66" i="89" s="1"/>
  <c r="Z62" i="89" s="1"/>
  <c r="Y67" i="89"/>
  <c r="AK66" i="90"/>
  <c r="B16" i="75"/>
  <c r="B155" i="75"/>
  <c r="C16" i="75"/>
  <c r="K37" i="92"/>
  <c r="J37" i="92"/>
  <c r="M100" i="58"/>
  <c r="M111" i="58"/>
  <c r="N68" i="58"/>
  <c r="O69" i="58"/>
  <c r="P70" i="58"/>
  <c r="Q71" i="58"/>
  <c r="R72" i="58"/>
  <c r="O22" i="58"/>
  <c r="O19" i="58"/>
  <c r="O16" i="58"/>
  <c r="O21" i="58"/>
  <c r="O18" i="58"/>
  <c r="O17" i="58"/>
  <c r="O20" i="58"/>
  <c r="O27" i="58"/>
  <c r="D31" i="34"/>
  <c r="E11" i="48" s="1"/>
  <c r="F32" i="34"/>
  <c r="G12" i="49" s="1"/>
  <c r="B32" i="34"/>
  <c r="G32" i="34"/>
  <c r="H12" i="49" s="1"/>
  <c r="E32" i="34"/>
  <c r="F12" i="49" s="1"/>
  <c r="D32" i="34"/>
  <c r="E12" i="49" s="1"/>
  <c r="C32" i="34"/>
  <c r="D12" i="49" s="1"/>
  <c r="O39" i="76" a="1"/>
  <c r="J8" i="76" a="1"/>
  <c r="I9" i="76" a="1"/>
  <c r="G39" i="76" a="1"/>
  <c r="F8" i="76" a="1"/>
  <c r="B8" i="76" a="1"/>
  <c r="K14" i="76" a="1"/>
  <c r="U15" i="76" a="1"/>
  <c r="C51" i="76" a="1"/>
  <c r="L27" i="76" a="1"/>
  <c r="L51" i="76" a="1"/>
  <c r="L14" i="76" a="1"/>
  <c r="G9" i="76" a="1"/>
  <c r="I56" i="76" a="1"/>
  <c r="G26" i="76" a="1"/>
  <c r="R15" i="76" a="1"/>
  <c r="C50" i="76" a="1"/>
  <c r="A21" i="76" a="1"/>
  <c r="P39" i="76" a="1"/>
  <c r="A50" i="76" a="1"/>
  <c r="B26" i="76" a="1"/>
  <c r="J33" i="76" a="1"/>
  <c r="C44" i="76" a="1"/>
  <c r="Q9" i="76" a="1"/>
  <c r="Q8" i="76" a="1"/>
  <c r="D56" i="76" a="1"/>
  <c r="M57" i="76" a="1"/>
  <c r="D20" i="76" a="1"/>
  <c r="J50" i="76" a="1"/>
  <c r="B14" i="76" a="1"/>
  <c r="T57" i="76" a="1"/>
  <c r="H21" i="76" a="1"/>
  <c r="K20" i="76" a="1"/>
  <c r="G38" i="76" a="1"/>
  <c r="E39" i="76" a="1"/>
  <c r="U9" i="76" a="1"/>
  <c r="P38" i="76" a="1"/>
  <c r="J38" i="76" a="1"/>
  <c r="T38" i="76" a="1"/>
  <c r="V15" i="76" a="1"/>
  <c r="B57" i="76" a="1"/>
  <c r="B15" i="76" a="1"/>
  <c r="U45" i="76" a="1"/>
  <c r="G56" i="76" a="1"/>
  <c r="T33" i="76" a="1"/>
  <c r="S45" i="76" a="1"/>
  <c r="R21" i="76" a="1"/>
  <c r="U33" i="76" a="1"/>
  <c r="L57" i="76" a="1"/>
  <c r="R20" i="76" a="1"/>
  <c r="O9" i="76" a="1"/>
  <c r="V57" i="76" a="1"/>
  <c r="Q33" i="76" a="1"/>
  <c r="J21" i="76" a="1"/>
  <c r="C33" i="76" a="1"/>
  <c r="Q57" i="76" a="1"/>
  <c r="P9" i="76" a="1"/>
  <c r="K9" i="76" a="1"/>
  <c r="U20" i="76" a="1"/>
  <c r="E51" i="76" a="1"/>
  <c r="N39" i="76" a="1"/>
  <c r="Q39" i="76" a="1"/>
  <c r="J15" i="76" a="1"/>
  <c r="K56" i="76" a="1"/>
  <c r="P56" i="76" a="1"/>
  <c r="P21" i="76" a="1"/>
  <c r="K39" i="76" a="1"/>
  <c r="N8" i="76" a="1"/>
  <c r="F45" i="76" a="1"/>
  <c r="D21" i="76" a="1"/>
  <c r="J45" i="76" a="1"/>
  <c r="H39" i="76" a="1"/>
  <c r="S9" i="76" a="1"/>
  <c r="S14" i="76" a="1"/>
  <c r="L56" i="76" a="1"/>
  <c r="A33" i="76" a="1"/>
  <c r="T50" i="76" a="1"/>
  <c r="M8" i="76" a="1"/>
  <c r="T27" i="76" a="1"/>
  <c r="B32" i="76" a="1"/>
  <c r="U27" i="76" a="1"/>
  <c r="T51" i="76" a="1"/>
  <c r="C8" i="76" a="1"/>
  <c r="U39" i="76" a="1"/>
  <c r="B27" i="76" a="1"/>
  <c r="F15" i="76" a="1"/>
  <c r="D39" i="76" a="1"/>
  <c r="C26" i="76" a="1"/>
  <c r="P20" i="76" a="1"/>
  <c r="I38" i="76" a="1"/>
  <c r="G14" i="76" a="1"/>
  <c r="C21" i="76" a="1"/>
  <c r="B20" i="76" a="1"/>
  <c r="C39" i="76" a="1"/>
  <c r="V9" i="76" a="1"/>
  <c r="M50" i="76" a="1"/>
  <c r="U21" i="76" a="1"/>
  <c r="S44" i="76" a="1"/>
  <c r="G45" i="76" a="1"/>
  <c r="Q20" i="76" a="1"/>
  <c r="F32" i="76" a="1"/>
  <c r="D38" i="76" a="1"/>
  <c r="N56" i="76" a="1"/>
  <c r="B51" i="76" a="1"/>
  <c r="I26" i="76" a="1"/>
  <c r="K50" i="76" a="1"/>
  <c r="O45" i="76" a="1"/>
  <c r="R50" i="76" a="1"/>
  <c r="L38" i="76" a="1"/>
  <c r="N20" i="76" a="1"/>
  <c r="R45" i="76" a="1"/>
  <c r="U32" i="76" a="1"/>
  <c r="H20" i="76" a="1"/>
  <c r="K57" i="76" a="1"/>
  <c r="B56" i="76" a="1"/>
  <c r="P27" i="76" a="1"/>
  <c r="C9" i="76" a="1"/>
  <c r="M51" i="76" a="1"/>
  <c r="B38" i="76" a="1"/>
  <c r="M45" i="76" a="1"/>
  <c r="P32" i="76" a="1"/>
  <c r="D26" i="76" a="1"/>
  <c r="L45" i="76" a="1"/>
  <c r="L8" i="76" a="1"/>
  <c r="Q38" i="76" a="1"/>
  <c r="L20" i="76" a="1"/>
  <c r="B21" i="76" a="1"/>
  <c r="P15" i="76" a="1"/>
  <c r="T15" i="76" a="1"/>
  <c r="T8" i="76" a="1"/>
  <c r="A15" i="76" a="1"/>
  <c r="T9" i="76" a="1"/>
  <c r="A32" i="76" a="1"/>
  <c r="S50" i="76" a="1"/>
  <c r="P33" i="76" a="1"/>
  <c r="A8" i="76" a="1"/>
  <c r="T32" i="76" a="1"/>
  <c r="D9" i="76" a="1"/>
  <c r="D32" i="76" a="1"/>
  <c r="U50" i="76" a="1"/>
  <c r="Q14" i="76" a="1"/>
  <c r="L33" i="76" a="1"/>
  <c r="J14" i="76" a="1"/>
  <c r="O38" i="76" a="1"/>
  <c r="C38" i="76" a="1"/>
  <c r="T45" i="76" a="1"/>
  <c r="U51" i="76" a="1"/>
  <c r="T26" i="76" a="1"/>
  <c r="I44" i="76" a="1"/>
  <c r="C15" i="76" a="1"/>
  <c r="Q32" i="76" a="1"/>
  <c r="S26" i="76" a="1"/>
  <c r="P50" i="76" a="1"/>
  <c r="K38" i="76" a="1"/>
  <c r="L26" i="76" a="1"/>
  <c r="N38" i="76" a="1"/>
  <c r="H57" i="76" a="1"/>
  <c r="F51" i="76" a="1"/>
  <c r="R8" i="76" a="1"/>
  <c r="E26" i="76" a="1"/>
  <c r="E44" i="76" a="1"/>
  <c r="O51" i="76" a="1"/>
  <c r="O44" i="76" a="1"/>
  <c r="H27" i="76" a="1"/>
  <c r="H15" i="76" a="1"/>
  <c r="M14" i="76" a="1"/>
  <c r="N45" i="76" a="1"/>
  <c r="L32" i="76" a="1"/>
  <c r="J27" i="76" a="1"/>
  <c r="U26" i="76" a="1"/>
  <c r="B50" i="76" a="1"/>
  <c r="I27" i="76" a="1"/>
  <c r="V27" i="76" a="1"/>
  <c r="O26" i="76" a="1"/>
  <c r="R14" i="76" a="1"/>
  <c r="K26" i="76" a="1"/>
  <c r="F27" i="76" a="1"/>
  <c r="G33" i="76" a="1"/>
  <c r="L21" i="76" a="1"/>
  <c r="I21" i="76" a="1"/>
  <c r="F14" i="76" a="1"/>
  <c r="M15" i="76" a="1"/>
  <c r="E56" i="76" a="1"/>
  <c r="D8" i="76" a="1"/>
  <c r="A39" i="76" a="1"/>
  <c r="I50" i="76" a="1"/>
  <c r="T14" i="76" a="1"/>
  <c r="F33" i="76" a="1"/>
  <c r="A27" i="76" a="1"/>
  <c r="P8" i="76" a="1"/>
  <c r="E20" i="76" a="1"/>
  <c r="E8" i="76" a="1"/>
  <c r="G15" i="76" a="1"/>
  <c r="R27" i="76" a="1"/>
  <c r="R33" i="76" a="1"/>
  <c r="K33" i="76" a="1"/>
  <c r="N57" i="76" a="1"/>
  <c r="P14" i="76" a="1"/>
  <c r="O15" i="76" a="1"/>
  <c r="I33" i="76" a="1"/>
  <c r="I57" i="76" a="1"/>
  <c r="K15" i="76" a="1"/>
  <c r="N50" i="76" a="1"/>
  <c r="J32" i="76" a="1"/>
  <c r="G51" i="76" a="1"/>
  <c r="F56" i="76" a="1"/>
  <c r="D15" i="76" a="1"/>
  <c r="G32" i="76" a="1"/>
  <c r="F20" i="76" a="1"/>
  <c r="V21" i="76" a="1"/>
  <c r="G8" i="76" a="1"/>
  <c r="L39" i="76" a="1"/>
  <c r="J9" i="76" a="1"/>
  <c r="G44" i="76" a="1"/>
  <c r="D27" i="76" a="1"/>
  <c r="P57" i="76" a="1"/>
  <c r="N27" i="76" a="1"/>
  <c r="S32" i="76" a="1"/>
  <c r="G50" i="76" a="1"/>
  <c r="O14" i="76" a="1"/>
  <c r="Q56" i="76" a="1"/>
  <c r="C32" i="76" a="1"/>
  <c r="I39" i="76" a="1"/>
  <c r="N14" i="76" a="1"/>
  <c r="H51" i="76" a="1"/>
  <c r="T44" i="76" a="1"/>
  <c r="V51" i="76" a="1"/>
  <c r="E50" i="76" a="1"/>
  <c r="G27" i="76" a="1"/>
  <c r="D44" i="76" a="1"/>
  <c r="K32" i="76" a="1"/>
  <c r="C57" i="76" a="1"/>
  <c r="N9" i="76" a="1"/>
  <c r="B45" i="76" a="1"/>
  <c r="R39" i="76" a="1"/>
  <c r="I32" i="76" a="1"/>
  <c r="K27" i="76" a="1"/>
  <c r="S39" i="76" a="1"/>
  <c r="D51" i="76" a="1"/>
  <c r="C56" i="76" a="1"/>
  <c r="M20" i="76" a="1"/>
  <c r="B39" i="76" a="1"/>
  <c r="L50" i="76" a="1"/>
  <c r="S38" i="76" a="1"/>
  <c r="O56" i="76" a="1"/>
  <c r="L44" i="76" a="1"/>
  <c r="C14" i="76" a="1"/>
  <c r="D14" i="76" a="1"/>
  <c r="Q45" i="76" a="1"/>
  <c r="N26" i="76" a="1"/>
  <c r="H32" i="76" a="1"/>
  <c r="L15" i="76" a="1"/>
  <c r="U57" i="76" a="1"/>
  <c r="D57" i="76" a="1"/>
  <c r="T21" i="76" a="1"/>
  <c r="R38" i="76" a="1"/>
  <c r="A57" i="76" a="1"/>
  <c r="R51" i="76" a="1"/>
  <c r="S51" i="76" a="1"/>
  <c r="V32" i="76" a="1"/>
  <c r="E27" i="76" a="1"/>
  <c r="Q27" i="76" a="1"/>
  <c r="R26" i="76" a="1"/>
  <c r="V20" i="76" a="1"/>
  <c r="S57" i="76" a="1"/>
  <c r="O32" i="76" a="1"/>
  <c r="A45" i="76" a="1"/>
  <c r="T39" i="76" a="1"/>
  <c r="J20" i="76" a="1"/>
  <c r="E38" i="76" a="1"/>
  <c r="O20" i="76" a="1"/>
  <c r="K51" i="76" a="1"/>
  <c r="R56" i="76" a="1"/>
  <c r="T56" i="76" a="1"/>
  <c r="D50" i="76" a="1"/>
  <c r="S8" i="76" a="1"/>
  <c r="J44" i="76" a="1"/>
  <c r="E15" i="76" a="1"/>
  <c r="B9" i="76" a="1"/>
  <c r="P44" i="76" a="1"/>
  <c r="M9" i="76" a="1"/>
  <c r="F38" i="76" a="1"/>
  <c r="R57" i="76" a="1"/>
  <c r="F44" i="76" a="1"/>
  <c r="G57" i="76" a="1"/>
  <c r="A9" i="76" a="1"/>
  <c r="C27" i="76" a="1"/>
  <c r="O57" i="76" a="1"/>
  <c r="E45" i="76" a="1"/>
  <c r="V26" i="76" a="1"/>
  <c r="Q51" i="76" a="1"/>
  <c r="H38" i="76" a="1"/>
  <c r="V39" i="76" a="1"/>
  <c r="K45" i="76" a="1"/>
  <c r="K44" i="76" a="1"/>
  <c r="A14" i="76" a="1"/>
  <c r="E32" i="76" a="1"/>
  <c r="V45" i="76" a="1"/>
  <c r="D45" i="76" a="1"/>
  <c r="V38" i="76" a="1"/>
  <c r="F57" i="76" a="1"/>
  <c r="J56" i="76" a="1"/>
  <c r="M33" i="76" a="1"/>
  <c r="C45" i="76" a="1"/>
  <c r="A38" i="76" a="1"/>
  <c r="A20" i="76" a="1"/>
  <c r="G20" i="76" a="1"/>
  <c r="P45" i="76" a="1"/>
  <c r="I8" i="76" a="1"/>
  <c r="O27" i="76" a="1"/>
  <c r="H8" i="76" a="1"/>
  <c r="I14" i="76" a="1"/>
  <c r="H50" i="76" a="1"/>
  <c r="D33" i="76" a="1"/>
  <c r="H45" i="76" a="1"/>
  <c r="O33" i="76" a="1"/>
  <c r="A44" i="76" a="1"/>
  <c r="S21" i="76" a="1"/>
  <c r="O8" i="76" a="1"/>
  <c r="U38" i="76" a="1"/>
  <c r="V33" i="76" a="1"/>
  <c r="S56" i="76" a="1"/>
  <c r="Q50" i="76" a="1"/>
  <c r="R32" i="76" a="1"/>
  <c r="P26" i="76" a="1"/>
  <c r="E33" i="76" a="1"/>
  <c r="O50" i="76" a="1"/>
  <c r="V44" i="76" a="1"/>
  <c r="K8" i="76" a="1"/>
  <c r="H26" i="76" a="1"/>
  <c r="H33" i="76" a="1"/>
  <c r="F26" i="76" a="1"/>
  <c r="J57" i="76" a="1"/>
  <c r="B33" i="76" a="1"/>
  <c r="N51" i="76" a="1"/>
  <c r="J39" i="76" a="1"/>
  <c r="Q21" i="76" a="1"/>
  <c r="K21" i="76" a="1"/>
  <c r="N32" i="76" a="1"/>
  <c r="I15" i="76" a="1"/>
  <c r="Q44" i="76" a="1"/>
  <c r="H14" i="76" a="1"/>
  <c r="H9" i="76" a="1"/>
  <c r="E14" i="76" a="1"/>
  <c r="F9" i="76" a="1"/>
  <c r="A26" i="76" a="1"/>
  <c r="U8" i="76" a="1"/>
  <c r="V56" i="76" a="1"/>
  <c r="J26" i="76" a="1"/>
  <c r="M26" i="76" a="1"/>
  <c r="H56" i="76" a="1"/>
  <c r="M44" i="76" a="1"/>
  <c r="A56" i="76" a="1"/>
  <c r="V8" i="76" a="1"/>
  <c r="Q15" i="76" a="1"/>
  <c r="I45" i="76" a="1"/>
  <c r="M39" i="76" a="1"/>
  <c r="N44" i="76" a="1"/>
  <c r="U14" i="76" a="1"/>
  <c r="P51" i="76" a="1"/>
  <c r="E21" i="76" a="1"/>
  <c r="V50" i="76" a="1"/>
  <c r="L9" i="76" a="1"/>
  <c r="F21" i="76" a="1"/>
  <c r="O21" i="76" a="1"/>
  <c r="N15" i="76" a="1"/>
  <c r="F50" i="76" a="1"/>
  <c r="H44" i="76" a="1"/>
  <c r="M27" i="76" a="1"/>
  <c r="F39" i="76" a="1"/>
  <c r="V14" i="76" a="1"/>
  <c r="U44" i="76" a="1"/>
  <c r="I20" i="76" a="1"/>
  <c r="C20" i="76" a="1"/>
  <c r="S20" i="76" a="1"/>
  <c r="B44" i="76" a="1"/>
  <c r="N33" i="76" a="1"/>
  <c r="E9" i="76" a="1"/>
  <c r="R9" i="76" a="1"/>
  <c r="S33" i="76" a="1"/>
  <c r="S15" i="76" a="1"/>
  <c r="A51" i="76" a="1"/>
  <c r="T20" i="76" a="1"/>
  <c r="I51" i="76" a="1"/>
  <c r="M32" i="76" a="1"/>
  <c r="E57" i="76" a="1"/>
  <c r="R44" i="76" a="1"/>
  <c r="G21" i="76" a="1"/>
  <c r="M21" i="76" a="1"/>
  <c r="U56" i="76" a="1"/>
  <c r="Q26" i="76" a="1"/>
  <c r="N21" i="76" a="1"/>
  <c r="M38" i="76" a="1"/>
  <c r="J51" i="76" a="1"/>
  <c r="S27" i="76" a="1"/>
  <c r="M56" i="76" a="1"/>
  <c r="G38" i="76" l="1"/>
  <c r="F45" i="76"/>
  <c r="D32" i="76"/>
  <c r="B51" i="76"/>
  <c r="N8" i="76"/>
  <c r="K20" i="76"/>
  <c r="M56" i="76"/>
  <c r="O26" i="76"/>
  <c r="H32" i="76"/>
  <c r="V39" i="76"/>
  <c r="V26" i="76"/>
  <c r="S38" i="76"/>
  <c r="I26" i="76"/>
  <c r="U50" i="76"/>
  <c r="D9" i="76"/>
  <c r="N56" i="76"/>
  <c r="K39" i="76"/>
  <c r="H21" i="76"/>
  <c r="G8" i="76"/>
  <c r="M38" i="76"/>
  <c r="V50" i="76"/>
  <c r="E33" i="76"/>
  <c r="L44" i="76"/>
  <c r="L50" i="76"/>
  <c r="D15" i="76"/>
  <c r="V27" i="76"/>
  <c r="T32" i="76"/>
  <c r="D38" i="76"/>
  <c r="P21" i="76"/>
  <c r="T57" i="76"/>
  <c r="V14" i="76"/>
  <c r="O21" i="76"/>
  <c r="E21" i="76"/>
  <c r="N26" i="76"/>
  <c r="E45" i="76"/>
  <c r="B39" i="76"/>
  <c r="F56" i="76"/>
  <c r="I27" i="76"/>
  <c r="A8" i="76"/>
  <c r="F32" i="76"/>
  <c r="P56" i="76"/>
  <c r="B14" i="76"/>
  <c r="S51" i="76"/>
  <c r="D57" i="76"/>
  <c r="P51" i="76"/>
  <c r="H38" i="76"/>
  <c r="O56" i="76"/>
  <c r="M20" i="76"/>
  <c r="G51" i="76"/>
  <c r="B50" i="76"/>
  <c r="P33" i="76"/>
  <c r="Q20" i="76"/>
  <c r="K56" i="76"/>
  <c r="J50" i="76"/>
  <c r="H26" i="76"/>
  <c r="G32" i="76"/>
  <c r="U14" i="76"/>
  <c r="P26" i="76"/>
  <c r="O57" i="76"/>
  <c r="C56" i="76"/>
  <c r="J32" i="76"/>
  <c r="U26" i="76"/>
  <c r="S50" i="76"/>
  <c r="G45" i="76"/>
  <c r="J15" i="76"/>
  <c r="D20" i="76"/>
  <c r="V38" i="76"/>
  <c r="K44" i="76"/>
  <c r="N44" i="76"/>
  <c r="Q45" i="76"/>
  <c r="C27" i="76"/>
  <c r="D51" i="76"/>
  <c r="N50" i="76"/>
  <c r="J27" i="76"/>
  <c r="A32" i="76"/>
  <c r="S44" i="76"/>
  <c r="Q39" i="76"/>
  <c r="M57" i="76"/>
  <c r="L33" i="76"/>
  <c r="F21" i="76"/>
  <c r="M39" i="76"/>
  <c r="R32" i="76"/>
  <c r="A9" i="76"/>
  <c r="S39" i="76"/>
  <c r="K15" i="76"/>
  <c r="L32" i="76"/>
  <c r="T9" i="76"/>
  <c r="U21" i="76"/>
  <c r="N39" i="76"/>
  <c r="D56" i="76"/>
  <c r="F39" i="76"/>
  <c r="U57" i="76"/>
  <c r="I45" i="76"/>
  <c r="D14" i="76"/>
  <c r="G57" i="76"/>
  <c r="K27" i="76"/>
  <c r="I57" i="76"/>
  <c r="N45" i="76"/>
  <c r="A15" i="76"/>
  <c r="M50" i="76"/>
  <c r="E51" i="76"/>
  <c r="Q8" i="76"/>
  <c r="R51" i="76"/>
  <c r="O50" i="76"/>
  <c r="Q15" i="76"/>
  <c r="Q51" i="76"/>
  <c r="F44" i="76"/>
  <c r="I32" i="76"/>
  <c r="I33" i="76"/>
  <c r="M14" i="76"/>
  <c r="T8" i="76"/>
  <c r="V9" i="76"/>
  <c r="U20" i="76"/>
  <c r="Q9" i="76"/>
  <c r="J45" i="76"/>
  <c r="N21" i="76"/>
  <c r="V8" i="76"/>
  <c r="Q50" i="76"/>
  <c r="R57" i="76"/>
  <c r="R39" i="76"/>
  <c r="O15" i="76"/>
  <c r="H15" i="76"/>
  <c r="T15" i="76"/>
  <c r="C39" i="76"/>
  <c r="K9" i="76"/>
  <c r="C44" i="76"/>
  <c r="K50" i="76"/>
  <c r="K45" i="76"/>
  <c r="A56" i="76"/>
  <c r="C14" i="76"/>
  <c r="F38" i="76"/>
  <c r="B45" i="76"/>
  <c r="P14" i="76"/>
  <c r="H27" i="76"/>
  <c r="P15" i="76"/>
  <c r="B20" i="76"/>
  <c r="P9" i="76"/>
  <c r="J33" i="76"/>
  <c r="E39" i="76"/>
  <c r="L15" i="76"/>
  <c r="M44" i="76"/>
  <c r="S56" i="76"/>
  <c r="M9" i="76"/>
  <c r="N9" i="76"/>
  <c r="N57" i="76"/>
  <c r="O44" i="76"/>
  <c r="B21" i="76"/>
  <c r="C21" i="76"/>
  <c r="Q57" i="76"/>
  <c r="B26" i="76"/>
  <c r="S27" i="76"/>
  <c r="L9" i="76"/>
  <c r="H56" i="76"/>
  <c r="V33" i="76"/>
  <c r="P44" i="76"/>
  <c r="C57" i="76"/>
  <c r="K33" i="76"/>
  <c r="O51" i="76"/>
  <c r="L20" i="76"/>
  <c r="G14" i="76"/>
  <c r="C33" i="76"/>
  <c r="A50" i="76"/>
  <c r="K26" i="76"/>
  <c r="Q26" i="76"/>
  <c r="M26" i="76"/>
  <c r="U38" i="76"/>
  <c r="B9" i="76"/>
  <c r="K32" i="76"/>
  <c r="R33" i="76"/>
  <c r="E44" i="76"/>
  <c r="Q38" i="76"/>
  <c r="I38" i="76"/>
  <c r="J21" i="76"/>
  <c r="P39" i="76"/>
  <c r="D45" i="76"/>
  <c r="U56" i="76"/>
  <c r="J26" i="76"/>
  <c r="O8" i="76"/>
  <c r="E15" i="76"/>
  <c r="D44" i="76"/>
  <c r="R27" i="76"/>
  <c r="E26" i="76"/>
  <c r="L8" i="76"/>
  <c r="P20" i="76"/>
  <c r="Q33" i="76"/>
  <c r="A21" i="76"/>
  <c r="V21" i="76"/>
  <c r="M21" i="76"/>
  <c r="V56" i="76"/>
  <c r="S21" i="76"/>
  <c r="J44" i="76"/>
  <c r="G27" i="76"/>
  <c r="G15" i="76"/>
  <c r="R8" i="76"/>
  <c r="L45" i="76"/>
  <c r="C26" i="76"/>
  <c r="V57" i="76"/>
  <c r="C50" i="76"/>
  <c r="M27" i="76"/>
  <c r="G21" i="76"/>
  <c r="U8" i="76"/>
  <c r="A44" i="76"/>
  <c r="S8" i="76"/>
  <c r="E50" i="76"/>
  <c r="E8" i="76"/>
  <c r="F51" i="76"/>
  <c r="D26" i="76"/>
  <c r="D39" i="76"/>
  <c r="O9" i="76"/>
  <c r="R15" i="76"/>
  <c r="A57" i="76"/>
  <c r="R44" i="76"/>
  <c r="A26" i="76"/>
  <c r="O33" i="76"/>
  <c r="D50" i="76"/>
  <c r="V51" i="76"/>
  <c r="E20" i="76"/>
  <c r="H57" i="76"/>
  <c r="P32" i="76"/>
  <c r="F15" i="76"/>
  <c r="R20" i="76"/>
  <c r="G26" i="76"/>
  <c r="K8" i="76"/>
  <c r="E57" i="76"/>
  <c r="F9" i="76"/>
  <c r="H45" i="76"/>
  <c r="T56" i="76"/>
  <c r="T44" i="76"/>
  <c r="P8" i="76"/>
  <c r="N38" i="76"/>
  <c r="M45" i="76"/>
  <c r="B27" i="76"/>
  <c r="L57" i="76"/>
  <c r="I56" i="76"/>
  <c r="H44" i="76"/>
  <c r="M32" i="76"/>
  <c r="E14" i="76"/>
  <c r="D33" i="76"/>
  <c r="R56" i="76"/>
  <c r="H51" i="76"/>
  <c r="A27" i="76"/>
  <c r="L26" i="76"/>
  <c r="B38" i="76"/>
  <c r="U39" i="76"/>
  <c r="U33" i="76"/>
  <c r="G9" i="76"/>
  <c r="V45" i="76"/>
  <c r="I51" i="76"/>
  <c r="H9" i="76"/>
  <c r="H50" i="76"/>
  <c r="K51" i="76"/>
  <c r="N14" i="76"/>
  <c r="F33" i="76"/>
  <c r="K38" i="76"/>
  <c r="M51" i="76"/>
  <c r="C8" i="76"/>
  <c r="R21" i="76"/>
  <c r="L14" i="76"/>
  <c r="R38" i="76"/>
  <c r="T20" i="76"/>
  <c r="H14" i="76"/>
  <c r="I14" i="76"/>
  <c r="O20" i="76"/>
  <c r="I39" i="76"/>
  <c r="T14" i="76"/>
  <c r="P50" i="76"/>
  <c r="C9" i="76"/>
  <c r="T51" i="76"/>
  <c r="S45" i="76"/>
  <c r="L51" i="76"/>
  <c r="E32" i="76"/>
  <c r="A51" i="76"/>
  <c r="Q44" i="76"/>
  <c r="H8" i="76"/>
  <c r="E38" i="76"/>
  <c r="C32" i="76"/>
  <c r="I50" i="76"/>
  <c r="S26" i="76"/>
  <c r="P27" i="76"/>
  <c r="U27" i="76"/>
  <c r="T33" i="76"/>
  <c r="L27" i="76"/>
  <c r="F50" i="76"/>
  <c r="S15" i="76"/>
  <c r="I15" i="76"/>
  <c r="O27" i="76"/>
  <c r="J20" i="76"/>
  <c r="Q56" i="76"/>
  <c r="A39" i="76"/>
  <c r="Q32" i="76"/>
  <c r="B56" i="76"/>
  <c r="B32" i="76"/>
  <c r="G56" i="76"/>
  <c r="C51" i="76"/>
  <c r="J51" i="76"/>
  <c r="S33" i="76"/>
  <c r="N32" i="76"/>
  <c r="I8" i="76"/>
  <c r="T39" i="76"/>
  <c r="O14" i="76"/>
  <c r="D8" i="76"/>
  <c r="C15" i="76"/>
  <c r="K57" i="76"/>
  <c r="T27" i="76"/>
  <c r="U45" i="76"/>
  <c r="U15" i="76"/>
  <c r="V44" i="76"/>
  <c r="R9" i="76"/>
  <c r="K21" i="76"/>
  <c r="P45" i="76"/>
  <c r="A45" i="76"/>
  <c r="G50" i="76"/>
  <c r="E56" i="76"/>
  <c r="I44" i="76"/>
  <c r="H20" i="76"/>
  <c r="M8" i="76"/>
  <c r="B15" i="76"/>
  <c r="K14" i="76"/>
  <c r="A14" i="76"/>
  <c r="E9" i="76"/>
  <c r="Q21" i="76"/>
  <c r="G20" i="76"/>
  <c r="O32" i="76"/>
  <c r="S32" i="76"/>
  <c r="M15" i="76"/>
  <c r="T26" i="76"/>
  <c r="U32" i="76"/>
  <c r="T50" i="76"/>
  <c r="B57" i="76"/>
  <c r="B8" i="76"/>
  <c r="N15" i="76"/>
  <c r="N33" i="76"/>
  <c r="J39" i="76"/>
  <c r="A20" i="76"/>
  <c r="S57" i="76"/>
  <c r="N27" i="76"/>
  <c r="F14" i="76"/>
  <c r="U51" i="76"/>
  <c r="R45" i="76"/>
  <c r="A33" i="76"/>
  <c r="V15" i="76"/>
  <c r="F8" i="76"/>
  <c r="F20" i="76"/>
  <c r="B44" i="76"/>
  <c r="N51" i="76"/>
  <c r="A38" i="76"/>
  <c r="V20" i="76"/>
  <c r="P57" i="76"/>
  <c r="I21" i="76"/>
  <c r="T45" i="76"/>
  <c r="N20" i="76"/>
  <c r="L56" i="76"/>
  <c r="T38" i="76"/>
  <c r="G39" i="76"/>
  <c r="R14" i="76"/>
  <c r="S20" i="76"/>
  <c r="B33" i="76"/>
  <c r="C45" i="76"/>
  <c r="R26" i="76"/>
  <c r="D27" i="76"/>
  <c r="L21" i="76"/>
  <c r="C38" i="76"/>
  <c r="L38" i="76"/>
  <c r="S14" i="76"/>
  <c r="J38" i="76"/>
  <c r="I9" i="76"/>
  <c r="T21" i="76"/>
  <c r="C20" i="76"/>
  <c r="J57" i="76"/>
  <c r="M33" i="76"/>
  <c r="Q27" i="76"/>
  <c r="G44" i="76"/>
  <c r="G33" i="76"/>
  <c r="O38" i="76"/>
  <c r="R50" i="76"/>
  <c r="S9" i="76"/>
  <c r="P38" i="76"/>
  <c r="J8" i="76"/>
  <c r="D21" i="76"/>
  <c r="I20" i="76"/>
  <c r="F26" i="76"/>
  <c r="J56" i="76"/>
  <c r="E27" i="76"/>
  <c r="J9" i="76"/>
  <c r="F27" i="76"/>
  <c r="J14" i="76"/>
  <c r="O45" i="76"/>
  <c r="H39" i="76"/>
  <c r="U9" i="76"/>
  <c r="O39" i="76"/>
  <c r="Q14" i="76"/>
  <c r="U44" i="76"/>
  <c r="H33" i="76"/>
  <c r="F57" i="76"/>
  <c r="V32" i="76"/>
  <c r="L39" i="76"/>
  <c r="Z63" i="89"/>
  <c r="Z65" i="89" s="1"/>
  <c r="Z64" i="89"/>
  <c r="D16" i="75"/>
  <c r="C19" i="75"/>
  <c r="D19" i="75" s="1"/>
  <c r="E19" i="75" s="1"/>
  <c r="F19" i="75" s="1"/>
  <c r="G19" i="75" s="1"/>
  <c r="H19" i="75" s="1"/>
  <c r="I19" i="75" s="1"/>
  <c r="J19" i="75" s="1"/>
  <c r="K19" i="75" s="1"/>
  <c r="L19" i="75" s="1"/>
  <c r="M19" i="75" s="1"/>
  <c r="N19" i="75" s="1"/>
  <c r="O19" i="75" s="1"/>
  <c r="P19" i="75" s="1"/>
  <c r="Q19" i="75" s="1"/>
  <c r="R19" i="75" s="1"/>
  <c r="S19" i="75" s="1"/>
  <c r="T19" i="75" s="1"/>
  <c r="U19" i="75" s="1"/>
  <c r="V19" i="75" s="1"/>
  <c r="W19" i="75" s="1"/>
  <c r="X19" i="75" s="1"/>
  <c r="Y19" i="75" s="1"/>
  <c r="Z19" i="75" s="1"/>
  <c r="AA19" i="75" s="1"/>
  <c r="AB19" i="75" s="1"/>
  <c r="AC19" i="75" s="1"/>
  <c r="AD19" i="75" s="1"/>
  <c r="AE19" i="75" s="1"/>
  <c r="AF19" i="75" s="1"/>
  <c r="C24" i="75"/>
  <c r="C23" i="75"/>
  <c r="C18" i="75"/>
  <c r="C21" i="75"/>
  <c r="C20" i="75"/>
  <c r="C17" i="75"/>
  <c r="C25" i="75"/>
  <c r="C22" i="75"/>
  <c r="B163" i="75"/>
  <c r="B24" i="75"/>
  <c r="B21" i="75"/>
  <c r="B160" i="75"/>
  <c r="B164" i="75"/>
  <c r="B25" i="75"/>
  <c r="B18" i="75"/>
  <c r="B157" i="75"/>
  <c r="B161" i="75"/>
  <c r="B22" i="75"/>
  <c r="B19" i="75"/>
  <c r="B158" i="75"/>
  <c r="B162" i="75"/>
  <c r="B23" i="75"/>
  <c r="B156" i="75"/>
  <c r="B17" i="75"/>
  <c r="B159" i="75"/>
  <c r="B20" i="75"/>
  <c r="E120" i="92"/>
  <c r="K126" i="92"/>
  <c r="K127" i="92" s="1"/>
  <c r="J125" i="92"/>
  <c r="G122" i="92"/>
  <c r="I124" i="92"/>
  <c r="F121" i="92"/>
  <c r="H123" i="92"/>
  <c r="D119" i="92"/>
  <c r="K81" i="92"/>
  <c r="K92" i="92"/>
  <c r="K137" i="92"/>
  <c r="F54" i="92"/>
  <c r="H56" i="92"/>
  <c r="D52" i="92"/>
  <c r="G55" i="92"/>
  <c r="E53" i="92"/>
  <c r="K59" i="92"/>
  <c r="K60" i="92" s="1"/>
  <c r="K18" i="92" s="1"/>
  <c r="J50" i="73" s="1"/>
  <c r="J58" i="92"/>
  <c r="I57" i="92"/>
  <c r="K103" i="92"/>
  <c r="K70" i="92"/>
  <c r="K48" i="92"/>
  <c r="G110" i="92"/>
  <c r="I112" i="92"/>
  <c r="F109" i="92"/>
  <c r="K114" i="92"/>
  <c r="K115" i="92" s="1"/>
  <c r="E107" i="92"/>
  <c r="J113" i="92"/>
  <c r="H111" i="92"/>
  <c r="E108" i="92"/>
  <c r="J48" i="92"/>
  <c r="J103" i="92"/>
  <c r="J126" i="92"/>
  <c r="I125" i="92"/>
  <c r="D120" i="92"/>
  <c r="H124" i="92"/>
  <c r="C119" i="92"/>
  <c r="C127" i="92" s="1"/>
  <c r="F122" i="92"/>
  <c r="G123" i="92"/>
  <c r="E121" i="92"/>
  <c r="J92" i="92"/>
  <c r="J70" i="92"/>
  <c r="J137" i="92"/>
  <c r="D107" i="92"/>
  <c r="F110" i="92"/>
  <c r="G111" i="92"/>
  <c r="C107" i="92"/>
  <c r="C115" i="92" s="1"/>
  <c r="J114" i="92"/>
  <c r="I113" i="92"/>
  <c r="E109" i="92"/>
  <c r="D108" i="92"/>
  <c r="H112" i="92"/>
  <c r="I58" i="92"/>
  <c r="C52" i="92"/>
  <c r="C60" i="92" s="1"/>
  <c r="C18" i="92" s="1"/>
  <c r="B50" i="73" s="1"/>
  <c r="F55" i="92"/>
  <c r="E54" i="92"/>
  <c r="G56" i="92"/>
  <c r="D53" i="92"/>
  <c r="H57" i="92"/>
  <c r="J59" i="92"/>
  <c r="J81" i="92"/>
  <c r="L80" i="91"/>
  <c r="P36" i="91"/>
  <c r="M58" i="91"/>
  <c r="W69" i="91"/>
  <c r="K125" i="91"/>
  <c r="V58" i="91"/>
  <c r="L58" i="91"/>
  <c r="I112" i="91"/>
  <c r="H111" i="91"/>
  <c r="D107" i="91"/>
  <c r="G110" i="91"/>
  <c r="J113" i="91"/>
  <c r="E108" i="91"/>
  <c r="K114" i="91"/>
  <c r="F109" i="91"/>
  <c r="Q40" i="91"/>
  <c r="T43" i="91"/>
  <c r="R41" i="91"/>
  <c r="X47" i="91"/>
  <c r="W46" i="91"/>
  <c r="V45" i="91"/>
  <c r="U44" i="91"/>
  <c r="S42" i="91"/>
  <c r="AB69" i="91"/>
  <c r="AA58" i="91"/>
  <c r="L44" i="91"/>
  <c r="H40" i="91"/>
  <c r="K43" i="91"/>
  <c r="I41" i="91"/>
  <c r="O47" i="91"/>
  <c r="N46" i="91"/>
  <c r="J42" i="91"/>
  <c r="M45" i="91"/>
  <c r="AB36" i="91"/>
  <c r="Z36" i="91"/>
  <c r="X91" i="91"/>
  <c r="W25" i="91"/>
  <c r="N125" i="91"/>
  <c r="AC69" i="91"/>
  <c r="Z69" i="91"/>
  <c r="V69" i="91"/>
  <c r="G109" i="91"/>
  <c r="H110" i="91"/>
  <c r="F108" i="91"/>
  <c r="K113" i="91"/>
  <c r="I111" i="91"/>
  <c r="L114" i="91"/>
  <c r="J112" i="91"/>
  <c r="E107" i="91"/>
  <c r="W91" i="91"/>
  <c r="N69" i="91"/>
  <c r="Z80" i="91"/>
  <c r="Y125" i="91"/>
  <c r="X69" i="91"/>
  <c r="N91" i="91"/>
  <c r="Z44" i="91"/>
  <c r="V40" i="91"/>
  <c r="AC47" i="91"/>
  <c r="Y43" i="91"/>
  <c r="AB46" i="91"/>
  <c r="W41" i="91"/>
  <c r="AA45" i="91"/>
  <c r="X42" i="91"/>
  <c r="U99" i="91"/>
  <c r="R95" i="91"/>
  <c r="R96" i="91"/>
  <c r="X102" i="91"/>
  <c r="W101" i="91"/>
  <c r="S97" i="91"/>
  <c r="T98" i="91"/>
  <c r="V100" i="91"/>
  <c r="S107" i="91"/>
  <c r="V110" i="91"/>
  <c r="X112" i="91"/>
  <c r="U109" i="91"/>
  <c r="W111" i="91"/>
  <c r="T108" i="91"/>
  <c r="Z114" i="91"/>
  <c r="Y113" i="91"/>
  <c r="Y69" i="91"/>
  <c r="R36" i="91"/>
  <c r="J97" i="91"/>
  <c r="L99" i="91"/>
  <c r="I95" i="91"/>
  <c r="K98" i="91"/>
  <c r="I96" i="91"/>
  <c r="N101" i="91"/>
  <c r="M100" i="91"/>
  <c r="O102" i="91"/>
  <c r="Q58" i="91"/>
  <c r="R46" i="91"/>
  <c r="Q45" i="91"/>
  <c r="N42" i="91"/>
  <c r="P44" i="91"/>
  <c r="L40" i="91"/>
  <c r="O43" i="91"/>
  <c r="M41" i="91"/>
  <c r="S47" i="91"/>
  <c r="Y25" i="91"/>
  <c r="Z125" i="91"/>
  <c r="W98" i="91"/>
  <c r="U96" i="91"/>
  <c r="AA102" i="91"/>
  <c r="Z101" i="91"/>
  <c r="V97" i="91"/>
  <c r="X99" i="91"/>
  <c r="U95" i="91"/>
  <c r="Y100" i="91"/>
  <c r="P107" i="91"/>
  <c r="U112" i="91"/>
  <c r="R109" i="91"/>
  <c r="S110" i="91"/>
  <c r="T111" i="91"/>
  <c r="Q108" i="91"/>
  <c r="V113" i="91"/>
  <c r="W114" i="91"/>
  <c r="V111" i="91"/>
  <c r="U110" i="91"/>
  <c r="X113" i="91"/>
  <c r="W112" i="91"/>
  <c r="T109" i="91"/>
  <c r="R107" i="91"/>
  <c r="Y114" i="91"/>
  <c r="S108" i="91"/>
  <c r="Y91" i="91"/>
  <c r="AD25" i="91"/>
  <c r="T25" i="91"/>
  <c r="S101" i="91"/>
  <c r="R100" i="91"/>
  <c r="Q99" i="91"/>
  <c r="O97" i="91"/>
  <c r="N95" i="91"/>
  <c r="P98" i="91"/>
  <c r="N96" i="91"/>
  <c r="T102" i="91"/>
  <c r="AA36" i="91"/>
  <c r="O125" i="91"/>
  <c r="AA80" i="91"/>
  <c r="R125" i="91"/>
  <c r="R114" i="91"/>
  <c r="Q113" i="91"/>
  <c r="K107" i="91"/>
  <c r="L108" i="91"/>
  <c r="P112" i="91"/>
  <c r="N110" i="91"/>
  <c r="M109" i="91"/>
  <c r="O111" i="91"/>
  <c r="K80" i="91"/>
  <c r="W125" i="91"/>
  <c r="K44" i="91"/>
  <c r="G40" i="91"/>
  <c r="J43" i="91"/>
  <c r="L45" i="91"/>
  <c r="H41" i="91"/>
  <c r="N47" i="91"/>
  <c r="I42" i="91"/>
  <c r="M46" i="91"/>
  <c r="AC125" i="91"/>
  <c r="AB91" i="91"/>
  <c r="S41" i="91"/>
  <c r="Y47" i="91"/>
  <c r="X46" i="91"/>
  <c r="W45" i="91"/>
  <c r="V44" i="91"/>
  <c r="T42" i="91"/>
  <c r="R40" i="91"/>
  <c r="U43" i="91"/>
  <c r="AB125" i="91"/>
  <c r="O25" i="91"/>
  <c r="U69" i="91"/>
  <c r="W80" i="91"/>
  <c r="V98" i="91"/>
  <c r="T96" i="91"/>
  <c r="X100" i="91"/>
  <c r="U97" i="91"/>
  <c r="Y101" i="91"/>
  <c r="W99" i="91"/>
  <c r="Z102" i="91"/>
  <c r="T95" i="91"/>
  <c r="Y80" i="91"/>
  <c r="O36" i="91"/>
  <c r="U58" i="91"/>
  <c r="R58" i="91"/>
  <c r="U91" i="91"/>
  <c r="Q125" i="91"/>
  <c r="Z91" i="91"/>
  <c r="L112" i="91"/>
  <c r="I109" i="91"/>
  <c r="J110" i="91"/>
  <c r="K111" i="91"/>
  <c r="G107" i="91"/>
  <c r="H108" i="91"/>
  <c r="N114" i="91"/>
  <c r="M113" i="91"/>
  <c r="AC102" i="91"/>
  <c r="AB101" i="91"/>
  <c r="AA100" i="91"/>
  <c r="X97" i="91"/>
  <c r="W95" i="91"/>
  <c r="Z99" i="91"/>
  <c r="W96" i="91"/>
  <c r="Y98" i="91"/>
  <c r="AB25" i="91"/>
  <c r="R97" i="91"/>
  <c r="T99" i="91"/>
  <c r="Q95" i="91"/>
  <c r="S98" i="91"/>
  <c r="Q96" i="91"/>
  <c r="W102" i="91"/>
  <c r="V101" i="91"/>
  <c r="U100" i="91"/>
  <c r="AC80" i="91"/>
  <c r="AB58" i="91"/>
  <c r="AA69" i="91"/>
  <c r="N36" i="91"/>
  <c r="AC58" i="91"/>
  <c r="N25" i="91"/>
  <c r="AC25" i="91"/>
  <c r="Z45" i="91"/>
  <c r="W42" i="91"/>
  <c r="V41" i="91"/>
  <c r="Y44" i="91"/>
  <c r="U40" i="91"/>
  <c r="X43" i="91"/>
  <c r="AB47" i="91"/>
  <c r="AA46" i="91"/>
  <c r="Z25" i="91"/>
  <c r="S69" i="91"/>
  <c r="Q25" i="91"/>
  <c r="AD58" i="91"/>
  <c r="N98" i="91"/>
  <c r="M97" i="91"/>
  <c r="L96" i="91"/>
  <c r="P100" i="91"/>
  <c r="L95" i="91"/>
  <c r="R102" i="91"/>
  <c r="Q101" i="91"/>
  <c r="O99" i="91"/>
  <c r="J58" i="91"/>
  <c r="O91" i="91"/>
  <c r="AA91" i="91"/>
  <c r="N43" i="91"/>
  <c r="L41" i="91"/>
  <c r="R47" i="91"/>
  <c r="Q46" i="91"/>
  <c r="P45" i="91"/>
  <c r="O44" i="91"/>
  <c r="M42" i="91"/>
  <c r="K40" i="91"/>
  <c r="O69" i="91"/>
  <c r="V96" i="91"/>
  <c r="AB102" i="91"/>
  <c r="AA101" i="91"/>
  <c r="Z100" i="91"/>
  <c r="Y99" i="91"/>
  <c r="V95" i="91"/>
  <c r="X98" i="91"/>
  <c r="W97" i="91"/>
  <c r="Z46" i="91"/>
  <c r="Y45" i="91"/>
  <c r="V42" i="91"/>
  <c r="X44" i="91"/>
  <c r="W43" i="91"/>
  <c r="T40" i="91"/>
  <c r="U41" i="91"/>
  <c r="AA47" i="91"/>
  <c r="L110" i="91"/>
  <c r="P114" i="91"/>
  <c r="O113" i="91"/>
  <c r="K109" i="91"/>
  <c r="M111" i="91"/>
  <c r="N112" i="91"/>
  <c r="J108" i="91"/>
  <c r="I107" i="91"/>
  <c r="S80" i="91"/>
  <c r="J36" i="91"/>
  <c r="AA25" i="91"/>
  <c r="P25" i="91"/>
  <c r="M125" i="91"/>
  <c r="R80" i="91"/>
  <c r="K69" i="91"/>
  <c r="L25" i="91"/>
  <c r="U25" i="91"/>
  <c r="R45" i="91"/>
  <c r="O42" i="91"/>
  <c r="Q44" i="91"/>
  <c r="M40" i="91"/>
  <c r="N41" i="91"/>
  <c r="P43" i="91"/>
  <c r="T47" i="91"/>
  <c r="S46" i="91"/>
  <c r="R91" i="91"/>
  <c r="K95" i="91"/>
  <c r="M98" i="91"/>
  <c r="Q102" i="91"/>
  <c r="P101" i="91"/>
  <c r="O100" i="91"/>
  <c r="L97" i="91"/>
  <c r="K96" i="91"/>
  <c r="N99" i="91"/>
  <c r="AC91" i="91"/>
  <c r="V108" i="91"/>
  <c r="AA113" i="91"/>
  <c r="Y111" i="91"/>
  <c r="AB114" i="91"/>
  <c r="U107" i="91"/>
  <c r="Z112" i="91"/>
  <c r="W109" i="91"/>
  <c r="X110" i="91"/>
  <c r="Y42" i="91"/>
  <c r="AA44" i="91"/>
  <c r="W40" i="91"/>
  <c r="Z43" i="91"/>
  <c r="X41" i="91"/>
  <c r="AB45" i="91"/>
  <c r="AD47" i="91"/>
  <c r="AD48" i="91" s="1"/>
  <c r="AD6" i="91" s="1"/>
  <c r="AC63" i="73" s="1"/>
  <c r="AC46" i="91"/>
  <c r="U80" i="91"/>
  <c r="T107" i="91"/>
  <c r="W110" i="91"/>
  <c r="V109" i="91"/>
  <c r="Z113" i="91"/>
  <c r="U108" i="91"/>
  <c r="AA114" i="91"/>
  <c r="X111" i="91"/>
  <c r="Y112" i="91"/>
  <c r="O58" i="91"/>
  <c r="U125" i="91"/>
  <c r="AA125" i="91"/>
  <c r="R69" i="91"/>
  <c r="T69" i="91"/>
  <c r="AD69" i="91"/>
  <c r="U102" i="91"/>
  <c r="T101" i="91"/>
  <c r="S100" i="91"/>
  <c r="P97" i="91"/>
  <c r="O95" i="91"/>
  <c r="O96" i="91"/>
  <c r="R99" i="91"/>
  <c r="Q98" i="91"/>
  <c r="Q91" i="91"/>
  <c r="J40" i="91"/>
  <c r="M43" i="91"/>
  <c r="K41" i="91"/>
  <c r="Q47" i="91"/>
  <c r="P46" i="91"/>
  <c r="O45" i="91"/>
  <c r="L42" i="91"/>
  <c r="N44" i="91"/>
  <c r="P69" i="91"/>
  <c r="V91" i="91"/>
  <c r="J111" i="91"/>
  <c r="G108" i="91"/>
  <c r="M114" i="91"/>
  <c r="L113" i="91"/>
  <c r="I110" i="91"/>
  <c r="H109" i="91"/>
  <c r="K112" i="91"/>
  <c r="F107" i="91"/>
  <c r="S102" i="91"/>
  <c r="Q100" i="91"/>
  <c r="R101" i="91"/>
  <c r="N97" i="91"/>
  <c r="P99" i="91"/>
  <c r="M95" i="91"/>
  <c r="O98" i="91"/>
  <c r="M96" i="91"/>
  <c r="J114" i="91"/>
  <c r="I113" i="91"/>
  <c r="C107" i="91"/>
  <c r="C115" i="91" s="1"/>
  <c r="C12" i="91" s="1"/>
  <c r="B69" i="73" s="1"/>
  <c r="F110" i="91"/>
  <c r="D108" i="91"/>
  <c r="H112" i="91"/>
  <c r="E109" i="91"/>
  <c r="G111" i="91"/>
  <c r="P91" i="91"/>
  <c r="AD80" i="91"/>
  <c r="T36" i="91"/>
  <c r="S125" i="91"/>
  <c r="R44" i="91"/>
  <c r="N40" i="91"/>
  <c r="Q43" i="91"/>
  <c r="U47" i="91"/>
  <c r="T46" i="91"/>
  <c r="O41" i="91"/>
  <c r="S45" i="91"/>
  <c r="P42" i="91"/>
  <c r="T125" i="91"/>
  <c r="AD36" i="91"/>
  <c r="U114" i="91"/>
  <c r="T113" i="91"/>
  <c r="Q110" i="91"/>
  <c r="S112" i="91"/>
  <c r="N107" i="91"/>
  <c r="P109" i="91"/>
  <c r="R111" i="91"/>
  <c r="O108" i="91"/>
  <c r="P110" i="91"/>
  <c r="N108" i="91"/>
  <c r="T114" i="91"/>
  <c r="R112" i="91"/>
  <c r="S113" i="91"/>
  <c r="O109" i="91"/>
  <c r="M107" i="91"/>
  <c r="Q111" i="91"/>
  <c r="Q80" i="91"/>
  <c r="S25" i="91"/>
  <c r="K36" i="91"/>
  <c r="K58" i="91"/>
  <c r="J69" i="91"/>
  <c r="P58" i="91"/>
  <c r="M69" i="91"/>
  <c r="L125" i="91"/>
  <c r="J91" i="91"/>
  <c r="T110" i="91"/>
  <c r="X114" i="91"/>
  <c r="W113" i="91"/>
  <c r="S109" i="91"/>
  <c r="U111" i="91"/>
  <c r="R108" i="91"/>
  <c r="V112" i="91"/>
  <c r="Q107" i="91"/>
  <c r="X58" i="91"/>
  <c r="AD125" i="91"/>
  <c r="U36" i="91"/>
  <c r="T80" i="91"/>
  <c r="M36" i="91"/>
  <c r="P125" i="91"/>
  <c r="S58" i="91"/>
  <c r="J125" i="91"/>
  <c r="V125" i="91"/>
  <c r="M80" i="91"/>
  <c r="O80" i="91"/>
  <c r="R25" i="91"/>
  <c r="S36" i="91"/>
  <c r="L69" i="91"/>
  <c r="K91" i="91"/>
  <c r="I40" i="91"/>
  <c r="L43" i="91"/>
  <c r="J41" i="91"/>
  <c r="P47" i="91"/>
  <c r="O46" i="91"/>
  <c r="N45" i="91"/>
  <c r="M44" i="91"/>
  <c r="K42" i="91"/>
  <c r="T58" i="91"/>
  <c r="J109" i="91"/>
  <c r="L111" i="91"/>
  <c r="I108" i="91"/>
  <c r="N113" i="91"/>
  <c r="O114" i="91"/>
  <c r="K110" i="91"/>
  <c r="H107" i="91"/>
  <c r="M112" i="91"/>
  <c r="Q112" i="91"/>
  <c r="P111" i="91"/>
  <c r="L107" i="91"/>
  <c r="O110" i="91"/>
  <c r="S114" i="91"/>
  <c r="R113" i="91"/>
  <c r="N109" i="91"/>
  <c r="M108" i="91"/>
  <c r="AB100" i="91"/>
  <c r="Y97" i="91"/>
  <c r="AA99" i="91"/>
  <c r="Z98" i="91"/>
  <c r="X96" i="91"/>
  <c r="X95" i="91"/>
  <c r="AD102" i="91"/>
  <c r="AD103" i="91" s="1"/>
  <c r="AD11" i="91" s="1"/>
  <c r="AC68" i="73" s="1"/>
  <c r="AC101" i="91"/>
  <c r="M99" i="91"/>
  <c r="J95" i="91"/>
  <c r="J96" i="91"/>
  <c r="P102" i="91"/>
  <c r="O101" i="91"/>
  <c r="L98" i="91"/>
  <c r="K97" i="91"/>
  <c r="N100" i="91"/>
  <c r="S91" i="91"/>
  <c r="H100" i="91"/>
  <c r="D96" i="91"/>
  <c r="E97" i="91"/>
  <c r="G99" i="91"/>
  <c r="I101" i="91"/>
  <c r="D95" i="91"/>
  <c r="J102" i="91"/>
  <c r="F98" i="91"/>
  <c r="C95" i="91"/>
  <c r="C103" i="91" s="1"/>
  <c r="C11" i="91" s="1"/>
  <c r="B68" i="73" s="1"/>
  <c r="Q36" i="91"/>
  <c r="W36" i="91"/>
  <c r="T41" i="91"/>
  <c r="W44" i="91"/>
  <c r="Z47" i="91"/>
  <c r="V43" i="91"/>
  <c r="Y46" i="91"/>
  <c r="X45" i="91"/>
  <c r="U42" i="91"/>
  <c r="S40" i="91"/>
  <c r="X25" i="91"/>
  <c r="W58" i="91"/>
  <c r="L100" i="91"/>
  <c r="I97" i="91"/>
  <c r="K99" i="91"/>
  <c r="J98" i="91"/>
  <c r="H95" i="91"/>
  <c r="N102" i="91"/>
  <c r="M101" i="91"/>
  <c r="H96" i="91"/>
  <c r="V36" i="91"/>
  <c r="M25" i="91"/>
  <c r="L91" i="91"/>
  <c r="G98" i="91"/>
  <c r="E96" i="91"/>
  <c r="K102" i="91"/>
  <c r="J101" i="91"/>
  <c r="F97" i="91"/>
  <c r="H99" i="91"/>
  <c r="E95" i="91"/>
  <c r="I100" i="91"/>
  <c r="P80" i="91"/>
  <c r="Z110" i="91"/>
  <c r="AD114" i="91"/>
  <c r="AD115" i="91" s="1"/>
  <c r="AD12" i="91" s="1"/>
  <c r="AC69" i="73" s="1"/>
  <c r="AC113" i="91"/>
  <c r="AB112" i="91"/>
  <c r="AA111" i="91"/>
  <c r="X108" i="91"/>
  <c r="W107" i="91"/>
  <c r="Y109" i="91"/>
  <c r="T91" i="91"/>
  <c r="Y102" i="91"/>
  <c r="X101" i="91"/>
  <c r="V99" i="91"/>
  <c r="W100" i="91"/>
  <c r="T97" i="91"/>
  <c r="S96" i="91"/>
  <c r="S95" i="91"/>
  <c r="U98" i="91"/>
  <c r="R110" i="91"/>
  <c r="V114" i="91"/>
  <c r="U113" i="91"/>
  <c r="T112" i="91"/>
  <c r="O107" i="91"/>
  <c r="S111" i="91"/>
  <c r="Q109" i="91"/>
  <c r="P108" i="91"/>
  <c r="L36" i="91"/>
  <c r="J46" i="91"/>
  <c r="I45" i="91"/>
  <c r="F42" i="91"/>
  <c r="H44" i="91"/>
  <c r="D40" i="91"/>
  <c r="G43" i="91"/>
  <c r="E41" i="91"/>
  <c r="K47" i="91"/>
  <c r="M91" i="91"/>
  <c r="L47" i="91"/>
  <c r="K46" i="91"/>
  <c r="J45" i="91"/>
  <c r="G42" i="91"/>
  <c r="I44" i="91"/>
  <c r="E40" i="91"/>
  <c r="F41" i="91"/>
  <c r="H43" i="91"/>
  <c r="J25" i="91"/>
  <c r="V25" i="91"/>
  <c r="Q69" i="91"/>
  <c r="Q42" i="91"/>
  <c r="S44" i="91"/>
  <c r="O40" i="91"/>
  <c r="R43" i="91"/>
  <c r="P41" i="91"/>
  <c r="V47" i="91"/>
  <c r="T45" i="91"/>
  <c r="U46" i="91"/>
  <c r="M102" i="91"/>
  <c r="L101" i="91"/>
  <c r="K100" i="91"/>
  <c r="H97" i="91"/>
  <c r="G95" i="91"/>
  <c r="J99" i="91"/>
  <c r="I98" i="91"/>
  <c r="G96" i="91"/>
  <c r="AD91" i="91"/>
  <c r="T100" i="91"/>
  <c r="Q97" i="91"/>
  <c r="S99" i="91"/>
  <c r="R98" i="91"/>
  <c r="V102" i="91"/>
  <c r="U101" i="91"/>
  <c r="P96" i="91"/>
  <c r="P95" i="91"/>
  <c r="K45" i="91"/>
  <c r="H42" i="91"/>
  <c r="J44" i="91"/>
  <c r="F40" i="91"/>
  <c r="I43" i="91"/>
  <c r="G41" i="91"/>
  <c r="M47" i="91"/>
  <c r="L46" i="91"/>
  <c r="J80" i="91"/>
  <c r="F43" i="91"/>
  <c r="D41" i="91"/>
  <c r="J47" i="91"/>
  <c r="I46" i="91"/>
  <c r="H45" i="91"/>
  <c r="E42" i="91"/>
  <c r="C40" i="91"/>
  <c r="C48" i="91" s="1"/>
  <c r="C6" i="91" s="1"/>
  <c r="B63" i="73" s="1"/>
  <c r="G44" i="91"/>
  <c r="N58" i="91"/>
  <c r="AC114" i="91"/>
  <c r="AB113" i="91"/>
  <c r="AA112" i="91"/>
  <c r="V107" i="91"/>
  <c r="Y110" i="91"/>
  <c r="X109" i="91"/>
  <c r="Z111" i="91"/>
  <c r="W108" i="91"/>
  <c r="Z58" i="91"/>
  <c r="Y58" i="91"/>
  <c r="N80" i="91"/>
  <c r="AC36" i="91"/>
  <c r="AB80" i="91"/>
  <c r="X80" i="91"/>
  <c r="Y36" i="91"/>
  <c r="X125" i="91"/>
  <c r="K25" i="91"/>
  <c r="X36" i="91"/>
  <c r="K108" i="91"/>
  <c r="O112" i="91"/>
  <c r="N111" i="91"/>
  <c r="Q114" i="91"/>
  <c r="M110" i="91"/>
  <c r="L109" i="91"/>
  <c r="P113" i="91"/>
  <c r="J107" i="91"/>
  <c r="V80" i="91"/>
  <c r="K101" i="91"/>
  <c r="J100" i="91"/>
  <c r="I99" i="91"/>
  <c r="F95" i="91"/>
  <c r="H98" i="91"/>
  <c r="G97" i="91"/>
  <c r="F96" i="91"/>
  <c r="L102" i="91"/>
  <c r="T44" i="91"/>
  <c r="P40" i="91"/>
  <c r="S43" i="91"/>
  <c r="Q41" i="91"/>
  <c r="W47" i="91"/>
  <c r="V46" i="91"/>
  <c r="R42" i="91"/>
  <c r="U45" i="91"/>
  <c r="B11" i="34"/>
  <c r="N111" i="58"/>
  <c r="O68" i="58"/>
  <c r="P69" i="58"/>
  <c r="Q70" i="58"/>
  <c r="R71" i="58"/>
  <c r="N100" i="58"/>
  <c r="P27" i="58"/>
  <c r="P17" i="58"/>
  <c r="P22" i="58"/>
  <c r="P19" i="58"/>
  <c r="P16" i="58"/>
  <c r="P21" i="58"/>
  <c r="P18" i="58"/>
  <c r="P20" i="58"/>
  <c r="C6" i="34"/>
  <c r="B6" i="34"/>
  <c r="D6" i="34"/>
  <c r="E6" i="34"/>
  <c r="C31" i="34"/>
  <c r="D33" i="34"/>
  <c r="E13" i="50" s="1"/>
  <c r="E31" i="34"/>
  <c r="F31" i="34"/>
  <c r="B33" i="34"/>
  <c r="C13" i="50" s="1"/>
  <c r="G31" i="34"/>
  <c r="A3" i="41"/>
  <c r="A24" i="43" s="1"/>
  <c r="Z66" i="89" l="1"/>
  <c r="AA62" i="89" s="1"/>
  <c r="Z67" i="89"/>
  <c r="C33" i="34"/>
  <c r="D13" i="50" s="1"/>
  <c r="D11" i="48"/>
  <c r="G33" i="34"/>
  <c r="H13" i="50" s="1"/>
  <c r="H11" i="48"/>
  <c r="F33" i="34"/>
  <c r="G13" i="50" s="1"/>
  <c r="G11" i="48"/>
  <c r="E33" i="34"/>
  <c r="F13" i="50" s="1"/>
  <c r="F11" i="48"/>
  <c r="E16" i="75"/>
  <c r="D18" i="75"/>
  <c r="E18" i="75" s="1"/>
  <c r="F18" i="75" s="1"/>
  <c r="G18" i="75" s="1"/>
  <c r="H18" i="75" s="1"/>
  <c r="I18" i="75" s="1"/>
  <c r="J18" i="75" s="1"/>
  <c r="K18" i="75" s="1"/>
  <c r="L18" i="75" s="1"/>
  <c r="M18" i="75" s="1"/>
  <c r="N18" i="75" s="1"/>
  <c r="O18" i="75" s="1"/>
  <c r="P18" i="75" s="1"/>
  <c r="Q18" i="75" s="1"/>
  <c r="R18" i="75" s="1"/>
  <c r="S18" i="75" s="1"/>
  <c r="T18" i="75" s="1"/>
  <c r="U18" i="75" s="1"/>
  <c r="V18" i="75" s="1"/>
  <c r="W18" i="75" s="1"/>
  <c r="X18" i="75" s="1"/>
  <c r="Y18" i="75" s="1"/>
  <c r="Z18" i="75" s="1"/>
  <c r="AA18" i="75" s="1"/>
  <c r="AB18" i="75" s="1"/>
  <c r="AC18" i="75" s="1"/>
  <c r="AD18" i="75" s="1"/>
  <c r="AE18" i="75" s="1"/>
  <c r="AF18" i="75" s="1"/>
  <c r="D17" i="75"/>
  <c r="E17" i="75" s="1"/>
  <c r="F17" i="75" s="1"/>
  <c r="G17" i="75" s="1"/>
  <c r="H17" i="75" s="1"/>
  <c r="I17" i="75" s="1"/>
  <c r="J17" i="75" s="1"/>
  <c r="K17" i="75" s="1"/>
  <c r="L17" i="75" s="1"/>
  <c r="M17" i="75" s="1"/>
  <c r="N17" i="75" s="1"/>
  <c r="O17" i="75" s="1"/>
  <c r="P17" i="75" s="1"/>
  <c r="Q17" i="75" s="1"/>
  <c r="R17" i="75" s="1"/>
  <c r="S17" i="75" s="1"/>
  <c r="T17" i="75" s="1"/>
  <c r="U17" i="75" s="1"/>
  <c r="V17" i="75" s="1"/>
  <c r="W17" i="75" s="1"/>
  <c r="X17" i="75" s="1"/>
  <c r="Y17" i="75" s="1"/>
  <c r="Z17" i="75" s="1"/>
  <c r="AA17" i="75" s="1"/>
  <c r="AB17" i="75" s="1"/>
  <c r="AC17" i="75" s="1"/>
  <c r="AD17" i="75" s="1"/>
  <c r="AE17" i="75" s="1"/>
  <c r="AF17" i="75" s="1"/>
  <c r="D25" i="75"/>
  <c r="E25" i="75" s="1"/>
  <c r="F25" i="75" s="1"/>
  <c r="G25" i="75" s="1"/>
  <c r="H25" i="75" s="1"/>
  <c r="I25" i="75" s="1"/>
  <c r="J25" i="75" s="1"/>
  <c r="K25" i="75" s="1"/>
  <c r="L25" i="75" s="1"/>
  <c r="M25" i="75" s="1"/>
  <c r="N25" i="75" s="1"/>
  <c r="O25" i="75" s="1"/>
  <c r="P25" i="75" s="1"/>
  <c r="Q25" i="75" s="1"/>
  <c r="R25" i="75" s="1"/>
  <c r="S25" i="75" s="1"/>
  <c r="T25" i="75" s="1"/>
  <c r="U25" i="75" s="1"/>
  <c r="V25" i="75" s="1"/>
  <c r="W25" i="75" s="1"/>
  <c r="X25" i="75" s="1"/>
  <c r="Y25" i="75" s="1"/>
  <c r="Z25" i="75" s="1"/>
  <c r="AA25" i="75" s="1"/>
  <c r="AB25" i="75" s="1"/>
  <c r="AC25" i="75" s="1"/>
  <c r="AD25" i="75" s="1"/>
  <c r="AE25" i="75" s="1"/>
  <c r="AF25" i="75" s="1"/>
  <c r="D22" i="75"/>
  <c r="E22" i="75" s="1"/>
  <c r="F22" i="75" s="1"/>
  <c r="G22" i="75" s="1"/>
  <c r="H22" i="75" s="1"/>
  <c r="I22" i="75" s="1"/>
  <c r="J22" i="75" s="1"/>
  <c r="K22" i="75" s="1"/>
  <c r="L22" i="75" s="1"/>
  <c r="M22" i="75" s="1"/>
  <c r="N22" i="75" s="1"/>
  <c r="O22" i="75" s="1"/>
  <c r="P22" i="75" s="1"/>
  <c r="Q22" i="75" s="1"/>
  <c r="R22" i="75" s="1"/>
  <c r="S22" i="75" s="1"/>
  <c r="T22" i="75" s="1"/>
  <c r="U22" i="75" s="1"/>
  <c r="V22" i="75" s="1"/>
  <c r="W22" i="75" s="1"/>
  <c r="X22" i="75" s="1"/>
  <c r="Y22" i="75" s="1"/>
  <c r="Z22" i="75" s="1"/>
  <c r="AA22" i="75" s="1"/>
  <c r="AB22" i="75" s="1"/>
  <c r="AC22" i="75" s="1"/>
  <c r="AD22" i="75" s="1"/>
  <c r="AE22" i="75" s="1"/>
  <c r="AF22" i="75" s="1"/>
  <c r="D20" i="75"/>
  <c r="E20" i="75" s="1"/>
  <c r="F20" i="75" s="1"/>
  <c r="G20" i="75" s="1"/>
  <c r="H20" i="75" s="1"/>
  <c r="I20" i="75" s="1"/>
  <c r="J20" i="75" s="1"/>
  <c r="K20" i="75" s="1"/>
  <c r="L20" i="75" s="1"/>
  <c r="M20" i="75" s="1"/>
  <c r="N20" i="75" s="1"/>
  <c r="O20" i="75" s="1"/>
  <c r="P20" i="75" s="1"/>
  <c r="Q20" i="75" s="1"/>
  <c r="R20" i="75" s="1"/>
  <c r="S20" i="75" s="1"/>
  <c r="T20" i="75" s="1"/>
  <c r="U20" i="75" s="1"/>
  <c r="V20" i="75" s="1"/>
  <c r="W20" i="75" s="1"/>
  <c r="X20" i="75" s="1"/>
  <c r="Y20" i="75" s="1"/>
  <c r="Z20" i="75" s="1"/>
  <c r="AA20" i="75" s="1"/>
  <c r="AB20" i="75" s="1"/>
  <c r="AC20" i="75" s="1"/>
  <c r="AD20" i="75" s="1"/>
  <c r="AE20" i="75" s="1"/>
  <c r="AF20" i="75" s="1"/>
  <c r="D21" i="75"/>
  <c r="E21" i="75" s="1"/>
  <c r="F21" i="75" s="1"/>
  <c r="G21" i="75" s="1"/>
  <c r="H21" i="75" s="1"/>
  <c r="I21" i="75" s="1"/>
  <c r="J21" i="75" s="1"/>
  <c r="K21" i="75" s="1"/>
  <c r="L21" i="75" s="1"/>
  <c r="M21" i="75" s="1"/>
  <c r="N21" i="75" s="1"/>
  <c r="O21" i="75" s="1"/>
  <c r="P21" i="75" s="1"/>
  <c r="Q21" i="75" s="1"/>
  <c r="R21" i="75" s="1"/>
  <c r="S21" i="75" s="1"/>
  <c r="T21" i="75" s="1"/>
  <c r="U21" i="75" s="1"/>
  <c r="V21" i="75" s="1"/>
  <c r="W21" i="75" s="1"/>
  <c r="X21" i="75" s="1"/>
  <c r="Y21" i="75" s="1"/>
  <c r="Z21" i="75" s="1"/>
  <c r="AA21" i="75" s="1"/>
  <c r="AB21" i="75" s="1"/>
  <c r="AC21" i="75" s="1"/>
  <c r="AD21" i="75" s="1"/>
  <c r="AE21" i="75" s="1"/>
  <c r="AF21" i="75" s="1"/>
  <c r="D23" i="75"/>
  <c r="E23" i="75" s="1"/>
  <c r="F23" i="75" s="1"/>
  <c r="G23" i="75" s="1"/>
  <c r="H23" i="75" s="1"/>
  <c r="I23" i="75" s="1"/>
  <c r="J23" i="75" s="1"/>
  <c r="K23" i="75" s="1"/>
  <c r="L23" i="75" s="1"/>
  <c r="M23" i="75" s="1"/>
  <c r="N23" i="75" s="1"/>
  <c r="O23" i="75" s="1"/>
  <c r="P23" i="75" s="1"/>
  <c r="Q23" i="75" s="1"/>
  <c r="R23" i="75" s="1"/>
  <c r="S23" i="75" s="1"/>
  <c r="T23" i="75" s="1"/>
  <c r="U23" i="75" s="1"/>
  <c r="V23" i="75" s="1"/>
  <c r="W23" i="75" s="1"/>
  <c r="X23" i="75" s="1"/>
  <c r="Y23" i="75" s="1"/>
  <c r="Z23" i="75" s="1"/>
  <c r="AA23" i="75" s="1"/>
  <c r="AB23" i="75" s="1"/>
  <c r="AC23" i="75" s="1"/>
  <c r="AD23" i="75" s="1"/>
  <c r="AE23" i="75" s="1"/>
  <c r="AF23" i="75" s="1"/>
  <c r="D24" i="75"/>
  <c r="E24" i="75" s="1"/>
  <c r="F24" i="75" s="1"/>
  <c r="G24" i="75" s="1"/>
  <c r="H24" i="75" s="1"/>
  <c r="I24" i="75" s="1"/>
  <c r="J24" i="75" s="1"/>
  <c r="K24" i="75" s="1"/>
  <c r="L24" i="75" s="1"/>
  <c r="M24" i="75" s="1"/>
  <c r="N24" i="75" s="1"/>
  <c r="O24" i="75" s="1"/>
  <c r="P24" i="75" s="1"/>
  <c r="Q24" i="75" s="1"/>
  <c r="R24" i="75" s="1"/>
  <c r="S24" i="75" s="1"/>
  <c r="T24" i="75" s="1"/>
  <c r="U24" i="75" s="1"/>
  <c r="V24" i="75" s="1"/>
  <c r="W24" i="75" s="1"/>
  <c r="X24" i="75" s="1"/>
  <c r="Y24" i="75" s="1"/>
  <c r="Z24" i="75" s="1"/>
  <c r="AA24" i="75" s="1"/>
  <c r="AB24" i="75" s="1"/>
  <c r="AC24" i="75" s="1"/>
  <c r="AD24" i="75" s="1"/>
  <c r="AE24" i="75" s="1"/>
  <c r="AF24" i="75" s="1"/>
  <c r="J127" i="92"/>
  <c r="I60" i="92"/>
  <c r="I18" i="92" s="1"/>
  <c r="H50" i="73" s="1"/>
  <c r="AB48" i="91"/>
  <c r="AB6" i="91" s="1"/>
  <c r="AA63" i="73" s="1"/>
  <c r="J60" i="92"/>
  <c r="J18" i="92" s="1"/>
  <c r="I50" i="73" s="1"/>
  <c r="E60" i="92"/>
  <c r="E18" i="92" s="1"/>
  <c r="D50" i="73" s="1"/>
  <c r="G60" i="92"/>
  <c r="G18" i="92" s="1"/>
  <c r="F50" i="73" s="1"/>
  <c r="H60" i="92"/>
  <c r="H18" i="92" s="1"/>
  <c r="G50" i="73" s="1"/>
  <c r="G115" i="92"/>
  <c r="F60" i="92"/>
  <c r="F18" i="92" s="1"/>
  <c r="E50" i="73" s="1"/>
  <c r="AC48" i="91"/>
  <c r="AC6" i="91" s="1"/>
  <c r="AB63" i="73" s="1"/>
  <c r="D60" i="92"/>
  <c r="D18" i="92" s="1"/>
  <c r="C50" i="73" s="1"/>
  <c r="AA103" i="91"/>
  <c r="AA11" i="91" s="1"/>
  <c r="Z68" i="73" s="1"/>
  <c r="I115" i="92"/>
  <c r="E127" i="92"/>
  <c r="G127" i="92"/>
  <c r="F115" i="92"/>
  <c r="I127" i="92"/>
  <c r="D127" i="92"/>
  <c r="E115" i="92"/>
  <c r="F127" i="92"/>
  <c r="AC103" i="91"/>
  <c r="AC11" i="91" s="1"/>
  <c r="AB68" i="73" s="1"/>
  <c r="H115" i="92"/>
  <c r="J115" i="92"/>
  <c r="H127" i="92"/>
  <c r="AB103" i="91"/>
  <c r="AB11" i="91" s="1"/>
  <c r="AA68" i="73" s="1"/>
  <c r="D103" i="91"/>
  <c r="D11" i="91" s="1"/>
  <c r="C68" i="73" s="1"/>
  <c r="J115" i="91"/>
  <c r="J12" i="91" s="1"/>
  <c r="I69" i="73" s="1"/>
  <c r="D115" i="92"/>
  <c r="V115" i="91"/>
  <c r="V12" i="91" s="1"/>
  <c r="U69" i="73" s="1"/>
  <c r="H115" i="91"/>
  <c r="H12" i="91" s="1"/>
  <c r="G69" i="73" s="1"/>
  <c r="O48" i="91"/>
  <c r="O6" i="91" s="1"/>
  <c r="N63" i="73" s="1"/>
  <c r="Z103" i="91"/>
  <c r="Z11" i="91" s="1"/>
  <c r="Y68" i="73" s="1"/>
  <c r="AA48" i="91"/>
  <c r="AA6" i="91" s="1"/>
  <c r="Z63" i="73" s="1"/>
  <c r="P48" i="91"/>
  <c r="P6" i="91" s="1"/>
  <c r="O63" i="73" s="1"/>
  <c r="E103" i="91"/>
  <c r="E11" i="91" s="1"/>
  <c r="D68" i="73" s="1"/>
  <c r="S103" i="91"/>
  <c r="S11" i="91" s="1"/>
  <c r="R68" i="73" s="1"/>
  <c r="W115" i="91"/>
  <c r="W12" i="91" s="1"/>
  <c r="V69" i="73" s="1"/>
  <c r="F115" i="91"/>
  <c r="F12" i="91" s="1"/>
  <c r="E69" i="73" s="1"/>
  <c r="K48" i="91"/>
  <c r="K6" i="91" s="1"/>
  <c r="J63" i="73" s="1"/>
  <c r="E48" i="91"/>
  <c r="E6" i="91" s="1"/>
  <c r="D63" i="73" s="1"/>
  <c r="R48" i="91"/>
  <c r="R6" i="91" s="1"/>
  <c r="Q63" i="73" s="1"/>
  <c r="D48" i="91"/>
  <c r="D6" i="91" s="1"/>
  <c r="C63" i="73" s="1"/>
  <c r="T48" i="91"/>
  <c r="T6" i="91" s="1"/>
  <c r="S63" i="73" s="1"/>
  <c r="F48" i="91"/>
  <c r="F6" i="91" s="1"/>
  <c r="E63" i="73" s="1"/>
  <c r="X48" i="91"/>
  <c r="X6" i="91" s="1"/>
  <c r="W63" i="73" s="1"/>
  <c r="U48" i="91"/>
  <c r="U6" i="91" s="1"/>
  <c r="T63" i="73" s="1"/>
  <c r="L48" i="91"/>
  <c r="L6" i="91" s="1"/>
  <c r="K63" i="73" s="1"/>
  <c r="AC115" i="91"/>
  <c r="AC12" i="91" s="1"/>
  <c r="AB69" i="73" s="1"/>
  <c r="Z48" i="91"/>
  <c r="Z6" i="91" s="1"/>
  <c r="Y63" i="73" s="1"/>
  <c r="M48" i="91"/>
  <c r="M6" i="91" s="1"/>
  <c r="L63" i="73" s="1"/>
  <c r="W48" i="91"/>
  <c r="W6" i="91" s="1"/>
  <c r="V63" i="73" s="1"/>
  <c r="N48" i="91"/>
  <c r="N6" i="91" s="1"/>
  <c r="M63" i="73" s="1"/>
  <c r="G48" i="91"/>
  <c r="G6" i="91" s="1"/>
  <c r="F63" i="73" s="1"/>
  <c r="V48" i="91"/>
  <c r="V6" i="91" s="1"/>
  <c r="U63" i="73" s="1"/>
  <c r="H48" i="91"/>
  <c r="H6" i="91" s="1"/>
  <c r="G63" i="73" s="1"/>
  <c r="S48" i="91"/>
  <c r="S6" i="91" s="1"/>
  <c r="R63" i="73" s="1"/>
  <c r="I48" i="91"/>
  <c r="I6" i="91" s="1"/>
  <c r="H63" i="73" s="1"/>
  <c r="J48" i="91"/>
  <c r="J6" i="91" s="1"/>
  <c r="I63" i="73" s="1"/>
  <c r="Y48" i="91"/>
  <c r="Y6" i="91" s="1"/>
  <c r="X63" i="73" s="1"/>
  <c r="Q48" i="91"/>
  <c r="Q6" i="91" s="1"/>
  <c r="P63" i="73" s="1"/>
  <c r="Q115" i="91"/>
  <c r="Q12" i="91" s="1"/>
  <c r="P69" i="73" s="1"/>
  <c r="I115" i="91"/>
  <c r="I12" i="91" s="1"/>
  <c r="H69" i="73" s="1"/>
  <c r="T103" i="91"/>
  <c r="T11" i="91" s="1"/>
  <c r="S68" i="73" s="1"/>
  <c r="E115" i="91"/>
  <c r="E12" i="91" s="1"/>
  <c r="D69" i="73" s="1"/>
  <c r="X115" i="91"/>
  <c r="X12" i="91" s="1"/>
  <c r="W69" i="73" s="1"/>
  <c r="M115" i="91"/>
  <c r="M12" i="91" s="1"/>
  <c r="L69" i="73" s="1"/>
  <c r="U103" i="91"/>
  <c r="U11" i="91" s="1"/>
  <c r="T68" i="73" s="1"/>
  <c r="G103" i="91"/>
  <c r="G11" i="91" s="1"/>
  <c r="F68" i="73" s="1"/>
  <c r="O115" i="91"/>
  <c r="O12" i="91" s="1"/>
  <c r="N69" i="73" s="1"/>
  <c r="AA115" i="91"/>
  <c r="AA12" i="91" s="1"/>
  <c r="Z69" i="73" s="1"/>
  <c r="H103" i="91"/>
  <c r="H11" i="91" s="1"/>
  <c r="G68" i="73" s="1"/>
  <c r="X103" i="91"/>
  <c r="X11" i="91" s="1"/>
  <c r="W68" i="73" s="1"/>
  <c r="M103" i="91"/>
  <c r="M11" i="91" s="1"/>
  <c r="L68" i="73" s="1"/>
  <c r="V103" i="91"/>
  <c r="V11" i="91" s="1"/>
  <c r="U68" i="73" s="1"/>
  <c r="R115" i="91"/>
  <c r="R12" i="91" s="1"/>
  <c r="Q69" i="73" s="1"/>
  <c r="AB115" i="91"/>
  <c r="AB12" i="91" s="1"/>
  <c r="AA69" i="73" s="1"/>
  <c r="N115" i="91"/>
  <c r="N12" i="91" s="1"/>
  <c r="M69" i="73" s="1"/>
  <c r="O103" i="91"/>
  <c r="O11" i="91" s="1"/>
  <c r="N68" i="73" s="1"/>
  <c r="U115" i="91"/>
  <c r="U12" i="91" s="1"/>
  <c r="T69" i="73" s="1"/>
  <c r="L103" i="91"/>
  <c r="L11" i="91" s="1"/>
  <c r="K68" i="73" s="1"/>
  <c r="W103" i="91"/>
  <c r="W11" i="91" s="1"/>
  <c r="V68" i="73" s="1"/>
  <c r="G115" i="91"/>
  <c r="G12" i="91" s="1"/>
  <c r="F69" i="73" s="1"/>
  <c r="N103" i="91"/>
  <c r="N11" i="91" s="1"/>
  <c r="M68" i="73" s="1"/>
  <c r="F103" i="91"/>
  <c r="F11" i="91" s="1"/>
  <c r="E68" i="73" s="1"/>
  <c r="L115" i="91"/>
  <c r="L12" i="91" s="1"/>
  <c r="K69" i="73" s="1"/>
  <c r="Q103" i="91"/>
  <c r="Q11" i="91" s="1"/>
  <c r="P68" i="73" s="1"/>
  <c r="K115" i="91"/>
  <c r="K12" i="91" s="1"/>
  <c r="J69" i="73" s="1"/>
  <c r="I103" i="91"/>
  <c r="I11" i="91" s="1"/>
  <c r="H68" i="73" s="1"/>
  <c r="D115" i="91"/>
  <c r="D12" i="91" s="1"/>
  <c r="C69" i="73" s="1"/>
  <c r="Z115" i="91"/>
  <c r="Z12" i="91" s="1"/>
  <c r="Y69" i="73" s="1"/>
  <c r="J103" i="91"/>
  <c r="J11" i="91" s="1"/>
  <c r="I68" i="73" s="1"/>
  <c r="Y103" i="91"/>
  <c r="Y11" i="91" s="1"/>
  <c r="X68" i="73" s="1"/>
  <c r="R103" i="91"/>
  <c r="R11" i="91" s="1"/>
  <c r="Q68" i="73" s="1"/>
  <c r="P103" i="91"/>
  <c r="P11" i="91" s="1"/>
  <c r="O68" i="73" s="1"/>
  <c r="Y115" i="91"/>
  <c r="Y12" i="91" s="1"/>
  <c r="X69" i="73" s="1"/>
  <c r="T115" i="91"/>
  <c r="T12" i="91" s="1"/>
  <c r="S69" i="73" s="1"/>
  <c r="K103" i="91"/>
  <c r="K11" i="91" s="1"/>
  <c r="J68" i="73" s="1"/>
  <c r="P115" i="91"/>
  <c r="P12" i="91" s="1"/>
  <c r="O69" i="73" s="1"/>
  <c r="S115" i="91"/>
  <c r="S12" i="91" s="1"/>
  <c r="R69" i="73" s="1"/>
  <c r="L24" i="29"/>
  <c r="L12" i="29" s="1"/>
  <c r="B40" i="34"/>
  <c r="B44" i="34"/>
  <c r="C36" i="34"/>
  <c r="B36" i="34"/>
  <c r="B48" i="34"/>
  <c r="D48" i="34"/>
  <c r="D40" i="34"/>
  <c r="C48" i="34"/>
  <c r="D36" i="34"/>
  <c r="C40" i="34"/>
  <c r="D44" i="34"/>
  <c r="C44" i="34"/>
  <c r="C5" i="34"/>
  <c r="C8" i="34" s="1"/>
  <c r="B5" i="34"/>
  <c r="B8" i="34" s="1"/>
  <c r="D5" i="34"/>
  <c r="D8" i="34" s="1"/>
  <c r="E5" i="34"/>
  <c r="E8" i="34" s="1"/>
  <c r="O100" i="58"/>
  <c r="P68" i="58"/>
  <c r="Q69" i="58"/>
  <c r="R70" i="58"/>
  <c r="O111" i="58"/>
  <c r="A88" i="62"/>
  <c r="A97" i="62" s="1"/>
  <c r="A34" i="62" s="1"/>
  <c r="A20" i="62"/>
  <c r="A88" i="61"/>
  <c r="A97" i="61" s="1"/>
  <c r="A34" i="61" s="1"/>
  <c r="A20" i="61"/>
  <c r="A88" i="60"/>
  <c r="A97" i="60" s="1"/>
  <c r="A34" i="60" s="1"/>
  <c r="A20" i="60"/>
  <c r="Q20" i="58"/>
  <c r="Q17" i="58"/>
  <c r="Q22" i="58"/>
  <c r="Q19" i="58"/>
  <c r="Q16" i="58"/>
  <c r="Q21" i="58"/>
  <c r="Q18" i="58"/>
  <c r="Q27" i="58"/>
  <c r="A88" i="58"/>
  <c r="A97" i="58" s="1"/>
  <c r="A34" i="58" s="1"/>
  <c r="A95" i="4" s="1"/>
  <c r="A107" i="4" s="1"/>
  <c r="A120" i="4" s="1"/>
  <c r="A133" i="4" s="1"/>
  <c r="A20" i="58"/>
  <c r="A86" i="50"/>
  <c r="A95" i="50" s="1"/>
  <c r="A33" i="50" s="1"/>
  <c r="A159" i="50" s="1"/>
  <c r="A71" i="48"/>
  <c r="A80" i="48" s="1"/>
  <c r="A18" i="48" s="1"/>
  <c r="A52" i="4" s="1"/>
  <c r="A85" i="49"/>
  <c r="A94" i="49" s="1"/>
  <c r="A32" i="49" s="1"/>
  <c r="A65" i="4" s="1"/>
  <c r="A8" i="50"/>
  <c r="A6" i="48"/>
  <c r="A7" i="49"/>
  <c r="A40" i="25"/>
  <c r="A23" i="43"/>
  <c r="AA63" i="89" l="1"/>
  <c r="AA65" i="89" s="1"/>
  <c r="AA64" i="89"/>
  <c r="AA67" i="89" s="1"/>
  <c r="R44" i="34"/>
  <c r="J36" i="34"/>
  <c r="D45" i="34"/>
  <c r="G44" i="34"/>
  <c r="F48" i="34"/>
  <c r="K44" i="34"/>
  <c r="W36" i="34"/>
  <c r="I48" i="34"/>
  <c r="T36" i="34"/>
  <c r="H40" i="34"/>
  <c r="Z48" i="34"/>
  <c r="W44" i="34"/>
  <c r="L36" i="34"/>
  <c r="N44" i="34"/>
  <c r="X40" i="34"/>
  <c r="R36" i="34"/>
  <c r="F36" i="34"/>
  <c r="X48" i="34"/>
  <c r="H44" i="34"/>
  <c r="P48" i="34"/>
  <c r="G36" i="34"/>
  <c r="T44" i="34"/>
  <c r="P40" i="34"/>
  <c r="L40" i="34"/>
  <c r="K36" i="34"/>
  <c r="Q36" i="34"/>
  <c r="Q48" i="34"/>
  <c r="O48" i="34"/>
  <c r="B7" i="34"/>
  <c r="I36" i="34"/>
  <c r="J37" i="34" s="1"/>
  <c r="AA48" i="34"/>
  <c r="E44" i="34"/>
  <c r="E45" i="34" s="1"/>
  <c r="D7" i="34"/>
  <c r="L44" i="34"/>
  <c r="S40" i="34"/>
  <c r="Y48" i="34"/>
  <c r="M40" i="34"/>
  <c r="S48" i="34"/>
  <c r="K48" i="34"/>
  <c r="S36" i="34"/>
  <c r="R40" i="34"/>
  <c r="V48" i="34"/>
  <c r="U44" i="34"/>
  <c r="C7" i="34"/>
  <c r="B10" i="34"/>
  <c r="O44" i="34"/>
  <c r="R48" i="34"/>
  <c r="E7" i="34"/>
  <c r="M48" i="34"/>
  <c r="K40" i="34"/>
  <c r="Q40" i="34"/>
  <c r="T40" i="34"/>
  <c r="E40" i="34"/>
  <c r="E41" i="34" s="1"/>
  <c r="O36" i="34"/>
  <c r="L48" i="34"/>
  <c r="J44" i="34"/>
  <c r="G40" i="34"/>
  <c r="V44" i="34"/>
  <c r="M44" i="34"/>
  <c r="M45" i="34" s="1"/>
  <c r="I44" i="34"/>
  <c r="V40" i="34"/>
  <c r="O40" i="34"/>
  <c r="F40" i="34"/>
  <c r="Q44" i="34"/>
  <c r="I40" i="34"/>
  <c r="P36" i="34"/>
  <c r="Q37" i="34" s="1"/>
  <c r="S44" i="34"/>
  <c r="S45" i="34" s="1"/>
  <c r="G48" i="34"/>
  <c r="J48" i="34"/>
  <c r="J40" i="34"/>
  <c r="E48" i="34"/>
  <c r="E49" i="34" s="1"/>
  <c r="E36" i="34"/>
  <c r="E37" i="34" s="1"/>
  <c r="U48" i="34"/>
  <c r="X36" i="34"/>
  <c r="H36" i="34"/>
  <c r="N36" i="34"/>
  <c r="X44" i="34"/>
  <c r="P44" i="34"/>
  <c r="N40" i="34"/>
  <c r="U40" i="34"/>
  <c r="F44" i="34"/>
  <c r="W40" i="34"/>
  <c r="U36" i="34"/>
  <c r="M36" i="34"/>
  <c r="V36" i="34"/>
  <c r="T48" i="34"/>
  <c r="W48" i="34"/>
  <c r="N48" i="34"/>
  <c r="H48" i="34"/>
  <c r="H4" i="34"/>
  <c r="H5" i="34" s="1"/>
  <c r="F16" i="75"/>
  <c r="I12" i="29"/>
  <c r="H12" i="29"/>
  <c r="C12" i="29"/>
  <c r="E12" i="29"/>
  <c r="D12" i="29"/>
  <c r="F12" i="29"/>
  <c r="G12" i="29"/>
  <c r="D41" i="34"/>
  <c r="D49" i="34"/>
  <c r="C41" i="34"/>
  <c r="D37" i="34"/>
  <c r="C49" i="34"/>
  <c r="C45" i="34"/>
  <c r="Z44" i="34"/>
  <c r="AA36" i="34"/>
  <c r="Z40" i="34"/>
  <c r="Z36" i="34"/>
  <c r="Y44" i="34"/>
  <c r="AA44" i="34"/>
  <c r="C37" i="34"/>
  <c r="Y36" i="34"/>
  <c r="Y40" i="34"/>
  <c r="AA40" i="34"/>
  <c r="K37" i="34"/>
  <c r="P111" i="58"/>
  <c r="Q68" i="58"/>
  <c r="R69" i="58"/>
  <c r="P100" i="58"/>
  <c r="A144" i="62"/>
  <c r="A153" i="62" s="1"/>
  <c r="A39" i="62" s="1"/>
  <c r="A25" i="62"/>
  <c r="A144" i="61"/>
  <c r="A153" i="61" s="1"/>
  <c r="A39" i="61" s="1"/>
  <c r="A25" i="61"/>
  <c r="A25" i="58"/>
  <c r="A144" i="60"/>
  <c r="A153" i="60" s="1"/>
  <c r="A39" i="60" s="1"/>
  <c r="A25" i="60"/>
  <c r="R27" i="58"/>
  <c r="R20" i="58"/>
  <c r="R17" i="58"/>
  <c r="R22" i="58"/>
  <c r="R18" i="58"/>
  <c r="R68" i="58" s="1"/>
  <c r="R19" i="58"/>
  <c r="R16" i="58"/>
  <c r="R21" i="58"/>
  <c r="A20" i="50"/>
  <c r="A144" i="58"/>
  <c r="A153" i="58" s="1"/>
  <c r="A39" i="58" s="1"/>
  <c r="A100" i="4" s="1"/>
  <c r="A112" i="4" s="1"/>
  <c r="A125" i="4" s="1"/>
  <c r="A138" i="4" s="1"/>
  <c r="A142" i="50"/>
  <c r="A151" i="50" s="1"/>
  <c r="A38" i="50" s="1"/>
  <c r="A164" i="50" s="1"/>
  <c r="A77" i="4"/>
  <c r="A127" i="48"/>
  <c r="A136" i="48" s="1"/>
  <c r="A23" i="48" s="1"/>
  <c r="A57" i="4" s="1"/>
  <c r="A141" i="49"/>
  <c r="A150" i="49" s="1"/>
  <c r="A37" i="49" s="1"/>
  <c r="A70" i="4" s="1"/>
  <c r="A13" i="50"/>
  <c r="A25" i="50" s="1"/>
  <c r="A11" i="48"/>
  <c r="A12" i="49"/>
  <c r="A85" i="25"/>
  <c r="A53" i="43"/>
  <c r="A3" i="16"/>
  <c r="A42" i="43" s="1"/>
  <c r="A48" i="43"/>
  <c r="G41" i="25" a="1"/>
  <c r="A27" i="43" a="1"/>
  <c r="H44" i="25" a="1"/>
  <c r="H46" i="25" a="1"/>
  <c r="H45" i="25" a="1"/>
  <c r="A26" i="43" a="1"/>
  <c r="N37" i="34" l="1"/>
  <c r="H45" i="34"/>
  <c r="G45" i="34"/>
  <c r="N45" i="34"/>
  <c r="H37" i="34"/>
  <c r="R37" i="34"/>
  <c r="AA49" i="34"/>
  <c r="AA66" i="89"/>
  <c r="AB62" i="89" s="1"/>
  <c r="AB63" i="89" s="1"/>
  <c r="AB65" i="89" s="1"/>
  <c r="Q41" i="34"/>
  <c r="Z49" i="34"/>
  <c r="L45" i="34"/>
  <c r="V45" i="34"/>
  <c r="K41" i="34"/>
  <c r="P37" i="34"/>
  <c r="W37" i="34"/>
  <c r="T45" i="34"/>
  <c r="V41" i="34"/>
  <c r="M41" i="34"/>
  <c r="N41" i="34"/>
  <c r="G49" i="34"/>
  <c r="F41" i="34"/>
  <c r="P45" i="34"/>
  <c r="T49" i="34"/>
  <c r="O45" i="34"/>
  <c r="U45" i="34"/>
  <c r="Q45" i="34"/>
  <c r="K45" i="34"/>
  <c r="S37" i="34"/>
  <c r="X49" i="34"/>
  <c r="S49" i="34"/>
  <c r="P41" i="34"/>
  <c r="X41" i="34"/>
  <c r="I37" i="34"/>
  <c r="V49" i="34"/>
  <c r="R45" i="34"/>
  <c r="L49" i="34"/>
  <c r="X37" i="34"/>
  <c r="L41" i="34"/>
  <c r="F49" i="34"/>
  <c r="J49" i="34"/>
  <c r="I49" i="34"/>
  <c r="J41" i="34"/>
  <c r="L37" i="34"/>
  <c r="T37" i="34"/>
  <c r="G41" i="34"/>
  <c r="F37" i="34"/>
  <c r="W49" i="34"/>
  <c r="O41" i="34"/>
  <c r="O37" i="34"/>
  <c r="Y41" i="34"/>
  <c r="K49" i="34"/>
  <c r="U37" i="34"/>
  <c r="U49" i="34"/>
  <c r="G37" i="34"/>
  <c r="J45" i="34"/>
  <c r="U41" i="34"/>
  <c r="O49" i="34"/>
  <c r="Q49" i="34"/>
  <c r="W45" i="34"/>
  <c r="W41" i="34"/>
  <c r="I45" i="34"/>
  <c r="X45" i="34"/>
  <c r="Y49" i="34"/>
  <c r="P49" i="34"/>
  <c r="N49" i="34"/>
  <c r="R41" i="34"/>
  <c r="M37" i="34"/>
  <c r="T41" i="34"/>
  <c r="V37" i="34"/>
  <c r="M49" i="34"/>
  <c r="H41" i="34"/>
  <c r="S41" i="34"/>
  <c r="I41" i="34"/>
  <c r="F45" i="34"/>
  <c r="R49" i="34"/>
  <c r="H49" i="34"/>
  <c r="H6" i="34"/>
  <c r="G16" i="75"/>
  <c r="C177" i="75"/>
  <c r="C151" i="92"/>
  <c r="C139" i="91"/>
  <c r="H139" i="91"/>
  <c r="H177" i="75"/>
  <c r="H151" i="92"/>
  <c r="E139" i="91"/>
  <c r="E151" i="92"/>
  <c r="E177" i="75"/>
  <c r="I139" i="91"/>
  <c r="I177" i="75"/>
  <c r="I151" i="92"/>
  <c r="D151" i="92"/>
  <c r="D139" i="91"/>
  <c r="D177" i="75"/>
  <c r="G139" i="91"/>
  <c r="G177" i="75"/>
  <c r="G151" i="92"/>
  <c r="F139" i="91"/>
  <c r="F177" i="75"/>
  <c r="F151" i="92"/>
  <c r="B12" i="29"/>
  <c r="M12" i="29" s="1"/>
  <c r="H44" i="25"/>
  <c r="H45" i="25"/>
  <c r="H46" i="25"/>
  <c r="G41" i="25"/>
  <c r="AA41" i="34"/>
  <c r="Z37" i="34"/>
  <c r="Z45" i="34"/>
  <c r="AA37" i="34"/>
  <c r="Z41" i="34"/>
  <c r="Y37" i="34"/>
  <c r="Y45" i="34"/>
  <c r="AA45" i="34"/>
  <c r="Q100" i="58"/>
  <c r="Q111" i="58"/>
  <c r="A133" i="62"/>
  <c r="A142" i="62" s="1"/>
  <c r="A38" i="62" s="1"/>
  <c r="A24" i="62"/>
  <c r="A77" i="62"/>
  <c r="A86" i="62" s="1"/>
  <c r="A33" i="62" s="1"/>
  <c r="A66" i="62"/>
  <c r="A75" i="62" s="1"/>
  <c r="A19" i="62"/>
  <c r="A17" i="61"/>
  <c r="A55" i="61" s="1"/>
  <c r="A64" i="61" s="1"/>
  <c r="A31" i="61" s="1"/>
  <c r="A17" i="62"/>
  <c r="A55" i="62" s="1"/>
  <c r="A64" i="62" s="1"/>
  <c r="A31" i="62" s="1"/>
  <c r="A133" i="61"/>
  <c r="A142" i="61" s="1"/>
  <c r="A38" i="61" s="1"/>
  <c r="A24" i="61"/>
  <c r="A77" i="61"/>
  <c r="A86" i="61" s="1"/>
  <c r="A33" i="61" s="1"/>
  <c r="A66" i="61"/>
  <c r="A75" i="61" s="1"/>
  <c r="A19" i="61"/>
  <c r="A77" i="60"/>
  <c r="A86" i="60" s="1"/>
  <c r="A33" i="60" s="1"/>
  <c r="A66" i="60"/>
  <c r="A75" i="60" s="1"/>
  <c r="A19" i="60"/>
  <c r="A17" i="58"/>
  <c r="A55" i="58" s="1"/>
  <c r="A64" i="58" s="1"/>
  <c r="A31" i="58" s="1"/>
  <c r="A92" i="4" s="1"/>
  <c r="A104" i="4" s="1"/>
  <c r="A117" i="4" s="1"/>
  <c r="A130" i="4" s="1"/>
  <c r="A17" i="60"/>
  <c r="A55" i="60" s="1"/>
  <c r="A64" i="60" s="1"/>
  <c r="A31" i="60" s="1"/>
  <c r="A24" i="58"/>
  <c r="A133" i="60"/>
  <c r="A142" i="60" s="1"/>
  <c r="A38" i="60" s="1"/>
  <c r="A24" i="60"/>
  <c r="S18" i="58"/>
  <c r="S20" i="58"/>
  <c r="S17" i="58"/>
  <c r="S22" i="58"/>
  <c r="R111" i="58" s="1"/>
  <c r="S21" i="58"/>
  <c r="R100" i="58" s="1"/>
  <c r="S19" i="58"/>
  <c r="S16" i="58"/>
  <c r="S27" i="58"/>
  <c r="A133" i="58"/>
  <c r="A142" i="58" s="1"/>
  <c r="A38" i="58" s="1"/>
  <c r="A99" i="4" s="1"/>
  <c r="A111" i="4" s="1"/>
  <c r="A124" i="4" s="1"/>
  <c r="A137" i="4" s="1"/>
  <c r="A77" i="58"/>
  <c r="A86" i="58" s="1"/>
  <c r="A33" i="58" s="1"/>
  <c r="A94" i="4" s="1"/>
  <c r="A106" i="4" s="1"/>
  <c r="A119" i="4" s="1"/>
  <c r="A132" i="4" s="1"/>
  <c r="A66" i="58"/>
  <c r="A75" i="58" s="1"/>
  <c r="A19" i="58"/>
  <c r="A5" i="50"/>
  <c r="A75" i="50"/>
  <c r="A84" i="50" s="1"/>
  <c r="A32" i="50" s="1"/>
  <c r="A158" i="50" s="1"/>
  <c r="A131" i="50"/>
  <c r="A140" i="50" s="1"/>
  <c r="A37" i="50" s="1"/>
  <c r="A163" i="50" s="1"/>
  <c r="A3" i="34"/>
  <c r="A82" i="4"/>
  <c r="A116" i="48"/>
  <c r="A125" i="48" s="1"/>
  <c r="A22" i="48" s="1"/>
  <c r="A56" i="4" s="1"/>
  <c r="A130" i="49"/>
  <c r="A139" i="49" s="1"/>
  <c r="A36" i="49" s="1"/>
  <c r="A69" i="4" s="1"/>
  <c r="A60" i="48"/>
  <c r="A69" i="48" s="1"/>
  <c r="A17" i="48" s="1"/>
  <c r="A51" i="4" s="1"/>
  <c r="A74" i="49"/>
  <c r="A83" i="49" s="1"/>
  <c r="A31" i="49" s="1"/>
  <c r="A64" i="4" s="1"/>
  <c r="A63" i="49"/>
  <c r="A72" i="49" s="1"/>
  <c r="A12" i="50"/>
  <c r="A24" i="50" s="1"/>
  <c r="A10" i="48"/>
  <c r="A5" i="48"/>
  <c r="A7" i="50"/>
  <c r="A6" i="49"/>
  <c r="A3" i="48"/>
  <c r="A4" i="49"/>
  <c r="A11" i="49"/>
  <c r="A27" i="43"/>
  <c r="A26" i="43"/>
  <c r="A14" i="25"/>
  <c r="A11" i="43"/>
  <c r="A76" i="25"/>
  <c r="A47" i="43"/>
  <c r="A31" i="25"/>
  <c r="A17" i="43"/>
  <c r="B311" i="20"/>
  <c r="B312" i="20" s="1"/>
  <c r="E264" i="20"/>
  <c r="G264" i="20" s="1"/>
  <c r="E255" i="20"/>
  <c r="G255" i="20" s="1"/>
  <c r="D256" i="20"/>
  <c r="E256" i="20" s="1"/>
  <c r="G256" i="20" s="1"/>
  <c r="D254" i="20"/>
  <c r="E254" i="20" s="1"/>
  <c r="G254" i="20" s="1"/>
  <c r="U57" i="43" a="1"/>
  <c r="G90" i="25" a="1"/>
  <c r="P56" i="43" a="1"/>
  <c r="V56" i="43" a="1"/>
  <c r="O56" i="43" a="1"/>
  <c r="G86" i="25" a="1"/>
  <c r="J56" i="43" a="1"/>
  <c r="U56" i="43" a="1"/>
  <c r="K57" i="43" a="1"/>
  <c r="E56" i="43" a="1"/>
  <c r="G56" i="43" a="1"/>
  <c r="H87" i="25" a="1"/>
  <c r="L56" i="43" a="1"/>
  <c r="B56" i="43" a="1"/>
  <c r="N57" i="43" a="1"/>
  <c r="E57" i="43" a="1"/>
  <c r="M56" i="43" a="1"/>
  <c r="I57" i="43" a="1"/>
  <c r="C57" i="43" a="1"/>
  <c r="S57" i="43" a="1"/>
  <c r="J57" i="43" a="1"/>
  <c r="G57" i="43" a="1"/>
  <c r="B57" i="43" a="1"/>
  <c r="H90" i="25" a="1"/>
  <c r="V57" i="43" a="1"/>
  <c r="C56" i="43" a="1"/>
  <c r="H57" i="43" a="1"/>
  <c r="R56" i="43" a="1"/>
  <c r="N56" i="43" a="1"/>
  <c r="T56" i="43" a="1"/>
  <c r="Q57" i="43" a="1"/>
  <c r="A57" i="43" a="1"/>
  <c r="D57" i="43" a="1"/>
  <c r="M57" i="43" a="1"/>
  <c r="P57" i="43" a="1"/>
  <c r="H88" i="25" a="1"/>
  <c r="G89" i="25" a="1"/>
  <c r="D56" i="43" a="1"/>
  <c r="H86" i="25" a="1"/>
  <c r="A56" i="43" a="1"/>
  <c r="L57" i="43" a="1"/>
  <c r="F57" i="43" a="1"/>
  <c r="H56" i="43" a="1"/>
  <c r="O57" i="43" a="1"/>
  <c r="K56" i="43" a="1"/>
  <c r="G87" i="25" a="1"/>
  <c r="F56" i="43" a="1"/>
  <c r="R57" i="43" a="1"/>
  <c r="I56" i="43" a="1"/>
  <c r="S56" i="43" a="1"/>
  <c r="G88" i="25" a="1"/>
  <c r="Q56" i="43" a="1"/>
  <c r="H89" i="25" a="1"/>
  <c r="T57" i="43" a="1"/>
  <c r="H91" i="25" a="1"/>
  <c r="AB64" i="89" l="1"/>
  <c r="AB67" i="89" s="1"/>
  <c r="B49" i="34"/>
  <c r="H16" i="75"/>
  <c r="Z119" i="91"/>
  <c r="AD119" i="91"/>
  <c r="AC119" i="91"/>
  <c r="AB119" i="91"/>
  <c r="AA119" i="91"/>
  <c r="Y119" i="91"/>
  <c r="AE119" i="91"/>
  <c r="AF119" i="91"/>
  <c r="O119" i="91"/>
  <c r="F119" i="91"/>
  <c r="J119" i="91"/>
  <c r="V119" i="91"/>
  <c r="K119" i="91"/>
  <c r="M119" i="91"/>
  <c r="G119" i="91"/>
  <c r="U119" i="91"/>
  <c r="T119" i="91"/>
  <c r="L119" i="91"/>
  <c r="P119" i="91"/>
  <c r="R119" i="91"/>
  <c r="S119" i="91"/>
  <c r="I119" i="91"/>
  <c r="Q119" i="91"/>
  <c r="H119" i="91"/>
  <c r="X119" i="91"/>
  <c r="E119" i="91"/>
  <c r="N119" i="91"/>
  <c r="D119" i="91"/>
  <c r="W119" i="91"/>
  <c r="Z120" i="91"/>
  <c r="AD120" i="91"/>
  <c r="AC120" i="91"/>
  <c r="AF120" i="91"/>
  <c r="AE120" i="91"/>
  <c r="AB120" i="91"/>
  <c r="AA120" i="91"/>
  <c r="J120" i="91"/>
  <c r="I120" i="91"/>
  <c r="P120" i="91"/>
  <c r="Y120" i="91"/>
  <c r="R120" i="91"/>
  <c r="K120" i="91"/>
  <c r="H120" i="91"/>
  <c r="O120" i="91"/>
  <c r="N120" i="91"/>
  <c r="W120" i="91"/>
  <c r="L120" i="91"/>
  <c r="V120" i="91"/>
  <c r="M120" i="91"/>
  <c r="G120" i="91"/>
  <c r="E120" i="91"/>
  <c r="S120" i="91"/>
  <c r="F120" i="91"/>
  <c r="T120" i="91"/>
  <c r="U120" i="91"/>
  <c r="X120" i="91"/>
  <c r="Q120" i="91"/>
  <c r="AC133" i="92"/>
  <c r="AB133" i="92"/>
  <c r="AA133" i="92"/>
  <c r="AF133" i="92"/>
  <c r="AD133" i="92"/>
  <c r="AE133" i="92"/>
  <c r="K133" i="92"/>
  <c r="R133" i="92"/>
  <c r="I133" i="92"/>
  <c r="O133" i="92"/>
  <c r="T133" i="92"/>
  <c r="M133" i="92"/>
  <c r="J133" i="92"/>
  <c r="L133" i="92"/>
  <c r="P133" i="92"/>
  <c r="X133" i="92"/>
  <c r="N133" i="92"/>
  <c r="Y133" i="92"/>
  <c r="Z133" i="92"/>
  <c r="Q133" i="92"/>
  <c r="H133" i="92"/>
  <c r="W133" i="92"/>
  <c r="V133" i="92"/>
  <c r="S133" i="92"/>
  <c r="U133" i="92"/>
  <c r="G133" i="92"/>
  <c r="F133" i="92"/>
  <c r="AD131" i="92"/>
  <c r="Y131" i="92"/>
  <c r="AE131" i="92"/>
  <c r="AC131" i="92"/>
  <c r="AB131" i="92"/>
  <c r="AA131" i="92"/>
  <c r="Z131" i="92"/>
  <c r="AF131" i="92"/>
  <c r="U131" i="92"/>
  <c r="T131" i="92"/>
  <c r="J131" i="92"/>
  <c r="G131" i="92"/>
  <c r="N131" i="92"/>
  <c r="I131" i="92"/>
  <c r="Q131" i="92"/>
  <c r="L131" i="92"/>
  <c r="P131" i="92"/>
  <c r="R131" i="92"/>
  <c r="K131" i="92"/>
  <c r="S131" i="92"/>
  <c r="V131" i="92"/>
  <c r="H131" i="92"/>
  <c r="X131" i="92"/>
  <c r="M131" i="92"/>
  <c r="O131" i="92"/>
  <c r="F131" i="92"/>
  <c r="W131" i="92"/>
  <c r="E131" i="92"/>
  <c r="D131" i="92"/>
  <c r="AE135" i="92"/>
  <c r="AD135" i="92"/>
  <c r="AC135" i="92"/>
  <c r="AF135" i="92"/>
  <c r="N135" i="92"/>
  <c r="W135" i="92"/>
  <c r="L135" i="92"/>
  <c r="AB135" i="92"/>
  <c r="Z135" i="92"/>
  <c r="AA135" i="92"/>
  <c r="O135" i="92"/>
  <c r="X135" i="92"/>
  <c r="K135" i="92"/>
  <c r="Q135" i="92"/>
  <c r="M135" i="92"/>
  <c r="Y135" i="92"/>
  <c r="S135" i="92"/>
  <c r="U135" i="92"/>
  <c r="J135" i="92"/>
  <c r="R135" i="92"/>
  <c r="T135" i="92"/>
  <c r="V135" i="92"/>
  <c r="P135" i="92"/>
  <c r="H135" i="92"/>
  <c r="I135" i="92"/>
  <c r="AD146" i="75"/>
  <c r="AC146" i="75"/>
  <c r="AA146" i="75"/>
  <c r="AB146" i="75"/>
  <c r="AF146" i="75"/>
  <c r="AE146" i="75"/>
  <c r="AC148" i="75"/>
  <c r="AF148" i="75"/>
  <c r="AD148" i="75"/>
  <c r="AE148" i="75"/>
  <c r="AD121" i="91"/>
  <c r="AC121" i="91"/>
  <c r="AB121" i="91"/>
  <c r="AF121" i="91"/>
  <c r="AE121" i="91"/>
  <c r="AA121" i="91"/>
  <c r="N121" i="91"/>
  <c r="S121" i="91"/>
  <c r="F121" i="91"/>
  <c r="K121" i="91"/>
  <c r="P121" i="91"/>
  <c r="O121" i="91"/>
  <c r="V121" i="91"/>
  <c r="R121" i="91"/>
  <c r="T121" i="91"/>
  <c r="U121" i="91"/>
  <c r="X121" i="91"/>
  <c r="L121" i="91"/>
  <c r="M121" i="91"/>
  <c r="J121" i="91"/>
  <c r="Z121" i="91"/>
  <c r="H121" i="91"/>
  <c r="G121" i="91"/>
  <c r="Y121" i="91"/>
  <c r="I121" i="91"/>
  <c r="Q121" i="91"/>
  <c r="W121" i="91"/>
  <c r="AF136" i="92"/>
  <c r="AD136" i="92"/>
  <c r="AE136" i="92"/>
  <c r="S136" i="92"/>
  <c r="M136" i="92"/>
  <c r="AC136" i="92"/>
  <c r="AA136" i="92"/>
  <c r="T136" i="92"/>
  <c r="K136" i="92"/>
  <c r="U136" i="92"/>
  <c r="Y136" i="92"/>
  <c r="P136" i="92"/>
  <c r="N136" i="92"/>
  <c r="Q136" i="92"/>
  <c r="R136" i="92"/>
  <c r="Z136" i="92"/>
  <c r="L136" i="92"/>
  <c r="W136" i="92"/>
  <c r="O136" i="92"/>
  <c r="AB136" i="92"/>
  <c r="X136" i="92"/>
  <c r="V136" i="92"/>
  <c r="I136" i="92"/>
  <c r="J136" i="92"/>
  <c r="AC123" i="91"/>
  <c r="AE123" i="91"/>
  <c r="AD123" i="91"/>
  <c r="AF123" i="91"/>
  <c r="AA123" i="91"/>
  <c r="AB123" i="91"/>
  <c r="M123" i="91"/>
  <c r="U123" i="91"/>
  <c r="Z123" i="91"/>
  <c r="K123" i="91"/>
  <c r="R123" i="91"/>
  <c r="X123" i="91"/>
  <c r="H123" i="91"/>
  <c r="I123" i="91"/>
  <c r="O123" i="91"/>
  <c r="Y123" i="91"/>
  <c r="J123" i="91"/>
  <c r="L123" i="91"/>
  <c r="P123" i="91"/>
  <c r="W123" i="91"/>
  <c r="S123" i="91"/>
  <c r="Q123" i="91"/>
  <c r="N123" i="91"/>
  <c r="T123" i="91"/>
  <c r="V123" i="91"/>
  <c r="AF134" i="92"/>
  <c r="AB134" i="92"/>
  <c r="AE134" i="92"/>
  <c r="AD134" i="92"/>
  <c r="AC134" i="92"/>
  <c r="O134" i="92"/>
  <c r="Q134" i="92"/>
  <c r="S134" i="92"/>
  <c r="K134" i="92"/>
  <c r="AA134" i="92"/>
  <c r="Y134" i="92"/>
  <c r="Z134" i="92"/>
  <c r="U134" i="92"/>
  <c r="X134" i="92"/>
  <c r="W134" i="92"/>
  <c r="R134" i="92"/>
  <c r="M134" i="92"/>
  <c r="I134" i="92"/>
  <c r="P134" i="92"/>
  <c r="T134" i="92"/>
  <c r="V134" i="92"/>
  <c r="L134" i="92"/>
  <c r="N134" i="92"/>
  <c r="J134" i="92"/>
  <c r="G134" i="92"/>
  <c r="H134" i="92"/>
  <c r="AE149" i="75"/>
  <c r="AD149" i="75"/>
  <c r="AF149" i="75"/>
  <c r="AE147" i="75"/>
  <c r="AF147" i="75"/>
  <c r="AB147" i="75"/>
  <c r="AD147" i="75"/>
  <c r="AC147" i="75"/>
  <c r="AF124" i="91"/>
  <c r="AE124" i="91"/>
  <c r="AD124" i="91"/>
  <c r="M124" i="91"/>
  <c r="X124" i="91"/>
  <c r="S124" i="91"/>
  <c r="W124" i="91"/>
  <c r="AA124" i="91"/>
  <c r="J124" i="91"/>
  <c r="Z124" i="91"/>
  <c r="L124" i="91"/>
  <c r="AC124" i="91"/>
  <c r="K124" i="91"/>
  <c r="I124" i="91"/>
  <c r="T124" i="91"/>
  <c r="Q124" i="91"/>
  <c r="AB124" i="91"/>
  <c r="R124" i="91"/>
  <c r="U124" i="91"/>
  <c r="Y124" i="91"/>
  <c r="O124" i="91"/>
  <c r="N124" i="91"/>
  <c r="V124" i="91"/>
  <c r="P124" i="91"/>
  <c r="AB118" i="91"/>
  <c r="Z118" i="91"/>
  <c r="AA118" i="91"/>
  <c r="AD118" i="91"/>
  <c r="Y118" i="91"/>
  <c r="AE118" i="91"/>
  <c r="AF118" i="91"/>
  <c r="X118" i="91"/>
  <c r="AC118" i="91"/>
  <c r="S118" i="91"/>
  <c r="J118" i="91"/>
  <c r="L118" i="91"/>
  <c r="Q118" i="91"/>
  <c r="D118" i="91"/>
  <c r="R118" i="91"/>
  <c r="I118" i="91"/>
  <c r="W118" i="91"/>
  <c r="H118" i="91"/>
  <c r="P118" i="91"/>
  <c r="V118" i="91"/>
  <c r="N118" i="91"/>
  <c r="M118" i="91"/>
  <c r="C118" i="91"/>
  <c r="C126" i="91" s="1"/>
  <c r="C13" i="91" s="1"/>
  <c r="B70" i="73" s="1"/>
  <c r="U118" i="91"/>
  <c r="F118" i="91"/>
  <c r="O118" i="91"/>
  <c r="K118" i="91"/>
  <c r="G118" i="91"/>
  <c r="E118" i="91"/>
  <c r="T118" i="91"/>
  <c r="AB122" i="91"/>
  <c r="AF122" i="91"/>
  <c r="AE122" i="91"/>
  <c r="AC122" i="91"/>
  <c r="AD122" i="91"/>
  <c r="S122" i="91"/>
  <c r="L122" i="91"/>
  <c r="T122" i="91"/>
  <c r="Z122" i="91"/>
  <c r="K122" i="91"/>
  <c r="R122" i="91"/>
  <c r="AA122" i="91"/>
  <c r="W122" i="91"/>
  <c r="N122" i="91"/>
  <c r="G122" i="91"/>
  <c r="H122" i="91"/>
  <c r="J122" i="91"/>
  <c r="I122" i="91"/>
  <c r="M122" i="91"/>
  <c r="U122" i="91"/>
  <c r="X122" i="91"/>
  <c r="Q122" i="91"/>
  <c r="O122" i="91"/>
  <c r="Y122" i="91"/>
  <c r="P122" i="91"/>
  <c r="V122" i="91"/>
  <c r="AF145" i="75"/>
  <c r="AE145" i="75"/>
  <c r="AD145" i="75"/>
  <c r="AB145" i="75"/>
  <c r="AA145" i="75"/>
  <c r="AC145" i="75"/>
  <c r="Z145" i="75"/>
  <c r="Z130" i="92"/>
  <c r="AC130" i="92"/>
  <c r="AF130" i="92"/>
  <c r="AA130" i="92"/>
  <c r="Y130" i="92"/>
  <c r="X130" i="92"/>
  <c r="AD130" i="92"/>
  <c r="AE130" i="92"/>
  <c r="AB130" i="92"/>
  <c r="J130" i="92"/>
  <c r="V130" i="92"/>
  <c r="H130" i="92"/>
  <c r="O130" i="92"/>
  <c r="P130" i="92"/>
  <c r="K130" i="92"/>
  <c r="Q130" i="92"/>
  <c r="M130" i="92"/>
  <c r="U130" i="92"/>
  <c r="R130" i="92"/>
  <c r="G130" i="92"/>
  <c r="W130" i="92"/>
  <c r="T130" i="92"/>
  <c r="S130" i="92"/>
  <c r="F130" i="92"/>
  <c r="N130" i="92"/>
  <c r="L130" i="92"/>
  <c r="E130" i="92"/>
  <c r="I130" i="92"/>
  <c r="D130" i="92"/>
  <c r="C130" i="92"/>
  <c r="C138" i="92" s="1"/>
  <c r="C25" i="92" s="1"/>
  <c r="B57" i="73" s="1"/>
  <c r="AE144" i="75"/>
  <c r="AD144" i="75"/>
  <c r="Y144" i="75"/>
  <c r="AC144" i="75"/>
  <c r="AB144" i="75"/>
  <c r="AA144" i="75"/>
  <c r="AF144" i="75"/>
  <c r="Z144" i="75"/>
  <c r="AA132" i="92"/>
  <c r="AB132" i="92"/>
  <c r="Z132" i="92"/>
  <c r="AF132" i="92"/>
  <c r="AE132" i="92"/>
  <c r="AD132" i="92"/>
  <c r="AC132" i="92"/>
  <c r="S132" i="92"/>
  <c r="O132" i="92"/>
  <c r="N132" i="92"/>
  <c r="V132" i="92"/>
  <c r="P132" i="92"/>
  <c r="K132" i="92"/>
  <c r="G132" i="92"/>
  <c r="T132" i="92"/>
  <c r="I132" i="92"/>
  <c r="Y132" i="92"/>
  <c r="U132" i="92"/>
  <c r="X132" i="92"/>
  <c r="R132" i="92"/>
  <c r="J132" i="92"/>
  <c r="W132" i="92"/>
  <c r="L132" i="92"/>
  <c r="H132" i="92"/>
  <c r="Q132" i="92"/>
  <c r="M132" i="92"/>
  <c r="F132" i="92"/>
  <c r="E132" i="92"/>
  <c r="AB143" i="75"/>
  <c r="X143" i="75"/>
  <c r="AA143" i="75"/>
  <c r="Z143" i="75"/>
  <c r="AF143" i="75"/>
  <c r="AE143" i="75"/>
  <c r="AD143" i="75"/>
  <c r="Y143" i="75"/>
  <c r="AC143" i="75"/>
  <c r="B45" i="34"/>
  <c r="D9" i="34" s="1"/>
  <c r="A12" i="58"/>
  <c r="B144" i="58" s="1"/>
  <c r="A12" i="61"/>
  <c r="B144" i="61" s="1"/>
  <c r="A12" i="60"/>
  <c r="B144" i="60" s="1"/>
  <c r="A12" i="62"/>
  <c r="B144" i="62" s="1"/>
  <c r="B41" i="34"/>
  <c r="C9" i="34" s="1"/>
  <c r="H89" i="25"/>
  <c r="G88" i="25"/>
  <c r="H91" i="25"/>
  <c r="G89" i="25"/>
  <c r="H90" i="25"/>
  <c r="H88" i="25"/>
  <c r="G90" i="25"/>
  <c r="H86" i="25"/>
  <c r="G86" i="25"/>
  <c r="H87" i="25"/>
  <c r="G87" i="25"/>
  <c r="B37" i="34"/>
  <c r="B9" i="34" s="1"/>
  <c r="I175" i="50"/>
  <c r="I162" i="49"/>
  <c r="I149" i="48"/>
  <c r="F149" i="48"/>
  <c r="F175" i="50"/>
  <c r="F162" i="49"/>
  <c r="H149" i="48"/>
  <c r="H175" i="50"/>
  <c r="H162" i="49"/>
  <c r="G149" i="48"/>
  <c r="G175" i="50"/>
  <c r="G162" i="49"/>
  <c r="D175" i="50"/>
  <c r="D162" i="49"/>
  <c r="D149" i="48"/>
  <c r="E175" i="50"/>
  <c r="E162" i="49"/>
  <c r="E149" i="48"/>
  <c r="C175" i="50"/>
  <c r="C162" i="49"/>
  <c r="C149" i="48"/>
  <c r="J175" i="50"/>
  <c r="J162" i="49"/>
  <c r="J149" i="48"/>
  <c r="T27" i="58"/>
  <c r="T21" i="58"/>
  <c r="T18" i="58"/>
  <c r="T20" i="58"/>
  <c r="S89" i="58" s="1"/>
  <c r="T17" i="58"/>
  <c r="T22" i="58"/>
  <c r="T19" i="58"/>
  <c r="T16" i="58"/>
  <c r="A19" i="50"/>
  <c r="Q89" i="58"/>
  <c r="K89" i="58"/>
  <c r="M89" i="58"/>
  <c r="P89" i="58"/>
  <c r="N89" i="58"/>
  <c r="O89" i="58"/>
  <c r="R89" i="58"/>
  <c r="L89" i="58"/>
  <c r="A53" i="50"/>
  <c r="A62" i="50" s="1"/>
  <c r="A30" i="50" s="1"/>
  <c r="A156" i="50" s="1"/>
  <c r="A17" i="50"/>
  <c r="E9" i="34"/>
  <c r="A52" i="49"/>
  <c r="A61" i="49" s="1"/>
  <c r="A29" i="49" s="1"/>
  <c r="A62" i="4" s="1"/>
  <c r="A163" i="49"/>
  <c r="B141" i="49" s="1"/>
  <c r="A150" i="48"/>
  <c r="B127" i="48" s="1"/>
  <c r="B142" i="50"/>
  <c r="A54" i="43"/>
  <c r="A76" i="4"/>
  <c r="A81" i="4"/>
  <c r="A38" i="48"/>
  <c r="A47" i="48" s="1"/>
  <c r="A15" i="48" s="1"/>
  <c r="A49" i="4" s="1"/>
  <c r="G56" i="43"/>
  <c r="A57" i="43"/>
  <c r="N56" i="43"/>
  <c r="P57" i="43"/>
  <c r="A56" i="43"/>
  <c r="I56" i="43"/>
  <c r="Q56" i="43"/>
  <c r="C57" i="43"/>
  <c r="K57" i="43"/>
  <c r="S57" i="43"/>
  <c r="H56" i="43"/>
  <c r="P56" i="43"/>
  <c r="B57" i="43"/>
  <c r="J57" i="43"/>
  <c r="R57" i="43"/>
  <c r="O56" i="43"/>
  <c r="Q57" i="43"/>
  <c r="F56" i="43"/>
  <c r="H57" i="43"/>
  <c r="C56" i="43"/>
  <c r="K56" i="43"/>
  <c r="S56" i="43"/>
  <c r="E57" i="43"/>
  <c r="M57" i="43"/>
  <c r="U57" i="43"/>
  <c r="B56" i="43"/>
  <c r="J56" i="43"/>
  <c r="R56" i="43"/>
  <c r="D57" i="43"/>
  <c r="L57" i="43"/>
  <c r="T57" i="43"/>
  <c r="I57" i="43"/>
  <c r="V56" i="43"/>
  <c r="E56" i="43"/>
  <c r="M56" i="43"/>
  <c r="U56" i="43"/>
  <c r="G57" i="43"/>
  <c r="O57" i="43"/>
  <c r="D56" i="43"/>
  <c r="L56" i="43"/>
  <c r="T56" i="43"/>
  <c r="F57" i="43"/>
  <c r="N57" i="43"/>
  <c r="V57" i="43"/>
  <c r="E298" i="20"/>
  <c r="G298" i="20" s="1"/>
  <c r="J298" i="20" s="1"/>
  <c r="L298" i="20" s="1"/>
  <c r="A3" i="30"/>
  <c r="A36" i="43" s="1"/>
  <c r="E299" i="20"/>
  <c r="G299" i="20" s="1"/>
  <c r="J299" i="20" s="1"/>
  <c r="L299" i="20" s="1"/>
  <c r="AA32" i="14"/>
  <c r="Z32" i="14"/>
  <c r="Y32" i="14"/>
  <c r="X32" i="14"/>
  <c r="W32" i="14"/>
  <c r="V32" i="14"/>
  <c r="W8" i="49" s="1"/>
  <c r="U32" i="14"/>
  <c r="V8" i="49" s="1"/>
  <c r="T32" i="14"/>
  <c r="U8" i="49" s="1"/>
  <c r="S32" i="14"/>
  <c r="T8" i="49" s="1"/>
  <c r="R32" i="14"/>
  <c r="S8" i="49" s="1"/>
  <c r="Q32" i="14"/>
  <c r="R8" i="49" s="1"/>
  <c r="P32" i="14"/>
  <c r="Q8" i="49" s="1"/>
  <c r="O32" i="14"/>
  <c r="P8" i="49" s="1"/>
  <c r="N32" i="14"/>
  <c r="O8" i="49" s="1"/>
  <c r="M32" i="14"/>
  <c r="N8" i="49" s="1"/>
  <c r="A18" i="62"/>
  <c r="A32" i="62" s="1"/>
  <c r="A2" i="48"/>
  <c r="Q50" i="43" a="1"/>
  <c r="N50" i="43" a="1"/>
  <c r="H37" i="25" a="1"/>
  <c r="U50" i="43" a="1"/>
  <c r="H18" i="25" a="1"/>
  <c r="G77" i="25" a="1"/>
  <c r="A14" i="43" a="1"/>
  <c r="H81" i="25" a="1"/>
  <c r="G15" i="25" a="1"/>
  <c r="A21" i="43" a="1"/>
  <c r="A15" i="43" a="1"/>
  <c r="G32" i="25" a="1"/>
  <c r="H36" i="25" a="1"/>
  <c r="S50" i="43" a="1"/>
  <c r="V50" i="43" a="1"/>
  <c r="T50" i="43" a="1"/>
  <c r="R50" i="43" a="1"/>
  <c r="L50" i="43" a="1"/>
  <c r="H77" i="25" a="1"/>
  <c r="M50" i="43" a="1"/>
  <c r="G91" i="25" a="1"/>
  <c r="H80" i="25" a="1"/>
  <c r="P50" i="43" a="1"/>
  <c r="A20" i="43" a="1"/>
  <c r="H35" i="25" a="1"/>
  <c r="A51" i="43" a="1"/>
  <c r="H19" i="25" a="1"/>
  <c r="A50" i="43" a="1"/>
  <c r="O50" i="43" a="1"/>
  <c r="AB66" i="89" l="1"/>
  <c r="AC62" i="89" s="1"/>
  <c r="AC63" i="89" s="1"/>
  <c r="AC65" i="89" s="1"/>
  <c r="AE138" i="92"/>
  <c r="AE25" i="92" s="1"/>
  <c r="AD57" i="73" s="1"/>
  <c r="AD126" i="91"/>
  <c r="AD13" i="91" s="1"/>
  <c r="AC70" i="73" s="1"/>
  <c r="D126" i="91"/>
  <c r="D13" i="91" s="1"/>
  <c r="C70" i="73" s="1"/>
  <c r="I16" i="75"/>
  <c r="AB138" i="92"/>
  <c r="AB25" i="92" s="1"/>
  <c r="AA57" i="73" s="1"/>
  <c r="F126" i="91"/>
  <c r="F13" i="91" s="1"/>
  <c r="E70" i="73" s="1"/>
  <c r="D138" i="92"/>
  <c r="D25" i="92" s="1"/>
  <c r="C57" i="73" s="1"/>
  <c r="E126" i="91"/>
  <c r="E13" i="91" s="1"/>
  <c r="D70" i="73" s="1"/>
  <c r="I138" i="92"/>
  <c r="I25" i="92" s="1"/>
  <c r="H57" i="73" s="1"/>
  <c r="H138" i="92"/>
  <c r="H25" i="92" s="1"/>
  <c r="G57" i="73" s="1"/>
  <c r="G138" i="92"/>
  <c r="G25" i="92" s="1"/>
  <c r="F57" i="73" s="1"/>
  <c r="E138" i="92"/>
  <c r="E25" i="92" s="1"/>
  <c r="D57" i="73" s="1"/>
  <c r="F138" i="92"/>
  <c r="F25" i="92" s="1"/>
  <c r="E57" i="73" s="1"/>
  <c r="J126" i="91"/>
  <c r="J13" i="91" s="1"/>
  <c r="I70" i="73" s="1"/>
  <c r="H126" i="91"/>
  <c r="H13" i="91" s="1"/>
  <c r="G70" i="73" s="1"/>
  <c r="G126" i="91"/>
  <c r="G13" i="91" s="1"/>
  <c r="F70" i="73" s="1"/>
  <c r="Z138" i="92"/>
  <c r="Z25" i="92" s="1"/>
  <c r="Y57" i="73" s="1"/>
  <c r="N138" i="92"/>
  <c r="N25" i="92" s="1"/>
  <c r="M57" i="73" s="1"/>
  <c r="L126" i="91"/>
  <c r="L13" i="91" s="1"/>
  <c r="K70" i="73" s="1"/>
  <c r="AA126" i="91"/>
  <c r="AA13" i="91" s="1"/>
  <c r="Z70" i="73" s="1"/>
  <c r="M138" i="92"/>
  <c r="M25" i="92" s="1"/>
  <c r="L57" i="73" s="1"/>
  <c r="Q138" i="92"/>
  <c r="Q25" i="92" s="1"/>
  <c r="P57" i="73" s="1"/>
  <c r="K126" i="91"/>
  <c r="K13" i="91" s="1"/>
  <c r="J70" i="73" s="1"/>
  <c r="S138" i="92"/>
  <c r="S25" i="92" s="1"/>
  <c r="R57" i="73" s="1"/>
  <c r="K138" i="92"/>
  <c r="K25" i="92" s="1"/>
  <c r="J57" i="73" s="1"/>
  <c r="AD138" i="92"/>
  <c r="AD25" i="92" s="1"/>
  <c r="AC57" i="73" s="1"/>
  <c r="O126" i="91"/>
  <c r="O13" i="91" s="1"/>
  <c r="N70" i="73" s="1"/>
  <c r="S126" i="91"/>
  <c r="S13" i="91" s="1"/>
  <c r="R70" i="73" s="1"/>
  <c r="Z126" i="91"/>
  <c r="Z13" i="91" s="1"/>
  <c r="Y70" i="73" s="1"/>
  <c r="T138" i="92"/>
  <c r="T25" i="92" s="1"/>
  <c r="S57" i="73" s="1"/>
  <c r="P138" i="92"/>
  <c r="P25" i="92" s="1"/>
  <c r="O57" i="73" s="1"/>
  <c r="X138" i="92"/>
  <c r="X25" i="92" s="1"/>
  <c r="W57" i="73" s="1"/>
  <c r="W126" i="91"/>
  <c r="W13" i="91" s="1"/>
  <c r="V70" i="73" s="1"/>
  <c r="AC126" i="91"/>
  <c r="AC13" i="91" s="1"/>
  <c r="AB70" i="73" s="1"/>
  <c r="AB126" i="91"/>
  <c r="AB13" i="91" s="1"/>
  <c r="AA70" i="73" s="1"/>
  <c r="W138" i="92"/>
  <c r="W25" i="92" s="1"/>
  <c r="V57" i="73" s="1"/>
  <c r="O138" i="92"/>
  <c r="O25" i="92" s="1"/>
  <c r="N57" i="73" s="1"/>
  <c r="Y138" i="92"/>
  <c r="Y25" i="92" s="1"/>
  <c r="X57" i="73" s="1"/>
  <c r="U126" i="91"/>
  <c r="U13" i="91" s="1"/>
  <c r="T70" i="73" s="1"/>
  <c r="I126" i="91"/>
  <c r="I13" i="91" s="1"/>
  <c r="H70" i="73" s="1"/>
  <c r="X126" i="91"/>
  <c r="X13" i="91" s="1"/>
  <c r="W70" i="73" s="1"/>
  <c r="P126" i="91"/>
  <c r="P13" i="91" s="1"/>
  <c r="O70" i="73" s="1"/>
  <c r="AA138" i="92"/>
  <c r="AA25" i="92" s="1"/>
  <c r="Z57" i="73" s="1"/>
  <c r="R126" i="91"/>
  <c r="R13" i="91" s="1"/>
  <c r="Q70" i="73" s="1"/>
  <c r="AF126" i="91"/>
  <c r="AF13" i="91" s="1"/>
  <c r="AE70" i="73" s="1"/>
  <c r="V126" i="91"/>
  <c r="V13" i="91" s="1"/>
  <c r="U70" i="73" s="1"/>
  <c r="AE151" i="75"/>
  <c r="AE38" i="75" s="1"/>
  <c r="AD82" i="73" s="1"/>
  <c r="R138" i="92"/>
  <c r="R25" i="92" s="1"/>
  <c r="Q57" i="73" s="1"/>
  <c r="V138" i="92"/>
  <c r="V25" i="92" s="1"/>
  <c r="U57" i="73" s="1"/>
  <c r="AF138" i="92"/>
  <c r="AF25" i="92" s="1"/>
  <c r="AE57" i="73" s="1"/>
  <c r="T126" i="91"/>
  <c r="T13" i="91" s="1"/>
  <c r="S70" i="73" s="1"/>
  <c r="M126" i="91"/>
  <c r="M13" i="91" s="1"/>
  <c r="L70" i="73" s="1"/>
  <c r="AE126" i="91"/>
  <c r="AE13" i="91" s="1"/>
  <c r="AD70" i="73" s="1"/>
  <c r="AF151" i="75"/>
  <c r="AF38" i="75" s="1"/>
  <c r="AE82" i="73" s="1"/>
  <c r="L138" i="92"/>
  <c r="L25" i="92" s="1"/>
  <c r="K57" i="73" s="1"/>
  <c r="U138" i="92"/>
  <c r="U25" i="92" s="1"/>
  <c r="T57" i="73" s="1"/>
  <c r="J138" i="92"/>
  <c r="J25" i="92" s="1"/>
  <c r="I57" i="73" s="1"/>
  <c r="AC138" i="92"/>
  <c r="AC25" i="92" s="1"/>
  <c r="AB57" i="73" s="1"/>
  <c r="N126" i="91"/>
  <c r="N13" i="91" s="1"/>
  <c r="M70" i="73" s="1"/>
  <c r="Q126" i="91"/>
  <c r="Q13" i="91" s="1"/>
  <c r="P70" i="73" s="1"/>
  <c r="Y126" i="91"/>
  <c r="Y13" i="91" s="1"/>
  <c r="X70" i="73" s="1"/>
  <c r="F55" i="43"/>
  <c r="H55" i="43"/>
  <c r="O55" i="43"/>
  <c r="T55" i="43"/>
  <c r="E55" i="43"/>
  <c r="N55" i="43"/>
  <c r="G55" i="43"/>
  <c r="B55" i="43"/>
  <c r="V55" i="43"/>
  <c r="D55" i="43"/>
  <c r="P55" i="43"/>
  <c r="Q55" i="43"/>
  <c r="I55" i="43"/>
  <c r="R55" i="43"/>
  <c r="L55" i="43"/>
  <c r="J55" i="43"/>
  <c r="S55" i="43"/>
  <c r="U55" i="43"/>
  <c r="K55" i="43"/>
  <c r="M55" i="43"/>
  <c r="C55" i="43"/>
  <c r="G91" i="25"/>
  <c r="H80" i="25"/>
  <c r="H81" i="25"/>
  <c r="H77" i="25"/>
  <c r="G77" i="25"/>
  <c r="H35" i="25"/>
  <c r="H36" i="25"/>
  <c r="H37" i="25"/>
  <c r="G32" i="25"/>
  <c r="G15" i="25"/>
  <c r="H19" i="25"/>
  <c r="H18" i="25"/>
  <c r="AF124" i="48"/>
  <c r="AE124" i="48"/>
  <c r="AD134" i="50"/>
  <c r="Z134" i="50"/>
  <c r="AF134" i="50"/>
  <c r="AC134" i="50"/>
  <c r="AB134" i="50"/>
  <c r="AE134" i="50"/>
  <c r="AA134" i="50"/>
  <c r="AF137" i="50"/>
  <c r="AE137" i="50"/>
  <c r="AD137" i="50"/>
  <c r="AC137" i="50"/>
  <c r="AF138" i="49"/>
  <c r="AE138" i="49"/>
  <c r="AF118" i="48"/>
  <c r="Y118" i="48"/>
  <c r="AC118" i="48"/>
  <c r="Z118" i="48"/>
  <c r="AD118" i="48"/>
  <c r="AA118" i="48"/>
  <c r="AE118" i="48"/>
  <c r="AB118" i="48"/>
  <c r="AC122" i="48"/>
  <c r="AD122" i="48"/>
  <c r="AE122" i="48"/>
  <c r="AF122" i="48"/>
  <c r="AE139" i="50"/>
  <c r="AF139" i="50"/>
  <c r="AF132" i="49"/>
  <c r="Z132" i="49"/>
  <c r="Y132" i="49"/>
  <c r="AC132" i="49"/>
  <c r="AB132" i="49"/>
  <c r="AE132" i="49"/>
  <c r="AA132" i="49"/>
  <c r="AD132" i="49"/>
  <c r="AF134" i="49"/>
  <c r="AA134" i="49"/>
  <c r="AE134" i="49"/>
  <c r="AB134" i="49"/>
  <c r="AD134" i="49"/>
  <c r="AC134" i="49"/>
  <c r="AF117" i="48"/>
  <c r="Y117" i="48"/>
  <c r="AC117" i="48"/>
  <c r="Z117" i="48"/>
  <c r="AA117" i="48"/>
  <c r="AD117" i="48"/>
  <c r="AE117" i="48"/>
  <c r="X117" i="48"/>
  <c r="AB117" i="48"/>
  <c r="AA133" i="50"/>
  <c r="AD133" i="50"/>
  <c r="Z133" i="50"/>
  <c r="AC133" i="50"/>
  <c r="Y133" i="50"/>
  <c r="AF133" i="50"/>
  <c r="AB133" i="50"/>
  <c r="AE133" i="50"/>
  <c r="AD135" i="50"/>
  <c r="AB135" i="50"/>
  <c r="AE135" i="50"/>
  <c r="AA135" i="50"/>
  <c r="AC135" i="50"/>
  <c r="AF135" i="50"/>
  <c r="Y131" i="49"/>
  <c r="Z131" i="49"/>
  <c r="AC131" i="49"/>
  <c r="AB131" i="49"/>
  <c r="AE131" i="49"/>
  <c r="AA131" i="49"/>
  <c r="X131" i="49"/>
  <c r="AD131" i="49"/>
  <c r="AF131" i="49"/>
  <c r="AD135" i="49"/>
  <c r="AE135" i="49"/>
  <c r="AC135" i="49"/>
  <c r="AF135" i="49"/>
  <c r="AB135" i="49"/>
  <c r="AD120" i="48"/>
  <c r="AA120" i="48"/>
  <c r="AE120" i="48"/>
  <c r="AB120" i="48"/>
  <c r="AF120" i="48"/>
  <c r="AC120" i="48"/>
  <c r="AF132" i="50"/>
  <c r="AB132" i="50"/>
  <c r="X132" i="50"/>
  <c r="AA132" i="50"/>
  <c r="AD132" i="50"/>
  <c r="Z132" i="50"/>
  <c r="AC132" i="50"/>
  <c r="AE132" i="50"/>
  <c r="Y132" i="50"/>
  <c r="AC136" i="50"/>
  <c r="AF136" i="50"/>
  <c r="AB136" i="50"/>
  <c r="AE136" i="50"/>
  <c r="AD136" i="50"/>
  <c r="AD123" i="48"/>
  <c r="AE123" i="48"/>
  <c r="AF123" i="48"/>
  <c r="AC119" i="48"/>
  <c r="Z119" i="48"/>
  <c r="AD119" i="48"/>
  <c r="AA119" i="48"/>
  <c r="AE119" i="48"/>
  <c r="AB119" i="48"/>
  <c r="AF119" i="48"/>
  <c r="AC121" i="48"/>
  <c r="AD121" i="48"/>
  <c r="AE121" i="48"/>
  <c r="AB121" i="48"/>
  <c r="AF121" i="48"/>
  <c r="AD137" i="49"/>
  <c r="AE137" i="49"/>
  <c r="AF137" i="49"/>
  <c r="AB133" i="49"/>
  <c r="AE133" i="49"/>
  <c r="AA133" i="49"/>
  <c r="AD133" i="49"/>
  <c r="AC133" i="49"/>
  <c r="AF133" i="49"/>
  <c r="Z133" i="49"/>
  <c r="AC136" i="49"/>
  <c r="AF136" i="49"/>
  <c r="AE136" i="49"/>
  <c r="AD136" i="49"/>
  <c r="AD138" i="50"/>
  <c r="AF138" i="50"/>
  <c r="AE138" i="50"/>
  <c r="A16" i="62"/>
  <c r="A44" i="62"/>
  <c r="A53" i="62" s="1"/>
  <c r="A30" i="62" s="1"/>
  <c r="A110" i="62"/>
  <c r="A119" i="62" s="1"/>
  <c r="A36" i="62" s="1"/>
  <c r="A22" i="62"/>
  <c r="A121" i="62"/>
  <c r="A130" i="62" s="1"/>
  <c r="A37" i="62" s="1"/>
  <c r="A23" i="62"/>
  <c r="A99" i="62"/>
  <c r="A108" i="62" s="1"/>
  <c r="A35" i="62" s="1"/>
  <c r="A21" i="62"/>
  <c r="A121" i="61"/>
  <c r="A130" i="61" s="1"/>
  <c r="A37" i="61" s="1"/>
  <c r="A23" i="61"/>
  <c r="A18" i="60"/>
  <c r="A32" i="60" s="1"/>
  <c r="A18" i="61"/>
  <c r="A32" i="61" s="1"/>
  <c r="A99" i="61"/>
  <c r="A108" i="61" s="1"/>
  <c r="A35" i="61" s="1"/>
  <c r="A21" i="61"/>
  <c r="A110" i="61"/>
  <c r="A119" i="61" s="1"/>
  <c r="A36" i="61" s="1"/>
  <c r="A22" i="61"/>
  <c r="A44" i="61"/>
  <c r="A53" i="61" s="1"/>
  <c r="A30" i="61" s="1"/>
  <c r="A16" i="61"/>
  <c r="A110" i="60"/>
  <c r="A119" i="60" s="1"/>
  <c r="A36" i="60" s="1"/>
  <c r="A22" i="60"/>
  <c r="A23" i="58"/>
  <c r="A121" i="60"/>
  <c r="A130" i="60" s="1"/>
  <c r="A37" i="60" s="1"/>
  <c r="A23" i="60"/>
  <c r="A99" i="60"/>
  <c r="A108" i="60" s="1"/>
  <c r="A35" i="60" s="1"/>
  <c r="A21" i="60"/>
  <c r="A44" i="60"/>
  <c r="A53" i="60" s="1"/>
  <c r="A30" i="60" s="1"/>
  <c r="A16" i="60"/>
  <c r="U16" i="58"/>
  <c r="U21" i="58"/>
  <c r="U18" i="58"/>
  <c r="U19" i="58"/>
  <c r="U20" i="58"/>
  <c r="U17" i="58"/>
  <c r="T56" i="58" s="1"/>
  <c r="U22" i="58"/>
  <c r="U27" i="58"/>
  <c r="A99" i="58"/>
  <c r="A108" i="58" s="1"/>
  <c r="A35" i="58" s="1"/>
  <c r="A96" i="4" s="1"/>
  <c r="A108" i="4" s="1"/>
  <c r="A121" i="4" s="1"/>
  <c r="A134" i="4" s="1"/>
  <c r="A21" i="58"/>
  <c r="Y146" i="58"/>
  <c r="AE152" i="58"/>
  <c r="AD151" i="58"/>
  <c r="AC150" i="58"/>
  <c r="Z147" i="58"/>
  <c r="AB149" i="58"/>
  <c r="X145" i="58"/>
  <c r="AA148" i="58"/>
  <c r="L56" i="58"/>
  <c r="U145" i="58"/>
  <c r="X148" i="58"/>
  <c r="V146" i="58"/>
  <c r="AB152" i="58"/>
  <c r="AA151" i="58"/>
  <c r="Z150" i="58"/>
  <c r="W147" i="58"/>
  <c r="Y149" i="58"/>
  <c r="U152" i="58"/>
  <c r="T151" i="58"/>
  <c r="S150" i="58"/>
  <c r="AH148" i="58"/>
  <c r="AF146" i="58"/>
  <c r="AL152" i="58"/>
  <c r="AL153" i="58" s="1"/>
  <c r="AL39" i="58" s="1"/>
  <c r="AC100" i="4" s="1"/>
  <c r="AK151" i="58"/>
  <c r="AJ150" i="58"/>
  <c r="AG147" i="58"/>
  <c r="AI149" i="58"/>
  <c r="AE145" i="58"/>
  <c r="AE150" i="58"/>
  <c r="AB147" i="58"/>
  <c r="AD149" i="58"/>
  <c r="Z145" i="58"/>
  <c r="AC148" i="58"/>
  <c r="AA146" i="58"/>
  <c r="AG152" i="58"/>
  <c r="AF151" i="58"/>
  <c r="AF149" i="58"/>
  <c r="AB145" i="58"/>
  <c r="AE148" i="58"/>
  <c r="AC146" i="58"/>
  <c r="AI152" i="58"/>
  <c r="AH151" i="58"/>
  <c r="AG150" i="58"/>
  <c r="AD147" i="58"/>
  <c r="Q56" i="58"/>
  <c r="W152" i="58"/>
  <c r="V151" i="58"/>
  <c r="U150" i="58"/>
  <c r="T149" i="58"/>
  <c r="S148" i="58"/>
  <c r="M56" i="58"/>
  <c r="S152" i="58"/>
  <c r="U147" i="58"/>
  <c r="W149" i="58"/>
  <c r="S145" i="58"/>
  <c r="V148" i="58"/>
  <c r="T146" i="58"/>
  <c r="Z152" i="58"/>
  <c r="Y151" i="58"/>
  <c r="X150" i="58"/>
  <c r="T152" i="58"/>
  <c r="S151" i="58"/>
  <c r="V152" i="58"/>
  <c r="U151" i="58"/>
  <c r="T150" i="58"/>
  <c r="S149" i="58"/>
  <c r="X149" i="58"/>
  <c r="T145" i="58"/>
  <c r="W148" i="58"/>
  <c r="U146" i="58"/>
  <c r="AA152" i="58"/>
  <c r="Z151" i="58"/>
  <c r="Y150" i="58"/>
  <c r="V147" i="58"/>
  <c r="S56" i="58"/>
  <c r="AF152" i="58"/>
  <c r="AE151" i="58"/>
  <c r="AD150" i="58"/>
  <c r="AA147" i="58"/>
  <c r="AC149" i="58"/>
  <c r="Y145" i="58"/>
  <c r="AB148" i="58"/>
  <c r="Z146" i="58"/>
  <c r="Z148" i="58"/>
  <c r="X146" i="58"/>
  <c r="AD152" i="58"/>
  <c r="AC151" i="58"/>
  <c r="AB150" i="58"/>
  <c r="Y147" i="58"/>
  <c r="AA149" i="58"/>
  <c r="W145" i="58"/>
  <c r="A44" i="58"/>
  <c r="A16" i="58"/>
  <c r="AC145" i="58"/>
  <c r="AF148" i="58"/>
  <c r="AD146" i="58"/>
  <c r="AJ152" i="58"/>
  <c r="AI151" i="58"/>
  <c r="AH150" i="58"/>
  <c r="AE147" i="58"/>
  <c r="AG149" i="58"/>
  <c r="V145" i="58"/>
  <c r="Y148" i="58"/>
  <c r="W146" i="58"/>
  <c r="AC152" i="58"/>
  <c r="AB151" i="58"/>
  <c r="AA150" i="58"/>
  <c r="X147" i="58"/>
  <c r="Z149" i="58"/>
  <c r="X152" i="58"/>
  <c r="W151" i="58"/>
  <c r="V150" i="58"/>
  <c r="S147" i="58"/>
  <c r="U149" i="58"/>
  <c r="T148" i="58"/>
  <c r="N56" i="58"/>
  <c r="K56" i="58"/>
  <c r="A23" i="25"/>
  <c r="A18" i="58"/>
  <c r="A110" i="58"/>
  <c r="A119" i="58" s="1"/>
  <c r="A36" i="58" s="1"/>
  <c r="A97" i="4" s="1"/>
  <c r="A109" i="4" s="1"/>
  <c r="A122" i="4" s="1"/>
  <c r="A135" i="4" s="1"/>
  <c r="A22" i="58"/>
  <c r="AD145" i="58"/>
  <c r="AG148" i="58"/>
  <c r="AE146" i="58"/>
  <c r="AK152" i="58"/>
  <c r="AJ151" i="58"/>
  <c r="AI150" i="58"/>
  <c r="AF147" i="58"/>
  <c r="AH149" i="58"/>
  <c r="O56" i="58"/>
  <c r="A121" i="58"/>
  <c r="A130" i="58" s="1"/>
  <c r="A37" i="58" s="1"/>
  <c r="A98" i="4" s="1"/>
  <c r="A110" i="4" s="1"/>
  <c r="A123" i="4" s="1"/>
  <c r="A136" i="4" s="1"/>
  <c r="W150" i="58"/>
  <c r="T147" i="58"/>
  <c r="V149" i="58"/>
  <c r="U148" i="58"/>
  <c r="S146" i="58"/>
  <c r="Y152" i="58"/>
  <c r="X151" i="58"/>
  <c r="R56" i="58"/>
  <c r="P56" i="58"/>
  <c r="AC147" i="58"/>
  <c r="AE149" i="58"/>
  <c r="AA145" i="58"/>
  <c r="AD148" i="58"/>
  <c r="AB146" i="58"/>
  <c r="AH152" i="58"/>
  <c r="AG151" i="58"/>
  <c r="AF150" i="58"/>
  <c r="B164" i="50"/>
  <c r="B25" i="50"/>
  <c r="A74" i="4"/>
  <c r="M31" i="38"/>
  <c r="C25" i="50"/>
  <c r="A42" i="50"/>
  <c r="A51" i="50" s="1"/>
  <c r="A29" i="50" s="1"/>
  <c r="A155" i="50" s="1"/>
  <c r="A5" i="49"/>
  <c r="A119" i="50"/>
  <c r="A128" i="50" s="1"/>
  <c r="A36" i="50" s="1"/>
  <c r="A162" i="50" s="1"/>
  <c r="A97" i="50"/>
  <c r="A106" i="50" s="1"/>
  <c r="A34" i="50" s="1"/>
  <c r="A160" i="50" s="1"/>
  <c r="A6" i="50"/>
  <c r="A4" i="48"/>
  <c r="A107" i="49"/>
  <c r="A116" i="49" s="1"/>
  <c r="A34" i="49" s="1"/>
  <c r="A67" i="4" s="1"/>
  <c r="A108" i="50"/>
  <c r="A117" i="50" s="1"/>
  <c r="A35" i="50" s="1"/>
  <c r="A161" i="50" s="1"/>
  <c r="A82" i="48"/>
  <c r="A91" i="48" s="1"/>
  <c r="A19" i="48" s="1"/>
  <c r="A53" i="4" s="1"/>
  <c r="A96" i="49"/>
  <c r="A105" i="49" s="1"/>
  <c r="A33" i="49" s="1"/>
  <c r="A66" i="4" s="1"/>
  <c r="A27" i="48"/>
  <c r="A36" i="48" s="1"/>
  <c r="A14" i="48" s="1"/>
  <c r="A48" i="4" s="1"/>
  <c r="A41" i="49"/>
  <c r="A50" i="49" s="1"/>
  <c r="A28" i="49" s="1"/>
  <c r="A61" i="4" s="1"/>
  <c r="A104" i="48"/>
  <c r="A113" i="48" s="1"/>
  <c r="A21" i="48" s="1"/>
  <c r="A55" i="4" s="1"/>
  <c r="A118" i="49"/>
  <c r="A127" i="49" s="1"/>
  <c r="A35" i="49" s="1"/>
  <c r="A68" i="4" s="1"/>
  <c r="A11" i="50"/>
  <c r="A9" i="48"/>
  <c r="A8" i="48"/>
  <c r="A93" i="48"/>
  <c r="A102" i="48" s="1"/>
  <c r="A20" i="48" s="1"/>
  <c r="A54" i="4" s="1"/>
  <c r="A10" i="50"/>
  <c r="A9" i="50"/>
  <c r="A7" i="48"/>
  <c r="A4" i="50"/>
  <c r="A3" i="49"/>
  <c r="A10" i="49"/>
  <c r="A9" i="49"/>
  <c r="A8" i="49"/>
  <c r="A51" i="43"/>
  <c r="N50" i="43"/>
  <c r="A50" i="43"/>
  <c r="Q50" i="43"/>
  <c r="P50" i="43"/>
  <c r="O50" i="43"/>
  <c r="V50" i="43"/>
  <c r="S50" i="43"/>
  <c r="R50" i="43"/>
  <c r="M50" i="43"/>
  <c r="U50" i="43"/>
  <c r="L50" i="43"/>
  <c r="T50" i="43"/>
  <c r="A20" i="43"/>
  <c r="A21" i="43"/>
  <c r="A15" i="43"/>
  <c r="A14" i="43"/>
  <c r="A67" i="25"/>
  <c r="A41" i="43"/>
  <c r="A5" i="25"/>
  <c r="A5" i="43"/>
  <c r="A58" i="25"/>
  <c r="A35" i="43"/>
  <c r="A49" i="25"/>
  <c r="A29" i="43"/>
  <c r="AA33" i="14"/>
  <c r="G59" i="25" a="1"/>
  <c r="A9" i="43" a="1"/>
  <c r="B8" i="43" a="1"/>
  <c r="G7" i="25" a="1"/>
  <c r="G6" i="25" a="1"/>
  <c r="A8" i="43" a="1"/>
  <c r="AC64" i="89" l="1"/>
  <c r="AC67" i="89"/>
  <c r="AC66" i="89"/>
  <c r="AD62" i="89" s="1"/>
  <c r="J16" i="75"/>
  <c r="B8" i="43"/>
  <c r="A8" i="43"/>
  <c r="A9" i="43"/>
  <c r="G6" i="25"/>
  <c r="G59" i="25"/>
  <c r="G7" i="25"/>
  <c r="AF140" i="50"/>
  <c r="AF37" i="50" s="1"/>
  <c r="AE81" i="4" s="1"/>
  <c r="AE139" i="49"/>
  <c r="AE36" i="49" s="1"/>
  <c r="AD69" i="4" s="1"/>
  <c r="AE140" i="50"/>
  <c r="AE37" i="50" s="1"/>
  <c r="AD81" i="4" s="1"/>
  <c r="AF139" i="49"/>
  <c r="AF36" i="49" s="1"/>
  <c r="AE69" i="4" s="1"/>
  <c r="K39" i="58"/>
  <c r="B100" i="4" s="1"/>
  <c r="V27" i="58"/>
  <c r="T89" i="58"/>
  <c r="V19" i="58"/>
  <c r="V16" i="58"/>
  <c r="V21" i="58"/>
  <c r="V18" i="58"/>
  <c r="V20" i="58"/>
  <c r="V22" i="58"/>
  <c r="V17" i="58"/>
  <c r="A53" i="58"/>
  <c r="A30" i="58" s="1"/>
  <c r="A91" i="4" s="1"/>
  <c r="A103" i="4" s="1"/>
  <c r="A116" i="4" s="1"/>
  <c r="A129" i="4" s="1"/>
  <c r="A21" i="50"/>
  <c r="A22" i="50"/>
  <c r="A23" i="50"/>
  <c r="A16" i="50"/>
  <c r="AF153" i="58"/>
  <c r="AF39" i="58" s="1"/>
  <c r="W100" i="4" s="1"/>
  <c r="AC139" i="58"/>
  <c r="X134" i="58"/>
  <c r="Y135" i="58"/>
  <c r="Z136" i="58"/>
  <c r="AE141" i="58"/>
  <c r="AB138" i="58"/>
  <c r="AD140" i="58"/>
  <c r="AA137" i="58"/>
  <c r="AC141" i="58"/>
  <c r="AB140" i="58"/>
  <c r="AA139" i="58"/>
  <c r="X136" i="58"/>
  <c r="Z138" i="58"/>
  <c r="V134" i="58"/>
  <c r="W135" i="58"/>
  <c r="Y137" i="58"/>
  <c r="U139" i="58"/>
  <c r="W141" i="58"/>
  <c r="V140" i="58"/>
  <c r="T138" i="58"/>
  <c r="S137" i="58"/>
  <c r="AA141" i="58"/>
  <c r="Z140" i="58"/>
  <c r="Y139" i="58"/>
  <c r="X138" i="58"/>
  <c r="W137" i="58"/>
  <c r="V136" i="58"/>
  <c r="U135" i="58"/>
  <c r="T134" i="58"/>
  <c r="AA153" i="58"/>
  <c r="AA39" i="58" s="1"/>
  <c r="R100" i="4" s="1"/>
  <c r="AD153" i="58"/>
  <c r="AD39" i="58" s="1"/>
  <c r="U100" i="4" s="1"/>
  <c r="AH153" i="58"/>
  <c r="AH39" i="58" s="1"/>
  <c r="Y100" i="4" s="1"/>
  <c r="U153" i="58"/>
  <c r="U39" i="58" s="1"/>
  <c r="L100" i="4" s="1"/>
  <c r="AJ141" i="58"/>
  <c r="AI140" i="58"/>
  <c r="AH139" i="58"/>
  <c r="AE136" i="58"/>
  <c r="AC134" i="58"/>
  <c r="AG138" i="58"/>
  <c r="AD135" i="58"/>
  <c r="AF137" i="58"/>
  <c r="S141" i="58"/>
  <c r="Q78" i="58"/>
  <c r="T153" i="58"/>
  <c r="T39" i="58" s="1"/>
  <c r="K100" i="4" s="1"/>
  <c r="S153" i="58"/>
  <c r="AI153" i="58"/>
  <c r="AI39" i="58" s="1"/>
  <c r="Z100" i="4" s="1"/>
  <c r="R78" i="58"/>
  <c r="U141" i="58"/>
  <c r="T140" i="58"/>
  <c r="S139" i="58"/>
  <c r="AD141" i="58"/>
  <c r="AC140" i="58"/>
  <c r="AB139" i="58"/>
  <c r="AA138" i="58"/>
  <c r="Z137" i="58"/>
  <c r="Y136" i="58"/>
  <c r="X135" i="58"/>
  <c r="W134" i="58"/>
  <c r="AI141" i="58"/>
  <c r="AH140" i="58"/>
  <c r="AG139" i="58"/>
  <c r="AF138" i="58"/>
  <c r="AC135" i="58"/>
  <c r="AB134" i="58"/>
  <c r="AE137" i="58"/>
  <c r="AD136" i="58"/>
  <c r="AE153" i="58"/>
  <c r="AE39" i="58" s="1"/>
  <c r="V100" i="4" s="1"/>
  <c r="AG153" i="58"/>
  <c r="AG39" i="58" s="1"/>
  <c r="X100" i="4" s="1"/>
  <c r="M78" i="58"/>
  <c r="AC137" i="58"/>
  <c r="AA135" i="58"/>
  <c r="AG141" i="58"/>
  <c r="AF140" i="58"/>
  <c r="AE139" i="58"/>
  <c r="Z134" i="58"/>
  <c r="AD138" i="58"/>
  <c r="AB136" i="58"/>
  <c r="P78" i="58"/>
  <c r="O78" i="58"/>
  <c r="A32" i="58"/>
  <c r="A93" i="4" s="1"/>
  <c r="A105" i="4" s="1"/>
  <c r="A118" i="4" s="1"/>
  <c r="A131" i="4" s="1"/>
  <c r="W153" i="58"/>
  <c r="W39" i="58" s="1"/>
  <c r="N100" i="4" s="1"/>
  <c r="AJ153" i="58"/>
  <c r="AJ39" i="58" s="1"/>
  <c r="AA100" i="4" s="1"/>
  <c r="T78" i="58"/>
  <c r="T135" i="58"/>
  <c r="Z141" i="58"/>
  <c r="Y140" i="58"/>
  <c r="X139" i="58"/>
  <c r="U136" i="58"/>
  <c r="W138" i="58"/>
  <c r="S134" i="58"/>
  <c r="V137" i="58"/>
  <c r="K78" i="58"/>
  <c r="U137" i="58"/>
  <c r="S135" i="58"/>
  <c r="Y141" i="58"/>
  <c r="X140" i="58"/>
  <c r="W139" i="58"/>
  <c r="V138" i="58"/>
  <c r="T136" i="58"/>
  <c r="L78" i="58"/>
  <c r="V153" i="58"/>
  <c r="V39" i="58" s="1"/>
  <c r="M100" i="4" s="1"/>
  <c r="AC153" i="58"/>
  <c r="AC39" i="58" s="1"/>
  <c r="T100" i="4" s="1"/>
  <c r="Z153" i="58"/>
  <c r="Z39" i="58" s="1"/>
  <c r="Q100" i="4" s="1"/>
  <c r="AK153" i="58"/>
  <c r="AK39" i="58" s="1"/>
  <c r="AB100" i="4" s="1"/>
  <c r="T137" i="58"/>
  <c r="X141" i="58"/>
  <c r="W140" i="58"/>
  <c r="V139" i="58"/>
  <c r="U138" i="58"/>
  <c r="S136" i="58"/>
  <c r="Y134" i="58"/>
  <c r="AB137" i="58"/>
  <c r="AF141" i="58"/>
  <c r="AE140" i="58"/>
  <c r="Z135" i="58"/>
  <c r="AC138" i="58"/>
  <c r="AA136" i="58"/>
  <c r="AD139" i="58"/>
  <c r="N78" i="58"/>
  <c r="AK141" i="58"/>
  <c r="AJ140" i="58"/>
  <c r="AI139" i="58"/>
  <c r="AF136" i="58"/>
  <c r="AH138" i="58"/>
  <c r="AD134" i="58"/>
  <c r="AG137" i="58"/>
  <c r="AE135" i="58"/>
  <c r="S78" i="58"/>
  <c r="Y153" i="58"/>
  <c r="Y39" i="58" s="1"/>
  <c r="P100" i="4" s="1"/>
  <c r="AB153" i="58"/>
  <c r="AB39" i="58" s="1"/>
  <c r="S100" i="4" s="1"/>
  <c r="X153" i="58"/>
  <c r="X39" i="58" s="1"/>
  <c r="O100" i="4" s="1"/>
  <c r="AL141" i="58"/>
  <c r="AL142" i="58" s="1"/>
  <c r="AL38" i="58" s="1"/>
  <c r="AC99" i="4" s="1"/>
  <c r="AK140" i="58"/>
  <c r="AJ139" i="58"/>
  <c r="AI138" i="58"/>
  <c r="AH137" i="58"/>
  <c r="AE134" i="58"/>
  <c r="AG136" i="58"/>
  <c r="AF135" i="58"/>
  <c r="V141" i="58"/>
  <c r="U140" i="58"/>
  <c r="T139" i="58"/>
  <c r="S138" i="58"/>
  <c r="AB141" i="58"/>
  <c r="AA140" i="58"/>
  <c r="Z139" i="58"/>
  <c r="W136" i="58"/>
  <c r="X137" i="58"/>
  <c r="Y138" i="58"/>
  <c r="V135" i="58"/>
  <c r="U134" i="58"/>
  <c r="T141" i="58"/>
  <c r="S140" i="58"/>
  <c r="AB135" i="58"/>
  <c r="AH141" i="58"/>
  <c r="AG140" i="58"/>
  <c r="AF139" i="58"/>
  <c r="AC136" i="58"/>
  <c r="AD137" i="58"/>
  <c r="AA134" i="58"/>
  <c r="AE138" i="58"/>
  <c r="A64" i="50"/>
  <c r="A73" i="50" s="1"/>
  <c r="A31" i="50" s="1"/>
  <c r="A157" i="50" s="1"/>
  <c r="A18" i="50"/>
  <c r="A30" i="49"/>
  <c r="A63" i="4" s="1"/>
  <c r="A49" i="48"/>
  <c r="A16" i="48" s="1"/>
  <c r="A50" i="4" s="1"/>
  <c r="D25" i="50"/>
  <c r="A80" i="4"/>
  <c r="A78" i="4"/>
  <c r="A79" i="4"/>
  <c r="AA135" i="49"/>
  <c r="AD138" i="49"/>
  <c r="AC137" i="49"/>
  <c r="X132" i="49"/>
  <c r="Y133" i="49"/>
  <c r="W131" i="49"/>
  <c r="AB136" i="49"/>
  <c r="Z134" i="49"/>
  <c r="W135" i="49"/>
  <c r="Z138" i="49"/>
  <c r="Y137" i="49"/>
  <c r="T132" i="49"/>
  <c r="X136" i="49"/>
  <c r="V134" i="49"/>
  <c r="S131" i="49"/>
  <c r="U133" i="49"/>
  <c r="S135" i="49"/>
  <c r="V138" i="49"/>
  <c r="U137" i="49"/>
  <c r="P132" i="49"/>
  <c r="O131" i="49"/>
  <c r="Q133" i="49"/>
  <c r="T136" i="49"/>
  <c r="R134" i="49"/>
  <c r="W138" i="49"/>
  <c r="V137" i="49"/>
  <c r="U136" i="49"/>
  <c r="P131" i="49"/>
  <c r="T135" i="49"/>
  <c r="S134" i="49"/>
  <c r="R133" i="49"/>
  <c r="Q132" i="49"/>
  <c r="Q134" i="49"/>
  <c r="R135" i="49"/>
  <c r="U138" i="49"/>
  <c r="S136" i="49"/>
  <c r="P133" i="49"/>
  <c r="T137" i="49"/>
  <c r="O132" i="49"/>
  <c r="N131" i="49"/>
  <c r="R136" i="49"/>
  <c r="P134" i="49"/>
  <c r="M131" i="49"/>
  <c r="T138" i="49"/>
  <c r="O133" i="49"/>
  <c r="S137" i="49"/>
  <c r="N132" i="49"/>
  <c r="Q135" i="49"/>
  <c r="AB138" i="49"/>
  <c r="Z136" i="49"/>
  <c r="X134" i="49"/>
  <c r="W133" i="49"/>
  <c r="U131" i="49"/>
  <c r="AA137" i="49"/>
  <c r="V132" i="49"/>
  <c r="Y135" i="49"/>
  <c r="V136" i="49"/>
  <c r="T134" i="49"/>
  <c r="W137" i="49"/>
  <c r="Q131" i="49"/>
  <c r="U135" i="49"/>
  <c r="S133" i="49"/>
  <c r="R132" i="49"/>
  <c r="X138" i="49"/>
  <c r="Y134" i="49"/>
  <c r="X133" i="49"/>
  <c r="Z135" i="49"/>
  <c r="AA136" i="49"/>
  <c r="AC138" i="49"/>
  <c r="AB137" i="49"/>
  <c r="W132" i="49"/>
  <c r="V131" i="49"/>
  <c r="U134" i="49"/>
  <c r="V135" i="49"/>
  <c r="T133" i="49"/>
  <c r="S132" i="49"/>
  <c r="Y138" i="49"/>
  <c r="W136" i="49"/>
  <c r="R131" i="49"/>
  <c r="X137" i="49"/>
  <c r="AA138" i="49"/>
  <c r="Z137" i="49"/>
  <c r="Y136" i="49"/>
  <c r="X135" i="49"/>
  <c r="W134" i="49"/>
  <c r="T131" i="49"/>
  <c r="V133" i="49"/>
  <c r="U132" i="49"/>
  <c r="H25" i="25" a="1"/>
  <c r="G62" i="25" a="1"/>
  <c r="N45" i="43" a="1"/>
  <c r="G50" i="25" a="1"/>
  <c r="P45" i="43" a="1"/>
  <c r="G70" i="25" a="1"/>
  <c r="S44" i="43" a="1"/>
  <c r="A32" i="43" a="1"/>
  <c r="G68" i="25" a="1"/>
  <c r="G69" i="25" a="1"/>
  <c r="H70" i="25" a="1"/>
  <c r="G72" i="25" a="1"/>
  <c r="H11" i="25" a="1"/>
  <c r="H27" i="25" a="1"/>
  <c r="A39" i="43" a="1"/>
  <c r="T44" i="43" a="1"/>
  <c r="N44" i="43" a="1"/>
  <c r="G73" i="25" a="1"/>
  <c r="H72" i="25" a="1"/>
  <c r="G24" i="25" a="1"/>
  <c r="A33" i="43" a="1"/>
  <c r="H53" i="25" a="1"/>
  <c r="H55" i="25" a="1"/>
  <c r="H24" i="25" a="1"/>
  <c r="P44" i="43" a="1"/>
  <c r="H68" i="25" a="1"/>
  <c r="U44" i="43" a="1"/>
  <c r="G17" i="25" a="1"/>
  <c r="V44" i="43" a="1"/>
  <c r="O45" i="43" a="1"/>
  <c r="H69" i="25" a="1"/>
  <c r="G9" i="25" a="1"/>
  <c r="R44" i="43" a="1"/>
  <c r="Q44" i="43" a="1"/>
  <c r="O44" i="43" a="1"/>
  <c r="A45" i="43" a="1"/>
  <c r="V45" i="43" a="1"/>
  <c r="M45" i="43" a="1"/>
  <c r="G8" i="25" a="1"/>
  <c r="H29" i="25" a="1"/>
  <c r="G71" i="25" a="1"/>
  <c r="M44" i="43" a="1"/>
  <c r="A38" i="43" a="1"/>
  <c r="H28" i="25" a="1"/>
  <c r="A44" i="43" a="1"/>
  <c r="H73" i="25" a="1"/>
  <c r="T45" i="43" a="1"/>
  <c r="G11" i="25" a="1"/>
  <c r="Q45" i="43" a="1"/>
  <c r="H71" i="25" a="1"/>
  <c r="G10" i="25" a="1"/>
  <c r="H62" i="25" a="1"/>
  <c r="H26" i="25" a="1"/>
  <c r="H64" i="25" a="1"/>
  <c r="R45" i="43" a="1"/>
  <c r="H63" i="25" a="1"/>
  <c r="G60" i="25" a="1"/>
  <c r="G61" i="25" a="1"/>
  <c r="H10" i="25" a="1"/>
  <c r="G63" i="25" a="1"/>
  <c r="H54" i="25" a="1"/>
  <c r="U45" i="43" a="1"/>
  <c r="S45" i="43" a="1"/>
  <c r="H9" i="25" a="1"/>
  <c r="AD64" i="89" l="1"/>
  <c r="AD63" i="89"/>
  <c r="AD65" i="89" s="1"/>
  <c r="K16" i="75"/>
  <c r="G17" i="25"/>
  <c r="H10" i="25"/>
  <c r="G11" i="25"/>
  <c r="H11" i="25"/>
  <c r="G8" i="25"/>
  <c r="G9" i="25"/>
  <c r="H9" i="25"/>
  <c r="G10" i="25"/>
  <c r="H71" i="25"/>
  <c r="G73" i="25"/>
  <c r="G71" i="25"/>
  <c r="H72" i="25"/>
  <c r="H70" i="25"/>
  <c r="H73" i="25"/>
  <c r="G72" i="25"/>
  <c r="G70" i="25"/>
  <c r="H68" i="25"/>
  <c r="G68" i="25"/>
  <c r="H69" i="25"/>
  <c r="G69" i="25"/>
  <c r="H62" i="25"/>
  <c r="H64" i="25"/>
  <c r="G62" i="25"/>
  <c r="H63" i="25"/>
  <c r="G63" i="25"/>
  <c r="G61" i="25"/>
  <c r="G60" i="25"/>
  <c r="H55" i="25"/>
  <c r="H53" i="25"/>
  <c r="H54" i="25"/>
  <c r="G50" i="25"/>
  <c r="H29" i="25"/>
  <c r="H27" i="25"/>
  <c r="H28" i="25"/>
  <c r="H26" i="25"/>
  <c r="G24" i="25"/>
  <c r="H24" i="25"/>
  <c r="H25" i="25"/>
  <c r="U78" i="58"/>
  <c r="P39" i="58"/>
  <c r="G100" i="4" s="1"/>
  <c r="R39" i="58"/>
  <c r="I100" i="4" s="1"/>
  <c r="M39" i="58"/>
  <c r="D100" i="4" s="1"/>
  <c r="K38" i="58"/>
  <c r="B99" i="4" s="1"/>
  <c r="N39" i="58"/>
  <c r="E100" i="4" s="1"/>
  <c r="L39" i="58"/>
  <c r="C100" i="4" s="1"/>
  <c r="Q39" i="58"/>
  <c r="H100" i="4" s="1"/>
  <c r="M38" i="58"/>
  <c r="D99" i="4" s="1"/>
  <c r="O39" i="58"/>
  <c r="F100" i="4" s="1"/>
  <c r="S39" i="58"/>
  <c r="J100" i="4" s="1"/>
  <c r="U56" i="58"/>
  <c r="W22" i="58"/>
  <c r="W19" i="58"/>
  <c r="W16" i="58"/>
  <c r="W21" i="58"/>
  <c r="W18" i="58"/>
  <c r="W17" i="58"/>
  <c r="W20" i="58"/>
  <c r="U89" i="58"/>
  <c r="W27" i="58"/>
  <c r="AJ142" i="58"/>
  <c r="AJ38" i="58" s="1"/>
  <c r="AA99" i="4" s="1"/>
  <c r="AH142" i="58"/>
  <c r="AH38" i="58" s="1"/>
  <c r="Y99" i="4" s="1"/>
  <c r="Y142" i="58"/>
  <c r="Y38" i="58" s="1"/>
  <c r="P99" i="4" s="1"/>
  <c r="AF142" i="58"/>
  <c r="AF38" i="58" s="1"/>
  <c r="W99" i="4" s="1"/>
  <c r="AA142" i="58"/>
  <c r="AA38" i="58" s="1"/>
  <c r="R99" i="4" s="1"/>
  <c r="AG142" i="58"/>
  <c r="AG38" i="58" s="1"/>
  <c r="X99" i="4" s="1"/>
  <c r="U142" i="58"/>
  <c r="U38" i="58" s="1"/>
  <c r="L99" i="4" s="1"/>
  <c r="AC142" i="58"/>
  <c r="AC38" i="58" s="1"/>
  <c r="T99" i="4" s="1"/>
  <c r="AE142" i="58"/>
  <c r="AE38" i="58" s="1"/>
  <c r="V99" i="4" s="1"/>
  <c r="AD142" i="58"/>
  <c r="AD38" i="58" s="1"/>
  <c r="U99" i="4" s="1"/>
  <c r="S142" i="58"/>
  <c r="X142" i="58"/>
  <c r="X38" i="58" s="1"/>
  <c r="O99" i="4" s="1"/>
  <c r="AI142" i="58"/>
  <c r="AI38" i="58" s="1"/>
  <c r="Z99" i="4" s="1"/>
  <c r="W142" i="58"/>
  <c r="W38" i="58" s="1"/>
  <c r="N99" i="4" s="1"/>
  <c r="T142" i="58"/>
  <c r="T38" i="58" s="1"/>
  <c r="K99" i="4" s="1"/>
  <c r="Z142" i="58"/>
  <c r="Z38" i="58" s="1"/>
  <c r="Q99" i="4" s="1"/>
  <c r="AK142" i="58"/>
  <c r="AK38" i="58" s="1"/>
  <c r="AB99" i="4" s="1"/>
  <c r="AB142" i="58"/>
  <c r="AB38" i="58" s="1"/>
  <c r="S99" i="4" s="1"/>
  <c r="V142" i="58"/>
  <c r="V38" i="58" s="1"/>
  <c r="M99" i="4" s="1"/>
  <c r="A75" i="4"/>
  <c r="D66" i="50"/>
  <c r="Z71" i="49"/>
  <c r="AA70" i="49"/>
  <c r="M70" i="49"/>
  <c r="R71" i="49"/>
  <c r="T67" i="49"/>
  <c r="Z70" i="49"/>
  <c r="AA69" i="49"/>
  <c r="R69" i="49"/>
  <c r="U69" i="49"/>
  <c r="U67" i="49"/>
  <c r="J65" i="49"/>
  <c r="P68" i="49"/>
  <c r="U71" i="49"/>
  <c r="K70" i="49"/>
  <c r="O71" i="49"/>
  <c r="L66" i="49"/>
  <c r="E66" i="49"/>
  <c r="J70" i="49"/>
  <c r="H66" i="49"/>
  <c r="AC70" i="49"/>
  <c r="Q66" i="49"/>
  <c r="A58" i="48"/>
  <c r="E25" i="50"/>
  <c r="AD139" i="49"/>
  <c r="AD36" i="49" s="1"/>
  <c r="AC69" i="4" s="1"/>
  <c r="V139" i="49"/>
  <c r="V36" i="49" s="1"/>
  <c r="U69" i="4" s="1"/>
  <c r="Z139" i="49"/>
  <c r="Z36" i="49" s="1"/>
  <c r="Y69" i="4" s="1"/>
  <c r="X139" i="49"/>
  <c r="X36" i="49" s="1"/>
  <c r="W69" i="4" s="1"/>
  <c r="AB139" i="49"/>
  <c r="AB36" i="49" s="1"/>
  <c r="AA69" i="4" s="1"/>
  <c r="AC139" i="49"/>
  <c r="AC36" i="49" s="1"/>
  <c r="AB69" i="4" s="1"/>
  <c r="T139" i="49"/>
  <c r="T36" i="49" s="1"/>
  <c r="S69" i="4" s="1"/>
  <c r="W139" i="49"/>
  <c r="W36" i="49" s="1"/>
  <c r="V69" i="4" s="1"/>
  <c r="U139" i="49"/>
  <c r="U36" i="49" s="1"/>
  <c r="T69" i="4" s="1"/>
  <c r="Y139" i="49"/>
  <c r="Y36" i="49" s="1"/>
  <c r="X69" i="4" s="1"/>
  <c r="AA139" i="49"/>
  <c r="AA36" i="49" s="1"/>
  <c r="Z69" i="4" s="1"/>
  <c r="P44" i="43"/>
  <c r="R45" i="43"/>
  <c r="U44" i="43"/>
  <c r="O45" i="43"/>
  <c r="O44" i="43"/>
  <c r="R44" i="43"/>
  <c r="T45" i="43"/>
  <c r="S44" i="43"/>
  <c r="U45" i="43"/>
  <c r="M44" i="43"/>
  <c r="A45" i="43"/>
  <c r="Q45" i="43"/>
  <c r="T44" i="43"/>
  <c r="N45" i="43"/>
  <c r="V45" i="43"/>
  <c r="M45" i="43"/>
  <c r="Q44" i="43"/>
  <c r="S45" i="43"/>
  <c r="A44" i="43"/>
  <c r="N44" i="43"/>
  <c r="V44" i="43"/>
  <c r="P45" i="43"/>
  <c r="A39" i="43"/>
  <c r="A38" i="43"/>
  <c r="A33" i="43"/>
  <c r="A32" i="43"/>
  <c r="AD66" i="89" l="1"/>
  <c r="AE62" i="89" s="1"/>
  <c r="AD67" i="89"/>
  <c r="L16" i="75"/>
  <c r="U43" i="43"/>
  <c r="V43" i="43"/>
  <c r="T43" i="43"/>
  <c r="O43" i="43"/>
  <c r="S43" i="43"/>
  <c r="R43" i="43"/>
  <c r="M43" i="43"/>
  <c r="P43" i="43"/>
  <c r="N43" i="43"/>
  <c r="Q43" i="43"/>
  <c r="N38" i="58"/>
  <c r="E99" i="4" s="1"/>
  <c r="R38" i="58"/>
  <c r="I99" i="4" s="1"/>
  <c r="O38" i="58"/>
  <c r="F99" i="4" s="1"/>
  <c r="L38" i="58"/>
  <c r="C99" i="4" s="1"/>
  <c r="P38" i="58"/>
  <c r="G99" i="4" s="1"/>
  <c r="Q38" i="58"/>
  <c r="H99" i="4" s="1"/>
  <c r="S38" i="58"/>
  <c r="J99" i="4" s="1"/>
  <c r="X27" i="58"/>
  <c r="V89" i="58"/>
  <c r="V56" i="58"/>
  <c r="V78" i="58"/>
  <c r="X17" i="58"/>
  <c r="X22" i="58"/>
  <c r="W111" i="58" s="1"/>
  <c r="X19" i="58"/>
  <c r="X16" i="58"/>
  <c r="W45" i="58" s="1"/>
  <c r="X20" i="58"/>
  <c r="X21" i="58"/>
  <c r="X18" i="58"/>
  <c r="AA71" i="58" s="1"/>
  <c r="AH125" i="58"/>
  <c r="AL129" i="58"/>
  <c r="AL130" i="58" s="1"/>
  <c r="AL37" i="58" s="1"/>
  <c r="AC98" i="4" s="1"/>
  <c r="AK128" i="58"/>
  <c r="AF122" i="58"/>
  <c r="AJ127" i="58"/>
  <c r="AF123" i="58"/>
  <c r="AG124" i="58"/>
  <c r="AI126" i="58"/>
  <c r="V111" i="58"/>
  <c r="O45" i="58"/>
  <c r="U45" i="58"/>
  <c r="W74" i="58"/>
  <c r="V73" i="58"/>
  <c r="T71" i="58"/>
  <c r="P67" i="58"/>
  <c r="S70" i="58"/>
  <c r="U72" i="58"/>
  <c r="T111" i="58"/>
  <c r="X129" i="58"/>
  <c r="W128" i="58"/>
  <c r="S124" i="58"/>
  <c r="V127" i="58"/>
  <c r="U126" i="58"/>
  <c r="T125" i="58"/>
  <c r="AF127" i="58"/>
  <c r="AC124" i="58"/>
  <c r="AB123" i="58"/>
  <c r="AD125" i="58"/>
  <c r="AH129" i="58"/>
  <c r="AB122" i="58"/>
  <c r="AE126" i="58"/>
  <c r="AG128" i="58"/>
  <c r="K67" i="58"/>
  <c r="K75" i="58" s="1"/>
  <c r="N45" i="58"/>
  <c r="V72" i="58"/>
  <c r="Q67" i="58"/>
  <c r="T70" i="58"/>
  <c r="X74" i="58"/>
  <c r="W73" i="58"/>
  <c r="S69" i="58"/>
  <c r="U71" i="58"/>
  <c r="Q45" i="58"/>
  <c r="S72" i="58"/>
  <c r="N67" i="58"/>
  <c r="U74" i="58"/>
  <c r="T73" i="58"/>
  <c r="U111" i="58"/>
  <c r="AB128" i="58"/>
  <c r="AA127" i="58"/>
  <c r="AC129" i="58"/>
  <c r="Z126" i="58"/>
  <c r="Y125" i="58"/>
  <c r="W122" i="58"/>
  <c r="W123" i="58"/>
  <c r="X124" i="58"/>
  <c r="U100" i="58"/>
  <c r="V124" i="58"/>
  <c r="X126" i="58"/>
  <c r="Z128" i="58"/>
  <c r="Y127" i="58"/>
  <c r="W125" i="58"/>
  <c r="U123" i="58"/>
  <c r="U122" i="58"/>
  <c r="AA129" i="58"/>
  <c r="S129" i="58"/>
  <c r="Z125" i="58"/>
  <c r="AD129" i="58"/>
  <c r="AC128" i="58"/>
  <c r="AA126" i="58"/>
  <c r="X122" i="58"/>
  <c r="Y124" i="58"/>
  <c r="X123" i="58"/>
  <c r="AB127" i="58"/>
  <c r="S71" i="58"/>
  <c r="O67" i="58"/>
  <c r="V74" i="58"/>
  <c r="U73" i="58"/>
  <c r="T72" i="58"/>
  <c r="AF129" i="58"/>
  <c r="AE128" i="58"/>
  <c r="AA124" i="58"/>
  <c r="AB125" i="58"/>
  <c r="Z123" i="58"/>
  <c r="AC126" i="58"/>
  <c r="Z122" i="58"/>
  <c r="AD127" i="58"/>
  <c r="W71" i="58"/>
  <c r="V70" i="58"/>
  <c r="T68" i="58"/>
  <c r="Z74" i="58"/>
  <c r="Y73" i="58"/>
  <c r="X72" i="58"/>
  <c r="U69" i="58"/>
  <c r="S67" i="58"/>
  <c r="T128" i="58"/>
  <c r="S127" i="58"/>
  <c r="U129" i="58"/>
  <c r="AG129" i="58"/>
  <c r="AF128" i="58"/>
  <c r="AE127" i="58"/>
  <c r="AD126" i="58"/>
  <c r="AB124" i="58"/>
  <c r="AA123" i="58"/>
  <c r="AC125" i="58"/>
  <c r="AA122" i="58"/>
  <c r="S100" i="58"/>
  <c r="AD124" i="58"/>
  <c r="AF126" i="58"/>
  <c r="AE125" i="58"/>
  <c r="AI129" i="58"/>
  <c r="AH128" i="58"/>
  <c r="AG127" i="58"/>
  <c r="AC122" i="58"/>
  <c r="AC123" i="58"/>
  <c r="AG126" i="58"/>
  <c r="AF125" i="58"/>
  <c r="AJ129" i="58"/>
  <c r="AI128" i="58"/>
  <c r="AD123" i="58"/>
  <c r="AH127" i="58"/>
  <c r="AD122" i="58"/>
  <c r="AE124" i="58"/>
  <c r="V100" i="58"/>
  <c r="X127" i="58"/>
  <c r="T123" i="58"/>
  <c r="W126" i="58"/>
  <c r="U124" i="58"/>
  <c r="T122" i="58"/>
  <c r="Y128" i="58"/>
  <c r="V125" i="58"/>
  <c r="Z129" i="58"/>
  <c r="S111" i="58"/>
  <c r="AE122" i="58"/>
  <c r="AK129" i="58"/>
  <c r="AG125" i="58"/>
  <c r="AJ128" i="58"/>
  <c r="AE123" i="58"/>
  <c r="AI127" i="58"/>
  <c r="AH126" i="58"/>
  <c r="AF124" i="58"/>
  <c r="Y129" i="58"/>
  <c r="X128" i="58"/>
  <c r="W127" i="58"/>
  <c r="V126" i="58"/>
  <c r="S123" i="58"/>
  <c r="T124" i="58"/>
  <c r="U125" i="58"/>
  <c r="S122" i="58"/>
  <c r="M67" i="58"/>
  <c r="T74" i="58"/>
  <c r="S73" i="58"/>
  <c r="Y126" i="58"/>
  <c r="X125" i="58"/>
  <c r="AA128" i="58"/>
  <c r="Z127" i="58"/>
  <c r="AB129" i="58"/>
  <c r="W124" i="58"/>
  <c r="V123" i="58"/>
  <c r="V122" i="58"/>
  <c r="T100" i="58"/>
  <c r="M45" i="58"/>
  <c r="S74" i="58"/>
  <c r="L67" i="58"/>
  <c r="S125" i="58"/>
  <c r="U127" i="58"/>
  <c r="T126" i="58"/>
  <c r="W129" i="58"/>
  <c r="V128" i="58"/>
  <c r="V45" i="58"/>
  <c r="V129" i="58"/>
  <c r="U128" i="58"/>
  <c r="T127" i="58"/>
  <c r="S126" i="58"/>
  <c r="S45" i="58"/>
  <c r="Y70" i="58"/>
  <c r="AA72" i="58"/>
  <c r="X69" i="58"/>
  <c r="Z71" i="58"/>
  <c r="AB73" i="58"/>
  <c r="W68" i="58"/>
  <c r="V67" i="58"/>
  <c r="AC74" i="58"/>
  <c r="AA125" i="58"/>
  <c r="AC127" i="58"/>
  <c r="AE129" i="58"/>
  <c r="Y122" i="58"/>
  <c r="Z124" i="58"/>
  <c r="AB126" i="58"/>
  <c r="AD128" i="58"/>
  <c r="Y123" i="58"/>
  <c r="T129" i="58"/>
  <c r="S128" i="58"/>
  <c r="T69" i="58"/>
  <c r="R67" i="58"/>
  <c r="U70" i="58"/>
  <c r="S68" i="58"/>
  <c r="Y74" i="58"/>
  <c r="X73" i="58"/>
  <c r="W72" i="58"/>
  <c r="V71" i="58"/>
  <c r="U68" i="58"/>
  <c r="AA74" i="58"/>
  <c r="Z73" i="58"/>
  <c r="Y72" i="58"/>
  <c r="V69" i="58"/>
  <c r="X71" i="58"/>
  <c r="W70" i="58"/>
  <c r="T67" i="58"/>
  <c r="P45" i="58"/>
  <c r="R45" i="58"/>
  <c r="U67" i="58"/>
  <c r="AB74" i="58"/>
  <c r="AA73" i="58"/>
  <c r="Z72" i="58"/>
  <c r="W69" i="58"/>
  <c r="Y71" i="58"/>
  <c r="V68" i="58"/>
  <c r="X70" i="58"/>
  <c r="T45" i="58"/>
  <c r="F68" i="50"/>
  <c r="G69" i="50"/>
  <c r="C18" i="50"/>
  <c r="E67" i="50"/>
  <c r="H70" i="50"/>
  <c r="C65" i="50"/>
  <c r="C73" i="50" s="1"/>
  <c r="C31" i="50" s="1"/>
  <c r="I71" i="50"/>
  <c r="J72" i="50"/>
  <c r="E65" i="49"/>
  <c r="R65" i="49"/>
  <c r="V66" i="49"/>
  <c r="T64" i="49"/>
  <c r="J66" i="49"/>
  <c r="O69" i="49"/>
  <c r="Q67" i="49"/>
  <c r="I64" i="49"/>
  <c r="G67" i="49"/>
  <c r="K67" i="49"/>
  <c r="O70" i="49"/>
  <c r="L68" i="49"/>
  <c r="Y69" i="49"/>
  <c r="W67" i="49"/>
  <c r="M69" i="49"/>
  <c r="N70" i="49"/>
  <c r="K71" i="49"/>
  <c r="Y68" i="49"/>
  <c r="Q68" i="49"/>
  <c r="R67" i="49"/>
  <c r="H64" i="49"/>
  <c r="Q71" i="49"/>
  <c r="T65" i="49"/>
  <c r="L67" i="49"/>
  <c r="Z67" i="49"/>
  <c r="I65" i="49"/>
  <c r="P71" i="49"/>
  <c r="I69" i="49"/>
  <c r="Y71" i="49"/>
  <c r="F66" i="49"/>
  <c r="M67" i="49"/>
  <c r="H68" i="49"/>
  <c r="L65" i="49"/>
  <c r="U68" i="49"/>
  <c r="X69" i="49"/>
  <c r="H67" i="49"/>
  <c r="P67" i="49"/>
  <c r="V71" i="49"/>
  <c r="Q70" i="49"/>
  <c r="O68" i="49"/>
  <c r="F65" i="49"/>
  <c r="E64" i="49"/>
  <c r="I68" i="49"/>
  <c r="G68" i="49"/>
  <c r="M66" i="49"/>
  <c r="W64" i="49"/>
  <c r="W68" i="49"/>
  <c r="S64" i="49"/>
  <c r="V64" i="49"/>
  <c r="J69" i="49"/>
  <c r="N66" i="49"/>
  <c r="N67" i="49"/>
  <c r="T66" i="49"/>
  <c r="N65" i="49"/>
  <c r="G66" i="49"/>
  <c r="X70" i="49"/>
  <c r="V67" i="49"/>
  <c r="Y70" i="49"/>
  <c r="U66" i="49"/>
  <c r="V65" i="49"/>
  <c r="T70" i="49"/>
  <c r="O64" i="49"/>
  <c r="P65" i="49"/>
  <c r="P69" i="49"/>
  <c r="G64" i="49"/>
  <c r="AD71" i="49"/>
  <c r="AD72" i="49" s="1"/>
  <c r="AD30" i="49" s="1"/>
  <c r="AC63" i="4" s="1"/>
  <c r="S68" i="49"/>
  <c r="T69" i="49"/>
  <c r="S70" i="49"/>
  <c r="L64" i="49"/>
  <c r="X67" i="49"/>
  <c r="K64" i="49"/>
  <c r="L71" i="49"/>
  <c r="J71" i="49"/>
  <c r="U70" i="49"/>
  <c r="AA71" i="49"/>
  <c r="U65" i="49"/>
  <c r="J67" i="49"/>
  <c r="Q65" i="49"/>
  <c r="X68" i="49"/>
  <c r="W66" i="49"/>
  <c r="M68" i="49"/>
  <c r="K66" i="49"/>
  <c r="D64" i="49"/>
  <c r="O66" i="49"/>
  <c r="N69" i="49"/>
  <c r="AB71" i="49"/>
  <c r="M64" i="49"/>
  <c r="T71" i="49"/>
  <c r="U64" i="49"/>
  <c r="X66" i="49"/>
  <c r="L69" i="49"/>
  <c r="R66" i="49"/>
  <c r="J64" i="49"/>
  <c r="AB70" i="49"/>
  <c r="W71" i="49"/>
  <c r="S67" i="49"/>
  <c r="C64" i="49"/>
  <c r="C72" i="49" s="1"/>
  <c r="C30" i="49" s="1"/>
  <c r="B63" i="4" s="1"/>
  <c r="D65" i="49"/>
  <c r="R70" i="49"/>
  <c r="W65" i="49"/>
  <c r="H65" i="49"/>
  <c r="V70" i="49"/>
  <c r="F67" i="49"/>
  <c r="H69" i="49"/>
  <c r="Y67" i="49"/>
  <c r="K68" i="49"/>
  <c r="N71" i="49"/>
  <c r="P64" i="49"/>
  <c r="Q69" i="49"/>
  <c r="N68" i="49"/>
  <c r="S71" i="49"/>
  <c r="I70" i="49"/>
  <c r="P70" i="49"/>
  <c r="I66" i="49"/>
  <c r="M65" i="49"/>
  <c r="AC71" i="49"/>
  <c r="AC72" i="49" s="1"/>
  <c r="AC30" i="49" s="1"/>
  <c r="AB63" i="4" s="1"/>
  <c r="T68" i="49"/>
  <c r="O67" i="49"/>
  <c r="K65" i="49"/>
  <c r="Z68" i="49"/>
  <c r="W70" i="49"/>
  <c r="R64" i="49"/>
  <c r="S69" i="49"/>
  <c r="F64" i="49"/>
  <c r="R68" i="49"/>
  <c r="G65" i="49"/>
  <c r="AA68" i="49"/>
  <c r="V68" i="49"/>
  <c r="S66" i="49"/>
  <c r="AB69" i="49"/>
  <c r="O65" i="49"/>
  <c r="P66" i="49"/>
  <c r="Y66" i="49"/>
  <c r="Q64" i="49"/>
  <c r="W69" i="49"/>
  <c r="S65" i="49"/>
  <c r="X71" i="49"/>
  <c r="N64" i="49"/>
  <c r="Z69" i="49"/>
  <c r="L70" i="49"/>
  <c r="X65" i="49"/>
  <c r="J68" i="49"/>
  <c r="K69" i="49"/>
  <c r="M71" i="49"/>
  <c r="V69" i="49"/>
  <c r="I67" i="49"/>
  <c r="C50" i="48"/>
  <c r="C58" i="48" s="1"/>
  <c r="C16" i="48" s="1"/>
  <c r="B50" i="4" s="1"/>
  <c r="G54" i="48"/>
  <c r="H55" i="48"/>
  <c r="D51" i="48"/>
  <c r="F53" i="48"/>
  <c r="E52" i="48"/>
  <c r="J57" i="48"/>
  <c r="I56" i="48"/>
  <c r="F25" i="50"/>
  <c r="S125" i="50"/>
  <c r="AA124" i="50"/>
  <c r="T121" i="50"/>
  <c r="AC127" i="50"/>
  <c r="Y125" i="50"/>
  <c r="V126" i="50"/>
  <c r="V125" i="50"/>
  <c r="W125" i="50"/>
  <c r="S124" i="50"/>
  <c r="Z125" i="50"/>
  <c r="X122" i="50"/>
  <c r="W121" i="50"/>
  <c r="U121" i="50"/>
  <c r="W120" i="50"/>
  <c r="AA127" i="50"/>
  <c r="V122" i="50"/>
  <c r="Z126" i="50"/>
  <c r="W123" i="50"/>
  <c r="U120" i="50"/>
  <c r="X124" i="50"/>
  <c r="U123" i="50"/>
  <c r="Y123" i="50"/>
  <c r="AA125" i="50"/>
  <c r="AB126" i="50"/>
  <c r="Z124" i="50"/>
  <c r="Y127" i="50"/>
  <c r="S121" i="50"/>
  <c r="X126" i="50"/>
  <c r="V124" i="50"/>
  <c r="T122" i="50"/>
  <c r="S120" i="50"/>
  <c r="R123" i="50"/>
  <c r="T125" i="50"/>
  <c r="S122" i="50"/>
  <c r="P121" i="50"/>
  <c r="U126" i="50"/>
  <c r="V127" i="50"/>
  <c r="P120" i="50"/>
  <c r="R120" i="50"/>
  <c r="Y126" i="50"/>
  <c r="W126" i="50"/>
  <c r="Y124" i="50"/>
  <c r="X127" i="50"/>
  <c r="W124" i="50"/>
  <c r="AA126" i="50"/>
  <c r="T123" i="50"/>
  <c r="X125" i="50"/>
  <c r="W122" i="50"/>
  <c r="Q122" i="50"/>
  <c r="AB127" i="50"/>
  <c r="U124" i="50"/>
  <c r="Z127" i="50"/>
  <c r="V120" i="50"/>
  <c r="X123" i="50"/>
  <c r="V123" i="50"/>
  <c r="T120" i="50"/>
  <c r="V121" i="50"/>
  <c r="R121" i="50"/>
  <c r="U122" i="50"/>
  <c r="T126" i="50"/>
  <c r="T124" i="50"/>
  <c r="S123" i="50"/>
  <c r="Q120" i="50"/>
  <c r="U125" i="50"/>
  <c r="Q121" i="50"/>
  <c r="W127" i="50"/>
  <c r="R122" i="50"/>
  <c r="O120" i="50"/>
  <c r="P122" i="50"/>
  <c r="U127" i="50"/>
  <c r="AB125" i="50"/>
  <c r="AD127" i="50"/>
  <c r="AD128" i="50" s="1"/>
  <c r="AD36" i="50" s="1"/>
  <c r="AC80" i="4" s="1"/>
  <c r="Y122" i="50"/>
  <c r="AC126" i="50"/>
  <c r="R124" i="50"/>
  <c r="Q123" i="50"/>
  <c r="O121" i="50"/>
  <c r="Z123" i="50"/>
  <c r="X121" i="50"/>
  <c r="X120" i="50"/>
  <c r="AB126" i="49"/>
  <c r="AA125" i="49"/>
  <c r="Z124" i="49"/>
  <c r="X122" i="49"/>
  <c r="W121" i="49"/>
  <c r="V120" i="49"/>
  <c r="V119" i="49"/>
  <c r="Y123" i="49"/>
  <c r="T123" i="49"/>
  <c r="W126" i="49"/>
  <c r="V125" i="49"/>
  <c r="U124" i="49"/>
  <c r="R121" i="49"/>
  <c r="Q120" i="49"/>
  <c r="Q119" i="49"/>
  <c r="S122" i="49"/>
  <c r="X123" i="49"/>
  <c r="AA126" i="49"/>
  <c r="Z125" i="49"/>
  <c r="Y124" i="49"/>
  <c r="U120" i="49"/>
  <c r="W122" i="49"/>
  <c r="V121" i="49"/>
  <c r="U119" i="49"/>
  <c r="AA124" i="49"/>
  <c r="Y122" i="49"/>
  <c r="X121" i="49"/>
  <c r="Z123" i="49"/>
  <c r="W119" i="49"/>
  <c r="AC126" i="49"/>
  <c r="W120" i="49"/>
  <c r="AB125" i="49"/>
  <c r="V122" i="49"/>
  <c r="U121" i="49"/>
  <c r="W123" i="49"/>
  <c r="Z126" i="49"/>
  <c r="Y125" i="49"/>
  <c r="X124" i="49"/>
  <c r="T120" i="49"/>
  <c r="T119" i="49"/>
  <c r="W124" i="49"/>
  <c r="U122" i="49"/>
  <c r="V123" i="49"/>
  <c r="Y126" i="49"/>
  <c r="X125" i="49"/>
  <c r="S119" i="49"/>
  <c r="T121" i="49"/>
  <c r="S120" i="49"/>
  <c r="R122" i="49"/>
  <c r="Q121" i="49"/>
  <c r="S123" i="49"/>
  <c r="V126" i="49"/>
  <c r="U125" i="49"/>
  <c r="T124" i="49"/>
  <c r="P120" i="49"/>
  <c r="P119" i="49"/>
  <c r="X126" i="49"/>
  <c r="W125" i="49"/>
  <c r="V124" i="49"/>
  <c r="T122" i="49"/>
  <c r="S121" i="49"/>
  <c r="U123" i="49"/>
  <c r="R120" i="49"/>
  <c r="R119" i="49"/>
  <c r="S124" i="49"/>
  <c r="Q122" i="49"/>
  <c r="R123" i="49"/>
  <c r="O119" i="49"/>
  <c r="U126" i="49"/>
  <c r="T125" i="49"/>
  <c r="P121" i="49"/>
  <c r="O120" i="49"/>
  <c r="Z122" i="49"/>
  <c r="Y121" i="49"/>
  <c r="AA123" i="49"/>
  <c r="AD126" i="49"/>
  <c r="AC125" i="49"/>
  <c r="AB124" i="49"/>
  <c r="X120" i="49"/>
  <c r="X119" i="49"/>
  <c r="AE64" i="89" l="1"/>
  <c r="AE63" i="89"/>
  <c r="AE65" i="89" s="1"/>
  <c r="M16" i="75"/>
  <c r="Y69" i="58"/>
  <c r="K37" i="58"/>
  <c r="B98" i="4" s="1"/>
  <c r="K32" i="58"/>
  <c r="X68" i="58"/>
  <c r="AC73" i="58"/>
  <c r="AD74" i="58"/>
  <c r="Z70" i="58"/>
  <c r="AB72" i="58"/>
  <c r="W67" i="58"/>
  <c r="W75" i="58" s="1"/>
  <c r="W32" i="58" s="1"/>
  <c r="N93" i="4" s="1"/>
  <c r="W100" i="58"/>
  <c r="W89" i="58"/>
  <c r="W78" i="58"/>
  <c r="W56" i="58"/>
  <c r="Y20" i="58"/>
  <c r="Y17" i="58"/>
  <c r="Y22" i="58"/>
  <c r="Y19" i="58"/>
  <c r="Y16" i="58"/>
  <c r="Y21" i="58"/>
  <c r="Y18" i="58"/>
  <c r="Y27" i="58"/>
  <c r="L75" i="58"/>
  <c r="S75" i="58"/>
  <c r="AI130" i="58"/>
  <c r="AI37" i="58" s="1"/>
  <c r="Z98" i="4" s="1"/>
  <c r="AA130" i="58"/>
  <c r="AA37" i="58" s="1"/>
  <c r="R98" i="4" s="1"/>
  <c r="V75" i="58"/>
  <c r="V32" i="58" s="1"/>
  <c r="M93" i="4" s="1"/>
  <c r="AD130" i="58"/>
  <c r="AD37" i="58" s="1"/>
  <c r="U98" i="4" s="1"/>
  <c r="AC130" i="58"/>
  <c r="AC37" i="58" s="1"/>
  <c r="T98" i="4" s="1"/>
  <c r="Z130" i="58"/>
  <c r="Z37" i="58" s="1"/>
  <c r="Q98" i="4" s="1"/>
  <c r="U130" i="58"/>
  <c r="U37" i="58" s="1"/>
  <c r="L98" i="4" s="1"/>
  <c r="AG130" i="58"/>
  <c r="AG37" i="58" s="1"/>
  <c r="X98" i="4" s="1"/>
  <c r="Y130" i="58"/>
  <c r="Y37" i="58" s="1"/>
  <c r="P98" i="4" s="1"/>
  <c r="T130" i="58"/>
  <c r="T37" i="58" s="1"/>
  <c r="K98" i="4" s="1"/>
  <c r="X130" i="58"/>
  <c r="X37" i="58" s="1"/>
  <c r="O98" i="4" s="1"/>
  <c r="N75" i="58"/>
  <c r="AJ130" i="58"/>
  <c r="AJ37" i="58" s="1"/>
  <c r="AA98" i="4" s="1"/>
  <c r="W130" i="58"/>
  <c r="W37" i="58" s="1"/>
  <c r="N98" i="4" s="1"/>
  <c r="O75" i="58"/>
  <c r="P75" i="58"/>
  <c r="AF130" i="58"/>
  <c r="AF37" i="58" s="1"/>
  <c r="W98" i="4" s="1"/>
  <c r="R75" i="58"/>
  <c r="AK130" i="58"/>
  <c r="AK37" i="58" s="1"/>
  <c r="AB98" i="4" s="1"/>
  <c r="U75" i="58"/>
  <c r="U32" i="58" s="1"/>
  <c r="L93" i="4" s="1"/>
  <c r="M75" i="58"/>
  <c r="AE130" i="58"/>
  <c r="AE37" i="58" s="1"/>
  <c r="V98" i="4" s="1"/>
  <c r="Q75" i="58"/>
  <c r="AB130" i="58"/>
  <c r="AB37" i="58" s="1"/>
  <c r="S98" i="4" s="1"/>
  <c r="T75" i="58"/>
  <c r="T32" i="58" s="1"/>
  <c r="K93" i="4" s="1"/>
  <c r="V130" i="58"/>
  <c r="V37" i="58" s="1"/>
  <c r="M98" i="4" s="1"/>
  <c r="S130" i="58"/>
  <c r="AH130" i="58"/>
  <c r="AH37" i="58" s="1"/>
  <c r="Y98" i="4" s="1"/>
  <c r="B75" i="4"/>
  <c r="D18" i="50"/>
  <c r="E18" i="50" s="1"/>
  <c r="F18" i="50" s="1"/>
  <c r="C157" i="50"/>
  <c r="E72" i="49"/>
  <c r="E30" i="49" s="1"/>
  <c r="D63" i="4" s="1"/>
  <c r="AA72" i="49"/>
  <c r="AA30" i="49" s="1"/>
  <c r="Z63" i="4" s="1"/>
  <c r="D72" i="49"/>
  <c r="D30" i="49" s="1"/>
  <c r="C63" i="4" s="1"/>
  <c r="N72" i="49"/>
  <c r="N30" i="49" s="1"/>
  <c r="M63" i="4" s="1"/>
  <c r="J72" i="49"/>
  <c r="J30" i="49" s="1"/>
  <c r="I63" i="4" s="1"/>
  <c r="Q72" i="49"/>
  <c r="Q30" i="49" s="1"/>
  <c r="P63" i="4" s="1"/>
  <c r="P72" i="49"/>
  <c r="P30" i="49" s="1"/>
  <c r="O63" i="4" s="1"/>
  <c r="F72" i="49"/>
  <c r="F30" i="49" s="1"/>
  <c r="E63" i="4" s="1"/>
  <c r="H72" i="49"/>
  <c r="H30" i="49" s="1"/>
  <c r="G63" i="4" s="1"/>
  <c r="G72" i="49"/>
  <c r="G30" i="49" s="1"/>
  <c r="F63" i="4" s="1"/>
  <c r="I72" i="49"/>
  <c r="I30" i="49" s="1"/>
  <c r="H63" i="4" s="1"/>
  <c r="Y72" i="49"/>
  <c r="Y30" i="49" s="1"/>
  <c r="X63" i="4" s="1"/>
  <c r="S72" i="49"/>
  <c r="S30" i="49" s="1"/>
  <c r="R63" i="4" s="1"/>
  <c r="L72" i="49"/>
  <c r="L30" i="49" s="1"/>
  <c r="K63" i="4" s="1"/>
  <c r="AB72" i="49"/>
  <c r="AB30" i="49" s="1"/>
  <c r="AA63" i="4" s="1"/>
  <c r="O72" i="49"/>
  <c r="O30" i="49" s="1"/>
  <c r="N63" i="4" s="1"/>
  <c r="U72" i="49"/>
  <c r="U30" i="49" s="1"/>
  <c r="T63" i="4" s="1"/>
  <c r="K72" i="49"/>
  <c r="K30" i="49" s="1"/>
  <c r="J63" i="4" s="1"/>
  <c r="T72" i="49"/>
  <c r="T30" i="49" s="1"/>
  <c r="S63" i="4" s="1"/>
  <c r="R72" i="49"/>
  <c r="R30" i="49" s="1"/>
  <c r="Q63" i="4" s="1"/>
  <c r="M72" i="49"/>
  <c r="M30" i="49" s="1"/>
  <c r="L63" i="4" s="1"/>
  <c r="X72" i="49"/>
  <c r="X30" i="49" s="1"/>
  <c r="W63" i="4" s="1"/>
  <c r="V72" i="49"/>
  <c r="V30" i="49" s="1"/>
  <c r="U63" i="4" s="1"/>
  <c r="Z72" i="49"/>
  <c r="Z30" i="49" s="1"/>
  <c r="Y63" i="4" s="1"/>
  <c r="W72" i="49"/>
  <c r="W30" i="49" s="1"/>
  <c r="V63" i="4" s="1"/>
  <c r="G25" i="50"/>
  <c r="AC128" i="50"/>
  <c r="AC36" i="50" s="1"/>
  <c r="AB80" i="4" s="1"/>
  <c r="AA128" i="50"/>
  <c r="AA36" i="50" s="1"/>
  <c r="Z80" i="4" s="1"/>
  <c r="AB128" i="50"/>
  <c r="AB36" i="50" s="1"/>
  <c r="AA80" i="4" s="1"/>
  <c r="W128" i="50"/>
  <c r="W36" i="50" s="1"/>
  <c r="V80" i="4" s="1"/>
  <c r="Y128" i="50"/>
  <c r="Y36" i="50" s="1"/>
  <c r="X80" i="4" s="1"/>
  <c r="Z128" i="50"/>
  <c r="Z36" i="50" s="1"/>
  <c r="Y80" i="4" s="1"/>
  <c r="V128" i="50"/>
  <c r="V36" i="50" s="1"/>
  <c r="U80" i="4" s="1"/>
  <c r="U128" i="50"/>
  <c r="U36" i="50" s="1"/>
  <c r="T80" i="4" s="1"/>
  <c r="X128" i="50"/>
  <c r="X36" i="50" s="1"/>
  <c r="W80" i="4" s="1"/>
  <c r="AD127" i="49"/>
  <c r="AD35" i="49" s="1"/>
  <c r="AC68" i="4" s="1"/>
  <c r="AB127" i="49"/>
  <c r="AB35" i="49" s="1"/>
  <c r="AA68" i="4" s="1"/>
  <c r="Y127" i="49"/>
  <c r="Y35" i="49" s="1"/>
  <c r="X68" i="4" s="1"/>
  <c r="AC127" i="49"/>
  <c r="AC35" i="49" s="1"/>
  <c r="AB68" i="4" s="1"/>
  <c r="Z127" i="49"/>
  <c r="Z35" i="49" s="1"/>
  <c r="Y68" i="4" s="1"/>
  <c r="X127" i="49"/>
  <c r="X35" i="49" s="1"/>
  <c r="W68" i="4" s="1"/>
  <c r="AA127" i="49"/>
  <c r="AA35" i="49" s="1"/>
  <c r="Z68" i="4" s="1"/>
  <c r="V127" i="49"/>
  <c r="V35" i="49" s="1"/>
  <c r="U68" i="4" s="1"/>
  <c r="W127" i="49"/>
  <c r="W35" i="49" s="1"/>
  <c r="V68" i="4" s="1"/>
  <c r="U127" i="49"/>
  <c r="U35" i="49" s="1"/>
  <c r="T68" i="4" s="1"/>
  <c r="AF125" i="48"/>
  <c r="AE56" i="4" s="1"/>
  <c r="AE125" i="48"/>
  <c r="AD56" i="4" s="1"/>
  <c r="AF113" i="48"/>
  <c r="AE113" i="48"/>
  <c r="AD55" i="4" s="1"/>
  <c r="E4" i="10"/>
  <c r="D4" i="10"/>
  <c r="C4" i="10"/>
  <c r="B4" i="10"/>
  <c r="A3" i="8"/>
  <c r="A6" i="43" s="1"/>
  <c r="AE66" i="89" l="1"/>
  <c r="AF62" i="89" s="1"/>
  <c r="AF63" i="89" s="1"/>
  <c r="AF65" i="89" s="1"/>
  <c r="AF64" i="89"/>
  <c r="AE67" i="89"/>
  <c r="N16" i="75"/>
  <c r="C7" i="10"/>
  <c r="B7" i="10"/>
  <c r="D7" i="10"/>
  <c r="D5" i="10"/>
  <c r="D6" i="10"/>
  <c r="E7" i="10"/>
  <c r="E5" i="10"/>
  <c r="E6" i="10"/>
  <c r="B6" i="10"/>
  <c r="B5" i="10"/>
  <c r="C5" i="10"/>
  <c r="C6" i="10"/>
  <c r="B93" i="4"/>
  <c r="R37" i="58"/>
  <c r="I98" i="4" s="1"/>
  <c r="Q37" i="58"/>
  <c r="H98" i="4" s="1"/>
  <c r="S37" i="58"/>
  <c r="J98" i="4" s="1"/>
  <c r="M32" i="58"/>
  <c r="R32" i="58"/>
  <c r="I93" i="4" s="1"/>
  <c r="M37" i="58"/>
  <c r="D98" i="4" s="1"/>
  <c r="S32" i="58"/>
  <c r="J93" i="4" s="1"/>
  <c r="L37" i="58"/>
  <c r="C98" i="4" s="1"/>
  <c r="Q32" i="58"/>
  <c r="H93" i="4" s="1"/>
  <c r="P37" i="58"/>
  <c r="G98" i="4" s="1"/>
  <c r="N37" i="58"/>
  <c r="E98" i="4" s="1"/>
  <c r="P32" i="58"/>
  <c r="G93" i="4" s="1"/>
  <c r="N32" i="58"/>
  <c r="E93" i="4" s="1"/>
  <c r="L32" i="58"/>
  <c r="O32" i="58"/>
  <c r="F93" i="4" s="1"/>
  <c r="O37" i="58"/>
  <c r="F98" i="4" s="1"/>
  <c r="Z27" i="58"/>
  <c r="Y68" i="58"/>
  <c r="Z69" i="58"/>
  <c r="AE74" i="58"/>
  <c r="AD73" i="58"/>
  <c r="AB71" i="58"/>
  <c r="X67" i="58"/>
  <c r="X75" i="58" s="1"/>
  <c r="X32" i="58" s="1"/>
  <c r="O93" i="4" s="1"/>
  <c r="AA70" i="58"/>
  <c r="AC72" i="58"/>
  <c r="X100" i="58"/>
  <c r="X45" i="58"/>
  <c r="X78" i="58"/>
  <c r="X111" i="58"/>
  <c r="X56" i="58"/>
  <c r="Z20" i="58"/>
  <c r="Z17" i="58"/>
  <c r="Z22" i="58"/>
  <c r="Z19" i="58"/>
  <c r="Z16" i="58"/>
  <c r="Z21" i="58"/>
  <c r="Z18" i="58"/>
  <c r="X89" i="58"/>
  <c r="A35" i="10"/>
  <c r="A39" i="10"/>
  <c r="A43" i="10"/>
  <c r="A47" i="10"/>
  <c r="F52" i="48"/>
  <c r="E51" i="48"/>
  <c r="H54" i="48"/>
  <c r="J56" i="48"/>
  <c r="I55" i="48"/>
  <c r="D50" i="48"/>
  <c r="D58" i="48" s="1"/>
  <c r="D16" i="48" s="1"/>
  <c r="C50" i="4" s="1"/>
  <c r="K57" i="48"/>
  <c r="G53" i="48"/>
  <c r="G18" i="50"/>
  <c r="H25" i="50"/>
  <c r="G27" i="25" a="1"/>
  <c r="G26" i="25" a="1"/>
  <c r="G25" i="25" a="1"/>
  <c r="AF66" i="89" l="1"/>
  <c r="AG62" i="89" s="1"/>
  <c r="AG63" i="89" s="1"/>
  <c r="AF67" i="89"/>
  <c r="O16" i="75"/>
  <c r="G26" i="25"/>
  <c r="G25" i="25"/>
  <c r="G27" i="25"/>
  <c r="L48" i="10"/>
  <c r="Q48" i="10"/>
  <c r="E48" i="10"/>
  <c r="T48" i="10"/>
  <c r="Y48" i="10"/>
  <c r="J48" i="10"/>
  <c r="M48" i="10"/>
  <c r="G48" i="10"/>
  <c r="R48" i="10"/>
  <c r="I48" i="10"/>
  <c r="U48" i="10"/>
  <c r="O48" i="10"/>
  <c r="D48" i="10"/>
  <c r="AA48" i="10"/>
  <c r="Z48" i="10"/>
  <c r="K48" i="10"/>
  <c r="F48" i="10"/>
  <c r="W48" i="10"/>
  <c r="S48" i="10"/>
  <c r="N48" i="10"/>
  <c r="H48" i="10"/>
  <c r="V48" i="10"/>
  <c r="P48" i="10"/>
  <c r="C48" i="10"/>
  <c r="X48" i="10"/>
  <c r="L44" i="10"/>
  <c r="G44" i="10"/>
  <c r="E44" i="10"/>
  <c r="T44" i="10"/>
  <c r="M44" i="10"/>
  <c r="C44" i="10"/>
  <c r="C45" i="10" s="1"/>
  <c r="H44" i="10"/>
  <c r="N44" i="10"/>
  <c r="U44" i="10"/>
  <c r="P44" i="10"/>
  <c r="O44" i="10"/>
  <c r="J44" i="10"/>
  <c r="X44" i="10"/>
  <c r="R44" i="10"/>
  <c r="I44" i="10"/>
  <c r="K44" i="10"/>
  <c r="F44" i="10"/>
  <c r="V44" i="10"/>
  <c r="Q44" i="10"/>
  <c r="S44" i="10"/>
  <c r="T45" i="10" s="1"/>
  <c r="W44" i="10"/>
  <c r="D44" i="10"/>
  <c r="N40" i="10"/>
  <c r="L40" i="10"/>
  <c r="H40" i="10"/>
  <c r="M40" i="10"/>
  <c r="V40" i="10"/>
  <c r="P40" i="10"/>
  <c r="T40" i="10"/>
  <c r="U40" i="10"/>
  <c r="G40" i="10"/>
  <c r="X40" i="10"/>
  <c r="O40" i="10"/>
  <c r="I40" i="10"/>
  <c r="C40" i="10"/>
  <c r="W40" i="10"/>
  <c r="Q40" i="10"/>
  <c r="D40" i="10"/>
  <c r="S40" i="10"/>
  <c r="E40" i="10"/>
  <c r="J40" i="10"/>
  <c r="F40" i="10"/>
  <c r="R40" i="10"/>
  <c r="K40" i="10"/>
  <c r="M36" i="10"/>
  <c r="G36" i="10"/>
  <c r="R36" i="10"/>
  <c r="S36" i="10"/>
  <c r="U36" i="10"/>
  <c r="O36" i="10"/>
  <c r="W36" i="10"/>
  <c r="H36" i="10"/>
  <c r="C36" i="10"/>
  <c r="J36" i="10"/>
  <c r="P36" i="10"/>
  <c r="D36" i="10"/>
  <c r="K36" i="10"/>
  <c r="X36" i="10"/>
  <c r="I36" i="10"/>
  <c r="V36" i="10"/>
  <c r="L36" i="10"/>
  <c r="F36" i="10"/>
  <c r="Q36" i="10"/>
  <c r="T36" i="10"/>
  <c r="N36" i="10"/>
  <c r="E36" i="10"/>
  <c r="C93" i="4"/>
  <c r="D93" i="4"/>
  <c r="Y45" i="58"/>
  <c r="Y78" i="58"/>
  <c r="Y111" i="58"/>
  <c r="Y56" i="58"/>
  <c r="Y89" i="58"/>
  <c r="AE73" i="58"/>
  <c r="AA69" i="58"/>
  <c r="AD72" i="58"/>
  <c r="Y67" i="58"/>
  <c r="Y75" i="58" s="1"/>
  <c r="Y32" i="58" s="1"/>
  <c r="P93" i="4" s="1"/>
  <c r="AB70" i="58"/>
  <c r="Z68" i="58"/>
  <c r="AC71" i="58"/>
  <c r="AF74" i="58"/>
  <c r="AA18" i="58"/>
  <c r="AA20" i="58"/>
  <c r="AA17" i="58"/>
  <c r="AA21" i="58"/>
  <c r="AA22" i="58"/>
  <c r="AA19" i="58"/>
  <c r="AA16" i="58"/>
  <c r="Y100" i="58"/>
  <c r="AA27" i="58"/>
  <c r="AE55" i="4"/>
  <c r="AA44" i="10"/>
  <c r="Y44" i="10"/>
  <c r="Z36" i="10"/>
  <c r="AA40" i="10"/>
  <c r="Z44" i="10"/>
  <c r="Y36" i="10"/>
  <c r="AA36" i="10"/>
  <c r="Y40" i="10"/>
  <c r="B8" i="10"/>
  <c r="Z40" i="10"/>
  <c r="I25" i="50"/>
  <c r="H18" i="50"/>
  <c r="AG64" i="89" l="1"/>
  <c r="AG65" i="89"/>
  <c r="P16" i="75"/>
  <c r="O49" i="10"/>
  <c r="R37" i="10"/>
  <c r="G37" i="10"/>
  <c r="E49" i="10"/>
  <c r="D37" i="10"/>
  <c r="N45" i="10"/>
  <c r="L41" i="10"/>
  <c r="X41" i="10"/>
  <c r="K45" i="10"/>
  <c r="M37" i="10"/>
  <c r="E41" i="10"/>
  <c r="X37" i="10"/>
  <c r="U49" i="10"/>
  <c r="O37" i="10"/>
  <c r="Y45" i="10"/>
  <c r="Y49" i="10"/>
  <c r="V45" i="10"/>
  <c r="Z49" i="10"/>
  <c r="X49" i="10"/>
  <c r="U41" i="10"/>
  <c r="D41" i="10"/>
  <c r="R45" i="10"/>
  <c r="J37" i="10"/>
  <c r="W41" i="10"/>
  <c r="C37" i="10"/>
  <c r="P41" i="10"/>
  <c r="J45" i="10"/>
  <c r="D49" i="10"/>
  <c r="T41" i="10"/>
  <c r="H49" i="10"/>
  <c r="F45" i="10"/>
  <c r="P49" i="10"/>
  <c r="V37" i="10"/>
  <c r="M45" i="10"/>
  <c r="S41" i="10"/>
  <c r="F37" i="10"/>
  <c r="K41" i="10"/>
  <c r="C41" i="10"/>
  <c r="H37" i="10"/>
  <c r="V41" i="10"/>
  <c r="E45" i="10"/>
  <c r="S45" i="10"/>
  <c r="D45" i="10"/>
  <c r="N49" i="10"/>
  <c r="O41" i="10"/>
  <c r="N37" i="10"/>
  <c r="Q41" i="10"/>
  <c r="R41" i="10"/>
  <c r="W45" i="10"/>
  <c r="X45" i="10"/>
  <c r="W49" i="10"/>
  <c r="Q37" i="10"/>
  <c r="H41" i="10"/>
  <c r="I45" i="10"/>
  <c r="K49" i="10"/>
  <c r="L49" i="10"/>
  <c r="W37" i="10"/>
  <c r="I37" i="10"/>
  <c r="U45" i="10"/>
  <c r="O45" i="10"/>
  <c r="P45" i="10"/>
  <c r="P37" i="10"/>
  <c r="G41" i="10"/>
  <c r="I41" i="10"/>
  <c r="J41" i="10"/>
  <c r="N41" i="10"/>
  <c r="Q45" i="10"/>
  <c r="G45" i="10"/>
  <c r="H45" i="10"/>
  <c r="S49" i="10"/>
  <c r="T49" i="10"/>
  <c r="V49" i="10"/>
  <c r="F49" i="10"/>
  <c r="K37" i="10"/>
  <c r="L37" i="10"/>
  <c r="I49" i="10"/>
  <c r="J49" i="10"/>
  <c r="Q49" i="10"/>
  <c r="R49" i="10"/>
  <c r="U37" i="10"/>
  <c r="E37" i="10"/>
  <c r="S37" i="10"/>
  <c r="T37" i="10"/>
  <c r="F41" i="10"/>
  <c r="M41" i="10"/>
  <c r="L45" i="10"/>
  <c r="G49" i="10"/>
  <c r="M49" i="10"/>
  <c r="S4" i="62"/>
  <c r="S4" i="60"/>
  <c r="S4" i="61"/>
  <c r="S4" i="58"/>
  <c r="J168" i="50"/>
  <c r="J155" i="49"/>
  <c r="J142" i="48"/>
  <c r="Z78" i="58"/>
  <c r="Z111" i="58"/>
  <c r="Z100" i="58"/>
  <c r="Z56" i="58"/>
  <c r="Z89" i="58"/>
  <c r="AB21" i="58"/>
  <c r="AB18" i="58"/>
  <c r="AB20" i="58"/>
  <c r="AB16" i="58"/>
  <c r="AB17" i="58"/>
  <c r="AB22" i="58"/>
  <c r="AB19" i="58"/>
  <c r="AF73" i="58"/>
  <c r="AD71" i="58"/>
  <c r="AE72" i="58"/>
  <c r="AB69" i="58"/>
  <c r="Z67" i="58"/>
  <c r="Z75" i="58" s="1"/>
  <c r="Z32" i="58" s="1"/>
  <c r="Q93" i="4" s="1"/>
  <c r="AC70" i="58"/>
  <c r="AA68" i="58"/>
  <c r="AG74" i="58"/>
  <c r="AB27" i="58"/>
  <c r="Z45" i="58"/>
  <c r="AA41" i="10"/>
  <c r="Z45" i="10"/>
  <c r="AA45" i="10"/>
  <c r="Z37" i="10"/>
  <c r="AA37" i="10"/>
  <c r="Y41" i="10"/>
  <c r="Y37" i="10"/>
  <c r="AA49" i="10"/>
  <c r="Z41" i="10"/>
  <c r="D9" i="16"/>
  <c r="C9" i="16"/>
  <c r="E50" i="48"/>
  <c r="E58" i="48" s="1"/>
  <c r="E16" i="48" s="1"/>
  <c r="D50" i="4" s="1"/>
  <c r="I54" i="48"/>
  <c r="G52" i="48"/>
  <c r="F51" i="48"/>
  <c r="K56" i="48"/>
  <c r="L57" i="48"/>
  <c r="J55" i="48"/>
  <c r="H53" i="48"/>
  <c r="I18" i="50"/>
  <c r="J25" i="50"/>
  <c r="AG67" i="89" l="1"/>
  <c r="AG66" i="89"/>
  <c r="AH62" i="89" s="1"/>
  <c r="AB58" i="58"/>
  <c r="Q16" i="75"/>
  <c r="AD60" i="58"/>
  <c r="AA57" i="58"/>
  <c r="B45" i="10"/>
  <c r="D9" i="10" s="1"/>
  <c r="AB47" i="58"/>
  <c r="O60" i="58"/>
  <c r="L60" i="58"/>
  <c r="AM60" i="58"/>
  <c r="P60" i="58"/>
  <c r="R60" i="58"/>
  <c r="X60" i="58"/>
  <c r="Y60" i="58"/>
  <c r="AB60" i="58"/>
  <c r="M58" i="58"/>
  <c r="M47" i="58"/>
  <c r="AL58" i="58"/>
  <c r="L58" i="58"/>
  <c r="L47" i="58"/>
  <c r="AM47" i="58"/>
  <c r="K47" i="58"/>
  <c r="AM58" i="58"/>
  <c r="K58" i="58"/>
  <c r="AJ58" i="58"/>
  <c r="AI58" i="58"/>
  <c r="AL47" i="58"/>
  <c r="AI47" i="58"/>
  <c r="AK47" i="58"/>
  <c r="AJ47" i="58"/>
  <c r="AN47" i="58"/>
  <c r="AK58" i="58"/>
  <c r="AN58" i="58"/>
  <c r="N47" i="58"/>
  <c r="N58" i="58"/>
  <c r="O47" i="58"/>
  <c r="O58" i="58"/>
  <c r="P47" i="58"/>
  <c r="P58" i="58"/>
  <c r="Q58" i="58"/>
  <c r="Q47" i="58"/>
  <c r="R58" i="58"/>
  <c r="R47" i="58"/>
  <c r="U58" i="58"/>
  <c r="T58" i="58"/>
  <c r="S58" i="58"/>
  <c r="V58" i="58"/>
  <c r="W58" i="58"/>
  <c r="S47" i="58"/>
  <c r="X47" i="58"/>
  <c r="W47" i="58"/>
  <c r="U47" i="58"/>
  <c r="Y47" i="58"/>
  <c r="V47" i="58"/>
  <c r="T47" i="58"/>
  <c r="X58" i="58"/>
  <c r="Y58" i="58"/>
  <c r="Z58" i="58"/>
  <c r="Z47" i="58"/>
  <c r="AA58" i="58"/>
  <c r="AA47" i="58"/>
  <c r="K57" i="58"/>
  <c r="L57" i="58"/>
  <c r="AI57" i="58"/>
  <c r="AN57" i="58"/>
  <c r="AJ57" i="58"/>
  <c r="AH57" i="58"/>
  <c r="AM57" i="58"/>
  <c r="AK57" i="58"/>
  <c r="M57" i="58"/>
  <c r="N57" i="58"/>
  <c r="O57" i="58"/>
  <c r="P57" i="58"/>
  <c r="Q57" i="58"/>
  <c r="R57" i="58"/>
  <c r="S57" i="58"/>
  <c r="U57" i="58"/>
  <c r="V57" i="58"/>
  <c r="W57" i="58"/>
  <c r="X57" i="58"/>
  <c r="Y57" i="58"/>
  <c r="Z57" i="58"/>
  <c r="K60" i="60"/>
  <c r="M60" i="60"/>
  <c r="N60" i="60"/>
  <c r="AL60" i="60"/>
  <c r="L60" i="60"/>
  <c r="AM60" i="60"/>
  <c r="AN60" i="60"/>
  <c r="AK60" i="60"/>
  <c r="AJ60" i="60"/>
  <c r="AI60" i="60"/>
  <c r="U60" i="60"/>
  <c r="P60" i="60"/>
  <c r="AB60" i="60"/>
  <c r="Q60" i="60"/>
  <c r="AC60" i="60"/>
  <c r="Z60" i="60"/>
  <c r="AA60" i="60"/>
  <c r="O60" i="60"/>
  <c r="W60" i="60"/>
  <c r="R60" i="60"/>
  <c r="AF60" i="60"/>
  <c r="V60" i="60"/>
  <c r="AD60" i="60"/>
  <c r="AE60" i="60"/>
  <c r="Y60" i="60"/>
  <c r="S60" i="60"/>
  <c r="T60" i="60"/>
  <c r="AG60" i="60"/>
  <c r="AH60" i="60"/>
  <c r="X60" i="60"/>
  <c r="K58" i="60"/>
  <c r="K47" i="60"/>
  <c r="L58" i="60"/>
  <c r="L47" i="60"/>
  <c r="AJ58" i="60"/>
  <c r="AI58" i="60"/>
  <c r="AL58" i="60"/>
  <c r="AN58" i="60"/>
  <c r="AN47" i="60"/>
  <c r="AM47" i="60"/>
  <c r="AL47" i="60"/>
  <c r="AM58" i="60"/>
  <c r="AK47" i="60"/>
  <c r="AI47" i="60"/>
  <c r="AJ47" i="60"/>
  <c r="AK58" i="60"/>
  <c r="AG58" i="60"/>
  <c r="AH58" i="60"/>
  <c r="P47" i="60"/>
  <c r="AG47" i="60"/>
  <c r="S58" i="60"/>
  <c r="AH47" i="60"/>
  <c r="O58" i="60"/>
  <c r="U58" i="60"/>
  <c r="Z58" i="60"/>
  <c r="Q58" i="60"/>
  <c r="Z47" i="60"/>
  <c r="M58" i="60"/>
  <c r="AD47" i="60"/>
  <c r="Y58" i="60"/>
  <c r="O47" i="60"/>
  <c r="AA58" i="60"/>
  <c r="X47" i="60"/>
  <c r="T58" i="60"/>
  <c r="Q47" i="60"/>
  <c r="P58" i="60"/>
  <c r="R58" i="60"/>
  <c r="S47" i="60"/>
  <c r="AD58" i="60"/>
  <c r="N58" i="60"/>
  <c r="U47" i="60"/>
  <c r="Y47" i="60"/>
  <c r="AF47" i="60"/>
  <c r="AB58" i="60"/>
  <c r="X58" i="60"/>
  <c r="N47" i="60"/>
  <c r="R47" i="60"/>
  <c r="AC47" i="60"/>
  <c r="AE47" i="60"/>
  <c r="W58" i="60"/>
  <c r="V58" i="60"/>
  <c r="AA47" i="60"/>
  <c r="AE58" i="60"/>
  <c r="W47" i="60"/>
  <c r="V47" i="60"/>
  <c r="AC58" i="60"/>
  <c r="AB47" i="60"/>
  <c r="AF58" i="60"/>
  <c r="T47" i="60"/>
  <c r="M47" i="60"/>
  <c r="AM57" i="62"/>
  <c r="S57" i="62"/>
  <c r="P57" i="62"/>
  <c r="W57" i="62"/>
  <c r="AE57" i="62"/>
  <c r="AN57" i="62"/>
  <c r="AI57" i="62"/>
  <c r="AH57" i="62"/>
  <c r="U57" i="62"/>
  <c r="AL57" i="62"/>
  <c r="K57" i="62"/>
  <c r="AA57" i="62"/>
  <c r="X57" i="62"/>
  <c r="AJ57" i="62"/>
  <c r="AK57" i="62"/>
  <c r="O57" i="62"/>
  <c r="R57" i="62"/>
  <c r="N57" i="62"/>
  <c r="Q57" i="62"/>
  <c r="Y57" i="62"/>
  <c r="AB57" i="62"/>
  <c r="AD57" i="62"/>
  <c r="AC57" i="62"/>
  <c r="Z57" i="62"/>
  <c r="AG57" i="62"/>
  <c r="M57" i="62"/>
  <c r="L57" i="62"/>
  <c r="V57" i="62"/>
  <c r="T57" i="62"/>
  <c r="AF57" i="62"/>
  <c r="K60" i="62"/>
  <c r="M60" i="62"/>
  <c r="AD60" i="62"/>
  <c r="AI60" i="62"/>
  <c r="AK60" i="62"/>
  <c r="AF60" i="62"/>
  <c r="AN60" i="62"/>
  <c r="V60" i="62"/>
  <c r="AM60" i="62"/>
  <c r="S60" i="62"/>
  <c r="N60" i="62"/>
  <c r="AL60" i="62"/>
  <c r="L60" i="62"/>
  <c r="X60" i="62"/>
  <c r="AJ60" i="62"/>
  <c r="Z60" i="62"/>
  <c r="AE60" i="62"/>
  <c r="AH60" i="62"/>
  <c r="R60" i="62"/>
  <c r="O60" i="62"/>
  <c r="P60" i="62"/>
  <c r="Q60" i="62"/>
  <c r="T60" i="62"/>
  <c r="U60" i="62"/>
  <c r="AC60" i="62"/>
  <c r="AA60" i="62"/>
  <c r="W60" i="62"/>
  <c r="Y60" i="62"/>
  <c r="AB60" i="62"/>
  <c r="AG60" i="62"/>
  <c r="K58" i="61"/>
  <c r="L58" i="61"/>
  <c r="AJ47" i="61"/>
  <c r="L47" i="61"/>
  <c r="K47" i="61"/>
  <c r="AK47" i="61"/>
  <c r="AI58" i="61"/>
  <c r="AL58" i="61"/>
  <c r="AM58" i="61"/>
  <c r="AI47" i="61"/>
  <c r="AK58" i="61"/>
  <c r="AJ58" i="61"/>
  <c r="AN47" i="61"/>
  <c r="AN58" i="61"/>
  <c r="AM47" i="61"/>
  <c r="AL47" i="61"/>
  <c r="AH47" i="61"/>
  <c r="P47" i="61"/>
  <c r="AH58" i="61"/>
  <c r="AG47" i="61"/>
  <c r="Y58" i="61"/>
  <c r="AG58" i="61"/>
  <c r="AA47" i="61"/>
  <c r="Q47" i="61"/>
  <c r="O58" i="61"/>
  <c r="V47" i="61"/>
  <c r="N47" i="61"/>
  <c r="O47" i="61"/>
  <c r="AC47" i="61"/>
  <c r="AE58" i="61"/>
  <c r="R58" i="61"/>
  <c r="P58" i="61"/>
  <c r="N58" i="61"/>
  <c r="AD47" i="61"/>
  <c r="S58" i="61"/>
  <c r="AA58" i="61"/>
  <c r="R47" i="61"/>
  <c r="M58" i="61"/>
  <c r="T47" i="61"/>
  <c r="Q58" i="61"/>
  <c r="W47" i="61"/>
  <c r="U47" i="61"/>
  <c r="AD58" i="61"/>
  <c r="AE47" i="61"/>
  <c r="Y47" i="61"/>
  <c r="U58" i="61"/>
  <c r="AB47" i="61"/>
  <c r="Z58" i="61"/>
  <c r="T58" i="61"/>
  <c r="AB58" i="61"/>
  <c r="AF47" i="61"/>
  <c r="X47" i="61"/>
  <c r="S47" i="61"/>
  <c r="V58" i="61"/>
  <c r="AF58" i="61"/>
  <c r="X58" i="61"/>
  <c r="AC58" i="61"/>
  <c r="W58" i="61"/>
  <c r="Z47" i="61"/>
  <c r="M47" i="61"/>
  <c r="K57" i="60"/>
  <c r="AI57" i="60"/>
  <c r="AH57" i="60"/>
  <c r="AM57" i="60"/>
  <c r="AL57" i="60"/>
  <c r="AN57" i="60"/>
  <c r="AJ57" i="60"/>
  <c r="AK57" i="60"/>
  <c r="R57" i="60"/>
  <c r="AG57" i="60"/>
  <c r="AF57" i="60"/>
  <c r="X57" i="60"/>
  <c r="P57" i="60"/>
  <c r="L57" i="60"/>
  <c r="W57" i="60"/>
  <c r="T57" i="60"/>
  <c r="AC57" i="60"/>
  <c r="M57" i="60"/>
  <c r="O57" i="60"/>
  <c r="Z57" i="60"/>
  <c r="Q57" i="60"/>
  <c r="S57" i="60"/>
  <c r="AD57" i="60"/>
  <c r="V57" i="60"/>
  <c r="U57" i="60"/>
  <c r="N57" i="60"/>
  <c r="Y57" i="60"/>
  <c r="AA57" i="60"/>
  <c r="AB57" i="60"/>
  <c r="AE57" i="60"/>
  <c r="K60" i="61"/>
  <c r="N60" i="61"/>
  <c r="L60" i="61"/>
  <c r="M60" i="61"/>
  <c r="AK60" i="61"/>
  <c r="AN60" i="61"/>
  <c r="AM60" i="61"/>
  <c r="AL60" i="61"/>
  <c r="AJ60" i="61"/>
  <c r="AA60" i="61"/>
  <c r="AI60" i="61"/>
  <c r="AG60" i="61"/>
  <c r="U60" i="61"/>
  <c r="O60" i="61"/>
  <c r="Y60" i="61"/>
  <c r="Q60" i="61"/>
  <c r="S60" i="61"/>
  <c r="AC60" i="61"/>
  <c r="W60" i="61"/>
  <c r="R60" i="61"/>
  <c r="P60" i="61"/>
  <c r="AH60" i="61"/>
  <c r="V60" i="61"/>
  <c r="T60" i="61"/>
  <c r="AF60" i="61"/>
  <c r="X60" i="61"/>
  <c r="AB60" i="61"/>
  <c r="AE60" i="61"/>
  <c r="Z60" i="61"/>
  <c r="AD60" i="61"/>
  <c r="K58" i="62"/>
  <c r="AJ58" i="62"/>
  <c r="L58" i="62"/>
  <c r="L47" i="62"/>
  <c r="AJ47" i="62"/>
  <c r="AK47" i="62"/>
  <c r="AI47" i="62"/>
  <c r="AN58" i="62"/>
  <c r="K47" i="62"/>
  <c r="AN47" i="62"/>
  <c r="T58" i="62"/>
  <c r="AL58" i="62"/>
  <c r="AM47" i="62"/>
  <c r="AB58" i="62"/>
  <c r="Q58" i="62"/>
  <c r="AD58" i="62"/>
  <c r="AL47" i="62"/>
  <c r="AA47" i="62"/>
  <c r="AK58" i="62"/>
  <c r="AG58" i="62"/>
  <c r="AI58" i="62"/>
  <c r="AM58" i="62"/>
  <c r="R47" i="62"/>
  <c r="AF58" i="62"/>
  <c r="Y47" i="62"/>
  <c r="V47" i="62"/>
  <c r="AD47" i="62"/>
  <c r="V58" i="62"/>
  <c r="AA58" i="62"/>
  <c r="S58" i="62"/>
  <c r="AC58" i="62"/>
  <c r="N47" i="62"/>
  <c r="M47" i="62"/>
  <c r="P58" i="62"/>
  <c r="Q47" i="62"/>
  <c r="Z58" i="62"/>
  <c r="N58" i="62"/>
  <c r="O58" i="62"/>
  <c r="R58" i="62"/>
  <c r="AC47" i="62"/>
  <c r="S47" i="62"/>
  <c r="T47" i="62"/>
  <c r="AH58" i="62"/>
  <c r="X58" i="62"/>
  <c r="Z47" i="62"/>
  <c r="Y58" i="62"/>
  <c r="X47" i="62"/>
  <c r="AH47" i="62"/>
  <c r="AE58" i="62"/>
  <c r="AF47" i="62"/>
  <c r="U58" i="62"/>
  <c r="M58" i="62"/>
  <c r="AG47" i="62"/>
  <c r="AE47" i="62"/>
  <c r="AB47" i="62"/>
  <c r="U47" i="62"/>
  <c r="W58" i="62"/>
  <c r="W47" i="62"/>
  <c r="P47" i="62"/>
  <c r="O47" i="62"/>
  <c r="K57" i="61"/>
  <c r="AN57" i="61"/>
  <c r="AK57" i="61"/>
  <c r="AI57" i="61"/>
  <c r="AM57" i="61"/>
  <c r="AJ57" i="61"/>
  <c r="AL57" i="61"/>
  <c r="AH57" i="61"/>
  <c r="AG57" i="61"/>
  <c r="X57" i="61"/>
  <c r="AF57" i="61"/>
  <c r="N57" i="61"/>
  <c r="M57" i="61"/>
  <c r="Q57" i="61"/>
  <c r="R57" i="61"/>
  <c r="O57" i="61"/>
  <c r="Z57" i="61"/>
  <c r="V57" i="61"/>
  <c r="L57" i="61"/>
  <c r="P57" i="61"/>
  <c r="AD57" i="61"/>
  <c r="AC57" i="61"/>
  <c r="Y57" i="61"/>
  <c r="T57" i="61"/>
  <c r="AA57" i="61"/>
  <c r="U57" i="61"/>
  <c r="AE57" i="61"/>
  <c r="W57" i="61"/>
  <c r="S57" i="61"/>
  <c r="AB57" i="61"/>
  <c r="AC47" i="58"/>
  <c r="AA111" i="58"/>
  <c r="AC58" i="58"/>
  <c r="AE60" i="58"/>
  <c r="AA56" i="58"/>
  <c r="AB57" i="58"/>
  <c r="AA45" i="58"/>
  <c r="AA89" i="58"/>
  <c r="AA67" i="58"/>
  <c r="AA75" i="58" s="1"/>
  <c r="AA32" i="58" s="1"/>
  <c r="R93" i="4" s="1"/>
  <c r="AC69" i="58"/>
  <c r="AE71" i="58"/>
  <c r="AD70" i="58"/>
  <c r="AB68" i="58"/>
  <c r="AH74" i="58"/>
  <c r="AG73" i="58"/>
  <c r="AF72" i="58"/>
  <c r="AC16" i="58"/>
  <c r="AC21" i="58"/>
  <c r="AC18" i="58"/>
  <c r="AC20" i="58"/>
  <c r="AC17" i="58"/>
  <c r="AC22" i="58"/>
  <c r="AC19" i="58"/>
  <c r="AA100" i="58"/>
  <c r="AC27" i="58"/>
  <c r="AA78" i="58"/>
  <c r="B37" i="10"/>
  <c r="B9" i="10" s="1"/>
  <c r="D4" i="20" s="1"/>
  <c r="B41" i="10"/>
  <c r="C9" i="10" s="1"/>
  <c r="K25" i="50"/>
  <c r="J18" i="50"/>
  <c r="P33" i="8"/>
  <c r="Q4" i="50" s="1"/>
  <c r="R33" i="8"/>
  <c r="S4" i="50" s="1"/>
  <c r="Z33" i="8"/>
  <c r="O33" i="8"/>
  <c r="P4" i="50" s="1"/>
  <c r="S33" i="8"/>
  <c r="T4" i="50" s="1"/>
  <c r="W33" i="8"/>
  <c r="AA33" i="8"/>
  <c r="T33" i="8"/>
  <c r="U4" i="50" s="1"/>
  <c r="V33" i="8"/>
  <c r="W4" i="50" s="1"/>
  <c r="X33" i="8"/>
  <c r="Q33" i="8"/>
  <c r="R4" i="50" s="1"/>
  <c r="U33" i="8"/>
  <c r="V4" i="50" s="1"/>
  <c r="Y33" i="8"/>
  <c r="U9" i="43" a="1"/>
  <c r="P9" i="43" a="1"/>
  <c r="Q8" i="43" a="1"/>
  <c r="U8" i="43" a="1"/>
  <c r="S9" i="43" a="1"/>
  <c r="P8" i="43" a="1"/>
  <c r="R9" i="43" a="1"/>
  <c r="V9" i="43" a="1"/>
  <c r="S8" i="43" a="1"/>
  <c r="T9" i="43" a="1"/>
  <c r="V8" i="43" a="1"/>
  <c r="T8" i="43" a="1"/>
  <c r="Q9" i="43" a="1"/>
  <c r="R8" i="43" a="1"/>
  <c r="AH63" i="89" l="1"/>
  <c r="AH65" i="89" s="1"/>
  <c r="AH64" i="89"/>
  <c r="R16" i="75"/>
  <c r="Z60" i="58"/>
  <c r="Q60" i="58"/>
  <c r="N60" i="58"/>
  <c r="U60" i="58"/>
  <c r="AN60" i="58"/>
  <c r="T60" i="58"/>
  <c r="AK60" i="58"/>
  <c r="S60" i="58"/>
  <c r="AL60" i="58"/>
  <c r="AC60" i="58"/>
  <c r="W60" i="58"/>
  <c r="M60" i="58"/>
  <c r="T57" i="58"/>
  <c r="AL57" i="58"/>
  <c r="AA60" i="58"/>
  <c r="V60" i="58"/>
  <c r="K60" i="58"/>
  <c r="S8" i="43"/>
  <c r="P8" i="43"/>
  <c r="T8" i="43"/>
  <c r="U8" i="43"/>
  <c r="Q8" i="43"/>
  <c r="V8" i="43"/>
  <c r="R8" i="43"/>
  <c r="AD47" i="58"/>
  <c r="AB78" i="58"/>
  <c r="AB111" i="58"/>
  <c r="AD58" i="58"/>
  <c r="AB56" i="58"/>
  <c r="AC57" i="58"/>
  <c r="AF60" i="58"/>
  <c r="AB89" i="58"/>
  <c r="AD19" i="58"/>
  <c r="AD16" i="58"/>
  <c r="AD21" i="58"/>
  <c r="AD18" i="58"/>
  <c r="AD22" i="58"/>
  <c r="AD20" i="58"/>
  <c r="AD17" i="58"/>
  <c r="AF71" i="58"/>
  <c r="AE70" i="58"/>
  <c r="AB67" i="58"/>
  <c r="AB75" i="58" s="1"/>
  <c r="AB32" i="58" s="1"/>
  <c r="S93" i="4" s="1"/>
  <c r="AC68" i="58"/>
  <c r="AI74" i="58"/>
  <c r="AH73" i="58"/>
  <c r="AG72" i="58"/>
  <c r="AD69" i="58"/>
  <c r="AD27" i="58"/>
  <c r="AB100" i="58"/>
  <c r="AB45" i="58"/>
  <c r="H52" i="48"/>
  <c r="J54" i="48"/>
  <c r="M57" i="48"/>
  <c r="F50" i="48"/>
  <c r="F58" i="48" s="1"/>
  <c r="F16" i="48" s="1"/>
  <c r="E50" i="4" s="1"/>
  <c r="G51" i="48"/>
  <c r="K55" i="48"/>
  <c r="L56" i="48"/>
  <c r="I53" i="48"/>
  <c r="R9" i="43"/>
  <c r="V9" i="43"/>
  <c r="P9" i="43"/>
  <c r="S9" i="43"/>
  <c r="U9" i="43"/>
  <c r="T9" i="43"/>
  <c r="Q9" i="43"/>
  <c r="K18" i="50"/>
  <c r="L25" i="50"/>
  <c r="A3" i="10"/>
  <c r="A24" i="25" s="1"/>
  <c r="G16" i="25" a="1"/>
  <c r="AH66" i="89" l="1"/>
  <c r="AI62" i="89" s="1"/>
  <c r="AH67" i="89"/>
  <c r="S16" i="75"/>
  <c r="V7" i="43"/>
  <c r="P7" i="43"/>
  <c r="S7" i="43"/>
  <c r="U7" i="43"/>
  <c r="T7" i="43"/>
  <c r="Q7" i="43"/>
  <c r="R7" i="43"/>
  <c r="G16" i="25"/>
  <c r="AC89" i="58"/>
  <c r="AC111" i="58"/>
  <c r="AD68" i="58"/>
  <c r="AF70" i="58"/>
  <c r="AC67" i="58"/>
  <c r="AC75" i="58" s="1"/>
  <c r="AC32" i="58" s="1"/>
  <c r="T93" i="4" s="1"/>
  <c r="AJ74" i="58"/>
  <c r="AI73" i="58"/>
  <c r="AH72" i="58"/>
  <c r="AE69" i="58"/>
  <c r="AG71" i="58"/>
  <c r="AC100" i="58"/>
  <c r="AC45" i="58"/>
  <c r="AE47" i="58"/>
  <c r="AE22" i="58"/>
  <c r="AE19" i="58"/>
  <c r="AE16" i="58"/>
  <c r="AE21" i="58"/>
  <c r="AE18" i="58"/>
  <c r="AE20" i="58"/>
  <c r="AE17" i="58"/>
  <c r="AC78" i="58"/>
  <c r="AE27" i="58"/>
  <c r="AC56" i="58"/>
  <c r="AD57" i="58"/>
  <c r="AG60" i="58"/>
  <c r="AE58" i="58"/>
  <c r="C49" i="10"/>
  <c r="B49" i="10" s="1"/>
  <c r="E9" i="16"/>
  <c r="L18" i="50"/>
  <c r="M25" i="50"/>
  <c r="E305" i="20"/>
  <c r="G305" i="20" s="1"/>
  <c r="J305" i="20" s="1"/>
  <c r="L305" i="20" s="1"/>
  <c r="E304" i="20"/>
  <c r="G304" i="20" s="1"/>
  <c r="J304" i="20" s="1"/>
  <c r="L304" i="20" s="1"/>
  <c r="E303" i="20"/>
  <c r="G303" i="20" s="1"/>
  <c r="J303" i="20" s="1"/>
  <c r="L303" i="20" s="1"/>
  <c r="E302" i="20"/>
  <c r="G302" i="20" s="1"/>
  <c r="J302" i="20" s="1"/>
  <c r="L302" i="20" s="1"/>
  <c r="E301" i="20"/>
  <c r="G301" i="20" s="1"/>
  <c r="J301" i="20" s="1"/>
  <c r="L301" i="20" s="1"/>
  <c r="E300" i="20"/>
  <c r="G300" i="20" s="1"/>
  <c r="J300" i="20" s="1"/>
  <c r="L300" i="20" s="1"/>
  <c r="E297" i="20"/>
  <c r="G297" i="20" s="1"/>
  <c r="J297" i="20" s="1"/>
  <c r="L297" i="20" s="1"/>
  <c r="E295" i="20"/>
  <c r="G295" i="20" s="1"/>
  <c r="E294" i="20"/>
  <c r="G294" i="20" s="1"/>
  <c r="E293" i="20"/>
  <c r="G293" i="20" s="1"/>
  <c r="E292" i="20"/>
  <c r="G292" i="20" s="1"/>
  <c r="E291" i="20"/>
  <c r="G291" i="20" s="1"/>
  <c r="E290" i="20"/>
  <c r="G290" i="20" s="1"/>
  <c r="D289" i="20"/>
  <c r="E289" i="20" s="1"/>
  <c r="G289" i="20" s="1"/>
  <c r="E288" i="20"/>
  <c r="G288" i="20" s="1"/>
  <c r="E287" i="20"/>
  <c r="G287" i="20" s="1"/>
  <c r="E286" i="20"/>
  <c r="G286" i="20" s="1"/>
  <c r="E285" i="20"/>
  <c r="G285" i="20" s="1"/>
  <c r="E284" i="20"/>
  <c r="G284" i="20" s="1"/>
  <c r="E283" i="20"/>
  <c r="G283" i="20" s="1"/>
  <c r="E281" i="20"/>
  <c r="G281" i="20" s="1"/>
  <c r="E280" i="20"/>
  <c r="G280" i="20" s="1"/>
  <c r="E279" i="20"/>
  <c r="G279" i="20" s="1"/>
  <c r="E278" i="20"/>
  <c r="G278" i="20" s="1"/>
  <c r="E277" i="20"/>
  <c r="G277" i="20" s="1"/>
  <c r="E276" i="20"/>
  <c r="G276" i="20" s="1"/>
  <c r="E275" i="20"/>
  <c r="G275" i="20" s="1"/>
  <c r="E274" i="20"/>
  <c r="G274" i="20" s="1"/>
  <c r="E273" i="20"/>
  <c r="G273" i="20" s="1"/>
  <c r="E272" i="20"/>
  <c r="G272" i="20" s="1"/>
  <c r="E271" i="20"/>
  <c r="G271" i="20" s="1"/>
  <c r="E270" i="20"/>
  <c r="G270" i="20" s="1"/>
  <c r="E267" i="20"/>
  <c r="G267" i="20" s="1"/>
  <c r="E266" i="20"/>
  <c r="G266" i="20" s="1"/>
  <c r="E263" i="20"/>
  <c r="G263" i="20" s="1"/>
  <c r="E262" i="20"/>
  <c r="G262" i="20" s="1"/>
  <c r="E261" i="20"/>
  <c r="G261" i="20" s="1"/>
  <c r="E260" i="20"/>
  <c r="G260" i="20" s="1"/>
  <c r="E259" i="20"/>
  <c r="G259" i="20" s="1"/>
  <c r="E258" i="20"/>
  <c r="G258" i="20" s="1"/>
  <c r="E257" i="20"/>
  <c r="G257" i="20" s="1"/>
  <c r="E253" i="20"/>
  <c r="G253" i="20" s="1"/>
  <c r="I264" i="20"/>
  <c r="J264" i="20" s="1"/>
  <c r="L264" i="20" s="1"/>
  <c r="G18" i="25" a="1"/>
  <c r="G19" i="25" a="1"/>
  <c r="AI64" i="89" l="1"/>
  <c r="AI63" i="89"/>
  <c r="AI65" i="89" s="1"/>
  <c r="T16" i="75"/>
  <c r="G19" i="25"/>
  <c r="G18" i="25"/>
  <c r="AD89" i="58"/>
  <c r="AJ73" i="58"/>
  <c r="AE68" i="58"/>
  <c r="AG70" i="58"/>
  <c r="AI72" i="58"/>
  <c r="AF69" i="58"/>
  <c r="AH71" i="58"/>
  <c r="AD67" i="58"/>
  <c r="AD75" i="58" s="1"/>
  <c r="AD32" i="58" s="1"/>
  <c r="U93" i="4" s="1"/>
  <c r="AK74" i="58"/>
  <c r="AD100" i="58"/>
  <c r="AD45" i="58"/>
  <c r="AF47" i="58"/>
  <c r="AD78" i="58"/>
  <c r="AF27" i="58"/>
  <c r="AD111" i="58"/>
  <c r="AF17" i="58"/>
  <c r="AF22" i="58"/>
  <c r="AF19" i="58"/>
  <c r="AF16" i="58"/>
  <c r="AF21" i="58"/>
  <c r="AF18" i="58"/>
  <c r="AF20" i="58"/>
  <c r="AF58" i="58"/>
  <c r="AD56" i="58"/>
  <c r="AE57" i="58"/>
  <c r="AH60" i="58"/>
  <c r="L55" i="48"/>
  <c r="K54" i="48"/>
  <c r="M56" i="48"/>
  <c r="G50" i="48"/>
  <c r="G58" i="48" s="1"/>
  <c r="G16" i="48" s="1"/>
  <c r="F50" i="4" s="1"/>
  <c r="N57" i="48"/>
  <c r="I52" i="48"/>
  <c r="J53" i="48"/>
  <c r="H51" i="48"/>
  <c r="E9" i="10"/>
  <c r="N25" i="50"/>
  <c r="M18" i="50"/>
  <c r="I256" i="20"/>
  <c r="J256" i="20" s="1"/>
  <c r="L256" i="20" s="1"/>
  <c r="I254" i="20"/>
  <c r="J254" i="20" s="1"/>
  <c r="L254" i="20" s="1"/>
  <c r="I255" i="20"/>
  <c r="J255" i="20" s="1"/>
  <c r="L255" i="20" s="1"/>
  <c r="I263" i="20"/>
  <c r="J263" i="20" s="1"/>
  <c r="L263" i="20" s="1"/>
  <c r="I291" i="20"/>
  <c r="J291" i="20" s="1"/>
  <c r="L291" i="20" s="1"/>
  <c r="I295" i="20"/>
  <c r="J295" i="20" s="1"/>
  <c r="L295" i="20" s="1"/>
  <c r="I260" i="20"/>
  <c r="J260" i="20" s="1"/>
  <c r="L260" i="20" s="1"/>
  <c r="I284" i="20"/>
  <c r="J284" i="20" s="1"/>
  <c r="L284" i="20" s="1"/>
  <c r="I257" i="20"/>
  <c r="J257" i="20" s="1"/>
  <c r="L257" i="20" s="1"/>
  <c r="I261" i="20"/>
  <c r="J261" i="20" s="1"/>
  <c r="L261" i="20" s="1"/>
  <c r="I267" i="20"/>
  <c r="J267" i="20" s="1"/>
  <c r="L267" i="20" s="1"/>
  <c r="I280" i="20"/>
  <c r="J280" i="20" s="1"/>
  <c r="L280" i="20" s="1"/>
  <c r="I273" i="20"/>
  <c r="J273" i="20" s="1"/>
  <c r="L273" i="20" s="1"/>
  <c r="I277" i="20"/>
  <c r="J277" i="20" s="1"/>
  <c r="L277" i="20" s="1"/>
  <c r="I281" i="20"/>
  <c r="J281" i="20" s="1"/>
  <c r="L281" i="20" s="1"/>
  <c r="I286" i="20"/>
  <c r="J286" i="20" s="1"/>
  <c r="L286" i="20" s="1"/>
  <c r="I266" i="20"/>
  <c r="J266" i="20" s="1"/>
  <c r="L266" i="20" s="1"/>
  <c r="I271" i="20"/>
  <c r="J271" i="20" s="1"/>
  <c r="L271" i="20" s="1"/>
  <c r="I285" i="20"/>
  <c r="J285" i="20" s="1"/>
  <c r="L285" i="20" s="1"/>
  <c r="I288" i="20"/>
  <c r="J288" i="20" s="1"/>
  <c r="L288" i="20" s="1"/>
  <c r="I253" i="20"/>
  <c r="J253" i="20" s="1"/>
  <c r="L253" i="20" s="1"/>
  <c r="I272" i="20"/>
  <c r="J272" i="20" s="1"/>
  <c r="L272" i="20" s="1"/>
  <c r="I275" i="20"/>
  <c r="J275" i="20" s="1"/>
  <c r="L275" i="20" s="1"/>
  <c r="I289" i="20"/>
  <c r="J289" i="20" s="1"/>
  <c r="L289" i="20" s="1"/>
  <c r="I293" i="20"/>
  <c r="J293" i="20" s="1"/>
  <c r="L293" i="20" s="1"/>
  <c r="I259" i="20"/>
  <c r="J259" i="20" s="1"/>
  <c r="L259" i="20" s="1"/>
  <c r="I276" i="20"/>
  <c r="J276" i="20" s="1"/>
  <c r="L276" i="20" s="1"/>
  <c r="I279" i="20"/>
  <c r="J279" i="20" s="1"/>
  <c r="L279" i="20" s="1"/>
  <c r="I262" i="20"/>
  <c r="J262" i="20" s="1"/>
  <c r="L262" i="20" s="1"/>
  <c r="I274" i="20"/>
  <c r="J274" i="20" s="1"/>
  <c r="L274" i="20" s="1"/>
  <c r="I283" i="20"/>
  <c r="J283" i="20" s="1"/>
  <c r="L283" i="20" s="1"/>
  <c r="I292" i="20"/>
  <c r="J292" i="20" s="1"/>
  <c r="L292" i="20" s="1"/>
  <c r="I258" i="20"/>
  <c r="J258" i="20" s="1"/>
  <c r="L258" i="20" s="1"/>
  <c r="I270" i="20"/>
  <c r="J270" i="20" s="1"/>
  <c r="L270" i="20" s="1"/>
  <c r="I278" i="20"/>
  <c r="J278" i="20" s="1"/>
  <c r="L278" i="20" s="1"/>
  <c r="I287" i="20"/>
  <c r="J287" i="20" s="1"/>
  <c r="L287" i="20" s="1"/>
  <c r="I290" i="20"/>
  <c r="J290" i="20" s="1"/>
  <c r="L290" i="20" s="1"/>
  <c r="I294" i="20"/>
  <c r="J294" i="20" s="1"/>
  <c r="L294" i="20" s="1"/>
  <c r="G29" i="25" a="1"/>
  <c r="I52" i="30" l="1"/>
  <c r="R52" i="30"/>
  <c r="G52" i="31"/>
  <c r="L52" i="30"/>
  <c r="Q52" i="31"/>
  <c r="Q52" i="30"/>
  <c r="O52" i="31"/>
  <c r="T52" i="30"/>
  <c r="J52" i="31"/>
  <c r="L52" i="31"/>
  <c r="P52" i="31"/>
  <c r="D52" i="31"/>
  <c r="M52" i="30"/>
  <c r="C52" i="30"/>
  <c r="R52" i="31"/>
  <c r="C52" i="31"/>
  <c r="U52" i="30"/>
  <c r="T52" i="31"/>
  <c r="E52" i="31"/>
  <c r="G52" i="30"/>
  <c r="N52" i="31"/>
  <c r="K52" i="30"/>
  <c r="K52" i="31"/>
  <c r="F52" i="31"/>
  <c r="S52" i="30"/>
  <c r="B52" i="30"/>
  <c r="V52" i="31"/>
  <c r="E52" i="30"/>
  <c r="O52" i="30"/>
  <c r="H52" i="31"/>
  <c r="F52" i="30"/>
  <c r="B52" i="31"/>
  <c r="M52" i="31"/>
  <c r="N52" i="30"/>
  <c r="P52" i="30"/>
  <c r="I52" i="31"/>
  <c r="S52" i="31"/>
  <c r="U52" i="31"/>
  <c r="H52" i="30"/>
  <c r="J52" i="30"/>
  <c r="D52" i="30"/>
  <c r="V52" i="30"/>
  <c r="AI66" i="89"/>
  <c r="AJ62" i="89" s="1"/>
  <c r="AI67" i="89"/>
  <c r="U16" i="75"/>
  <c r="G29" i="25"/>
  <c r="AE78" i="58"/>
  <c r="AE111" i="58"/>
  <c r="AG58" i="58"/>
  <c r="AE56" i="58"/>
  <c r="AI60" i="58"/>
  <c r="AF57" i="58"/>
  <c r="AE89" i="58"/>
  <c r="AK73" i="58"/>
  <c r="AJ72" i="58"/>
  <c r="AF68" i="58"/>
  <c r="AG69" i="58"/>
  <c r="AI71" i="58"/>
  <c r="AE67" i="58"/>
  <c r="AE75" i="58" s="1"/>
  <c r="AE32" i="58" s="1"/>
  <c r="V93" i="4" s="1"/>
  <c r="AH70" i="58"/>
  <c r="AL74" i="58"/>
  <c r="AE100" i="58"/>
  <c r="AG27" i="58"/>
  <c r="AE45" i="58"/>
  <c r="AG47" i="58"/>
  <c r="AG20" i="58"/>
  <c r="AG17" i="58"/>
  <c r="AG22" i="58"/>
  <c r="AG19" i="58"/>
  <c r="AG16" i="58"/>
  <c r="AG21" i="58"/>
  <c r="AG18" i="58"/>
  <c r="N18" i="50"/>
  <c r="O25" i="50"/>
  <c r="A3" i="14"/>
  <c r="A30" i="43" s="1"/>
  <c r="C29" i="4"/>
  <c r="O8" i="43" a="1"/>
  <c r="G20" i="25" a="1"/>
  <c r="J17" i="30" l="1"/>
  <c r="J31" i="30" s="1"/>
  <c r="J66" i="30"/>
  <c r="J68" i="30" s="1"/>
  <c r="F66" i="31"/>
  <c r="F17" i="31"/>
  <c r="F31" i="31" s="1"/>
  <c r="C66" i="31"/>
  <c r="C17" i="31"/>
  <c r="C31" i="31" s="1"/>
  <c r="T17" i="30"/>
  <c r="T31" i="30" s="1"/>
  <c r="T66" i="30"/>
  <c r="T68" i="30" s="1"/>
  <c r="H17" i="30"/>
  <c r="H31" i="30" s="1"/>
  <c r="H66" i="30"/>
  <c r="H68" i="30" s="1"/>
  <c r="F17" i="30"/>
  <c r="F31" i="30" s="1"/>
  <c r="F66" i="30"/>
  <c r="F68" i="30" s="1"/>
  <c r="K66" i="31"/>
  <c r="K17" i="31"/>
  <c r="K31" i="31" s="1"/>
  <c r="R17" i="31"/>
  <c r="R31" i="31" s="1"/>
  <c r="R66" i="31"/>
  <c r="O17" i="31"/>
  <c r="O31" i="31" s="1"/>
  <c r="O66" i="31"/>
  <c r="U17" i="31"/>
  <c r="U31" i="31" s="1"/>
  <c r="U66" i="31"/>
  <c r="H17" i="31"/>
  <c r="H31" i="31" s="1"/>
  <c r="H66" i="31"/>
  <c r="K17" i="30"/>
  <c r="K31" i="30" s="1"/>
  <c r="K66" i="30"/>
  <c r="K68" i="30" s="1"/>
  <c r="C17" i="30"/>
  <c r="C31" i="30" s="1"/>
  <c r="C66" i="30"/>
  <c r="C68" i="30" s="1"/>
  <c r="Q17" i="30"/>
  <c r="Q31" i="30" s="1"/>
  <c r="Q66" i="30"/>
  <c r="Q68" i="30" s="1"/>
  <c r="N66" i="31"/>
  <c r="N17" i="31"/>
  <c r="N31" i="31" s="1"/>
  <c r="M17" i="30"/>
  <c r="M31" i="30" s="1"/>
  <c r="M66" i="30"/>
  <c r="M68" i="30" s="1"/>
  <c r="Q17" i="31"/>
  <c r="Q31" i="31" s="1"/>
  <c r="Q66" i="31"/>
  <c r="G17" i="30"/>
  <c r="G31" i="30" s="1"/>
  <c r="G66" i="30"/>
  <c r="G68" i="30" s="1"/>
  <c r="D66" i="31"/>
  <c r="D17" i="31"/>
  <c r="D31" i="31" s="1"/>
  <c r="L17" i="30"/>
  <c r="L31" i="30" s="1"/>
  <c r="L66" i="30"/>
  <c r="L68" i="30" s="1"/>
  <c r="O17" i="30"/>
  <c r="O31" i="30" s="1"/>
  <c r="O66" i="30"/>
  <c r="O68" i="30" s="1"/>
  <c r="P17" i="30"/>
  <c r="P31" i="30" s="1"/>
  <c r="P66" i="30"/>
  <c r="P68" i="30" s="1"/>
  <c r="V66" i="31"/>
  <c r="V17" i="31"/>
  <c r="V31" i="31" s="1"/>
  <c r="E66" i="31"/>
  <c r="E17" i="31"/>
  <c r="E31" i="31" s="1"/>
  <c r="P17" i="31"/>
  <c r="P31" i="31" s="1"/>
  <c r="P66" i="31"/>
  <c r="G17" i="31"/>
  <c r="G31" i="31" s="1"/>
  <c r="G66" i="31"/>
  <c r="V17" i="30"/>
  <c r="V31" i="30" s="1"/>
  <c r="V66" i="30"/>
  <c r="V68" i="30" s="1"/>
  <c r="N17" i="30"/>
  <c r="N31" i="30" s="1"/>
  <c r="N66" i="30"/>
  <c r="N68" i="30" s="1"/>
  <c r="B17" i="30"/>
  <c r="B31" i="30" s="1"/>
  <c r="B66" i="30"/>
  <c r="B68" i="30" s="1"/>
  <c r="T66" i="31"/>
  <c r="T17" i="31"/>
  <c r="T31" i="31" s="1"/>
  <c r="L66" i="31"/>
  <c r="L17" i="31"/>
  <c r="L31" i="31" s="1"/>
  <c r="R17" i="30"/>
  <c r="R31" i="30" s="1"/>
  <c r="R66" i="30"/>
  <c r="R68" i="30" s="1"/>
  <c r="S17" i="31"/>
  <c r="S31" i="31" s="1"/>
  <c r="S66" i="31"/>
  <c r="I17" i="31"/>
  <c r="I31" i="31" s="1"/>
  <c r="I66" i="31"/>
  <c r="E17" i="30"/>
  <c r="E31" i="30" s="1"/>
  <c r="E66" i="30"/>
  <c r="E68" i="30" s="1"/>
  <c r="D17" i="30"/>
  <c r="D31" i="30" s="1"/>
  <c r="D66" i="30"/>
  <c r="D68" i="30" s="1"/>
  <c r="M17" i="31"/>
  <c r="M31" i="31" s="1"/>
  <c r="M66" i="31"/>
  <c r="S17" i="30"/>
  <c r="S31" i="30" s="1"/>
  <c r="S66" i="30"/>
  <c r="S68" i="30" s="1"/>
  <c r="U17" i="30"/>
  <c r="U31" i="30" s="1"/>
  <c r="U66" i="30"/>
  <c r="U68" i="30" s="1"/>
  <c r="J17" i="31"/>
  <c r="J31" i="31" s="1"/>
  <c r="J66" i="31"/>
  <c r="I17" i="30"/>
  <c r="I31" i="30" s="1"/>
  <c r="I66" i="30"/>
  <c r="I68" i="30" s="1"/>
  <c r="AJ63" i="89"/>
  <c r="AJ65" i="89" s="1"/>
  <c r="AJ64" i="89"/>
  <c r="V16" i="75"/>
  <c r="G20" i="25"/>
  <c r="O8" i="43"/>
  <c r="AF89" i="58"/>
  <c r="AF67" i="58"/>
  <c r="AF75" i="58" s="1"/>
  <c r="AF32" i="58" s="1"/>
  <c r="W93" i="4" s="1"/>
  <c r="AI70" i="58"/>
  <c r="AI75" i="58" s="1"/>
  <c r="AI32" i="58" s="1"/>
  <c r="Z93" i="4" s="1"/>
  <c r="AJ71" i="58"/>
  <c r="AJ75" i="58" s="1"/>
  <c r="AJ32" i="58" s="1"/>
  <c r="AA93" i="4" s="1"/>
  <c r="AG68" i="58"/>
  <c r="AG75" i="58" s="1"/>
  <c r="AG32" i="58" s="1"/>
  <c r="X93" i="4" s="1"/>
  <c r="AM74" i="58"/>
  <c r="AM75" i="58" s="1"/>
  <c r="AM32" i="58" s="1"/>
  <c r="AD93" i="4" s="1"/>
  <c r="AK72" i="58"/>
  <c r="AK75" i="58" s="1"/>
  <c r="AK32" i="58" s="1"/>
  <c r="AB93" i="4" s="1"/>
  <c r="AH69" i="58"/>
  <c r="AH75" i="58" s="1"/>
  <c r="AH32" i="58" s="1"/>
  <c r="Y93" i="4" s="1"/>
  <c r="AL73" i="58"/>
  <c r="AL75" i="58" s="1"/>
  <c r="AL32" i="58" s="1"/>
  <c r="AC93" i="4" s="1"/>
  <c r="AH27" i="58"/>
  <c r="AF100" i="58"/>
  <c r="AF45" i="58"/>
  <c r="AH47" i="58"/>
  <c r="AF78" i="58"/>
  <c r="AF111" i="58"/>
  <c r="AF56" i="58"/>
  <c r="AG57" i="58"/>
  <c r="AH58" i="58"/>
  <c r="AJ60" i="58"/>
  <c r="N56" i="48"/>
  <c r="J52" i="48"/>
  <c r="I51" i="48"/>
  <c r="K53" i="48"/>
  <c r="O57" i="48"/>
  <c r="H50" i="48"/>
  <c r="H58" i="48" s="1"/>
  <c r="H16" i="48" s="1"/>
  <c r="G50" i="4" s="1"/>
  <c r="L54" i="48"/>
  <c r="M55" i="48"/>
  <c r="N33" i="8"/>
  <c r="O4" i="50" s="1"/>
  <c r="P25" i="50"/>
  <c r="O18" i="50"/>
  <c r="D28" i="4"/>
  <c r="D5" i="4" s="1"/>
  <c r="H28" i="4"/>
  <c r="H5" i="4" s="1"/>
  <c r="D29" i="4"/>
  <c r="H29" i="4"/>
  <c r="E28" i="4"/>
  <c r="E5" i="4" s="1"/>
  <c r="I28" i="4"/>
  <c r="I5" i="4" s="1"/>
  <c r="E29" i="4"/>
  <c r="I29" i="4"/>
  <c r="F28" i="4"/>
  <c r="F5" i="4" s="1"/>
  <c r="C28" i="4"/>
  <c r="C5" i="4" s="1"/>
  <c r="G28" i="4"/>
  <c r="G5" i="4" s="1"/>
  <c r="G29" i="4"/>
  <c r="F29" i="4"/>
  <c r="M33" i="8"/>
  <c r="N4" i="50" s="1"/>
  <c r="L14" i="43" a="1"/>
  <c r="G14" i="43" a="1"/>
  <c r="E14" i="43" a="1"/>
  <c r="V14" i="43" a="1"/>
  <c r="H14" i="43" a="1"/>
  <c r="N14" i="43" a="1"/>
  <c r="O9" i="43" a="1"/>
  <c r="N8" i="43" a="1"/>
  <c r="O14" i="43" a="1"/>
  <c r="U14" i="43" a="1"/>
  <c r="I14" i="43" a="1"/>
  <c r="T14" i="43" a="1"/>
  <c r="Q14" i="43" a="1"/>
  <c r="N9" i="43" a="1"/>
  <c r="J14" i="43" a="1"/>
  <c r="D14" i="43" a="1"/>
  <c r="M14" i="43" a="1"/>
  <c r="P14" i="43" a="1"/>
  <c r="S14" i="43" a="1"/>
  <c r="F14" i="43" a="1"/>
  <c r="C14" i="43" a="1"/>
  <c r="K14" i="43" a="1"/>
  <c r="R14" i="43" a="1"/>
  <c r="E14" i="43" l="1"/>
  <c r="J14" i="43"/>
  <c r="R14" i="43"/>
  <c r="L14" i="43"/>
  <c r="V14" i="43"/>
  <c r="D14" i="43"/>
  <c r="N14" i="43"/>
  <c r="K14" i="43"/>
  <c r="C14" i="43"/>
  <c r="H14" i="43"/>
  <c r="F14" i="43"/>
  <c r="I14" i="43"/>
  <c r="G14" i="43"/>
  <c r="U14" i="43"/>
  <c r="T14" i="43"/>
  <c r="M14" i="43"/>
  <c r="S14" i="43"/>
  <c r="P14" i="43"/>
  <c r="Q14" i="43"/>
  <c r="O14" i="43"/>
  <c r="F3" i="48"/>
  <c r="K3" i="48"/>
  <c r="D33" i="30"/>
  <c r="E10" i="50" s="1"/>
  <c r="E8" i="48"/>
  <c r="S8" i="48"/>
  <c r="R33" i="30"/>
  <c r="S10" i="50" s="1"/>
  <c r="O8" i="48"/>
  <c r="N33" i="30"/>
  <c r="O10" i="50" s="1"/>
  <c r="E82" i="31"/>
  <c r="E68" i="31"/>
  <c r="L33" i="30"/>
  <c r="M10" i="50" s="1"/>
  <c r="M8" i="48"/>
  <c r="M33" i="30"/>
  <c r="N10" i="50" s="1"/>
  <c r="N8" i="48"/>
  <c r="L8" i="48"/>
  <c r="K33" i="30"/>
  <c r="L10" i="50" s="1"/>
  <c r="S3" i="48"/>
  <c r="U8" i="48"/>
  <c r="T33" i="30"/>
  <c r="U10" i="50" s="1"/>
  <c r="J82" i="31"/>
  <c r="J68" i="31"/>
  <c r="M3" i="48"/>
  <c r="W3" i="48"/>
  <c r="E3" i="48"/>
  <c r="O3" i="48"/>
  <c r="H82" i="31"/>
  <c r="H68" i="31"/>
  <c r="L3" i="48"/>
  <c r="D3" i="48"/>
  <c r="R82" i="31"/>
  <c r="R68" i="31"/>
  <c r="U33" i="30"/>
  <c r="V10" i="50" s="1"/>
  <c r="V8" i="48"/>
  <c r="E33" i="30"/>
  <c r="F10" i="50" s="1"/>
  <c r="F8" i="48"/>
  <c r="L82" i="31"/>
  <c r="L68" i="31"/>
  <c r="V33" i="30"/>
  <c r="W10" i="50" s="1"/>
  <c r="W8" i="48"/>
  <c r="V68" i="31"/>
  <c r="V82" i="31"/>
  <c r="D82" i="31"/>
  <c r="D68" i="31"/>
  <c r="N82" i="31"/>
  <c r="N68" i="31"/>
  <c r="I3" i="48"/>
  <c r="K82" i="31"/>
  <c r="K68" i="31"/>
  <c r="C82" i="31"/>
  <c r="C68" i="31"/>
  <c r="G3" i="48"/>
  <c r="I68" i="31"/>
  <c r="I82" i="31"/>
  <c r="G82" i="31"/>
  <c r="G68" i="31"/>
  <c r="S33" i="30"/>
  <c r="T10" i="50" s="1"/>
  <c r="T8" i="48"/>
  <c r="J3" i="48"/>
  <c r="T82" i="31"/>
  <c r="T68" i="31"/>
  <c r="H3" i="48"/>
  <c r="P33" i="30"/>
  <c r="Q10" i="50" s="1"/>
  <c r="Q8" i="48"/>
  <c r="G33" i="30"/>
  <c r="H10" i="50" s="1"/>
  <c r="H8" i="48"/>
  <c r="Q33" i="30"/>
  <c r="R10" i="50" s="1"/>
  <c r="R8" i="48"/>
  <c r="V3" i="48"/>
  <c r="G8" i="48"/>
  <c r="F33" i="30"/>
  <c r="G10" i="50" s="1"/>
  <c r="F82" i="31"/>
  <c r="F68" i="31"/>
  <c r="M68" i="31"/>
  <c r="M82" i="31"/>
  <c r="S82" i="31"/>
  <c r="S68" i="31"/>
  <c r="P82" i="31"/>
  <c r="P68" i="31"/>
  <c r="Q68" i="31"/>
  <c r="Q82" i="31"/>
  <c r="O82" i="31"/>
  <c r="O68" i="31"/>
  <c r="U3" i="48"/>
  <c r="U82" i="31"/>
  <c r="U68" i="31"/>
  <c r="I33" i="30"/>
  <c r="J10" i="50" s="1"/>
  <c r="J8" i="48"/>
  <c r="N3" i="48"/>
  <c r="T3" i="48"/>
  <c r="C8" i="48"/>
  <c r="B33" i="30"/>
  <c r="H3" i="30"/>
  <c r="B11" i="30"/>
  <c r="L21" i="29" s="1"/>
  <c r="L9" i="29" s="1"/>
  <c r="D5" i="30"/>
  <c r="D6" i="30"/>
  <c r="E5" i="30"/>
  <c r="E6" i="30"/>
  <c r="B6" i="30"/>
  <c r="C5" i="30"/>
  <c r="C6" i="30"/>
  <c r="B5" i="30"/>
  <c r="Q3" i="48"/>
  <c r="O33" i="30"/>
  <c r="P10" i="50" s="1"/>
  <c r="P8" i="48"/>
  <c r="R3" i="48"/>
  <c r="D8" i="48"/>
  <c r="C33" i="30"/>
  <c r="D10" i="50" s="1"/>
  <c r="P3" i="48"/>
  <c r="H33" i="30"/>
  <c r="I10" i="50" s="1"/>
  <c r="I8" i="48"/>
  <c r="J33" i="30"/>
  <c r="K10" i="50" s="1"/>
  <c r="K8" i="48"/>
  <c r="AJ66" i="89"/>
  <c r="AK62" i="89" s="1"/>
  <c r="AJ67" i="89"/>
  <c r="W16" i="75"/>
  <c r="N8" i="43"/>
  <c r="O9" i="43"/>
  <c r="O7" i="43" s="1"/>
  <c r="AI27" i="58"/>
  <c r="N9" i="43"/>
  <c r="P18" i="50"/>
  <c r="Q25" i="50"/>
  <c r="B5" i="4"/>
  <c r="G268" i="20"/>
  <c r="I268" i="20" s="1"/>
  <c r="J268" i="20" s="1"/>
  <c r="H59" i="25" a="1"/>
  <c r="B8" i="30" l="1"/>
  <c r="C8" i="30"/>
  <c r="H59" i="25"/>
  <c r="T28" i="31"/>
  <c r="T32" i="31" s="1"/>
  <c r="T86" i="31"/>
  <c r="T87" i="31" s="1"/>
  <c r="E7" i="30"/>
  <c r="D7" i="30"/>
  <c r="M28" i="31"/>
  <c r="M32" i="31" s="1"/>
  <c r="M86" i="31"/>
  <c r="M87" i="31" s="1"/>
  <c r="D28" i="31"/>
  <c r="D32" i="31" s="1"/>
  <c r="D86" i="31"/>
  <c r="D87" i="31" s="1"/>
  <c r="H28" i="31"/>
  <c r="H32" i="31" s="1"/>
  <c r="H86" i="31"/>
  <c r="H87" i="31" s="1"/>
  <c r="L28" i="31"/>
  <c r="L32" i="31" s="1"/>
  <c r="L86" i="31"/>
  <c r="L87" i="31" s="1"/>
  <c r="B40" i="30"/>
  <c r="B48" i="30"/>
  <c r="B44" i="30"/>
  <c r="C10" i="50"/>
  <c r="B36" i="30"/>
  <c r="H4" i="30"/>
  <c r="I48" i="30"/>
  <c r="R48" i="30"/>
  <c r="AA48" i="30"/>
  <c r="N44" i="30"/>
  <c r="U44" i="30"/>
  <c r="L48" i="30"/>
  <c r="X48" i="30"/>
  <c r="O44" i="30"/>
  <c r="P45" i="30" s="1"/>
  <c r="L44" i="30"/>
  <c r="X44" i="30"/>
  <c r="Z48" i="30"/>
  <c r="U48" i="30"/>
  <c r="G48" i="30"/>
  <c r="H44" i="30"/>
  <c r="V48" i="30"/>
  <c r="O48" i="30"/>
  <c r="S48" i="30"/>
  <c r="J44" i="30"/>
  <c r="E44" i="30"/>
  <c r="M44" i="30"/>
  <c r="N45" i="30" s="1"/>
  <c r="F44" i="30"/>
  <c r="P44" i="30"/>
  <c r="M48" i="30"/>
  <c r="W44" i="30"/>
  <c r="S44" i="30"/>
  <c r="W48" i="30"/>
  <c r="N48" i="30"/>
  <c r="K44" i="30"/>
  <c r="K48" i="30"/>
  <c r="F48" i="30"/>
  <c r="E48" i="30"/>
  <c r="V44" i="30"/>
  <c r="Q48" i="30"/>
  <c r="R44" i="30"/>
  <c r="I44" i="30"/>
  <c r="C48" i="30"/>
  <c r="Q44" i="30"/>
  <c r="Y48" i="30"/>
  <c r="J48" i="30"/>
  <c r="H48" i="30"/>
  <c r="P48" i="30"/>
  <c r="Q49" i="30" s="1"/>
  <c r="G44" i="30"/>
  <c r="H45" i="30" s="1"/>
  <c r="T48" i="30"/>
  <c r="U49" i="30" s="1"/>
  <c r="D44" i="30"/>
  <c r="D48" i="30"/>
  <c r="C44" i="30"/>
  <c r="T44" i="30"/>
  <c r="B10" i="30"/>
  <c r="B7" i="30"/>
  <c r="C7" i="30"/>
  <c r="O40" i="30"/>
  <c r="K36" i="30"/>
  <c r="Q36" i="30"/>
  <c r="D40" i="30"/>
  <c r="O36" i="30"/>
  <c r="W40" i="30"/>
  <c r="C36" i="30"/>
  <c r="T40" i="30"/>
  <c r="E36" i="30"/>
  <c r="S36" i="30"/>
  <c r="U36" i="30"/>
  <c r="F40" i="30"/>
  <c r="Q40" i="30"/>
  <c r="J40" i="30"/>
  <c r="G36" i="30"/>
  <c r="F36" i="30"/>
  <c r="L40" i="30"/>
  <c r="M41" i="30" s="1"/>
  <c r="G40" i="30"/>
  <c r="H40" i="30"/>
  <c r="M40" i="30"/>
  <c r="M36" i="30"/>
  <c r="I36" i="30"/>
  <c r="J36" i="30"/>
  <c r="K37" i="30" s="1"/>
  <c r="H36" i="30"/>
  <c r="C40" i="30"/>
  <c r="I40" i="30"/>
  <c r="P40" i="30"/>
  <c r="V40" i="30"/>
  <c r="K40" i="30"/>
  <c r="P36" i="30"/>
  <c r="N36" i="30"/>
  <c r="O37" i="30" s="1"/>
  <c r="U40" i="30"/>
  <c r="V41" i="30" s="1"/>
  <c r="R36" i="30"/>
  <c r="S37" i="30" s="1"/>
  <c r="X40" i="30"/>
  <c r="S40" i="30"/>
  <c r="D36" i="30"/>
  <c r="L36" i="30"/>
  <c r="M37" i="30" s="1"/>
  <c r="W36" i="30"/>
  <c r="V36" i="30"/>
  <c r="R40" i="30"/>
  <c r="E40" i="30"/>
  <c r="F41" i="30" s="1"/>
  <c r="N40" i="30"/>
  <c r="X36" i="30"/>
  <c r="T36" i="30"/>
  <c r="S28" i="31"/>
  <c r="S32" i="31" s="1"/>
  <c r="S86" i="31"/>
  <c r="S87" i="31" s="1"/>
  <c r="E8" i="30"/>
  <c r="O28" i="31"/>
  <c r="O32" i="31" s="1"/>
  <c r="O86" i="31"/>
  <c r="O87" i="31" s="1"/>
  <c r="C28" i="31"/>
  <c r="C32" i="31" s="1"/>
  <c r="C86" i="31"/>
  <c r="C87" i="31" s="1"/>
  <c r="V28" i="31"/>
  <c r="V32" i="31" s="1"/>
  <c r="V86" i="31"/>
  <c r="V87" i="31" s="1"/>
  <c r="E28" i="31"/>
  <c r="E32" i="31" s="1"/>
  <c r="E86" i="31"/>
  <c r="E87" i="31" s="1"/>
  <c r="N28" i="31"/>
  <c r="N32" i="31" s="1"/>
  <c r="N86" i="31"/>
  <c r="N87" i="31" s="1"/>
  <c r="Q28" i="31"/>
  <c r="Q32" i="31" s="1"/>
  <c r="Q86" i="31"/>
  <c r="Q87" i="31" s="1"/>
  <c r="D8" i="30"/>
  <c r="F28" i="31"/>
  <c r="F32" i="31" s="1"/>
  <c r="F86" i="31"/>
  <c r="F87" i="31" s="1"/>
  <c r="K28" i="31"/>
  <c r="K32" i="31" s="1"/>
  <c r="K86" i="31"/>
  <c r="K87" i="31" s="1"/>
  <c r="R86" i="31"/>
  <c r="R87" i="31" s="1"/>
  <c r="R28" i="31"/>
  <c r="R32" i="31" s="1"/>
  <c r="U86" i="31"/>
  <c r="U87" i="31" s="1"/>
  <c r="U28" i="31"/>
  <c r="U32" i="31" s="1"/>
  <c r="J28" i="31"/>
  <c r="J32" i="31" s="1"/>
  <c r="J86" i="31"/>
  <c r="J87" i="31" s="1"/>
  <c r="G28" i="31"/>
  <c r="G32" i="31" s="1"/>
  <c r="G86" i="31"/>
  <c r="G87" i="31" s="1"/>
  <c r="M35" i="29"/>
  <c r="H9" i="29"/>
  <c r="C9" i="29"/>
  <c r="D9" i="29"/>
  <c r="F9" i="29"/>
  <c r="E9" i="29"/>
  <c r="I9" i="29"/>
  <c r="G9" i="29"/>
  <c r="P28" i="31"/>
  <c r="P32" i="31" s="1"/>
  <c r="P86" i="31"/>
  <c r="P87" i="31" s="1"/>
  <c r="I28" i="31"/>
  <c r="I32" i="31" s="1"/>
  <c r="I86" i="31"/>
  <c r="I87" i="31" s="1"/>
  <c r="AK64" i="89"/>
  <c r="AK63" i="89"/>
  <c r="AK65" i="89" s="1"/>
  <c r="X16" i="75"/>
  <c r="N7" i="43"/>
  <c r="AJ27" i="58"/>
  <c r="D265" i="20"/>
  <c r="E265" i="20" s="1"/>
  <c r="G265" i="20" s="1"/>
  <c r="I265" i="20" s="1"/>
  <c r="J265" i="20" s="1"/>
  <c r="L265" i="20" s="1"/>
  <c r="S18" i="41"/>
  <c r="S31" i="41" s="1"/>
  <c r="T6" i="48" s="1"/>
  <c r="H18" i="41"/>
  <c r="H31" i="41" s="1"/>
  <c r="I6" i="48" s="1"/>
  <c r="E18" i="41"/>
  <c r="E31" i="41" s="1"/>
  <c r="F6" i="48" s="1"/>
  <c r="R18" i="41"/>
  <c r="R31" i="41" s="1"/>
  <c r="S6" i="48" s="1"/>
  <c r="D18" i="41"/>
  <c r="D31" i="41" s="1"/>
  <c r="E6" i="48" s="1"/>
  <c r="O18" i="41"/>
  <c r="O31" i="41" s="1"/>
  <c r="P6" i="48" s="1"/>
  <c r="T18" i="41"/>
  <c r="T31" i="41" s="1"/>
  <c r="U6" i="48" s="1"/>
  <c r="F18" i="41"/>
  <c r="F31" i="41" s="1"/>
  <c r="G6" i="48" s="1"/>
  <c r="V18" i="41"/>
  <c r="V31" i="41" s="1"/>
  <c r="W6" i="48" s="1"/>
  <c r="G18" i="41"/>
  <c r="G31" i="41" s="1"/>
  <c r="H6" i="48" s="1"/>
  <c r="L18" i="41"/>
  <c r="N18" i="41"/>
  <c r="N31" i="41" s="1"/>
  <c r="O6" i="48" s="1"/>
  <c r="K18" i="41"/>
  <c r="K31" i="41" s="1"/>
  <c r="L6" i="48" s="1"/>
  <c r="P18" i="41"/>
  <c r="P31" i="41" s="1"/>
  <c r="Q6" i="48" s="1"/>
  <c r="Q18" i="41"/>
  <c r="Q31" i="41" s="1"/>
  <c r="R6" i="48" s="1"/>
  <c r="U18" i="41"/>
  <c r="U31" i="41" s="1"/>
  <c r="V6" i="48" s="1"/>
  <c r="I18" i="41"/>
  <c r="I31" i="41" s="1"/>
  <c r="J6" i="48" s="1"/>
  <c r="M18" i="41"/>
  <c r="M31" i="41" s="1"/>
  <c r="N6" i="48" s="1"/>
  <c r="J18" i="41"/>
  <c r="J31" i="41" s="1"/>
  <c r="K6" i="48" s="1"/>
  <c r="K52" i="48"/>
  <c r="O56" i="48"/>
  <c r="L53" i="48"/>
  <c r="I50" i="48"/>
  <c r="I58" i="48" s="1"/>
  <c r="I16" i="48" s="1"/>
  <c r="H50" i="4" s="1"/>
  <c r="J51" i="48"/>
  <c r="M54" i="48"/>
  <c r="P57" i="48"/>
  <c r="N55" i="48"/>
  <c r="R25" i="50"/>
  <c r="Q18" i="50"/>
  <c r="B31" i="38"/>
  <c r="F31" i="38"/>
  <c r="G5" i="48" s="1"/>
  <c r="E31" i="38"/>
  <c r="G31" i="38"/>
  <c r="H5" i="48" s="1"/>
  <c r="F32" i="38"/>
  <c r="G6" i="49" s="1"/>
  <c r="J32" i="38"/>
  <c r="L32" i="38"/>
  <c r="I32" i="38"/>
  <c r="G32" i="38"/>
  <c r="H6" i="49" s="1"/>
  <c r="C32" i="38"/>
  <c r="E32" i="38"/>
  <c r="I31" i="38"/>
  <c r="D32" i="38"/>
  <c r="C31" i="38"/>
  <c r="M32" i="38"/>
  <c r="K32" i="38"/>
  <c r="H32" i="38"/>
  <c r="H31" i="38"/>
  <c r="K31" i="38"/>
  <c r="O32" i="38"/>
  <c r="N32" i="38"/>
  <c r="J31" i="38"/>
  <c r="D31" i="38"/>
  <c r="O31" i="38"/>
  <c r="N31" i="38"/>
  <c r="P32" i="38"/>
  <c r="P31" i="38"/>
  <c r="Q32" i="38"/>
  <c r="R32" i="38"/>
  <c r="R31" i="38"/>
  <c r="Q31" i="38"/>
  <c r="S32" i="38"/>
  <c r="S31" i="38"/>
  <c r="T32" i="38"/>
  <c r="T31" i="38"/>
  <c r="V32" i="38"/>
  <c r="U32" i="38"/>
  <c r="V31" i="38"/>
  <c r="U31" i="38"/>
  <c r="N15" i="43" a="1"/>
  <c r="K15" i="43" a="1"/>
  <c r="V15" i="43" a="1"/>
  <c r="T15" i="43" a="1"/>
  <c r="R15" i="43" a="1"/>
  <c r="O15" i="43" a="1"/>
  <c r="S15" i="43" a="1"/>
  <c r="L15" i="43" a="1"/>
  <c r="F15" i="43" a="1"/>
  <c r="H15" i="43" a="1"/>
  <c r="B44" i="43" a="1"/>
  <c r="C15" i="43" a="1"/>
  <c r="G15" i="43" a="1"/>
  <c r="M15" i="43" a="1"/>
  <c r="E15" i="43" a="1"/>
  <c r="P15" i="43" a="1"/>
  <c r="I15" i="43" a="1"/>
  <c r="J15" i="43" a="1"/>
  <c r="U15" i="43" a="1"/>
  <c r="Q15" i="43" a="1"/>
  <c r="D15" i="43" a="1"/>
  <c r="K41" i="30" l="1"/>
  <c r="X41" i="30"/>
  <c r="W45" i="30"/>
  <c r="J37" i="30"/>
  <c r="I49" i="30"/>
  <c r="J45" i="30"/>
  <c r="R49" i="30"/>
  <c r="X45" i="30"/>
  <c r="F49" i="30"/>
  <c r="L49" i="30"/>
  <c r="T37" i="30"/>
  <c r="AA49" i="30"/>
  <c r="O49" i="30"/>
  <c r="T41" i="30"/>
  <c r="O41" i="30"/>
  <c r="E45" i="30"/>
  <c r="L45" i="30"/>
  <c r="V49" i="30"/>
  <c r="G37" i="30"/>
  <c r="S45" i="30"/>
  <c r="X49" i="30"/>
  <c r="Q41" i="30"/>
  <c r="I41" i="30"/>
  <c r="V37" i="30"/>
  <c r="R37" i="30"/>
  <c r="E49" i="30"/>
  <c r="R45" i="30"/>
  <c r="G45" i="30"/>
  <c r="H49" i="30"/>
  <c r="V45" i="30"/>
  <c r="C45" i="30"/>
  <c r="R15" i="43"/>
  <c r="R13" i="43" s="1"/>
  <c r="Q15" i="43"/>
  <c r="Q13" i="43" s="1"/>
  <c r="C15" i="43"/>
  <c r="C13" i="43" s="1"/>
  <c r="P15" i="43"/>
  <c r="P13" i="43" s="1"/>
  <c r="M15" i="43"/>
  <c r="M13" i="43" s="1"/>
  <c r="I15" i="43"/>
  <c r="I13" i="43" s="1"/>
  <c r="D15" i="43"/>
  <c r="D13" i="43" s="1"/>
  <c r="N15" i="43"/>
  <c r="N13" i="43" s="1"/>
  <c r="O15" i="43"/>
  <c r="O13" i="43" s="1"/>
  <c r="G15" i="43"/>
  <c r="G13" i="43" s="1"/>
  <c r="K15" i="43"/>
  <c r="K13" i="43" s="1"/>
  <c r="L15" i="43"/>
  <c r="L13" i="43" s="1"/>
  <c r="E15" i="43"/>
  <c r="E13" i="43" s="1"/>
  <c r="J15" i="43"/>
  <c r="J13" i="43" s="1"/>
  <c r="F15" i="43"/>
  <c r="F13" i="43" s="1"/>
  <c r="S15" i="43"/>
  <c r="S13" i="43" s="1"/>
  <c r="H15" i="43"/>
  <c r="H13" i="43" s="1"/>
  <c r="T15" i="43"/>
  <c r="T13" i="43" s="1"/>
  <c r="U15" i="43"/>
  <c r="U13" i="43" s="1"/>
  <c r="V15" i="43"/>
  <c r="V13" i="43" s="1"/>
  <c r="H136" i="91"/>
  <c r="H148" i="92"/>
  <c r="H174" i="75"/>
  <c r="S4" i="49"/>
  <c r="R33" i="31"/>
  <c r="S5" i="50" s="1"/>
  <c r="R4" i="49"/>
  <c r="Q33" i="31"/>
  <c r="R5" i="50" s="1"/>
  <c r="D4" i="49"/>
  <c r="C33" i="31"/>
  <c r="D5" i="50" s="1"/>
  <c r="J41" i="30"/>
  <c r="H41" i="30"/>
  <c r="L37" i="30"/>
  <c r="D49" i="30"/>
  <c r="O45" i="30"/>
  <c r="C49" i="30"/>
  <c r="C174" i="75"/>
  <c r="C148" i="92"/>
  <c r="C136" i="91"/>
  <c r="B9" i="29"/>
  <c r="M9" i="29" s="1"/>
  <c r="Q4" i="49"/>
  <c r="P33" i="31"/>
  <c r="Q5" i="50" s="1"/>
  <c r="C41" i="30"/>
  <c r="D41" i="30"/>
  <c r="F37" i="30"/>
  <c r="P41" i="30"/>
  <c r="F45" i="30"/>
  <c r="N4" i="49"/>
  <c r="M33" i="31"/>
  <c r="N5" i="50" s="1"/>
  <c r="J4" i="49"/>
  <c r="I33" i="31"/>
  <c r="J5" i="50" s="1"/>
  <c r="E4" i="49"/>
  <c r="D33" i="31"/>
  <c r="E5" i="50" s="1"/>
  <c r="G136" i="91"/>
  <c r="G174" i="75"/>
  <c r="G148" i="92"/>
  <c r="O4" i="49"/>
  <c r="N33" i="31"/>
  <c r="O5" i="50" s="1"/>
  <c r="P4" i="49"/>
  <c r="O33" i="31"/>
  <c r="P5" i="50" s="1"/>
  <c r="S41" i="30"/>
  <c r="I37" i="30"/>
  <c r="U41" i="30"/>
  <c r="K45" i="30"/>
  <c r="S49" i="30"/>
  <c r="I136" i="91"/>
  <c r="I174" i="75"/>
  <c r="I148" i="92"/>
  <c r="H4" i="49"/>
  <c r="G33" i="31"/>
  <c r="H5" i="50" s="1"/>
  <c r="L4" i="49"/>
  <c r="K33" i="31"/>
  <c r="L5" i="50" s="1"/>
  <c r="W37" i="30"/>
  <c r="H37" i="30"/>
  <c r="C37" i="30"/>
  <c r="D37" i="30"/>
  <c r="T45" i="30"/>
  <c r="T49" i="30"/>
  <c r="M45" i="30"/>
  <c r="J49" i="30"/>
  <c r="M4" i="49"/>
  <c r="L33" i="31"/>
  <c r="M5" i="50" s="1"/>
  <c r="E174" i="75"/>
  <c r="E148" i="92"/>
  <c r="E136" i="91"/>
  <c r="F4" i="49"/>
  <c r="E33" i="31"/>
  <c r="F5" i="50" s="1"/>
  <c r="X37" i="30"/>
  <c r="Q37" i="30"/>
  <c r="P49" i="30"/>
  <c r="H5" i="30"/>
  <c r="H6" i="30"/>
  <c r="AK66" i="89"/>
  <c r="F174" i="75"/>
  <c r="F136" i="91"/>
  <c r="F148" i="92"/>
  <c r="K4" i="49"/>
  <c r="J33" i="31"/>
  <c r="K5" i="50" s="1"/>
  <c r="G4" i="49"/>
  <c r="F33" i="31"/>
  <c r="G5" i="50" s="1"/>
  <c r="T4" i="49"/>
  <c r="S33" i="31"/>
  <c r="T5" i="50" s="1"/>
  <c r="L41" i="30"/>
  <c r="N37" i="30"/>
  <c r="R41" i="30"/>
  <c r="P37" i="30"/>
  <c r="U45" i="30"/>
  <c r="K49" i="30"/>
  <c r="N49" i="30"/>
  <c r="W49" i="30"/>
  <c r="Y49" i="30"/>
  <c r="Z44" i="30"/>
  <c r="AA44" i="30"/>
  <c r="Y44" i="30"/>
  <c r="AA36" i="30"/>
  <c r="Y40" i="30"/>
  <c r="Y41" i="30" s="1"/>
  <c r="Z40" i="30"/>
  <c r="Z36" i="30"/>
  <c r="Y36" i="30"/>
  <c r="Y37" i="30" s="1"/>
  <c r="AA40" i="30"/>
  <c r="I4" i="49"/>
  <c r="H33" i="31"/>
  <c r="I5" i="50" s="1"/>
  <c r="U4" i="49"/>
  <c r="T33" i="31"/>
  <c r="U5" i="50" s="1"/>
  <c r="D174" i="75"/>
  <c r="D148" i="92"/>
  <c r="D136" i="91"/>
  <c r="V4" i="49"/>
  <c r="U33" i="31"/>
  <c r="V5" i="50" s="1"/>
  <c r="W4" i="49"/>
  <c r="V33" i="31"/>
  <c r="W5" i="50" s="1"/>
  <c r="U37" i="30"/>
  <c r="E37" i="30"/>
  <c r="W41" i="30"/>
  <c r="N41" i="30"/>
  <c r="G41" i="30"/>
  <c r="E41" i="30"/>
  <c r="D45" i="30"/>
  <c r="Z49" i="30"/>
  <c r="G49" i="30"/>
  <c r="Q45" i="30"/>
  <c r="I45" i="30"/>
  <c r="M49" i="30"/>
  <c r="AK67" i="89"/>
  <c r="Y16" i="75"/>
  <c r="B11" i="38"/>
  <c r="L18" i="29" s="1"/>
  <c r="H3" i="38"/>
  <c r="D6" i="38"/>
  <c r="E6" i="38"/>
  <c r="C6" i="38"/>
  <c r="B6" i="38"/>
  <c r="AK27" i="58"/>
  <c r="B32" i="14"/>
  <c r="C8" i="49" s="1"/>
  <c r="C32" i="14"/>
  <c r="D8" i="49" s="1"/>
  <c r="R18" i="50"/>
  <c r="S25" i="50"/>
  <c r="L31" i="38"/>
  <c r="G32" i="14"/>
  <c r="H8" i="49" s="1"/>
  <c r="B33" i="38"/>
  <c r="L52" i="41"/>
  <c r="L17" i="41" s="1"/>
  <c r="L31" i="41" s="1"/>
  <c r="M6" i="48" s="1"/>
  <c r="B44" i="43"/>
  <c r="U33" i="38"/>
  <c r="R33" i="38"/>
  <c r="M33" i="38"/>
  <c r="E33" i="38"/>
  <c r="V33" i="38"/>
  <c r="S33" i="38"/>
  <c r="Q33" i="38"/>
  <c r="J33" i="38"/>
  <c r="C33" i="38"/>
  <c r="N33" i="38"/>
  <c r="H33" i="38"/>
  <c r="D33" i="38"/>
  <c r="G33" i="38"/>
  <c r="H7" i="50" s="1"/>
  <c r="F33" i="38"/>
  <c r="G7" i="50" s="1"/>
  <c r="T33" i="38"/>
  <c r="P33" i="38"/>
  <c r="O33" i="38"/>
  <c r="K33" i="38"/>
  <c r="I33" i="38"/>
  <c r="F32" i="14"/>
  <c r="G8" i="49" s="1"/>
  <c r="D32" i="14"/>
  <c r="E8" i="49" s="1"/>
  <c r="E32" i="14"/>
  <c r="F8" i="49" s="1"/>
  <c r="V38" i="43" a="1"/>
  <c r="V20" i="43" a="1"/>
  <c r="G21" i="43" a="1"/>
  <c r="D20" i="43" a="1"/>
  <c r="J20" i="43" a="1"/>
  <c r="S21" i="43" a="1"/>
  <c r="I20" i="43" a="1"/>
  <c r="B20" i="43" a="1"/>
  <c r="E44" i="43" a="1"/>
  <c r="K20" i="43" a="1"/>
  <c r="D21" i="43" a="1"/>
  <c r="P21" i="43" a="1"/>
  <c r="G34" i="25" a="1"/>
  <c r="F44" i="43" a="1"/>
  <c r="H32" i="25" a="1"/>
  <c r="M20" i="43" a="1"/>
  <c r="U21" i="43" a="1"/>
  <c r="H20" i="43" a="1"/>
  <c r="S20" i="43" a="1"/>
  <c r="G44" i="43" a="1"/>
  <c r="H60" i="25" a="1"/>
  <c r="J21" i="43" a="1"/>
  <c r="I21" i="43" a="1"/>
  <c r="E21" i="43" a="1"/>
  <c r="F20" i="43" a="1"/>
  <c r="O20" i="43" a="1"/>
  <c r="V21" i="43" a="1"/>
  <c r="T20" i="43" a="1"/>
  <c r="B50" i="43" a="1"/>
  <c r="F21" i="43" a="1"/>
  <c r="B21" i="43" a="1"/>
  <c r="G20" i="43" a="1"/>
  <c r="Q21" i="43" a="1"/>
  <c r="E20" i="43" a="1"/>
  <c r="O21" i="43" a="1"/>
  <c r="R21" i="43" a="1"/>
  <c r="K21" i="43" a="1"/>
  <c r="P20" i="43" a="1"/>
  <c r="U20" i="43" a="1"/>
  <c r="C21" i="43" a="1"/>
  <c r="N20" i="43" a="1"/>
  <c r="H21" i="43" a="1"/>
  <c r="C44" i="43" a="1"/>
  <c r="Q20" i="43" a="1"/>
  <c r="H44" i="43" a="1"/>
  <c r="S38" i="43" a="1"/>
  <c r="C20" i="43" a="1"/>
  <c r="R20" i="43" a="1"/>
  <c r="H61" i="25" a="1"/>
  <c r="T21" i="43" a="1"/>
  <c r="D44" i="43" a="1"/>
  <c r="Z45" i="30" l="1"/>
  <c r="AA37" i="30"/>
  <c r="H61" i="25"/>
  <c r="H60" i="25"/>
  <c r="X100" i="92"/>
  <c r="P100" i="92"/>
  <c r="M100" i="92"/>
  <c r="N100" i="92"/>
  <c r="AE100" i="92"/>
  <c r="R100" i="92"/>
  <c r="Q100" i="92"/>
  <c r="AD100" i="92"/>
  <c r="Z100" i="92"/>
  <c r="K100" i="92"/>
  <c r="AC100" i="92"/>
  <c r="AA100" i="92"/>
  <c r="V100" i="92"/>
  <c r="I100" i="92"/>
  <c r="O100" i="92"/>
  <c r="AB100" i="92"/>
  <c r="J100" i="92"/>
  <c r="U100" i="92"/>
  <c r="AF100" i="92"/>
  <c r="W100" i="92"/>
  <c r="L100" i="92"/>
  <c r="T100" i="92"/>
  <c r="S100" i="92"/>
  <c r="Y100" i="92"/>
  <c r="G100" i="92"/>
  <c r="H100" i="92"/>
  <c r="AE114" i="75"/>
  <c r="AC114" i="75"/>
  <c r="AF114" i="75"/>
  <c r="AD114" i="75"/>
  <c r="AD102" i="92"/>
  <c r="X102" i="92"/>
  <c r="AC102" i="92"/>
  <c r="L102" i="92"/>
  <c r="K102" i="92"/>
  <c r="M102" i="92"/>
  <c r="Q102" i="92"/>
  <c r="R102" i="92"/>
  <c r="Z102" i="92"/>
  <c r="T102" i="92"/>
  <c r="O102" i="92"/>
  <c r="U102" i="92"/>
  <c r="S102" i="92"/>
  <c r="N102" i="92"/>
  <c r="AB102" i="92"/>
  <c r="V102" i="92"/>
  <c r="AF102" i="92"/>
  <c r="Y102" i="92"/>
  <c r="P102" i="92"/>
  <c r="AE102" i="92"/>
  <c r="AA102" i="92"/>
  <c r="W102" i="92"/>
  <c r="I102" i="92"/>
  <c r="J102" i="92"/>
  <c r="AF88" i="91"/>
  <c r="AE88" i="91"/>
  <c r="AD88" i="91"/>
  <c r="AC88" i="91"/>
  <c r="AB88" i="91"/>
  <c r="AA88" i="91"/>
  <c r="O88" i="91"/>
  <c r="N88" i="91"/>
  <c r="X88" i="91"/>
  <c r="H88" i="91"/>
  <c r="P88" i="91"/>
  <c r="T88" i="91"/>
  <c r="M88" i="91"/>
  <c r="I88" i="91"/>
  <c r="L88" i="91"/>
  <c r="U88" i="91"/>
  <c r="Y88" i="91"/>
  <c r="G88" i="91"/>
  <c r="K88" i="91"/>
  <c r="W88" i="91"/>
  <c r="Z88" i="91"/>
  <c r="S88" i="91"/>
  <c r="Q88" i="91"/>
  <c r="J88" i="91"/>
  <c r="V88" i="91"/>
  <c r="R88" i="91"/>
  <c r="AB96" i="92"/>
  <c r="U96" i="92"/>
  <c r="M96" i="92"/>
  <c r="N96" i="92"/>
  <c r="Y96" i="92"/>
  <c r="J96" i="92"/>
  <c r="K96" i="92"/>
  <c r="V96" i="92"/>
  <c r="AA96" i="92"/>
  <c r="Q96" i="92"/>
  <c r="F96" i="92"/>
  <c r="AE96" i="92"/>
  <c r="W96" i="92"/>
  <c r="E96" i="92"/>
  <c r="Z96" i="92"/>
  <c r="G96" i="92"/>
  <c r="T96" i="92"/>
  <c r="AF96" i="92"/>
  <c r="P96" i="92"/>
  <c r="L96" i="92"/>
  <c r="AD96" i="92"/>
  <c r="X96" i="92"/>
  <c r="O96" i="92"/>
  <c r="S96" i="92"/>
  <c r="AC96" i="92"/>
  <c r="H96" i="92"/>
  <c r="I96" i="92"/>
  <c r="R96" i="92"/>
  <c r="D96" i="92"/>
  <c r="C96" i="92"/>
  <c r="C104" i="92" s="1"/>
  <c r="C22" i="92" s="1"/>
  <c r="B54" i="73" s="1"/>
  <c r="T101" i="92"/>
  <c r="R101" i="92"/>
  <c r="J101" i="92"/>
  <c r="P101" i="92"/>
  <c r="AA101" i="92"/>
  <c r="N101" i="92"/>
  <c r="O101" i="92"/>
  <c r="W101" i="92"/>
  <c r="S101" i="92"/>
  <c r="AF101" i="92"/>
  <c r="Y101" i="92"/>
  <c r="M101" i="92"/>
  <c r="Q101" i="92"/>
  <c r="AE101" i="92"/>
  <c r="K101" i="92"/>
  <c r="U101" i="92"/>
  <c r="AC101" i="92"/>
  <c r="X101" i="92"/>
  <c r="AB101" i="92"/>
  <c r="V101" i="92"/>
  <c r="AD101" i="92"/>
  <c r="Z101" i="92"/>
  <c r="L101" i="92"/>
  <c r="I101" i="92"/>
  <c r="H101" i="92"/>
  <c r="Z41" i="30"/>
  <c r="AA41" i="30"/>
  <c r="Y98" i="92"/>
  <c r="V98" i="92"/>
  <c r="W98" i="92"/>
  <c r="Z98" i="92"/>
  <c r="AE98" i="92"/>
  <c r="P98" i="92"/>
  <c r="G98" i="92"/>
  <c r="R98" i="92"/>
  <c r="AC98" i="92"/>
  <c r="O98" i="92"/>
  <c r="H98" i="92"/>
  <c r="AA98" i="92"/>
  <c r="X98" i="92"/>
  <c r="Q98" i="92"/>
  <c r="M98" i="92"/>
  <c r="AD98" i="92"/>
  <c r="N98" i="92"/>
  <c r="U98" i="92"/>
  <c r="K98" i="92"/>
  <c r="AF98" i="92"/>
  <c r="L98" i="92"/>
  <c r="S98" i="92"/>
  <c r="I98" i="92"/>
  <c r="AB98" i="92"/>
  <c r="T98" i="92"/>
  <c r="J98" i="92"/>
  <c r="F98" i="92"/>
  <c r="E98" i="92"/>
  <c r="AE111" i="75"/>
  <c r="AF111" i="75"/>
  <c r="AD111" i="75"/>
  <c r="AA111" i="75"/>
  <c r="AC111" i="75"/>
  <c r="AB111" i="75"/>
  <c r="Z111" i="75"/>
  <c r="AE115" i="75"/>
  <c r="AD115" i="75"/>
  <c r="AF115" i="75"/>
  <c r="AF109" i="75"/>
  <c r="Z109" i="75"/>
  <c r="AC109" i="75"/>
  <c r="AD109" i="75"/>
  <c r="AA109" i="75"/>
  <c r="X109" i="75"/>
  <c r="AB109" i="75"/>
  <c r="AE109" i="75"/>
  <c r="Y109" i="75"/>
  <c r="AF89" i="91"/>
  <c r="AC89" i="91"/>
  <c r="AD89" i="91"/>
  <c r="AE89" i="91"/>
  <c r="U89" i="91"/>
  <c r="W89" i="91"/>
  <c r="P89" i="91"/>
  <c r="S89" i="91"/>
  <c r="M89" i="91"/>
  <c r="AA89" i="91"/>
  <c r="J89" i="91"/>
  <c r="V89" i="91"/>
  <c r="Z89" i="91"/>
  <c r="L89" i="91"/>
  <c r="T89" i="91"/>
  <c r="H89" i="91"/>
  <c r="R89" i="91"/>
  <c r="K89" i="91"/>
  <c r="X89" i="91"/>
  <c r="Y89" i="91"/>
  <c r="O89" i="91"/>
  <c r="N89" i="91"/>
  <c r="I89" i="91"/>
  <c r="Q89" i="91"/>
  <c r="AB89" i="91"/>
  <c r="AF86" i="91"/>
  <c r="AE86" i="91"/>
  <c r="AC86" i="91"/>
  <c r="AD86" i="91"/>
  <c r="AB86" i="91"/>
  <c r="AA86" i="91"/>
  <c r="Z86" i="91"/>
  <c r="V86" i="91"/>
  <c r="L86" i="91"/>
  <c r="K86" i="91"/>
  <c r="E86" i="91"/>
  <c r="F86" i="91"/>
  <c r="N86" i="91"/>
  <c r="R86" i="91"/>
  <c r="U86" i="91"/>
  <c r="P86" i="91"/>
  <c r="J86" i="91"/>
  <c r="G86" i="91"/>
  <c r="S86" i="91"/>
  <c r="Q86" i="91"/>
  <c r="W86" i="91"/>
  <c r="M86" i="91"/>
  <c r="I86" i="91"/>
  <c r="X86" i="91"/>
  <c r="O86" i="91"/>
  <c r="H86" i="91"/>
  <c r="T86" i="91"/>
  <c r="Y86" i="91"/>
  <c r="AE90" i="91"/>
  <c r="AF90" i="91"/>
  <c r="AD90" i="91"/>
  <c r="T90" i="91"/>
  <c r="N90" i="91"/>
  <c r="K90" i="91"/>
  <c r="M90" i="91"/>
  <c r="AA90" i="91"/>
  <c r="U90" i="91"/>
  <c r="O90" i="91"/>
  <c r="AB90" i="91"/>
  <c r="I90" i="91"/>
  <c r="S90" i="91"/>
  <c r="L90" i="91"/>
  <c r="W90" i="91"/>
  <c r="Y90" i="91"/>
  <c r="AC90" i="91"/>
  <c r="X90" i="91"/>
  <c r="Z90" i="91"/>
  <c r="P90" i="91"/>
  <c r="J90" i="91"/>
  <c r="R90" i="91"/>
  <c r="V90" i="91"/>
  <c r="Q90" i="91"/>
  <c r="B49" i="30"/>
  <c r="E9" i="30" s="1"/>
  <c r="Z110" i="75"/>
  <c r="AF110" i="75"/>
  <c r="AD110" i="75"/>
  <c r="Y110" i="75"/>
  <c r="AB110" i="75"/>
  <c r="AA110" i="75"/>
  <c r="AE110" i="75"/>
  <c r="AC110" i="75"/>
  <c r="AA112" i="75"/>
  <c r="AF112" i="75"/>
  <c r="AE112" i="75"/>
  <c r="AD112" i="75"/>
  <c r="AC112" i="75"/>
  <c r="AB112" i="75"/>
  <c r="AF113" i="75"/>
  <c r="AD113" i="75"/>
  <c r="AB113" i="75"/>
  <c r="AE113" i="75"/>
  <c r="AC113" i="75"/>
  <c r="Y84" i="91"/>
  <c r="X84" i="91"/>
  <c r="AE84" i="91"/>
  <c r="AC84" i="91"/>
  <c r="Z84" i="91"/>
  <c r="AB84" i="91"/>
  <c r="AD84" i="91"/>
  <c r="AF84" i="91"/>
  <c r="AA84" i="91"/>
  <c r="S84" i="91"/>
  <c r="R84" i="91"/>
  <c r="T84" i="91"/>
  <c r="D84" i="91"/>
  <c r="L84" i="91"/>
  <c r="F84" i="91"/>
  <c r="W84" i="91"/>
  <c r="V84" i="91"/>
  <c r="J84" i="91"/>
  <c r="K84" i="91"/>
  <c r="P84" i="91"/>
  <c r="I84" i="91"/>
  <c r="E84" i="91"/>
  <c r="N84" i="91"/>
  <c r="H84" i="91"/>
  <c r="U84" i="91"/>
  <c r="Q84" i="91"/>
  <c r="G84" i="91"/>
  <c r="O84" i="91"/>
  <c r="C84" i="91"/>
  <c r="C92" i="91" s="1"/>
  <c r="C10" i="91" s="1"/>
  <c r="B67" i="73" s="1"/>
  <c r="M84" i="91"/>
  <c r="AC85" i="91"/>
  <c r="AA85" i="91"/>
  <c r="AD85" i="91"/>
  <c r="Y85" i="91"/>
  <c r="Z85" i="91"/>
  <c r="AB85" i="91"/>
  <c r="AF85" i="91"/>
  <c r="AE85" i="91"/>
  <c r="H85" i="91"/>
  <c r="W85" i="91"/>
  <c r="P85" i="91"/>
  <c r="G85" i="91"/>
  <c r="R85" i="91"/>
  <c r="V85" i="91"/>
  <c r="D85" i="91"/>
  <c r="Q85" i="91"/>
  <c r="T85" i="91"/>
  <c r="N85" i="91"/>
  <c r="X85" i="91"/>
  <c r="S85" i="91"/>
  <c r="I85" i="91"/>
  <c r="E85" i="91"/>
  <c r="M85" i="91"/>
  <c r="O85" i="91"/>
  <c r="U85" i="91"/>
  <c r="K85" i="91"/>
  <c r="L85" i="91"/>
  <c r="J85" i="91"/>
  <c r="F85" i="91"/>
  <c r="AA45" i="30"/>
  <c r="T99" i="92"/>
  <c r="S99" i="92"/>
  <c r="M99" i="92"/>
  <c r="AE99" i="92"/>
  <c r="V99" i="92"/>
  <c r="J99" i="92"/>
  <c r="P99" i="92"/>
  <c r="AD99" i="92"/>
  <c r="L99" i="92"/>
  <c r="Z99" i="92"/>
  <c r="AB99" i="92"/>
  <c r="R99" i="92"/>
  <c r="U99" i="92"/>
  <c r="Q99" i="92"/>
  <c r="AA99" i="92"/>
  <c r="K99" i="92"/>
  <c r="Y99" i="92"/>
  <c r="O99" i="92"/>
  <c r="W99" i="92"/>
  <c r="AC99" i="92"/>
  <c r="I99" i="92"/>
  <c r="N99" i="92"/>
  <c r="AF99" i="92"/>
  <c r="X99" i="92"/>
  <c r="H99" i="92"/>
  <c r="F99" i="92"/>
  <c r="G99" i="92"/>
  <c r="AE97" i="92"/>
  <c r="R97" i="92"/>
  <c r="G97" i="92"/>
  <c r="AC97" i="92"/>
  <c r="X97" i="92"/>
  <c r="T97" i="92"/>
  <c r="AA97" i="92"/>
  <c r="I97" i="92"/>
  <c r="O97" i="92"/>
  <c r="Z97" i="92"/>
  <c r="U97" i="92"/>
  <c r="L97" i="92"/>
  <c r="N97" i="92"/>
  <c r="AD97" i="92"/>
  <c r="S97" i="92"/>
  <c r="H97" i="92"/>
  <c r="W97" i="92"/>
  <c r="AF97" i="92"/>
  <c r="J97" i="92"/>
  <c r="P97" i="92"/>
  <c r="F97" i="92"/>
  <c r="Y97" i="92"/>
  <c r="K97" i="92"/>
  <c r="V97" i="92"/>
  <c r="AB97" i="92"/>
  <c r="M97" i="92"/>
  <c r="Q97" i="92"/>
  <c r="E97" i="92"/>
  <c r="D97" i="92"/>
  <c r="Z37" i="30"/>
  <c r="B37" i="30" s="1"/>
  <c r="AC87" i="91"/>
  <c r="AB87" i="91"/>
  <c r="AA87" i="91"/>
  <c r="AF87" i="91"/>
  <c r="AE87" i="91"/>
  <c r="AD87" i="91"/>
  <c r="T87" i="91"/>
  <c r="P87" i="91"/>
  <c r="U87" i="91"/>
  <c r="N87" i="91"/>
  <c r="J87" i="91"/>
  <c r="Q87" i="91"/>
  <c r="W87" i="91"/>
  <c r="M87" i="91"/>
  <c r="G87" i="91"/>
  <c r="O87" i="91"/>
  <c r="S87" i="91"/>
  <c r="R87" i="91"/>
  <c r="L87" i="91"/>
  <c r="H87" i="91"/>
  <c r="Z87" i="91"/>
  <c r="K87" i="91"/>
  <c r="F87" i="91"/>
  <c r="X87" i="91"/>
  <c r="V87" i="91"/>
  <c r="Y87" i="91"/>
  <c r="I87" i="91"/>
  <c r="Y45" i="30"/>
  <c r="Z16" i="75"/>
  <c r="N68" i="48"/>
  <c r="S68" i="48"/>
  <c r="Z68" i="48"/>
  <c r="AC68" i="48"/>
  <c r="AA68" i="48"/>
  <c r="Q68" i="48"/>
  <c r="P68" i="48"/>
  <c r="W68" i="48"/>
  <c r="K68" i="48"/>
  <c r="X68" i="48"/>
  <c r="R68" i="48"/>
  <c r="AB68" i="48"/>
  <c r="Y68" i="48"/>
  <c r="AD68" i="48"/>
  <c r="O68" i="48"/>
  <c r="L68" i="48"/>
  <c r="M68" i="48"/>
  <c r="P20" i="43"/>
  <c r="O20" i="43"/>
  <c r="J20" i="43"/>
  <c r="Q20" i="43"/>
  <c r="G20" i="43"/>
  <c r="V20" i="43"/>
  <c r="T20" i="43"/>
  <c r="S20" i="43"/>
  <c r="D20" i="43"/>
  <c r="E20" i="43"/>
  <c r="C20" i="43"/>
  <c r="I20" i="43"/>
  <c r="Q82" i="49"/>
  <c r="H20" i="43"/>
  <c r="P82" i="49"/>
  <c r="B20" i="43"/>
  <c r="U20" i="43"/>
  <c r="F20" i="43"/>
  <c r="K20" i="43"/>
  <c r="N20" i="43"/>
  <c r="R20" i="43"/>
  <c r="L6" i="29"/>
  <c r="M20" i="43"/>
  <c r="V68" i="48"/>
  <c r="G34" i="25"/>
  <c r="U68" i="48"/>
  <c r="E5" i="38"/>
  <c r="D5" i="38"/>
  <c r="D8" i="38" s="1"/>
  <c r="C5" i="38"/>
  <c r="C8" i="38" s="1"/>
  <c r="B5" i="38"/>
  <c r="B8" i="38" s="1"/>
  <c r="H32" i="25"/>
  <c r="B40" i="38"/>
  <c r="B36" i="38"/>
  <c r="B48" i="38"/>
  <c r="B44" i="38"/>
  <c r="C44" i="38"/>
  <c r="K48" i="38"/>
  <c r="F44" i="38"/>
  <c r="D48" i="38"/>
  <c r="H44" i="38"/>
  <c r="I44" i="38"/>
  <c r="F48" i="38"/>
  <c r="J48" i="38"/>
  <c r="K44" i="38"/>
  <c r="D44" i="38"/>
  <c r="G48" i="38"/>
  <c r="J44" i="38"/>
  <c r="C48" i="38"/>
  <c r="E44" i="38"/>
  <c r="E48" i="38"/>
  <c r="H48" i="38"/>
  <c r="I48" i="38"/>
  <c r="G44" i="38"/>
  <c r="G36" i="38"/>
  <c r="F40" i="38"/>
  <c r="K36" i="38"/>
  <c r="H40" i="38"/>
  <c r="C40" i="38"/>
  <c r="E36" i="38"/>
  <c r="K40" i="38"/>
  <c r="D36" i="38"/>
  <c r="G40" i="38"/>
  <c r="E40" i="38"/>
  <c r="I36" i="38"/>
  <c r="H36" i="38"/>
  <c r="C36" i="38"/>
  <c r="F36" i="38"/>
  <c r="I40" i="38"/>
  <c r="J36" i="38"/>
  <c r="J40" i="38"/>
  <c r="D40" i="38"/>
  <c r="H3" i="41"/>
  <c r="J50" i="48"/>
  <c r="J58" i="48" s="1"/>
  <c r="J16" i="48" s="1"/>
  <c r="I50" i="4" s="1"/>
  <c r="Q57" i="48"/>
  <c r="M53" i="48"/>
  <c r="L52" i="48"/>
  <c r="N54" i="48"/>
  <c r="O55" i="48"/>
  <c r="P56" i="48"/>
  <c r="K51" i="48"/>
  <c r="B50" i="43"/>
  <c r="L33" i="38"/>
  <c r="S18" i="50"/>
  <c r="T25" i="50"/>
  <c r="S38" i="43"/>
  <c r="V38" i="43"/>
  <c r="B21" i="43"/>
  <c r="B33" i="41"/>
  <c r="C8" i="50" s="1"/>
  <c r="X66" i="50"/>
  <c r="W65" i="50"/>
  <c r="Z68" i="50"/>
  <c r="AA69" i="50"/>
  <c r="AC71" i="50"/>
  <c r="Y67" i="50"/>
  <c r="AD72" i="50"/>
  <c r="AD73" i="50" s="1"/>
  <c r="AD31" i="50" s="1"/>
  <c r="AC75" i="4" s="1"/>
  <c r="AB70" i="50"/>
  <c r="F122" i="49"/>
  <c r="G123" i="49"/>
  <c r="J126" i="49"/>
  <c r="I125" i="49"/>
  <c r="C119" i="49"/>
  <c r="C127" i="49" s="1"/>
  <c r="C35" i="49" s="1"/>
  <c r="B68" i="4" s="1"/>
  <c r="H124" i="49"/>
  <c r="E121" i="49"/>
  <c r="D120" i="49"/>
  <c r="D119" i="49"/>
  <c r="G44" i="43"/>
  <c r="K21" i="43"/>
  <c r="D21" i="43"/>
  <c r="O21" i="43"/>
  <c r="D44" i="43"/>
  <c r="H21" i="43"/>
  <c r="Q21" i="43"/>
  <c r="R21" i="43"/>
  <c r="H44" i="43"/>
  <c r="C44" i="43"/>
  <c r="P21" i="43"/>
  <c r="F21" i="43"/>
  <c r="E44" i="43"/>
  <c r="S21" i="43"/>
  <c r="E21" i="43"/>
  <c r="U21" i="43"/>
  <c r="F44" i="43"/>
  <c r="J21" i="43"/>
  <c r="I21" i="43"/>
  <c r="T21" i="43"/>
  <c r="G21" i="43"/>
  <c r="C21" i="43"/>
  <c r="V21" i="43"/>
  <c r="H32" i="14"/>
  <c r="I8" i="49" s="1"/>
  <c r="R38" i="43" a="1"/>
  <c r="B51" i="43" a="1"/>
  <c r="E38" i="43" a="1"/>
  <c r="L21" i="43" a="1"/>
  <c r="K38" i="43" a="1"/>
  <c r="T38" i="43" a="1"/>
  <c r="F38" i="43" a="1"/>
  <c r="O38" i="43" a="1"/>
  <c r="C38" i="43" a="1"/>
  <c r="L38" i="43" a="1"/>
  <c r="I44" i="43" a="1"/>
  <c r="D38" i="43" a="1"/>
  <c r="G38" i="43" a="1"/>
  <c r="I38" i="43" a="1"/>
  <c r="H38" i="43" a="1"/>
  <c r="M21" i="43" a="1"/>
  <c r="U39" i="43" a="1"/>
  <c r="P38" i="43" a="1"/>
  <c r="H41" i="25" a="1"/>
  <c r="B26" i="43" a="1"/>
  <c r="U38" i="43" a="1"/>
  <c r="R39" i="43" a="1"/>
  <c r="B38" i="43" a="1"/>
  <c r="B27" i="43" a="1"/>
  <c r="L20" i="43" a="1"/>
  <c r="M38" i="43" a="1"/>
  <c r="G33" i="25" a="1"/>
  <c r="O39" i="43" a="1"/>
  <c r="S39" i="43" a="1"/>
  <c r="Q38" i="43" a="1"/>
  <c r="J38" i="43" a="1"/>
  <c r="N38" i="43" a="1"/>
  <c r="N21" i="43" a="1"/>
  <c r="B41" i="30" l="1"/>
  <c r="K92" i="91"/>
  <c r="K10" i="91" s="1"/>
  <c r="J67" i="73" s="1"/>
  <c r="R92" i="91"/>
  <c r="R10" i="91" s="1"/>
  <c r="Q67" i="73" s="1"/>
  <c r="D104" i="92"/>
  <c r="D22" i="92" s="1"/>
  <c r="C54" i="73" s="1"/>
  <c r="AD104" i="92"/>
  <c r="AD22" i="92" s="1"/>
  <c r="AC54" i="73" s="1"/>
  <c r="W104" i="92"/>
  <c r="W22" i="92" s="1"/>
  <c r="V54" i="73" s="1"/>
  <c r="Y104" i="92"/>
  <c r="Y22" i="92" s="1"/>
  <c r="X54" i="73" s="1"/>
  <c r="B45" i="30"/>
  <c r="AB92" i="91"/>
  <c r="AB10" i="91" s="1"/>
  <c r="AA67" i="73" s="1"/>
  <c r="AE117" i="75"/>
  <c r="AE35" i="75" s="1"/>
  <c r="AD79" i="73" s="1"/>
  <c r="Q92" i="91"/>
  <c r="Q10" i="91" s="1"/>
  <c r="P67" i="73" s="1"/>
  <c r="J92" i="91"/>
  <c r="J10" i="91" s="1"/>
  <c r="I67" i="73" s="1"/>
  <c r="S92" i="91"/>
  <c r="S10" i="91" s="1"/>
  <c r="R67" i="73" s="1"/>
  <c r="X92" i="91"/>
  <c r="X10" i="91" s="1"/>
  <c r="W67" i="73" s="1"/>
  <c r="R104" i="92"/>
  <c r="R22" i="92" s="1"/>
  <c r="Q54" i="73" s="1"/>
  <c r="L104" i="92"/>
  <c r="L22" i="92" s="1"/>
  <c r="K54" i="73" s="1"/>
  <c r="AE104" i="92"/>
  <c r="AE22" i="92" s="1"/>
  <c r="AD54" i="73" s="1"/>
  <c r="N104" i="92"/>
  <c r="N22" i="92" s="1"/>
  <c r="M54" i="73" s="1"/>
  <c r="U92" i="91"/>
  <c r="U10" i="91" s="1"/>
  <c r="T67" i="73" s="1"/>
  <c r="V92" i="91"/>
  <c r="V10" i="91" s="1"/>
  <c r="U67" i="73" s="1"/>
  <c r="AA92" i="91"/>
  <c r="AA10" i="91" s="1"/>
  <c r="Z67" i="73" s="1"/>
  <c r="Y92" i="91"/>
  <c r="Y10" i="91" s="1"/>
  <c r="X67" i="73" s="1"/>
  <c r="I104" i="92"/>
  <c r="I22" i="92" s="1"/>
  <c r="H54" i="73" s="1"/>
  <c r="P104" i="92"/>
  <c r="P22" i="92" s="1"/>
  <c r="O54" i="73" s="1"/>
  <c r="F104" i="92"/>
  <c r="F22" i="92" s="1"/>
  <c r="E54" i="73" s="1"/>
  <c r="M104" i="92"/>
  <c r="M22" i="92" s="1"/>
  <c r="L54" i="73" s="1"/>
  <c r="H92" i="91"/>
  <c r="H10" i="91" s="1"/>
  <c r="G67" i="73" s="1"/>
  <c r="W92" i="91"/>
  <c r="W10" i="91" s="1"/>
  <c r="V67" i="73" s="1"/>
  <c r="AF92" i="91"/>
  <c r="AF10" i="91" s="1"/>
  <c r="AE67" i="73" s="1"/>
  <c r="H104" i="92"/>
  <c r="H22" i="92" s="1"/>
  <c r="G54" i="73" s="1"/>
  <c r="AF104" i="92"/>
  <c r="AF22" i="92" s="1"/>
  <c r="AE54" i="73" s="1"/>
  <c r="Q104" i="92"/>
  <c r="Q22" i="92" s="1"/>
  <c r="P54" i="73" s="1"/>
  <c r="U104" i="92"/>
  <c r="U22" i="92" s="1"/>
  <c r="T54" i="73" s="1"/>
  <c r="N92" i="91"/>
  <c r="N10" i="91" s="1"/>
  <c r="M67" i="73" s="1"/>
  <c r="F92" i="91"/>
  <c r="F10" i="91" s="1"/>
  <c r="E67" i="73" s="1"/>
  <c r="AD92" i="91"/>
  <c r="AD10" i="91" s="1"/>
  <c r="AC67" i="73" s="1"/>
  <c r="AF117" i="75"/>
  <c r="AF35" i="75" s="1"/>
  <c r="AE79" i="73" s="1"/>
  <c r="AC104" i="92"/>
  <c r="AC22" i="92" s="1"/>
  <c r="AB54" i="73" s="1"/>
  <c r="T104" i="92"/>
  <c r="T22" i="92" s="1"/>
  <c r="S54" i="73" s="1"/>
  <c r="AA104" i="92"/>
  <c r="AA22" i="92" s="1"/>
  <c r="Z54" i="73" s="1"/>
  <c r="AB104" i="92"/>
  <c r="AB22" i="92" s="1"/>
  <c r="AA54" i="73" s="1"/>
  <c r="G92" i="91"/>
  <c r="G10" i="91" s="1"/>
  <c r="F67" i="73" s="1"/>
  <c r="AE92" i="91"/>
  <c r="AE10" i="91" s="1"/>
  <c r="AD67" i="73" s="1"/>
  <c r="M92" i="91"/>
  <c r="M10" i="91" s="1"/>
  <c r="L67" i="73" s="1"/>
  <c r="E92" i="91"/>
  <c r="E10" i="91" s="1"/>
  <c r="D67" i="73" s="1"/>
  <c r="L92" i="91"/>
  <c r="L10" i="91" s="1"/>
  <c r="K67" i="73" s="1"/>
  <c r="S104" i="92"/>
  <c r="S22" i="92" s="1"/>
  <c r="R54" i="73" s="1"/>
  <c r="G104" i="92"/>
  <c r="G22" i="92" s="1"/>
  <c r="F54" i="73" s="1"/>
  <c r="V104" i="92"/>
  <c r="V22" i="92" s="1"/>
  <c r="U54" i="73" s="1"/>
  <c r="I92" i="91"/>
  <c r="I10" i="91" s="1"/>
  <c r="H67" i="73" s="1"/>
  <c r="D92" i="91"/>
  <c r="D10" i="91" s="1"/>
  <c r="C67" i="73" s="1"/>
  <c r="Z92" i="91"/>
  <c r="Z10" i="91" s="1"/>
  <c r="Y67" i="73" s="1"/>
  <c r="AC92" i="91"/>
  <c r="AC10" i="91" s="1"/>
  <c r="AB67" i="73" s="1"/>
  <c r="O104" i="92"/>
  <c r="O22" i="92" s="1"/>
  <c r="N54" i="73" s="1"/>
  <c r="Z104" i="92"/>
  <c r="Z22" i="92" s="1"/>
  <c r="Y54" i="73" s="1"/>
  <c r="K104" i="92"/>
  <c r="K22" i="92" s="1"/>
  <c r="J54" i="73" s="1"/>
  <c r="O92" i="91"/>
  <c r="O10" i="91" s="1"/>
  <c r="N67" i="73" s="1"/>
  <c r="P92" i="91"/>
  <c r="P10" i="91" s="1"/>
  <c r="O67" i="73" s="1"/>
  <c r="T92" i="91"/>
  <c r="T10" i="91" s="1"/>
  <c r="S67" i="73" s="1"/>
  <c r="X104" i="92"/>
  <c r="X22" i="92" s="1"/>
  <c r="W54" i="73" s="1"/>
  <c r="E104" i="92"/>
  <c r="E22" i="92" s="1"/>
  <c r="D54" i="73" s="1"/>
  <c r="J104" i="92"/>
  <c r="J22" i="92" s="1"/>
  <c r="I54" i="73" s="1"/>
  <c r="AA16" i="75"/>
  <c r="M32" i="29"/>
  <c r="H6" i="29"/>
  <c r="E6" i="29"/>
  <c r="I6" i="29"/>
  <c r="C6" i="29"/>
  <c r="D6" i="29"/>
  <c r="F6" i="29"/>
  <c r="G6" i="29"/>
  <c r="J68" i="48"/>
  <c r="G19" i="43"/>
  <c r="P19" i="43"/>
  <c r="K19" i="43"/>
  <c r="I19" i="43"/>
  <c r="D19" i="43"/>
  <c r="H19" i="43"/>
  <c r="F19" i="43"/>
  <c r="O19" i="43"/>
  <c r="J19" i="43"/>
  <c r="B19" i="43"/>
  <c r="E19" i="43"/>
  <c r="V19" i="43"/>
  <c r="S19" i="43"/>
  <c r="Q19" i="43"/>
  <c r="R19" i="43"/>
  <c r="U19" i="43"/>
  <c r="C19" i="43"/>
  <c r="T19" i="43"/>
  <c r="T68" i="48"/>
  <c r="B26" i="43"/>
  <c r="L20" i="43"/>
  <c r="N21" i="43"/>
  <c r="N19" i="43" s="1"/>
  <c r="G33" i="25"/>
  <c r="E8" i="38"/>
  <c r="F45" i="38"/>
  <c r="K45" i="38"/>
  <c r="M21" i="43"/>
  <c r="M19" i="43" s="1"/>
  <c r="D49" i="38"/>
  <c r="C7" i="38"/>
  <c r="D37" i="38"/>
  <c r="J49" i="38"/>
  <c r="E170" i="50"/>
  <c r="E78" i="50" s="1"/>
  <c r="E157" i="49"/>
  <c r="K77" i="49" s="1"/>
  <c r="E144" i="48"/>
  <c r="H41" i="38"/>
  <c r="D170" i="50"/>
  <c r="I77" i="50" s="1"/>
  <c r="D157" i="49"/>
  <c r="J76" i="49" s="1"/>
  <c r="D144" i="48"/>
  <c r="K37" i="38"/>
  <c r="H45" i="38"/>
  <c r="F170" i="50"/>
  <c r="G79" i="50" s="1"/>
  <c r="F157" i="49"/>
  <c r="T78" i="49" s="1"/>
  <c r="F144" i="48"/>
  <c r="H144" i="48"/>
  <c r="H170" i="50"/>
  <c r="Q81" i="50" s="1"/>
  <c r="H157" i="49"/>
  <c r="L80" i="49" s="1"/>
  <c r="C157" i="49"/>
  <c r="H75" i="49" s="1"/>
  <c r="C170" i="50"/>
  <c r="I76" i="50" s="1"/>
  <c r="C144" i="48"/>
  <c r="F49" i="38"/>
  <c r="G37" i="38"/>
  <c r="K49" i="38"/>
  <c r="B7" i="38"/>
  <c r="H4" i="38"/>
  <c r="H5" i="38" s="1"/>
  <c r="P44" i="38"/>
  <c r="T44" i="38"/>
  <c r="M48" i="38"/>
  <c r="T48" i="38"/>
  <c r="W48" i="38"/>
  <c r="M44" i="38"/>
  <c r="U44" i="38"/>
  <c r="X48" i="38"/>
  <c r="Y48" i="38"/>
  <c r="N48" i="38"/>
  <c r="U48" i="38"/>
  <c r="R48" i="38"/>
  <c r="S44" i="38"/>
  <c r="AA48" i="38"/>
  <c r="L48" i="38"/>
  <c r="S48" i="38"/>
  <c r="O44" i="38"/>
  <c r="W44" i="38"/>
  <c r="V44" i="38"/>
  <c r="P48" i="38"/>
  <c r="V48" i="38"/>
  <c r="O48" i="38"/>
  <c r="R44" i="38"/>
  <c r="X44" i="38"/>
  <c r="Q48" i="38"/>
  <c r="N44" i="38"/>
  <c r="Q44" i="38"/>
  <c r="L44" i="38"/>
  <c r="L45" i="38" s="1"/>
  <c r="Z48" i="38"/>
  <c r="V40" i="38"/>
  <c r="O40" i="38"/>
  <c r="X36" i="38"/>
  <c r="R36" i="38"/>
  <c r="M40" i="38"/>
  <c r="O36" i="38"/>
  <c r="N40" i="38"/>
  <c r="W36" i="38"/>
  <c r="V36" i="38"/>
  <c r="U40" i="38"/>
  <c r="T40" i="38"/>
  <c r="S40" i="38"/>
  <c r="N36" i="38"/>
  <c r="S36" i="38"/>
  <c r="X40" i="38"/>
  <c r="U36" i="38"/>
  <c r="L36" i="38"/>
  <c r="L37" i="38" s="1"/>
  <c r="L40" i="38"/>
  <c r="L41" i="38" s="1"/>
  <c r="R40" i="38"/>
  <c r="T36" i="38"/>
  <c r="P36" i="38"/>
  <c r="W40" i="38"/>
  <c r="P40" i="38"/>
  <c r="M36" i="38"/>
  <c r="Q36" i="38"/>
  <c r="Q40" i="38"/>
  <c r="D7" i="38"/>
  <c r="E7" i="38"/>
  <c r="J41" i="38"/>
  <c r="F37" i="38"/>
  <c r="G41" i="38"/>
  <c r="C45" i="38"/>
  <c r="C41" i="38"/>
  <c r="H41" i="25"/>
  <c r="K41" i="38"/>
  <c r="I41" i="38"/>
  <c r="D45" i="38"/>
  <c r="F41" i="38"/>
  <c r="E49" i="38"/>
  <c r="E45" i="38"/>
  <c r="G49" i="38"/>
  <c r="G45" i="38"/>
  <c r="C49" i="38"/>
  <c r="H3" i="8"/>
  <c r="Y44" i="38"/>
  <c r="AA44" i="38"/>
  <c r="Z44" i="38"/>
  <c r="Y40" i="38"/>
  <c r="AA36" i="38"/>
  <c r="Z40" i="38"/>
  <c r="Y36" i="38"/>
  <c r="AA40" i="38"/>
  <c r="Z36" i="38"/>
  <c r="C37" i="38"/>
  <c r="J45" i="38"/>
  <c r="I37" i="38"/>
  <c r="E37" i="38"/>
  <c r="D41" i="38"/>
  <c r="I49" i="38"/>
  <c r="E41" i="38"/>
  <c r="J37" i="38"/>
  <c r="H37" i="38"/>
  <c r="H49" i="38"/>
  <c r="I45" i="38"/>
  <c r="B40" i="41"/>
  <c r="B44" i="41"/>
  <c r="B36" i="41"/>
  <c r="B48" i="41"/>
  <c r="I32" i="14"/>
  <c r="J8" i="49" s="1"/>
  <c r="AB82" i="49"/>
  <c r="W82" i="49"/>
  <c r="V82" i="49"/>
  <c r="Y82" i="49"/>
  <c r="R82" i="49"/>
  <c r="AC82" i="49"/>
  <c r="K82" i="49"/>
  <c r="U82" i="49"/>
  <c r="L82" i="49"/>
  <c r="X82" i="49"/>
  <c r="AD82" i="49"/>
  <c r="AA82" i="49"/>
  <c r="N82" i="49"/>
  <c r="Z82" i="49"/>
  <c r="O82" i="49"/>
  <c r="F134" i="49"/>
  <c r="J82" i="49"/>
  <c r="M82" i="49"/>
  <c r="S82" i="49"/>
  <c r="I38" i="43"/>
  <c r="R38" i="43"/>
  <c r="K38" i="43"/>
  <c r="M38" i="43"/>
  <c r="U38" i="43"/>
  <c r="O38" i="43"/>
  <c r="B38" i="43"/>
  <c r="L21" i="43"/>
  <c r="C19" i="50"/>
  <c r="U25" i="50"/>
  <c r="T18" i="50"/>
  <c r="H38" i="43"/>
  <c r="F38" i="43"/>
  <c r="C38" i="43"/>
  <c r="T38" i="43"/>
  <c r="Q38" i="43"/>
  <c r="E38" i="43"/>
  <c r="N38" i="43"/>
  <c r="J38" i="43"/>
  <c r="L38" i="43"/>
  <c r="D38" i="43"/>
  <c r="P38" i="43"/>
  <c r="G38" i="43"/>
  <c r="B27" i="43"/>
  <c r="J83" i="50"/>
  <c r="H68" i="50"/>
  <c r="M66" i="50"/>
  <c r="S72" i="50"/>
  <c r="P69" i="50"/>
  <c r="N67" i="50"/>
  <c r="Q70" i="50"/>
  <c r="R71" i="50"/>
  <c r="L65" i="50"/>
  <c r="O68" i="50"/>
  <c r="Q67" i="50"/>
  <c r="S69" i="50"/>
  <c r="V72" i="50"/>
  <c r="U71" i="50"/>
  <c r="O65" i="50"/>
  <c r="T70" i="50"/>
  <c r="R68" i="50"/>
  <c r="P66" i="50"/>
  <c r="P68" i="50"/>
  <c r="T72" i="50"/>
  <c r="M65" i="50"/>
  <c r="R70" i="50"/>
  <c r="N66" i="50"/>
  <c r="S71" i="50"/>
  <c r="Q69" i="50"/>
  <c r="O67" i="50"/>
  <c r="R65" i="50"/>
  <c r="Y72" i="50"/>
  <c r="V69" i="50"/>
  <c r="S66" i="50"/>
  <c r="T67" i="50"/>
  <c r="U68" i="50"/>
  <c r="X71" i="50"/>
  <c r="W70" i="50"/>
  <c r="L71" i="50"/>
  <c r="G66" i="50"/>
  <c r="M72" i="50"/>
  <c r="H67" i="50"/>
  <c r="I68" i="50"/>
  <c r="F65" i="50"/>
  <c r="K70" i="50"/>
  <c r="J69" i="50"/>
  <c r="K67" i="50"/>
  <c r="O71" i="50"/>
  <c r="I65" i="50"/>
  <c r="N70" i="50"/>
  <c r="M69" i="50"/>
  <c r="J66" i="50"/>
  <c r="P72" i="50"/>
  <c r="L68" i="50"/>
  <c r="Q71" i="50"/>
  <c r="L66" i="50"/>
  <c r="N68" i="50"/>
  <c r="K65" i="50"/>
  <c r="M67" i="50"/>
  <c r="O69" i="50"/>
  <c r="P70" i="50"/>
  <c r="R72" i="50"/>
  <c r="K68" i="50"/>
  <c r="I66" i="50"/>
  <c r="M70" i="50"/>
  <c r="L69" i="50"/>
  <c r="O72" i="50"/>
  <c r="J67" i="50"/>
  <c r="N71" i="50"/>
  <c r="H65" i="50"/>
  <c r="R67" i="50"/>
  <c r="V71" i="50"/>
  <c r="W72" i="50"/>
  <c r="P65" i="50"/>
  <c r="S68" i="50"/>
  <c r="T69" i="50"/>
  <c r="Q66" i="50"/>
  <c r="U70" i="50"/>
  <c r="X68" i="50"/>
  <c r="Y69" i="50"/>
  <c r="AB72" i="50"/>
  <c r="U65" i="50"/>
  <c r="Z70" i="50"/>
  <c r="AA71" i="50"/>
  <c r="W67" i="50"/>
  <c r="V66" i="50"/>
  <c r="N69" i="50"/>
  <c r="O70" i="50"/>
  <c r="Q72" i="50"/>
  <c r="K66" i="50"/>
  <c r="P71" i="50"/>
  <c r="J65" i="50"/>
  <c r="L67" i="50"/>
  <c r="M68" i="50"/>
  <c r="F67" i="50"/>
  <c r="J71" i="50"/>
  <c r="I70" i="50"/>
  <c r="D65" i="50"/>
  <c r="G68" i="50"/>
  <c r="E66" i="50"/>
  <c r="H69" i="50"/>
  <c r="K72" i="50"/>
  <c r="W69" i="50"/>
  <c r="Z72" i="50"/>
  <c r="X70" i="50"/>
  <c r="V68" i="50"/>
  <c r="S65" i="50"/>
  <c r="T66" i="50"/>
  <c r="Y71" i="50"/>
  <c r="U67" i="50"/>
  <c r="W68" i="50"/>
  <c r="X69" i="50"/>
  <c r="Z71" i="50"/>
  <c r="V67" i="50"/>
  <c r="U66" i="50"/>
  <c r="Y70" i="50"/>
  <c r="AA72" i="50"/>
  <c r="T65" i="50"/>
  <c r="W71" i="50"/>
  <c r="R66" i="50"/>
  <c r="X72" i="50"/>
  <c r="T68" i="50"/>
  <c r="U69" i="50"/>
  <c r="Q65" i="50"/>
  <c r="S67" i="50"/>
  <c r="V70" i="50"/>
  <c r="I67" i="50"/>
  <c r="L70" i="50"/>
  <c r="N72" i="50"/>
  <c r="H66" i="50"/>
  <c r="M71" i="50"/>
  <c r="G65" i="50"/>
  <c r="J68" i="50"/>
  <c r="K69" i="50"/>
  <c r="S70" i="50"/>
  <c r="O66" i="50"/>
  <c r="N65" i="50"/>
  <c r="U72" i="50"/>
  <c r="T71" i="50"/>
  <c r="R69" i="50"/>
  <c r="P67" i="50"/>
  <c r="Q68" i="50"/>
  <c r="AA70" i="50"/>
  <c r="X67" i="50"/>
  <c r="Y68" i="50"/>
  <c r="AC72" i="50"/>
  <c r="AC73" i="50" s="1"/>
  <c r="AC31" i="50" s="1"/>
  <c r="AB75" i="4" s="1"/>
  <c r="AB71" i="50"/>
  <c r="W66" i="50"/>
  <c r="V65" i="50"/>
  <c r="Z69" i="50"/>
  <c r="Y83" i="50"/>
  <c r="S83" i="50"/>
  <c r="N83" i="50"/>
  <c r="O83" i="50"/>
  <c r="AB83" i="50"/>
  <c r="AC83" i="50"/>
  <c r="AD83" i="50"/>
  <c r="X83" i="50"/>
  <c r="AA83" i="50"/>
  <c r="Z83" i="50"/>
  <c r="W83" i="50"/>
  <c r="L83" i="50"/>
  <c r="R83" i="50"/>
  <c r="Q83" i="50"/>
  <c r="M83" i="50"/>
  <c r="K83" i="50"/>
  <c r="P83" i="50"/>
  <c r="P126" i="49"/>
  <c r="O125" i="49"/>
  <c r="N124" i="49"/>
  <c r="L122" i="49"/>
  <c r="K121" i="49"/>
  <c r="J120" i="49"/>
  <c r="J119" i="49"/>
  <c r="M123" i="49"/>
  <c r="J122" i="49"/>
  <c r="K123" i="49"/>
  <c r="N126" i="49"/>
  <c r="M125" i="49"/>
  <c r="L124" i="49"/>
  <c r="I121" i="49"/>
  <c r="H120" i="49"/>
  <c r="H119" i="49"/>
  <c r="L126" i="49"/>
  <c r="K125" i="49"/>
  <c r="J124" i="49"/>
  <c r="H122" i="49"/>
  <c r="G121" i="49"/>
  <c r="F120" i="49"/>
  <c r="F119" i="49"/>
  <c r="I123" i="49"/>
  <c r="L123" i="49"/>
  <c r="O126" i="49"/>
  <c r="N125" i="49"/>
  <c r="M124" i="49"/>
  <c r="K122" i="49"/>
  <c r="J121" i="49"/>
  <c r="I120" i="49"/>
  <c r="I119" i="49"/>
  <c r="H123" i="49"/>
  <c r="K126" i="49"/>
  <c r="J125" i="49"/>
  <c r="I124" i="49"/>
  <c r="F121" i="49"/>
  <c r="E120" i="49"/>
  <c r="G122" i="49"/>
  <c r="E119" i="49"/>
  <c r="K124" i="49"/>
  <c r="I122" i="49"/>
  <c r="J123" i="49"/>
  <c r="G119" i="49"/>
  <c r="H121" i="49"/>
  <c r="G120" i="49"/>
  <c r="M126" i="49"/>
  <c r="L125" i="49"/>
  <c r="D127" i="49"/>
  <c r="D35" i="49" s="1"/>
  <c r="C68" i="4" s="1"/>
  <c r="I123" i="48"/>
  <c r="J124" i="48"/>
  <c r="G121" i="48"/>
  <c r="H122" i="48"/>
  <c r="E119" i="48"/>
  <c r="F120" i="48"/>
  <c r="C117" i="48"/>
  <c r="D118" i="48"/>
  <c r="O39" i="43"/>
  <c r="U39" i="43"/>
  <c r="B51" i="43"/>
  <c r="B49" i="43" s="1"/>
  <c r="I44" i="43"/>
  <c r="R39" i="43"/>
  <c r="S39" i="43"/>
  <c r="S37" i="43" s="1"/>
  <c r="D33" i="8"/>
  <c r="E4" i="50" s="1"/>
  <c r="C33" i="8"/>
  <c r="L39" i="43" a="1"/>
  <c r="G35" i="25" a="1"/>
  <c r="D39" i="43" a="1"/>
  <c r="J44" i="43" a="1"/>
  <c r="H39" i="43" a="1"/>
  <c r="D8" i="43" a="1"/>
  <c r="P39" i="43" a="1"/>
  <c r="M39" i="43" a="1"/>
  <c r="E39" i="43" a="1"/>
  <c r="I39" i="43" a="1"/>
  <c r="H33" i="25" a="1"/>
  <c r="G39" i="43" a="1"/>
  <c r="F39" i="43" a="1"/>
  <c r="H6" i="25" a="1"/>
  <c r="K39" i="43" a="1"/>
  <c r="J39" i="43" a="1"/>
  <c r="C39" i="43" a="1"/>
  <c r="C9" i="43" a="1"/>
  <c r="T39" i="43" a="1"/>
  <c r="D9" i="43" a="1"/>
  <c r="N39" i="43" a="1"/>
  <c r="Q39" i="43" a="1"/>
  <c r="V39" i="43" a="1"/>
  <c r="B9" i="43" a="1"/>
  <c r="C8" i="43" a="1"/>
  <c r="B39" i="43" a="1"/>
  <c r="G36" i="25" a="1"/>
  <c r="G171" i="75" l="1"/>
  <c r="G133" i="91"/>
  <c r="G145" i="92"/>
  <c r="F145" i="92"/>
  <c r="F171" i="75"/>
  <c r="F133" i="91"/>
  <c r="D145" i="92"/>
  <c r="D171" i="75"/>
  <c r="D133" i="91"/>
  <c r="C145" i="92"/>
  <c r="C171" i="75"/>
  <c r="C133" i="91"/>
  <c r="I170" i="50"/>
  <c r="V82" i="50" s="1"/>
  <c r="I133" i="91"/>
  <c r="I145" i="92"/>
  <c r="I171" i="75"/>
  <c r="E145" i="92"/>
  <c r="E171" i="75"/>
  <c r="E133" i="91"/>
  <c r="H171" i="75"/>
  <c r="H133" i="91"/>
  <c r="H145" i="92"/>
  <c r="D4" i="50"/>
  <c r="AB16" i="75"/>
  <c r="G170" i="50"/>
  <c r="AA80" i="50" s="1"/>
  <c r="V78" i="50"/>
  <c r="N78" i="50"/>
  <c r="G157" i="49"/>
  <c r="X79" i="49" s="1"/>
  <c r="G144" i="48"/>
  <c r="Q65" i="48" s="1"/>
  <c r="K78" i="50"/>
  <c r="L78" i="50"/>
  <c r="I144" i="48"/>
  <c r="W67" i="48" s="1"/>
  <c r="B6" i="29"/>
  <c r="M6" i="29" s="1"/>
  <c r="I157" i="49"/>
  <c r="AC81" i="49" s="1"/>
  <c r="R37" i="43"/>
  <c r="O37" i="43"/>
  <c r="U37" i="43"/>
  <c r="L19" i="43"/>
  <c r="O63" i="48"/>
  <c r="B25" i="43"/>
  <c r="M61" i="48"/>
  <c r="R66" i="48"/>
  <c r="N62" i="48"/>
  <c r="D8" i="43"/>
  <c r="C8" i="43"/>
  <c r="L15" i="29"/>
  <c r="E2" i="20"/>
  <c r="G2" i="20" s="1"/>
  <c r="F78" i="50"/>
  <c r="U78" i="50"/>
  <c r="J78" i="50"/>
  <c r="X78" i="50"/>
  <c r="T78" i="50"/>
  <c r="W78" i="50"/>
  <c r="M78" i="50"/>
  <c r="G78" i="50"/>
  <c r="S78" i="50"/>
  <c r="H78" i="50"/>
  <c r="R78" i="50"/>
  <c r="Y78" i="50"/>
  <c r="I78" i="50"/>
  <c r="S80" i="49"/>
  <c r="J81" i="49"/>
  <c r="I78" i="49"/>
  <c r="J82" i="50"/>
  <c r="O80" i="49"/>
  <c r="L81" i="49"/>
  <c r="AB81" i="49"/>
  <c r="O81" i="49"/>
  <c r="M78" i="49"/>
  <c r="O78" i="49"/>
  <c r="Z82" i="50"/>
  <c r="X82" i="50"/>
  <c r="R80" i="49"/>
  <c r="N80" i="49"/>
  <c r="Y80" i="49"/>
  <c r="AB80" i="49"/>
  <c r="W80" i="49"/>
  <c r="T80" i="49"/>
  <c r="K80" i="49"/>
  <c r="AA80" i="49"/>
  <c r="I80" i="49"/>
  <c r="Z80" i="49"/>
  <c r="N82" i="50"/>
  <c r="J80" i="49"/>
  <c r="Q80" i="49"/>
  <c r="M80" i="49"/>
  <c r="X80" i="49"/>
  <c r="P80" i="49"/>
  <c r="V80" i="49"/>
  <c r="V79" i="49"/>
  <c r="K79" i="49"/>
  <c r="S79" i="49"/>
  <c r="L78" i="49"/>
  <c r="M79" i="49"/>
  <c r="H78" i="49"/>
  <c r="Z78" i="49"/>
  <c r="Z79" i="49"/>
  <c r="N79" i="49"/>
  <c r="P79" i="49"/>
  <c r="Y78" i="49"/>
  <c r="AA79" i="49"/>
  <c r="X78" i="49"/>
  <c r="Y79" i="49"/>
  <c r="G78" i="49"/>
  <c r="L79" i="49"/>
  <c r="T79" i="49"/>
  <c r="H79" i="49"/>
  <c r="I79" i="49"/>
  <c r="Q78" i="49"/>
  <c r="W79" i="49"/>
  <c r="N78" i="49"/>
  <c r="U78" i="49"/>
  <c r="V78" i="49"/>
  <c r="R79" i="49"/>
  <c r="G79" i="49"/>
  <c r="J79" i="49"/>
  <c r="U79" i="49"/>
  <c r="K78" i="49"/>
  <c r="G80" i="50"/>
  <c r="L82" i="50"/>
  <c r="U76" i="50"/>
  <c r="E76" i="50"/>
  <c r="W82" i="50"/>
  <c r="AA82" i="50"/>
  <c r="L76" i="49"/>
  <c r="O82" i="50"/>
  <c r="P82" i="50"/>
  <c r="K82" i="50"/>
  <c r="Y82" i="50"/>
  <c r="D76" i="49"/>
  <c r="H76" i="49"/>
  <c r="S76" i="49"/>
  <c r="M82" i="50"/>
  <c r="F77" i="50"/>
  <c r="AC82" i="50"/>
  <c r="R82" i="50"/>
  <c r="I82" i="50"/>
  <c r="O76" i="49"/>
  <c r="H81" i="50"/>
  <c r="T76" i="49"/>
  <c r="F76" i="49"/>
  <c r="D76" i="50"/>
  <c r="O81" i="50"/>
  <c r="W76" i="49"/>
  <c r="K76" i="49"/>
  <c r="AB82" i="50"/>
  <c r="Q82" i="50"/>
  <c r="W81" i="50"/>
  <c r="U76" i="49"/>
  <c r="J75" i="49"/>
  <c r="Q78" i="50"/>
  <c r="P80" i="50"/>
  <c r="P77" i="49"/>
  <c r="W49" i="38"/>
  <c r="Z80" i="50"/>
  <c r="I76" i="49"/>
  <c r="V37" i="38"/>
  <c r="W37" i="38"/>
  <c r="AA49" i="38"/>
  <c r="Q76" i="49"/>
  <c r="P49" i="38"/>
  <c r="Q37" i="38"/>
  <c r="R37" i="38"/>
  <c r="U82" i="50"/>
  <c r="M49" i="38"/>
  <c r="T80" i="50"/>
  <c r="W80" i="50"/>
  <c r="X77" i="49"/>
  <c r="J80" i="50"/>
  <c r="T77" i="50"/>
  <c r="U45" i="38"/>
  <c r="V83" i="50"/>
  <c r="O76" i="50"/>
  <c r="G76" i="49"/>
  <c r="N37" i="38"/>
  <c r="T45" i="38"/>
  <c r="U75" i="49"/>
  <c r="L49" i="38"/>
  <c r="P41" i="38"/>
  <c r="O41" i="38"/>
  <c r="P76" i="49"/>
  <c r="R76" i="49"/>
  <c r="R45" i="38"/>
  <c r="U41" i="38"/>
  <c r="X45" i="38"/>
  <c r="G36" i="25"/>
  <c r="G35" i="25"/>
  <c r="M80" i="50"/>
  <c r="N80" i="50"/>
  <c r="K80" i="50"/>
  <c r="G77" i="49"/>
  <c r="U80" i="50"/>
  <c r="L80" i="50"/>
  <c r="V80" i="50"/>
  <c r="V77" i="49"/>
  <c r="E77" i="49"/>
  <c r="O49" i="38"/>
  <c r="O80" i="50"/>
  <c r="Q77" i="49"/>
  <c r="W45" i="38"/>
  <c r="H80" i="50"/>
  <c r="X80" i="50"/>
  <c r="Y80" i="50"/>
  <c r="S80" i="50"/>
  <c r="H77" i="49"/>
  <c r="I77" i="49"/>
  <c r="R80" i="50"/>
  <c r="I80" i="50"/>
  <c r="T77" i="49"/>
  <c r="Y77" i="49"/>
  <c r="O45" i="38"/>
  <c r="L77" i="49"/>
  <c r="T82" i="50"/>
  <c r="P78" i="50"/>
  <c r="U83" i="50"/>
  <c r="AA37" i="38"/>
  <c r="M41" i="38"/>
  <c r="W41" i="38"/>
  <c r="N45" i="38"/>
  <c r="AA45" i="38"/>
  <c r="U37" i="38"/>
  <c r="T41" i="38"/>
  <c r="R49" i="38"/>
  <c r="Z49" i="38"/>
  <c r="K77" i="50"/>
  <c r="M77" i="50"/>
  <c r="G75" i="49"/>
  <c r="S41" i="38"/>
  <c r="Y37" i="38"/>
  <c r="Y49" i="38"/>
  <c r="E77" i="50"/>
  <c r="G77" i="50"/>
  <c r="O77" i="50"/>
  <c r="S77" i="50"/>
  <c r="O75" i="49"/>
  <c r="M77" i="49"/>
  <c r="D75" i="49"/>
  <c r="W75" i="49"/>
  <c r="V41" i="38"/>
  <c r="S45" i="38"/>
  <c r="E75" i="49"/>
  <c r="L77" i="50"/>
  <c r="Q77" i="50"/>
  <c r="R77" i="50"/>
  <c r="N75" i="49"/>
  <c r="S75" i="49"/>
  <c r="Q75" i="49"/>
  <c r="Y45" i="38"/>
  <c r="T49" i="38"/>
  <c r="P45" i="38"/>
  <c r="V77" i="50"/>
  <c r="P77" i="50"/>
  <c r="U77" i="50"/>
  <c r="L75" i="49"/>
  <c r="J77" i="50"/>
  <c r="W77" i="50"/>
  <c r="D77" i="50"/>
  <c r="I75" i="49"/>
  <c r="N77" i="49"/>
  <c r="T75" i="49"/>
  <c r="F77" i="49"/>
  <c r="K75" i="49"/>
  <c r="W77" i="49"/>
  <c r="H77" i="50"/>
  <c r="R75" i="49"/>
  <c r="X77" i="50"/>
  <c r="J79" i="50"/>
  <c r="K84" i="61"/>
  <c r="U84" i="61"/>
  <c r="AB84" i="61"/>
  <c r="AI84" i="61"/>
  <c r="AA84" i="61"/>
  <c r="AJ84" i="61"/>
  <c r="AC84" i="61"/>
  <c r="AG84" i="61"/>
  <c r="AD84" i="61"/>
  <c r="T84" i="61"/>
  <c r="X84" i="61"/>
  <c r="L84" i="61"/>
  <c r="M84" i="61"/>
  <c r="P84" i="61"/>
  <c r="AN84" i="61"/>
  <c r="AL84" i="61"/>
  <c r="AF84" i="61"/>
  <c r="R84" i="61"/>
  <c r="AM84" i="61"/>
  <c r="S84" i="61"/>
  <c r="O84" i="61"/>
  <c r="N84" i="61"/>
  <c r="Y84" i="61"/>
  <c r="AE84" i="61"/>
  <c r="W84" i="61"/>
  <c r="Q84" i="61"/>
  <c r="AK84" i="61"/>
  <c r="V84" i="61"/>
  <c r="Z84" i="61"/>
  <c r="AH84" i="61"/>
  <c r="AG85" i="60"/>
  <c r="AI85" i="60"/>
  <c r="AE85" i="60"/>
  <c r="K85" i="60"/>
  <c r="Y85" i="60"/>
  <c r="S85" i="60"/>
  <c r="Z85" i="60"/>
  <c r="AL85" i="60"/>
  <c r="V85" i="60"/>
  <c r="AA85" i="60"/>
  <c r="L85" i="60"/>
  <c r="AM85" i="60"/>
  <c r="AC85" i="60"/>
  <c r="AB85" i="60"/>
  <c r="T85" i="60"/>
  <c r="AJ85" i="60"/>
  <c r="AF85" i="60"/>
  <c r="Q85" i="60"/>
  <c r="AD85" i="60"/>
  <c r="U85" i="60"/>
  <c r="W85" i="60"/>
  <c r="N85" i="60"/>
  <c r="AN85" i="60"/>
  <c r="O85" i="60"/>
  <c r="M85" i="60"/>
  <c r="AH85" i="60"/>
  <c r="P85" i="60"/>
  <c r="X85" i="60"/>
  <c r="R85" i="60"/>
  <c r="AK85" i="60"/>
  <c r="F76" i="50"/>
  <c r="N76" i="50"/>
  <c r="S79" i="50"/>
  <c r="Q76" i="50"/>
  <c r="V76" i="50"/>
  <c r="K79" i="50"/>
  <c r="L81" i="50"/>
  <c r="R79" i="50"/>
  <c r="H6" i="38"/>
  <c r="X41" i="38"/>
  <c r="AD64" i="48"/>
  <c r="AF64" i="48"/>
  <c r="AA64" i="48"/>
  <c r="AE64" i="48"/>
  <c r="AC64" i="48"/>
  <c r="AB64" i="48"/>
  <c r="F64" i="48"/>
  <c r="K64" i="48"/>
  <c r="M64" i="48"/>
  <c r="V64" i="48"/>
  <c r="N64" i="48"/>
  <c r="I64" i="48"/>
  <c r="Z64" i="48"/>
  <c r="R64" i="48"/>
  <c r="G64" i="48"/>
  <c r="X64" i="48"/>
  <c r="L64" i="48"/>
  <c r="W64" i="48"/>
  <c r="Y64" i="48"/>
  <c r="H64" i="48"/>
  <c r="T64" i="48"/>
  <c r="O64" i="48"/>
  <c r="Q64" i="48"/>
  <c r="U64" i="48"/>
  <c r="S64" i="48"/>
  <c r="J64" i="48"/>
  <c r="O80" i="62"/>
  <c r="S80" i="62"/>
  <c r="AG80" i="62"/>
  <c r="Q80" i="62"/>
  <c r="L80" i="62"/>
  <c r="Y80" i="62"/>
  <c r="AL80" i="62"/>
  <c r="AI80" i="62"/>
  <c r="AM80" i="62"/>
  <c r="AF80" i="62"/>
  <c r="R80" i="62"/>
  <c r="AH80" i="62"/>
  <c r="AC80" i="62"/>
  <c r="AK80" i="62"/>
  <c r="AE80" i="62"/>
  <c r="U80" i="62"/>
  <c r="AN80" i="62"/>
  <c r="W80" i="62"/>
  <c r="Z80" i="62"/>
  <c r="AB80" i="62"/>
  <c r="K80" i="62"/>
  <c r="AD80" i="62"/>
  <c r="T80" i="62"/>
  <c r="V80" i="62"/>
  <c r="N80" i="62"/>
  <c r="M80" i="62"/>
  <c r="AJ80" i="62"/>
  <c r="X80" i="62"/>
  <c r="AA80" i="62"/>
  <c r="P80" i="62"/>
  <c r="Y85" i="62"/>
  <c r="N85" i="62"/>
  <c r="K85" i="62"/>
  <c r="AH85" i="62"/>
  <c r="Z85" i="62"/>
  <c r="O85" i="62"/>
  <c r="AG85" i="62"/>
  <c r="S85" i="62"/>
  <c r="R85" i="62"/>
  <c r="AF85" i="62"/>
  <c r="W85" i="62"/>
  <c r="AN85" i="62"/>
  <c r="P85" i="62"/>
  <c r="M85" i="62"/>
  <c r="V85" i="62"/>
  <c r="AJ85" i="62"/>
  <c r="L85" i="62"/>
  <c r="AA85" i="62"/>
  <c r="AK85" i="62"/>
  <c r="AB85" i="62"/>
  <c r="AI85" i="62"/>
  <c r="T85" i="62"/>
  <c r="AD85" i="62"/>
  <c r="AC85" i="62"/>
  <c r="AL85" i="62"/>
  <c r="Q85" i="62"/>
  <c r="AE85" i="62"/>
  <c r="AM85" i="62"/>
  <c r="U85" i="62"/>
  <c r="X85" i="62"/>
  <c r="AF63" i="48"/>
  <c r="AC63" i="48"/>
  <c r="Z63" i="48"/>
  <c r="AB63" i="48"/>
  <c r="AD63" i="48"/>
  <c r="AA63" i="48"/>
  <c r="AE63" i="48"/>
  <c r="S63" i="48"/>
  <c r="X63" i="48"/>
  <c r="P63" i="48"/>
  <c r="T63" i="48"/>
  <c r="E63" i="48"/>
  <c r="V63" i="48"/>
  <c r="R63" i="48"/>
  <c r="J63" i="48"/>
  <c r="I63" i="48"/>
  <c r="U63" i="48"/>
  <c r="H63" i="48"/>
  <c r="W63" i="48"/>
  <c r="Q63" i="48"/>
  <c r="M63" i="48"/>
  <c r="Y63" i="48"/>
  <c r="K63" i="48"/>
  <c r="G63" i="48"/>
  <c r="N63" i="48"/>
  <c r="L63" i="48"/>
  <c r="F63" i="48"/>
  <c r="AA79" i="61"/>
  <c r="AG79" i="61"/>
  <c r="AB79" i="61"/>
  <c r="AL79" i="61"/>
  <c r="N79" i="61"/>
  <c r="L79" i="61"/>
  <c r="AH79" i="61"/>
  <c r="O79" i="61"/>
  <c r="AJ79" i="61"/>
  <c r="X79" i="61"/>
  <c r="K79" i="61"/>
  <c r="M79" i="61"/>
  <c r="U79" i="61"/>
  <c r="AE79" i="61"/>
  <c r="S79" i="61"/>
  <c r="V79" i="61"/>
  <c r="AF79" i="61"/>
  <c r="AI79" i="61"/>
  <c r="T79" i="61"/>
  <c r="AK79" i="61"/>
  <c r="AN79" i="61"/>
  <c r="W79" i="61"/>
  <c r="P79" i="61"/>
  <c r="Z79" i="61"/>
  <c r="AC79" i="61"/>
  <c r="AD79" i="61"/>
  <c r="Y79" i="61"/>
  <c r="Q79" i="61"/>
  <c r="R79" i="61"/>
  <c r="AM79" i="61"/>
  <c r="AM80" i="58"/>
  <c r="K80" i="58"/>
  <c r="AN80" i="58"/>
  <c r="L80" i="58"/>
  <c r="AL80" i="58"/>
  <c r="AK80" i="58"/>
  <c r="M80" i="58"/>
  <c r="AJ80" i="58"/>
  <c r="AI80" i="58"/>
  <c r="N80" i="58"/>
  <c r="O80" i="58"/>
  <c r="P80" i="58"/>
  <c r="Q80" i="58"/>
  <c r="R80" i="58"/>
  <c r="V80" i="58"/>
  <c r="S80" i="58"/>
  <c r="U80" i="58"/>
  <c r="T80" i="58"/>
  <c r="W80" i="58"/>
  <c r="X80" i="58"/>
  <c r="Y80" i="58"/>
  <c r="Z80" i="58"/>
  <c r="AA80" i="58"/>
  <c r="AB80" i="58"/>
  <c r="AC80" i="58"/>
  <c r="AD80" i="58"/>
  <c r="AE80" i="58"/>
  <c r="AF80" i="58"/>
  <c r="AG80" i="58"/>
  <c r="AH80" i="58"/>
  <c r="O83" i="60"/>
  <c r="AJ83" i="60"/>
  <c r="AM83" i="60"/>
  <c r="AD83" i="60"/>
  <c r="N83" i="60"/>
  <c r="U83" i="60"/>
  <c r="V83" i="60"/>
  <c r="R83" i="60"/>
  <c r="X83" i="60"/>
  <c r="Q83" i="60"/>
  <c r="M83" i="60"/>
  <c r="K83" i="60"/>
  <c r="L83" i="60"/>
  <c r="AL83" i="60"/>
  <c r="AN83" i="60"/>
  <c r="Z83" i="60"/>
  <c r="W83" i="60"/>
  <c r="AG83" i="60"/>
  <c r="Y83" i="60"/>
  <c r="AB83" i="60"/>
  <c r="AK83" i="60"/>
  <c r="AC83" i="60"/>
  <c r="T83" i="60"/>
  <c r="AE83" i="60"/>
  <c r="AF83" i="60"/>
  <c r="P83" i="60"/>
  <c r="AI83" i="60"/>
  <c r="AA83" i="60"/>
  <c r="S83" i="60"/>
  <c r="AH83" i="60"/>
  <c r="J76" i="50"/>
  <c r="K76" i="50"/>
  <c r="S76" i="50"/>
  <c r="T76" i="50"/>
  <c r="AB81" i="50"/>
  <c r="L76" i="50"/>
  <c r="R76" i="50"/>
  <c r="T81" i="50"/>
  <c r="O37" i="38"/>
  <c r="Z61" i="48"/>
  <c r="AD61" i="48"/>
  <c r="AA61" i="48"/>
  <c r="X61" i="48"/>
  <c r="AE61" i="48"/>
  <c r="Y61" i="48"/>
  <c r="AB61" i="48"/>
  <c r="AC61" i="48"/>
  <c r="AF61" i="48"/>
  <c r="J61" i="48"/>
  <c r="E61" i="48"/>
  <c r="H61" i="48"/>
  <c r="C61" i="48"/>
  <c r="C69" i="48" s="1"/>
  <c r="C17" i="48" s="1"/>
  <c r="B51" i="4" s="1"/>
  <c r="L61" i="48"/>
  <c r="T61" i="48"/>
  <c r="I61" i="48"/>
  <c r="V61" i="48"/>
  <c r="R61" i="48"/>
  <c r="W61" i="48"/>
  <c r="D61" i="48"/>
  <c r="P61" i="48"/>
  <c r="Q61" i="48"/>
  <c r="N61" i="48"/>
  <c r="G61" i="48"/>
  <c r="S61" i="48"/>
  <c r="F61" i="48"/>
  <c r="U61" i="48"/>
  <c r="O61" i="48"/>
  <c r="K61" i="48"/>
  <c r="AD80" i="49"/>
  <c r="AC80" i="49"/>
  <c r="AF80" i="49"/>
  <c r="AE80" i="49"/>
  <c r="H80" i="49"/>
  <c r="U80" i="49"/>
  <c r="AC78" i="49"/>
  <c r="AF78" i="49"/>
  <c r="AE78" i="49"/>
  <c r="AA78" i="49"/>
  <c r="AD78" i="49"/>
  <c r="AB78" i="49"/>
  <c r="F78" i="49"/>
  <c r="S78" i="49"/>
  <c r="J78" i="49"/>
  <c r="W78" i="49"/>
  <c r="R78" i="49"/>
  <c r="P64" i="48"/>
  <c r="AD80" i="50"/>
  <c r="AC80" i="50"/>
  <c r="AF80" i="50"/>
  <c r="AB80" i="50"/>
  <c r="AE80" i="50"/>
  <c r="AD77" i="49"/>
  <c r="AC77" i="49"/>
  <c r="AA77" i="49"/>
  <c r="Z77" i="49"/>
  <c r="AF77" i="49"/>
  <c r="AE77" i="49"/>
  <c r="AB77" i="49"/>
  <c r="J77" i="49"/>
  <c r="U77" i="49"/>
  <c r="R77" i="49"/>
  <c r="S77" i="49"/>
  <c r="AD79" i="50"/>
  <c r="AF79" i="50"/>
  <c r="AB79" i="50"/>
  <c r="AE79" i="50"/>
  <c r="AA79" i="50"/>
  <c r="AC79" i="50"/>
  <c r="AD62" i="48"/>
  <c r="AA62" i="48"/>
  <c r="AE62" i="48"/>
  <c r="Z62" i="48"/>
  <c r="AB62" i="48"/>
  <c r="AF62" i="48"/>
  <c r="AC62" i="48"/>
  <c r="Y62" i="48"/>
  <c r="V62" i="48"/>
  <c r="X62" i="48"/>
  <c r="P62" i="48"/>
  <c r="J62" i="48"/>
  <c r="F62" i="48"/>
  <c r="I62" i="48"/>
  <c r="K62" i="48"/>
  <c r="H62" i="48"/>
  <c r="R62" i="48"/>
  <c r="M62" i="48"/>
  <c r="O62" i="48"/>
  <c r="S62" i="48"/>
  <c r="Q62" i="48"/>
  <c r="L62" i="48"/>
  <c r="U62" i="48"/>
  <c r="E62" i="48"/>
  <c r="W62" i="48"/>
  <c r="G62" i="48"/>
  <c r="D62" i="48"/>
  <c r="T62" i="48"/>
  <c r="AE81" i="49"/>
  <c r="AD81" i="49"/>
  <c r="AF81" i="49"/>
  <c r="K81" i="49"/>
  <c r="T81" i="49"/>
  <c r="I81" i="49"/>
  <c r="X81" i="49"/>
  <c r="AC79" i="49"/>
  <c r="AB79" i="49"/>
  <c r="AE79" i="49"/>
  <c r="AF79" i="49"/>
  <c r="AD79" i="49"/>
  <c r="O79" i="49"/>
  <c r="AF78" i="50"/>
  <c r="AE78" i="50"/>
  <c r="AA78" i="50"/>
  <c r="AD78" i="50"/>
  <c r="Z78" i="50"/>
  <c r="AC78" i="50"/>
  <c r="AB78" i="50"/>
  <c r="N79" i="50"/>
  <c r="W79" i="50"/>
  <c r="K81" i="50"/>
  <c r="P81" i="50"/>
  <c r="S81" i="50"/>
  <c r="P76" i="50"/>
  <c r="X81" i="50"/>
  <c r="W76" i="50"/>
  <c r="AA81" i="50"/>
  <c r="H76" i="50"/>
  <c r="G76" i="50"/>
  <c r="N41" i="38"/>
  <c r="AC75" i="49"/>
  <c r="AD75" i="49"/>
  <c r="AE75" i="49"/>
  <c r="Z75" i="49"/>
  <c r="AA75" i="49"/>
  <c r="AB75" i="49"/>
  <c r="Y75" i="49"/>
  <c r="AF75" i="49"/>
  <c r="X75" i="49"/>
  <c r="V75" i="49"/>
  <c r="F75" i="49"/>
  <c r="C75" i="49"/>
  <c r="C83" i="49" s="1"/>
  <c r="C31" i="49" s="1"/>
  <c r="B64" i="4" s="1"/>
  <c r="P75" i="49"/>
  <c r="AE66" i="48"/>
  <c r="AF66" i="48"/>
  <c r="AC66" i="48"/>
  <c r="AD66" i="48"/>
  <c r="K66" i="48"/>
  <c r="Z66" i="48"/>
  <c r="AB66" i="48"/>
  <c r="X66" i="48"/>
  <c r="T66" i="48"/>
  <c r="P66" i="48"/>
  <c r="N66" i="48"/>
  <c r="I66" i="48"/>
  <c r="AA66" i="48"/>
  <c r="W66" i="48"/>
  <c r="O66" i="48"/>
  <c r="S66" i="48"/>
  <c r="H66" i="48"/>
  <c r="V66" i="48"/>
  <c r="Q66" i="48"/>
  <c r="Y66" i="48"/>
  <c r="J66" i="48"/>
  <c r="M66" i="48"/>
  <c r="L66" i="48"/>
  <c r="U66" i="48"/>
  <c r="N82" i="62"/>
  <c r="L82" i="62"/>
  <c r="AB82" i="62"/>
  <c r="V82" i="62"/>
  <c r="AK82" i="62"/>
  <c r="W82" i="62"/>
  <c r="AF82" i="62"/>
  <c r="AA82" i="62"/>
  <c r="Q82" i="62"/>
  <c r="P82" i="62"/>
  <c r="T82" i="62"/>
  <c r="M82" i="62"/>
  <c r="AI82" i="62"/>
  <c r="AC82" i="62"/>
  <c r="AN82" i="62"/>
  <c r="S82" i="62"/>
  <c r="AL82" i="62"/>
  <c r="AM82" i="62"/>
  <c r="X82" i="62"/>
  <c r="K82" i="62"/>
  <c r="U82" i="62"/>
  <c r="R82" i="62"/>
  <c r="AJ82" i="62"/>
  <c r="O82" i="62"/>
  <c r="AG82" i="62"/>
  <c r="AD82" i="62"/>
  <c r="AH82" i="62"/>
  <c r="Z82" i="62"/>
  <c r="AE82" i="62"/>
  <c r="Y82" i="62"/>
  <c r="Z76" i="49"/>
  <c r="Y76" i="49"/>
  <c r="AC76" i="49"/>
  <c r="AD76" i="49"/>
  <c r="AF76" i="49"/>
  <c r="AA76" i="49"/>
  <c r="AE76" i="49"/>
  <c r="AB76" i="49"/>
  <c r="M76" i="49"/>
  <c r="V76" i="49"/>
  <c r="X76" i="49"/>
  <c r="E76" i="49"/>
  <c r="AF82" i="50"/>
  <c r="AE82" i="50"/>
  <c r="AD82" i="50"/>
  <c r="AD65" i="48"/>
  <c r="AE65" i="48"/>
  <c r="AB65" i="48"/>
  <c r="AF65" i="48"/>
  <c r="AC65" i="48"/>
  <c r="P65" i="48"/>
  <c r="M65" i="48"/>
  <c r="X65" i="48"/>
  <c r="T65" i="48"/>
  <c r="K65" i="48"/>
  <c r="U65" i="48"/>
  <c r="H65" i="48"/>
  <c r="Z65" i="48"/>
  <c r="R65" i="48"/>
  <c r="J65" i="48"/>
  <c r="V65" i="48"/>
  <c r="L65" i="48"/>
  <c r="I65" i="48"/>
  <c r="N65" i="48"/>
  <c r="G65" i="48"/>
  <c r="AA65" i="48"/>
  <c r="W65" i="48"/>
  <c r="S65" i="48"/>
  <c r="O65" i="48"/>
  <c r="Y65" i="48"/>
  <c r="AE81" i="61"/>
  <c r="AJ81" i="61"/>
  <c r="M81" i="61"/>
  <c r="S81" i="61"/>
  <c r="AG81" i="61"/>
  <c r="AI81" i="61"/>
  <c r="W81" i="61"/>
  <c r="AC81" i="61"/>
  <c r="AN81" i="61"/>
  <c r="Y81" i="61"/>
  <c r="AA81" i="61"/>
  <c r="V81" i="61"/>
  <c r="X81" i="61"/>
  <c r="AL81" i="61"/>
  <c r="L81" i="61"/>
  <c r="AB81" i="61"/>
  <c r="P81" i="61"/>
  <c r="AM81" i="61"/>
  <c r="AF81" i="61"/>
  <c r="AH81" i="61"/>
  <c r="K81" i="61"/>
  <c r="R81" i="61"/>
  <c r="O81" i="61"/>
  <c r="AK81" i="61"/>
  <c r="Z81" i="61"/>
  <c r="AD81" i="61"/>
  <c r="T81" i="61"/>
  <c r="U81" i="61"/>
  <c r="Q81" i="61"/>
  <c r="N81" i="61"/>
  <c r="V79" i="50"/>
  <c r="O79" i="50"/>
  <c r="F79" i="50"/>
  <c r="AC76" i="50"/>
  <c r="Y76" i="50"/>
  <c r="AF76" i="50"/>
  <c r="AA76" i="50"/>
  <c r="AB76" i="50"/>
  <c r="Z76" i="50"/>
  <c r="AD76" i="50"/>
  <c r="AE76" i="50"/>
  <c r="X76" i="50"/>
  <c r="I81" i="50"/>
  <c r="U81" i="50"/>
  <c r="Y81" i="50"/>
  <c r="M81" i="50"/>
  <c r="C76" i="50"/>
  <c r="C84" i="50" s="1"/>
  <c r="C32" i="50" s="1"/>
  <c r="C158" i="50" s="1"/>
  <c r="R41" i="38"/>
  <c r="L79" i="58"/>
  <c r="AH79" i="58"/>
  <c r="AL79" i="58"/>
  <c r="AM79" i="58"/>
  <c r="AJ79" i="58"/>
  <c r="AN79" i="58"/>
  <c r="K79" i="58"/>
  <c r="AK79" i="58"/>
  <c r="AI79" i="58"/>
  <c r="M79" i="58"/>
  <c r="N79" i="58"/>
  <c r="O79" i="58"/>
  <c r="P79" i="58"/>
  <c r="Q79" i="58"/>
  <c r="R79" i="58"/>
  <c r="S79" i="58"/>
  <c r="T79" i="58"/>
  <c r="U79" i="58"/>
  <c r="V79" i="58"/>
  <c r="W79" i="58"/>
  <c r="X79" i="58"/>
  <c r="Y79" i="58"/>
  <c r="Z79" i="58"/>
  <c r="AA79" i="58"/>
  <c r="AB79" i="58"/>
  <c r="AC79" i="58"/>
  <c r="AD79" i="58"/>
  <c r="AE79" i="58"/>
  <c r="AF79" i="58"/>
  <c r="AG79" i="58"/>
  <c r="AM84" i="58"/>
  <c r="AN84" i="58"/>
  <c r="N84" i="58"/>
  <c r="M84" i="58"/>
  <c r="O84" i="58"/>
  <c r="P84" i="58"/>
  <c r="L84" i="58"/>
  <c r="K84" i="58"/>
  <c r="Q84" i="58"/>
  <c r="R84" i="58"/>
  <c r="V84" i="58"/>
  <c r="Y84" i="58"/>
  <c r="W84" i="58"/>
  <c r="X84" i="58"/>
  <c r="T84" i="58"/>
  <c r="S84" i="58"/>
  <c r="U84" i="58"/>
  <c r="Z84" i="58"/>
  <c r="AA84" i="58"/>
  <c r="AB84" i="58"/>
  <c r="AC84" i="58"/>
  <c r="AD84" i="58"/>
  <c r="AE84" i="58"/>
  <c r="AF84" i="58"/>
  <c r="AG84" i="58"/>
  <c r="AH84" i="58"/>
  <c r="AI84" i="58"/>
  <c r="AJ84" i="58"/>
  <c r="AK84" i="58"/>
  <c r="AL84" i="58"/>
  <c r="AJ82" i="60"/>
  <c r="P82" i="60"/>
  <c r="L82" i="60"/>
  <c r="Q82" i="60"/>
  <c r="W82" i="60"/>
  <c r="T82" i="60"/>
  <c r="R82" i="60"/>
  <c r="O82" i="60"/>
  <c r="AH82" i="60"/>
  <c r="AB82" i="60"/>
  <c r="AK82" i="60"/>
  <c r="AN82" i="60"/>
  <c r="M82" i="60"/>
  <c r="K82" i="60"/>
  <c r="AA82" i="60"/>
  <c r="S82" i="60"/>
  <c r="AD82" i="60"/>
  <c r="Y82" i="60"/>
  <c r="V82" i="60"/>
  <c r="AM82" i="60"/>
  <c r="AE82" i="60"/>
  <c r="AF82" i="60"/>
  <c r="Z82" i="60"/>
  <c r="AL82" i="60"/>
  <c r="AC82" i="60"/>
  <c r="AI82" i="60"/>
  <c r="N82" i="60"/>
  <c r="AG82" i="60"/>
  <c r="X82" i="60"/>
  <c r="U82" i="60"/>
  <c r="AF77" i="50"/>
  <c r="AB77" i="50"/>
  <c r="AA77" i="50"/>
  <c r="AE77" i="50"/>
  <c r="AC77" i="50"/>
  <c r="AD77" i="50"/>
  <c r="Z77" i="50"/>
  <c r="Y77" i="50"/>
  <c r="O83" i="62"/>
  <c r="L83" i="62"/>
  <c r="Q83" i="62"/>
  <c r="AB83" i="62"/>
  <c r="AD83" i="62"/>
  <c r="AH83" i="62"/>
  <c r="AN83" i="62"/>
  <c r="AI83" i="62"/>
  <c r="X83" i="62"/>
  <c r="T83" i="62"/>
  <c r="AJ83" i="62"/>
  <c r="N83" i="62"/>
  <c r="K83" i="62"/>
  <c r="M83" i="62"/>
  <c r="AM83" i="62"/>
  <c r="P83" i="62"/>
  <c r="R83" i="62"/>
  <c r="AF83" i="62"/>
  <c r="AL83" i="62"/>
  <c r="AK83" i="62"/>
  <c r="S83" i="62"/>
  <c r="AG83" i="62"/>
  <c r="Y83" i="62"/>
  <c r="Z83" i="62"/>
  <c r="U83" i="62"/>
  <c r="AE83" i="62"/>
  <c r="V83" i="62"/>
  <c r="W83" i="62"/>
  <c r="AC83" i="62"/>
  <c r="AA83" i="62"/>
  <c r="M81" i="58"/>
  <c r="AL81" i="58"/>
  <c r="AN81" i="58"/>
  <c r="L81" i="58"/>
  <c r="N81" i="58"/>
  <c r="AJ81" i="58"/>
  <c r="AK81" i="58"/>
  <c r="AM81" i="58"/>
  <c r="K81" i="58"/>
  <c r="O81" i="58"/>
  <c r="P81" i="58"/>
  <c r="Q81" i="58"/>
  <c r="R81" i="58"/>
  <c r="T81" i="58"/>
  <c r="S81" i="58"/>
  <c r="W81" i="58"/>
  <c r="U81" i="58"/>
  <c r="V81" i="58"/>
  <c r="X81" i="58"/>
  <c r="Y81" i="58"/>
  <c r="Z81" i="58"/>
  <c r="AA81" i="58"/>
  <c r="AB81" i="58"/>
  <c r="AC81" i="58"/>
  <c r="AD81" i="58"/>
  <c r="AE81" i="58"/>
  <c r="AF81" i="58"/>
  <c r="AG81" i="58"/>
  <c r="AH81" i="58"/>
  <c r="AI81" i="58"/>
  <c r="Z79" i="50"/>
  <c r="AE81" i="50"/>
  <c r="AD81" i="50"/>
  <c r="AC81" i="50"/>
  <c r="AF81" i="50"/>
  <c r="L79" i="50"/>
  <c r="H79" i="50"/>
  <c r="T79" i="50"/>
  <c r="X79" i="50"/>
  <c r="Q79" i="60"/>
  <c r="N79" i="60"/>
  <c r="X79" i="60"/>
  <c r="U79" i="60"/>
  <c r="L79" i="60"/>
  <c r="AM79" i="60"/>
  <c r="K79" i="60"/>
  <c r="AL79" i="60"/>
  <c r="AG79" i="60"/>
  <c r="M79" i="60"/>
  <c r="AF79" i="60"/>
  <c r="AD79" i="60"/>
  <c r="T79" i="60"/>
  <c r="AI79" i="60"/>
  <c r="Z79" i="60"/>
  <c r="AA79" i="60"/>
  <c r="AE79" i="60"/>
  <c r="Y79" i="60"/>
  <c r="V79" i="60"/>
  <c r="AB79" i="60"/>
  <c r="AC79" i="60"/>
  <c r="S79" i="60"/>
  <c r="O79" i="60"/>
  <c r="W79" i="60"/>
  <c r="AH79" i="60"/>
  <c r="AJ79" i="60"/>
  <c r="AK79" i="60"/>
  <c r="P79" i="60"/>
  <c r="AN79" i="60"/>
  <c r="R79" i="60"/>
  <c r="T84" i="60"/>
  <c r="AF84" i="60"/>
  <c r="R84" i="60"/>
  <c r="O84" i="60"/>
  <c r="AA84" i="60"/>
  <c r="AN84" i="60"/>
  <c r="L84" i="60"/>
  <c r="X84" i="60"/>
  <c r="U84" i="60"/>
  <c r="Y84" i="60"/>
  <c r="AI84" i="60"/>
  <c r="AB84" i="60"/>
  <c r="Q84" i="60"/>
  <c r="AK84" i="60"/>
  <c r="AE84" i="60"/>
  <c r="AG84" i="60"/>
  <c r="AC84" i="60"/>
  <c r="N84" i="60"/>
  <c r="V84" i="60"/>
  <c r="AJ84" i="60"/>
  <c r="S84" i="60"/>
  <c r="AL84" i="60"/>
  <c r="K84" i="60"/>
  <c r="W84" i="60"/>
  <c r="M84" i="60"/>
  <c r="Z84" i="60"/>
  <c r="AD84" i="60"/>
  <c r="P84" i="60"/>
  <c r="AH84" i="60"/>
  <c r="AM84" i="60"/>
  <c r="AL82" i="58"/>
  <c r="AK82" i="58"/>
  <c r="O82" i="58"/>
  <c r="L82" i="58"/>
  <c r="AN82" i="58"/>
  <c r="AM82" i="58"/>
  <c r="K82" i="58"/>
  <c r="N82" i="58"/>
  <c r="M82" i="58"/>
  <c r="P82" i="58"/>
  <c r="Q82" i="58"/>
  <c r="R82" i="58"/>
  <c r="U82" i="58"/>
  <c r="S82" i="58"/>
  <c r="T82" i="58"/>
  <c r="X82" i="58"/>
  <c r="V82" i="58"/>
  <c r="W82" i="58"/>
  <c r="Y82" i="58"/>
  <c r="Z82" i="58"/>
  <c r="AA82" i="58"/>
  <c r="AB82" i="58"/>
  <c r="AC82" i="58"/>
  <c r="AD82" i="58"/>
  <c r="AE82" i="58"/>
  <c r="AF82" i="58"/>
  <c r="AG82" i="58"/>
  <c r="AH82" i="58"/>
  <c r="AI82" i="58"/>
  <c r="AJ82" i="58"/>
  <c r="O80" i="60"/>
  <c r="M80" i="60"/>
  <c r="AB80" i="60"/>
  <c r="L80" i="60"/>
  <c r="AN80" i="60"/>
  <c r="Y80" i="60"/>
  <c r="AJ80" i="60"/>
  <c r="AI80" i="60"/>
  <c r="U80" i="60"/>
  <c r="N80" i="60"/>
  <c r="AL80" i="60"/>
  <c r="AE80" i="60"/>
  <c r="X80" i="60"/>
  <c r="Z80" i="60"/>
  <c r="AF80" i="60"/>
  <c r="AC80" i="60"/>
  <c r="Q80" i="60"/>
  <c r="AD80" i="60"/>
  <c r="S80" i="60"/>
  <c r="AK80" i="60"/>
  <c r="AM80" i="60"/>
  <c r="P80" i="60"/>
  <c r="V80" i="60"/>
  <c r="W80" i="60"/>
  <c r="AH80" i="60"/>
  <c r="R80" i="60"/>
  <c r="T80" i="60"/>
  <c r="AA80" i="60"/>
  <c r="AG80" i="60"/>
  <c r="K80" i="60"/>
  <c r="K85" i="61"/>
  <c r="AK85" i="61"/>
  <c r="O85" i="61"/>
  <c r="V85" i="61"/>
  <c r="S85" i="61"/>
  <c r="Y85" i="61"/>
  <c r="AH85" i="61"/>
  <c r="AI85" i="61"/>
  <c r="Q85" i="61"/>
  <c r="T85" i="61"/>
  <c r="AG85" i="61"/>
  <c r="Z85" i="61"/>
  <c r="W85" i="61"/>
  <c r="AB85" i="61"/>
  <c r="AE85" i="61"/>
  <c r="AC85" i="61"/>
  <c r="R85" i="61"/>
  <c r="AA85" i="61"/>
  <c r="P85" i="61"/>
  <c r="AJ85" i="61"/>
  <c r="M85" i="61"/>
  <c r="AL85" i="61"/>
  <c r="AN85" i="61"/>
  <c r="AD85" i="61"/>
  <c r="AM85" i="61"/>
  <c r="U85" i="61"/>
  <c r="N85" i="61"/>
  <c r="L85" i="61"/>
  <c r="X85" i="61"/>
  <c r="AF85" i="61"/>
  <c r="AK83" i="61"/>
  <c r="AD83" i="61"/>
  <c r="S83" i="61"/>
  <c r="Z83" i="61"/>
  <c r="X83" i="61"/>
  <c r="T83" i="61"/>
  <c r="P83" i="61"/>
  <c r="AH83" i="61"/>
  <c r="Y83" i="61"/>
  <c r="W83" i="61"/>
  <c r="AL83" i="61"/>
  <c r="N83" i="61"/>
  <c r="AC83" i="61"/>
  <c r="AE83" i="61"/>
  <c r="L83" i="61"/>
  <c r="AJ83" i="61"/>
  <c r="U83" i="61"/>
  <c r="R83" i="61"/>
  <c r="AG83" i="61"/>
  <c r="AF83" i="61"/>
  <c r="O83" i="61"/>
  <c r="AB83" i="61"/>
  <c r="AM83" i="61"/>
  <c r="AA83" i="61"/>
  <c r="K83" i="61"/>
  <c r="AI83" i="61"/>
  <c r="AN83" i="61"/>
  <c r="V83" i="61"/>
  <c r="Q83" i="61"/>
  <c r="M83" i="61"/>
  <c r="AF81" i="62"/>
  <c r="AG81" i="62"/>
  <c r="L81" i="62"/>
  <c r="Y81" i="62"/>
  <c r="O81" i="62"/>
  <c r="Z81" i="62"/>
  <c r="U81" i="62"/>
  <c r="AL81" i="62"/>
  <c r="AB81" i="62"/>
  <c r="AI81" i="62"/>
  <c r="V81" i="62"/>
  <c r="AK81" i="62"/>
  <c r="Q81" i="62"/>
  <c r="AC81" i="62"/>
  <c r="AD81" i="62"/>
  <c r="N81" i="62"/>
  <c r="P81" i="62"/>
  <c r="X81" i="62"/>
  <c r="M81" i="62"/>
  <c r="W81" i="62"/>
  <c r="AN81" i="62"/>
  <c r="S81" i="62"/>
  <c r="AM81" i="62"/>
  <c r="AE81" i="62"/>
  <c r="T81" i="62"/>
  <c r="K81" i="62"/>
  <c r="AA81" i="62"/>
  <c r="R81" i="62"/>
  <c r="AH81" i="62"/>
  <c r="AJ81" i="62"/>
  <c r="M45" i="38"/>
  <c r="N81" i="50"/>
  <c r="I79" i="50"/>
  <c r="M79" i="50"/>
  <c r="Q79" i="50"/>
  <c r="J81" i="50"/>
  <c r="V81" i="50"/>
  <c r="Y79" i="50"/>
  <c r="Z81" i="50"/>
  <c r="U79" i="50"/>
  <c r="X37" i="38"/>
  <c r="AB79" i="62"/>
  <c r="M79" i="62"/>
  <c r="Y79" i="62"/>
  <c r="K79" i="62"/>
  <c r="AG79" i="62"/>
  <c r="P79" i="62"/>
  <c r="R79" i="62"/>
  <c r="AI79" i="62"/>
  <c r="Q79" i="62"/>
  <c r="AL79" i="62"/>
  <c r="O79" i="62"/>
  <c r="W79" i="62"/>
  <c r="S79" i="62"/>
  <c r="AA79" i="62"/>
  <c r="N79" i="62"/>
  <c r="V79" i="62"/>
  <c r="X79" i="62"/>
  <c r="AK79" i="62"/>
  <c r="L79" i="62"/>
  <c r="AH79" i="62"/>
  <c r="AM79" i="62"/>
  <c r="U79" i="62"/>
  <c r="AD79" i="62"/>
  <c r="AF79" i="62"/>
  <c r="AE79" i="62"/>
  <c r="AJ79" i="62"/>
  <c r="AN79" i="62"/>
  <c r="T79" i="62"/>
  <c r="AC79" i="62"/>
  <c r="Z79" i="62"/>
  <c r="AM84" i="62"/>
  <c r="AN84" i="62"/>
  <c r="AB84" i="62"/>
  <c r="AG84" i="62"/>
  <c r="AE84" i="62"/>
  <c r="AH84" i="62"/>
  <c r="N84" i="62"/>
  <c r="M84" i="62"/>
  <c r="Q84" i="62"/>
  <c r="AC84" i="62"/>
  <c r="P84" i="62"/>
  <c r="U84" i="62"/>
  <c r="AK84" i="62"/>
  <c r="T84" i="62"/>
  <c r="Z84" i="62"/>
  <c r="AA84" i="62"/>
  <c r="AL84" i="62"/>
  <c r="K84" i="62"/>
  <c r="V84" i="62"/>
  <c r="L84" i="62"/>
  <c r="Y84" i="62"/>
  <c r="S84" i="62"/>
  <c r="AJ84" i="62"/>
  <c r="AF84" i="62"/>
  <c r="R84" i="62"/>
  <c r="AI84" i="62"/>
  <c r="W84" i="62"/>
  <c r="AD84" i="62"/>
  <c r="O84" i="62"/>
  <c r="X84" i="62"/>
  <c r="AI82" i="61"/>
  <c r="P82" i="61"/>
  <c r="W82" i="61"/>
  <c r="R82" i="61"/>
  <c r="V82" i="61"/>
  <c r="AF82" i="61"/>
  <c r="AL82" i="61"/>
  <c r="AA82" i="61"/>
  <c r="M82" i="61"/>
  <c r="L82" i="61"/>
  <c r="T82" i="61"/>
  <c r="Z82" i="61"/>
  <c r="AJ82" i="61"/>
  <c r="Y82" i="61"/>
  <c r="O82" i="61"/>
  <c r="X82" i="61"/>
  <c r="AE82" i="61"/>
  <c r="AC82" i="61"/>
  <c r="AM82" i="61"/>
  <c r="K82" i="61"/>
  <c r="AN82" i="61"/>
  <c r="S82" i="61"/>
  <c r="AK82" i="61"/>
  <c r="U82" i="61"/>
  <c r="N82" i="61"/>
  <c r="AH82" i="61"/>
  <c r="AD82" i="61"/>
  <c r="AG82" i="61"/>
  <c r="Q82" i="61"/>
  <c r="AB82" i="61"/>
  <c r="AI80" i="61"/>
  <c r="AG80" i="61"/>
  <c r="Q80" i="61"/>
  <c r="O80" i="61"/>
  <c r="AE80" i="61"/>
  <c r="Y80" i="61"/>
  <c r="AA80" i="61"/>
  <c r="M80" i="61"/>
  <c r="U80" i="61"/>
  <c r="AC80" i="61"/>
  <c r="AK80" i="61"/>
  <c r="W80" i="61"/>
  <c r="AM80" i="61"/>
  <c r="L80" i="61"/>
  <c r="AJ80" i="61"/>
  <c r="AB80" i="61"/>
  <c r="AH80" i="61"/>
  <c r="T80" i="61"/>
  <c r="X80" i="61"/>
  <c r="N80" i="61"/>
  <c r="Z80" i="61"/>
  <c r="R80" i="61"/>
  <c r="S80" i="61"/>
  <c r="K80" i="61"/>
  <c r="AL80" i="61"/>
  <c r="V80" i="61"/>
  <c r="P80" i="61"/>
  <c r="AD80" i="61"/>
  <c r="AN80" i="61"/>
  <c r="AF80" i="61"/>
  <c r="AN85" i="58"/>
  <c r="K85" i="58"/>
  <c r="P85" i="58"/>
  <c r="M85" i="58"/>
  <c r="O85" i="58"/>
  <c r="Q85" i="58"/>
  <c r="R85" i="58"/>
  <c r="L85" i="58"/>
  <c r="N85" i="58"/>
  <c r="V85" i="58"/>
  <c r="Y85" i="58"/>
  <c r="U85" i="58"/>
  <c r="W85" i="58"/>
  <c r="X85" i="58"/>
  <c r="AA85" i="58"/>
  <c r="Z85" i="58"/>
  <c r="T85" i="58"/>
  <c r="S85" i="58"/>
  <c r="AB85" i="58"/>
  <c r="AC85" i="58"/>
  <c r="AD85" i="58"/>
  <c r="AE85" i="58"/>
  <c r="AF85" i="58"/>
  <c r="AG85" i="58"/>
  <c r="AH85" i="58"/>
  <c r="AI85" i="58"/>
  <c r="AJ85" i="58"/>
  <c r="AK85" i="58"/>
  <c r="AL85" i="58"/>
  <c r="AM85" i="58"/>
  <c r="AN83" i="58"/>
  <c r="O83" i="58"/>
  <c r="AM83" i="58"/>
  <c r="K83" i="58"/>
  <c r="N83" i="58"/>
  <c r="M83" i="58"/>
  <c r="L83" i="58"/>
  <c r="AL83" i="58"/>
  <c r="P83" i="58"/>
  <c r="Q83" i="58"/>
  <c r="R83" i="58"/>
  <c r="Y83" i="58"/>
  <c r="T83" i="58"/>
  <c r="S83" i="58"/>
  <c r="X83" i="58"/>
  <c r="U83" i="58"/>
  <c r="V83" i="58"/>
  <c r="W83" i="58"/>
  <c r="Z83" i="58"/>
  <c r="AA83" i="58"/>
  <c r="AB83" i="58"/>
  <c r="AC83" i="58"/>
  <c r="AD83" i="58"/>
  <c r="AE83" i="58"/>
  <c r="AF83" i="58"/>
  <c r="AG83" i="58"/>
  <c r="AH83" i="58"/>
  <c r="AI83" i="58"/>
  <c r="AJ83" i="58"/>
  <c r="AK83" i="58"/>
  <c r="AB81" i="60"/>
  <c r="Z81" i="60"/>
  <c r="K81" i="60"/>
  <c r="AK81" i="60"/>
  <c r="AL81" i="60"/>
  <c r="V81" i="60"/>
  <c r="AN81" i="60"/>
  <c r="P81" i="60"/>
  <c r="Q81" i="60"/>
  <c r="N81" i="60"/>
  <c r="W81" i="60"/>
  <c r="AA81" i="60"/>
  <c r="T81" i="60"/>
  <c r="AF81" i="60"/>
  <c r="S81" i="60"/>
  <c r="U81" i="60"/>
  <c r="AE81" i="60"/>
  <c r="AC81" i="60"/>
  <c r="AJ81" i="60"/>
  <c r="R81" i="60"/>
  <c r="AI81" i="60"/>
  <c r="O81" i="60"/>
  <c r="AG81" i="60"/>
  <c r="X81" i="60"/>
  <c r="Y81" i="60"/>
  <c r="M81" i="60"/>
  <c r="AH81" i="60"/>
  <c r="L81" i="60"/>
  <c r="AM81" i="60"/>
  <c r="AD81" i="60"/>
  <c r="Z41" i="38"/>
  <c r="Q41" i="38"/>
  <c r="M37" i="38"/>
  <c r="T37" i="38"/>
  <c r="P37" i="38"/>
  <c r="S37" i="38"/>
  <c r="Q49" i="38"/>
  <c r="S49" i="38"/>
  <c r="V49" i="38"/>
  <c r="V45" i="38"/>
  <c r="X49" i="38"/>
  <c r="U49" i="38"/>
  <c r="N49" i="38"/>
  <c r="Q45" i="38"/>
  <c r="H6" i="25"/>
  <c r="H33" i="25"/>
  <c r="B48" i="8"/>
  <c r="B36" i="8"/>
  <c r="B44" i="8"/>
  <c r="B40" i="8"/>
  <c r="D48" i="8"/>
  <c r="C44" i="8"/>
  <c r="C48" i="8"/>
  <c r="D44" i="8"/>
  <c r="D40" i="8"/>
  <c r="C36" i="8"/>
  <c r="C40" i="8"/>
  <c r="D36" i="8"/>
  <c r="Z45" i="38"/>
  <c r="Y41" i="38"/>
  <c r="Z37" i="38"/>
  <c r="AA41" i="38"/>
  <c r="D176" i="50"/>
  <c r="D163" i="49"/>
  <c r="D150" i="48"/>
  <c r="I150" i="48"/>
  <c r="I176" i="50"/>
  <c r="I163" i="49"/>
  <c r="H150" i="48"/>
  <c r="H176" i="50"/>
  <c r="H163" i="49"/>
  <c r="C176" i="50"/>
  <c r="C163" i="49"/>
  <c r="C150" i="48"/>
  <c r="G176" i="50"/>
  <c r="G163" i="49"/>
  <c r="G150" i="48"/>
  <c r="F150" i="48"/>
  <c r="F176" i="50"/>
  <c r="F163" i="49"/>
  <c r="J150" i="48"/>
  <c r="J176" i="50"/>
  <c r="J163" i="49"/>
  <c r="E150" i="48"/>
  <c r="E163" i="49"/>
  <c r="E176" i="50"/>
  <c r="V39" i="43"/>
  <c r="V37" i="43" s="1"/>
  <c r="F39" i="43"/>
  <c r="F37" i="43" s="1"/>
  <c r="T39" i="43"/>
  <c r="T37" i="43" s="1"/>
  <c r="N39" i="43"/>
  <c r="N37" i="43" s="1"/>
  <c r="G39" i="43"/>
  <c r="G37" i="43" s="1"/>
  <c r="J39" i="43"/>
  <c r="J37" i="43" s="1"/>
  <c r="P39" i="43"/>
  <c r="P37" i="43" s="1"/>
  <c r="C39" i="43"/>
  <c r="C37" i="43" s="1"/>
  <c r="D39" i="43"/>
  <c r="D37" i="43" s="1"/>
  <c r="J138" i="49"/>
  <c r="G135" i="49"/>
  <c r="I137" i="49"/>
  <c r="E133" i="49"/>
  <c r="D132" i="49"/>
  <c r="M75" i="49"/>
  <c r="I39" i="43"/>
  <c r="I37" i="43" s="1"/>
  <c r="B39" i="43"/>
  <c r="B37" i="43" s="1"/>
  <c r="M39" i="43"/>
  <c r="M37" i="43" s="1"/>
  <c r="K39" i="43"/>
  <c r="K37" i="43" s="1"/>
  <c r="C131" i="49"/>
  <c r="C139" i="49" s="1"/>
  <c r="C36" i="49" s="1"/>
  <c r="B69" i="4" s="1"/>
  <c r="Q79" i="49"/>
  <c r="P78" i="49"/>
  <c r="S81" i="49"/>
  <c r="H136" i="49"/>
  <c r="O77" i="49"/>
  <c r="N76" i="49"/>
  <c r="T82" i="49"/>
  <c r="L51" i="48"/>
  <c r="P55" i="48"/>
  <c r="N53" i="48"/>
  <c r="R57" i="48"/>
  <c r="O54" i="48"/>
  <c r="Q56" i="48"/>
  <c r="K50" i="48"/>
  <c r="K58" i="48" s="1"/>
  <c r="K16" i="48" s="1"/>
  <c r="J50" i="4" s="1"/>
  <c r="M52" i="48"/>
  <c r="T83" i="50"/>
  <c r="P79" i="50"/>
  <c r="R81" i="50"/>
  <c r="M76" i="50"/>
  <c r="S82" i="50"/>
  <c r="N77" i="50"/>
  <c r="O78" i="50"/>
  <c r="Q80" i="50"/>
  <c r="D19" i="50"/>
  <c r="E19" i="50" s="1"/>
  <c r="F19" i="50" s="1"/>
  <c r="G19" i="50" s="1"/>
  <c r="H19" i="50" s="1"/>
  <c r="I19" i="50" s="1"/>
  <c r="J19" i="50" s="1"/>
  <c r="K19" i="50" s="1"/>
  <c r="L19" i="50" s="1"/>
  <c r="M19" i="50" s="1"/>
  <c r="N19" i="50" s="1"/>
  <c r="O19" i="50" s="1"/>
  <c r="P19" i="50" s="1"/>
  <c r="Q19" i="50" s="1"/>
  <c r="R19" i="50" s="1"/>
  <c r="S19" i="50" s="1"/>
  <c r="T19" i="50" s="1"/>
  <c r="U19" i="50" s="1"/>
  <c r="V19" i="50" s="1"/>
  <c r="W19" i="50" s="1"/>
  <c r="X19" i="50" s="1"/>
  <c r="Y19" i="50" s="1"/>
  <c r="Z19" i="50" s="1"/>
  <c r="AA19" i="50" s="1"/>
  <c r="AB19" i="50" s="1"/>
  <c r="AC19" i="50" s="1"/>
  <c r="AD19" i="50" s="1"/>
  <c r="AE19" i="50" s="1"/>
  <c r="AF19" i="50" s="1"/>
  <c r="C24" i="50"/>
  <c r="C20" i="50"/>
  <c r="U18" i="50"/>
  <c r="V25" i="50"/>
  <c r="H39" i="43"/>
  <c r="H37" i="43" s="1"/>
  <c r="Q39" i="43"/>
  <c r="Q37" i="43" s="1"/>
  <c r="L39" i="43"/>
  <c r="L37" i="43" s="1"/>
  <c r="E39" i="43"/>
  <c r="E37" i="43" s="1"/>
  <c r="D73" i="50"/>
  <c r="D31" i="50" s="1"/>
  <c r="G67" i="50"/>
  <c r="G73" i="50" s="1"/>
  <c r="G31" i="50" s="1"/>
  <c r="F75" i="4" s="1"/>
  <c r="I69" i="50"/>
  <c r="I73" i="50" s="1"/>
  <c r="I31" i="50" s="1"/>
  <c r="H75" i="4" s="1"/>
  <c r="E65" i="50"/>
  <c r="L72" i="50"/>
  <c r="L73" i="50" s="1"/>
  <c r="L31" i="50" s="1"/>
  <c r="K75" i="4" s="1"/>
  <c r="J70" i="50"/>
  <c r="J73" i="50" s="1"/>
  <c r="J31" i="50" s="1"/>
  <c r="I75" i="4" s="1"/>
  <c r="F66" i="50"/>
  <c r="F73" i="50" s="1"/>
  <c r="F31" i="50" s="1"/>
  <c r="E75" i="4" s="1"/>
  <c r="K71" i="50"/>
  <c r="K73" i="50" s="1"/>
  <c r="K31" i="50" s="1"/>
  <c r="J75" i="4" s="1"/>
  <c r="AA73" i="50"/>
  <c r="AA31" i="50" s="1"/>
  <c r="Z75" i="4" s="1"/>
  <c r="W73" i="50"/>
  <c r="W31" i="50" s="1"/>
  <c r="V75" i="4" s="1"/>
  <c r="Z73" i="50"/>
  <c r="Z31" i="50" s="1"/>
  <c r="Y75" i="4" s="1"/>
  <c r="Y73" i="50"/>
  <c r="Y31" i="50" s="1"/>
  <c r="X75" i="4" s="1"/>
  <c r="X73" i="50"/>
  <c r="X31" i="50" s="1"/>
  <c r="W75" i="4" s="1"/>
  <c r="AB73" i="50"/>
  <c r="AB31" i="50" s="1"/>
  <c r="AA75" i="4" s="1"/>
  <c r="T73" i="50"/>
  <c r="T31" i="50" s="1"/>
  <c r="S75" i="4" s="1"/>
  <c r="V73" i="50"/>
  <c r="V31" i="50" s="1"/>
  <c r="U75" i="4" s="1"/>
  <c r="N73" i="50"/>
  <c r="N31" i="50" s="1"/>
  <c r="M75" i="4" s="1"/>
  <c r="P73" i="50"/>
  <c r="P31" i="50" s="1"/>
  <c r="O75" i="4" s="1"/>
  <c r="Q73" i="50"/>
  <c r="Q31" i="50" s="1"/>
  <c r="P75" i="4" s="1"/>
  <c r="M73" i="50"/>
  <c r="M31" i="50" s="1"/>
  <c r="L75" i="4" s="1"/>
  <c r="U73" i="50"/>
  <c r="U31" i="50" s="1"/>
  <c r="T75" i="4" s="1"/>
  <c r="H73" i="50"/>
  <c r="H31" i="50" s="1"/>
  <c r="G75" i="4" s="1"/>
  <c r="R73" i="50"/>
  <c r="R31" i="50" s="1"/>
  <c r="Q75" i="4" s="1"/>
  <c r="O73" i="50"/>
  <c r="O31" i="50" s="1"/>
  <c r="N75" i="4" s="1"/>
  <c r="S73" i="50"/>
  <c r="S31" i="50" s="1"/>
  <c r="R75" i="4" s="1"/>
  <c r="E127" i="49"/>
  <c r="E35" i="49" s="1"/>
  <c r="D68" i="4" s="1"/>
  <c r="G136" i="50"/>
  <c r="J139" i="50"/>
  <c r="E134" i="50"/>
  <c r="H137" i="50"/>
  <c r="F135" i="50"/>
  <c r="D133" i="50"/>
  <c r="I138" i="50"/>
  <c r="C132" i="50"/>
  <c r="C140" i="50" s="1"/>
  <c r="C37" i="50" s="1"/>
  <c r="I127" i="49"/>
  <c r="I35" i="49" s="1"/>
  <c r="H68" i="4" s="1"/>
  <c r="O124" i="49"/>
  <c r="M122" i="49"/>
  <c r="N123" i="49"/>
  <c r="L121" i="49"/>
  <c r="K119" i="49"/>
  <c r="Q126" i="49"/>
  <c r="P125" i="49"/>
  <c r="K120" i="49"/>
  <c r="H127" i="49"/>
  <c r="H35" i="49" s="1"/>
  <c r="G68" i="4" s="1"/>
  <c r="G127" i="49"/>
  <c r="G35" i="49" s="1"/>
  <c r="F68" i="4" s="1"/>
  <c r="F127" i="49"/>
  <c r="F35" i="49" s="1"/>
  <c r="E68" i="4" s="1"/>
  <c r="J127" i="49"/>
  <c r="J35" i="49" s="1"/>
  <c r="I68" i="4" s="1"/>
  <c r="C9" i="43"/>
  <c r="J44" i="43"/>
  <c r="B9" i="43"/>
  <c r="B7" i="43" s="1"/>
  <c r="D9" i="43"/>
  <c r="E33" i="8"/>
  <c r="F4" i="50" s="1"/>
  <c r="J32" i="14"/>
  <c r="K8" i="49" s="1"/>
  <c r="C8" i="10"/>
  <c r="E8" i="10"/>
  <c r="D8" i="10"/>
  <c r="E8" i="43" a="1"/>
  <c r="H34" i="25" a="1"/>
  <c r="K44" i="43" a="1"/>
  <c r="L44" i="43" a="1"/>
  <c r="E9" i="43" a="1"/>
  <c r="G28" i="25" a="1"/>
  <c r="R67" i="48" l="1"/>
  <c r="AE68" i="92"/>
  <c r="AF68" i="92"/>
  <c r="AD68" i="92"/>
  <c r="AC68" i="92"/>
  <c r="V68" i="92"/>
  <c r="AB68" i="92"/>
  <c r="K68" i="92"/>
  <c r="L68" i="92"/>
  <c r="R68" i="92"/>
  <c r="N68" i="92"/>
  <c r="O68" i="92"/>
  <c r="X68" i="92"/>
  <c r="Y68" i="92"/>
  <c r="T68" i="92"/>
  <c r="U68" i="92"/>
  <c r="W68" i="92"/>
  <c r="S68" i="92"/>
  <c r="Z68" i="92"/>
  <c r="Q68" i="92"/>
  <c r="M68" i="92"/>
  <c r="AA68" i="92"/>
  <c r="P68" i="92"/>
  <c r="J68" i="92"/>
  <c r="H68" i="92"/>
  <c r="I68" i="92"/>
  <c r="AF57" i="91"/>
  <c r="AE57" i="91"/>
  <c r="AD57" i="91"/>
  <c r="U57" i="91"/>
  <c r="K57" i="91"/>
  <c r="AB57" i="91"/>
  <c r="I57" i="91"/>
  <c r="S57" i="91"/>
  <c r="M57" i="91"/>
  <c r="AA57" i="91"/>
  <c r="J57" i="91"/>
  <c r="R57" i="91"/>
  <c r="Z57" i="91"/>
  <c r="X57" i="91"/>
  <c r="L57" i="91"/>
  <c r="P57" i="91"/>
  <c r="T57" i="91"/>
  <c r="Q57" i="91"/>
  <c r="N57" i="91"/>
  <c r="Y57" i="91"/>
  <c r="AC57" i="91"/>
  <c r="W57" i="91"/>
  <c r="V57" i="91"/>
  <c r="O57" i="91"/>
  <c r="AC54" i="91"/>
  <c r="AB54" i="91"/>
  <c r="AE54" i="91"/>
  <c r="AA54" i="91"/>
  <c r="AF54" i="91"/>
  <c r="AD54" i="91"/>
  <c r="W54" i="91"/>
  <c r="U54" i="91"/>
  <c r="S54" i="91"/>
  <c r="M54" i="91"/>
  <c r="Q54" i="91"/>
  <c r="N54" i="91"/>
  <c r="K54" i="91"/>
  <c r="V54" i="91"/>
  <c r="Z54" i="91"/>
  <c r="L54" i="91"/>
  <c r="T54" i="91"/>
  <c r="R54" i="91"/>
  <c r="Y54" i="91"/>
  <c r="F54" i="91"/>
  <c r="O54" i="91"/>
  <c r="I54" i="91"/>
  <c r="H54" i="91"/>
  <c r="X54" i="91"/>
  <c r="G54" i="91"/>
  <c r="P54" i="91"/>
  <c r="J54" i="91"/>
  <c r="AF77" i="75"/>
  <c r="AE77" i="75"/>
  <c r="AB77" i="75"/>
  <c r="AD77" i="75"/>
  <c r="Z77" i="75"/>
  <c r="AC77" i="75"/>
  <c r="AA77" i="75"/>
  <c r="Y77" i="75"/>
  <c r="AD67" i="48"/>
  <c r="AE56" i="91"/>
  <c r="AF56" i="91"/>
  <c r="AC56" i="91"/>
  <c r="AD56" i="91"/>
  <c r="J56" i="91"/>
  <c r="AA56" i="91"/>
  <c r="H56" i="91"/>
  <c r="R56" i="91"/>
  <c r="U56" i="91"/>
  <c r="L56" i="91"/>
  <c r="Z56" i="91"/>
  <c r="I56" i="91"/>
  <c r="Q56" i="91"/>
  <c r="Y56" i="91"/>
  <c r="W56" i="91"/>
  <c r="T56" i="91"/>
  <c r="V56" i="91"/>
  <c r="K56" i="91"/>
  <c r="S56" i="91"/>
  <c r="M56" i="91"/>
  <c r="N56" i="91"/>
  <c r="X56" i="91"/>
  <c r="O56" i="91"/>
  <c r="P56" i="91"/>
  <c r="AB56" i="91"/>
  <c r="AD79" i="75"/>
  <c r="AB79" i="75"/>
  <c r="AC79" i="75"/>
  <c r="AA79" i="75"/>
  <c r="AF79" i="75"/>
  <c r="AE79" i="75"/>
  <c r="AC64" i="92"/>
  <c r="AA64" i="92"/>
  <c r="AF64" i="92"/>
  <c r="Z64" i="92"/>
  <c r="Y64" i="92"/>
  <c r="AE64" i="92"/>
  <c r="AD64" i="92"/>
  <c r="AB64" i="92"/>
  <c r="N64" i="92"/>
  <c r="L64" i="92"/>
  <c r="M64" i="92"/>
  <c r="O64" i="92"/>
  <c r="X64" i="92"/>
  <c r="J64" i="92"/>
  <c r="R64" i="92"/>
  <c r="H64" i="92"/>
  <c r="K64" i="92"/>
  <c r="G64" i="92"/>
  <c r="P64" i="92"/>
  <c r="V64" i="92"/>
  <c r="F64" i="92"/>
  <c r="I64" i="92"/>
  <c r="S64" i="92"/>
  <c r="U64" i="92"/>
  <c r="Q64" i="92"/>
  <c r="T64" i="92"/>
  <c r="W64" i="92"/>
  <c r="E64" i="92"/>
  <c r="D64" i="92"/>
  <c r="AD81" i="75"/>
  <c r="AC81" i="75"/>
  <c r="AF81" i="75"/>
  <c r="AE81" i="75"/>
  <c r="AA51" i="91"/>
  <c r="Z51" i="91"/>
  <c r="Z59" i="91" s="1"/>
  <c r="Z7" i="91" s="1"/>
  <c r="Y64" i="73" s="1"/>
  <c r="AD51" i="91"/>
  <c r="Y51" i="91"/>
  <c r="AF51" i="91"/>
  <c r="X51" i="91"/>
  <c r="AE51" i="91"/>
  <c r="AC51" i="91"/>
  <c r="AB51" i="91"/>
  <c r="J51" i="91"/>
  <c r="K51" i="91"/>
  <c r="H51" i="91"/>
  <c r="S51" i="91"/>
  <c r="V51" i="91"/>
  <c r="M51" i="91"/>
  <c r="F51" i="91"/>
  <c r="W51" i="91"/>
  <c r="I51" i="91"/>
  <c r="I59" i="91" s="1"/>
  <c r="I7" i="91" s="1"/>
  <c r="H64" i="73" s="1"/>
  <c r="Q51" i="91"/>
  <c r="L51" i="91"/>
  <c r="O51" i="91"/>
  <c r="E51" i="91"/>
  <c r="C51" i="91"/>
  <c r="C59" i="91" s="1"/>
  <c r="C7" i="91" s="1"/>
  <c r="B64" i="73" s="1"/>
  <c r="D51" i="91"/>
  <c r="P51" i="91"/>
  <c r="G51" i="91"/>
  <c r="G59" i="91" s="1"/>
  <c r="G7" i="91" s="1"/>
  <c r="F64" i="73" s="1"/>
  <c r="U51" i="91"/>
  <c r="T51" i="91"/>
  <c r="N51" i="91"/>
  <c r="R51" i="91"/>
  <c r="AB66" i="92"/>
  <c r="AA66" i="92"/>
  <c r="AF66" i="92"/>
  <c r="AE66" i="92"/>
  <c r="AD66" i="92"/>
  <c r="AC66" i="92"/>
  <c r="Y66" i="92"/>
  <c r="K66" i="92"/>
  <c r="H66" i="92"/>
  <c r="T66" i="92"/>
  <c r="N66" i="92"/>
  <c r="R66" i="92"/>
  <c r="W66" i="92"/>
  <c r="Z66" i="92"/>
  <c r="P66" i="92"/>
  <c r="L66" i="92"/>
  <c r="J66" i="92"/>
  <c r="S66" i="92"/>
  <c r="I66" i="92"/>
  <c r="O66" i="92"/>
  <c r="U66" i="92"/>
  <c r="Q66" i="92"/>
  <c r="X66" i="92"/>
  <c r="M66" i="92"/>
  <c r="V66" i="92"/>
  <c r="F66" i="92"/>
  <c r="G66" i="92"/>
  <c r="AE69" i="92"/>
  <c r="AD69" i="92"/>
  <c r="AF69" i="92"/>
  <c r="T69" i="92"/>
  <c r="AA69" i="92"/>
  <c r="L69" i="92"/>
  <c r="V69" i="92"/>
  <c r="K69" i="92"/>
  <c r="Q69" i="92"/>
  <c r="N69" i="92"/>
  <c r="AB69" i="92"/>
  <c r="M69" i="92"/>
  <c r="AC69" i="92"/>
  <c r="O69" i="92"/>
  <c r="Y69" i="92"/>
  <c r="S69" i="92"/>
  <c r="P69" i="92"/>
  <c r="X69" i="92"/>
  <c r="W69" i="92"/>
  <c r="U69" i="92"/>
  <c r="R69" i="92"/>
  <c r="Z69" i="92"/>
  <c r="I69" i="92"/>
  <c r="J69" i="92"/>
  <c r="AE53" i="91"/>
  <c r="Z53" i="91"/>
  <c r="AD53" i="91"/>
  <c r="AB53" i="91"/>
  <c r="AC53" i="91"/>
  <c r="AA53" i="91"/>
  <c r="AF53" i="91"/>
  <c r="E53" i="91"/>
  <c r="S53" i="91"/>
  <c r="G53" i="91"/>
  <c r="X53" i="91"/>
  <c r="R53" i="91"/>
  <c r="I53" i="91"/>
  <c r="W53" i="91"/>
  <c r="F53" i="91"/>
  <c r="N53" i="91"/>
  <c r="O53" i="91"/>
  <c r="P53" i="91"/>
  <c r="J53" i="91"/>
  <c r="L53" i="91"/>
  <c r="T53" i="91"/>
  <c r="V53" i="91"/>
  <c r="H53" i="91"/>
  <c r="Q53" i="91"/>
  <c r="M53" i="91"/>
  <c r="Y53" i="91"/>
  <c r="K53" i="91"/>
  <c r="U53" i="91"/>
  <c r="AB76" i="75"/>
  <c r="AA76" i="75"/>
  <c r="X76" i="75"/>
  <c r="Z76" i="75"/>
  <c r="AF76" i="75"/>
  <c r="AC76" i="75"/>
  <c r="AE76" i="75"/>
  <c r="AD76" i="75"/>
  <c r="Y76" i="75"/>
  <c r="AE67" i="92"/>
  <c r="AD67" i="92"/>
  <c r="AB67" i="92"/>
  <c r="AC67" i="92"/>
  <c r="AF67" i="92"/>
  <c r="AA67" i="92"/>
  <c r="S67" i="92"/>
  <c r="X67" i="92"/>
  <c r="P67" i="92"/>
  <c r="L67" i="92"/>
  <c r="Y67" i="92"/>
  <c r="I67" i="92"/>
  <c r="U67" i="92"/>
  <c r="V67" i="92"/>
  <c r="O67" i="92"/>
  <c r="Z67" i="92"/>
  <c r="R67" i="92"/>
  <c r="T67" i="92"/>
  <c r="N67" i="92"/>
  <c r="W67" i="92"/>
  <c r="Q67" i="92"/>
  <c r="J67" i="92"/>
  <c r="M67" i="92"/>
  <c r="K67" i="92"/>
  <c r="H67" i="92"/>
  <c r="G67" i="92"/>
  <c r="AA67" i="48"/>
  <c r="AA69" i="48" s="1"/>
  <c r="AA17" i="48" s="1"/>
  <c r="Z51" i="4" s="1"/>
  <c r="AD78" i="75"/>
  <c r="AB78" i="75"/>
  <c r="AC78" i="75"/>
  <c r="AA78" i="75"/>
  <c r="AF78" i="75"/>
  <c r="AE78" i="75"/>
  <c r="Z78" i="75"/>
  <c r="AE63" i="92"/>
  <c r="AF63" i="92"/>
  <c r="AF71" i="92" s="1"/>
  <c r="AF19" i="92" s="1"/>
  <c r="AE51" i="73" s="1"/>
  <c r="AD63" i="92"/>
  <c r="AB63" i="92"/>
  <c r="AA63" i="92"/>
  <c r="AC63" i="92"/>
  <c r="Z63" i="92"/>
  <c r="Y63" i="92"/>
  <c r="X63" i="92"/>
  <c r="X71" i="92" s="1"/>
  <c r="X19" i="92" s="1"/>
  <c r="W51" i="73" s="1"/>
  <c r="N63" i="92"/>
  <c r="N71" i="92" s="1"/>
  <c r="N19" i="92" s="1"/>
  <c r="M51" i="73" s="1"/>
  <c r="R63" i="92"/>
  <c r="O63" i="92"/>
  <c r="P63" i="92"/>
  <c r="F63" i="92"/>
  <c r="J63" i="92"/>
  <c r="S63" i="92"/>
  <c r="E63" i="92"/>
  <c r="M63" i="92"/>
  <c r="M71" i="92" s="1"/>
  <c r="M19" i="92" s="1"/>
  <c r="L51" i="73" s="1"/>
  <c r="I63" i="92"/>
  <c r="T63" i="92"/>
  <c r="Q63" i="92"/>
  <c r="K63" i="92"/>
  <c r="U63" i="92"/>
  <c r="W63" i="92"/>
  <c r="V63" i="92"/>
  <c r="V71" i="92" s="1"/>
  <c r="V19" i="92" s="1"/>
  <c r="U51" i="73" s="1"/>
  <c r="G63" i="92"/>
  <c r="G71" i="92" s="1"/>
  <c r="G19" i="92" s="1"/>
  <c r="F51" i="73" s="1"/>
  <c r="L63" i="92"/>
  <c r="H63" i="92"/>
  <c r="D63" i="92"/>
  <c r="D71" i="92" s="1"/>
  <c r="D19" i="92" s="1"/>
  <c r="C51" i="73" s="1"/>
  <c r="C63" i="92"/>
  <c r="C71" i="92" s="1"/>
  <c r="C19" i="92" s="1"/>
  <c r="B51" i="73" s="1"/>
  <c r="AF55" i="91"/>
  <c r="AE55" i="91"/>
  <c r="AD55" i="91"/>
  <c r="AC55" i="91"/>
  <c r="AB55" i="91"/>
  <c r="J55" i="91"/>
  <c r="R55" i="91"/>
  <c r="AA55" i="91"/>
  <c r="M55" i="91"/>
  <c r="P55" i="91"/>
  <c r="U55" i="91"/>
  <c r="W55" i="91"/>
  <c r="S55" i="91"/>
  <c r="G55" i="91"/>
  <c r="T55" i="91"/>
  <c r="K55" i="91"/>
  <c r="V55" i="91"/>
  <c r="I55" i="91"/>
  <c r="X55" i="91"/>
  <c r="O55" i="91"/>
  <c r="Y55" i="91"/>
  <c r="Z55" i="91"/>
  <c r="H55" i="91"/>
  <c r="Q55" i="91"/>
  <c r="N55" i="91"/>
  <c r="L55" i="91"/>
  <c r="AD82" i="75"/>
  <c r="AF82" i="75"/>
  <c r="AE82" i="75"/>
  <c r="Z65" i="92"/>
  <c r="AD65" i="92"/>
  <c r="AC65" i="92"/>
  <c r="AE65" i="92"/>
  <c r="AA65" i="92"/>
  <c r="AF65" i="92"/>
  <c r="AB65" i="92"/>
  <c r="R65" i="92"/>
  <c r="S65" i="92"/>
  <c r="K65" i="92"/>
  <c r="Y65" i="92"/>
  <c r="I65" i="92"/>
  <c r="W65" i="92"/>
  <c r="T65" i="92"/>
  <c r="H65" i="92"/>
  <c r="X65" i="92"/>
  <c r="P65" i="92"/>
  <c r="N65" i="92"/>
  <c r="V65" i="92"/>
  <c r="Q65" i="92"/>
  <c r="M65" i="92"/>
  <c r="L65" i="92"/>
  <c r="U65" i="92"/>
  <c r="G65" i="92"/>
  <c r="J65" i="92"/>
  <c r="O65" i="92"/>
  <c r="F65" i="92"/>
  <c r="E65" i="92"/>
  <c r="AF52" i="91"/>
  <c r="AD52" i="91"/>
  <c r="AC52" i="91"/>
  <c r="AB52" i="91"/>
  <c r="AA52" i="91"/>
  <c r="Z52" i="91"/>
  <c r="Y52" i="91"/>
  <c r="AE52" i="91"/>
  <c r="P52" i="91"/>
  <c r="V52" i="91"/>
  <c r="W52" i="91"/>
  <c r="E52" i="91"/>
  <c r="N52" i="91"/>
  <c r="U52" i="91"/>
  <c r="Q52" i="91"/>
  <c r="S52" i="91"/>
  <c r="G52" i="91"/>
  <c r="K52" i="91"/>
  <c r="O52" i="91"/>
  <c r="L52" i="91"/>
  <c r="I52" i="91"/>
  <c r="T52" i="91"/>
  <c r="X52" i="91"/>
  <c r="J52" i="91"/>
  <c r="R52" i="91"/>
  <c r="D52" i="91"/>
  <c r="F52" i="91"/>
  <c r="M52" i="91"/>
  <c r="H52" i="91"/>
  <c r="AE80" i="75"/>
  <c r="AC80" i="75"/>
  <c r="AD80" i="75"/>
  <c r="AB80" i="75"/>
  <c r="AF80" i="75"/>
  <c r="V81" i="49"/>
  <c r="V83" i="49" s="1"/>
  <c r="V31" i="49" s="1"/>
  <c r="U64" i="4" s="1"/>
  <c r="U81" i="49"/>
  <c r="Y81" i="49"/>
  <c r="Z81" i="49"/>
  <c r="Z83" i="49" s="1"/>
  <c r="Z31" i="49" s="1"/>
  <c r="Y64" i="4" s="1"/>
  <c r="W81" i="49"/>
  <c r="M81" i="49"/>
  <c r="M83" i="49" s="1"/>
  <c r="M31" i="49" s="1"/>
  <c r="L64" i="4" s="1"/>
  <c r="Q81" i="49"/>
  <c r="AC16" i="75"/>
  <c r="O67" i="48"/>
  <c r="O69" i="48" s="1"/>
  <c r="O17" i="48" s="1"/>
  <c r="N51" i="4" s="1"/>
  <c r="L67" i="48"/>
  <c r="L69" i="48" s="1"/>
  <c r="L17" i="48" s="1"/>
  <c r="K51" i="4" s="1"/>
  <c r="AF67" i="48"/>
  <c r="Q67" i="48"/>
  <c r="Q69" i="48" s="1"/>
  <c r="Q17" i="48" s="1"/>
  <c r="P51" i="4" s="1"/>
  <c r="K67" i="48"/>
  <c r="K69" i="48" s="1"/>
  <c r="K17" i="48" s="1"/>
  <c r="J51" i="4" s="1"/>
  <c r="AE67" i="48"/>
  <c r="AC67" i="48"/>
  <c r="AC69" i="48" s="1"/>
  <c r="AC17" i="48" s="1"/>
  <c r="AB51" i="4" s="1"/>
  <c r="X67" i="48"/>
  <c r="X69" i="48" s="1"/>
  <c r="X17" i="48" s="1"/>
  <c r="W51" i="4" s="1"/>
  <c r="Y67" i="48"/>
  <c r="Y69" i="48" s="1"/>
  <c r="Y17" i="48" s="1"/>
  <c r="X51" i="4" s="1"/>
  <c r="P67" i="48"/>
  <c r="P69" i="48" s="1"/>
  <c r="P17" i="48" s="1"/>
  <c r="O51" i="4" s="1"/>
  <c r="T67" i="48"/>
  <c r="T69" i="48" s="1"/>
  <c r="T17" i="48" s="1"/>
  <c r="S51" i="4" s="1"/>
  <c r="N67" i="48"/>
  <c r="N69" i="48" s="1"/>
  <c r="N17" i="48" s="1"/>
  <c r="M51" i="4" s="1"/>
  <c r="V67" i="48"/>
  <c r="V69" i="48" s="1"/>
  <c r="V17" i="48" s="1"/>
  <c r="U51" i="4" s="1"/>
  <c r="AB67" i="48"/>
  <c r="AB69" i="48" s="1"/>
  <c r="AB17" i="48" s="1"/>
  <c r="AA51" i="4" s="1"/>
  <c r="I67" i="48"/>
  <c r="I69" i="48" s="1"/>
  <c r="I17" i="48" s="1"/>
  <c r="H51" i="4" s="1"/>
  <c r="M67" i="48"/>
  <c r="M69" i="48" s="1"/>
  <c r="M17" i="48" s="1"/>
  <c r="L51" i="4" s="1"/>
  <c r="J67" i="48"/>
  <c r="J69" i="48" s="1"/>
  <c r="J17" i="48" s="1"/>
  <c r="I51" i="4" s="1"/>
  <c r="R81" i="49"/>
  <c r="R83" i="49" s="1"/>
  <c r="R31" i="49" s="1"/>
  <c r="Q64" i="4" s="1"/>
  <c r="N81" i="49"/>
  <c r="N83" i="49" s="1"/>
  <c r="N31" i="49" s="1"/>
  <c r="M64" i="4" s="1"/>
  <c r="S67" i="48"/>
  <c r="S69" i="48" s="1"/>
  <c r="S17" i="48" s="1"/>
  <c r="R51" i="4" s="1"/>
  <c r="U67" i="48"/>
  <c r="U69" i="48" s="1"/>
  <c r="U17" i="48" s="1"/>
  <c r="T51" i="4" s="1"/>
  <c r="Z67" i="48"/>
  <c r="Z69" i="48" s="1"/>
  <c r="Z17" i="48" s="1"/>
  <c r="Y51" i="4" s="1"/>
  <c r="AA81" i="49"/>
  <c r="AA83" i="49" s="1"/>
  <c r="AA31" i="49" s="1"/>
  <c r="Z64" i="4" s="1"/>
  <c r="P81" i="49"/>
  <c r="P83" i="49" s="1"/>
  <c r="P31" i="49" s="1"/>
  <c r="O64" i="4" s="1"/>
  <c r="L3" i="29"/>
  <c r="Y110" i="48"/>
  <c r="AA112" i="48"/>
  <c r="U105" i="48"/>
  <c r="U106" i="48"/>
  <c r="W108" i="48"/>
  <c r="Z111" i="48"/>
  <c r="V107" i="48"/>
  <c r="X109" i="48"/>
  <c r="O106" i="48"/>
  <c r="P107" i="48"/>
  <c r="R109" i="48"/>
  <c r="T111" i="48"/>
  <c r="S110" i="48"/>
  <c r="U112" i="48"/>
  <c r="Q108" i="48"/>
  <c r="O105" i="48"/>
  <c r="R105" i="48"/>
  <c r="W111" i="48"/>
  <c r="R106" i="48"/>
  <c r="S107" i="48"/>
  <c r="X112" i="48"/>
  <c r="V110" i="48"/>
  <c r="U109" i="48"/>
  <c r="T108" i="48"/>
  <c r="AB112" i="48"/>
  <c r="V105" i="48"/>
  <c r="W107" i="48"/>
  <c r="Y109" i="48"/>
  <c r="AA111" i="48"/>
  <c r="X108" i="48"/>
  <c r="Z110" i="48"/>
  <c r="V106" i="48"/>
  <c r="Q107" i="48"/>
  <c r="R108" i="48"/>
  <c r="U111" i="48"/>
  <c r="P105" i="48"/>
  <c r="S109" i="48"/>
  <c r="T110" i="48"/>
  <c r="V112" i="48"/>
  <c r="P106" i="48"/>
  <c r="Z108" i="48"/>
  <c r="X106" i="48"/>
  <c r="AA109" i="48"/>
  <c r="AC111" i="48"/>
  <c r="AD112" i="48"/>
  <c r="AD113" i="48" s="1"/>
  <c r="AC55" i="4" s="1"/>
  <c r="Y107" i="48"/>
  <c r="X105" i="48"/>
  <c r="AB110" i="48"/>
  <c r="W110" i="48"/>
  <c r="S105" i="48"/>
  <c r="U108" i="48"/>
  <c r="T107" i="48"/>
  <c r="Y112" i="48"/>
  <c r="S106" i="48"/>
  <c r="V109" i="48"/>
  <c r="X111" i="48"/>
  <c r="Z112" i="48"/>
  <c r="W109" i="48"/>
  <c r="Y111" i="48"/>
  <c r="T106" i="48"/>
  <c r="U107" i="48"/>
  <c r="V108" i="48"/>
  <c r="T105" i="48"/>
  <c r="X110" i="48"/>
  <c r="W112" i="48"/>
  <c r="S108" i="48"/>
  <c r="R107" i="48"/>
  <c r="V111" i="48"/>
  <c r="U110" i="48"/>
  <c r="T109" i="48"/>
  <c r="Q105" i="48"/>
  <c r="Q106" i="48"/>
  <c r="AC112" i="48"/>
  <c r="W106" i="48"/>
  <c r="AA110" i="48"/>
  <c r="X107" i="48"/>
  <c r="Z109" i="48"/>
  <c r="Y108" i="48"/>
  <c r="AB111" i="48"/>
  <c r="W105" i="48"/>
  <c r="D7" i="43"/>
  <c r="C7" i="43"/>
  <c r="B49" i="38"/>
  <c r="B45" i="38"/>
  <c r="E8" i="43"/>
  <c r="D84" i="50"/>
  <c r="D32" i="50" s="1"/>
  <c r="C76" i="4" s="1"/>
  <c r="D83" i="49"/>
  <c r="D31" i="49" s="1"/>
  <c r="C64" i="4" s="1"/>
  <c r="E84" i="50"/>
  <c r="E32" i="50" s="1"/>
  <c r="D76" i="4" s="1"/>
  <c r="L83" i="49"/>
  <c r="L31" i="49" s="1"/>
  <c r="K64" i="4" s="1"/>
  <c r="Y83" i="49"/>
  <c r="Y31" i="49" s="1"/>
  <c r="X64" i="4" s="1"/>
  <c r="H83" i="49"/>
  <c r="H31" i="49" s="1"/>
  <c r="G64" i="4" s="1"/>
  <c r="G28" i="25"/>
  <c r="W86" i="62"/>
  <c r="W33" i="62" s="1"/>
  <c r="N133" i="4" s="1"/>
  <c r="AB83" i="49"/>
  <c r="AB31" i="49" s="1"/>
  <c r="AA64" i="4" s="1"/>
  <c r="G83" i="49"/>
  <c r="G31" i="49" s="1"/>
  <c r="F64" i="4" s="1"/>
  <c r="AA84" i="50"/>
  <c r="AA32" i="50" s="1"/>
  <c r="Z76" i="4" s="1"/>
  <c r="AK86" i="58"/>
  <c r="AK33" i="58" s="1"/>
  <c r="AB94" i="4" s="1"/>
  <c r="AC83" i="49"/>
  <c r="AC31" i="49" s="1"/>
  <c r="AB64" i="4" s="1"/>
  <c r="D41" i="8"/>
  <c r="L86" i="58"/>
  <c r="L33" i="58" s="1"/>
  <c r="C94" i="4" s="1"/>
  <c r="AB84" i="50"/>
  <c r="AB32" i="50" s="1"/>
  <c r="AA76" i="4" s="1"/>
  <c r="J83" i="49"/>
  <c r="J31" i="49" s="1"/>
  <c r="I64" i="4" s="1"/>
  <c r="F84" i="50"/>
  <c r="F32" i="50" s="1"/>
  <c r="E76" i="4" s="1"/>
  <c r="G84" i="50"/>
  <c r="G32" i="50" s="1"/>
  <c r="F76" i="4" s="1"/>
  <c r="B76" i="4"/>
  <c r="I83" i="49"/>
  <c r="I31" i="49" s="1"/>
  <c r="H64" i="4" s="1"/>
  <c r="V84" i="50"/>
  <c r="V32" i="50" s="1"/>
  <c r="U76" i="4" s="1"/>
  <c r="T84" i="50"/>
  <c r="T32" i="50" s="1"/>
  <c r="S76" i="4" s="1"/>
  <c r="W83" i="49"/>
  <c r="W31" i="49" s="1"/>
  <c r="V64" i="4" s="1"/>
  <c r="E83" i="49"/>
  <c r="E31" i="49" s="1"/>
  <c r="D64" i="4" s="1"/>
  <c r="J84" i="50"/>
  <c r="J32" i="50" s="1"/>
  <c r="I76" i="4" s="1"/>
  <c r="AC84" i="50"/>
  <c r="AC32" i="50" s="1"/>
  <c r="AB76" i="4" s="1"/>
  <c r="AM86" i="62"/>
  <c r="AM33" i="62" s="1"/>
  <c r="AD133" i="4" s="1"/>
  <c r="Y86" i="60"/>
  <c r="Y33" i="60" s="1"/>
  <c r="P106" i="4" s="1"/>
  <c r="N86" i="60"/>
  <c r="N33" i="60" s="1"/>
  <c r="E106" i="4" s="1"/>
  <c r="F83" i="49"/>
  <c r="F31" i="49" s="1"/>
  <c r="E64" i="4" s="1"/>
  <c r="S83" i="49"/>
  <c r="S31" i="49" s="1"/>
  <c r="R64" i="4" s="1"/>
  <c r="K86" i="62"/>
  <c r="K33" i="62" s="1"/>
  <c r="B133" i="4" s="1"/>
  <c r="AH86" i="60"/>
  <c r="AH33" i="60" s="1"/>
  <c r="Y106" i="4" s="1"/>
  <c r="AE86" i="60"/>
  <c r="AE33" i="60" s="1"/>
  <c r="V106" i="4" s="1"/>
  <c r="Q86" i="60"/>
  <c r="Q33" i="60" s="1"/>
  <c r="H106" i="4" s="1"/>
  <c r="AN86" i="62"/>
  <c r="AN33" i="62" s="1"/>
  <c r="AE133" i="4" s="1"/>
  <c r="L86" i="62"/>
  <c r="L33" i="62" s="1"/>
  <c r="C133" i="4" s="1"/>
  <c r="O86" i="62"/>
  <c r="O33" i="62" s="1"/>
  <c r="F133" i="4" s="1"/>
  <c r="AD84" i="50"/>
  <c r="AD32" i="50" s="1"/>
  <c r="AC76" i="4" s="1"/>
  <c r="AD69" i="48"/>
  <c r="AD17" i="48" s="1"/>
  <c r="AC51" i="4" s="1"/>
  <c r="O83" i="49"/>
  <c r="O31" i="49" s="1"/>
  <c r="N64" i="4" s="1"/>
  <c r="K83" i="49"/>
  <c r="K31" i="49" s="1"/>
  <c r="J64" i="4" s="1"/>
  <c r="Q83" i="49"/>
  <c r="Q31" i="49" s="1"/>
  <c r="P64" i="4" s="1"/>
  <c r="B37" i="38"/>
  <c r="B9" i="38" s="1"/>
  <c r="D49" i="8"/>
  <c r="M86" i="62"/>
  <c r="M33" i="62" s="1"/>
  <c r="D133" i="4" s="1"/>
  <c r="AH86" i="58"/>
  <c r="AH33" i="58" s="1"/>
  <c r="Y94" i="4" s="1"/>
  <c r="Q84" i="50"/>
  <c r="Q32" i="50" s="1"/>
  <c r="P76" i="4" s="1"/>
  <c r="AD83" i="49"/>
  <c r="AD31" i="49" s="1"/>
  <c r="AC64" i="4" s="1"/>
  <c r="T83" i="49"/>
  <c r="T31" i="49" s="1"/>
  <c r="S64" i="4" s="1"/>
  <c r="V86" i="62"/>
  <c r="V33" i="62" s="1"/>
  <c r="M133" i="4" s="1"/>
  <c r="M84" i="50"/>
  <c r="M32" i="50" s="1"/>
  <c r="L76" i="4" s="1"/>
  <c r="X83" i="49"/>
  <c r="X31" i="49" s="1"/>
  <c r="W64" i="4" s="1"/>
  <c r="W84" i="50"/>
  <c r="W32" i="50" s="1"/>
  <c r="V76" i="4" s="1"/>
  <c r="U83" i="49"/>
  <c r="U31" i="49" s="1"/>
  <c r="T64" i="4" s="1"/>
  <c r="L84" i="50"/>
  <c r="L32" i="50" s="1"/>
  <c r="K76" i="4" s="1"/>
  <c r="X84" i="50"/>
  <c r="X32" i="50" s="1"/>
  <c r="W76" i="4" s="1"/>
  <c r="I84" i="50"/>
  <c r="I32" i="50" s="1"/>
  <c r="H76" i="4" s="1"/>
  <c r="Y84" i="50"/>
  <c r="Y32" i="50" s="1"/>
  <c r="X76" i="4" s="1"/>
  <c r="S84" i="50"/>
  <c r="S32" i="50" s="1"/>
  <c r="R76" i="4" s="1"/>
  <c r="R69" i="48"/>
  <c r="R17" i="48" s="1"/>
  <c r="Q51" i="4" s="1"/>
  <c r="P84" i="50"/>
  <c r="P32" i="50" s="1"/>
  <c r="O76" i="4" s="1"/>
  <c r="U84" i="50"/>
  <c r="U32" i="50" s="1"/>
  <c r="T76" i="4" s="1"/>
  <c r="K84" i="50"/>
  <c r="K32" i="50" s="1"/>
  <c r="J76" i="4" s="1"/>
  <c r="H84" i="50"/>
  <c r="H32" i="50" s="1"/>
  <c r="G76" i="4" s="1"/>
  <c r="O84" i="50"/>
  <c r="O32" i="50" s="1"/>
  <c r="N76" i="4" s="1"/>
  <c r="N84" i="50"/>
  <c r="N32" i="50" s="1"/>
  <c r="M76" i="4" s="1"/>
  <c r="Z84" i="50"/>
  <c r="Z32" i="50" s="1"/>
  <c r="Y76" i="4" s="1"/>
  <c r="H34" i="25"/>
  <c r="AC86" i="62"/>
  <c r="AC33" i="62" s="1"/>
  <c r="T133" i="4" s="1"/>
  <c r="S86" i="62"/>
  <c r="S33" i="62" s="1"/>
  <c r="J133" i="4" s="1"/>
  <c r="AG86" i="62"/>
  <c r="AG33" i="62" s="1"/>
  <c r="X133" i="4" s="1"/>
  <c r="AK86" i="60"/>
  <c r="AK33" i="60" s="1"/>
  <c r="AB106" i="4" s="1"/>
  <c r="V86" i="60"/>
  <c r="V33" i="60" s="1"/>
  <c r="M106" i="4" s="1"/>
  <c r="AF86" i="60"/>
  <c r="AF33" i="60" s="1"/>
  <c r="W106" i="4" s="1"/>
  <c r="X86" i="60"/>
  <c r="X33" i="60" s="1"/>
  <c r="O106" i="4" s="1"/>
  <c r="AD86" i="58"/>
  <c r="AD33" i="58" s="1"/>
  <c r="U94" i="4" s="1"/>
  <c r="V86" i="58"/>
  <c r="V33" i="58" s="1"/>
  <c r="M94" i="4" s="1"/>
  <c r="N86" i="58"/>
  <c r="N33" i="58" s="1"/>
  <c r="E94" i="4" s="1"/>
  <c r="AF83" i="49"/>
  <c r="AF31" i="49" s="1"/>
  <c r="AE64" i="4" s="1"/>
  <c r="F69" i="48"/>
  <c r="F17" i="48" s="1"/>
  <c r="E51" i="4" s="1"/>
  <c r="AM86" i="61"/>
  <c r="AM33" i="61" s="1"/>
  <c r="AD119" i="4" s="1"/>
  <c r="W86" i="61"/>
  <c r="W33" i="61" s="1"/>
  <c r="N119" i="4" s="1"/>
  <c r="AE86" i="61"/>
  <c r="AE33" i="61" s="1"/>
  <c r="V119" i="4" s="1"/>
  <c r="L86" i="61"/>
  <c r="L33" i="61" s="1"/>
  <c r="C119" i="4" s="1"/>
  <c r="T86" i="62"/>
  <c r="T33" i="62" s="1"/>
  <c r="K133" i="4" s="1"/>
  <c r="AJ86" i="58"/>
  <c r="AJ33" i="58" s="1"/>
  <c r="AA94" i="4" s="1"/>
  <c r="AJ86" i="60"/>
  <c r="AJ33" i="60" s="1"/>
  <c r="AA106" i="4" s="1"/>
  <c r="M86" i="60"/>
  <c r="M33" i="60" s="1"/>
  <c r="D106" i="4" s="1"/>
  <c r="AC86" i="58"/>
  <c r="AC33" i="58" s="1"/>
  <c r="T94" i="4" s="1"/>
  <c r="U86" i="58"/>
  <c r="U33" i="58" s="1"/>
  <c r="L94" i="4" s="1"/>
  <c r="M86" i="58"/>
  <c r="M33" i="58" s="1"/>
  <c r="D94" i="4" s="1"/>
  <c r="AF84" i="50"/>
  <c r="AF32" i="50" s="1"/>
  <c r="AE76" i="4" s="1"/>
  <c r="AF69" i="48"/>
  <c r="AF17" i="48" s="1"/>
  <c r="AE51" i="4" s="1"/>
  <c r="R86" i="61"/>
  <c r="R33" i="61" s="1"/>
  <c r="I119" i="4" s="1"/>
  <c r="AN86" i="61"/>
  <c r="AN33" i="61" s="1"/>
  <c r="AE119" i="4" s="1"/>
  <c r="U86" i="61"/>
  <c r="U33" i="61" s="1"/>
  <c r="L119" i="4" s="1"/>
  <c r="N86" i="61"/>
  <c r="N33" i="61" s="1"/>
  <c r="E119" i="4" s="1"/>
  <c r="Y86" i="62"/>
  <c r="Y33" i="62" s="1"/>
  <c r="P133" i="4" s="1"/>
  <c r="AJ86" i="62"/>
  <c r="AJ33" i="62" s="1"/>
  <c r="AA133" i="4" s="1"/>
  <c r="AK86" i="62"/>
  <c r="AK33" i="62" s="1"/>
  <c r="AB133" i="4" s="1"/>
  <c r="AL86" i="62"/>
  <c r="AL33" i="62" s="1"/>
  <c r="AC133" i="4" s="1"/>
  <c r="W86" i="60"/>
  <c r="W33" i="60" s="1"/>
  <c r="N106" i="4" s="1"/>
  <c r="AA86" i="60"/>
  <c r="AA33" i="60" s="1"/>
  <c r="R106" i="4" s="1"/>
  <c r="AL86" i="60"/>
  <c r="AL33" i="60" s="1"/>
  <c r="AC106" i="4" s="1"/>
  <c r="AA86" i="58"/>
  <c r="AA33" i="58" s="1"/>
  <c r="R94" i="4" s="1"/>
  <c r="S86" i="58"/>
  <c r="S33" i="58" s="1"/>
  <c r="J94" i="4" s="1"/>
  <c r="Y86" i="61"/>
  <c r="Y33" i="61" s="1"/>
  <c r="P119" i="4" s="1"/>
  <c r="T86" i="61"/>
  <c r="T33" i="61" s="1"/>
  <c r="K119" i="4" s="1"/>
  <c r="K86" i="61"/>
  <c r="K33" i="61" s="1"/>
  <c r="B119" i="4" s="1"/>
  <c r="AB86" i="61"/>
  <c r="AB33" i="61" s="1"/>
  <c r="S119" i="4" s="1"/>
  <c r="T86" i="58"/>
  <c r="T33" i="58" s="1"/>
  <c r="K94" i="4" s="1"/>
  <c r="D9" i="38"/>
  <c r="AE86" i="62"/>
  <c r="AE33" i="62" s="1"/>
  <c r="V133" i="4" s="1"/>
  <c r="X86" i="62"/>
  <c r="X33" i="62" s="1"/>
  <c r="O133" i="4" s="1"/>
  <c r="Q86" i="62"/>
  <c r="Q33" i="62" s="1"/>
  <c r="H133" i="4" s="1"/>
  <c r="AB86" i="62"/>
  <c r="AB33" i="62" s="1"/>
  <c r="S133" i="4" s="1"/>
  <c r="O86" i="60"/>
  <c r="O33" i="60" s="1"/>
  <c r="F106" i="4" s="1"/>
  <c r="Z86" i="60"/>
  <c r="Z33" i="60" s="1"/>
  <c r="Q106" i="4" s="1"/>
  <c r="K86" i="60"/>
  <c r="K33" i="60" s="1"/>
  <c r="B106" i="4" s="1"/>
  <c r="Z86" i="58"/>
  <c r="Z33" i="58" s="1"/>
  <c r="Q94" i="4" s="1"/>
  <c r="R86" i="58"/>
  <c r="R33" i="58" s="1"/>
  <c r="I94" i="4" s="1"/>
  <c r="K86" i="58"/>
  <c r="K33" i="58" s="1"/>
  <c r="B94" i="4" s="1"/>
  <c r="AE84" i="50"/>
  <c r="AE32" i="50" s="1"/>
  <c r="AD76" i="4" s="1"/>
  <c r="AD86" i="61"/>
  <c r="AD33" i="61" s="1"/>
  <c r="U119" i="4" s="1"/>
  <c r="AI86" i="61"/>
  <c r="AI33" i="61" s="1"/>
  <c r="Z119" i="4" s="1"/>
  <c r="X86" i="61"/>
  <c r="X33" i="61" s="1"/>
  <c r="O119" i="4" s="1"/>
  <c r="AG86" i="61"/>
  <c r="AG33" i="61" s="1"/>
  <c r="X119" i="4" s="1"/>
  <c r="AH86" i="62"/>
  <c r="AH33" i="62" s="1"/>
  <c r="Y133" i="4" s="1"/>
  <c r="AG86" i="60"/>
  <c r="AG33" i="60" s="1"/>
  <c r="X106" i="4" s="1"/>
  <c r="AB86" i="58"/>
  <c r="AB33" i="58" s="1"/>
  <c r="S94" i="4" s="1"/>
  <c r="G69" i="48"/>
  <c r="G17" i="48" s="1"/>
  <c r="F51" i="4" s="1"/>
  <c r="Q86" i="61"/>
  <c r="Q33" i="61" s="1"/>
  <c r="H119" i="4" s="1"/>
  <c r="M86" i="61"/>
  <c r="M33" i="61" s="1"/>
  <c r="D119" i="4" s="1"/>
  <c r="AF86" i="62"/>
  <c r="AF33" i="62" s="1"/>
  <c r="W133" i="4" s="1"/>
  <c r="AI86" i="62"/>
  <c r="AI33" i="62" s="1"/>
  <c r="Z133" i="4" s="1"/>
  <c r="R86" i="60"/>
  <c r="R33" i="60" s="1"/>
  <c r="I106" i="4" s="1"/>
  <c r="S86" i="60"/>
  <c r="S33" i="60" s="1"/>
  <c r="J106" i="4" s="1"/>
  <c r="AI86" i="60"/>
  <c r="AI33" i="60" s="1"/>
  <c r="Z106" i="4" s="1"/>
  <c r="AM86" i="60"/>
  <c r="AM33" i="60" s="1"/>
  <c r="AD106" i="4" s="1"/>
  <c r="AG86" i="58"/>
  <c r="AG33" i="58" s="1"/>
  <c r="X94" i="4" s="1"/>
  <c r="Y86" i="58"/>
  <c r="Y33" i="58" s="1"/>
  <c r="P94" i="4" s="1"/>
  <c r="Q86" i="58"/>
  <c r="Q33" i="58" s="1"/>
  <c r="H94" i="4" s="1"/>
  <c r="AN86" i="58"/>
  <c r="AN33" i="58" s="1"/>
  <c r="AE94" i="4" s="1"/>
  <c r="AE83" i="49"/>
  <c r="AE31" i="49" s="1"/>
  <c r="AD64" i="4" s="1"/>
  <c r="AE69" i="48"/>
  <c r="AE17" i="48" s="1"/>
  <c r="AD51" i="4" s="1"/>
  <c r="AC86" i="61"/>
  <c r="AC33" i="61" s="1"/>
  <c r="T119" i="4" s="1"/>
  <c r="AF86" i="61"/>
  <c r="AF33" i="61" s="1"/>
  <c r="W119" i="4" s="1"/>
  <c r="AJ86" i="61"/>
  <c r="AJ33" i="61" s="1"/>
  <c r="AA119" i="4" s="1"/>
  <c r="AA86" i="61"/>
  <c r="AA33" i="61" s="1"/>
  <c r="R119" i="4" s="1"/>
  <c r="AK86" i="61"/>
  <c r="AK33" i="61" s="1"/>
  <c r="AB119" i="4" s="1"/>
  <c r="AL86" i="61"/>
  <c r="AL33" i="61" s="1"/>
  <c r="AC119" i="4" s="1"/>
  <c r="AD86" i="62"/>
  <c r="AD33" i="62" s="1"/>
  <c r="U133" i="4" s="1"/>
  <c r="N86" i="62"/>
  <c r="N33" i="62" s="1"/>
  <c r="E133" i="4" s="1"/>
  <c r="R86" i="62"/>
  <c r="R33" i="62" s="1"/>
  <c r="I133" i="4" s="1"/>
  <c r="AN86" i="60"/>
  <c r="AN33" i="60" s="1"/>
  <c r="AE106" i="4" s="1"/>
  <c r="AC86" i="60"/>
  <c r="AC33" i="60" s="1"/>
  <c r="T106" i="4" s="1"/>
  <c r="T86" i="60"/>
  <c r="T33" i="60" s="1"/>
  <c r="K106" i="4" s="1"/>
  <c r="L86" i="60"/>
  <c r="L33" i="60" s="1"/>
  <c r="C106" i="4" s="1"/>
  <c r="AI86" i="58"/>
  <c r="AI33" i="58" s="1"/>
  <c r="Z94" i="4" s="1"/>
  <c r="AF86" i="58"/>
  <c r="AF33" i="58" s="1"/>
  <c r="W94" i="4" s="1"/>
  <c r="X86" i="58"/>
  <c r="X33" i="58" s="1"/>
  <c r="O94" i="4" s="1"/>
  <c r="P86" i="58"/>
  <c r="P33" i="58" s="1"/>
  <c r="G94" i="4" s="1"/>
  <c r="D69" i="48"/>
  <c r="D17" i="48" s="1"/>
  <c r="C51" i="4" s="1"/>
  <c r="H69" i="48"/>
  <c r="H17" i="48" s="1"/>
  <c r="G51" i="4" s="1"/>
  <c r="Z86" i="61"/>
  <c r="Z33" i="61" s="1"/>
  <c r="Q119" i="4" s="1"/>
  <c r="V86" i="61"/>
  <c r="V33" i="61" s="1"/>
  <c r="M119" i="4" s="1"/>
  <c r="O86" i="61"/>
  <c r="O33" i="61" s="1"/>
  <c r="F119" i="4" s="1"/>
  <c r="R84" i="50"/>
  <c r="R32" i="50" s="1"/>
  <c r="Q76" i="4" s="1"/>
  <c r="AM86" i="58"/>
  <c r="AM33" i="58" s="1"/>
  <c r="AD94" i="4" s="1"/>
  <c r="Z86" i="62"/>
  <c r="Z33" i="62" s="1"/>
  <c r="Q133" i="4" s="1"/>
  <c r="U86" i="62"/>
  <c r="U33" i="62" s="1"/>
  <c r="L133" i="4" s="1"/>
  <c r="AA86" i="62"/>
  <c r="AA33" i="62" s="1"/>
  <c r="R133" i="4" s="1"/>
  <c r="P86" i="62"/>
  <c r="P33" i="62" s="1"/>
  <c r="G133" i="4" s="1"/>
  <c r="P86" i="60"/>
  <c r="P33" i="60" s="1"/>
  <c r="G106" i="4" s="1"/>
  <c r="AB86" i="60"/>
  <c r="AB33" i="60" s="1"/>
  <c r="S106" i="4" s="1"/>
  <c r="AD86" i="60"/>
  <c r="AD33" i="60" s="1"/>
  <c r="U106" i="4" s="1"/>
  <c r="U86" i="60"/>
  <c r="U33" i="60" s="1"/>
  <c r="L106" i="4" s="1"/>
  <c r="AL86" i="58"/>
  <c r="AL33" i="58" s="1"/>
  <c r="AC94" i="4" s="1"/>
  <c r="AE86" i="58"/>
  <c r="AE33" i="58" s="1"/>
  <c r="V94" i="4" s="1"/>
  <c r="W86" i="58"/>
  <c r="W33" i="58" s="1"/>
  <c r="N94" i="4" s="1"/>
  <c r="O86" i="58"/>
  <c r="O33" i="58" s="1"/>
  <c r="F94" i="4" s="1"/>
  <c r="W69" i="48"/>
  <c r="W17" i="48" s="1"/>
  <c r="V51" i="4" s="1"/>
  <c r="E69" i="48"/>
  <c r="E17" i="48" s="1"/>
  <c r="D51" i="4" s="1"/>
  <c r="P86" i="61"/>
  <c r="P33" i="61" s="1"/>
  <c r="G119" i="4" s="1"/>
  <c r="S86" i="61"/>
  <c r="S33" i="61" s="1"/>
  <c r="J119" i="4" s="1"/>
  <c r="AH86" i="61"/>
  <c r="AH33" i="61" s="1"/>
  <c r="Y119" i="4" s="1"/>
  <c r="C49" i="8"/>
  <c r="B41" i="38"/>
  <c r="C9" i="38" s="1"/>
  <c r="E40" i="8"/>
  <c r="E41" i="8" s="1"/>
  <c r="D45" i="8"/>
  <c r="G147" i="48"/>
  <c r="G173" i="50"/>
  <c r="U113" i="50" s="1"/>
  <c r="G160" i="49"/>
  <c r="M112" i="49" s="1"/>
  <c r="E48" i="8"/>
  <c r="E49" i="8" s="1"/>
  <c r="H173" i="50"/>
  <c r="J114" i="50" s="1"/>
  <c r="H160" i="49"/>
  <c r="S113" i="49" s="1"/>
  <c r="H147" i="48"/>
  <c r="E44" i="8"/>
  <c r="E45" i="8" s="1"/>
  <c r="E147" i="48"/>
  <c r="E173" i="50"/>
  <c r="E111" i="50" s="1"/>
  <c r="E160" i="49"/>
  <c r="L110" i="49" s="1"/>
  <c r="D173" i="50"/>
  <c r="X110" i="50" s="1"/>
  <c r="D160" i="49"/>
  <c r="O109" i="49" s="1"/>
  <c r="D147" i="48"/>
  <c r="F160" i="49"/>
  <c r="O111" i="49" s="1"/>
  <c r="F147" i="48"/>
  <c r="F173" i="50"/>
  <c r="F112" i="50" s="1"/>
  <c r="C41" i="8"/>
  <c r="C147" i="48"/>
  <c r="C173" i="50"/>
  <c r="L109" i="50" s="1"/>
  <c r="C160" i="49"/>
  <c r="L108" i="49" s="1"/>
  <c r="C45" i="8"/>
  <c r="S9" i="62"/>
  <c r="S9" i="58"/>
  <c r="S9" i="61"/>
  <c r="S9" i="60"/>
  <c r="J147" i="48"/>
  <c r="J173" i="50"/>
  <c r="K116" i="50" s="1"/>
  <c r="J160" i="49"/>
  <c r="P115" i="49" s="1"/>
  <c r="E36" i="8"/>
  <c r="E37" i="8" s="1"/>
  <c r="D37" i="8"/>
  <c r="C37" i="8"/>
  <c r="I147" i="48"/>
  <c r="I173" i="50"/>
  <c r="N115" i="50" s="1"/>
  <c r="I160" i="49"/>
  <c r="I114" i="49" s="1"/>
  <c r="AA144" i="49"/>
  <c r="AF144" i="49"/>
  <c r="AD144" i="49"/>
  <c r="AB144" i="49"/>
  <c r="Z144" i="49"/>
  <c r="AC144" i="49"/>
  <c r="AE144" i="49"/>
  <c r="L144" i="49"/>
  <c r="U144" i="49"/>
  <c r="Y144" i="49"/>
  <c r="F144" i="49"/>
  <c r="J144" i="49"/>
  <c r="T144" i="49"/>
  <c r="P144" i="49"/>
  <c r="X144" i="49"/>
  <c r="H144" i="49"/>
  <c r="E144" i="49"/>
  <c r="I144" i="49"/>
  <c r="Q144" i="49"/>
  <c r="N144" i="49"/>
  <c r="S144" i="49"/>
  <c r="G144" i="49"/>
  <c r="W144" i="49"/>
  <c r="K144" i="49"/>
  <c r="R144" i="49"/>
  <c r="V144" i="49"/>
  <c r="O144" i="49"/>
  <c r="M144" i="49"/>
  <c r="X128" i="48"/>
  <c r="AE128" i="48"/>
  <c r="AB128" i="48"/>
  <c r="Y128" i="48"/>
  <c r="AF128" i="48"/>
  <c r="AC128" i="48"/>
  <c r="AD128" i="48"/>
  <c r="Z128" i="48"/>
  <c r="AA128" i="48"/>
  <c r="K128" i="48"/>
  <c r="P128" i="48"/>
  <c r="E128" i="48"/>
  <c r="R128" i="48"/>
  <c r="Q128" i="48"/>
  <c r="M128" i="48"/>
  <c r="F128" i="48"/>
  <c r="G128" i="48"/>
  <c r="I128" i="48"/>
  <c r="V128" i="48"/>
  <c r="J128" i="48"/>
  <c r="H128" i="48"/>
  <c r="S128" i="48"/>
  <c r="L128" i="48"/>
  <c r="N128" i="48"/>
  <c r="U128" i="48"/>
  <c r="D128" i="48"/>
  <c r="O128" i="48"/>
  <c r="W128" i="48"/>
  <c r="T128" i="48"/>
  <c r="C128" i="48"/>
  <c r="C136" i="48" s="1"/>
  <c r="C23" i="48" s="1"/>
  <c r="B57" i="4" s="1"/>
  <c r="AD130" i="48"/>
  <c r="AC130" i="48"/>
  <c r="Z130" i="48"/>
  <c r="AA130" i="48"/>
  <c r="AE130" i="48"/>
  <c r="AB130" i="48"/>
  <c r="AF130" i="48"/>
  <c r="S130" i="48"/>
  <c r="K130" i="48"/>
  <c r="H130" i="48"/>
  <c r="M130" i="48"/>
  <c r="G130" i="48"/>
  <c r="Y130" i="48"/>
  <c r="O130" i="48"/>
  <c r="T130" i="48"/>
  <c r="L130" i="48"/>
  <c r="F130" i="48"/>
  <c r="X130" i="48"/>
  <c r="W130" i="48"/>
  <c r="V130" i="48"/>
  <c r="P130" i="48"/>
  <c r="Q130" i="48"/>
  <c r="J130" i="48"/>
  <c r="E130" i="48"/>
  <c r="I130" i="48"/>
  <c r="R130" i="48"/>
  <c r="U130" i="48"/>
  <c r="N130" i="48"/>
  <c r="AD142" i="49"/>
  <c r="AA142" i="49"/>
  <c r="Z142" i="49"/>
  <c r="AC142" i="49"/>
  <c r="AB142" i="49"/>
  <c r="Y142" i="49"/>
  <c r="AF142" i="49"/>
  <c r="X142" i="49"/>
  <c r="AE142" i="49"/>
  <c r="R142" i="49"/>
  <c r="N142" i="49"/>
  <c r="C142" i="49"/>
  <c r="C150" i="49" s="1"/>
  <c r="C37" i="49" s="1"/>
  <c r="B70" i="4" s="1"/>
  <c r="G142" i="49"/>
  <c r="O142" i="49"/>
  <c r="J142" i="49"/>
  <c r="V142" i="49"/>
  <c r="L142" i="49"/>
  <c r="Q142" i="49"/>
  <c r="E142" i="49"/>
  <c r="U142" i="49"/>
  <c r="I142" i="49"/>
  <c r="F142" i="49"/>
  <c r="P142" i="49"/>
  <c r="T142" i="49"/>
  <c r="M142" i="49"/>
  <c r="S142" i="49"/>
  <c r="W142" i="49"/>
  <c r="K142" i="49"/>
  <c r="D142" i="49"/>
  <c r="H142" i="49"/>
  <c r="AE148" i="49"/>
  <c r="AD148" i="49"/>
  <c r="AF148" i="49"/>
  <c r="R148" i="49"/>
  <c r="W148" i="49"/>
  <c r="K148" i="49"/>
  <c r="AA148" i="49"/>
  <c r="O148" i="49"/>
  <c r="V148" i="49"/>
  <c r="Z148" i="49"/>
  <c r="S148" i="49"/>
  <c r="P148" i="49"/>
  <c r="Y148" i="49"/>
  <c r="AC148" i="49"/>
  <c r="Q148" i="49"/>
  <c r="J148" i="49"/>
  <c r="N148" i="49"/>
  <c r="X148" i="49"/>
  <c r="T148" i="49"/>
  <c r="AB148" i="49"/>
  <c r="L148" i="49"/>
  <c r="I148" i="49"/>
  <c r="M148" i="49"/>
  <c r="U148" i="49"/>
  <c r="AC143" i="50"/>
  <c r="AF143" i="50"/>
  <c r="AB143" i="50"/>
  <c r="AD143" i="50"/>
  <c r="X143" i="50"/>
  <c r="AE143" i="50"/>
  <c r="Y143" i="50"/>
  <c r="AA143" i="50"/>
  <c r="Z143" i="50"/>
  <c r="T143" i="50"/>
  <c r="M143" i="50"/>
  <c r="S143" i="50"/>
  <c r="Q143" i="50"/>
  <c r="I143" i="50"/>
  <c r="U143" i="50"/>
  <c r="R143" i="50"/>
  <c r="D143" i="50"/>
  <c r="V143" i="50"/>
  <c r="H143" i="50"/>
  <c r="C143" i="50"/>
  <c r="C151" i="50" s="1"/>
  <c r="C38" i="50" s="1"/>
  <c r="N143" i="50"/>
  <c r="O143" i="50"/>
  <c r="J143" i="50"/>
  <c r="G143" i="50"/>
  <c r="F143" i="50"/>
  <c r="W143" i="50"/>
  <c r="L143" i="50"/>
  <c r="P143" i="50"/>
  <c r="K143" i="50"/>
  <c r="E143" i="50"/>
  <c r="AE149" i="50"/>
  <c r="AD149" i="50"/>
  <c r="AF149" i="50"/>
  <c r="M149" i="50"/>
  <c r="U149" i="50"/>
  <c r="R149" i="50"/>
  <c r="K149" i="50"/>
  <c r="AB149" i="50"/>
  <c r="V149" i="50"/>
  <c r="Y149" i="50"/>
  <c r="T149" i="50"/>
  <c r="L149" i="50"/>
  <c r="W149" i="50"/>
  <c r="Z149" i="50"/>
  <c r="Q149" i="50"/>
  <c r="N149" i="50"/>
  <c r="I149" i="50"/>
  <c r="O149" i="50"/>
  <c r="J149" i="50"/>
  <c r="S149" i="50"/>
  <c r="AC149" i="50"/>
  <c r="X149" i="50"/>
  <c r="AA149" i="50"/>
  <c r="P149" i="50"/>
  <c r="AD134" i="48"/>
  <c r="AF134" i="48"/>
  <c r="AE134" i="48"/>
  <c r="S134" i="48"/>
  <c r="X134" i="48"/>
  <c r="W134" i="48"/>
  <c r="R134" i="48"/>
  <c r="AA134" i="48"/>
  <c r="P134" i="48"/>
  <c r="K134" i="48"/>
  <c r="Z134" i="48"/>
  <c r="I134" i="48"/>
  <c r="N134" i="48"/>
  <c r="L134" i="48"/>
  <c r="Q134" i="48"/>
  <c r="AB134" i="48"/>
  <c r="Y134" i="48"/>
  <c r="M134" i="48"/>
  <c r="AC134" i="48"/>
  <c r="T134" i="48"/>
  <c r="V134" i="48"/>
  <c r="U134" i="48"/>
  <c r="J134" i="48"/>
  <c r="O134" i="48"/>
  <c r="AF132" i="48"/>
  <c r="AB132" i="48"/>
  <c r="AC132" i="48"/>
  <c r="AD132" i="48"/>
  <c r="AE132" i="48"/>
  <c r="X132" i="48"/>
  <c r="O132" i="48"/>
  <c r="K132" i="48"/>
  <c r="L132" i="48"/>
  <c r="T132" i="48"/>
  <c r="W132" i="48"/>
  <c r="N132" i="48"/>
  <c r="Y132" i="48"/>
  <c r="I132" i="48"/>
  <c r="P132" i="48"/>
  <c r="V132" i="48"/>
  <c r="J132" i="48"/>
  <c r="U132" i="48"/>
  <c r="H132" i="48"/>
  <c r="G132" i="48"/>
  <c r="R132" i="48"/>
  <c r="Q132" i="48"/>
  <c r="AA132" i="48"/>
  <c r="M132" i="48"/>
  <c r="S132" i="48"/>
  <c r="Z132" i="48"/>
  <c r="AF149" i="49"/>
  <c r="AE149" i="49"/>
  <c r="Y149" i="49"/>
  <c r="M149" i="49"/>
  <c r="J149" i="49"/>
  <c r="V149" i="49"/>
  <c r="X149" i="49"/>
  <c r="W149" i="49"/>
  <c r="AA149" i="49"/>
  <c r="T149" i="49"/>
  <c r="AC149" i="49"/>
  <c r="Q149" i="49"/>
  <c r="Z149" i="49"/>
  <c r="AD149" i="49"/>
  <c r="R149" i="49"/>
  <c r="K149" i="49"/>
  <c r="O149" i="49"/>
  <c r="U149" i="49"/>
  <c r="S149" i="49"/>
  <c r="N149" i="49"/>
  <c r="AB149" i="49"/>
  <c r="P149" i="49"/>
  <c r="L149" i="49"/>
  <c r="AC145" i="49"/>
  <c r="AD145" i="49"/>
  <c r="AF145" i="49"/>
  <c r="AB145" i="49"/>
  <c r="AE145" i="49"/>
  <c r="AA145" i="49"/>
  <c r="N145" i="49"/>
  <c r="W145" i="49"/>
  <c r="M145" i="49"/>
  <c r="U145" i="49"/>
  <c r="Q145" i="49"/>
  <c r="Y145" i="49"/>
  <c r="I145" i="49"/>
  <c r="F145" i="49"/>
  <c r="J145" i="49"/>
  <c r="R145" i="49"/>
  <c r="V145" i="49"/>
  <c r="Z145" i="49"/>
  <c r="K145" i="49"/>
  <c r="P145" i="49"/>
  <c r="O145" i="49"/>
  <c r="T145" i="49"/>
  <c r="H145" i="49"/>
  <c r="X145" i="49"/>
  <c r="L145" i="49"/>
  <c r="S145" i="49"/>
  <c r="G145" i="49"/>
  <c r="AE146" i="49"/>
  <c r="AD146" i="49"/>
  <c r="AC146" i="49"/>
  <c r="AB146" i="49"/>
  <c r="AF146" i="49"/>
  <c r="T146" i="49"/>
  <c r="X146" i="49"/>
  <c r="N146" i="49"/>
  <c r="W146" i="49"/>
  <c r="AA146" i="49"/>
  <c r="O146" i="49"/>
  <c r="H146" i="49"/>
  <c r="L146" i="49"/>
  <c r="Q146" i="49"/>
  <c r="I146" i="49"/>
  <c r="V146" i="49"/>
  <c r="R146" i="49"/>
  <c r="Z146" i="49"/>
  <c r="J146" i="49"/>
  <c r="G146" i="49"/>
  <c r="K146" i="49"/>
  <c r="S146" i="49"/>
  <c r="U146" i="49"/>
  <c r="Y146" i="49"/>
  <c r="M146" i="49"/>
  <c r="P146" i="49"/>
  <c r="AE147" i="49"/>
  <c r="AD147" i="49"/>
  <c r="AC147" i="49"/>
  <c r="AF147" i="49"/>
  <c r="AA147" i="49"/>
  <c r="K147" i="49"/>
  <c r="P147" i="49"/>
  <c r="H147" i="49"/>
  <c r="Q147" i="49"/>
  <c r="V147" i="49"/>
  <c r="J147" i="49"/>
  <c r="Z147" i="49"/>
  <c r="N147" i="49"/>
  <c r="X147" i="49"/>
  <c r="M147" i="49"/>
  <c r="U147" i="49"/>
  <c r="Y147" i="49"/>
  <c r="R147" i="49"/>
  <c r="S147" i="49"/>
  <c r="T147" i="49"/>
  <c r="AB147" i="49"/>
  <c r="I147" i="49"/>
  <c r="W147" i="49"/>
  <c r="L147" i="49"/>
  <c r="O147" i="49"/>
  <c r="AE129" i="48"/>
  <c r="Z129" i="48"/>
  <c r="AB129" i="48"/>
  <c r="AA129" i="48"/>
  <c r="AF129" i="48"/>
  <c r="Y129" i="48"/>
  <c r="AC129" i="48"/>
  <c r="AD129" i="48"/>
  <c r="W129" i="48"/>
  <c r="L129" i="48"/>
  <c r="O129" i="48"/>
  <c r="M129" i="48"/>
  <c r="Q129" i="48"/>
  <c r="E129" i="48"/>
  <c r="I129" i="48"/>
  <c r="G129" i="48"/>
  <c r="V129" i="48"/>
  <c r="R129" i="48"/>
  <c r="T129" i="48"/>
  <c r="H129" i="48"/>
  <c r="F129" i="48"/>
  <c r="J129" i="48"/>
  <c r="N129" i="48"/>
  <c r="U129" i="48"/>
  <c r="D129" i="48"/>
  <c r="P129" i="48"/>
  <c r="K129" i="48"/>
  <c r="S129" i="48"/>
  <c r="X129" i="48"/>
  <c r="AF150" i="50"/>
  <c r="AE150" i="50"/>
  <c r="Y150" i="50"/>
  <c r="AB150" i="50"/>
  <c r="AD150" i="50"/>
  <c r="T150" i="50"/>
  <c r="W150" i="50"/>
  <c r="U150" i="50"/>
  <c r="O150" i="50"/>
  <c r="J150" i="50"/>
  <c r="R150" i="50"/>
  <c r="Q150" i="50"/>
  <c r="AA150" i="50"/>
  <c r="AC150" i="50"/>
  <c r="L150" i="50"/>
  <c r="K150" i="50"/>
  <c r="P150" i="50"/>
  <c r="M150" i="50"/>
  <c r="V150" i="50"/>
  <c r="S150" i="50"/>
  <c r="N150" i="50"/>
  <c r="X150" i="50"/>
  <c r="Z150" i="50"/>
  <c r="AA146" i="50"/>
  <c r="AD146" i="50"/>
  <c r="AC146" i="50"/>
  <c r="AF146" i="50"/>
  <c r="AB146" i="50"/>
  <c r="AE146" i="50"/>
  <c r="Y146" i="50"/>
  <c r="J146" i="50"/>
  <c r="P146" i="50"/>
  <c r="F146" i="50"/>
  <c r="L146" i="50"/>
  <c r="W146" i="50"/>
  <c r="N146" i="50"/>
  <c r="G146" i="50"/>
  <c r="T146" i="50"/>
  <c r="Z146" i="50"/>
  <c r="S146" i="50"/>
  <c r="Q146" i="50"/>
  <c r="I146" i="50"/>
  <c r="V146" i="50"/>
  <c r="R146" i="50"/>
  <c r="M146" i="50"/>
  <c r="K146" i="50"/>
  <c r="H146" i="50"/>
  <c r="O146" i="50"/>
  <c r="U146" i="50"/>
  <c r="X146" i="50"/>
  <c r="AE147" i="50"/>
  <c r="AD147" i="50"/>
  <c r="AC147" i="50"/>
  <c r="AF147" i="50"/>
  <c r="AB147" i="50"/>
  <c r="U147" i="50"/>
  <c r="J147" i="50"/>
  <c r="G147" i="50"/>
  <c r="S147" i="50"/>
  <c r="L147" i="50"/>
  <c r="N147" i="50"/>
  <c r="R147" i="50"/>
  <c r="Z147" i="50"/>
  <c r="W147" i="50"/>
  <c r="H147" i="50"/>
  <c r="Y147" i="50"/>
  <c r="Q147" i="50"/>
  <c r="K147" i="50"/>
  <c r="T147" i="50"/>
  <c r="M147" i="50"/>
  <c r="I147" i="50"/>
  <c r="X147" i="50"/>
  <c r="AA147" i="50"/>
  <c r="P147" i="50"/>
  <c r="O147" i="50"/>
  <c r="V147" i="50"/>
  <c r="AE148" i="50"/>
  <c r="AC148" i="50"/>
  <c r="AF148" i="50"/>
  <c r="AD148" i="50"/>
  <c r="J148" i="50"/>
  <c r="Y148" i="50"/>
  <c r="T148" i="50"/>
  <c r="W148" i="50"/>
  <c r="M148" i="50"/>
  <c r="X148" i="50"/>
  <c r="L148" i="50"/>
  <c r="I148" i="50"/>
  <c r="Q148" i="50"/>
  <c r="K148" i="50"/>
  <c r="H148" i="50"/>
  <c r="AB148" i="50"/>
  <c r="N148" i="50"/>
  <c r="U148" i="50"/>
  <c r="P148" i="50"/>
  <c r="V148" i="50"/>
  <c r="S148" i="50"/>
  <c r="AA148" i="50"/>
  <c r="O148" i="50"/>
  <c r="Z148" i="50"/>
  <c r="R148" i="50"/>
  <c r="AA143" i="49"/>
  <c r="AE143" i="49"/>
  <c r="AD143" i="49"/>
  <c r="Z143" i="49"/>
  <c r="AC143" i="49"/>
  <c r="Y143" i="49"/>
  <c r="AB143" i="49"/>
  <c r="AF143" i="49"/>
  <c r="U143" i="49"/>
  <c r="N143" i="49"/>
  <c r="K143" i="49"/>
  <c r="T143" i="49"/>
  <c r="X143" i="49"/>
  <c r="L143" i="49"/>
  <c r="E143" i="49"/>
  <c r="I143" i="49"/>
  <c r="M143" i="49"/>
  <c r="S143" i="49"/>
  <c r="O143" i="49"/>
  <c r="W143" i="49"/>
  <c r="G143" i="49"/>
  <c r="D143" i="49"/>
  <c r="H143" i="49"/>
  <c r="P143" i="49"/>
  <c r="R143" i="49"/>
  <c r="F143" i="49"/>
  <c r="V143" i="49"/>
  <c r="J143" i="49"/>
  <c r="Q143" i="49"/>
  <c r="AD145" i="50"/>
  <c r="AA145" i="50"/>
  <c r="AF145" i="50"/>
  <c r="Z145" i="50"/>
  <c r="AC145" i="50"/>
  <c r="AB145" i="50"/>
  <c r="AE145" i="50"/>
  <c r="R145" i="50"/>
  <c r="K145" i="50"/>
  <c r="N145" i="50"/>
  <c r="P145" i="50"/>
  <c r="F145" i="50"/>
  <c r="W145" i="50"/>
  <c r="J145" i="50"/>
  <c r="H145" i="50"/>
  <c r="V145" i="50"/>
  <c r="M145" i="50"/>
  <c r="S145" i="50"/>
  <c r="G145" i="50"/>
  <c r="I145" i="50"/>
  <c r="Y145" i="50"/>
  <c r="L145" i="50"/>
  <c r="O145" i="50"/>
  <c r="U145" i="50"/>
  <c r="E145" i="50"/>
  <c r="T145" i="50"/>
  <c r="X145" i="50"/>
  <c r="Q145" i="50"/>
  <c r="AE135" i="48"/>
  <c r="AF135" i="48"/>
  <c r="U135" i="48"/>
  <c r="AA135" i="48"/>
  <c r="AB135" i="48"/>
  <c r="T135" i="48"/>
  <c r="M135" i="48"/>
  <c r="S135" i="48"/>
  <c r="L135" i="48"/>
  <c r="AD135" i="48"/>
  <c r="R135" i="48"/>
  <c r="W135" i="48"/>
  <c r="P135" i="48"/>
  <c r="X135" i="48"/>
  <c r="Z135" i="48"/>
  <c r="J135" i="48"/>
  <c r="Q135" i="48"/>
  <c r="V135" i="48"/>
  <c r="O135" i="48"/>
  <c r="N135" i="48"/>
  <c r="AC135" i="48"/>
  <c r="Y135" i="48"/>
  <c r="K135" i="48"/>
  <c r="AA131" i="48"/>
  <c r="AD131" i="48"/>
  <c r="AE131" i="48"/>
  <c r="AB131" i="48"/>
  <c r="AF131" i="48"/>
  <c r="AC131" i="48"/>
  <c r="S131" i="48"/>
  <c r="Z131" i="48"/>
  <c r="T131" i="48"/>
  <c r="V131" i="48"/>
  <c r="Y131" i="48"/>
  <c r="W131" i="48"/>
  <c r="Q131" i="48"/>
  <c r="H131" i="48"/>
  <c r="F131" i="48"/>
  <c r="J131" i="48"/>
  <c r="X131" i="48"/>
  <c r="L131" i="48"/>
  <c r="U131" i="48"/>
  <c r="I131" i="48"/>
  <c r="K131" i="48"/>
  <c r="N131" i="48"/>
  <c r="O131" i="48"/>
  <c r="P131" i="48"/>
  <c r="R131" i="48"/>
  <c r="G131" i="48"/>
  <c r="M131" i="48"/>
  <c r="AF133" i="48"/>
  <c r="AC133" i="48"/>
  <c r="AD133" i="48"/>
  <c r="AE133" i="48"/>
  <c r="I133" i="48"/>
  <c r="H133" i="48"/>
  <c r="N133" i="48"/>
  <c r="Y133" i="48"/>
  <c r="T133" i="48"/>
  <c r="Z133" i="48"/>
  <c r="W133" i="48"/>
  <c r="K133" i="48"/>
  <c r="AA133" i="48"/>
  <c r="U133" i="48"/>
  <c r="V133" i="48"/>
  <c r="X133" i="48"/>
  <c r="P133" i="48"/>
  <c r="AB133" i="48"/>
  <c r="S133" i="48"/>
  <c r="J133" i="48"/>
  <c r="L133" i="48"/>
  <c r="M133" i="48"/>
  <c r="O133" i="48"/>
  <c r="R133" i="48"/>
  <c r="Q133" i="48"/>
  <c r="AA144" i="50"/>
  <c r="AF144" i="50"/>
  <c r="AD144" i="50"/>
  <c r="Z144" i="50"/>
  <c r="AC144" i="50"/>
  <c r="Y144" i="50"/>
  <c r="AB144" i="50"/>
  <c r="AE144" i="50"/>
  <c r="P144" i="50"/>
  <c r="X144" i="50"/>
  <c r="M144" i="50"/>
  <c r="S144" i="50"/>
  <c r="V144" i="50"/>
  <c r="I144" i="50"/>
  <c r="H144" i="50"/>
  <c r="N144" i="50"/>
  <c r="Q144" i="50"/>
  <c r="E144" i="50"/>
  <c r="F144" i="50"/>
  <c r="L144" i="50"/>
  <c r="R144" i="50"/>
  <c r="T144" i="50"/>
  <c r="K144" i="50"/>
  <c r="W144" i="50"/>
  <c r="G144" i="50"/>
  <c r="O144" i="50"/>
  <c r="U144" i="50"/>
  <c r="D144" i="50"/>
  <c r="J144" i="50"/>
  <c r="C75" i="4"/>
  <c r="C22" i="50"/>
  <c r="C16" i="50"/>
  <c r="W25" i="50"/>
  <c r="X25" i="50" s="1"/>
  <c r="Y25" i="50" s="1"/>
  <c r="Z25" i="50" s="1"/>
  <c r="AA25" i="50" s="1"/>
  <c r="AB25" i="50" s="1"/>
  <c r="AC25" i="50" s="1"/>
  <c r="AD25" i="50" s="1"/>
  <c r="AE25" i="50" s="1"/>
  <c r="AF25" i="50" s="1"/>
  <c r="V18" i="50"/>
  <c r="D158" i="50"/>
  <c r="B81" i="4"/>
  <c r="C163" i="50"/>
  <c r="E73" i="50"/>
  <c r="E31" i="50" s="1"/>
  <c r="D75" i="4" s="1"/>
  <c r="N122" i="49"/>
  <c r="O123" i="49"/>
  <c r="R126" i="49"/>
  <c r="Q125" i="49"/>
  <c r="L120" i="49"/>
  <c r="P124" i="49"/>
  <c r="L119" i="49"/>
  <c r="M121" i="49"/>
  <c r="K127" i="49"/>
  <c r="K35" i="49" s="1"/>
  <c r="J68" i="4" s="1"/>
  <c r="K44" i="43"/>
  <c r="L44" i="43"/>
  <c r="E9" i="43"/>
  <c r="L32" i="14"/>
  <c r="M8" i="49" s="1"/>
  <c r="K32" i="14"/>
  <c r="L8" i="49" s="1"/>
  <c r="F33" i="8"/>
  <c r="G4" i="50" s="1"/>
  <c r="F9" i="43" a="1"/>
  <c r="F8" i="43" a="1"/>
  <c r="E71" i="92" l="1"/>
  <c r="E19" i="92" s="1"/>
  <c r="D51" i="73" s="1"/>
  <c r="J59" i="91"/>
  <c r="J7" i="91" s="1"/>
  <c r="I64" i="73" s="1"/>
  <c r="P59" i="91"/>
  <c r="P7" i="91" s="1"/>
  <c r="O64" i="73" s="1"/>
  <c r="AA59" i="91"/>
  <c r="AA7" i="91" s="1"/>
  <c r="Z64" i="73" s="1"/>
  <c r="W71" i="92"/>
  <c r="W19" i="92" s="1"/>
  <c r="V51" i="73" s="1"/>
  <c r="S71" i="92"/>
  <c r="S19" i="92" s="1"/>
  <c r="R51" i="73" s="1"/>
  <c r="Y71" i="92"/>
  <c r="Y19" i="92" s="1"/>
  <c r="X51" i="73" s="1"/>
  <c r="I71" i="92"/>
  <c r="I19" i="92" s="1"/>
  <c r="H51" i="73" s="1"/>
  <c r="D59" i="91"/>
  <c r="D7" i="91" s="1"/>
  <c r="C64" i="73" s="1"/>
  <c r="F59" i="91"/>
  <c r="F7" i="91" s="1"/>
  <c r="E64" i="73" s="1"/>
  <c r="AC59" i="91"/>
  <c r="AC7" i="91" s="1"/>
  <c r="AB64" i="73" s="1"/>
  <c r="W59" i="91"/>
  <c r="W7" i="91" s="1"/>
  <c r="V64" i="73" s="1"/>
  <c r="U71" i="92"/>
  <c r="U19" i="92" s="1"/>
  <c r="T51" i="73" s="1"/>
  <c r="J71" i="92"/>
  <c r="J19" i="92" s="1"/>
  <c r="I51" i="73" s="1"/>
  <c r="Z71" i="92"/>
  <c r="Z19" i="92" s="1"/>
  <c r="Y51" i="73" s="1"/>
  <c r="M59" i="91"/>
  <c r="M7" i="91" s="1"/>
  <c r="L64" i="73" s="1"/>
  <c r="AE59" i="91"/>
  <c r="AE7" i="91" s="1"/>
  <c r="AD64" i="73" s="1"/>
  <c r="AB59" i="91"/>
  <c r="AB7" i="91" s="1"/>
  <c r="AA64" i="73" s="1"/>
  <c r="K71" i="92"/>
  <c r="K19" i="92" s="1"/>
  <c r="J51" i="73" s="1"/>
  <c r="F71" i="92"/>
  <c r="F19" i="92" s="1"/>
  <c r="E51" i="73" s="1"/>
  <c r="AC71" i="92"/>
  <c r="AC19" i="92" s="1"/>
  <c r="AB51" i="73" s="1"/>
  <c r="R59" i="91"/>
  <c r="R7" i="91" s="1"/>
  <c r="Q64" i="73" s="1"/>
  <c r="E59" i="91"/>
  <c r="E7" i="91" s="1"/>
  <c r="D64" i="73" s="1"/>
  <c r="V59" i="91"/>
  <c r="V7" i="91" s="1"/>
  <c r="U64" i="73" s="1"/>
  <c r="X59" i="91"/>
  <c r="X7" i="91" s="1"/>
  <c r="W64" i="73" s="1"/>
  <c r="Q71" i="92"/>
  <c r="Q19" i="92" s="1"/>
  <c r="P51" i="73" s="1"/>
  <c r="P71" i="92"/>
  <c r="P19" i="92" s="1"/>
  <c r="O51" i="73" s="1"/>
  <c r="AA71" i="92"/>
  <c r="AA19" i="92" s="1"/>
  <c r="Z51" i="73" s="1"/>
  <c r="N59" i="91"/>
  <c r="N7" i="91" s="1"/>
  <c r="M64" i="73" s="1"/>
  <c r="O59" i="91"/>
  <c r="O7" i="91" s="1"/>
  <c r="N64" i="73" s="1"/>
  <c r="S59" i="91"/>
  <c r="S7" i="91" s="1"/>
  <c r="R64" i="73" s="1"/>
  <c r="AF59" i="91"/>
  <c r="AF7" i="91" s="1"/>
  <c r="AE64" i="73" s="1"/>
  <c r="AE71" i="92"/>
  <c r="AE19" i="92" s="1"/>
  <c r="AD51" i="73" s="1"/>
  <c r="H71" i="92"/>
  <c r="H19" i="92" s="1"/>
  <c r="G51" i="73" s="1"/>
  <c r="T71" i="92"/>
  <c r="T19" i="92" s="1"/>
  <c r="S51" i="73" s="1"/>
  <c r="O71" i="92"/>
  <c r="O19" i="92" s="1"/>
  <c r="N51" i="73" s="1"/>
  <c r="AB71" i="92"/>
  <c r="AB19" i="92" s="1"/>
  <c r="AA51" i="73" s="1"/>
  <c r="AE84" i="75"/>
  <c r="AE32" i="75" s="1"/>
  <c r="AD76" i="73" s="1"/>
  <c r="T59" i="91"/>
  <c r="T7" i="91" s="1"/>
  <c r="S64" i="73" s="1"/>
  <c r="L59" i="91"/>
  <c r="L7" i="91" s="1"/>
  <c r="K64" i="73" s="1"/>
  <c r="H59" i="91"/>
  <c r="H7" i="91" s="1"/>
  <c r="G64" i="73" s="1"/>
  <c r="Y59" i="91"/>
  <c r="Y7" i="91" s="1"/>
  <c r="X64" i="73" s="1"/>
  <c r="AF84" i="75"/>
  <c r="AF32" i="75" s="1"/>
  <c r="AE76" i="73" s="1"/>
  <c r="L71" i="92"/>
  <c r="L19" i="92" s="1"/>
  <c r="K51" i="73" s="1"/>
  <c r="R71" i="92"/>
  <c r="R19" i="92" s="1"/>
  <c r="Q51" i="73" s="1"/>
  <c r="AD71" i="92"/>
  <c r="AD19" i="92" s="1"/>
  <c r="AC51" i="73" s="1"/>
  <c r="U59" i="91"/>
  <c r="U7" i="91" s="1"/>
  <c r="T64" i="73" s="1"/>
  <c r="Q59" i="91"/>
  <c r="Q7" i="91" s="1"/>
  <c r="P64" i="73" s="1"/>
  <c r="K59" i="91"/>
  <c r="K7" i="91" s="1"/>
  <c r="J64" i="73" s="1"/>
  <c r="AD59" i="91"/>
  <c r="AD7" i="91" s="1"/>
  <c r="AC64" i="73" s="1"/>
  <c r="AD16" i="75"/>
  <c r="E3" i="29"/>
  <c r="I3" i="29"/>
  <c r="D3" i="29"/>
  <c r="F3" i="29"/>
  <c r="G3" i="29"/>
  <c r="G154" i="49" s="1"/>
  <c r="C3" i="29"/>
  <c r="H3" i="29"/>
  <c r="H141" i="48" s="1"/>
  <c r="M29" i="29"/>
  <c r="AB113" i="48"/>
  <c r="AA55" i="4" s="1"/>
  <c r="X113" i="48"/>
  <c r="W55" i="4" s="1"/>
  <c r="Y113" i="48"/>
  <c r="X55" i="4" s="1"/>
  <c r="AC113" i="48"/>
  <c r="AB55" i="4" s="1"/>
  <c r="AA113" i="48"/>
  <c r="Z55" i="4" s="1"/>
  <c r="Z113" i="48"/>
  <c r="Y55" i="4" s="1"/>
  <c r="E7" i="43"/>
  <c r="F8" i="43"/>
  <c r="F36" i="8"/>
  <c r="T114" i="50"/>
  <c r="T116" i="50"/>
  <c r="J116" i="50"/>
  <c r="AD116" i="50"/>
  <c r="AB116" i="50"/>
  <c r="L114" i="50"/>
  <c r="AA113" i="50"/>
  <c r="Q113" i="50"/>
  <c r="I114" i="50"/>
  <c r="G109" i="50"/>
  <c r="I109" i="50"/>
  <c r="W109" i="50"/>
  <c r="D109" i="50"/>
  <c r="R113" i="49"/>
  <c r="G111" i="50"/>
  <c r="Q111" i="50"/>
  <c r="W114" i="50"/>
  <c r="V114" i="50"/>
  <c r="K109" i="49"/>
  <c r="K114" i="50"/>
  <c r="R114" i="50"/>
  <c r="H114" i="50"/>
  <c r="N114" i="50"/>
  <c r="S114" i="50"/>
  <c r="Z114" i="50"/>
  <c r="P114" i="50"/>
  <c r="Q111" i="49"/>
  <c r="Q114" i="50"/>
  <c r="M114" i="50"/>
  <c r="O110" i="49"/>
  <c r="I108" i="49"/>
  <c r="K112" i="50"/>
  <c r="G112" i="49"/>
  <c r="R112" i="49"/>
  <c r="Q112" i="49"/>
  <c r="J112" i="49"/>
  <c r="P110" i="49"/>
  <c r="T110" i="49"/>
  <c r="N110" i="49"/>
  <c r="E110" i="49"/>
  <c r="P112" i="49"/>
  <c r="T112" i="50"/>
  <c r="C108" i="49"/>
  <c r="C116" i="49" s="1"/>
  <c r="C34" i="49" s="1"/>
  <c r="B67" i="4" s="1"/>
  <c r="H110" i="49"/>
  <c r="N108" i="49"/>
  <c r="V112" i="49"/>
  <c r="S114" i="49"/>
  <c r="F109" i="50"/>
  <c r="K111" i="50"/>
  <c r="M109" i="50"/>
  <c r="P111" i="50"/>
  <c r="N109" i="50"/>
  <c r="W113" i="49"/>
  <c r="O113" i="49"/>
  <c r="I113" i="50"/>
  <c r="S111" i="50"/>
  <c r="L113" i="50"/>
  <c r="M113" i="50"/>
  <c r="L111" i="50"/>
  <c r="K113" i="49"/>
  <c r="E109" i="50"/>
  <c r="Q109" i="50"/>
  <c r="H113" i="50"/>
  <c r="W111" i="50"/>
  <c r="T111" i="50"/>
  <c r="R113" i="50"/>
  <c r="J109" i="50"/>
  <c r="N111" i="50"/>
  <c r="M111" i="50"/>
  <c r="Y111" i="50"/>
  <c r="V113" i="50"/>
  <c r="N113" i="50"/>
  <c r="P113" i="50"/>
  <c r="S113" i="50"/>
  <c r="K113" i="50"/>
  <c r="K109" i="50"/>
  <c r="H109" i="50"/>
  <c r="O111" i="50"/>
  <c r="R109" i="50"/>
  <c r="C109" i="50"/>
  <c r="C117" i="50" s="1"/>
  <c r="C35" i="50" s="1"/>
  <c r="B79" i="4" s="1"/>
  <c r="Y113" i="50"/>
  <c r="O113" i="50"/>
  <c r="F111" i="50"/>
  <c r="J111" i="50"/>
  <c r="J113" i="50"/>
  <c r="H111" i="50"/>
  <c r="G113" i="50"/>
  <c r="N113" i="49"/>
  <c r="U109" i="50"/>
  <c r="I111" i="50"/>
  <c r="O109" i="50"/>
  <c r="AG32" i="50"/>
  <c r="AF76" i="4" s="1"/>
  <c r="D109" i="49"/>
  <c r="F111" i="49"/>
  <c r="L111" i="49"/>
  <c r="M111" i="49"/>
  <c r="U111" i="49"/>
  <c r="I111" i="49"/>
  <c r="P111" i="49"/>
  <c r="M109" i="49"/>
  <c r="J109" i="49"/>
  <c r="L114" i="49"/>
  <c r="X114" i="49"/>
  <c r="AB114" i="50"/>
  <c r="O114" i="49"/>
  <c r="P114" i="49"/>
  <c r="R114" i="49"/>
  <c r="S110" i="50"/>
  <c r="J110" i="50"/>
  <c r="P110" i="50"/>
  <c r="R108" i="49"/>
  <c r="X116" i="50"/>
  <c r="V116" i="50"/>
  <c r="U116" i="50"/>
  <c r="F108" i="49"/>
  <c r="J108" i="49"/>
  <c r="U115" i="50"/>
  <c r="N116" i="50"/>
  <c r="O116" i="50"/>
  <c r="Y116" i="50"/>
  <c r="Q116" i="50"/>
  <c r="M108" i="49"/>
  <c r="P116" i="50"/>
  <c r="S116" i="50"/>
  <c r="L116" i="50"/>
  <c r="M116" i="50"/>
  <c r="R115" i="50"/>
  <c r="R116" i="50"/>
  <c r="P115" i="50"/>
  <c r="Q115" i="50"/>
  <c r="L115" i="50"/>
  <c r="I115" i="50"/>
  <c r="O115" i="50"/>
  <c r="X115" i="50"/>
  <c r="T115" i="50"/>
  <c r="K115" i="50"/>
  <c r="J115" i="50"/>
  <c r="W115" i="50"/>
  <c r="AA115" i="50"/>
  <c r="AC115" i="50"/>
  <c r="S115" i="49"/>
  <c r="L110" i="50"/>
  <c r="E110" i="50"/>
  <c r="O110" i="50"/>
  <c r="G110" i="50"/>
  <c r="M115" i="49"/>
  <c r="H110" i="50"/>
  <c r="Y115" i="49"/>
  <c r="N110" i="50"/>
  <c r="R110" i="50"/>
  <c r="I110" i="50"/>
  <c r="D110" i="50"/>
  <c r="J115" i="49"/>
  <c r="T115" i="49"/>
  <c r="Q115" i="49"/>
  <c r="F110" i="50"/>
  <c r="K110" i="50"/>
  <c r="AN118" i="62"/>
  <c r="X118" i="62"/>
  <c r="AK118" i="62"/>
  <c r="W118" i="62"/>
  <c r="O118" i="62"/>
  <c r="M118" i="62"/>
  <c r="AM118" i="62"/>
  <c r="U118" i="62"/>
  <c r="Q118" i="62"/>
  <c r="T118" i="62"/>
  <c r="Z118" i="62"/>
  <c r="AH118" i="62"/>
  <c r="AJ118" i="62"/>
  <c r="V118" i="62"/>
  <c r="R118" i="62"/>
  <c r="AL118" i="62"/>
  <c r="AB118" i="62"/>
  <c r="AA118" i="62"/>
  <c r="L118" i="62"/>
  <c r="P118" i="62"/>
  <c r="AC118" i="62"/>
  <c r="AI118" i="62"/>
  <c r="Y118" i="62"/>
  <c r="AG118" i="62"/>
  <c r="S118" i="62"/>
  <c r="AF118" i="62"/>
  <c r="AE118" i="62"/>
  <c r="N118" i="62"/>
  <c r="K118" i="62"/>
  <c r="AD118" i="62"/>
  <c r="K112" i="58"/>
  <c r="AM112" i="58"/>
  <c r="AH112" i="58"/>
  <c r="L112" i="58"/>
  <c r="AL112" i="58"/>
  <c r="AJ112" i="58"/>
  <c r="AK112" i="58"/>
  <c r="AN112" i="58"/>
  <c r="AI112" i="58"/>
  <c r="M112" i="58"/>
  <c r="N112" i="58"/>
  <c r="O112" i="58"/>
  <c r="P112" i="58"/>
  <c r="Q112" i="58"/>
  <c r="R112" i="58"/>
  <c r="S112" i="58"/>
  <c r="T112" i="58"/>
  <c r="W112" i="58"/>
  <c r="V112" i="58"/>
  <c r="U112" i="58"/>
  <c r="X112" i="58"/>
  <c r="Y112" i="58"/>
  <c r="Z112" i="58"/>
  <c r="AA112" i="58"/>
  <c r="AB112" i="58"/>
  <c r="AC112" i="58"/>
  <c r="AD112" i="58"/>
  <c r="AE112" i="58"/>
  <c r="AF112" i="58"/>
  <c r="AG112" i="58"/>
  <c r="AN113" i="60"/>
  <c r="AC113" i="60"/>
  <c r="V113" i="60"/>
  <c r="AA113" i="60"/>
  <c r="AK113" i="60"/>
  <c r="R113" i="60"/>
  <c r="Z113" i="60"/>
  <c r="M113" i="60"/>
  <c r="AH113" i="60"/>
  <c r="Q113" i="60"/>
  <c r="T113" i="60"/>
  <c r="AI113" i="60"/>
  <c r="N113" i="60"/>
  <c r="Y113" i="60"/>
  <c r="L113" i="60"/>
  <c r="AM113" i="60"/>
  <c r="AF113" i="60"/>
  <c r="U113" i="60"/>
  <c r="AL113" i="60"/>
  <c r="AG113" i="60"/>
  <c r="AE113" i="60"/>
  <c r="AB113" i="60"/>
  <c r="K113" i="60"/>
  <c r="AJ113" i="60"/>
  <c r="P113" i="60"/>
  <c r="X113" i="60"/>
  <c r="W113" i="60"/>
  <c r="S113" i="60"/>
  <c r="O113" i="60"/>
  <c r="AD113" i="60"/>
  <c r="AK114" i="60"/>
  <c r="T114" i="60"/>
  <c r="P114" i="60"/>
  <c r="N114" i="60"/>
  <c r="AN114" i="60"/>
  <c r="AF114" i="60"/>
  <c r="X114" i="60"/>
  <c r="AJ114" i="60"/>
  <c r="O114" i="60"/>
  <c r="W114" i="60"/>
  <c r="M114" i="60"/>
  <c r="AM114" i="60"/>
  <c r="Y114" i="60"/>
  <c r="AC114" i="60"/>
  <c r="L114" i="60"/>
  <c r="Q114" i="60"/>
  <c r="V114" i="60"/>
  <c r="S114" i="60"/>
  <c r="AL114" i="60"/>
  <c r="R114" i="60"/>
  <c r="AD114" i="60"/>
  <c r="AB114" i="60"/>
  <c r="U114" i="60"/>
  <c r="AE114" i="60"/>
  <c r="AA114" i="60"/>
  <c r="Z114" i="60"/>
  <c r="AG114" i="60"/>
  <c r="K114" i="60"/>
  <c r="AI114" i="60"/>
  <c r="AH114" i="60"/>
  <c r="L112" i="50"/>
  <c r="AF115" i="50"/>
  <c r="AE115" i="50"/>
  <c r="AD115" i="50"/>
  <c r="Z115" i="50"/>
  <c r="Y115" i="50"/>
  <c r="AB115" i="50"/>
  <c r="V115" i="50"/>
  <c r="AF109" i="50"/>
  <c r="AD109" i="50"/>
  <c r="AA109" i="50"/>
  <c r="AC109" i="50"/>
  <c r="AB109" i="50"/>
  <c r="Z109" i="50"/>
  <c r="X109" i="50"/>
  <c r="Y109" i="50"/>
  <c r="AE109" i="50"/>
  <c r="P109" i="50"/>
  <c r="V109" i="50"/>
  <c r="T109" i="50"/>
  <c r="S109" i="50"/>
  <c r="AM115" i="61"/>
  <c r="U115" i="61"/>
  <c r="AC115" i="61"/>
  <c r="O115" i="61"/>
  <c r="AL115" i="61"/>
  <c r="AB115" i="61"/>
  <c r="S115" i="61"/>
  <c r="AN115" i="61"/>
  <c r="P115" i="61"/>
  <c r="AF115" i="61"/>
  <c r="L115" i="61"/>
  <c r="AI115" i="61"/>
  <c r="Y115" i="61"/>
  <c r="T115" i="61"/>
  <c r="N115" i="61"/>
  <c r="AJ115" i="61"/>
  <c r="Q115" i="61"/>
  <c r="V115" i="61"/>
  <c r="K115" i="61"/>
  <c r="AH115" i="61"/>
  <c r="AG115" i="61"/>
  <c r="AD115" i="61"/>
  <c r="AE115" i="61"/>
  <c r="W115" i="61"/>
  <c r="AA115" i="61"/>
  <c r="X115" i="61"/>
  <c r="M115" i="61"/>
  <c r="Z115" i="61"/>
  <c r="AK115" i="61"/>
  <c r="R115" i="61"/>
  <c r="L113" i="61"/>
  <c r="AG113" i="61"/>
  <c r="O113" i="61"/>
  <c r="AE113" i="61"/>
  <c r="K113" i="61"/>
  <c r="AH113" i="61"/>
  <c r="W113" i="61"/>
  <c r="T113" i="61"/>
  <c r="AI113" i="61"/>
  <c r="P113" i="61"/>
  <c r="R113" i="61"/>
  <c r="N113" i="61"/>
  <c r="AN113" i="61"/>
  <c r="X113" i="61"/>
  <c r="AC113" i="61"/>
  <c r="V113" i="61"/>
  <c r="AK113" i="61"/>
  <c r="AF113" i="61"/>
  <c r="AD113" i="61"/>
  <c r="Y113" i="61"/>
  <c r="AL113" i="61"/>
  <c r="Q113" i="61"/>
  <c r="AA113" i="61"/>
  <c r="M113" i="61"/>
  <c r="AM113" i="61"/>
  <c r="AB113" i="61"/>
  <c r="AJ113" i="61"/>
  <c r="S113" i="61"/>
  <c r="U113" i="61"/>
  <c r="Z113" i="61"/>
  <c r="AD99" i="48"/>
  <c r="AE99" i="48"/>
  <c r="AF99" i="48"/>
  <c r="AC99" i="48"/>
  <c r="Y99" i="48"/>
  <c r="V99" i="48"/>
  <c r="H99" i="48"/>
  <c r="AA99" i="48"/>
  <c r="P99" i="48"/>
  <c r="W99" i="48"/>
  <c r="J99" i="48"/>
  <c r="X99" i="48"/>
  <c r="O99" i="48"/>
  <c r="Z99" i="48"/>
  <c r="N99" i="48"/>
  <c r="R99" i="48"/>
  <c r="K99" i="48"/>
  <c r="Q99" i="48"/>
  <c r="I99" i="48"/>
  <c r="AB99" i="48"/>
  <c r="L99" i="48"/>
  <c r="M99" i="48"/>
  <c r="S99" i="48"/>
  <c r="U99" i="48"/>
  <c r="T99" i="48"/>
  <c r="AD113" i="50"/>
  <c r="AB113" i="50"/>
  <c r="AE113" i="50"/>
  <c r="AC113" i="50"/>
  <c r="AF113" i="50"/>
  <c r="W113" i="50"/>
  <c r="Z113" i="50"/>
  <c r="T113" i="50"/>
  <c r="X113" i="50"/>
  <c r="AF100" i="48"/>
  <c r="AD100" i="48"/>
  <c r="AE100" i="48"/>
  <c r="AC100" i="48"/>
  <c r="AA100" i="48"/>
  <c r="O100" i="48"/>
  <c r="Z100" i="48"/>
  <c r="T100" i="48"/>
  <c r="V100" i="48"/>
  <c r="R100" i="48"/>
  <c r="M100" i="48"/>
  <c r="W100" i="48"/>
  <c r="P100" i="48"/>
  <c r="X100" i="48"/>
  <c r="N100" i="48"/>
  <c r="AB100" i="48"/>
  <c r="I100" i="48"/>
  <c r="Y100" i="48"/>
  <c r="Q100" i="48"/>
  <c r="J100" i="48"/>
  <c r="L100" i="48"/>
  <c r="S100" i="48"/>
  <c r="U100" i="48"/>
  <c r="K100" i="48"/>
  <c r="AE115" i="49"/>
  <c r="AF115" i="49"/>
  <c r="Z115" i="49"/>
  <c r="O115" i="49"/>
  <c r="L115" i="49"/>
  <c r="V115" i="49"/>
  <c r="AA115" i="49"/>
  <c r="AD115" i="49"/>
  <c r="K115" i="49"/>
  <c r="U115" i="49"/>
  <c r="AC115" i="49"/>
  <c r="X115" i="49"/>
  <c r="N115" i="49"/>
  <c r="R115" i="49"/>
  <c r="W115" i="49"/>
  <c r="AB115" i="49"/>
  <c r="AC94" i="48"/>
  <c r="X94" i="48"/>
  <c r="Z94" i="48"/>
  <c r="AD94" i="48"/>
  <c r="AA94" i="48"/>
  <c r="AF94" i="48"/>
  <c r="AE94" i="48"/>
  <c r="AB94" i="48"/>
  <c r="Y94" i="48"/>
  <c r="J94" i="48"/>
  <c r="S94" i="48"/>
  <c r="F94" i="48"/>
  <c r="P94" i="48"/>
  <c r="L94" i="48"/>
  <c r="M94" i="48"/>
  <c r="D94" i="48"/>
  <c r="Q94" i="48"/>
  <c r="E94" i="48"/>
  <c r="C94" i="48"/>
  <c r="C102" i="48" s="1"/>
  <c r="C20" i="48" s="1"/>
  <c r="B54" i="4" s="1"/>
  <c r="N94" i="48"/>
  <c r="O94" i="48"/>
  <c r="H94" i="48"/>
  <c r="V94" i="48"/>
  <c r="T94" i="48"/>
  <c r="R94" i="48"/>
  <c r="I94" i="48"/>
  <c r="W94" i="48"/>
  <c r="K94" i="48"/>
  <c r="G94" i="48"/>
  <c r="U94" i="48"/>
  <c r="AN115" i="62"/>
  <c r="AL115" i="62"/>
  <c r="AB115" i="62"/>
  <c r="W115" i="62"/>
  <c r="AM115" i="62"/>
  <c r="AG115" i="62"/>
  <c r="O115" i="62"/>
  <c r="AE115" i="62"/>
  <c r="AD115" i="62"/>
  <c r="AC115" i="62"/>
  <c r="AA115" i="62"/>
  <c r="X115" i="62"/>
  <c r="AH115" i="62"/>
  <c r="Q115" i="62"/>
  <c r="S115" i="62"/>
  <c r="R115" i="62"/>
  <c r="Z115" i="62"/>
  <c r="M115" i="62"/>
  <c r="L115" i="62"/>
  <c r="U115" i="62"/>
  <c r="Y115" i="62"/>
  <c r="AJ115" i="62"/>
  <c r="AI115" i="62"/>
  <c r="V115" i="62"/>
  <c r="K115" i="62"/>
  <c r="AK115" i="62"/>
  <c r="AF115" i="62"/>
  <c r="T115" i="62"/>
  <c r="P115" i="62"/>
  <c r="N115" i="62"/>
  <c r="D167" i="50"/>
  <c r="G44" i="50" s="1"/>
  <c r="D154" i="49"/>
  <c r="G43" i="49" s="1"/>
  <c r="D141" i="48"/>
  <c r="AB110" i="49"/>
  <c r="Z110" i="49"/>
  <c r="AE110" i="49"/>
  <c r="AA110" i="49"/>
  <c r="AD110" i="49"/>
  <c r="AF110" i="49"/>
  <c r="AC110" i="49"/>
  <c r="S110" i="49"/>
  <c r="Y110" i="49"/>
  <c r="K110" i="49"/>
  <c r="I110" i="49"/>
  <c r="V110" i="49"/>
  <c r="J110" i="49"/>
  <c r="M110" i="49"/>
  <c r="W110" i="49"/>
  <c r="U110" i="49"/>
  <c r="F110" i="49"/>
  <c r="Q110" i="49"/>
  <c r="X110" i="49"/>
  <c r="R110" i="49"/>
  <c r="G110" i="49"/>
  <c r="AC113" i="49"/>
  <c r="AD113" i="49"/>
  <c r="AF113" i="49"/>
  <c r="AE113" i="49"/>
  <c r="U113" i="49"/>
  <c r="J113" i="49"/>
  <c r="H113" i="49"/>
  <c r="AA113" i="49"/>
  <c r="I113" i="49"/>
  <c r="T113" i="49"/>
  <c r="M113" i="49"/>
  <c r="Y113" i="49"/>
  <c r="AB113" i="49"/>
  <c r="V113" i="49"/>
  <c r="L113" i="49"/>
  <c r="Z113" i="49"/>
  <c r="P113" i="49"/>
  <c r="Q113" i="49"/>
  <c r="X113" i="49"/>
  <c r="AD98" i="48"/>
  <c r="AE98" i="48"/>
  <c r="AB98" i="48"/>
  <c r="AF98" i="48"/>
  <c r="AC98" i="48"/>
  <c r="X98" i="48"/>
  <c r="Z98" i="48"/>
  <c r="P98" i="48"/>
  <c r="Q98" i="48"/>
  <c r="U98" i="48"/>
  <c r="I98" i="48"/>
  <c r="V98" i="48"/>
  <c r="J98" i="48"/>
  <c r="G98" i="48"/>
  <c r="T98" i="48"/>
  <c r="R98" i="48"/>
  <c r="K98" i="48"/>
  <c r="S98" i="48"/>
  <c r="AA98" i="48"/>
  <c r="O98" i="48"/>
  <c r="Y98" i="48"/>
  <c r="H98" i="48"/>
  <c r="N98" i="48"/>
  <c r="W98" i="48"/>
  <c r="L98" i="48"/>
  <c r="M98" i="48"/>
  <c r="F48" i="8"/>
  <c r="F49" i="8" s="1"/>
  <c r="AN118" i="60"/>
  <c r="X118" i="60"/>
  <c r="AI118" i="60"/>
  <c r="Y118" i="60"/>
  <c r="M118" i="60"/>
  <c r="AH118" i="60"/>
  <c r="AF118" i="60"/>
  <c r="R118" i="60"/>
  <c r="AM118" i="60"/>
  <c r="AK118" i="60"/>
  <c r="AA118" i="60"/>
  <c r="L118" i="60"/>
  <c r="AC118" i="60"/>
  <c r="V118" i="60"/>
  <c r="O118" i="60"/>
  <c r="N118" i="60"/>
  <c r="Z118" i="60"/>
  <c r="W118" i="60"/>
  <c r="P118" i="60"/>
  <c r="U118" i="60"/>
  <c r="T118" i="60"/>
  <c r="S118" i="60"/>
  <c r="AD118" i="60"/>
  <c r="AG118" i="60"/>
  <c r="K118" i="60"/>
  <c r="AB118" i="60"/>
  <c r="Q118" i="60"/>
  <c r="AE118" i="60"/>
  <c r="AL118" i="60"/>
  <c r="AJ118" i="60"/>
  <c r="AF116" i="50"/>
  <c r="AE116" i="50"/>
  <c r="AA116" i="50"/>
  <c r="Z116" i="50"/>
  <c r="AC116" i="50"/>
  <c r="W116" i="50"/>
  <c r="AG112" i="60"/>
  <c r="P112" i="60"/>
  <c r="AD112" i="60"/>
  <c r="AM112" i="60"/>
  <c r="Q112" i="60"/>
  <c r="AC112" i="60"/>
  <c r="K112" i="60"/>
  <c r="AJ112" i="60"/>
  <c r="R112" i="60"/>
  <c r="S112" i="60"/>
  <c r="AI112" i="60"/>
  <c r="AF112" i="60"/>
  <c r="N112" i="60"/>
  <c r="X112" i="60"/>
  <c r="AH112" i="60"/>
  <c r="O112" i="60"/>
  <c r="AB112" i="60"/>
  <c r="U112" i="60"/>
  <c r="AK112" i="60"/>
  <c r="AE112" i="60"/>
  <c r="V112" i="60"/>
  <c r="Y112" i="60"/>
  <c r="AA112" i="60"/>
  <c r="L112" i="60"/>
  <c r="T112" i="60"/>
  <c r="AN112" i="60"/>
  <c r="AL112" i="60"/>
  <c r="W112" i="60"/>
  <c r="M112" i="60"/>
  <c r="Z112" i="60"/>
  <c r="L115" i="58"/>
  <c r="AL115" i="58"/>
  <c r="M115" i="58"/>
  <c r="O115" i="58"/>
  <c r="K115" i="58"/>
  <c r="AK115" i="58"/>
  <c r="N115" i="58"/>
  <c r="AM115" i="58"/>
  <c r="AN115" i="58"/>
  <c r="P115" i="58"/>
  <c r="Q115" i="58"/>
  <c r="R115" i="58"/>
  <c r="S115" i="58"/>
  <c r="Y115" i="58"/>
  <c r="AA115" i="58"/>
  <c r="W115" i="58"/>
  <c r="Z115" i="58"/>
  <c r="U115" i="58"/>
  <c r="X115" i="58"/>
  <c r="T115" i="58"/>
  <c r="V115" i="58"/>
  <c r="AB115" i="58"/>
  <c r="AC115" i="58"/>
  <c r="AD115" i="58"/>
  <c r="AE115" i="58"/>
  <c r="AF115" i="58"/>
  <c r="AG115" i="58"/>
  <c r="AH115" i="58"/>
  <c r="AI115" i="58"/>
  <c r="AJ115" i="58"/>
  <c r="AE95" i="48"/>
  <c r="AB95" i="48"/>
  <c r="AF95" i="48"/>
  <c r="Y95" i="48"/>
  <c r="AD95" i="48"/>
  <c r="AA95" i="48"/>
  <c r="AC95" i="48"/>
  <c r="Z95" i="48"/>
  <c r="K95" i="48"/>
  <c r="H95" i="48"/>
  <c r="F95" i="48"/>
  <c r="J95" i="48"/>
  <c r="W95" i="48"/>
  <c r="D95" i="48"/>
  <c r="L95" i="48"/>
  <c r="E95" i="48"/>
  <c r="I95" i="48"/>
  <c r="U95" i="48"/>
  <c r="Q95" i="48"/>
  <c r="P95" i="48"/>
  <c r="S95" i="48"/>
  <c r="T95" i="48"/>
  <c r="M95" i="48"/>
  <c r="V95" i="48"/>
  <c r="R95" i="48"/>
  <c r="G95" i="48"/>
  <c r="N95" i="48"/>
  <c r="X95" i="48"/>
  <c r="O95" i="48"/>
  <c r="F40" i="8"/>
  <c r="F41" i="8" s="1"/>
  <c r="F141" i="48"/>
  <c r="F167" i="50"/>
  <c r="I46" i="50" s="1"/>
  <c r="F154" i="49"/>
  <c r="I45" i="49" s="1"/>
  <c r="AA111" i="50"/>
  <c r="Z111" i="50"/>
  <c r="AE111" i="50"/>
  <c r="AC111" i="50"/>
  <c r="AF111" i="50"/>
  <c r="AD111" i="50"/>
  <c r="AB111" i="50"/>
  <c r="X111" i="50"/>
  <c r="R111" i="50"/>
  <c r="U111" i="50"/>
  <c r="V111" i="50"/>
  <c r="AF114" i="50"/>
  <c r="AD114" i="50"/>
  <c r="AC114" i="50"/>
  <c r="AE114" i="50"/>
  <c r="Y114" i="50"/>
  <c r="X114" i="50"/>
  <c r="AA114" i="50"/>
  <c r="U114" i="50"/>
  <c r="L116" i="62"/>
  <c r="W116" i="62"/>
  <c r="AA116" i="62"/>
  <c r="AL116" i="62"/>
  <c r="AG116" i="62"/>
  <c r="AK116" i="62"/>
  <c r="R116" i="62"/>
  <c r="V116" i="62"/>
  <c r="T116" i="62"/>
  <c r="X116" i="62"/>
  <c r="O116" i="62"/>
  <c r="AH116" i="62"/>
  <c r="AE116" i="62"/>
  <c r="AF116" i="62"/>
  <c r="M116" i="62"/>
  <c r="AB116" i="62"/>
  <c r="Z116" i="62"/>
  <c r="U116" i="62"/>
  <c r="K116" i="62"/>
  <c r="AJ116" i="62"/>
  <c r="AC116" i="62"/>
  <c r="S116" i="62"/>
  <c r="AD116" i="62"/>
  <c r="AI116" i="62"/>
  <c r="Y116" i="62"/>
  <c r="N116" i="62"/>
  <c r="Q116" i="62"/>
  <c r="AN116" i="62"/>
  <c r="AM116" i="62"/>
  <c r="P116" i="62"/>
  <c r="AB112" i="50"/>
  <c r="AF112" i="50"/>
  <c r="AE112" i="50"/>
  <c r="AA112" i="50"/>
  <c r="AD112" i="50"/>
  <c r="AC112" i="50"/>
  <c r="Y112" i="50"/>
  <c r="S112" i="50"/>
  <c r="W112" i="50"/>
  <c r="V112" i="50"/>
  <c r="I112" i="50"/>
  <c r="U112" i="50"/>
  <c r="O112" i="50"/>
  <c r="AN118" i="58"/>
  <c r="K118" i="58"/>
  <c r="Q118" i="58"/>
  <c r="N118" i="58"/>
  <c r="O118" i="58"/>
  <c r="L118" i="58"/>
  <c r="R118" i="58"/>
  <c r="M118" i="58"/>
  <c r="P118" i="58"/>
  <c r="Z118" i="58"/>
  <c r="AD118" i="58"/>
  <c r="AA118" i="58"/>
  <c r="X118" i="58"/>
  <c r="S118" i="58"/>
  <c r="Y118" i="58"/>
  <c r="W118" i="58"/>
  <c r="T118" i="58"/>
  <c r="AB118" i="58"/>
  <c r="U118" i="58"/>
  <c r="AC118" i="58"/>
  <c r="V118" i="58"/>
  <c r="AE118" i="58"/>
  <c r="AF118" i="58"/>
  <c r="AG118" i="58"/>
  <c r="AH118" i="58"/>
  <c r="AI118" i="58"/>
  <c r="AJ118" i="58"/>
  <c r="AK118" i="58"/>
  <c r="AL118" i="58"/>
  <c r="AM118" i="58"/>
  <c r="AE101" i="48"/>
  <c r="AF101" i="48"/>
  <c r="P101" i="48"/>
  <c r="W101" i="48"/>
  <c r="N101" i="48"/>
  <c r="T101" i="48"/>
  <c r="Z101" i="48"/>
  <c r="AB101" i="48"/>
  <c r="Y101" i="48"/>
  <c r="AC101" i="48"/>
  <c r="V101" i="48"/>
  <c r="O101" i="48"/>
  <c r="K101" i="48"/>
  <c r="AD101" i="48"/>
  <c r="X101" i="48"/>
  <c r="AA101" i="48"/>
  <c r="J101" i="48"/>
  <c r="Q101" i="48"/>
  <c r="R101" i="48"/>
  <c r="L101" i="48"/>
  <c r="U101" i="48"/>
  <c r="S101" i="48"/>
  <c r="M101" i="48"/>
  <c r="K112" i="62"/>
  <c r="AL112" i="62"/>
  <c r="AA112" i="62"/>
  <c r="Z112" i="62"/>
  <c r="X112" i="62"/>
  <c r="AK112" i="62"/>
  <c r="Q112" i="62"/>
  <c r="L112" i="62"/>
  <c r="AI112" i="62"/>
  <c r="AM112" i="62"/>
  <c r="AE112" i="62"/>
  <c r="AB112" i="62"/>
  <c r="R112" i="62"/>
  <c r="AD112" i="62"/>
  <c r="O112" i="62"/>
  <c r="T112" i="62"/>
  <c r="AF112" i="62"/>
  <c r="V112" i="62"/>
  <c r="W112" i="62"/>
  <c r="N112" i="62"/>
  <c r="AN112" i="62"/>
  <c r="AC112" i="62"/>
  <c r="U112" i="62"/>
  <c r="Y112" i="62"/>
  <c r="AJ112" i="62"/>
  <c r="AH112" i="62"/>
  <c r="M112" i="62"/>
  <c r="S112" i="62"/>
  <c r="AG112" i="62"/>
  <c r="P112" i="62"/>
  <c r="M115" i="60"/>
  <c r="AI115" i="60"/>
  <c r="AH115" i="60"/>
  <c r="V115" i="60"/>
  <c r="K115" i="60"/>
  <c r="R115" i="60"/>
  <c r="AG115" i="60"/>
  <c r="AA115" i="60"/>
  <c r="N115" i="60"/>
  <c r="Q115" i="60"/>
  <c r="T115" i="60"/>
  <c r="AF115" i="60"/>
  <c r="AN115" i="60"/>
  <c r="Z115" i="60"/>
  <c r="AD115" i="60"/>
  <c r="S115" i="60"/>
  <c r="AL115" i="60"/>
  <c r="W115" i="60"/>
  <c r="AB115" i="60"/>
  <c r="O115" i="60"/>
  <c r="AM115" i="60"/>
  <c r="AE115" i="60"/>
  <c r="Y115" i="60"/>
  <c r="U115" i="60"/>
  <c r="P115" i="60"/>
  <c r="AC115" i="60"/>
  <c r="X115" i="60"/>
  <c r="AJ115" i="60"/>
  <c r="AK115" i="60"/>
  <c r="L115" i="60"/>
  <c r="AF109" i="49"/>
  <c r="AE109" i="49"/>
  <c r="AB109" i="49"/>
  <c r="AD109" i="49"/>
  <c r="AC109" i="49"/>
  <c r="AA109" i="49"/>
  <c r="Y109" i="49"/>
  <c r="Z109" i="49"/>
  <c r="L109" i="49"/>
  <c r="W109" i="49"/>
  <c r="X109" i="49"/>
  <c r="U109" i="49"/>
  <c r="N109" i="49"/>
  <c r="T109" i="49"/>
  <c r="E109" i="49"/>
  <c r="H109" i="49"/>
  <c r="R109" i="49"/>
  <c r="P109" i="49"/>
  <c r="V109" i="49"/>
  <c r="G109" i="49"/>
  <c r="Q109" i="49"/>
  <c r="F109" i="49"/>
  <c r="I109" i="49"/>
  <c r="S109" i="49"/>
  <c r="G141" i="48"/>
  <c r="AD96" i="48"/>
  <c r="AA96" i="48"/>
  <c r="AE96" i="48"/>
  <c r="AB96" i="48"/>
  <c r="AC96" i="48"/>
  <c r="Z96" i="48"/>
  <c r="AF96" i="48"/>
  <c r="R96" i="48"/>
  <c r="J96" i="48"/>
  <c r="U96" i="48"/>
  <c r="V96" i="48"/>
  <c r="P96" i="48"/>
  <c r="Y96" i="48"/>
  <c r="N96" i="48"/>
  <c r="M96" i="48"/>
  <c r="K96" i="48"/>
  <c r="X96" i="48"/>
  <c r="E96" i="48"/>
  <c r="L96" i="48"/>
  <c r="O96" i="48"/>
  <c r="H96" i="48"/>
  <c r="F96" i="48"/>
  <c r="Q96" i="48"/>
  <c r="S96" i="48"/>
  <c r="W96" i="48"/>
  <c r="T96" i="48"/>
  <c r="G96" i="48"/>
  <c r="I96" i="48"/>
  <c r="K117" i="60"/>
  <c r="AI117" i="60"/>
  <c r="AA117" i="60"/>
  <c r="U117" i="60"/>
  <c r="P117" i="60"/>
  <c r="Y117" i="60"/>
  <c r="AD117" i="60"/>
  <c r="Z117" i="60"/>
  <c r="L117" i="60"/>
  <c r="W117" i="60"/>
  <c r="S117" i="60"/>
  <c r="Q117" i="60"/>
  <c r="AL117" i="60"/>
  <c r="AJ117" i="60"/>
  <c r="AC117" i="60"/>
  <c r="AN117" i="60"/>
  <c r="R117" i="60"/>
  <c r="X117" i="60"/>
  <c r="N117" i="60"/>
  <c r="AK117" i="60"/>
  <c r="V117" i="60"/>
  <c r="AE117" i="60"/>
  <c r="AG117" i="60"/>
  <c r="AB117" i="60"/>
  <c r="T117" i="60"/>
  <c r="AH117" i="60"/>
  <c r="AM117" i="60"/>
  <c r="AF117" i="60"/>
  <c r="M117" i="60"/>
  <c r="O117" i="60"/>
  <c r="O116" i="58"/>
  <c r="AN116" i="58"/>
  <c r="M116" i="58"/>
  <c r="AL116" i="58"/>
  <c r="L116" i="58"/>
  <c r="K116" i="58"/>
  <c r="P116" i="58"/>
  <c r="N116" i="58"/>
  <c r="AM116" i="58"/>
  <c r="Q116" i="58"/>
  <c r="R116" i="58"/>
  <c r="Z116" i="58"/>
  <c r="V116" i="58"/>
  <c r="Y116" i="58"/>
  <c r="AA116" i="58"/>
  <c r="W116" i="58"/>
  <c r="S116" i="58"/>
  <c r="X116" i="58"/>
  <c r="U116" i="58"/>
  <c r="T116" i="58"/>
  <c r="AB116" i="58"/>
  <c r="AC116" i="58"/>
  <c r="AD116" i="58"/>
  <c r="AE116" i="58"/>
  <c r="AF116" i="58"/>
  <c r="AG116" i="58"/>
  <c r="AH116" i="58"/>
  <c r="AI116" i="58"/>
  <c r="AJ116" i="58"/>
  <c r="AK116" i="58"/>
  <c r="R112" i="50"/>
  <c r="M112" i="50"/>
  <c r="K118" i="61"/>
  <c r="U118" i="61"/>
  <c r="S118" i="61"/>
  <c r="AI118" i="61"/>
  <c r="AN118" i="61"/>
  <c r="AL118" i="61"/>
  <c r="AB118" i="61"/>
  <c r="V118" i="61"/>
  <c r="N118" i="61"/>
  <c r="AM118" i="61"/>
  <c r="T118" i="61"/>
  <c r="AF118" i="61"/>
  <c r="O118" i="61"/>
  <c r="AK118" i="61"/>
  <c r="AG118" i="61"/>
  <c r="W118" i="61"/>
  <c r="P118" i="61"/>
  <c r="AC118" i="61"/>
  <c r="AD118" i="61"/>
  <c r="AA118" i="61"/>
  <c r="Q118" i="61"/>
  <c r="AH118" i="61"/>
  <c r="Z118" i="61"/>
  <c r="R118" i="61"/>
  <c r="AJ118" i="61"/>
  <c r="L118" i="61"/>
  <c r="M118" i="61"/>
  <c r="Y118" i="61"/>
  <c r="X118" i="61"/>
  <c r="AE118" i="61"/>
  <c r="K112" i="61"/>
  <c r="AG112" i="61"/>
  <c r="V112" i="61"/>
  <c r="S112" i="61"/>
  <c r="AM112" i="61"/>
  <c r="O112" i="61"/>
  <c r="AB112" i="61"/>
  <c r="AC112" i="61"/>
  <c r="AK112" i="61"/>
  <c r="R112" i="61"/>
  <c r="Y112" i="61"/>
  <c r="AD112" i="61"/>
  <c r="AJ112" i="61"/>
  <c r="W112" i="61"/>
  <c r="Q112" i="61"/>
  <c r="X112" i="61"/>
  <c r="AL112" i="61"/>
  <c r="AF112" i="61"/>
  <c r="M112" i="61"/>
  <c r="U112" i="61"/>
  <c r="AH112" i="61"/>
  <c r="P112" i="61"/>
  <c r="T112" i="61"/>
  <c r="L112" i="61"/>
  <c r="AI112" i="61"/>
  <c r="AN112" i="61"/>
  <c r="AA112" i="61"/>
  <c r="Z112" i="61"/>
  <c r="AE112" i="61"/>
  <c r="N112" i="61"/>
  <c r="Y110" i="50"/>
  <c r="AC110" i="50"/>
  <c r="AF110" i="50"/>
  <c r="Z110" i="50"/>
  <c r="AE110" i="50"/>
  <c r="AD110" i="50"/>
  <c r="AA110" i="50"/>
  <c r="AB110" i="50"/>
  <c r="Q110" i="50"/>
  <c r="T110" i="50"/>
  <c r="W110" i="50"/>
  <c r="U110" i="50"/>
  <c r="I167" i="50"/>
  <c r="L49" i="50" s="1"/>
  <c r="I154" i="49"/>
  <c r="L48" i="49" s="1"/>
  <c r="I141" i="48"/>
  <c r="M114" i="58"/>
  <c r="AL114" i="58"/>
  <c r="N114" i="58"/>
  <c r="AK114" i="58"/>
  <c r="AJ114" i="58"/>
  <c r="L114" i="58"/>
  <c r="AN114" i="58"/>
  <c r="AM114" i="58"/>
  <c r="K114" i="58"/>
  <c r="O114" i="58"/>
  <c r="P114" i="58"/>
  <c r="Q114" i="58"/>
  <c r="R114" i="58"/>
  <c r="W114" i="58"/>
  <c r="S114" i="58"/>
  <c r="T114" i="58"/>
  <c r="Y114" i="58"/>
  <c r="V114" i="58"/>
  <c r="X114" i="58"/>
  <c r="U114" i="58"/>
  <c r="Z114" i="58"/>
  <c r="AA114" i="58"/>
  <c r="AB114" i="58"/>
  <c r="AC114" i="58"/>
  <c r="AD114" i="58"/>
  <c r="AE114" i="58"/>
  <c r="AF114" i="58"/>
  <c r="AG114" i="58"/>
  <c r="AH114" i="58"/>
  <c r="AI114" i="58"/>
  <c r="M117" i="61"/>
  <c r="K117" i="61"/>
  <c r="AM117" i="61"/>
  <c r="AN117" i="61"/>
  <c r="N117" i="61"/>
  <c r="AL117" i="61"/>
  <c r="P117" i="61"/>
  <c r="AK117" i="61"/>
  <c r="T117" i="61"/>
  <c r="V117" i="61"/>
  <c r="Y117" i="61"/>
  <c r="U117" i="61"/>
  <c r="AJ117" i="61"/>
  <c r="AF117" i="61"/>
  <c r="AC117" i="61"/>
  <c r="O117" i="61"/>
  <c r="X117" i="61"/>
  <c r="W117" i="61"/>
  <c r="Z117" i="61"/>
  <c r="AA117" i="61"/>
  <c r="AH117" i="61"/>
  <c r="L117" i="61"/>
  <c r="AB117" i="61"/>
  <c r="AI117" i="61"/>
  <c r="Q117" i="61"/>
  <c r="AD117" i="61"/>
  <c r="AG117" i="61"/>
  <c r="S117" i="61"/>
  <c r="R117" i="61"/>
  <c r="AE117" i="61"/>
  <c r="V110" i="50"/>
  <c r="N116" i="60"/>
  <c r="S116" i="60"/>
  <c r="Y116" i="60"/>
  <c r="AG116" i="60"/>
  <c r="O116" i="60"/>
  <c r="AH116" i="60"/>
  <c r="W116" i="60"/>
  <c r="AB116" i="60"/>
  <c r="K116" i="60"/>
  <c r="X116" i="60"/>
  <c r="AD116" i="60"/>
  <c r="U116" i="60"/>
  <c r="AM116" i="60"/>
  <c r="AI116" i="60"/>
  <c r="AE116" i="60"/>
  <c r="P116" i="60"/>
  <c r="AK116" i="60"/>
  <c r="AA116" i="60"/>
  <c r="Z116" i="60"/>
  <c r="L116" i="60"/>
  <c r="AL116" i="60"/>
  <c r="V116" i="60"/>
  <c r="Q116" i="60"/>
  <c r="M116" i="60"/>
  <c r="AF116" i="60"/>
  <c r="AN116" i="60"/>
  <c r="AC116" i="60"/>
  <c r="AJ116" i="60"/>
  <c r="R116" i="60"/>
  <c r="T116" i="60"/>
  <c r="F44" i="8"/>
  <c r="F45" i="8" s="1"/>
  <c r="O114" i="50"/>
  <c r="P112" i="50"/>
  <c r="X112" i="50"/>
  <c r="Z112" i="50"/>
  <c r="J112" i="50"/>
  <c r="G112" i="50"/>
  <c r="AE97" i="48"/>
  <c r="AD97" i="48"/>
  <c r="AB97" i="48"/>
  <c r="AF97" i="48"/>
  <c r="AC97" i="48"/>
  <c r="AA97" i="48"/>
  <c r="J97" i="48"/>
  <c r="O97" i="48"/>
  <c r="Q97" i="48"/>
  <c r="R97" i="48"/>
  <c r="K97" i="48"/>
  <c r="U97" i="48"/>
  <c r="X97" i="48"/>
  <c r="I97" i="48"/>
  <c r="S97" i="48"/>
  <c r="Z97" i="48"/>
  <c r="V97" i="48"/>
  <c r="G97" i="48"/>
  <c r="Y97" i="48"/>
  <c r="F97" i="48"/>
  <c r="H97" i="48"/>
  <c r="P97" i="48"/>
  <c r="N97" i="48"/>
  <c r="M97" i="48"/>
  <c r="L97" i="48"/>
  <c r="W97" i="48"/>
  <c r="T97" i="48"/>
  <c r="Y113" i="62"/>
  <c r="AM113" i="62"/>
  <c r="W113" i="62"/>
  <c r="AD113" i="62"/>
  <c r="AG113" i="62"/>
  <c r="AN113" i="62"/>
  <c r="R113" i="62"/>
  <c r="AC113" i="62"/>
  <c r="S113" i="62"/>
  <c r="T113" i="62"/>
  <c r="AF113" i="62"/>
  <c r="AK113" i="62"/>
  <c r="AB113" i="62"/>
  <c r="Z113" i="62"/>
  <c r="K113" i="62"/>
  <c r="O113" i="62"/>
  <c r="V113" i="62"/>
  <c r="P113" i="62"/>
  <c r="L113" i="62"/>
  <c r="AE113" i="62"/>
  <c r="AA113" i="62"/>
  <c r="M113" i="62"/>
  <c r="N113" i="62"/>
  <c r="AL113" i="62"/>
  <c r="AJ113" i="62"/>
  <c r="AI113" i="62"/>
  <c r="Q113" i="62"/>
  <c r="X113" i="62"/>
  <c r="AH113" i="62"/>
  <c r="U113" i="62"/>
  <c r="M115" i="50"/>
  <c r="AM114" i="61"/>
  <c r="O114" i="61"/>
  <c r="V114" i="61"/>
  <c r="AJ114" i="61"/>
  <c r="AD114" i="61"/>
  <c r="S114" i="61"/>
  <c r="L114" i="61"/>
  <c r="AH114" i="61"/>
  <c r="R114" i="61"/>
  <c r="AC114" i="61"/>
  <c r="M114" i="61"/>
  <c r="AI114" i="61"/>
  <c r="P114" i="61"/>
  <c r="AB114" i="61"/>
  <c r="K114" i="61"/>
  <c r="Q114" i="61"/>
  <c r="X114" i="61"/>
  <c r="AE114" i="61"/>
  <c r="AL114" i="61"/>
  <c r="AG114" i="61"/>
  <c r="U114" i="61"/>
  <c r="Z114" i="61"/>
  <c r="Y114" i="61"/>
  <c r="T114" i="61"/>
  <c r="AA114" i="61"/>
  <c r="AF114" i="61"/>
  <c r="W114" i="61"/>
  <c r="AK114" i="61"/>
  <c r="N114" i="61"/>
  <c r="AN114" i="61"/>
  <c r="M110" i="50"/>
  <c r="O117" i="62"/>
  <c r="X117" i="62"/>
  <c r="AG117" i="62"/>
  <c r="P117" i="62"/>
  <c r="AI117" i="62"/>
  <c r="AF117" i="62"/>
  <c r="AH117" i="62"/>
  <c r="M117" i="62"/>
  <c r="AC117" i="62"/>
  <c r="AB117" i="62"/>
  <c r="V117" i="62"/>
  <c r="N117" i="62"/>
  <c r="AK117" i="62"/>
  <c r="AE117" i="62"/>
  <c r="AL117" i="62"/>
  <c r="K117" i="62"/>
  <c r="S117" i="62"/>
  <c r="AJ117" i="62"/>
  <c r="Y117" i="62"/>
  <c r="R117" i="62"/>
  <c r="AN117" i="62"/>
  <c r="Z117" i="62"/>
  <c r="AD117" i="62"/>
  <c r="AM117" i="62"/>
  <c r="W117" i="62"/>
  <c r="U117" i="62"/>
  <c r="Q117" i="62"/>
  <c r="AA117" i="62"/>
  <c r="T117" i="62"/>
  <c r="L117" i="62"/>
  <c r="S3" i="58"/>
  <c r="S3" i="61"/>
  <c r="S3" i="62"/>
  <c r="S3" i="60"/>
  <c r="J167" i="50"/>
  <c r="M50" i="50" s="1"/>
  <c r="J154" i="49"/>
  <c r="M49" i="49" s="1"/>
  <c r="J141" i="48"/>
  <c r="Q112" i="50"/>
  <c r="AN117" i="58"/>
  <c r="P117" i="58"/>
  <c r="K117" i="58"/>
  <c r="M117" i="58"/>
  <c r="N117" i="58"/>
  <c r="L117" i="58"/>
  <c r="Q117" i="58"/>
  <c r="O117" i="58"/>
  <c r="AM117" i="58"/>
  <c r="R117" i="58"/>
  <c r="W117" i="58"/>
  <c r="AB117" i="58"/>
  <c r="S117" i="58"/>
  <c r="Y117" i="58"/>
  <c r="X117" i="58"/>
  <c r="T117" i="58"/>
  <c r="V117" i="58"/>
  <c r="U117" i="58"/>
  <c r="AA117" i="58"/>
  <c r="Z117" i="58"/>
  <c r="AC117" i="58"/>
  <c r="AD117" i="58"/>
  <c r="AE117" i="58"/>
  <c r="AF117" i="58"/>
  <c r="AG117" i="58"/>
  <c r="AH117" i="58"/>
  <c r="AI117" i="58"/>
  <c r="AJ117" i="58"/>
  <c r="AK117" i="58"/>
  <c r="AL117" i="58"/>
  <c r="M116" i="61"/>
  <c r="AK116" i="61"/>
  <c r="AG116" i="61"/>
  <c r="AB116" i="61"/>
  <c r="K116" i="61"/>
  <c r="V116" i="61"/>
  <c r="AC116" i="61"/>
  <c r="AH116" i="61"/>
  <c r="AN116" i="61"/>
  <c r="AA116" i="61"/>
  <c r="AD116" i="61"/>
  <c r="Y116" i="61"/>
  <c r="AL116" i="61"/>
  <c r="AI116" i="61"/>
  <c r="W116" i="61"/>
  <c r="P116" i="61"/>
  <c r="AM116" i="61"/>
  <c r="Z116" i="61"/>
  <c r="U116" i="61"/>
  <c r="N116" i="61"/>
  <c r="AJ116" i="61"/>
  <c r="R116" i="61"/>
  <c r="X116" i="61"/>
  <c r="O116" i="61"/>
  <c r="T116" i="61"/>
  <c r="L116" i="61"/>
  <c r="S116" i="61"/>
  <c r="Q116" i="61"/>
  <c r="AE116" i="61"/>
  <c r="AF116" i="61"/>
  <c r="H112" i="50"/>
  <c r="AF114" i="49"/>
  <c r="AE114" i="49"/>
  <c r="AD114" i="49"/>
  <c r="AC114" i="49"/>
  <c r="U114" i="49"/>
  <c r="V114" i="49"/>
  <c r="AB114" i="49"/>
  <c r="J114" i="49"/>
  <c r="T114" i="49"/>
  <c r="M114" i="49"/>
  <c r="Z114" i="49"/>
  <c r="AA114" i="49"/>
  <c r="Y114" i="49"/>
  <c r="N114" i="49"/>
  <c r="Q114" i="49"/>
  <c r="K114" i="49"/>
  <c r="W114" i="49"/>
  <c r="F37" i="8"/>
  <c r="X108" i="49"/>
  <c r="Z108" i="49"/>
  <c r="AC108" i="49"/>
  <c r="AA108" i="49"/>
  <c r="Y108" i="49"/>
  <c r="AE108" i="49"/>
  <c r="AB108" i="49"/>
  <c r="AD108" i="49"/>
  <c r="AF108" i="49"/>
  <c r="G108" i="49"/>
  <c r="H108" i="49"/>
  <c r="Q108" i="49"/>
  <c r="K108" i="49"/>
  <c r="W108" i="49"/>
  <c r="P108" i="49"/>
  <c r="O108" i="49"/>
  <c r="U108" i="49"/>
  <c r="E108" i="49"/>
  <c r="S108" i="49"/>
  <c r="T108" i="49"/>
  <c r="V108" i="49"/>
  <c r="D108" i="49"/>
  <c r="AF111" i="49"/>
  <c r="AB111" i="49"/>
  <c r="AE111" i="49"/>
  <c r="AC111" i="49"/>
  <c r="AD111" i="49"/>
  <c r="AA111" i="49"/>
  <c r="G111" i="49"/>
  <c r="X111" i="49"/>
  <c r="R111" i="49"/>
  <c r="Y111" i="49"/>
  <c r="H111" i="49"/>
  <c r="Z111" i="49"/>
  <c r="T111" i="49"/>
  <c r="J111" i="49"/>
  <c r="W111" i="49"/>
  <c r="V111" i="49"/>
  <c r="K111" i="49"/>
  <c r="N111" i="49"/>
  <c r="S111" i="49"/>
  <c r="AI113" i="58"/>
  <c r="L113" i="58"/>
  <c r="AK113" i="58"/>
  <c r="K113" i="58"/>
  <c r="AL113" i="58"/>
  <c r="AJ113" i="58"/>
  <c r="M113" i="58"/>
  <c r="AM113" i="58"/>
  <c r="AN113" i="58"/>
  <c r="N113" i="58"/>
  <c r="O113" i="58"/>
  <c r="P113" i="58"/>
  <c r="Q113" i="58"/>
  <c r="R113" i="58"/>
  <c r="W113" i="58"/>
  <c r="S113" i="58"/>
  <c r="V113" i="58"/>
  <c r="X113" i="58"/>
  <c r="T113" i="58"/>
  <c r="U113" i="58"/>
  <c r="Y113" i="58"/>
  <c r="Z113" i="58"/>
  <c r="AA113" i="58"/>
  <c r="AB113" i="58"/>
  <c r="AC113" i="58"/>
  <c r="AD113" i="58"/>
  <c r="AE113" i="58"/>
  <c r="AF113" i="58"/>
  <c r="AG113" i="58"/>
  <c r="AH113" i="58"/>
  <c r="E167" i="50"/>
  <c r="E141" i="48"/>
  <c r="E154" i="49"/>
  <c r="N112" i="50"/>
  <c r="O114" i="62"/>
  <c r="AF114" i="62"/>
  <c r="R114" i="62"/>
  <c r="AA114" i="62"/>
  <c r="P114" i="62"/>
  <c r="AL114" i="62"/>
  <c r="W114" i="62"/>
  <c r="Y114" i="62"/>
  <c r="AH114" i="62"/>
  <c r="AN114" i="62"/>
  <c r="AE114" i="62"/>
  <c r="N114" i="62"/>
  <c r="AK114" i="62"/>
  <c r="M114" i="62"/>
  <c r="AI114" i="62"/>
  <c r="AG114" i="62"/>
  <c r="AJ114" i="62"/>
  <c r="Z114" i="62"/>
  <c r="AB114" i="62"/>
  <c r="V114" i="62"/>
  <c r="T114" i="62"/>
  <c r="X114" i="62"/>
  <c r="S114" i="62"/>
  <c r="U114" i="62"/>
  <c r="AC114" i="62"/>
  <c r="L114" i="62"/>
  <c r="AD114" i="62"/>
  <c r="AM114" i="62"/>
  <c r="Q114" i="62"/>
  <c r="K114" i="62"/>
  <c r="S115" i="50"/>
  <c r="AD112" i="49"/>
  <c r="AC112" i="49"/>
  <c r="AB112" i="49"/>
  <c r="AE112" i="49"/>
  <c r="AF112" i="49"/>
  <c r="X112" i="49"/>
  <c r="U112" i="49"/>
  <c r="AA112" i="49"/>
  <c r="W112" i="49"/>
  <c r="T112" i="49"/>
  <c r="Y112" i="49"/>
  <c r="N112" i="49"/>
  <c r="Z112" i="49"/>
  <c r="O112" i="49"/>
  <c r="I112" i="49"/>
  <c r="L112" i="49"/>
  <c r="H112" i="49"/>
  <c r="K112" i="49"/>
  <c r="S112" i="49"/>
  <c r="H136" i="48"/>
  <c r="H23" i="48" s="1"/>
  <c r="G57" i="4" s="1"/>
  <c r="F151" i="50"/>
  <c r="F38" i="50" s="1"/>
  <c r="E82" i="4" s="1"/>
  <c r="D151" i="50"/>
  <c r="D38" i="50" s="1"/>
  <c r="C82" i="4" s="1"/>
  <c r="Z151" i="50"/>
  <c r="Z38" i="50" s="1"/>
  <c r="Y82" i="4" s="1"/>
  <c r="AC151" i="50"/>
  <c r="AC38" i="50" s="1"/>
  <c r="AB82" i="4" s="1"/>
  <c r="T150" i="49"/>
  <c r="T37" i="49" s="1"/>
  <c r="S70" i="4" s="1"/>
  <c r="V150" i="49"/>
  <c r="V37" i="49" s="1"/>
  <c r="U70" i="4" s="1"/>
  <c r="X150" i="49"/>
  <c r="X37" i="49" s="1"/>
  <c r="W70" i="4" s="1"/>
  <c r="D136" i="48"/>
  <c r="D23" i="48" s="1"/>
  <c r="C57" i="4" s="1"/>
  <c r="AE136" i="48"/>
  <c r="AE23" i="48" s="1"/>
  <c r="AD57" i="4" s="1"/>
  <c r="AD151" i="50"/>
  <c r="AD38" i="50" s="1"/>
  <c r="AC82" i="4" s="1"/>
  <c r="G151" i="50"/>
  <c r="G38" i="50" s="1"/>
  <c r="F82" i="4" s="1"/>
  <c r="R151" i="50"/>
  <c r="R38" i="50" s="1"/>
  <c r="Q82" i="4" s="1"/>
  <c r="AA151" i="50"/>
  <c r="AA38" i="50" s="1"/>
  <c r="Z82" i="4" s="1"/>
  <c r="P150" i="49"/>
  <c r="P37" i="49" s="1"/>
  <c r="O70" i="4" s="1"/>
  <c r="J150" i="49"/>
  <c r="J37" i="49" s="1"/>
  <c r="I70" i="4" s="1"/>
  <c r="AF150" i="49"/>
  <c r="AF37" i="49" s="1"/>
  <c r="AE70" i="4" s="1"/>
  <c r="G136" i="48"/>
  <c r="G23" i="48" s="1"/>
  <c r="F57" i="4" s="1"/>
  <c r="AA136" i="48"/>
  <c r="AA23" i="48" s="1"/>
  <c r="Z57" i="4" s="1"/>
  <c r="J151" i="50"/>
  <c r="J38" i="50" s="1"/>
  <c r="I82" i="4" s="1"/>
  <c r="U151" i="50"/>
  <c r="U38" i="50" s="1"/>
  <c r="T82" i="4" s="1"/>
  <c r="Y151" i="50"/>
  <c r="Y38" i="50" s="1"/>
  <c r="X82" i="4" s="1"/>
  <c r="H150" i="49"/>
  <c r="H37" i="49" s="1"/>
  <c r="G70" i="4" s="1"/>
  <c r="F150" i="49"/>
  <c r="F37" i="49" s="1"/>
  <c r="E70" i="4" s="1"/>
  <c r="O150" i="49"/>
  <c r="O37" i="49" s="1"/>
  <c r="N70" i="4" s="1"/>
  <c r="Y150" i="49"/>
  <c r="Y37" i="49" s="1"/>
  <c r="X70" i="4" s="1"/>
  <c r="F136" i="48"/>
  <c r="F23" i="48" s="1"/>
  <c r="E57" i="4" s="1"/>
  <c r="Z136" i="48"/>
  <c r="Z23" i="48" s="1"/>
  <c r="Y57" i="4" s="1"/>
  <c r="E151" i="50"/>
  <c r="E38" i="50" s="1"/>
  <c r="D82" i="4" s="1"/>
  <c r="O151" i="50"/>
  <c r="O38" i="50" s="1"/>
  <c r="N82" i="4" s="1"/>
  <c r="I151" i="50"/>
  <c r="I38" i="50" s="1"/>
  <c r="H82" i="4" s="1"/>
  <c r="AE151" i="50"/>
  <c r="AE38" i="50" s="1"/>
  <c r="AD82" i="4" s="1"/>
  <c r="D150" i="49"/>
  <c r="D37" i="49" s="1"/>
  <c r="C70" i="4" s="1"/>
  <c r="I150" i="49"/>
  <c r="I37" i="49" s="1"/>
  <c r="H70" i="4" s="1"/>
  <c r="G150" i="49"/>
  <c r="G37" i="49" s="1"/>
  <c r="F70" i="4" s="1"/>
  <c r="AB150" i="49"/>
  <c r="AB37" i="49" s="1"/>
  <c r="AA70" i="4" s="1"/>
  <c r="AD136" i="48"/>
  <c r="AD23" i="48" s="1"/>
  <c r="AC57" i="4" s="1"/>
  <c r="K151" i="50"/>
  <c r="K38" i="50" s="1"/>
  <c r="J82" i="4" s="1"/>
  <c r="N151" i="50"/>
  <c r="N38" i="50" s="1"/>
  <c r="M82" i="4" s="1"/>
  <c r="Q151" i="50"/>
  <c r="Q38" i="50" s="1"/>
  <c r="P82" i="4" s="1"/>
  <c r="X151" i="50"/>
  <c r="X38" i="50" s="1"/>
  <c r="W82" i="4" s="1"/>
  <c r="K150" i="49"/>
  <c r="K37" i="49" s="1"/>
  <c r="J70" i="4" s="1"/>
  <c r="U150" i="49"/>
  <c r="U37" i="49" s="1"/>
  <c r="T70" i="4" s="1"/>
  <c r="AC150" i="49"/>
  <c r="AC37" i="49" s="1"/>
  <c r="AB70" i="4" s="1"/>
  <c r="AC136" i="48"/>
  <c r="AC23" i="48" s="1"/>
  <c r="AB57" i="4" s="1"/>
  <c r="P151" i="50"/>
  <c r="P38" i="50" s="1"/>
  <c r="O82" i="4" s="1"/>
  <c r="B82" i="4"/>
  <c r="C164" i="50"/>
  <c r="S151" i="50"/>
  <c r="S38" i="50" s="1"/>
  <c r="R82" i="4" s="1"/>
  <c r="W150" i="49"/>
  <c r="W37" i="49" s="1"/>
  <c r="V70" i="4" s="1"/>
  <c r="E150" i="49"/>
  <c r="E37" i="49" s="1"/>
  <c r="D70" i="4" s="1"/>
  <c r="N150" i="49"/>
  <c r="N37" i="49" s="1"/>
  <c r="M70" i="4" s="1"/>
  <c r="Z150" i="49"/>
  <c r="Z37" i="49" s="1"/>
  <c r="Y70" i="4" s="1"/>
  <c r="AF136" i="48"/>
  <c r="AF23" i="48" s="1"/>
  <c r="AE57" i="4" s="1"/>
  <c r="L151" i="50"/>
  <c r="L38" i="50" s="1"/>
  <c r="K82" i="4" s="1"/>
  <c r="H151" i="50"/>
  <c r="H38" i="50" s="1"/>
  <c r="G82" i="4" s="1"/>
  <c r="M151" i="50"/>
  <c r="M38" i="50" s="1"/>
  <c r="L82" i="4" s="1"/>
  <c r="AB151" i="50"/>
  <c r="AB38" i="50" s="1"/>
  <c r="AA82" i="4" s="1"/>
  <c r="S150" i="49"/>
  <c r="S37" i="49" s="1"/>
  <c r="R70" i="4" s="1"/>
  <c r="Q150" i="49"/>
  <c r="Q37" i="49" s="1"/>
  <c r="P70" i="4" s="1"/>
  <c r="R150" i="49"/>
  <c r="R37" i="49" s="1"/>
  <c r="Q70" i="4" s="1"/>
  <c r="AA150" i="49"/>
  <c r="AA37" i="49" s="1"/>
  <c r="Z70" i="4" s="1"/>
  <c r="E136" i="48"/>
  <c r="E23" i="48" s="1"/>
  <c r="D57" i="4" s="1"/>
  <c r="W151" i="50"/>
  <c r="W38" i="50" s="1"/>
  <c r="V82" i="4" s="1"/>
  <c r="V151" i="50"/>
  <c r="V38" i="50" s="1"/>
  <c r="U82" i="4" s="1"/>
  <c r="T151" i="50"/>
  <c r="T38" i="50" s="1"/>
  <c r="S82" i="4" s="1"/>
  <c r="AF151" i="50"/>
  <c r="AF38" i="50" s="1"/>
  <c r="AE82" i="4" s="1"/>
  <c r="M150" i="49"/>
  <c r="M37" i="49" s="1"/>
  <c r="L70" i="4" s="1"/>
  <c r="L150" i="49"/>
  <c r="L37" i="49" s="1"/>
  <c r="K70" i="4" s="1"/>
  <c r="AE150" i="49"/>
  <c r="AE37" i="49" s="1"/>
  <c r="AD70" i="4" s="1"/>
  <c r="AD150" i="49"/>
  <c r="AD37" i="49" s="1"/>
  <c r="AC70" i="4" s="1"/>
  <c r="AB136" i="48"/>
  <c r="AB23" i="48" s="1"/>
  <c r="AA57" i="4" s="1"/>
  <c r="AG31" i="50"/>
  <c r="AF75" i="4" s="1"/>
  <c r="C9" i="30"/>
  <c r="D22" i="50"/>
  <c r="E22" i="50" s="1"/>
  <c r="F22" i="50" s="1"/>
  <c r="G22" i="50" s="1"/>
  <c r="B9" i="30"/>
  <c r="D9" i="30"/>
  <c r="O53" i="48"/>
  <c r="Q55" i="48"/>
  <c r="N52" i="48"/>
  <c r="M51" i="48"/>
  <c r="P54" i="48"/>
  <c r="S57" i="48"/>
  <c r="L50" i="48"/>
  <c r="L58" i="48" s="1"/>
  <c r="L16" i="48" s="1"/>
  <c r="K50" i="4" s="1"/>
  <c r="R56" i="48"/>
  <c r="D16" i="50"/>
  <c r="E16" i="50" s="1"/>
  <c r="F16" i="50" s="1"/>
  <c r="W18" i="50"/>
  <c r="X18" i="50" s="1"/>
  <c r="Y18" i="50" s="1"/>
  <c r="Z18" i="50" s="1"/>
  <c r="AA18" i="50" s="1"/>
  <c r="AB18" i="50" s="1"/>
  <c r="AC18" i="50" s="1"/>
  <c r="AD18" i="50" s="1"/>
  <c r="AE18" i="50" s="1"/>
  <c r="AF18" i="50" s="1"/>
  <c r="E158" i="50"/>
  <c r="F158" i="50" s="1"/>
  <c r="G158" i="50" s="1"/>
  <c r="H158" i="50" s="1"/>
  <c r="I158" i="50" s="1"/>
  <c r="J158" i="50" s="1"/>
  <c r="K158" i="50" s="1"/>
  <c r="L158" i="50" s="1"/>
  <c r="M158" i="50" s="1"/>
  <c r="N158" i="50" s="1"/>
  <c r="O158" i="50" s="1"/>
  <c r="P158" i="50" s="1"/>
  <c r="Q158" i="50" s="1"/>
  <c r="R158" i="50" s="1"/>
  <c r="S158" i="50" s="1"/>
  <c r="T158" i="50" s="1"/>
  <c r="U158" i="50" s="1"/>
  <c r="V158" i="50" s="1"/>
  <c r="W158" i="50" s="1"/>
  <c r="X158" i="50" s="1"/>
  <c r="Y158" i="50" s="1"/>
  <c r="Z158" i="50" s="1"/>
  <c r="AA158" i="50" s="1"/>
  <c r="AB158" i="50" s="1"/>
  <c r="AC158" i="50" s="1"/>
  <c r="AD158" i="50" s="1"/>
  <c r="AE158" i="50" s="1"/>
  <c r="AF158" i="50" s="1"/>
  <c r="L127" i="49"/>
  <c r="L35" i="49" s="1"/>
  <c r="K68" i="4" s="1"/>
  <c r="T126" i="49"/>
  <c r="S125" i="49"/>
  <c r="R124" i="49"/>
  <c r="P122" i="49"/>
  <c r="O121" i="49"/>
  <c r="N120" i="49"/>
  <c r="Q123" i="49"/>
  <c r="N119" i="49"/>
  <c r="P123" i="49"/>
  <c r="S126" i="49"/>
  <c r="R125" i="49"/>
  <c r="Q124" i="49"/>
  <c r="O122" i="49"/>
  <c r="M120" i="49"/>
  <c r="N121" i="49"/>
  <c r="M119" i="49"/>
  <c r="I136" i="48"/>
  <c r="I23" i="48" s="1"/>
  <c r="H57" i="4" s="1"/>
  <c r="K136" i="48"/>
  <c r="K23" i="48" s="1"/>
  <c r="J57" i="4" s="1"/>
  <c r="J136" i="48"/>
  <c r="J23" i="48" s="1"/>
  <c r="I57" i="4" s="1"/>
  <c r="F9" i="43"/>
  <c r="G33" i="8"/>
  <c r="H4" i="50" s="1"/>
  <c r="G9" i="43" a="1"/>
  <c r="G8" i="43" a="1"/>
  <c r="H154" i="49" l="1"/>
  <c r="AD58" i="49" s="1"/>
  <c r="H167" i="50"/>
  <c r="K48" i="50" s="1"/>
  <c r="G167" i="50"/>
  <c r="J47" i="50" s="1"/>
  <c r="H168" i="75"/>
  <c r="H130" i="91"/>
  <c r="H142" i="92"/>
  <c r="G168" i="75"/>
  <c r="G142" i="92"/>
  <c r="G130" i="91"/>
  <c r="F168" i="75"/>
  <c r="F130" i="91"/>
  <c r="F142" i="92"/>
  <c r="D142" i="92"/>
  <c r="D168" i="75"/>
  <c r="D130" i="91"/>
  <c r="B3" i="29"/>
  <c r="M3" i="29" s="1"/>
  <c r="C130" i="91"/>
  <c r="C142" i="92"/>
  <c r="C168" i="75"/>
  <c r="I168" i="75"/>
  <c r="I130" i="91"/>
  <c r="I142" i="92"/>
  <c r="E130" i="91"/>
  <c r="E168" i="75"/>
  <c r="E142" i="92"/>
  <c r="AE16" i="75"/>
  <c r="C141" i="48"/>
  <c r="AA28" i="48" s="1"/>
  <c r="C154" i="49"/>
  <c r="F42" i="49" s="1"/>
  <c r="C167" i="50"/>
  <c r="F43" i="50" s="1"/>
  <c r="M34" i="48"/>
  <c r="K32" i="48"/>
  <c r="N35" i="48"/>
  <c r="H29" i="48"/>
  <c r="L33" i="48"/>
  <c r="J31" i="48"/>
  <c r="F7" i="43"/>
  <c r="K46" i="49"/>
  <c r="G8" i="43"/>
  <c r="B6" i="8"/>
  <c r="D117" i="50"/>
  <c r="D35" i="50" s="1"/>
  <c r="C79" i="4" s="1"/>
  <c r="C161" i="50"/>
  <c r="E117" i="50"/>
  <c r="E35" i="50" s="1"/>
  <c r="D79" i="4" s="1"/>
  <c r="F117" i="50"/>
  <c r="F35" i="50" s="1"/>
  <c r="E79" i="4" s="1"/>
  <c r="C6" i="8"/>
  <c r="D116" i="49"/>
  <c r="D34" i="49" s="1"/>
  <c r="C67" i="4" s="1"/>
  <c r="H43" i="49"/>
  <c r="M48" i="49"/>
  <c r="N49" i="49"/>
  <c r="J117" i="50"/>
  <c r="J35" i="50" s="1"/>
  <c r="I79" i="4" s="1"/>
  <c r="J45" i="49"/>
  <c r="L117" i="50"/>
  <c r="L35" i="50" s="1"/>
  <c r="K79" i="4" s="1"/>
  <c r="N117" i="50"/>
  <c r="N35" i="50" s="1"/>
  <c r="M79" i="4" s="1"/>
  <c r="AC117" i="50"/>
  <c r="AC35" i="50" s="1"/>
  <c r="AB79" i="4" s="1"/>
  <c r="AD117" i="50"/>
  <c r="AD35" i="50" s="1"/>
  <c r="AC79" i="4" s="1"/>
  <c r="K117" i="50"/>
  <c r="K35" i="50" s="1"/>
  <c r="J79" i="4" s="1"/>
  <c r="K47" i="49"/>
  <c r="AB117" i="50"/>
  <c r="AB35" i="50" s="1"/>
  <c r="AA79" i="4" s="1"/>
  <c r="E6" i="8"/>
  <c r="H117" i="50"/>
  <c r="H35" i="50" s="1"/>
  <c r="G79" i="4" s="1"/>
  <c r="G117" i="50"/>
  <c r="G35" i="50" s="1"/>
  <c r="F79" i="4" s="1"/>
  <c r="N116" i="49"/>
  <c r="N34" i="49" s="1"/>
  <c r="M67" i="4" s="1"/>
  <c r="E116" i="49"/>
  <c r="E34" i="49" s="1"/>
  <c r="D67" i="4" s="1"/>
  <c r="P117" i="50"/>
  <c r="P35" i="50" s="1"/>
  <c r="O79" i="4" s="1"/>
  <c r="I117" i="50"/>
  <c r="I35" i="50" s="1"/>
  <c r="H79" i="4" s="1"/>
  <c r="O117" i="50"/>
  <c r="O35" i="50" s="1"/>
  <c r="N79" i="4" s="1"/>
  <c r="Q117" i="50"/>
  <c r="Q35" i="50" s="1"/>
  <c r="P79" i="4" s="1"/>
  <c r="T117" i="50"/>
  <c r="T35" i="50" s="1"/>
  <c r="S79" i="4" s="1"/>
  <c r="L116" i="49"/>
  <c r="L34" i="49" s="1"/>
  <c r="K67" i="4" s="1"/>
  <c r="W117" i="50"/>
  <c r="W35" i="50" s="1"/>
  <c r="V79" i="4" s="1"/>
  <c r="K116" i="49"/>
  <c r="K34" i="49" s="1"/>
  <c r="J67" i="4" s="1"/>
  <c r="M116" i="49"/>
  <c r="M34" i="49" s="1"/>
  <c r="L67" i="4" s="1"/>
  <c r="S117" i="50"/>
  <c r="S35" i="50" s="1"/>
  <c r="R79" i="4" s="1"/>
  <c r="AA117" i="50"/>
  <c r="AA35" i="50" s="1"/>
  <c r="Z79" i="4" s="1"/>
  <c r="Y117" i="50"/>
  <c r="Y35" i="50" s="1"/>
  <c r="X79" i="4" s="1"/>
  <c r="Q116" i="49"/>
  <c r="Q34" i="49" s="1"/>
  <c r="P67" i="4" s="1"/>
  <c r="AH119" i="58"/>
  <c r="AH36" i="58" s="1"/>
  <c r="Y97" i="4" s="1"/>
  <c r="T116" i="49"/>
  <c r="T34" i="49" s="1"/>
  <c r="S67" i="4" s="1"/>
  <c r="M117" i="50"/>
  <c r="M35" i="50" s="1"/>
  <c r="L79" i="4" s="1"/>
  <c r="U117" i="50"/>
  <c r="U35" i="50" s="1"/>
  <c r="T79" i="4" s="1"/>
  <c r="V117" i="50"/>
  <c r="V35" i="50" s="1"/>
  <c r="U79" i="4" s="1"/>
  <c r="J116" i="49"/>
  <c r="J34" i="49" s="1"/>
  <c r="I67" i="4" s="1"/>
  <c r="I116" i="49"/>
  <c r="I34" i="49" s="1"/>
  <c r="H67" i="4" s="1"/>
  <c r="H102" i="48"/>
  <c r="H20" i="48" s="1"/>
  <c r="G54" i="4" s="1"/>
  <c r="R116" i="49"/>
  <c r="R34" i="49" s="1"/>
  <c r="Q67" i="4" s="1"/>
  <c r="Z117" i="50"/>
  <c r="Z35" i="50" s="1"/>
  <c r="Y79" i="4" s="1"/>
  <c r="S116" i="49"/>
  <c r="S34" i="49" s="1"/>
  <c r="R67" i="4" s="1"/>
  <c r="U116" i="49"/>
  <c r="U34" i="49" s="1"/>
  <c r="T67" i="4" s="1"/>
  <c r="X116" i="49"/>
  <c r="X34" i="49" s="1"/>
  <c r="W67" i="4" s="1"/>
  <c r="G102" i="48"/>
  <c r="G20" i="48" s="1"/>
  <c r="F54" i="4" s="1"/>
  <c r="P116" i="49"/>
  <c r="P34" i="49" s="1"/>
  <c r="O67" i="4" s="1"/>
  <c r="X117" i="50"/>
  <c r="X35" i="50" s="1"/>
  <c r="W79" i="4" s="1"/>
  <c r="R117" i="50"/>
  <c r="R35" i="50" s="1"/>
  <c r="Q79" i="4" s="1"/>
  <c r="F116" i="49"/>
  <c r="F34" i="49" s="1"/>
  <c r="E67" i="4" s="1"/>
  <c r="F102" i="48"/>
  <c r="F20" i="48" s="1"/>
  <c r="E54" i="4" s="1"/>
  <c r="O116" i="49"/>
  <c r="O34" i="49" s="1"/>
  <c r="N67" i="4" s="1"/>
  <c r="H116" i="49"/>
  <c r="H34" i="49" s="1"/>
  <c r="G67" i="4" s="1"/>
  <c r="G116" i="49"/>
  <c r="G34" i="49" s="1"/>
  <c r="F67" i="4" s="1"/>
  <c r="W116" i="49"/>
  <c r="W34" i="49" s="1"/>
  <c r="V67" i="4" s="1"/>
  <c r="V116" i="49"/>
  <c r="V34" i="49" s="1"/>
  <c r="U67" i="4" s="1"/>
  <c r="Y116" i="49"/>
  <c r="Y34" i="49" s="1"/>
  <c r="X67" i="4" s="1"/>
  <c r="AF116" i="49"/>
  <c r="AF34" i="49" s="1"/>
  <c r="AE67" i="4" s="1"/>
  <c r="AE61" i="50"/>
  <c r="AE50" i="50"/>
  <c r="AF61" i="50"/>
  <c r="AF50" i="50"/>
  <c r="M61" i="50"/>
  <c r="L61" i="50"/>
  <c r="N61" i="50"/>
  <c r="K61" i="50"/>
  <c r="X50" i="50"/>
  <c r="AB50" i="50"/>
  <c r="AD50" i="50"/>
  <c r="Y50" i="50"/>
  <c r="W50" i="50"/>
  <c r="Z50" i="50"/>
  <c r="AA50" i="50"/>
  <c r="AC50" i="50"/>
  <c r="AC61" i="50"/>
  <c r="T61" i="50"/>
  <c r="R61" i="50"/>
  <c r="X61" i="50"/>
  <c r="V61" i="50"/>
  <c r="AD61" i="50"/>
  <c r="AB61" i="50"/>
  <c r="Y61" i="50"/>
  <c r="Z61" i="50"/>
  <c r="S61" i="50"/>
  <c r="W61" i="50"/>
  <c r="AA61" i="50"/>
  <c r="Q61" i="50"/>
  <c r="P61" i="50"/>
  <c r="U61" i="50"/>
  <c r="O61" i="50"/>
  <c r="V50" i="50"/>
  <c r="J50" i="50"/>
  <c r="K50" i="50"/>
  <c r="L50" i="50"/>
  <c r="AF58" i="49"/>
  <c r="AE47" i="49"/>
  <c r="AF47" i="49"/>
  <c r="AC58" i="49"/>
  <c r="AD47" i="49"/>
  <c r="AE58" i="49"/>
  <c r="W58" i="49"/>
  <c r="Y58" i="49"/>
  <c r="O58" i="49"/>
  <c r="S58" i="49"/>
  <c r="R58" i="49"/>
  <c r="AB58" i="49"/>
  <c r="J58" i="49"/>
  <c r="X58" i="49"/>
  <c r="U58" i="49"/>
  <c r="P58" i="49"/>
  <c r="Z58" i="49"/>
  <c r="N58" i="49"/>
  <c r="Q58" i="49"/>
  <c r="M58" i="49"/>
  <c r="T58" i="49"/>
  <c r="AA47" i="49"/>
  <c r="V47" i="49"/>
  <c r="Z47" i="49"/>
  <c r="W47" i="49"/>
  <c r="U47" i="49"/>
  <c r="Y47" i="49"/>
  <c r="T47" i="49"/>
  <c r="J47" i="49"/>
  <c r="H47" i="49"/>
  <c r="AE59" i="49"/>
  <c r="AD48" i="49"/>
  <c r="AF59" i="49"/>
  <c r="AD59" i="49"/>
  <c r="AF48" i="49"/>
  <c r="AE48" i="49"/>
  <c r="AA59" i="49"/>
  <c r="X59" i="49"/>
  <c r="J59" i="49"/>
  <c r="P59" i="49"/>
  <c r="M59" i="49"/>
  <c r="AC59" i="49"/>
  <c r="Q59" i="49"/>
  <c r="U59" i="49"/>
  <c r="S59" i="49"/>
  <c r="Z59" i="49"/>
  <c r="AB59" i="49"/>
  <c r="K59" i="49"/>
  <c r="T59" i="49"/>
  <c r="Y59" i="49"/>
  <c r="R59" i="49"/>
  <c r="V59" i="49"/>
  <c r="L59" i="49"/>
  <c r="O59" i="49"/>
  <c r="N59" i="49"/>
  <c r="W59" i="49"/>
  <c r="Y48" i="49"/>
  <c r="Z48" i="49"/>
  <c r="W48" i="49"/>
  <c r="AA48" i="49"/>
  <c r="AC48" i="49"/>
  <c r="AB48" i="49"/>
  <c r="X48" i="49"/>
  <c r="V48" i="49"/>
  <c r="U48" i="49"/>
  <c r="J48" i="49"/>
  <c r="K48" i="49"/>
  <c r="I48" i="49"/>
  <c r="AE119" i="61"/>
  <c r="AE36" i="61" s="1"/>
  <c r="V122" i="4" s="1"/>
  <c r="AH119" i="61"/>
  <c r="AH36" i="61" s="1"/>
  <c r="Y122" i="4" s="1"/>
  <c r="AJ119" i="61"/>
  <c r="AJ36" i="61" s="1"/>
  <c r="AA122" i="4" s="1"/>
  <c r="AM119" i="61"/>
  <c r="AM36" i="61" s="1"/>
  <c r="AD122" i="4" s="1"/>
  <c r="G48" i="8"/>
  <c r="G49" i="8" s="1"/>
  <c r="N61" i="58"/>
  <c r="P61" i="58"/>
  <c r="AL50" i="58"/>
  <c r="M50" i="58"/>
  <c r="L61" i="58"/>
  <c r="N50" i="58"/>
  <c r="AM61" i="58"/>
  <c r="O61" i="58"/>
  <c r="K61" i="58"/>
  <c r="L50" i="58"/>
  <c r="AL61" i="58"/>
  <c r="O50" i="58"/>
  <c r="AM50" i="58"/>
  <c r="M61" i="58"/>
  <c r="P50" i="58"/>
  <c r="AN61" i="58"/>
  <c r="K50" i="58"/>
  <c r="AN50" i="58"/>
  <c r="Q61" i="58"/>
  <c r="Q50" i="58"/>
  <c r="R50" i="58"/>
  <c r="R61" i="58"/>
  <c r="T61" i="58"/>
  <c r="V61" i="58"/>
  <c r="S61" i="58"/>
  <c r="X61" i="58"/>
  <c r="U61" i="58"/>
  <c r="W61" i="58"/>
  <c r="Y61" i="58"/>
  <c r="Z61" i="58"/>
  <c r="AA50" i="58"/>
  <c r="W50" i="58"/>
  <c r="V50" i="58"/>
  <c r="U50" i="58"/>
  <c r="Z50" i="58"/>
  <c r="AB50" i="58"/>
  <c r="X50" i="58"/>
  <c r="T50" i="58"/>
  <c r="S50" i="58"/>
  <c r="AA61" i="58"/>
  <c r="Y50" i="58"/>
  <c r="AB61" i="58"/>
  <c r="AC61" i="58"/>
  <c r="AC50" i="58"/>
  <c r="AD61" i="58"/>
  <c r="AD50" i="58"/>
  <c r="AE61" i="58"/>
  <c r="AE50" i="58"/>
  <c r="AF61" i="58"/>
  <c r="AF50" i="58"/>
  <c r="AG50" i="58"/>
  <c r="AG61" i="58"/>
  <c r="AH61" i="58"/>
  <c r="AH50" i="58"/>
  <c r="AI50" i="58"/>
  <c r="AI61" i="58"/>
  <c r="AJ61" i="58"/>
  <c r="AJ50" i="58"/>
  <c r="AK50" i="58"/>
  <c r="AK61" i="58"/>
  <c r="M119" i="62"/>
  <c r="M36" i="62" s="1"/>
  <c r="D136" i="4" s="1"/>
  <c r="W119" i="62"/>
  <c r="W36" i="62" s="1"/>
  <c r="N136" i="4" s="1"/>
  <c r="AE119" i="62"/>
  <c r="AE36" i="62" s="1"/>
  <c r="V136" i="4" s="1"/>
  <c r="AA119" i="62"/>
  <c r="AA36" i="62" s="1"/>
  <c r="R136" i="4" s="1"/>
  <c r="AK49" i="62"/>
  <c r="P49" i="62"/>
  <c r="Y49" i="62"/>
  <c r="K49" i="62"/>
  <c r="L49" i="62"/>
  <c r="AI49" i="62"/>
  <c r="AB49" i="62"/>
  <c r="N49" i="62"/>
  <c r="S49" i="62"/>
  <c r="AH49" i="62"/>
  <c r="AJ49" i="62"/>
  <c r="O49" i="62"/>
  <c r="M49" i="62"/>
  <c r="AF49" i="62"/>
  <c r="U49" i="62"/>
  <c r="AE49" i="62"/>
  <c r="AG49" i="62"/>
  <c r="AL49" i="62"/>
  <c r="X49" i="62"/>
  <c r="Q49" i="62"/>
  <c r="V49" i="62"/>
  <c r="AA49" i="62"/>
  <c r="AM49" i="62"/>
  <c r="AC49" i="62"/>
  <c r="AD49" i="62"/>
  <c r="T49" i="62"/>
  <c r="Z49" i="62"/>
  <c r="R49" i="62"/>
  <c r="W49" i="62"/>
  <c r="AN49" i="62"/>
  <c r="L119" i="60"/>
  <c r="L36" i="60" s="1"/>
  <c r="C109" i="4" s="1"/>
  <c r="O119" i="60"/>
  <c r="O36" i="60" s="1"/>
  <c r="F109" i="4" s="1"/>
  <c r="AJ119" i="60"/>
  <c r="AJ36" i="60" s="1"/>
  <c r="AA109" i="4" s="1"/>
  <c r="AC29" i="48"/>
  <c r="AE29" i="48"/>
  <c r="AB29" i="48"/>
  <c r="AA29" i="48"/>
  <c r="Z29" i="48"/>
  <c r="AD29" i="48"/>
  <c r="AF29" i="48"/>
  <c r="Y29" i="48"/>
  <c r="T29" i="48"/>
  <c r="W29" i="48"/>
  <c r="V29" i="48"/>
  <c r="X29" i="48"/>
  <c r="U29" i="48"/>
  <c r="Q29" i="48"/>
  <c r="S29" i="48"/>
  <c r="R29" i="48"/>
  <c r="P29" i="48"/>
  <c r="D29" i="48"/>
  <c r="F29" i="48"/>
  <c r="E29" i="48"/>
  <c r="G29" i="48"/>
  <c r="Y102" i="48"/>
  <c r="Y20" i="48" s="1"/>
  <c r="X54" i="4" s="1"/>
  <c r="AC102" i="48"/>
  <c r="AC20" i="48" s="1"/>
  <c r="AB54" i="4" s="1"/>
  <c r="AC116" i="49"/>
  <c r="AC34" i="49" s="1"/>
  <c r="AB67" i="4" s="1"/>
  <c r="AE28" i="48"/>
  <c r="AF28" i="48"/>
  <c r="Y28" i="48"/>
  <c r="AB28" i="48"/>
  <c r="X28" i="48"/>
  <c r="R28" i="48"/>
  <c r="Q28" i="48"/>
  <c r="U28" i="48"/>
  <c r="V28" i="48"/>
  <c r="C28" i="48"/>
  <c r="C36" i="48" s="1"/>
  <c r="C14" i="48" s="1"/>
  <c r="B48" i="4" s="1"/>
  <c r="D28" i="48"/>
  <c r="E28" i="48"/>
  <c r="AG119" i="58"/>
  <c r="AG36" i="58" s="1"/>
  <c r="X97" i="4" s="1"/>
  <c r="Y119" i="58"/>
  <c r="Y36" i="58" s="1"/>
  <c r="P97" i="4" s="1"/>
  <c r="Q119" i="58"/>
  <c r="Q36" i="58" s="1"/>
  <c r="H97" i="4" s="1"/>
  <c r="K59" i="62"/>
  <c r="AC59" i="62"/>
  <c r="W48" i="62"/>
  <c r="P48" i="62"/>
  <c r="AF59" i="62"/>
  <c r="Y59" i="62"/>
  <c r="AF48" i="62"/>
  <c r="L59" i="62"/>
  <c r="AM48" i="62"/>
  <c r="AL59" i="62"/>
  <c r="AG59" i="62"/>
  <c r="AI59" i="62"/>
  <c r="O48" i="62"/>
  <c r="V59" i="62"/>
  <c r="AA48" i="62"/>
  <c r="L48" i="62"/>
  <c r="AL48" i="62"/>
  <c r="AK48" i="62"/>
  <c r="Z48" i="62"/>
  <c r="Z59" i="62"/>
  <c r="Q59" i="62"/>
  <c r="AB59" i="62"/>
  <c r="V48" i="62"/>
  <c r="M59" i="62"/>
  <c r="AN48" i="62"/>
  <c r="AM59" i="62"/>
  <c r="AB48" i="62"/>
  <c r="AH48" i="62"/>
  <c r="R48" i="62"/>
  <c r="AD48" i="62"/>
  <c r="X59" i="62"/>
  <c r="AE59" i="62"/>
  <c r="AJ48" i="62"/>
  <c r="K48" i="62"/>
  <c r="N48" i="62"/>
  <c r="AA59" i="62"/>
  <c r="O59" i="62"/>
  <c r="U48" i="62"/>
  <c r="AN59" i="62"/>
  <c r="AE48" i="62"/>
  <c r="AH59" i="62"/>
  <c r="Q48" i="62"/>
  <c r="AI48" i="62"/>
  <c r="P59" i="62"/>
  <c r="S48" i="62"/>
  <c r="U59" i="62"/>
  <c r="N59" i="62"/>
  <c r="AK59" i="62"/>
  <c r="S59" i="62"/>
  <c r="X48" i="62"/>
  <c r="AJ59" i="62"/>
  <c r="AD59" i="62"/>
  <c r="Y48" i="62"/>
  <c r="W59" i="62"/>
  <c r="AG48" i="62"/>
  <c r="M48" i="62"/>
  <c r="AC48" i="62"/>
  <c r="R59" i="62"/>
  <c r="T48" i="62"/>
  <c r="T59" i="62"/>
  <c r="AD59" i="50"/>
  <c r="AC59" i="50"/>
  <c r="AF48" i="50"/>
  <c r="AE48" i="50"/>
  <c r="AE59" i="50"/>
  <c r="AF59" i="50"/>
  <c r="AC48" i="50"/>
  <c r="AD48" i="50"/>
  <c r="J59" i="50"/>
  <c r="K59" i="50"/>
  <c r="I59" i="50"/>
  <c r="L59" i="50"/>
  <c r="V48" i="50"/>
  <c r="Y48" i="50"/>
  <c r="Z48" i="50"/>
  <c r="AA48" i="50"/>
  <c r="X48" i="50"/>
  <c r="AB48" i="50"/>
  <c r="U48" i="50"/>
  <c r="W48" i="50"/>
  <c r="AB59" i="50"/>
  <c r="W59" i="50"/>
  <c r="V59" i="50"/>
  <c r="N59" i="50"/>
  <c r="Y59" i="50"/>
  <c r="R59" i="50"/>
  <c r="S59" i="50"/>
  <c r="U59" i="50"/>
  <c r="M59" i="50"/>
  <c r="Q59" i="50"/>
  <c r="AA59" i="50"/>
  <c r="P59" i="50"/>
  <c r="T59" i="50"/>
  <c r="Z59" i="50"/>
  <c r="O59" i="50"/>
  <c r="X59" i="50"/>
  <c r="T48" i="50"/>
  <c r="H48" i="50"/>
  <c r="J48" i="50"/>
  <c r="I48" i="50"/>
  <c r="AI119" i="58"/>
  <c r="AI36" i="58" s="1"/>
  <c r="Z97" i="4" s="1"/>
  <c r="AE60" i="50"/>
  <c r="AE49" i="50"/>
  <c r="AF60" i="50"/>
  <c r="AD49" i="50"/>
  <c r="AD60" i="50"/>
  <c r="AF49" i="50"/>
  <c r="K60" i="50"/>
  <c r="L60" i="50"/>
  <c r="J60" i="50"/>
  <c r="M60" i="50"/>
  <c r="AA49" i="50"/>
  <c r="AB49" i="50"/>
  <c r="X49" i="50"/>
  <c r="Z49" i="50"/>
  <c r="V49" i="50"/>
  <c r="W49" i="50"/>
  <c r="AC49" i="50"/>
  <c r="Y49" i="50"/>
  <c r="P60" i="50"/>
  <c r="T60" i="50"/>
  <c r="Q60" i="50"/>
  <c r="Z60" i="50"/>
  <c r="O60" i="50"/>
  <c r="S60" i="50"/>
  <c r="N60" i="50"/>
  <c r="AA60" i="50"/>
  <c r="U60" i="50"/>
  <c r="V60" i="50"/>
  <c r="X60" i="50"/>
  <c r="Y60" i="50"/>
  <c r="R60" i="50"/>
  <c r="AC60" i="50"/>
  <c r="W60" i="50"/>
  <c r="AB60" i="50"/>
  <c r="U49" i="50"/>
  <c r="K49" i="50"/>
  <c r="J49" i="50"/>
  <c r="I49" i="50"/>
  <c r="Z119" i="61"/>
  <c r="Z36" i="61" s="1"/>
  <c r="Q122" i="4" s="1"/>
  <c r="U119" i="61"/>
  <c r="U36" i="61" s="1"/>
  <c r="L122" i="4" s="1"/>
  <c r="AD119" i="61"/>
  <c r="AD36" i="61" s="1"/>
  <c r="U122" i="4" s="1"/>
  <c r="S119" i="61"/>
  <c r="S36" i="61" s="1"/>
  <c r="J122" i="4" s="1"/>
  <c r="AK119" i="58"/>
  <c r="AK36" i="58" s="1"/>
  <c r="AB97" i="4" s="1"/>
  <c r="O50" i="60"/>
  <c r="AN61" i="60"/>
  <c r="AJ61" i="60"/>
  <c r="Q61" i="60"/>
  <c r="U50" i="60"/>
  <c r="T50" i="60"/>
  <c r="AH50" i="60"/>
  <c r="AI61" i="60"/>
  <c r="L61" i="60"/>
  <c r="AM50" i="60"/>
  <c r="AJ50" i="60"/>
  <c r="AA50" i="60"/>
  <c r="P61" i="60"/>
  <c r="AG50" i="60"/>
  <c r="AF50" i="60"/>
  <c r="P50" i="60"/>
  <c r="L50" i="60"/>
  <c r="AL50" i="60"/>
  <c r="AK61" i="60"/>
  <c r="R61" i="60"/>
  <c r="AA61" i="60"/>
  <c r="AI50" i="60"/>
  <c r="Y61" i="60"/>
  <c r="M50" i="60"/>
  <c r="AL61" i="60"/>
  <c r="V61" i="60"/>
  <c r="S61" i="60"/>
  <c r="T61" i="60"/>
  <c r="Z61" i="60"/>
  <c r="AF61" i="60"/>
  <c r="N50" i="60"/>
  <c r="M61" i="60"/>
  <c r="S50" i="60"/>
  <c r="AG61" i="60"/>
  <c r="AC61" i="60"/>
  <c r="W50" i="60"/>
  <c r="U61" i="60"/>
  <c r="Y50" i="60"/>
  <c r="O61" i="60"/>
  <c r="K61" i="60"/>
  <c r="AK50" i="60"/>
  <c r="V50" i="60"/>
  <c r="R50" i="60"/>
  <c r="AH61" i="60"/>
  <c r="W61" i="60"/>
  <c r="AE50" i="60"/>
  <c r="AD50" i="60"/>
  <c r="X61" i="60"/>
  <c r="AC50" i="60"/>
  <c r="AE61" i="60"/>
  <c r="AM61" i="60"/>
  <c r="AN50" i="60"/>
  <c r="AB61" i="60"/>
  <c r="Q50" i="60"/>
  <c r="AD61" i="60"/>
  <c r="N61" i="60"/>
  <c r="K50" i="60"/>
  <c r="X50" i="60"/>
  <c r="AB50" i="60"/>
  <c r="Z50" i="60"/>
  <c r="AH119" i="62"/>
  <c r="AH36" i="62" s="1"/>
  <c r="Y136" i="4" s="1"/>
  <c r="V119" i="62"/>
  <c r="V36" i="62" s="1"/>
  <c r="M136" i="4" s="1"/>
  <c r="AM119" i="62"/>
  <c r="AM36" i="62" s="1"/>
  <c r="AD136" i="4" s="1"/>
  <c r="AL119" i="62"/>
  <c r="AL36" i="62" s="1"/>
  <c r="AC136" i="4" s="1"/>
  <c r="L49" i="61"/>
  <c r="AI49" i="61"/>
  <c r="U49" i="61"/>
  <c r="AB49" i="61"/>
  <c r="AN49" i="61"/>
  <c r="P49" i="61"/>
  <c r="AA49" i="61"/>
  <c r="AH49" i="61"/>
  <c r="AL49" i="61"/>
  <c r="AC49" i="61"/>
  <c r="X49" i="61"/>
  <c r="AF49" i="61"/>
  <c r="Y49" i="61"/>
  <c r="AK49" i="61"/>
  <c r="Q49" i="61"/>
  <c r="Z49" i="61"/>
  <c r="O49" i="61"/>
  <c r="AM49" i="61"/>
  <c r="K49" i="61"/>
  <c r="AJ49" i="61"/>
  <c r="AD49" i="61"/>
  <c r="AE49" i="61"/>
  <c r="AG49" i="61"/>
  <c r="N49" i="61"/>
  <c r="R49" i="61"/>
  <c r="S49" i="61"/>
  <c r="T49" i="61"/>
  <c r="M49" i="61"/>
  <c r="V49" i="61"/>
  <c r="W49" i="61"/>
  <c r="AA119" i="60"/>
  <c r="AA36" i="60" s="1"/>
  <c r="R109" i="4" s="1"/>
  <c r="AH119" i="60"/>
  <c r="AH36" i="60" s="1"/>
  <c r="Y109" i="4" s="1"/>
  <c r="K119" i="60"/>
  <c r="K36" i="60" s="1"/>
  <c r="B109" i="4" s="1"/>
  <c r="AF43" i="49"/>
  <c r="AB43" i="49"/>
  <c r="AC43" i="49"/>
  <c r="Y43" i="49"/>
  <c r="AD43" i="49"/>
  <c r="AA43" i="49"/>
  <c r="Z43" i="49"/>
  <c r="AE43" i="49"/>
  <c r="T43" i="49"/>
  <c r="U43" i="49"/>
  <c r="X43" i="49"/>
  <c r="R43" i="49"/>
  <c r="W43" i="49"/>
  <c r="Q43" i="49"/>
  <c r="S43" i="49"/>
  <c r="V43" i="49"/>
  <c r="P43" i="49"/>
  <c r="F43" i="49"/>
  <c r="D43" i="49"/>
  <c r="E43" i="49"/>
  <c r="D6" i="8"/>
  <c r="D102" i="48"/>
  <c r="D20" i="48" s="1"/>
  <c r="C54" i="4" s="1"/>
  <c r="AB102" i="48"/>
  <c r="AB20" i="48" s="1"/>
  <c r="AA54" i="4" s="1"/>
  <c r="X42" i="49"/>
  <c r="D42" i="49"/>
  <c r="AF119" i="58"/>
  <c r="AF36" i="58" s="1"/>
  <c r="W97" i="4" s="1"/>
  <c r="X119" i="58"/>
  <c r="X36" i="58" s="1"/>
  <c r="O97" i="4" s="1"/>
  <c r="P119" i="58"/>
  <c r="P36" i="58" s="1"/>
  <c r="G97" i="4" s="1"/>
  <c r="AL59" i="61"/>
  <c r="AN48" i="61"/>
  <c r="AB48" i="61"/>
  <c r="X59" i="61"/>
  <c r="O48" i="61"/>
  <c r="AA48" i="61"/>
  <c r="Y48" i="61"/>
  <c r="K59" i="61"/>
  <c r="M59" i="61"/>
  <c r="AI59" i="61"/>
  <c r="R48" i="61"/>
  <c r="AF59" i="61"/>
  <c r="AG59" i="61"/>
  <c r="V48" i="61"/>
  <c r="AD59" i="61"/>
  <c r="M48" i="61"/>
  <c r="AN59" i="61"/>
  <c r="AI48" i="61"/>
  <c r="N59" i="61"/>
  <c r="Q59" i="61"/>
  <c r="U48" i="61"/>
  <c r="AE59" i="61"/>
  <c r="U59" i="61"/>
  <c r="K48" i="61"/>
  <c r="AK48" i="61"/>
  <c r="AH48" i="61"/>
  <c r="P59" i="61"/>
  <c r="O59" i="61"/>
  <c r="Z48" i="61"/>
  <c r="AE48" i="61"/>
  <c r="X48" i="61"/>
  <c r="AM48" i="61"/>
  <c r="AK59" i="61"/>
  <c r="Z59" i="61"/>
  <c r="AD48" i="61"/>
  <c r="AA59" i="61"/>
  <c r="W48" i="61"/>
  <c r="S59" i="61"/>
  <c r="AL48" i="61"/>
  <c r="AJ59" i="61"/>
  <c r="R59" i="61"/>
  <c r="V59" i="61"/>
  <c r="W59" i="61"/>
  <c r="S48" i="61"/>
  <c r="AG48" i="61"/>
  <c r="AM59" i="61"/>
  <c r="Y59" i="61"/>
  <c r="AF48" i="61"/>
  <c r="AJ48" i="61"/>
  <c r="T59" i="61"/>
  <c r="Q48" i="61"/>
  <c r="T48" i="61"/>
  <c r="AH59" i="61"/>
  <c r="AC59" i="61"/>
  <c r="L48" i="61"/>
  <c r="AB59" i="61"/>
  <c r="N48" i="61"/>
  <c r="L59" i="61"/>
  <c r="AC48" i="61"/>
  <c r="P48" i="61"/>
  <c r="G44" i="8"/>
  <c r="G45" i="8" s="1"/>
  <c r="AB116" i="49"/>
  <c r="AB34" i="49" s="1"/>
  <c r="AA67" i="4" s="1"/>
  <c r="AF33" i="48"/>
  <c r="AD44" i="48"/>
  <c r="AF44" i="48"/>
  <c r="AE33" i="48"/>
  <c r="AE44" i="48"/>
  <c r="AC44" i="48"/>
  <c r="AD33" i="48"/>
  <c r="AC33" i="48"/>
  <c r="J44" i="48"/>
  <c r="K44" i="48"/>
  <c r="I44" i="48"/>
  <c r="L44" i="48"/>
  <c r="Z33" i="48"/>
  <c r="X33" i="48"/>
  <c r="V33" i="48"/>
  <c r="Y33" i="48"/>
  <c r="AB33" i="48"/>
  <c r="W33" i="48"/>
  <c r="AA33" i="48"/>
  <c r="U33" i="48"/>
  <c r="O44" i="48"/>
  <c r="R44" i="48"/>
  <c r="P44" i="48"/>
  <c r="T44" i="48"/>
  <c r="W44" i="48"/>
  <c r="X44" i="48"/>
  <c r="AB44" i="48"/>
  <c r="M44" i="48"/>
  <c r="N44" i="48"/>
  <c r="U44" i="48"/>
  <c r="Z44" i="48"/>
  <c r="Q44" i="48"/>
  <c r="S44" i="48"/>
  <c r="V44" i="48"/>
  <c r="Y44" i="48"/>
  <c r="AA44" i="48"/>
  <c r="T33" i="48"/>
  <c r="H33" i="48"/>
  <c r="J33" i="48"/>
  <c r="I33" i="48"/>
  <c r="K33" i="48"/>
  <c r="O63" i="61"/>
  <c r="N63" i="61"/>
  <c r="AM63" i="61"/>
  <c r="Y52" i="61"/>
  <c r="AB63" i="61"/>
  <c r="Y63" i="61"/>
  <c r="AC63" i="61"/>
  <c r="AH63" i="61"/>
  <c r="L52" i="61"/>
  <c r="M63" i="61"/>
  <c r="L63" i="61"/>
  <c r="AM52" i="61"/>
  <c r="X63" i="61"/>
  <c r="T63" i="61"/>
  <c r="AI52" i="61"/>
  <c r="AG52" i="61"/>
  <c r="Z52" i="61"/>
  <c r="O52" i="61"/>
  <c r="Q52" i="61"/>
  <c r="AL63" i="61"/>
  <c r="AJ63" i="61"/>
  <c r="AG63" i="61"/>
  <c r="S63" i="61"/>
  <c r="AI63" i="61"/>
  <c r="X52" i="61"/>
  <c r="K52" i="61"/>
  <c r="AK52" i="61"/>
  <c r="M52" i="61"/>
  <c r="K63" i="61"/>
  <c r="AL52" i="61"/>
  <c r="AF52" i="61"/>
  <c r="W63" i="61"/>
  <c r="AK63" i="61"/>
  <c r="W52" i="61"/>
  <c r="R52" i="61"/>
  <c r="AA63" i="61"/>
  <c r="P52" i="61"/>
  <c r="N52" i="61"/>
  <c r="AF63" i="61"/>
  <c r="AD52" i="61"/>
  <c r="AH52" i="61"/>
  <c r="V63" i="61"/>
  <c r="U63" i="61"/>
  <c r="AD63" i="61"/>
  <c r="AB52" i="61"/>
  <c r="Q63" i="61"/>
  <c r="AN52" i="61"/>
  <c r="AC52" i="61"/>
  <c r="Z63" i="61"/>
  <c r="AE63" i="61"/>
  <c r="AA52" i="61"/>
  <c r="V52" i="61"/>
  <c r="T52" i="61"/>
  <c r="P63" i="61"/>
  <c r="AN63" i="61"/>
  <c r="U52" i="61"/>
  <c r="AJ52" i="61"/>
  <c r="S52" i="61"/>
  <c r="R63" i="61"/>
  <c r="AE52" i="61"/>
  <c r="AA119" i="61"/>
  <c r="AA36" i="61" s="1"/>
  <c r="R122" i="4" s="1"/>
  <c r="M119" i="61"/>
  <c r="M36" i="61" s="1"/>
  <c r="D122" i="4" s="1"/>
  <c r="Y119" i="61"/>
  <c r="Y36" i="61" s="1"/>
  <c r="P122" i="4" s="1"/>
  <c r="V119" i="61"/>
  <c r="V36" i="61" s="1"/>
  <c r="M122" i="4" s="1"/>
  <c r="M50" i="62"/>
  <c r="AE61" i="62"/>
  <c r="AL50" i="62"/>
  <c r="AB61" i="62"/>
  <c r="AF61" i="62"/>
  <c r="AA50" i="62"/>
  <c r="N61" i="62"/>
  <c r="M61" i="62"/>
  <c r="AN61" i="62"/>
  <c r="K61" i="62"/>
  <c r="AG61" i="62"/>
  <c r="AJ61" i="62"/>
  <c r="AC50" i="62"/>
  <c r="W50" i="62"/>
  <c r="AA61" i="62"/>
  <c r="N50" i="62"/>
  <c r="T61" i="62"/>
  <c r="W61" i="62"/>
  <c r="U61" i="62"/>
  <c r="Z50" i="62"/>
  <c r="Q50" i="62"/>
  <c r="L50" i="62"/>
  <c r="AN50" i="62"/>
  <c r="AB50" i="62"/>
  <c r="P50" i="62"/>
  <c r="Z61" i="62"/>
  <c r="K50" i="62"/>
  <c r="L61" i="62"/>
  <c r="AL61" i="62"/>
  <c r="AI61" i="62"/>
  <c r="V50" i="62"/>
  <c r="T50" i="62"/>
  <c r="Q61" i="62"/>
  <c r="AM50" i="62"/>
  <c r="R50" i="62"/>
  <c r="AK61" i="62"/>
  <c r="AK50" i="62"/>
  <c r="AM61" i="62"/>
  <c r="U50" i="62"/>
  <c r="AC61" i="62"/>
  <c r="AD61" i="62"/>
  <c r="P61" i="62"/>
  <c r="AJ50" i="62"/>
  <c r="AG50" i="62"/>
  <c r="Y61" i="62"/>
  <c r="Y50" i="62"/>
  <c r="X61" i="62"/>
  <c r="AD50" i="62"/>
  <c r="O61" i="62"/>
  <c r="AH61" i="62"/>
  <c r="R61" i="62"/>
  <c r="AE50" i="62"/>
  <c r="O50" i="62"/>
  <c r="S61" i="62"/>
  <c r="X50" i="62"/>
  <c r="AH50" i="62"/>
  <c r="V61" i="62"/>
  <c r="S50" i="62"/>
  <c r="AI50" i="62"/>
  <c r="AF50" i="62"/>
  <c r="AJ119" i="62"/>
  <c r="AJ36" i="62" s="1"/>
  <c r="AA136" i="4" s="1"/>
  <c r="AF119" i="62"/>
  <c r="AF36" i="62" s="1"/>
  <c r="W136" i="4" s="1"/>
  <c r="AI119" i="62"/>
  <c r="AI36" i="62" s="1"/>
  <c r="Z136" i="4" s="1"/>
  <c r="K119" i="62"/>
  <c r="K36" i="62" s="1"/>
  <c r="B136" i="4" s="1"/>
  <c r="AJ119" i="58"/>
  <c r="AJ36" i="58" s="1"/>
  <c r="AA97" i="4" s="1"/>
  <c r="Z119" i="60"/>
  <c r="Z36" i="60" s="1"/>
  <c r="Q109" i="4" s="1"/>
  <c r="Y119" i="60"/>
  <c r="Y36" i="60" s="1"/>
  <c r="P109" i="4" s="1"/>
  <c r="X119" i="60"/>
  <c r="X36" i="60" s="1"/>
  <c r="O109" i="4" s="1"/>
  <c r="AC119" i="60"/>
  <c r="AC36" i="60" s="1"/>
  <c r="T109" i="4" s="1"/>
  <c r="AC44" i="50"/>
  <c r="Z44" i="50"/>
  <c r="AB44" i="50"/>
  <c r="AE44" i="50"/>
  <c r="AD44" i="50"/>
  <c r="AA44" i="50"/>
  <c r="AF44" i="50"/>
  <c r="Y44" i="50"/>
  <c r="T44" i="50"/>
  <c r="V44" i="50"/>
  <c r="R44" i="50"/>
  <c r="X44" i="50"/>
  <c r="Q44" i="50"/>
  <c r="W44" i="50"/>
  <c r="S44" i="50"/>
  <c r="U44" i="50"/>
  <c r="P44" i="50"/>
  <c r="F44" i="50"/>
  <c r="E44" i="50"/>
  <c r="D44" i="50"/>
  <c r="AE102" i="48"/>
  <c r="AE20" i="48" s="1"/>
  <c r="AD54" i="4" s="1"/>
  <c r="AC43" i="50"/>
  <c r="AE43" i="50"/>
  <c r="AB43" i="50"/>
  <c r="AA43" i="50"/>
  <c r="X43" i="50"/>
  <c r="AF43" i="50"/>
  <c r="Z43" i="50"/>
  <c r="AD43" i="50"/>
  <c r="Y43" i="50"/>
  <c r="P43" i="50"/>
  <c r="V43" i="50"/>
  <c r="R43" i="50"/>
  <c r="Q43" i="50"/>
  <c r="T43" i="50"/>
  <c r="U43" i="50"/>
  <c r="S43" i="50"/>
  <c r="W43" i="50"/>
  <c r="O43" i="50"/>
  <c r="C43" i="50"/>
  <c r="C51" i="50" s="1"/>
  <c r="C29" i="50" s="1"/>
  <c r="E43" i="50"/>
  <c r="D43" i="50"/>
  <c r="AE119" i="58"/>
  <c r="AE36" i="58" s="1"/>
  <c r="V97" i="4" s="1"/>
  <c r="U119" i="58"/>
  <c r="U36" i="58" s="1"/>
  <c r="L97" i="4" s="1"/>
  <c r="O119" i="58"/>
  <c r="O36" i="58" s="1"/>
  <c r="F97" i="4" s="1"/>
  <c r="L119" i="58"/>
  <c r="L36" i="58" s="1"/>
  <c r="C97" i="4" s="1"/>
  <c r="G40" i="8"/>
  <c r="G41" i="8" s="1"/>
  <c r="AN48" i="58"/>
  <c r="K48" i="58"/>
  <c r="M59" i="58"/>
  <c r="AJ59" i="58"/>
  <c r="AM48" i="58"/>
  <c r="AN59" i="58"/>
  <c r="M48" i="58"/>
  <c r="AL59" i="58"/>
  <c r="AJ48" i="58"/>
  <c r="L48" i="58"/>
  <c r="AM59" i="58"/>
  <c r="AK59" i="58"/>
  <c r="AL48" i="58"/>
  <c r="N48" i="58"/>
  <c r="AK48" i="58"/>
  <c r="K59" i="58"/>
  <c r="L59" i="58"/>
  <c r="N59" i="58"/>
  <c r="O59" i="58"/>
  <c r="O48" i="58"/>
  <c r="P48" i="58"/>
  <c r="P59" i="58"/>
  <c r="Q48" i="58"/>
  <c r="Q59" i="58"/>
  <c r="R59" i="58"/>
  <c r="R48" i="58"/>
  <c r="U59" i="58"/>
  <c r="V59" i="58"/>
  <c r="S59" i="58"/>
  <c r="T59" i="58"/>
  <c r="W59" i="58"/>
  <c r="X59" i="58"/>
  <c r="X48" i="58"/>
  <c r="U48" i="58"/>
  <c r="T48" i="58"/>
  <c r="Z48" i="58"/>
  <c r="V48" i="58"/>
  <c r="Y59" i="58"/>
  <c r="W48" i="58"/>
  <c r="S48" i="58"/>
  <c r="Y48" i="58"/>
  <c r="Z59" i="58"/>
  <c r="AA48" i="58"/>
  <c r="AA59" i="58"/>
  <c r="AB48" i="58"/>
  <c r="AB59" i="58"/>
  <c r="AC59" i="58"/>
  <c r="AC48" i="58"/>
  <c r="AD59" i="58"/>
  <c r="AD48" i="58"/>
  <c r="AE59" i="58"/>
  <c r="AE48" i="58"/>
  <c r="AF59" i="58"/>
  <c r="AF48" i="58"/>
  <c r="AG59" i="58"/>
  <c r="AG48" i="58"/>
  <c r="AH48" i="58"/>
  <c r="AH59" i="58"/>
  <c r="AI59" i="58"/>
  <c r="AI48" i="58"/>
  <c r="AE116" i="49"/>
  <c r="AE34" i="49" s="1"/>
  <c r="AD67" i="4" s="1"/>
  <c r="K62" i="58"/>
  <c r="AN62" i="58"/>
  <c r="P62" i="58"/>
  <c r="AM51" i="58"/>
  <c r="K51" i="58"/>
  <c r="AM62" i="58"/>
  <c r="N51" i="58"/>
  <c r="P51" i="58"/>
  <c r="AN51" i="58"/>
  <c r="M51" i="58"/>
  <c r="N62" i="58"/>
  <c r="O51" i="58"/>
  <c r="L51" i="58"/>
  <c r="M62" i="58"/>
  <c r="O62" i="58"/>
  <c r="Q62" i="58"/>
  <c r="Q51" i="58"/>
  <c r="L62" i="58"/>
  <c r="R62" i="58"/>
  <c r="R51" i="58"/>
  <c r="X62" i="58"/>
  <c r="W62" i="58"/>
  <c r="T62" i="58"/>
  <c r="S62" i="58"/>
  <c r="Y62" i="58"/>
  <c r="U62" i="58"/>
  <c r="V62" i="58"/>
  <c r="Z62" i="58"/>
  <c r="AA62" i="58"/>
  <c r="S51" i="58"/>
  <c r="Z51" i="58"/>
  <c r="AB51" i="58"/>
  <c r="X51" i="58"/>
  <c r="AB62" i="58"/>
  <c r="AA51" i="58"/>
  <c r="W51" i="58"/>
  <c r="V51" i="58"/>
  <c r="U51" i="58"/>
  <c r="T51" i="58"/>
  <c r="Y51" i="58"/>
  <c r="AC62" i="58"/>
  <c r="AC51" i="58"/>
  <c r="AD51" i="58"/>
  <c r="AD62" i="58"/>
  <c r="AE51" i="58"/>
  <c r="AE62" i="58"/>
  <c r="AF51" i="58"/>
  <c r="AF62" i="58"/>
  <c r="AG62" i="58"/>
  <c r="AG51" i="58"/>
  <c r="AH62" i="58"/>
  <c r="AH51" i="58"/>
  <c r="AI51" i="58"/>
  <c r="AI62" i="58"/>
  <c r="AJ62" i="58"/>
  <c r="AJ51" i="58"/>
  <c r="AK51" i="58"/>
  <c r="AK62" i="58"/>
  <c r="AL62" i="58"/>
  <c r="AL51" i="58"/>
  <c r="P52" i="58"/>
  <c r="Q52" i="58"/>
  <c r="M52" i="58"/>
  <c r="AN63" i="58"/>
  <c r="R63" i="58"/>
  <c r="N63" i="58"/>
  <c r="Q63" i="58"/>
  <c r="M63" i="58"/>
  <c r="N52" i="58"/>
  <c r="K63" i="58"/>
  <c r="R52" i="58"/>
  <c r="K52" i="58"/>
  <c r="P63" i="58"/>
  <c r="L52" i="58"/>
  <c r="AN52" i="58"/>
  <c r="L63" i="58"/>
  <c r="O63" i="58"/>
  <c r="O52" i="58"/>
  <c r="X63" i="58"/>
  <c r="U63" i="58"/>
  <c r="S63" i="58"/>
  <c r="T63" i="58"/>
  <c r="Z63" i="58"/>
  <c r="V63" i="58"/>
  <c r="W63" i="58"/>
  <c r="Y63" i="58"/>
  <c r="AA63" i="58"/>
  <c r="AB63" i="58"/>
  <c r="AC52" i="58"/>
  <c r="AB52" i="58"/>
  <c r="V52" i="58"/>
  <c r="S52" i="58"/>
  <c r="Z52" i="58"/>
  <c r="T52" i="58"/>
  <c r="U52" i="58"/>
  <c r="Y52" i="58"/>
  <c r="W52" i="58"/>
  <c r="AC63" i="58"/>
  <c r="X52" i="58"/>
  <c r="AA52" i="58"/>
  <c r="AD63" i="58"/>
  <c r="AD52" i="58"/>
  <c r="AE63" i="58"/>
  <c r="AE52" i="58"/>
  <c r="AF52" i="58"/>
  <c r="AF63" i="58"/>
  <c r="AG63" i="58"/>
  <c r="AG52" i="58"/>
  <c r="AH52" i="58"/>
  <c r="AH63" i="58"/>
  <c r="AI63" i="58"/>
  <c r="AI52" i="58"/>
  <c r="AJ52" i="58"/>
  <c r="AJ63" i="58"/>
  <c r="AK63" i="58"/>
  <c r="AK52" i="58"/>
  <c r="AL63" i="58"/>
  <c r="AL52" i="58"/>
  <c r="AM52" i="58"/>
  <c r="AM63" i="58"/>
  <c r="AN119" i="61"/>
  <c r="AN36" i="61" s="1"/>
  <c r="AE122" i="4" s="1"/>
  <c r="AF119" i="61"/>
  <c r="AF36" i="61" s="1"/>
  <c r="W122" i="4" s="1"/>
  <c r="R119" i="61"/>
  <c r="R36" i="61" s="1"/>
  <c r="I122" i="4" s="1"/>
  <c r="AG119" i="61"/>
  <c r="AG36" i="61" s="1"/>
  <c r="X122" i="4" s="1"/>
  <c r="N61" i="61"/>
  <c r="M61" i="61"/>
  <c r="AJ61" i="61"/>
  <c r="AD50" i="61"/>
  <c r="Y50" i="61"/>
  <c r="AC61" i="61"/>
  <c r="AE50" i="61"/>
  <c r="P50" i="61"/>
  <c r="N50" i="61"/>
  <c r="AN61" i="61"/>
  <c r="S50" i="61"/>
  <c r="AH50" i="61"/>
  <c r="W61" i="61"/>
  <c r="V50" i="61"/>
  <c r="AE61" i="61"/>
  <c r="O61" i="61"/>
  <c r="AM50" i="61"/>
  <c r="AK61" i="61"/>
  <c r="W50" i="61"/>
  <c r="AF50" i="61"/>
  <c r="Z50" i="61"/>
  <c r="U61" i="61"/>
  <c r="O50" i="61"/>
  <c r="AL50" i="61"/>
  <c r="Q50" i="61"/>
  <c r="AD61" i="61"/>
  <c r="S61" i="61"/>
  <c r="AG50" i="61"/>
  <c r="AA61" i="61"/>
  <c r="K50" i="61"/>
  <c r="L61" i="61"/>
  <c r="AJ50" i="61"/>
  <c r="T61" i="61"/>
  <c r="AH61" i="61"/>
  <c r="AI50" i="61"/>
  <c r="AB50" i="61"/>
  <c r="AF61" i="61"/>
  <c r="M50" i="61"/>
  <c r="AN50" i="61"/>
  <c r="AB61" i="61"/>
  <c r="P61" i="61"/>
  <c r="Z61" i="61"/>
  <c r="AG61" i="61"/>
  <c r="X61" i="61"/>
  <c r="AA50" i="61"/>
  <c r="R61" i="61"/>
  <c r="AM61" i="61"/>
  <c r="K61" i="61"/>
  <c r="R50" i="61"/>
  <c r="L50" i="61"/>
  <c r="U50" i="61"/>
  <c r="AL61" i="61"/>
  <c r="X50" i="61"/>
  <c r="AC50" i="61"/>
  <c r="Q61" i="61"/>
  <c r="Y61" i="61"/>
  <c r="V61" i="61"/>
  <c r="AI61" i="61"/>
  <c r="AK50" i="61"/>
  <c r="T50" i="61"/>
  <c r="Y119" i="62"/>
  <c r="Y36" i="62" s="1"/>
  <c r="P136" i="4" s="1"/>
  <c r="T119" i="62"/>
  <c r="T36" i="62" s="1"/>
  <c r="K136" i="4" s="1"/>
  <c r="L119" i="62"/>
  <c r="L36" i="62" s="1"/>
  <c r="C136" i="4" s="1"/>
  <c r="AC56" i="49"/>
  <c r="AA56" i="49"/>
  <c r="AA45" i="49"/>
  <c r="AE56" i="49"/>
  <c r="AE45" i="49"/>
  <c r="AB45" i="49"/>
  <c r="AB56" i="49"/>
  <c r="AF56" i="49"/>
  <c r="AD56" i="49"/>
  <c r="AF45" i="49"/>
  <c r="AC45" i="49"/>
  <c r="AD45" i="49"/>
  <c r="M56" i="49"/>
  <c r="U56" i="49"/>
  <c r="H56" i="49"/>
  <c r="R56" i="49"/>
  <c r="W56" i="49"/>
  <c r="N56" i="49"/>
  <c r="I56" i="49"/>
  <c r="G56" i="49"/>
  <c r="V56" i="49"/>
  <c r="X56" i="49"/>
  <c r="L56" i="49"/>
  <c r="P56" i="49"/>
  <c r="J56" i="49"/>
  <c r="O56" i="49"/>
  <c r="Q56" i="49"/>
  <c r="S56" i="49"/>
  <c r="K56" i="49"/>
  <c r="Z56" i="49"/>
  <c r="Y56" i="49"/>
  <c r="T56" i="49"/>
  <c r="V45" i="49"/>
  <c r="Z45" i="49"/>
  <c r="W45" i="49"/>
  <c r="S45" i="49"/>
  <c r="U45" i="49"/>
  <c r="Y45" i="49"/>
  <c r="T45" i="49"/>
  <c r="X45" i="49"/>
  <c r="R45" i="49"/>
  <c r="F45" i="49"/>
  <c r="H45" i="49"/>
  <c r="G45" i="49"/>
  <c r="M119" i="60"/>
  <c r="M36" i="60" s="1"/>
  <c r="D109" i="4" s="1"/>
  <c r="V119" i="60"/>
  <c r="V36" i="60" s="1"/>
  <c r="M109" i="4" s="1"/>
  <c r="N119" i="60"/>
  <c r="N36" i="60" s="1"/>
  <c r="E109" i="4" s="1"/>
  <c r="Q119" i="60"/>
  <c r="Q36" i="60" s="1"/>
  <c r="H109" i="4" s="1"/>
  <c r="AF102" i="48"/>
  <c r="AF20" i="48" s="1"/>
  <c r="AE54" i="4" s="1"/>
  <c r="AD116" i="49"/>
  <c r="AD34" i="49" s="1"/>
  <c r="AC67" i="4" s="1"/>
  <c r="AN46" i="58"/>
  <c r="AJ46" i="58"/>
  <c r="AI46" i="58"/>
  <c r="AM46" i="58"/>
  <c r="AL46" i="58"/>
  <c r="AK46" i="58"/>
  <c r="K46" i="58"/>
  <c r="AH46" i="58"/>
  <c r="L46" i="58"/>
  <c r="M46" i="58"/>
  <c r="N46" i="58"/>
  <c r="O46" i="58"/>
  <c r="P46" i="58"/>
  <c r="Q46" i="58"/>
  <c r="R46" i="58"/>
  <c r="S46" i="58"/>
  <c r="U46" i="58"/>
  <c r="V46" i="58"/>
  <c r="X46" i="58"/>
  <c r="W46" i="58"/>
  <c r="T46" i="58"/>
  <c r="Y46" i="58"/>
  <c r="Z46" i="58"/>
  <c r="AA46" i="58"/>
  <c r="AB46" i="58"/>
  <c r="AC46" i="58"/>
  <c r="AD46" i="58"/>
  <c r="AE46" i="58"/>
  <c r="AF46" i="58"/>
  <c r="AG46" i="58"/>
  <c r="AD119" i="58"/>
  <c r="AD36" i="58" s="1"/>
  <c r="U97" i="4" s="1"/>
  <c r="V119" i="58"/>
  <c r="V36" i="58" s="1"/>
  <c r="M97" i="4" s="1"/>
  <c r="N119" i="58"/>
  <c r="N36" i="58" s="1"/>
  <c r="E97" i="4" s="1"/>
  <c r="M59" i="60"/>
  <c r="AL59" i="60"/>
  <c r="AI48" i="60"/>
  <c r="R59" i="60"/>
  <c r="AB59" i="60"/>
  <c r="X59" i="60"/>
  <c r="AC59" i="60"/>
  <c r="M48" i="60"/>
  <c r="AK59" i="60"/>
  <c r="T59" i="60"/>
  <c r="AE59" i="60"/>
  <c r="R48" i="60"/>
  <c r="Z48" i="60"/>
  <c r="W48" i="60"/>
  <c r="AJ59" i="60"/>
  <c r="AJ48" i="60"/>
  <c r="AD48" i="60"/>
  <c r="U59" i="60"/>
  <c r="Q59" i="60"/>
  <c r="AE48" i="60"/>
  <c r="AF48" i="60"/>
  <c r="AM48" i="60"/>
  <c r="AL48" i="60"/>
  <c r="AC48" i="60"/>
  <c r="V59" i="60"/>
  <c r="O48" i="60"/>
  <c r="AD59" i="60"/>
  <c r="AB48" i="60"/>
  <c r="K48" i="60"/>
  <c r="AK48" i="60"/>
  <c r="AH59" i="60"/>
  <c r="S48" i="60"/>
  <c r="AA48" i="60"/>
  <c r="O59" i="60"/>
  <c r="AG59" i="60"/>
  <c r="X48" i="60"/>
  <c r="L48" i="60"/>
  <c r="AN48" i="60"/>
  <c r="AI59" i="60"/>
  <c r="Y59" i="60"/>
  <c r="N59" i="60"/>
  <c r="AF59" i="60"/>
  <c r="V48" i="60"/>
  <c r="N48" i="60"/>
  <c r="K59" i="60"/>
  <c r="Z59" i="60"/>
  <c r="L59" i="60"/>
  <c r="P48" i="60"/>
  <c r="Q48" i="60"/>
  <c r="AG48" i="60"/>
  <c r="AN59" i="60"/>
  <c r="T48" i="60"/>
  <c r="AM59" i="60"/>
  <c r="AA59" i="60"/>
  <c r="Y48" i="60"/>
  <c r="U48" i="60"/>
  <c r="P59" i="60"/>
  <c r="S59" i="60"/>
  <c r="W59" i="60"/>
  <c r="AH48" i="60"/>
  <c r="P62" i="62"/>
  <c r="M62" i="62"/>
  <c r="AM62" i="62"/>
  <c r="Z51" i="62"/>
  <c r="W62" i="62"/>
  <c r="AF51" i="62"/>
  <c r="Q62" i="62"/>
  <c r="R62" i="62"/>
  <c r="X62" i="62"/>
  <c r="O62" i="62"/>
  <c r="AM51" i="62"/>
  <c r="AE51" i="62"/>
  <c r="AJ62" i="62"/>
  <c r="V51" i="62"/>
  <c r="X51" i="62"/>
  <c r="Y62" i="62"/>
  <c r="AN51" i="62"/>
  <c r="AN62" i="62"/>
  <c r="AK62" i="62"/>
  <c r="Y51" i="62"/>
  <c r="AD51" i="62"/>
  <c r="T51" i="62"/>
  <c r="U51" i="62"/>
  <c r="P51" i="62"/>
  <c r="N51" i="62"/>
  <c r="AH51" i="62"/>
  <c r="T62" i="62"/>
  <c r="V62" i="62"/>
  <c r="S51" i="62"/>
  <c r="AG62" i="62"/>
  <c r="K62" i="62"/>
  <c r="L51" i="62"/>
  <c r="O51" i="62"/>
  <c r="AA51" i="62"/>
  <c r="AI51" i="62"/>
  <c r="AL62" i="62"/>
  <c r="AE62" i="62"/>
  <c r="AI62" i="62"/>
  <c r="K51" i="62"/>
  <c r="N62" i="62"/>
  <c r="M51" i="62"/>
  <c r="AJ51" i="62"/>
  <c r="AC62" i="62"/>
  <c r="AG51" i="62"/>
  <c r="Q51" i="62"/>
  <c r="AA62" i="62"/>
  <c r="W51" i="62"/>
  <c r="S62" i="62"/>
  <c r="Z62" i="62"/>
  <c r="AL51" i="62"/>
  <c r="AB51" i="62"/>
  <c r="R51" i="62"/>
  <c r="AF62" i="62"/>
  <c r="AB62" i="62"/>
  <c r="AK51" i="62"/>
  <c r="AH62" i="62"/>
  <c r="AD62" i="62"/>
  <c r="U62" i="62"/>
  <c r="L62" i="62"/>
  <c r="AC51" i="62"/>
  <c r="N52" i="60"/>
  <c r="P52" i="60"/>
  <c r="AL63" i="60"/>
  <c r="AE63" i="60"/>
  <c r="AH52" i="60"/>
  <c r="AH63" i="60"/>
  <c r="AA63" i="60"/>
  <c r="R52" i="60"/>
  <c r="L52" i="60"/>
  <c r="P63" i="60"/>
  <c r="X63" i="60"/>
  <c r="AF63" i="60"/>
  <c r="W52" i="60"/>
  <c r="AJ52" i="60"/>
  <c r="AG63" i="60"/>
  <c r="K52" i="60"/>
  <c r="AN63" i="60"/>
  <c r="AM52" i="60"/>
  <c r="AC63" i="60"/>
  <c r="V52" i="60"/>
  <c r="AB63" i="60"/>
  <c r="V63" i="60"/>
  <c r="O63" i="60"/>
  <c r="AN52" i="60"/>
  <c r="Y63" i="60"/>
  <c r="X52" i="60"/>
  <c r="AI52" i="60"/>
  <c r="AF52" i="60"/>
  <c r="S63" i="60"/>
  <c r="N63" i="60"/>
  <c r="M52" i="60"/>
  <c r="AM63" i="60"/>
  <c r="R63" i="60"/>
  <c r="AE52" i="60"/>
  <c r="Z52" i="60"/>
  <c r="S52" i="60"/>
  <c r="AK63" i="60"/>
  <c r="L63" i="60"/>
  <c r="K63" i="60"/>
  <c r="AL52" i="60"/>
  <c r="AD52" i="60"/>
  <c r="AD63" i="60"/>
  <c r="W63" i="60"/>
  <c r="AK52" i="60"/>
  <c r="AA52" i="60"/>
  <c r="M63" i="60"/>
  <c r="AJ63" i="60"/>
  <c r="Y52" i="60"/>
  <c r="O52" i="60"/>
  <c r="T63" i="60"/>
  <c r="Q63" i="60"/>
  <c r="AB52" i="60"/>
  <c r="U52" i="60"/>
  <c r="T52" i="60"/>
  <c r="AC52" i="60"/>
  <c r="AI63" i="60"/>
  <c r="Q52" i="60"/>
  <c r="Z63" i="60"/>
  <c r="U63" i="60"/>
  <c r="AG52" i="60"/>
  <c r="AI119" i="61"/>
  <c r="AI36" i="61" s="1"/>
  <c r="Z122" i="4" s="1"/>
  <c r="AL119" i="61"/>
  <c r="AL36" i="61" s="1"/>
  <c r="AC122" i="4" s="1"/>
  <c r="AK119" i="61"/>
  <c r="AK36" i="61" s="1"/>
  <c r="AB122" i="4" s="1"/>
  <c r="K119" i="61"/>
  <c r="K36" i="61" s="1"/>
  <c r="B122" i="4" s="1"/>
  <c r="U119" i="62"/>
  <c r="U36" i="62" s="1"/>
  <c r="L136" i="4" s="1"/>
  <c r="O119" i="62"/>
  <c r="O36" i="62" s="1"/>
  <c r="F136" i="4" s="1"/>
  <c r="Q119" i="62"/>
  <c r="Q36" i="62" s="1"/>
  <c r="H136" i="4" s="1"/>
  <c r="AB57" i="50"/>
  <c r="AF57" i="50"/>
  <c r="AB46" i="50"/>
  <c r="AD46" i="50"/>
  <c r="AE57" i="50"/>
  <c r="AF46" i="50"/>
  <c r="AC46" i="50"/>
  <c r="AA57" i="50"/>
  <c r="AE46" i="50"/>
  <c r="AC57" i="50"/>
  <c r="AD57" i="50"/>
  <c r="AA46" i="50"/>
  <c r="H57" i="50"/>
  <c r="I57" i="50"/>
  <c r="J57" i="50"/>
  <c r="G57" i="50"/>
  <c r="Y46" i="50"/>
  <c r="W46" i="50"/>
  <c r="T46" i="50"/>
  <c r="U46" i="50"/>
  <c r="V46" i="50"/>
  <c r="X46" i="50"/>
  <c r="S46" i="50"/>
  <c r="Z46" i="50"/>
  <c r="K57" i="50"/>
  <c r="M57" i="50"/>
  <c r="Y57" i="50"/>
  <c r="O57" i="50"/>
  <c r="Q57" i="50"/>
  <c r="U57" i="50"/>
  <c r="P57" i="50"/>
  <c r="V57" i="50"/>
  <c r="X57" i="50"/>
  <c r="T57" i="50"/>
  <c r="L57" i="50"/>
  <c r="N57" i="50"/>
  <c r="S57" i="50"/>
  <c r="R57" i="50"/>
  <c r="W57" i="50"/>
  <c r="Z57" i="50"/>
  <c r="R46" i="50"/>
  <c r="G46" i="50"/>
  <c r="F46" i="50"/>
  <c r="H46" i="50"/>
  <c r="W119" i="60"/>
  <c r="W36" i="60" s="1"/>
  <c r="N109" i="4" s="1"/>
  <c r="AE119" i="60"/>
  <c r="AE36" i="60" s="1"/>
  <c r="V109" i="4" s="1"/>
  <c r="AF119" i="60"/>
  <c r="AF36" i="60" s="1"/>
  <c r="W109" i="4" s="1"/>
  <c r="AM119" i="60"/>
  <c r="AM36" i="60" s="1"/>
  <c r="AD109" i="4" s="1"/>
  <c r="AA102" i="48"/>
  <c r="AA20" i="48" s="1"/>
  <c r="Z54" i="4" s="1"/>
  <c r="AM46" i="60"/>
  <c r="AH46" i="60"/>
  <c r="R46" i="60"/>
  <c r="S46" i="60"/>
  <c r="AN46" i="60"/>
  <c r="AI46" i="60"/>
  <c r="N46" i="60"/>
  <c r="P46" i="60"/>
  <c r="U46" i="60"/>
  <c r="AL46" i="60"/>
  <c r="Y46" i="60"/>
  <c r="X46" i="60"/>
  <c r="AA46" i="60"/>
  <c r="AC46" i="60"/>
  <c r="AG46" i="60"/>
  <c r="Q46" i="60"/>
  <c r="Z46" i="60"/>
  <c r="L46" i="60"/>
  <c r="K46" i="60"/>
  <c r="AF46" i="60"/>
  <c r="W46" i="60"/>
  <c r="AB46" i="60"/>
  <c r="AJ46" i="60"/>
  <c r="O46" i="60"/>
  <c r="M46" i="60"/>
  <c r="AE46" i="60"/>
  <c r="V46" i="60"/>
  <c r="AK46" i="60"/>
  <c r="T46" i="60"/>
  <c r="AD46" i="60"/>
  <c r="AE117" i="50"/>
  <c r="AE35" i="50" s="1"/>
  <c r="AD79" i="4" s="1"/>
  <c r="AF117" i="50"/>
  <c r="AF35" i="50" s="1"/>
  <c r="AE79" i="4" s="1"/>
  <c r="AC119" i="58"/>
  <c r="AC36" i="58" s="1"/>
  <c r="T97" i="4" s="1"/>
  <c r="W119" i="58"/>
  <c r="W36" i="58" s="1"/>
  <c r="N97" i="4" s="1"/>
  <c r="M119" i="58"/>
  <c r="M36" i="58" s="1"/>
  <c r="D97" i="4" s="1"/>
  <c r="AA116" i="49"/>
  <c r="AA34" i="49" s="1"/>
  <c r="Z67" i="4" s="1"/>
  <c r="M51" i="60"/>
  <c r="AN51" i="60"/>
  <c r="V51" i="60"/>
  <c r="AB51" i="60"/>
  <c r="AA51" i="60"/>
  <c r="Q62" i="60"/>
  <c r="AF51" i="60"/>
  <c r="P51" i="60"/>
  <c r="O51" i="60"/>
  <c r="T51" i="60"/>
  <c r="R62" i="60"/>
  <c r="AD51" i="60"/>
  <c r="U62" i="60"/>
  <c r="AB62" i="60"/>
  <c r="S51" i="60"/>
  <c r="L62" i="60"/>
  <c r="K62" i="60"/>
  <c r="AK62" i="60"/>
  <c r="AC51" i="60"/>
  <c r="AI51" i="60"/>
  <c r="AC62" i="60"/>
  <c r="AI62" i="60"/>
  <c r="Z51" i="60"/>
  <c r="L51" i="60"/>
  <c r="O62" i="60"/>
  <c r="AL62" i="60"/>
  <c r="AH62" i="60"/>
  <c r="Z62" i="60"/>
  <c r="S62" i="60"/>
  <c r="AF62" i="60"/>
  <c r="AG51" i="60"/>
  <c r="K51" i="60"/>
  <c r="AM62" i="60"/>
  <c r="AL51" i="60"/>
  <c r="Y62" i="60"/>
  <c r="Y51" i="60"/>
  <c r="AG62" i="60"/>
  <c r="W51" i="60"/>
  <c r="N51" i="60"/>
  <c r="AM51" i="60"/>
  <c r="AE62" i="60"/>
  <c r="X62" i="60"/>
  <c r="AE51" i="60"/>
  <c r="R51" i="60"/>
  <c r="AJ51" i="60"/>
  <c r="AD62" i="60"/>
  <c r="Q51" i="60"/>
  <c r="T62" i="60"/>
  <c r="N62" i="60"/>
  <c r="AA62" i="60"/>
  <c r="V62" i="60"/>
  <c r="M62" i="60"/>
  <c r="U51" i="60"/>
  <c r="AK51" i="60"/>
  <c r="X51" i="60"/>
  <c r="W62" i="60"/>
  <c r="AJ62" i="60"/>
  <c r="P62" i="60"/>
  <c r="AN62" i="60"/>
  <c r="AH51" i="60"/>
  <c r="L52" i="62"/>
  <c r="M52" i="62"/>
  <c r="AF52" i="62"/>
  <c r="U52" i="62"/>
  <c r="R52" i="62"/>
  <c r="U63" i="62"/>
  <c r="AH63" i="62"/>
  <c r="N63" i="62"/>
  <c r="AG63" i="62"/>
  <c r="AL63" i="62"/>
  <c r="AD63" i="62"/>
  <c r="X63" i="62"/>
  <c r="AJ63" i="62"/>
  <c r="AL52" i="62"/>
  <c r="T52" i="62"/>
  <c r="AJ52" i="62"/>
  <c r="K63" i="62"/>
  <c r="V63" i="62"/>
  <c r="P52" i="62"/>
  <c r="AC52" i="62"/>
  <c r="R63" i="62"/>
  <c r="W52" i="62"/>
  <c r="AH52" i="62"/>
  <c r="AB63" i="62"/>
  <c r="M63" i="62"/>
  <c r="AA63" i="62"/>
  <c r="Q52" i="62"/>
  <c r="O63" i="62"/>
  <c r="AN63" i="62"/>
  <c r="AI52" i="62"/>
  <c r="AM52" i="62"/>
  <c r="X52" i="62"/>
  <c r="AC63" i="62"/>
  <c r="S52" i="62"/>
  <c r="AE52" i="62"/>
  <c r="Y63" i="62"/>
  <c r="K52" i="62"/>
  <c r="Q63" i="62"/>
  <c r="AA52" i="62"/>
  <c r="W63" i="62"/>
  <c r="AE63" i="62"/>
  <c r="Z52" i="62"/>
  <c r="AN52" i="62"/>
  <c r="Z63" i="62"/>
  <c r="N52" i="62"/>
  <c r="O52" i="62"/>
  <c r="S63" i="62"/>
  <c r="AD52" i="62"/>
  <c r="AM63" i="62"/>
  <c r="AG52" i="62"/>
  <c r="Y52" i="62"/>
  <c r="V52" i="62"/>
  <c r="AI63" i="62"/>
  <c r="P63" i="62"/>
  <c r="AF63" i="62"/>
  <c r="T63" i="62"/>
  <c r="L63" i="62"/>
  <c r="AK63" i="62"/>
  <c r="AB52" i="62"/>
  <c r="AK52" i="62"/>
  <c r="L119" i="61"/>
  <c r="L36" i="61" s="1"/>
  <c r="C122" i="4" s="1"/>
  <c r="X119" i="61"/>
  <c r="X36" i="61" s="1"/>
  <c r="O122" i="4" s="1"/>
  <c r="AC119" i="61"/>
  <c r="AC36" i="61" s="1"/>
  <c r="T122" i="4" s="1"/>
  <c r="AD46" i="49"/>
  <c r="AE46" i="49"/>
  <c r="AC46" i="49"/>
  <c r="AF46" i="49"/>
  <c r="AB46" i="49"/>
  <c r="U46" i="49"/>
  <c r="X46" i="49"/>
  <c r="W46" i="49"/>
  <c r="Y46" i="49"/>
  <c r="AA46" i="49"/>
  <c r="Z46" i="49"/>
  <c r="T46" i="49"/>
  <c r="V46" i="49"/>
  <c r="S46" i="49"/>
  <c r="G46" i="49"/>
  <c r="H46" i="49"/>
  <c r="I46" i="49"/>
  <c r="J46" i="49"/>
  <c r="P119" i="62"/>
  <c r="P36" i="62" s="1"/>
  <c r="G136" i="4" s="1"/>
  <c r="AC119" i="62"/>
  <c r="AC36" i="62" s="1"/>
  <c r="T136" i="4" s="1"/>
  <c r="AD119" i="62"/>
  <c r="AD36" i="62" s="1"/>
  <c r="U136" i="4" s="1"/>
  <c r="AK119" i="62"/>
  <c r="AK36" i="62" s="1"/>
  <c r="AB136" i="4" s="1"/>
  <c r="AF31" i="48"/>
  <c r="AF42" i="48"/>
  <c r="AC42" i="48"/>
  <c r="AD31" i="48"/>
  <c r="AA42" i="48"/>
  <c r="AB42" i="48"/>
  <c r="AA31" i="48"/>
  <c r="AE42" i="48"/>
  <c r="AC31" i="48"/>
  <c r="AE31" i="48"/>
  <c r="AD42" i="48"/>
  <c r="AB31" i="48"/>
  <c r="H42" i="48"/>
  <c r="I42" i="48"/>
  <c r="J42" i="48"/>
  <c r="G42" i="48"/>
  <c r="W31" i="48"/>
  <c r="Y31" i="48"/>
  <c r="T31" i="48"/>
  <c r="V31" i="48"/>
  <c r="S31" i="48"/>
  <c r="U31" i="48"/>
  <c r="X31" i="48"/>
  <c r="Z31" i="48"/>
  <c r="L42" i="48"/>
  <c r="W42" i="48"/>
  <c r="X42" i="48"/>
  <c r="P42" i="48"/>
  <c r="T42" i="48"/>
  <c r="R42" i="48"/>
  <c r="Z42" i="48"/>
  <c r="V42" i="48"/>
  <c r="M42" i="48"/>
  <c r="Q42" i="48"/>
  <c r="N42" i="48"/>
  <c r="Y42" i="48"/>
  <c r="K42" i="48"/>
  <c r="S42" i="48"/>
  <c r="O42" i="48"/>
  <c r="U42" i="48"/>
  <c r="R31" i="48"/>
  <c r="F31" i="48"/>
  <c r="H31" i="48"/>
  <c r="G31" i="48"/>
  <c r="I31" i="48"/>
  <c r="AL119" i="60"/>
  <c r="AL36" i="60" s="1"/>
  <c r="AC109" i="4" s="1"/>
  <c r="AK119" i="60"/>
  <c r="AK36" i="60" s="1"/>
  <c r="AB109" i="4" s="1"/>
  <c r="AI119" i="60"/>
  <c r="AI36" i="60" s="1"/>
  <c r="Z109" i="4" s="1"/>
  <c r="AD119" i="60"/>
  <c r="AD36" i="60" s="1"/>
  <c r="U109" i="4" s="1"/>
  <c r="K46" i="61"/>
  <c r="O46" i="61"/>
  <c r="R46" i="61"/>
  <c r="AB46" i="61"/>
  <c r="AJ46" i="61"/>
  <c r="AN46" i="61"/>
  <c r="Q46" i="61"/>
  <c r="U46" i="61"/>
  <c r="AI46" i="61"/>
  <c r="N46" i="61"/>
  <c r="T46" i="61"/>
  <c r="W46" i="61"/>
  <c r="Z46" i="61"/>
  <c r="AL46" i="61"/>
  <c r="P46" i="61"/>
  <c r="X46" i="61"/>
  <c r="AA46" i="61"/>
  <c r="L46" i="61"/>
  <c r="AF46" i="61"/>
  <c r="M46" i="61"/>
  <c r="Y46" i="61"/>
  <c r="AE46" i="61"/>
  <c r="AH46" i="61"/>
  <c r="AK46" i="61"/>
  <c r="AC46" i="61"/>
  <c r="V46" i="61"/>
  <c r="AM46" i="61"/>
  <c r="AD46" i="61"/>
  <c r="S46" i="61"/>
  <c r="AG46" i="61"/>
  <c r="AB119" i="58"/>
  <c r="AB36" i="58" s="1"/>
  <c r="S97" i="4" s="1"/>
  <c r="T119" i="58"/>
  <c r="T36" i="58" s="1"/>
  <c r="K97" i="4" s="1"/>
  <c r="K119" i="58"/>
  <c r="K36" i="58" s="1"/>
  <c r="B97" i="4" s="1"/>
  <c r="AF35" i="48"/>
  <c r="AE46" i="48"/>
  <c r="AF46" i="48"/>
  <c r="AE35" i="48"/>
  <c r="L46" i="48"/>
  <c r="M46" i="48"/>
  <c r="K46" i="48"/>
  <c r="N46" i="48"/>
  <c r="Y35" i="48"/>
  <c r="AC35" i="48"/>
  <c r="AD35" i="48"/>
  <c r="AB35" i="48"/>
  <c r="W35" i="48"/>
  <c r="X35" i="48"/>
  <c r="Z35" i="48"/>
  <c r="AA35" i="48"/>
  <c r="U46" i="48"/>
  <c r="X46" i="48"/>
  <c r="V46" i="48"/>
  <c r="Z46" i="48"/>
  <c r="AC46" i="48"/>
  <c r="Q46" i="48"/>
  <c r="P46" i="48"/>
  <c r="T46" i="48"/>
  <c r="W46" i="48"/>
  <c r="S46" i="48"/>
  <c r="O46" i="48"/>
  <c r="AD46" i="48"/>
  <c r="AB46" i="48"/>
  <c r="R46" i="48"/>
  <c r="AA46" i="48"/>
  <c r="Y46" i="48"/>
  <c r="V35" i="48"/>
  <c r="L35" i="48"/>
  <c r="J35" i="48"/>
  <c r="K35" i="48"/>
  <c r="M35" i="48"/>
  <c r="G36" i="8"/>
  <c r="P51" i="61"/>
  <c r="AM51" i="61"/>
  <c r="AC62" i="61"/>
  <c r="AD51" i="61"/>
  <c r="AH62" i="61"/>
  <c r="AF62" i="61"/>
  <c r="AC51" i="61"/>
  <c r="L51" i="61"/>
  <c r="AN62" i="61"/>
  <c r="R51" i="61"/>
  <c r="AE51" i="61"/>
  <c r="V51" i="61"/>
  <c r="W51" i="61"/>
  <c r="AB62" i="61"/>
  <c r="K62" i="61"/>
  <c r="L62" i="61"/>
  <c r="AI51" i="61"/>
  <c r="AF51" i="61"/>
  <c r="X62" i="61"/>
  <c r="AJ62" i="61"/>
  <c r="Z62" i="61"/>
  <c r="N51" i="61"/>
  <c r="N62" i="61"/>
  <c r="AL51" i="61"/>
  <c r="AI62" i="61"/>
  <c r="AE62" i="61"/>
  <c r="AJ51" i="61"/>
  <c r="AA51" i="61"/>
  <c r="V62" i="61"/>
  <c r="O51" i="61"/>
  <c r="AM62" i="61"/>
  <c r="T51" i="61"/>
  <c r="W62" i="61"/>
  <c r="Y62" i="61"/>
  <c r="Z51" i="61"/>
  <c r="AD62" i="61"/>
  <c r="Q51" i="61"/>
  <c r="P62" i="61"/>
  <c r="AN51" i="61"/>
  <c r="AK62" i="61"/>
  <c r="AA62" i="61"/>
  <c r="U62" i="61"/>
  <c r="AG51" i="61"/>
  <c r="AH51" i="61"/>
  <c r="M62" i="61"/>
  <c r="T62" i="61"/>
  <c r="K51" i="61"/>
  <c r="S62" i="61"/>
  <c r="AL62" i="61"/>
  <c r="Y51" i="61"/>
  <c r="AB51" i="61"/>
  <c r="AK51" i="61"/>
  <c r="U51" i="61"/>
  <c r="M51" i="61"/>
  <c r="Q62" i="61"/>
  <c r="X51" i="61"/>
  <c r="O62" i="61"/>
  <c r="S51" i="61"/>
  <c r="AG62" i="61"/>
  <c r="R62" i="61"/>
  <c r="T119" i="61"/>
  <c r="T36" i="61" s="1"/>
  <c r="K122" i="4" s="1"/>
  <c r="Q119" i="61"/>
  <c r="Q36" i="61" s="1"/>
  <c r="H122" i="4" s="1"/>
  <c r="AB119" i="61"/>
  <c r="AB36" i="61" s="1"/>
  <c r="S122" i="4" s="1"/>
  <c r="AE47" i="50"/>
  <c r="AF47" i="50"/>
  <c r="AC47" i="50"/>
  <c r="AD47" i="50"/>
  <c r="AB47" i="50"/>
  <c r="V47" i="50"/>
  <c r="X47" i="50"/>
  <c r="AA47" i="50"/>
  <c r="Y47" i="50"/>
  <c r="T47" i="50"/>
  <c r="W47" i="50"/>
  <c r="Z47" i="50"/>
  <c r="U47" i="50"/>
  <c r="S47" i="50"/>
  <c r="G47" i="50"/>
  <c r="H47" i="50"/>
  <c r="I47" i="50"/>
  <c r="AG119" i="62"/>
  <c r="AG36" i="62" s="1"/>
  <c r="X136" i="4" s="1"/>
  <c r="AN119" i="62"/>
  <c r="AN36" i="62" s="1"/>
  <c r="AE136" i="4" s="1"/>
  <c r="R119" i="62"/>
  <c r="R36" i="62" s="1"/>
  <c r="I136" i="4" s="1"/>
  <c r="X119" i="62"/>
  <c r="X36" i="62" s="1"/>
  <c r="O136" i="4" s="1"/>
  <c r="AD102" i="48"/>
  <c r="AD20" i="48" s="1"/>
  <c r="AC54" i="4" s="1"/>
  <c r="AM119" i="58"/>
  <c r="AM36" i="58" s="1"/>
  <c r="AD97" i="4" s="1"/>
  <c r="AN49" i="58"/>
  <c r="AM49" i="58"/>
  <c r="N49" i="58"/>
  <c r="AL49" i="58"/>
  <c r="O49" i="58"/>
  <c r="K49" i="58"/>
  <c r="AK49" i="58"/>
  <c r="L49" i="58"/>
  <c r="M49" i="58"/>
  <c r="P49" i="58"/>
  <c r="Q49" i="58"/>
  <c r="R49" i="58"/>
  <c r="Z49" i="58"/>
  <c r="W49" i="58"/>
  <c r="T49" i="58"/>
  <c r="AA49" i="58"/>
  <c r="S49" i="58"/>
  <c r="X49" i="58"/>
  <c r="U49" i="58"/>
  <c r="V49" i="58"/>
  <c r="Y49" i="58"/>
  <c r="AB49" i="58"/>
  <c r="AC49" i="58"/>
  <c r="AD49" i="58"/>
  <c r="AE49" i="58"/>
  <c r="AF49" i="58"/>
  <c r="AG49" i="58"/>
  <c r="AH49" i="58"/>
  <c r="AI49" i="58"/>
  <c r="AJ49" i="58"/>
  <c r="AN119" i="60"/>
  <c r="AN36" i="60" s="1"/>
  <c r="AE109" i="4" s="1"/>
  <c r="U119" i="60"/>
  <c r="U36" i="60" s="1"/>
  <c r="L109" i="4" s="1"/>
  <c r="S119" i="60"/>
  <c r="S36" i="60" s="1"/>
  <c r="J109" i="4" s="1"/>
  <c r="P119" i="60"/>
  <c r="P36" i="60" s="1"/>
  <c r="G109" i="4" s="1"/>
  <c r="W102" i="48"/>
  <c r="W20" i="48" s="1"/>
  <c r="V54" i="4" s="1"/>
  <c r="Z102" i="48"/>
  <c r="Z20" i="48" s="1"/>
  <c r="Y54" i="4" s="1"/>
  <c r="AH46" i="62"/>
  <c r="M46" i="62"/>
  <c r="S46" i="62"/>
  <c r="AF46" i="62"/>
  <c r="AM46" i="62"/>
  <c r="X46" i="62"/>
  <c r="AA46" i="62"/>
  <c r="AD46" i="62"/>
  <c r="AL46" i="62"/>
  <c r="N46" i="62"/>
  <c r="R46" i="62"/>
  <c r="V46" i="62"/>
  <c r="AN46" i="62"/>
  <c r="Z46" i="62"/>
  <c r="AE46" i="62"/>
  <c r="T46" i="62"/>
  <c r="K46" i="62"/>
  <c r="AC46" i="62"/>
  <c r="L46" i="62"/>
  <c r="U46" i="62"/>
  <c r="AI46" i="62"/>
  <c r="W46" i="62"/>
  <c r="O46" i="62"/>
  <c r="P46" i="62"/>
  <c r="AJ46" i="62"/>
  <c r="AK46" i="62"/>
  <c r="Q46" i="62"/>
  <c r="AB46" i="62"/>
  <c r="Y46" i="62"/>
  <c r="AG46" i="62"/>
  <c r="AA119" i="58"/>
  <c r="AA36" i="58" s="1"/>
  <c r="R97" i="4" s="1"/>
  <c r="S119" i="58"/>
  <c r="S36" i="58" s="1"/>
  <c r="J97" i="4" s="1"/>
  <c r="AN119" i="58"/>
  <c r="AN36" i="58" s="1"/>
  <c r="AE97" i="4" s="1"/>
  <c r="Z116" i="49"/>
  <c r="Z34" i="49" s="1"/>
  <c r="Y67" i="4" s="1"/>
  <c r="AL119" i="58"/>
  <c r="AL36" i="58" s="1"/>
  <c r="AC97" i="4" s="1"/>
  <c r="AF60" i="49"/>
  <c r="AE49" i="49"/>
  <c r="AF49" i="49"/>
  <c r="AE60" i="49"/>
  <c r="Y60" i="49"/>
  <c r="P60" i="49"/>
  <c r="Z60" i="49"/>
  <c r="T60" i="49"/>
  <c r="K60" i="49"/>
  <c r="R60" i="49"/>
  <c r="AC60" i="49"/>
  <c r="W60" i="49"/>
  <c r="N60" i="49"/>
  <c r="S60" i="49"/>
  <c r="U60" i="49"/>
  <c r="M60" i="49"/>
  <c r="O60" i="49"/>
  <c r="AB60" i="49"/>
  <c r="L60" i="49"/>
  <c r="Q60" i="49"/>
  <c r="AD60" i="49"/>
  <c r="X60" i="49"/>
  <c r="V60" i="49"/>
  <c r="AA60" i="49"/>
  <c r="AB49" i="49"/>
  <c r="X49" i="49"/>
  <c r="AD49" i="49"/>
  <c r="Y49" i="49"/>
  <c r="W49" i="49"/>
  <c r="Z49" i="49"/>
  <c r="AC49" i="49"/>
  <c r="AA49" i="49"/>
  <c r="V49" i="49"/>
  <c r="L49" i="49"/>
  <c r="J49" i="49"/>
  <c r="K49" i="49"/>
  <c r="AD34" i="48"/>
  <c r="AF45" i="48"/>
  <c r="AD45" i="48"/>
  <c r="AF34" i="48"/>
  <c r="AE45" i="48"/>
  <c r="AE34" i="48"/>
  <c r="L45" i="48"/>
  <c r="K45" i="48"/>
  <c r="M45" i="48"/>
  <c r="J45" i="48"/>
  <c r="AA34" i="48"/>
  <c r="V34" i="48"/>
  <c r="AC34" i="48"/>
  <c r="Z34" i="48"/>
  <c r="Y34" i="48"/>
  <c r="W34" i="48"/>
  <c r="X34" i="48"/>
  <c r="AB34" i="48"/>
  <c r="AB45" i="48"/>
  <c r="AC45" i="48"/>
  <c r="T45" i="48"/>
  <c r="Z45" i="48"/>
  <c r="W45" i="48"/>
  <c r="P45" i="48"/>
  <c r="U45" i="48"/>
  <c r="X45" i="48"/>
  <c r="Q45" i="48"/>
  <c r="V45" i="48"/>
  <c r="AA45" i="48"/>
  <c r="S45" i="48"/>
  <c r="Y45" i="48"/>
  <c r="O45" i="48"/>
  <c r="N45" i="48"/>
  <c r="R45" i="48"/>
  <c r="U34" i="48"/>
  <c r="K34" i="48"/>
  <c r="J34" i="48"/>
  <c r="I34" i="48"/>
  <c r="L34" i="48"/>
  <c r="N119" i="61"/>
  <c r="N36" i="61" s="1"/>
  <c r="E122" i="4" s="1"/>
  <c r="P119" i="61"/>
  <c r="P36" i="61" s="1"/>
  <c r="G122" i="4" s="1"/>
  <c r="W119" i="61"/>
  <c r="W36" i="61" s="1"/>
  <c r="N122" i="4" s="1"/>
  <c r="O119" i="61"/>
  <c r="O36" i="61" s="1"/>
  <c r="F122" i="4" s="1"/>
  <c r="AD32" i="48"/>
  <c r="AB32" i="48"/>
  <c r="AC32" i="48"/>
  <c r="AE32" i="48"/>
  <c r="AF32" i="48"/>
  <c r="Z32" i="48"/>
  <c r="AA32" i="48"/>
  <c r="U32" i="48"/>
  <c r="W32" i="48"/>
  <c r="Y32" i="48"/>
  <c r="V32" i="48"/>
  <c r="T32" i="48"/>
  <c r="X32" i="48"/>
  <c r="S32" i="48"/>
  <c r="H32" i="48"/>
  <c r="G32" i="48"/>
  <c r="I32" i="48"/>
  <c r="J32" i="48"/>
  <c r="S119" i="62"/>
  <c r="S36" i="62" s="1"/>
  <c r="J136" i="4" s="1"/>
  <c r="N119" i="62"/>
  <c r="N36" i="62" s="1"/>
  <c r="E136" i="4" s="1"/>
  <c r="AB119" i="62"/>
  <c r="AB36" i="62" s="1"/>
  <c r="S136" i="4" s="1"/>
  <c r="Z119" i="62"/>
  <c r="Z36" i="62" s="1"/>
  <c r="Q136" i="4" s="1"/>
  <c r="K49" i="60"/>
  <c r="AI49" i="60"/>
  <c r="P49" i="60"/>
  <c r="V49" i="60"/>
  <c r="N49" i="60"/>
  <c r="R49" i="60"/>
  <c r="AG49" i="60"/>
  <c r="AC49" i="60"/>
  <c r="L49" i="60"/>
  <c r="AJ49" i="60"/>
  <c r="S49" i="60"/>
  <c r="AA49" i="60"/>
  <c r="M49" i="60"/>
  <c r="U49" i="60"/>
  <c r="AF49" i="60"/>
  <c r="W49" i="60"/>
  <c r="AL49" i="60"/>
  <c r="AE49" i="60"/>
  <c r="AH49" i="60"/>
  <c r="AK49" i="60"/>
  <c r="Q49" i="60"/>
  <c r="AB49" i="60"/>
  <c r="AD49" i="60"/>
  <c r="T49" i="60"/>
  <c r="Y49" i="60"/>
  <c r="Z49" i="60"/>
  <c r="AM49" i="60"/>
  <c r="AN49" i="60"/>
  <c r="X49" i="60"/>
  <c r="O49" i="60"/>
  <c r="T119" i="60"/>
  <c r="T36" i="60" s="1"/>
  <c r="K109" i="4" s="1"/>
  <c r="AB119" i="60"/>
  <c r="AB36" i="60" s="1"/>
  <c r="S109" i="4" s="1"/>
  <c r="R119" i="60"/>
  <c r="R36" i="60" s="1"/>
  <c r="I109" i="4" s="1"/>
  <c r="AG119" i="60"/>
  <c r="AG36" i="60" s="1"/>
  <c r="X109" i="4" s="1"/>
  <c r="E102" i="48"/>
  <c r="E20" i="48" s="1"/>
  <c r="D54" i="4" s="1"/>
  <c r="X102" i="48"/>
  <c r="X20" i="48" s="1"/>
  <c r="W54" i="4" s="1"/>
  <c r="Z119" i="58"/>
  <c r="Z36" i="58" s="1"/>
  <c r="Q97" i="4" s="1"/>
  <c r="R119" i="58"/>
  <c r="R36" i="58" s="1"/>
  <c r="I97" i="4" s="1"/>
  <c r="AG38" i="50"/>
  <c r="AF82" i="4" s="1"/>
  <c r="E9" i="38"/>
  <c r="H22" i="50"/>
  <c r="G16" i="50"/>
  <c r="T127" i="49"/>
  <c r="T35" i="49" s="1"/>
  <c r="S68" i="4" s="1"/>
  <c r="J46" i="50"/>
  <c r="K47" i="50"/>
  <c r="N50" i="50"/>
  <c r="H44" i="50"/>
  <c r="L48" i="50"/>
  <c r="M49" i="50"/>
  <c r="G43" i="50"/>
  <c r="M127" i="49"/>
  <c r="M35" i="49" s="1"/>
  <c r="L68" i="4" s="1"/>
  <c r="N127" i="49"/>
  <c r="N35" i="49" s="1"/>
  <c r="M68" i="4" s="1"/>
  <c r="P127" i="49"/>
  <c r="P35" i="49" s="1"/>
  <c r="O68" i="4" s="1"/>
  <c r="Q127" i="49"/>
  <c r="Q35" i="49" s="1"/>
  <c r="P68" i="4" s="1"/>
  <c r="S127" i="49"/>
  <c r="S35" i="49" s="1"/>
  <c r="R68" i="4" s="1"/>
  <c r="R127" i="49"/>
  <c r="R35" i="49" s="1"/>
  <c r="Q68" i="4" s="1"/>
  <c r="O127" i="49"/>
  <c r="O35" i="49" s="1"/>
  <c r="N68" i="4" s="1"/>
  <c r="L136" i="48"/>
  <c r="L23" i="48" s="1"/>
  <c r="K57" i="4" s="1"/>
  <c r="I102" i="48"/>
  <c r="I20" i="48" s="1"/>
  <c r="H54" i="4" s="1"/>
  <c r="G9" i="43"/>
  <c r="H33" i="8"/>
  <c r="I4" i="50" s="1"/>
  <c r="H9" i="43" a="1"/>
  <c r="G37" i="25" a="1"/>
  <c r="H8" i="43" a="1"/>
  <c r="I47" i="49" l="1"/>
  <c r="X47" i="49"/>
  <c r="L58" i="49"/>
  <c r="AA58" i="49"/>
  <c r="AC47" i="49"/>
  <c r="L47" i="49"/>
  <c r="AB47" i="49"/>
  <c r="K58" i="49"/>
  <c r="V58" i="49"/>
  <c r="I58" i="49"/>
  <c r="AA42" i="49"/>
  <c r="Y42" i="49"/>
  <c r="C42" i="49"/>
  <c r="C50" i="49" s="1"/>
  <c r="W42" i="49"/>
  <c r="T42" i="49"/>
  <c r="S42" i="49"/>
  <c r="R42" i="49"/>
  <c r="AE42" i="49"/>
  <c r="U42" i="49"/>
  <c r="AC42" i="49"/>
  <c r="E42" i="49"/>
  <c r="Q42" i="49"/>
  <c r="O42" i="49"/>
  <c r="Z42" i="49"/>
  <c r="AF46" i="75"/>
  <c r="AE46" i="75"/>
  <c r="AA46" i="75"/>
  <c r="AD57" i="75"/>
  <c r="AB46" i="75"/>
  <c r="AF57" i="75"/>
  <c r="AB57" i="75"/>
  <c r="AD46" i="75"/>
  <c r="AA57" i="75"/>
  <c r="AE57" i="75"/>
  <c r="AC46" i="75"/>
  <c r="AC57" i="75"/>
  <c r="AB43" i="75"/>
  <c r="AE43" i="75"/>
  <c r="AF43" i="75"/>
  <c r="AD43" i="75"/>
  <c r="AC43" i="75"/>
  <c r="AA43" i="75"/>
  <c r="X43" i="75"/>
  <c r="Z43" i="75"/>
  <c r="Y43" i="75"/>
  <c r="AA21" i="91"/>
  <c r="AD21" i="91"/>
  <c r="AF32" i="91"/>
  <c r="AB21" i="91"/>
  <c r="AE21" i="91"/>
  <c r="AE32" i="91"/>
  <c r="AC32" i="91"/>
  <c r="AC21" i="91"/>
  <c r="AF21" i="91"/>
  <c r="AA32" i="91"/>
  <c r="AD32" i="91"/>
  <c r="AB32" i="91"/>
  <c r="V32" i="91"/>
  <c r="N32" i="91"/>
  <c r="W32" i="91"/>
  <c r="K21" i="91"/>
  <c r="J32" i="91"/>
  <c r="Y21" i="91"/>
  <c r="Q21" i="91"/>
  <c r="S32" i="91"/>
  <c r="R32" i="91"/>
  <c r="Y32" i="91"/>
  <c r="U32" i="91"/>
  <c r="M21" i="91"/>
  <c r="W21" i="91"/>
  <c r="L21" i="91"/>
  <c r="H21" i="91"/>
  <c r="T21" i="91"/>
  <c r="F21" i="91"/>
  <c r="R21" i="91"/>
  <c r="Q32" i="91"/>
  <c r="Z21" i="91"/>
  <c r="F32" i="91"/>
  <c r="G32" i="91"/>
  <c r="T32" i="91"/>
  <c r="L32" i="91"/>
  <c r="X32" i="91"/>
  <c r="K32" i="91"/>
  <c r="G21" i="91"/>
  <c r="N21" i="91"/>
  <c r="U21" i="91"/>
  <c r="P32" i="91"/>
  <c r="S21" i="91"/>
  <c r="V21" i="91"/>
  <c r="O21" i="91"/>
  <c r="I32" i="91"/>
  <c r="M32" i="91"/>
  <c r="H32" i="91"/>
  <c r="P21" i="91"/>
  <c r="X21" i="91"/>
  <c r="J21" i="91"/>
  <c r="Z32" i="91"/>
  <c r="O32" i="91"/>
  <c r="I21" i="91"/>
  <c r="AF18" i="91"/>
  <c r="Z18" i="91"/>
  <c r="Y18" i="91"/>
  <c r="AE18" i="91"/>
  <c r="AB18" i="91"/>
  <c r="X18" i="91"/>
  <c r="AD18" i="91"/>
  <c r="AA18" i="91"/>
  <c r="AC18" i="91"/>
  <c r="T18" i="91"/>
  <c r="E18" i="91"/>
  <c r="O18" i="91"/>
  <c r="R18" i="91"/>
  <c r="W18" i="91"/>
  <c r="I18" i="91"/>
  <c r="P18" i="91"/>
  <c r="M18" i="91"/>
  <c r="U18" i="91"/>
  <c r="C18" i="91"/>
  <c r="C26" i="91" s="1"/>
  <c r="C4" i="91" s="1"/>
  <c r="B61" i="73" s="1"/>
  <c r="H18" i="91"/>
  <c r="K18" i="91"/>
  <c r="G18" i="91"/>
  <c r="N18" i="91"/>
  <c r="Q18" i="91"/>
  <c r="F18" i="91"/>
  <c r="S18" i="91"/>
  <c r="J18" i="91"/>
  <c r="V18" i="91"/>
  <c r="L18" i="91"/>
  <c r="D18" i="91"/>
  <c r="AF22" i="91"/>
  <c r="AE22" i="91"/>
  <c r="AB22" i="91"/>
  <c r="AC22" i="91"/>
  <c r="AD22" i="91"/>
  <c r="Q22" i="91"/>
  <c r="O22" i="91"/>
  <c r="Y22" i="91"/>
  <c r="R22" i="91"/>
  <c r="V22" i="91"/>
  <c r="J22" i="91"/>
  <c r="G22" i="91"/>
  <c r="K22" i="91"/>
  <c r="I22" i="91"/>
  <c r="AA22" i="91"/>
  <c r="L22" i="91"/>
  <c r="Z22" i="91"/>
  <c r="N22" i="91"/>
  <c r="P22" i="91"/>
  <c r="U22" i="91"/>
  <c r="T22" i="91"/>
  <c r="W22" i="91"/>
  <c r="X22" i="91"/>
  <c r="M22" i="91"/>
  <c r="H22" i="91"/>
  <c r="S22" i="91"/>
  <c r="AD34" i="92"/>
  <c r="AC34" i="92"/>
  <c r="AE34" i="92"/>
  <c r="AF34" i="92"/>
  <c r="AB34" i="92"/>
  <c r="V34" i="92"/>
  <c r="X34" i="92"/>
  <c r="I34" i="92"/>
  <c r="R34" i="92"/>
  <c r="S34" i="92"/>
  <c r="O34" i="92"/>
  <c r="N34" i="92"/>
  <c r="Z34" i="92"/>
  <c r="U34" i="92"/>
  <c r="W34" i="92"/>
  <c r="P34" i="92"/>
  <c r="L34" i="92"/>
  <c r="Y34" i="92"/>
  <c r="K34" i="92"/>
  <c r="AA34" i="92"/>
  <c r="T34" i="92"/>
  <c r="M34" i="92"/>
  <c r="J34" i="92"/>
  <c r="Q34" i="92"/>
  <c r="H34" i="92"/>
  <c r="G34" i="92"/>
  <c r="AC30" i="92"/>
  <c r="AE30" i="92"/>
  <c r="X30" i="92"/>
  <c r="Y30" i="92"/>
  <c r="Z30" i="92"/>
  <c r="AF30" i="92"/>
  <c r="AB30" i="92"/>
  <c r="AD30" i="92"/>
  <c r="AA30" i="92"/>
  <c r="U30" i="92"/>
  <c r="Q30" i="92"/>
  <c r="W30" i="92"/>
  <c r="H30" i="92"/>
  <c r="T30" i="92"/>
  <c r="E30" i="92"/>
  <c r="N30" i="92"/>
  <c r="K30" i="92"/>
  <c r="J30" i="92"/>
  <c r="M30" i="92"/>
  <c r="G30" i="92"/>
  <c r="F30" i="92"/>
  <c r="O30" i="92"/>
  <c r="L30" i="92"/>
  <c r="I30" i="92"/>
  <c r="S30" i="92"/>
  <c r="R30" i="92"/>
  <c r="P30" i="92"/>
  <c r="V30" i="92"/>
  <c r="C30" i="92"/>
  <c r="C38" i="92" s="1"/>
  <c r="C16" i="92" s="1"/>
  <c r="B48" i="73" s="1"/>
  <c r="D30" i="92"/>
  <c r="AD19" i="91"/>
  <c r="AC19" i="91"/>
  <c r="Z19" i="91"/>
  <c r="AE19" i="91"/>
  <c r="AA19" i="91"/>
  <c r="Y19" i="91"/>
  <c r="AB19" i="91"/>
  <c r="AF19" i="91"/>
  <c r="H19" i="91"/>
  <c r="E19" i="91"/>
  <c r="Q19" i="91"/>
  <c r="W19" i="91"/>
  <c r="L19" i="91"/>
  <c r="D19" i="91"/>
  <c r="J19" i="91"/>
  <c r="I19" i="91"/>
  <c r="K19" i="91"/>
  <c r="M19" i="91"/>
  <c r="R19" i="91"/>
  <c r="G19" i="91"/>
  <c r="X19" i="91"/>
  <c r="S19" i="91"/>
  <c r="T19" i="91"/>
  <c r="N19" i="91"/>
  <c r="P19" i="91"/>
  <c r="F19" i="91"/>
  <c r="V19" i="91"/>
  <c r="U19" i="91"/>
  <c r="O19" i="91"/>
  <c r="AC47" i="75"/>
  <c r="AD47" i="75"/>
  <c r="AB47" i="75"/>
  <c r="AF47" i="75"/>
  <c r="AE47" i="75"/>
  <c r="V42" i="49"/>
  <c r="AD42" i="49"/>
  <c r="AF42" i="49"/>
  <c r="G42" i="49"/>
  <c r="AD47" i="92"/>
  <c r="AE36" i="92"/>
  <c r="AD36" i="92"/>
  <c r="AF47" i="92"/>
  <c r="AE47" i="92"/>
  <c r="AF36" i="92"/>
  <c r="W36" i="92"/>
  <c r="Z47" i="92"/>
  <c r="T47" i="92"/>
  <c r="R36" i="92"/>
  <c r="Q36" i="92"/>
  <c r="Z36" i="92"/>
  <c r="U36" i="92"/>
  <c r="M36" i="92"/>
  <c r="L36" i="92"/>
  <c r="AA36" i="92"/>
  <c r="AB47" i="92"/>
  <c r="AC36" i="92"/>
  <c r="L47" i="92"/>
  <c r="V47" i="92"/>
  <c r="Y47" i="92"/>
  <c r="K36" i="92"/>
  <c r="K47" i="92"/>
  <c r="M47" i="92"/>
  <c r="AB36" i="92"/>
  <c r="Q47" i="92"/>
  <c r="N47" i="92"/>
  <c r="Y36" i="92"/>
  <c r="N36" i="92"/>
  <c r="AA47" i="92"/>
  <c r="X47" i="92"/>
  <c r="W47" i="92"/>
  <c r="X36" i="92"/>
  <c r="P47" i="92"/>
  <c r="U47" i="92"/>
  <c r="P36" i="92"/>
  <c r="S36" i="92"/>
  <c r="O47" i="92"/>
  <c r="AC47" i="92"/>
  <c r="T36" i="92"/>
  <c r="O36" i="92"/>
  <c r="V36" i="92"/>
  <c r="R47" i="92"/>
  <c r="S47" i="92"/>
  <c r="J36" i="92"/>
  <c r="I36" i="92"/>
  <c r="J47" i="92"/>
  <c r="I47" i="92"/>
  <c r="Z44" i="75"/>
  <c r="AB44" i="75"/>
  <c r="AA44" i="75"/>
  <c r="Y44" i="75"/>
  <c r="AF44" i="75"/>
  <c r="AE44" i="75"/>
  <c r="AD44" i="75"/>
  <c r="AC44" i="75"/>
  <c r="AC35" i="92"/>
  <c r="AD35" i="92"/>
  <c r="AE46" i="92"/>
  <c r="AE35" i="92"/>
  <c r="AD46" i="92"/>
  <c r="AF35" i="92"/>
  <c r="AC46" i="92"/>
  <c r="AF46" i="92"/>
  <c r="U35" i="92"/>
  <c r="Q35" i="92"/>
  <c r="M46" i="92"/>
  <c r="X35" i="92"/>
  <c r="AB46" i="92"/>
  <c r="V46" i="92"/>
  <c r="V35" i="92"/>
  <c r="AA35" i="92"/>
  <c r="T46" i="92"/>
  <c r="U46" i="92"/>
  <c r="Y46" i="92"/>
  <c r="M35" i="92"/>
  <c r="R35" i="92"/>
  <c r="Z46" i="92"/>
  <c r="P35" i="92"/>
  <c r="S35" i="92"/>
  <c r="L35" i="92"/>
  <c r="X46" i="92"/>
  <c r="O35" i="92"/>
  <c r="K46" i="92"/>
  <c r="T35" i="92"/>
  <c r="AA46" i="92"/>
  <c r="J46" i="92"/>
  <c r="R46" i="92"/>
  <c r="Y35" i="92"/>
  <c r="Q46" i="92"/>
  <c r="K35" i="92"/>
  <c r="L46" i="92"/>
  <c r="P46" i="92"/>
  <c r="AB35" i="92"/>
  <c r="S46" i="92"/>
  <c r="N35" i="92"/>
  <c r="J35" i="92"/>
  <c r="O46" i="92"/>
  <c r="W46" i="92"/>
  <c r="W35" i="92"/>
  <c r="Z35" i="92"/>
  <c r="N46" i="92"/>
  <c r="I35" i="92"/>
  <c r="H35" i="92"/>
  <c r="H46" i="92"/>
  <c r="I46" i="92"/>
  <c r="P42" i="49"/>
  <c r="AB42" i="49"/>
  <c r="AD24" i="91"/>
  <c r="AF24" i="91"/>
  <c r="AF35" i="91"/>
  <c r="AE35" i="91"/>
  <c r="AE24" i="91"/>
  <c r="AD35" i="91"/>
  <c r="O35" i="91"/>
  <c r="AA24" i="91"/>
  <c r="Y24" i="91"/>
  <c r="O24" i="91"/>
  <c r="Z35" i="91"/>
  <c r="S35" i="91"/>
  <c r="J35" i="91"/>
  <c r="T35" i="91"/>
  <c r="P35" i="91"/>
  <c r="L24" i="91"/>
  <c r="J24" i="91"/>
  <c r="Y35" i="91"/>
  <c r="S24" i="91"/>
  <c r="M35" i="91"/>
  <c r="M24" i="91"/>
  <c r="Z24" i="91"/>
  <c r="K24" i="91"/>
  <c r="U35" i="91"/>
  <c r="AB35" i="91"/>
  <c r="AC35" i="91"/>
  <c r="Q24" i="91"/>
  <c r="K35" i="91"/>
  <c r="AB24" i="91"/>
  <c r="I35" i="91"/>
  <c r="R35" i="91"/>
  <c r="I24" i="91"/>
  <c r="W35" i="91"/>
  <c r="L35" i="91"/>
  <c r="V35" i="91"/>
  <c r="X35" i="91"/>
  <c r="V24" i="91"/>
  <c r="AA35" i="91"/>
  <c r="X24" i="91"/>
  <c r="AC24" i="91"/>
  <c r="N24" i="91"/>
  <c r="N35" i="91"/>
  <c r="P24" i="91"/>
  <c r="T24" i="91"/>
  <c r="R24" i="91"/>
  <c r="U24" i="91"/>
  <c r="Q35" i="91"/>
  <c r="W24" i="91"/>
  <c r="AE31" i="92"/>
  <c r="AD31" i="92"/>
  <c r="AC31" i="92"/>
  <c r="Z31" i="92"/>
  <c r="AA31" i="92"/>
  <c r="AF31" i="92"/>
  <c r="Y31" i="92"/>
  <c r="AB31" i="92"/>
  <c r="H31" i="92"/>
  <c r="J31" i="92"/>
  <c r="I31" i="92"/>
  <c r="G31" i="92"/>
  <c r="Q31" i="92"/>
  <c r="T31" i="92"/>
  <c r="K31" i="92"/>
  <c r="U31" i="92"/>
  <c r="N31" i="92"/>
  <c r="X31" i="92"/>
  <c r="S31" i="92"/>
  <c r="W31" i="92"/>
  <c r="L31" i="92"/>
  <c r="R31" i="92"/>
  <c r="V31" i="92"/>
  <c r="O31" i="92"/>
  <c r="P31" i="92"/>
  <c r="M31" i="92"/>
  <c r="F31" i="92"/>
  <c r="D31" i="92"/>
  <c r="E31" i="92"/>
  <c r="AD23" i="91"/>
  <c r="AC34" i="91"/>
  <c r="AF23" i="91"/>
  <c r="AE23" i="91"/>
  <c r="AE34" i="91"/>
  <c r="AD34" i="91"/>
  <c r="AC23" i="91"/>
  <c r="AF34" i="91"/>
  <c r="U23" i="91"/>
  <c r="R34" i="91"/>
  <c r="AB34" i="91"/>
  <c r="H23" i="91"/>
  <c r="Y34" i="91"/>
  <c r="Q34" i="91"/>
  <c r="N34" i="91"/>
  <c r="R23" i="91"/>
  <c r="L23" i="91"/>
  <c r="H34" i="91"/>
  <c r="X23" i="91"/>
  <c r="S34" i="91"/>
  <c r="P23" i="91"/>
  <c r="O34" i="91"/>
  <c r="M23" i="91"/>
  <c r="S23" i="91"/>
  <c r="W34" i="91"/>
  <c r="L34" i="91"/>
  <c r="Y23" i="91"/>
  <c r="J23" i="91"/>
  <c r="T34" i="91"/>
  <c r="T23" i="91"/>
  <c r="AA34" i="91"/>
  <c r="M34" i="91"/>
  <c r="J34" i="91"/>
  <c r="I23" i="91"/>
  <c r="Z34" i="91"/>
  <c r="W23" i="91"/>
  <c r="Z23" i="91"/>
  <c r="O23" i="91"/>
  <c r="I34" i="91"/>
  <c r="AB23" i="91"/>
  <c r="N23" i="91"/>
  <c r="P34" i="91"/>
  <c r="K34" i="91"/>
  <c r="U34" i="91"/>
  <c r="K23" i="91"/>
  <c r="AA23" i="91"/>
  <c r="V23" i="91"/>
  <c r="V34" i="91"/>
  <c r="X34" i="91"/>
  <c r="Q23" i="91"/>
  <c r="AE60" i="75"/>
  <c r="AD60" i="75"/>
  <c r="AF60" i="75"/>
  <c r="AF49" i="75"/>
  <c r="AE49" i="75"/>
  <c r="AD49" i="75"/>
  <c r="AF33" i="92"/>
  <c r="AD44" i="92"/>
  <c r="AC44" i="92"/>
  <c r="AB33" i="92"/>
  <c r="AA44" i="92"/>
  <c r="AB44" i="92"/>
  <c r="AF44" i="92"/>
  <c r="AE33" i="92"/>
  <c r="AE44" i="92"/>
  <c r="AD33" i="92"/>
  <c r="AA33" i="92"/>
  <c r="AC33" i="92"/>
  <c r="H44" i="92"/>
  <c r="I33" i="92"/>
  <c r="J44" i="92"/>
  <c r="N44" i="92"/>
  <c r="W44" i="92"/>
  <c r="X44" i="92"/>
  <c r="I44" i="92"/>
  <c r="V44" i="92"/>
  <c r="Z33" i="92"/>
  <c r="S33" i="92"/>
  <c r="K33" i="92"/>
  <c r="R33" i="92"/>
  <c r="L33" i="92"/>
  <c r="K44" i="92"/>
  <c r="P33" i="92"/>
  <c r="J33" i="92"/>
  <c r="V33" i="92"/>
  <c r="W33" i="92"/>
  <c r="O44" i="92"/>
  <c r="M44" i="92"/>
  <c r="Q44" i="92"/>
  <c r="U44" i="92"/>
  <c r="H33" i="92"/>
  <c r="X33" i="92"/>
  <c r="Q33" i="92"/>
  <c r="N33" i="92"/>
  <c r="S44" i="92"/>
  <c r="T44" i="92"/>
  <c r="Y33" i="92"/>
  <c r="U33" i="92"/>
  <c r="Y44" i="92"/>
  <c r="P44" i="92"/>
  <c r="O33" i="92"/>
  <c r="T33" i="92"/>
  <c r="L44" i="92"/>
  <c r="R44" i="92"/>
  <c r="M33" i="92"/>
  <c r="Z44" i="92"/>
  <c r="G33" i="92"/>
  <c r="F33" i="92"/>
  <c r="G44" i="92"/>
  <c r="F44" i="92"/>
  <c r="AD59" i="75"/>
  <c r="AC48" i="75"/>
  <c r="AF59" i="75"/>
  <c r="AC59" i="75"/>
  <c r="AE59" i="75"/>
  <c r="AF48" i="75"/>
  <c r="AD48" i="75"/>
  <c r="AE48" i="75"/>
  <c r="C28" i="49"/>
  <c r="B61" i="4" s="1"/>
  <c r="AF16" i="75"/>
  <c r="O28" i="48"/>
  <c r="W28" i="48"/>
  <c r="AD28" i="48"/>
  <c r="G28" i="48"/>
  <c r="S28" i="48"/>
  <c r="Z28" i="48"/>
  <c r="P28" i="48"/>
  <c r="AC28" i="48"/>
  <c r="F28" i="48"/>
  <c r="T28" i="48"/>
  <c r="K31" i="48"/>
  <c r="H28" i="48"/>
  <c r="L32" i="48"/>
  <c r="I29" i="48"/>
  <c r="N34" i="48"/>
  <c r="O35" i="48"/>
  <c r="M33" i="48"/>
  <c r="G7" i="43"/>
  <c r="L46" i="49"/>
  <c r="I43" i="49"/>
  <c r="H42" i="49"/>
  <c r="M47" i="49"/>
  <c r="N48" i="49"/>
  <c r="N33" i="48"/>
  <c r="N47" i="49"/>
  <c r="H8" i="43"/>
  <c r="G37" i="25"/>
  <c r="O53" i="62"/>
  <c r="O30" i="62" s="1"/>
  <c r="AE53" i="62"/>
  <c r="AE30" i="62" s="1"/>
  <c r="P53" i="62"/>
  <c r="P30" i="62" s="1"/>
  <c r="AB53" i="62"/>
  <c r="AB30" i="62" s="1"/>
  <c r="AJ53" i="58"/>
  <c r="AJ30" i="58" s="1"/>
  <c r="AA91" i="4" s="1"/>
  <c r="N53" i="62"/>
  <c r="N30" i="62" s="1"/>
  <c r="M53" i="62"/>
  <c r="M30" i="62" s="1"/>
  <c r="AJ53" i="62"/>
  <c r="AJ30" i="62" s="1"/>
  <c r="K53" i="62"/>
  <c r="K30" i="62" s="1"/>
  <c r="AL53" i="62"/>
  <c r="AL30" i="62" s="1"/>
  <c r="AH53" i="62"/>
  <c r="AH30" i="62" s="1"/>
  <c r="AA53" i="62"/>
  <c r="AA30" i="62" s="1"/>
  <c r="W53" i="62"/>
  <c r="W30" i="62" s="1"/>
  <c r="Z53" i="62"/>
  <c r="Z30" i="62" s="1"/>
  <c r="X53" i="62"/>
  <c r="X30" i="62" s="1"/>
  <c r="L53" i="62"/>
  <c r="L30" i="62" s="1"/>
  <c r="AI53" i="62"/>
  <c r="AI30" i="62" s="1"/>
  <c r="AN53" i="62"/>
  <c r="AN30" i="62" s="1"/>
  <c r="AM53" i="62"/>
  <c r="AM30" i="62" s="1"/>
  <c r="AM64" i="58"/>
  <c r="AM31" i="58" s="1"/>
  <c r="AD92" i="4" s="1"/>
  <c r="D50" i="49"/>
  <c r="D28" i="49" s="1"/>
  <c r="C61" i="4" s="1"/>
  <c r="D51" i="50"/>
  <c r="D29" i="50" s="1"/>
  <c r="AG53" i="62"/>
  <c r="AG30" i="62" s="1"/>
  <c r="Y53" i="62"/>
  <c r="Y30" i="62" s="1"/>
  <c r="U53" i="62"/>
  <c r="U30" i="62" s="1"/>
  <c r="V53" i="62"/>
  <c r="V30" i="62" s="1"/>
  <c r="AF53" i="62"/>
  <c r="AF30" i="62" s="1"/>
  <c r="Q53" i="62"/>
  <c r="Q30" i="62" s="1"/>
  <c r="R53" i="62"/>
  <c r="R30" i="62" s="1"/>
  <c r="S53" i="62"/>
  <c r="S30" i="62" s="1"/>
  <c r="AK53" i="62"/>
  <c r="AK30" i="62" s="1"/>
  <c r="AC53" i="62"/>
  <c r="AC30" i="62" s="1"/>
  <c r="T53" i="62"/>
  <c r="T30" i="62" s="1"/>
  <c r="AD53" i="62"/>
  <c r="AD30" i="62" s="1"/>
  <c r="AG35" i="50"/>
  <c r="AF79" i="4" s="1"/>
  <c r="D36" i="48"/>
  <c r="D14" i="48" s="1"/>
  <c r="C48" i="4" s="1"/>
  <c r="H44" i="8"/>
  <c r="H45" i="8" s="1"/>
  <c r="AG53" i="61"/>
  <c r="AG30" i="61" s="1"/>
  <c r="X116" i="4" s="1"/>
  <c r="AE53" i="61"/>
  <c r="AE30" i="61" s="1"/>
  <c r="V116" i="4" s="1"/>
  <c r="AL53" i="61"/>
  <c r="AL30" i="61" s="1"/>
  <c r="AC116" i="4" s="1"/>
  <c r="AN53" i="61"/>
  <c r="AN30" i="61" s="1"/>
  <c r="AE116" i="4" s="1"/>
  <c r="AE53" i="60"/>
  <c r="AE30" i="60" s="1"/>
  <c r="V103" i="4" s="1"/>
  <c r="L53" i="60"/>
  <c r="L30" i="60" s="1"/>
  <c r="C103" i="4" s="1"/>
  <c r="AL53" i="60"/>
  <c r="AL30" i="60" s="1"/>
  <c r="AC103" i="4" s="1"/>
  <c r="AH53" i="60"/>
  <c r="AH30" i="60" s="1"/>
  <c r="Y103" i="4" s="1"/>
  <c r="W64" i="60"/>
  <c r="W31" i="60" s="1"/>
  <c r="N104" i="4" s="1"/>
  <c r="AN64" i="60"/>
  <c r="AN31" i="60" s="1"/>
  <c r="AE104" i="4" s="1"/>
  <c r="AG64" i="60"/>
  <c r="AG31" i="60" s="1"/>
  <c r="X104" i="4" s="1"/>
  <c r="AD64" i="60"/>
  <c r="AD31" i="60" s="1"/>
  <c r="U104" i="4" s="1"/>
  <c r="Q64" i="60"/>
  <c r="Q31" i="60" s="1"/>
  <c r="H104" i="4" s="1"/>
  <c r="AE64" i="60"/>
  <c r="AE31" i="60" s="1"/>
  <c r="V104" i="4" s="1"/>
  <c r="AG53" i="58"/>
  <c r="AG30" i="58" s="1"/>
  <c r="X91" i="4" s="1"/>
  <c r="Y53" i="58"/>
  <c r="Y30" i="58" s="1"/>
  <c r="P91" i="4" s="1"/>
  <c r="Q53" i="58"/>
  <c r="Q30" i="58" s="1"/>
  <c r="H91" i="4" s="1"/>
  <c r="X64" i="58"/>
  <c r="X31" i="58" s="1"/>
  <c r="O92" i="4" s="1"/>
  <c r="Q64" i="58"/>
  <c r="Q31" i="58" s="1"/>
  <c r="H92" i="4" s="1"/>
  <c r="K64" i="58"/>
  <c r="K31" i="58" s="1"/>
  <c r="B92" i="4" s="1"/>
  <c r="W64" i="61"/>
  <c r="W31" i="61" s="1"/>
  <c r="N117" i="4" s="1"/>
  <c r="P64" i="61"/>
  <c r="P31" i="61" s="1"/>
  <c r="G117" i="4" s="1"/>
  <c r="N64" i="61"/>
  <c r="N31" i="61" s="1"/>
  <c r="E117" i="4" s="1"/>
  <c r="O64" i="62"/>
  <c r="O31" i="62" s="1"/>
  <c r="F131" i="4" s="1"/>
  <c r="Q64" i="62"/>
  <c r="Q31" i="62" s="1"/>
  <c r="H131" i="4" s="1"/>
  <c r="AF64" i="62"/>
  <c r="AF31" i="62" s="1"/>
  <c r="W131" i="4" s="1"/>
  <c r="S53" i="61"/>
  <c r="S30" i="61" s="1"/>
  <c r="J116" i="4" s="1"/>
  <c r="Y53" i="61"/>
  <c r="Y30" i="61" s="1"/>
  <c r="P116" i="4" s="1"/>
  <c r="Z53" i="61"/>
  <c r="Z30" i="61" s="1"/>
  <c r="Q116" i="4" s="1"/>
  <c r="AJ53" i="61"/>
  <c r="AJ30" i="61" s="1"/>
  <c r="AA116" i="4" s="1"/>
  <c r="M53" i="60"/>
  <c r="M30" i="60" s="1"/>
  <c r="D103" i="4" s="1"/>
  <c r="Z53" i="60"/>
  <c r="Z30" i="60" s="1"/>
  <c r="Q103" i="4" s="1"/>
  <c r="U53" i="60"/>
  <c r="U30" i="60" s="1"/>
  <c r="L103" i="4" s="1"/>
  <c r="AM53" i="60"/>
  <c r="AM30" i="60" s="1"/>
  <c r="AD103" i="4" s="1"/>
  <c r="S64" i="60"/>
  <c r="S31" i="60" s="1"/>
  <c r="J104" i="4" s="1"/>
  <c r="AF64" i="60"/>
  <c r="AF31" i="60" s="1"/>
  <c r="W104" i="4" s="1"/>
  <c r="O64" i="60"/>
  <c r="O31" i="60" s="1"/>
  <c r="F104" i="4" s="1"/>
  <c r="U64" i="60"/>
  <c r="U31" i="60" s="1"/>
  <c r="L104" i="4" s="1"/>
  <c r="T64" i="60"/>
  <c r="T31" i="60" s="1"/>
  <c r="K104" i="4" s="1"/>
  <c r="AL64" i="60"/>
  <c r="AL31" i="60" s="1"/>
  <c r="AC104" i="4" s="1"/>
  <c r="AF53" i="58"/>
  <c r="AF30" i="58" s="1"/>
  <c r="W91" i="4" s="1"/>
  <c r="T53" i="58"/>
  <c r="T30" i="58" s="1"/>
  <c r="K91" i="4" s="1"/>
  <c r="P53" i="58"/>
  <c r="P30" i="58" s="1"/>
  <c r="G91" i="4" s="1"/>
  <c r="AG64" i="58"/>
  <c r="AG31" i="58" s="1"/>
  <c r="X92" i="4" s="1"/>
  <c r="AC64" i="58"/>
  <c r="AC31" i="58" s="1"/>
  <c r="T92" i="4" s="1"/>
  <c r="W64" i="58"/>
  <c r="W31" i="58" s="1"/>
  <c r="N92" i="4" s="1"/>
  <c r="L64" i="61"/>
  <c r="L31" i="61" s="1"/>
  <c r="C117" i="4" s="1"/>
  <c r="T64" i="61"/>
  <c r="T31" i="61" s="1"/>
  <c r="K117" i="4" s="1"/>
  <c r="V64" i="61"/>
  <c r="V31" i="61" s="1"/>
  <c r="M117" i="4" s="1"/>
  <c r="Z64" i="61"/>
  <c r="Z31" i="61" s="1"/>
  <c r="Q117" i="4" s="1"/>
  <c r="AI64" i="61"/>
  <c r="AI31" i="61" s="1"/>
  <c r="Z117" i="4" s="1"/>
  <c r="T64" i="62"/>
  <c r="T31" i="62" s="1"/>
  <c r="K131" i="4" s="1"/>
  <c r="AD64" i="62"/>
  <c r="AD31" i="62" s="1"/>
  <c r="U131" i="4" s="1"/>
  <c r="P64" i="62"/>
  <c r="P31" i="62" s="1"/>
  <c r="G131" i="4" s="1"/>
  <c r="AA64" i="62"/>
  <c r="AA31" i="62" s="1"/>
  <c r="R131" i="4" s="1"/>
  <c r="Z64" i="62"/>
  <c r="Z31" i="62" s="1"/>
  <c r="Q131" i="4" s="1"/>
  <c r="AI64" i="62"/>
  <c r="AI31" i="62" s="1"/>
  <c r="Z131" i="4" s="1"/>
  <c r="G37" i="8"/>
  <c r="AD53" i="61"/>
  <c r="AD30" i="61" s="1"/>
  <c r="U116" i="4" s="1"/>
  <c r="M53" i="61"/>
  <c r="M30" i="61" s="1"/>
  <c r="D116" i="4" s="1"/>
  <c r="W53" i="61"/>
  <c r="W30" i="61" s="1"/>
  <c r="N116" i="4" s="1"/>
  <c r="AB53" i="61"/>
  <c r="AB30" i="61" s="1"/>
  <c r="S116" i="4" s="1"/>
  <c r="O53" i="60"/>
  <c r="O30" i="60" s="1"/>
  <c r="F103" i="4" s="1"/>
  <c r="Q53" i="60"/>
  <c r="Q30" i="60" s="1"/>
  <c r="H103" i="4" s="1"/>
  <c r="P53" i="60"/>
  <c r="P30" i="60" s="1"/>
  <c r="G103" i="4" s="1"/>
  <c r="P64" i="60"/>
  <c r="P31" i="60" s="1"/>
  <c r="G104" i="4" s="1"/>
  <c r="N64" i="60"/>
  <c r="N31" i="60" s="1"/>
  <c r="E104" i="4" s="1"/>
  <c r="V64" i="60"/>
  <c r="V31" i="60" s="1"/>
  <c r="M104" i="4" s="1"/>
  <c r="AK64" i="60"/>
  <c r="AK31" i="60" s="1"/>
  <c r="AB104" i="4" s="1"/>
  <c r="M64" i="60"/>
  <c r="M31" i="60" s="1"/>
  <c r="D104" i="4" s="1"/>
  <c r="AE53" i="58"/>
  <c r="AE30" i="58" s="1"/>
  <c r="V91" i="4" s="1"/>
  <c r="W53" i="58"/>
  <c r="W30" i="58" s="1"/>
  <c r="N91" i="4" s="1"/>
  <c r="O53" i="58"/>
  <c r="O30" i="58" s="1"/>
  <c r="F91" i="4" s="1"/>
  <c r="AM53" i="58"/>
  <c r="AM30" i="58" s="1"/>
  <c r="AD91" i="4" s="1"/>
  <c r="AB64" i="58"/>
  <c r="AB31" i="58" s="1"/>
  <c r="S92" i="4" s="1"/>
  <c r="Y64" i="58"/>
  <c r="Y31" i="58" s="1"/>
  <c r="P92" i="4" s="1"/>
  <c r="T64" i="58"/>
  <c r="T31" i="58" s="1"/>
  <c r="K92" i="4" s="1"/>
  <c r="P64" i="58"/>
  <c r="P31" i="58" s="1"/>
  <c r="G92" i="4" s="1"/>
  <c r="AN64" i="58"/>
  <c r="AN31" i="58" s="1"/>
  <c r="AE92" i="4" s="1"/>
  <c r="R64" i="61"/>
  <c r="R31" i="61" s="1"/>
  <c r="I117" i="4" s="1"/>
  <c r="AK64" i="61"/>
  <c r="AK31" i="61" s="1"/>
  <c r="AB117" i="4" s="1"/>
  <c r="AN64" i="61"/>
  <c r="AN31" i="61" s="1"/>
  <c r="AE117" i="4" s="1"/>
  <c r="M64" i="61"/>
  <c r="M31" i="61" s="1"/>
  <c r="D117" i="4" s="1"/>
  <c r="AL64" i="61"/>
  <c r="AL31" i="61" s="1"/>
  <c r="AC117" i="4" s="1"/>
  <c r="AJ64" i="62"/>
  <c r="AJ31" i="62" s="1"/>
  <c r="AA131" i="4" s="1"/>
  <c r="AG64" i="62"/>
  <c r="AG31" i="62" s="1"/>
  <c r="X131" i="4" s="1"/>
  <c r="AM53" i="61"/>
  <c r="AM30" i="61" s="1"/>
  <c r="AD116" i="4" s="1"/>
  <c r="AF53" i="61"/>
  <c r="AF30" i="61" s="1"/>
  <c r="W116" i="4" s="1"/>
  <c r="T53" i="61"/>
  <c r="T30" i="61" s="1"/>
  <c r="K116" i="4" s="1"/>
  <c r="R53" i="61"/>
  <c r="R30" i="61" s="1"/>
  <c r="I116" i="4" s="1"/>
  <c r="AJ53" i="60"/>
  <c r="AJ30" i="60" s="1"/>
  <c r="AA103" i="4" s="1"/>
  <c r="AG53" i="60"/>
  <c r="AG30" i="60" s="1"/>
  <c r="X103" i="4" s="1"/>
  <c r="N53" i="60"/>
  <c r="N30" i="60" s="1"/>
  <c r="E103" i="4" s="1"/>
  <c r="Y64" i="60"/>
  <c r="Y31" i="60" s="1"/>
  <c r="P104" i="4" s="1"/>
  <c r="AD53" i="58"/>
  <c r="AD30" i="58" s="1"/>
  <c r="U91" i="4" s="1"/>
  <c r="X53" i="58"/>
  <c r="X30" i="58" s="1"/>
  <c r="O91" i="4" s="1"/>
  <c r="N53" i="58"/>
  <c r="N30" i="58" s="1"/>
  <c r="E91" i="4" s="1"/>
  <c r="AF64" i="58"/>
  <c r="AF31" i="58" s="1"/>
  <c r="W92" i="4" s="1"/>
  <c r="S64" i="58"/>
  <c r="S31" i="58" s="1"/>
  <c r="J92" i="4" s="1"/>
  <c r="AB64" i="61"/>
  <c r="AB31" i="61" s="1"/>
  <c r="S117" i="4" s="1"/>
  <c r="AJ64" i="61"/>
  <c r="AJ31" i="61" s="1"/>
  <c r="AA117" i="4" s="1"/>
  <c r="K64" i="61"/>
  <c r="K31" i="61" s="1"/>
  <c r="B117" i="4" s="1"/>
  <c r="R64" i="62"/>
  <c r="R31" i="62" s="1"/>
  <c r="I131" i="4" s="1"/>
  <c r="AM64" i="62"/>
  <c r="AM31" i="62" s="1"/>
  <c r="AD131" i="4" s="1"/>
  <c r="AL64" i="62"/>
  <c r="AL31" i="62" s="1"/>
  <c r="AC131" i="4" s="1"/>
  <c r="AC64" i="62"/>
  <c r="AC31" i="62" s="1"/>
  <c r="T131" i="4" s="1"/>
  <c r="V53" i="61"/>
  <c r="V30" i="61" s="1"/>
  <c r="M116" i="4" s="1"/>
  <c r="L53" i="61"/>
  <c r="L30" i="61" s="1"/>
  <c r="C116" i="4" s="1"/>
  <c r="N53" i="61"/>
  <c r="N30" i="61" s="1"/>
  <c r="E116" i="4" s="1"/>
  <c r="O53" i="61"/>
  <c r="O30" i="61" s="1"/>
  <c r="F116" i="4" s="1"/>
  <c r="AD53" i="60"/>
  <c r="AD30" i="60" s="1"/>
  <c r="U103" i="4" s="1"/>
  <c r="AB53" i="60"/>
  <c r="AB30" i="60" s="1"/>
  <c r="S103" i="4" s="1"/>
  <c r="AC53" i="60"/>
  <c r="AC30" i="60" s="1"/>
  <c r="T103" i="4" s="1"/>
  <c r="AI53" i="60"/>
  <c r="AI30" i="60" s="1"/>
  <c r="Z103" i="4" s="1"/>
  <c r="L64" i="60"/>
  <c r="L31" i="60" s="1"/>
  <c r="C104" i="4" s="1"/>
  <c r="AI64" i="60"/>
  <c r="AI31" i="60" s="1"/>
  <c r="Z104" i="4" s="1"/>
  <c r="AH64" i="60"/>
  <c r="AH31" i="60" s="1"/>
  <c r="Y104" i="4" s="1"/>
  <c r="AJ64" i="60"/>
  <c r="AJ31" i="60" s="1"/>
  <c r="AA104" i="4" s="1"/>
  <c r="AC64" i="60"/>
  <c r="AC31" i="60" s="1"/>
  <c r="T104" i="4" s="1"/>
  <c r="AC53" i="58"/>
  <c r="AC30" i="58" s="1"/>
  <c r="T91" i="4" s="1"/>
  <c r="V53" i="58"/>
  <c r="V30" i="58" s="1"/>
  <c r="M91" i="4" s="1"/>
  <c r="M53" i="58"/>
  <c r="M30" i="58" s="1"/>
  <c r="D91" i="4" s="1"/>
  <c r="AI53" i="58"/>
  <c r="AI30" i="58" s="1"/>
  <c r="Z91" i="4" s="1"/>
  <c r="AA64" i="58"/>
  <c r="AA31" i="58" s="1"/>
  <c r="R92" i="4" s="1"/>
  <c r="V64" i="58"/>
  <c r="V31" i="58" s="1"/>
  <c r="M92" i="4" s="1"/>
  <c r="AJ64" i="58"/>
  <c r="AJ31" i="58" s="1"/>
  <c r="AA92" i="4" s="1"/>
  <c r="Y64" i="61"/>
  <c r="Y31" i="61" s="1"/>
  <c r="P117" i="4" s="1"/>
  <c r="U64" i="61"/>
  <c r="U31" i="61" s="1"/>
  <c r="L117" i="4" s="1"/>
  <c r="AD64" i="61"/>
  <c r="AD31" i="61" s="1"/>
  <c r="U117" i="4" s="1"/>
  <c r="S64" i="62"/>
  <c r="S31" i="62" s="1"/>
  <c r="J131" i="4" s="1"/>
  <c r="AH64" i="62"/>
  <c r="AH31" i="62" s="1"/>
  <c r="Y131" i="4" s="1"/>
  <c r="K64" i="62"/>
  <c r="K31" i="62" s="1"/>
  <c r="B131" i="4" s="1"/>
  <c r="AK64" i="58"/>
  <c r="AK31" i="58" s="1"/>
  <c r="AB92" i="4" s="1"/>
  <c r="AC53" i="61"/>
  <c r="AC30" i="61" s="1"/>
  <c r="T116" i="4" s="1"/>
  <c r="AA53" i="61"/>
  <c r="AA30" i="61" s="1"/>
  <c r="R116" i="4" s="1"/>
  <c r="AI53" i="61"/>
  <c r="AI30" i="61" s="1"/>
  <c r="Z116" i="4" s="1"/>
  <c r="K53" i="61"/>
  <c r="K30" i="61" s="1"/>
  <c r="B116" i="4" s="1"/>
  <c r="T53" i="60"/>
  <c r="T30" i="60" s="1"/>
  <c r="K103" i="4" s="1"/>
  <c r="W53" i="60"/>
  <c r="W30" i="60" s="1"/>
  <c r="N103" i="4" s="1"/>
  <c r="AA53" i="60"/>
  <c r="AA30" i="60" s="1"/>
  <c r="R103" i="4" s="1"/>
  <c r="AN53" i="60"/>
  <c r="AN30" i="60" s="1"/>
  <c r="AE103" i="4" s="1"/>
  <c r="AA64" i="60"/>
  <c r="AA31" i="60" s="1"/>
  <c r="R104" i="4" s="1"/>
  <c r="Z64" i="60"/>
  <c r="Z31" i="60" s="1"/>
  <c r="Q104" i="4" s="1"/>
  <c r="X64" i="60"/>
  <c r="X31" i="60" s="1"/>
  <c r="O104" i="4" s="1"/>
  <c r="AB53" i="58"/>
  <c r="AB30" i="58" s="1"/>
  <c r="S91" i="4" s="1"/>
  <c r="U53" i="58"/>
  <c r="U30" i="58" s="1"/>
  <c r="L91" i="4" s="1"/>
  <c r="L53" i="58"/>
  <c r="L30" i="58" s="1"/>
  <c r="C91" i="4" s="1"/>
  <c r="AN53" i="58"/>
  <c r="AN30" i="58" s="1"/>
  <c r="AE91" i="4" s="1"/>
  <c r="AI64" i="58"/>
  <c r="AI31" i="58" s="1"/>
  <c r="Z92" i="4" s="1"/>
  <c r="AE64" i="58"/>
  <c r="AE31" i="58" s="1"/>
  <c r="V92" i="4" s="1"/>
  <c r="U64" i="58"/>
  <c r="U31" i="58" s="1"/>
  <c r="L92" i="4" s="1"/>
  <c r="O64" i="58"/>
  <c r="O31" i="58" s="1"/>
  <c r="F92" i="4" s="1"/>
  <c r="M64" i="58"/>
  <c r="M31" i="58" s="1"/>
  <c r="D92" i="4" s="1"/>
  <c r="AC64" i="61"/>
  <c r="AC31" i="61" s="1"/>
  <c r="T117" i="4" s="1"/>
  <c r="AM64" i="61"/>
  <c r="AM31" i="61" s="1"/>
  <c r="AD117" i="4" s="1"/>
  <c r="S64" i="61"/>
  <c r="S31" i="61" s="1"/>
  <c r="J117" i="4" s="1"/>
  <c r="AE64" i="61"/>
  <c r="AE31" i="61" s="1"/>
  <c r="V117" i="4" s="1"/>
  <c r="AK64" i="62"/>
  <c r="AK31" i="62" s="1"/>
  <c r="AB131" i="4" s="1"/>
  <c r="AE64" i="62"/>
  <c r="AE31" i="62" s="1"/>
  <c r="V131" i="4" s="1"/>
  <c r="M64" i="62"/>
  <c r="M31" i="62" s="1"/>
  <c r="D131" i="4" s="1"/>
  <c r="L64" i="62"/>
  <c r="L31" i="62" s="1"/>
  <c r="C131" i="4" s="1"/>
  <c r="AK53" i="58"/>
  <c r="AK30" i="58" s="1"/>
  <c r="AB91" i="4" s="1"/>
  <c r="AK53" i="61"/>
  <c r="AK30" i="61" s="1"/>
  <c r="AB116" i="4" s="1"/>
  <c r="X53" i="61"/>
  <c r="X30" i="61" s="1"/>
  <c r="O116" i="4" s="1"/>
  <c r="U53" i="61"/>
  <c r="U30" i="61" s="1"/>
  <c r="L116" i="4" s="1"/>
  <c r="AK53" i="60"/>
  <c r="AK30" i="60" s="1"/>
  <c r="AB103" i="4" s="1"/>
  <c r="AF53" i="60"/>
  <c r="AF30" i="60" s="1"/>
  <c r="W103" i="4" s="1"/>
  <c r="X53" i="60"/>
  <c r="X30" i="60" s="1"/>
  <c r="O103" i="4" s="1"/>
  <c r="S53" i="60"/>
  <c r="S30" i="60" s="1"/>
  <c r="J103" i="4" s="1"/>
  <c r="H40" i="8"/>
  <c r="H41" i="8" s="1"/>
  <c r="AM64" i="60"/>
  <c r="AM31" i="60" s="1"/>
  <c r="AD104" i="4" s="1"/>
  <c r="K64" i="60"/>
  <c r="K31" i="60" s="1"/>
  <c r="B104" i="4" s="1"/>
  <c r="AB64" i="60"/>
  <c r="AB31" i="60" s="1"/>
  <c r="S104" i="4" s="1"/>
  <c r="AA53" i="58"/>
  <c r="AA30" i="58" s="1"/>
  <c r="R91" i="4" s="1"/>
  <c r="S53" i="58"/>
  <c r="S30" i="58" s="1"/>
  <c r="J91" i="4" s="1"/>
  <c r="AH53" i="58"/>
  <c r="AH30" i="58" s="1"/>
  <c r="Y91" i="4" s="1"/>
  <c r="AL53" i="58"/>
  <c r="AL30" i="58" s="1"/>
  <c r="AC91" i="4" s="1"/>
  <c r="AH64" i="58"/>
  <c r="AH31" i="58" s="1"/>
  <c r="Y92" i="4" s="1"/>
  <c r="Z64" i="58"/>
  <c r="Z31" i="58" s="1"/>
  <c r="Q92" i="4" s="1"/>
  <c r="N64" i="58"/>
  <c r="N31" i="58" s="1"/>
  <c r="E92" i="4" s="1"/>
  <c r="C155" i="50"/>
  <c r="B73" i="4"/>
  <c r="AH64" i="61"/>
  <c r="AH31" i="61" s="1"/>
  <c r="Y117" i="4" s="1"/>
  <c r="AG64" i="61"/>
  <c r="AG31" i="61" s="1"/>
  <c r="X117" i="4" s="1"/>
  <c r="H36" i="8"/>
  <c r="H37" i="8" s="1"/>
  <c r="N64" i="62"/>
  <c r="N31" i="62" s="1"/>
  <c r="E131" i="4" s="1"/>
  <c r="AN64" i="62"/>
  <c r="AN31" i="62" s="1"/>
  <c r="AE131" i="4" s="1"/>
  <c r="X64" i="62"/>
  <c r="X31" i="62" s="1"/>
  <c r="O131" i="4" s="1"/>
  <c r="AH53" i="61"/>
  <c r="AH30" i="61" s="1"/>
  <c r="Y116" i="4" s="1"/>
  <c r="P53" i="61"/>
  <c r="P30" i="61" s="1"/>
  <c r="G116" i="4" s="1"/>
  <c r="Q53" i="61"/>
  <c r="Q30" i="61" s="1"/>
  <c r="H116" i="4" s="1"/>
  <c r="H48" i="8"/>
  <c r="V53" i="60"/>
  <c r="V30" i="60" s="1"/>
  <c r="M103" i="4" s="1"/>
  <c r="K53" i="60"/>
  <c r="K30" i="60" s="1"/>
  <c r="B103" i="4" s="1"/>
  <c r="Y53" i="60"/>
  <c r="Y30" i="60" s="1"/>
  <c r="P103" i="4" s="1"/>
  <c r="R53" i="60"/>
  <c r="R30" i="60" s="1"/>
  <c r="I103" i="4" s="1"/>
  <c r="R64" i="60"/>
  <c r="R31" i="60" s="1"/>
  <c r="I104" i="4" s="1"/>
  <c r="Z53" i="58"/>
  <c r="Z30" i="58" s="1"/>
  <c r="Q91" i="4" s="1"/>
  <c r="R53" i="58"/>
  <c r="R30" i="58" s="1"/>
  <c r="I91" i="4" s="1"/>
  <c r="K53" i="58"/>
  <c r="K30" i="58" s="1"/>
  <c r="B91" i="4" s="1"/>
  <c r="AL64" i="58"/>
  <c r="AL31" i="58" s="1"/>
  <c r="AC92" i="4" s="1"/>
  <c r="AD64" i="58"/>
  <c r="AD31" i="58" s="1"/>
  <c r="U92" i="4" s="1"/>
  <c r="R64" i="58"/>
  <c r="R31" i="58" s="1"/>
  <c r="I92" i="4" s="1"/>
  <c r="L64" i="58"/>
  <c r="L31" i="58" s="1"/>
  <c r="C92" i="4" s="1"/>
  <c r="AA64" i="61"/>
  <c r="AA31" i="61" s="1"/>
  <c r="R117" i="4" s="1"/>
  <c r="O64" i="61"/>
  <c r="O31" i="61" s="1"/>
  <c r="F117" i="4" s="1"/>
  <c r="Q64" i="61"/>
  <c r="Q31" i="61" s="1"/>
  <c r="H117" i="4" s="1"/>
  <c r="AF64" i="61"/>
  <c r="AF31" i="61" s="1"/>
  <c r="W117" i="4" s="1"/>
  <c r="X64" i="61"/>
  <c r="X31" i="61" s="1"/>
  <c r="O117" i="4" s="1"/>
  <c r="W64" i="62"/>
  <c r="W31" i="62" s="1"/>
  <c r="N131" i="4" s="1"/>
  <c r="U64" i="62"/>
  <c r="U31" i="62" s="1"/>
  <c r="L131" i="4" s="1"/>
  <c r="AB64" i="62"/>
  <c r="AB31" i="62" s="1"/>
  <c r="S131" i="4" s="1"/>
  <c r="V64" i="62"/>
  <c r="V31" i="62" s="1"/>
  <c r="M131" i="4" s="1"/>
  <c r="Y64" i="62"/>
  <c r="Y31" i="62" s="1"/>
  <c r="P131" i="4" s="1"/>
  <c r="K45" i="49"/>
  <c r="O49" i="49"/>
  <c r="M50" i="48"/>
  <c r="M58" i="48" s="1"/>
  <c r="M16" i="48" s="1"/>
  <c r="L50" i="4" s="1"/>
  <c r="S56" i="48"/>
  <c r="O52" i="48"/>
  <c r="T57" i="48"/>
  <c r="R55" i="48"/>
  <c r="P53" i="48"/>
  <c r="Q54" i="48"/>
  <c r="N51" i="48"/>
  <c r="I22" i="50"/>
  <c r="H16" i="50"/>
  <c r="L47" i="50"/>
  <c r="O50" i="50"/>
  <c r="N49" i="50"/>
  <c r="M48" i="50"/>
  <c r="K46" i="50"/>
  <c r="I44" i="50"/>
  <c r="H43" i="50"/>
  <c r="M136" i="48"/>
  <c r="M23" i="48" s="1"/>
  <c r="L57" i="4" s="1"/>
  <c r="J102" i="48"/>
  <c r="J20" i="48" s="1"/>
  <c r="I54" i="4" s="1"/>
  <c r="H9" i="43"/>
  <c r="I33" i="8"/>
  <c r="J4" i="50" s="1"/>
  <c r="I9" i="43" a="1"/>
  <c r="I8" i="43" a="1"/>
  <c r="G64" i="25" a="1"/>
  <c r="D38" i="92" l="1"/>
  <c r="D16" i="92" s="1"/>
  <c r="C48" i="73" s="1"/>
  <c r="D26" i="91"/>
  <c r="D4" i="91" s="1"/>
  <c r="C61" i="73" s="1"/>
  <c r="I130" i="4"/>
  <c r="I130" i="73"/>
  <c r="Z130" i="4"/>
  <c r="Z130" i="73"/>
  <c r="AC130" i="4"/>
  <c r="AC130" i="73"/>
  <c r="G130" i="4"/>
  <c r="G130" i="73"/>
  <c r="U130" i="4"/>
  <c r="U130" i="73"/>
  <c r="H130" i="4"/>
  <c r="H130" i="73"/>
  <c r="C130" i="4"/>
  <c r="C130" i="73"/>
  <c r="B130" i="4"/>
  <c r="B130" i="73"/>
  <c r="V130" i="4"/>
  <c r="V130" i="73"/>
  <c r="K130" i="4"/>
  <c r="K130" i="73"/>
  <c r="W130" i="4"/>
  <c r="W130" i="73"/>
  <c r="O130" i="4"/>
  <c r="O130" i="73"/>
  <c r="AA130" i="4"/>
  <c r="AA130" i="73"/>
  <c r="F130" i="4"/>
  <c r="F130" i="73"/>
  <c r="M130" i="4"/>
  <c r="M130" i="73"/>
  <c r="Q130" i="4"/>
  <c r="Q130" i="73"/>
  <c r="T130" i="4"/>
  <c r="T130" i="73"/>
  <c r="L130" i="4"/>
  <c r="L130" i="73"/>
  <c r="N130" i="4"/>
  <c r="N130" i="73"/>
  <c r="D130" i="4"/>
  <c r="D130" i="73"/>
  <c r="AB130" i="4"/>
  <c r="AB130" i="73"/>
  <c r="P130" i="4"/>
  <c r="P130" i="73"/>
  <c r="R130" i="4"/>
  <c r="R130" i="73"/>
  <c r="E130" i="4"/>
  <c r="E130" i="73"/>
  <c r="AD130" i="4"/>
  <c r="AD130" i="73"/>
  <c r="J130" i="4"/>
  <c r="J130" i="73"/>
  <c r="X130" i="4"/>
  <c r="X130" i="73"/>
  <c r="AE130" i="4"/>
  <c r="AE130" i="73"/>
  <c r="Y130" i="4"/>
  <c r="Y130" i="73"/>
  <c r="S130" i="4"/>
  <c r="S130" i="73"/>
  <c r="M32" i="48"/>
  <c r="H7" i="43"/>
  <c r="L31" i="48"/>
  <c r="I28" i="48"/>
  <c r="P35" i="48"/>
  <c r="J29" i="48"/>
  <c r="O34" i="48"/>
  <c r="K29" i="48"/>
  <c r="I8" i="43"/>
  <c r="P48" i="49"/>
  <c r="G64" i="25"/>
  <c r="C73" i="4"/>
  <c r="H49" i="8"/>
  <c r="I44" i="8"/>
  <c r="I40" i="8"/>
  <c r="I41" i="8" s="1"/>
  <c r="I36" i="8"/>
  <c r="I37" i="8" s="1"/>
  <c r="I48" i="8"/>
  <c r="O48" i="49"/>
  <c r="J43" i="49"/>
  <c r="P49" i="49"/>
  <c r="M46" i="49"/>
  <c r="L45" i="49"/>
  <c r="I42" i="49"/>
  <c r="J22" i="50"/>
  <c r="I16" i="50"/>
  <c r="P50" i="50"/>
  <c r="O49" i="50"/>
  <c r="N48" i="50"/>
  <c r="M47" i="50"/>
  <c r="I43" i="50"/>
  <c r="L46" i="50"/>
  <c r="J44" i="50"/>
  <c r="N136" i="48"/>
  <c r="N23" i="48" s="1"/>
  <c r="M57" i="4" s="1"/>
  <c r="K102" i="48"/>
  <c r="K20" i="48" s="1"/>
  <c r="J54" i="4" s="1"/>
  <c r="I9" i="43"/>
  <c r="J33" i="8"/>
  <c r="K4" i="50" s="1"/>
  <c r="M8" i="43" a="1"/>
  <c r="J9" i="43" a="1"/>
  <c r="J8" i="43" a="1"/>
  <c r="I7" i="43" l="1"/>
  <c r="O33" i="48"/>
  <c r="J42" i="49"/>
  <c r="Q35" i="48"/>
  <c r="O47" i="49"/>
  <c r="J28" i="48"/>
  <c r="M31" i="48"/>
  <c r="P34" i="48"/>
  <c r="N32" i="48"/>
  <c r="L29" i="48"/>
  <c r="L43" i="49"/>
  <c r="J8" i="43"/>
  <c r="M8" i="43"/>
  <c r="C5" i="8"/>
  <c r="C8" i="8" s="1"/>
  <c r="B5" i="8"/>
  <c r="B8" i="8" s="1"/>
  <c r="J44" i="8"/>
  <c r="J36" i="8"/>
  <c r="J48" i="8"/>
  <c r="J40" i="8"/>
  <c r="J41" i="8" s="1"/>
  <c r="E5" i="8"/>
  <c r="E8" i="8" s="1"/>
  <c r="D5" i="8"/>
  <c r="D8" i="8" s="1"/>
  <c r="I45" i="8"/>
  <c r="I49" i="8"/>
  <c r="Q49" i="49"/>
  <c r="N46" i="49"/>
  <c r="K43" i="49"/>
  <c r="M45" i="49"/>
  <c r="P52" i="48"/>
  <c r="T56" i="48"/>
  <c r="N50" i="48"/>
  <c r="N58" i="48" s="1"/>
  <c r="N16" i="48" s="1"/>
  <c r="M50" i="4" s="1"/>
  <c r="O51" i="48"/>
  <c r="R54" i="48"/>
  <c r="Q53" i="48"/>
  <c r="S55" i="48"/>
  <c r="U57" i="48"/>
  <c r="K22" i="50"/>
  <c r="J16" i="50"/>
  <c r="O48" i="50"/>
  <c r="M46" i="50"/>
  <c r="J43" i="50"/>
  <c r="P49" i="50"/>
  <c r="K44" i="50"/>
  <c r="Q50" i="50"/>
  <c r="N47" i="50"/>
  <c r="O136" i="48"/>
  <c r="O23" i="48" s="1"/>
  <c r="N57" i="4" s="1"/>
  <c r="L102" i="48"/>
  <c r="L20" i="48" s="1"/>
  <c r="K54" i="4" s="1"/>
  <c r="J9" i="43"/>
  <c r="L33" i="8"/>
  <c r="K33" i="8"/>
  <c r="L4" i="50" s="1"/>
  <c r="L9" i="43" a="1"/>
  <c r="M9" i="43" a="1"/>
  <c r="K9" i="43" a="1"/>
  <c r="K8" i="43" a="1"/>
  <c r="L8" i="43" a="1"/>
  <c r="M4" i="50" l="1"/>
  <c r="B10" i="8"/>
  <c r="J7" i="43"/>
  <c r="Q48" i="49"/>
  <c r="R35" i="48"/>
  <c r="N31" i="48"/>
  <c r="Q34" i="48"/>
  <c r="K28" i="48"/>
  <c r="R49" i="49"/>
  <c r="P33" i="48"/>
  <c r="R34" i="48"/>
  <c r="P31" i="48"/>
  <c r="O32" i="48"/>
  <c r="P45" i="49"/>
  <c r="L8" i="43"/>
  <c r="K8" i="43"/>
  <c r="O45" i="49"/>
  <c r="AA44" i="8"/>
  <c r="R46" i="49"/>
  <c r="Q45" i="49"/>
  <c r="U49" i="49"/>
  <c r="O43" i="49"/>
  <c r="S47" i="49"/>
  <c r="T48" i="49"/>
  <c r="N42" i="49"/>
  <c r="M9" i="43"/>
  <c r="M7" i="43" s="1"/>
  <c r="O29" i="48"/>
  <c r="N28" i="48"/>
  <c r="Q31" i="48"/>
  <c r="S33" i="48"/>
  <c r="T34" i="48"/>
  <c r="R32" i="48"/>
  <c r="U35" i="48"/>
  <c r="B7" i="8"/>
  <c r="C7" i="8"/>
  <c r="K36" i="8"/>
  <c r="K37" i="8" s="1"/>
  <c r="K44" i="8"/>
  <c r="K45" i="8" s="1"/>
  <c r="K48" i="8"/>
  <c r="K40" i="8"/>
  <c r="D7" i="8"/>
  <c r="E7" i="8"/>
  <c r="N36" i="8"/>
  <c r="U44" i="8"/>
  <c r="N40" i="8"/>
  <c r="X48" i="8"/>
  <c r="W48" i="8"/>
  <c r="S40" i="8"/>
  <c r="V48" i="8"/>
  <c r="V40" i="8"/>
  <c r="T40" i="8"/>
  <c r="M36" i="8"/>
  <c r="U48" i="8"/>
  <c r="Y48" i="8"/>
  <c r="U40" i="8"/>
  <c r="X40" i="8"/>
  <c r="Q44" i="8"/>
  <c r="M44" i="8"/>
  <c r="M40" i="8"/>
  <c r="O48" i="8"/>
  <c r="N44" i="8"/>
  <c r="S36" i="8"/>
  <c r="R36" i="8"/>
  <c r="O44" i="8"/>
  <c r="M48" i="8"/>
  <c r="Q40" i="8"/>
  <c r="H4" i="8"/>
  <c r="O40" i="8"/>
  <c r="Z48" i="8"/>
  <c r="S44" i="8"/>
  <c r="V36" i="8"/>
  <c r="W44" i="8"/>
  <c r="V44" i="8"/>
  <c r="L44" i="8"/>
  <c r="L40" i="8"/>
  <c r="N48" i="8"/>
  <c r="X44" i="8"/>
  <c r="R44" i="8"/>
  <c r="W40" i="8"/>
  <c r="R48" i="8"/>
  <c r="L36" i="8"/>
  <c r="S48" i="8"/>
  <c r="Q36" i="8"/>
  <c r="X36" i="8"/>
  <c r="P44" i="8"/>
  <c r="P48" i="8"/>
  <c r="P40" i="8"/>
  <c r="R40" i="8"/>
  <c r="O36" i="8"/>
  <c r="T36" i="8"/>
  <c r="Q48" i="8"/>
  <c r="L48" i="8"/>
  <c r="W36" i="8"/>
  <c r="U36" i="8"/>
  <c r="Y36" i="8"/>
  <c r="Z36" i="8"/>
  <c r="Y44" i="8"/>
  <c r="P36" i="8"/>
  <c r="Z44" i="8"/>
  <c r="T48" i="8"/>
  <c r="AA36" i="8"/>
  <c r="AA40" i="8"/>
  <c r="T44" i="8"/>
  <c r="Z40" i="8"/>
  <c r="Y40" i="8"/>
  <c r="AA48" i="8"/>
  <c r="J37" i="8"/>
  <c r="J49" i="8"/>
  <c r="J45" i="8"/>
  <c r="O46" i="49"/>
  <c r="N45" i="49"/>
  <c r="K42" i="49"/>
  <c r="P47" i="49"/>
  <c r="L22" i="50"/>
  <c r="K16" i="50"/>
  <c r="N46" i="50"/>
  <c r="O47" i="50"/>
  <c r="Q49" i="50"/>
  <c r="L44" i="50"/>
  <c r="R50" i="50"/>
  <c r="K43" i="50"/>
  <c r="P48" i="50"/>
  <c r="P136" i="48"/>
  <c r="P23" i="48" s="1"/>
  <c r="O57" i="4" s="1"/>
  <c r="M102" i="48"/>
  <c r="M20" i="48" s="1"/>
  <c r="L54" i="4" s="1"/>
  <c r="L9" i="43"/>
  <c r="K9" i="43"/>
  <c r="O49" i="8" l="1"/>
  <c r="R33" i="48"/>
  <c r="P32" i="48"/>
  <c r="T35" i="48"/>
  <c r="N29" i="48"/>
  <c r="Q32" i="48"/>
  <c r="S35" i="48"/>
  <c r="L7" i="43"/>
  <c r="R48" i="49"/>
  <c r="O31" i="48"/>
  <c r="M29" i="48"/>
  <c r="L28" i="48"/>
  <c r="M43" i="49"/>
  <c r="Q33" i="48"/>
  <c r="K7" i="43"/>
  <c r="M28" i="48"/>
  <c r="S34" i="48"/>
  <c r="M41" i="8"/>
  <c r="S45" i="8"/>
  <c r="S41" i="8"/>
  <c r="AA45" i="8"/>
  <c r="X37" i="8"/>
  <c r="U45" i="8"/>
  <c r="V37" i="8"/>
  <c r="X41" i="8"/>
  <c r="U49" i="8"/>
  <c r="N41" i="8"/>
  <c r="R49" i="8"/>
  <c r="Z41" i="8"/>
  <c r="M37" i="8"/>
  <c r="O44" i="50"/>
  <c r="N43" i="50"/>
  <c r="R47" i="50"/>
  <c r="U50" i="50"/>
  <c r="Q46" i="50"/>
  <c r="S48" i="50"/>
  <c r="T49" i="50"/>
  <c r="Q37" i="8"/>
  <c r="Q41" i="8"/>
  <c r="S37" i="8"/>
  <c r="V41" i="8"/>
  <c r="X49" i="8"/>
  <c r="M45" i="8"/>
  <c r="Q45" i="8"/>
  <c r="V49" i="8"/>
  <c r="M49" i="8"/>
  <c r="N37" i="8"/>
  <c r="Z37" i="8"/>
  <c r="Q49" i="8"/>
  <c r="Y45" i="8"/>
  <c r="T41" i="8"/>
  <c r="X45" i="8"/>
  <c r="P45" i="8"/>
  <c r="Y41" i="8"/>
  <c r="W37" i="8"/>
  <c r="T45" i="8"/>
  <c r="T37" i="8"/>
  <c r="Z49" i="8"/>
  <c r="Y49" i="8"/>
  <c r="L41" i="8"/>
  <c r="Y37" i="8"/>
  <c r="AA49" i="8"/>
  <c r="O45" i="8"/>
  <c r="L49" i="8"/>
  <c r="R37" i="8"/>
  <c r="P41" i="8"/>
  <c r="P49" i="8"/>
  <c r="O41" i="8"/>
  <c r="L45" i="8"/>
  <c r="U37" i="8"/>
  <c r="T49" i="8"/>
  <c r="H6" i="8"/>
  <c r="H5" i="8"/>
  <c r="U41" i="8"/>
  <c r="V45" i="8"/>
  <c r="L37" i="8"/>
  <c r="Z45" i="8"/>
  <c r="P37" i="8"/>
  <c r="R41" i="8"/>
  <c r="N45" i="8"/>
  <c r="W41" i="8"/>
  <c r="O37" i="8"/>
  <c r="K49" i="8"/>
  <c r="AA41" i="8"/>
  <c r="AA37" i="8"/>
  <c r="S49" i="8"/>
  <c r="W45" i="8"/>
  <c r="N49" i="8"/>
  <c r="R45" i="8"/>
  <c r="W49" i="8"/>
  <c r="K41" i="8"/>
  <c r="S49" i="49"/>
  <c r="P46" i="49"/>
  <c r="L42" i="49"/>
  <c r="Q47" i="49"/>
  <c r="M42" i="49"/>
  <c r="R47" i="49"/>
  <c r="T49" i="49"/>
  <c r="N43" i="49"/>
  <c r="S48" i="49"/>
  <c r="Q46" i="49"/>
  <c r="U56" i="48"/>
  <c r="P51" i="48"/>
  <c r="R53" i="48"/>
  <c r="V57" i="48"/>
  <c r="T55" i="48"/>
  <c r="O50" i="48"/>
  <c r="O58" i="48" s="1"/>
  <c r="O16" i="48" s="1"/>
  <c r="N50" i="4" s="1"/>
  <c r="S54" i="48"/>
  <c r="Q52" i="48"/>
  <c r="M22" i="50"/>
  <c r="L16" i="50"/>
  <c r="T50" i="50"/>
  <c r="S49" i="50"/>
  <c r="R48" i="50"/>
  <c r="M43" i="50"/>
  <c r="P46" i="50"/>
  <c r="Q47" i="50"/>
  <c r="N44" i="50"/>
  <c r="P47" i="50"/>
  <c r="S50" i="50"/>
  <c r="R49" i="50"/>
  <c r="L43" i="50"/>
  <c r="Q48" i="50"/>
  <c r="O46" i="50"/>
  <c r="M44" i="50"/>
  <c r="Q136" i="48"/>
  <c r="Q23" i="48" s="1"/>
  <c r="P57" i="4" s="1"/>
  <c r="U136" i="48"/>
  <c r="U23" i="48" s="1"/>
  <c r="T57" i="4" s="1"/>
  <c r="Y136" i="48"/>
  <c r="Y23" i="48" s="1"/>
  <c r="X57" i="4" s="1"/>
  <c r="W113" i="48"/>
  <c r="V55" i="4" s="1"/>
  <c r="N102" i="48"/>
  <c r="N20" i="48" s="1"/>
  <c r="M54" i="4" s="1"/>
  <c r="R102" i="48"/>
  <c r="R20" i="48" s="1"/>
  <c r="Q54" i="4" s="1"/>
  <c r="T102" i="48"/>
  <c r="T20" i="48" s="1"/>
  <c r="S54" i="4" s="1"/>
  <c r="V102" i="48"/>
  <c r="V20" i="48" s="1"/>
  <c r="U54" i="4" s="1"/>
  <c r="U102" i="48"/>
  <c r="U20" i="48" s="1"/>
  <c r="T54" i="4" s="1"/>
  <c r="H8" i="25" a="1"/>
  <c r="H7" i="25" a="1"/>
  <c r="B49" i="8" l="1"/>
  <c r="E9" i="8" s="1"/>
  <c r="B45" i="8"/>
  <c r="D9" i="8" s="1"/>
  <c r="H7" i="25"/>
  <c r="H8" i="25"/>
  <c r="B37" i="8"/>
  <c r="B9" i="8" s="1"/>
  <c r="B41" i="8"/>
  <c r="C9" i="8" s="1"/>
  <c r="M16" i="50"/>
  <c r="N22" i="50"/>
  <c r="R136" i="48"/>
  <c r="R23" i="48" s="1"/>
  <c r="Q57" i="4" s="1"/>
  <c r="V136" i="48"/>
  <c r="V23" i="48" s="1"/>
  <c r="U57" i="4" s="1"/>
  <c r="X136" i="48"/>
  <c r="X23" i="48" s="1"/>
  <c r="W57" i="4" s="1"/>
  <c r="T136" i="48"/>
  <c r="T23" i="48" s="1"/>
  <c r="S57" i="4" s="1"/>
  <c r="S136" i="48"/>
  <c r="S23" i="48" s="1"/>
  <c r="R57" i="4" s="1"/>
  <c r="W136" i="48"/>
  <c r="W23" i="48" s="1"/>
  <c r="V57" i="4" s="1"/>
  <c r="V113" i="48"/>
  <c r="U55" i="4" s="1"/>
  <c r="U113" i="48"/>
  <c r="T55" i="4" s="1"/>
  <c r="Q102" i="48"/>
  <c r="Q20" i="48" s="1"/>
  <c r="P54" i="4" s="1"/>
  <c r="S102" i="48"/>
  <c r="S20" i="48" s="1"/>
  <c r="R54" i="4" s="1"/>
  <c r="O102" i="48"/>
  <c r="O20" i="48" s="1"/>
  <c r="N54" i="4" s="1"/>
  <c r="P102" i="48"/>
  <c r="P20" i="48" s="1"/>
  <c r="O54" i="4" s="1"/>
  <c r="U55" i="48" l="1"/>
  <c r="W57" i="48"/>
  <c r="R52" i="48"/>
  <c r="Q51" i="48"/>
  <c r="P50" i="48"/>
  <c r="P58" i="48" s="1"/>
  <c r="P16" i="48" s="1"/>
  <c r="O50" i="4" s="1"/>
  <c r="V56" i="48"/>
  <c r="T54" i="48"/>
  <c r="S53" i="48"/>
  <c r="N16" i="50"/>
  <c r="O22" i="50"/>
  <c r="C105" i="48"/>
  <c r="B45" i="43" a="1"/>
  <c r="C45" i="43" a="1"/>
  <c r="P22" i="50" l="1"/>
  <c r="O16" i="50"/>
  <c r="K112" i="48"/>
  <c r="J112" i="48"/>
  <c r="C125" i="48"/>
  <c r="B56" i="4" s="1"/>
  <c r="I110" i="48"/>
  <c r="J111" i="48"/>
  <c r="H110" i="48"/>
  <c r="I111" i="48"/>
  <c r="G108" i="48"/>
  <c r="H109" i="48"/>
  <c r="F108" i="48"/>
  <c r="G109" i="48"/>
  <c r="E106" i="48"/>
  <c r="F107" i="48"/>
  <c r="D105" i="48"/>
  <c r="E107" i="48"/>
  <c r="E105" i="48"/>
  <c r="D106" i="48"/>
  <c r="C45" i="43"/>
  <c r="C43" i="43" s="1"/>
  <c r="B45" i="43"/>
  <c r="B43" i="43" s="1"/>
  <c r="D45" i="43" a="1"/>
  <c r="T53" i="48" l="1"/>
  <c r="S52" i="48"/>
  <c r="V55" i="48"/>
  <c r="Q50" i="48"/>
  <c r="Q58" i="48" s="1"/>
  <c r="Q16" i="48" s="1"/>
  <c r="P50" i="4" s="1"/>
  <c r="W56" i="48"/>
  <c r="U54" i="48"/>
  <c r="X57" i="48"/>
  <c r="R51" i="48"/>
  <c r="C23" i="50"/>
  <c r="P16" i="50"/>
  <c r="Q22" i="50"/>
  <c r="C113" i="48"/>
  <c r="V30" i="53"/>
  <c r="V31" i="53"/>
  <c r="U30" i="53"/>
  <c r="U31" i="53"/>
  <c r="U29" i="53"/>
  <c r="V29" i="53"/>
  <c r="I126" i="50"/>
  <c r="G124" i="50"/>
  <c r="D121" i="50"/>
  <c r="D120" i="50"/>
  <c r="J127" i="50"/>
  <c r="C120" i="50"/>
  <c r="E122" i="50"/>
  <c r="H125" i="50"/>
  <c r="F123" i="50"/>
  <c r="K127" i="50"/>
  <c r="J126" i="50"/>
  <c r="E120" i="50"/>
  <c r="I125" i="50"/>
  <c r="G123" i="50"/>
  <c r="F122" i="50"/>
  <c r="E121" i="50"/>
  <c r="H124" i="50"/>
  <c r="K111" i="48"/>
  <c r="L112" i="48"/>
  <c r="I109" i="48"/>
  <c r="J110" i="48"/>
  <c r="G107" i="48"/>
  <c r="H108" i="48"/>
  <c r="F105" i="48"/>
  <c r="F106" i="48"/>
  <c r="E113" i="48"/>
  <c r="D113" i="48"/>
  <c r="D45" i="43"/>
  <c r="D43" i="43" s="1"/>
  <c r="E45" i="43" a="1"/>
  <c r="D23" i="50" l="1"/>
  <c r="E23" i="50" s="1"/>
  <c r="Q16" i="50"/>
  <c r="R22" i="50"/>
  <c r="B55" i="4"/>
  <c r="C128" i="50"/>
  <c r="C36" i="50" s="1"/>
  <c r="D128" i="50"/>
  <c r="E128" i="50"/>
  <c r="L127" i="50"/>
  <c r="K126" i="50"/>
  <c r="J125" i="50"/>
  <c r="H123" i="50"/>
  <c r="G122" i="50"/>
  <c r="I124" i="50"/>
  <c r="F121" i="50"/>
  <c r="F120" i="50"/>
  <c r="J109" i="48"/>
  <c r="M112" i="48"/>
  <c r="L111" i="48"/>
  <c r="K110" i="48"/>
  <c r="H107" i="48"/>
  <c r="I108" i="48"/>
  <c r="F113" i="48"/>
  <c r="G105" i="48"/>
  <c r="G106" i="48"/>
  <c r="E45" i="43"/>
  <c r="E43" i="43" s="1"/>
  <c r="F45" i="43" a="1"/>
  <c r="T52" i="48" l="1"/>
  <c r="X56" i="48"/>
  <c r="V54" i="48"/>
  <c r="S51" i="48"/>
  <c r="U53" i="48"/>
  <c r="R50" i="48"/>
  <c r="R58" i="48" s="1"/>
  <c r="R16" i="48" s="1"/>
  <c r="Q50" i="4" s="1"/>
  <c r="W55" i="48"/>
  <c r="Y57" i="48"/>
  <c r="F23" i="50"/>
  <c r="R16" i="50"/>
  <c r="S22" i="50"/>
  <c r="C162" i="50"/>
  <c r="D162" i="50" s="1"/>
  <c r="E162" i="50" s="1"/>
  <c r="F162" i="50" s="1"/>
  <c r="G162" i="50" s="1"/>
  <c r="H162" i="50" s="1"/>
  <c r="I162" i="50" s="1"/>
  <c r="J162" i="50" s="1"/>
  <c r="K162" i="50" s="1"/>
  <c r="L162" i="50" s="1"/>
  <c r="M162" i="50" s="1"/>
  <c r="N162" i="50" s="1"/>
  <c r="O162" i="50" s="1"/>
  <c r="P162" i="50" s="1"/>
  <c r="Q162" i="50" s="1"/>
  <c r="R162" i="50" s="1"/>
  <c r="S162" i="50" s="1"/>
  <c r="T162" i="50" s="1"/>
  <c r="U162" i="50" s="1"/>
  <c r="V162" i="50" s="1"/>
  <c r="W162" i="50" s="1"/>
  <c r="X162" i="50" s="1"/>
  <c r="Y162" i="50" s="1"/>
  <c r="Z162" i="50" s="1"/>
  <c r="AA162" i="50" s="1"/>
  <c r="AB162" i="50" s="1"/>
  <c r="AC162" i="50" s="1"/>
  <c r="AD162" i="50" s="1"/>
  <c r="AE162" i="50" s="1"/>
  <c r="AF162" i="50" s="1"/>
  <c r="B80" i="4"/>
  <c r="D4" i="4"/>
  <c r="E28" i="53" s="1"/>
  <c r="I107" i="48"/>
  <c r="C55" i="4"/>
  <c r="D55" i="4"/>
  <c r="D36" i="50"/>
  <c r="D163" i="50" s="1"/>
  <c r="E36" i="50"/>
  <c r="F128" i="50"/>
  <c r="K125" i="50"/>
  <c r="I123" i="50"/>
  <c r="H122" i="50"/>
  <c r="M127" i="50"/>
  <c r="J124" i="50"/>
  <c r="G121" i="50"/>
  <c r="G120" i="50"/>
  <c r="L126" i="50"/>
  <c r="K109" i="48"/>
  <c r="N112" i="48"/>
  <c r="L110" i="48"/>
  <c r="M111" i="48"/>
  <c r="J108" i="48"/>
  <c r="G113" i="48"/>
  <c r="H105" i="48"/>
  <c r="H106" i="48"/>
  <c r="F45" i="43"/>
  <c r="F43" i="43" s="1"/>
  <c r="G45" i="43" a="1"/>
  <c r="S16" i="50" l="1"/>
  <c r="T22" i="50"/>
  <c r="G23" i="50"/>
  <c r="E163" i="50"/>
  <c r="E4" i="4"/>
  <c r="F28" i="53" s="1"/>
  <c r="C80" i="4"/>
  <c r="D80" i="4"/>
  <c r="E55" i="4"/>
  <c r="F36" i="50"/>
  <c r="G128" i="50"/>
  <c r="N127" i="50"/>
  <c r="K124" i="50"/>
  <c r="H121" i="50"/>
  <c r="L125" i="50"/>
  <c r="H120" i="50"/>
  <c r="M126" i="50"/>
  <c r="J123" i="50"/>
  <c r="I122" i="50"/>
  <c r="J107" i="48"/>
  <c r="M110" i="48"/>
  <c r="L109" i="48"/>
  <c r="K108" i="48"/>
  <c r="O112" i="48"/>
  <c r="N111" i="48"/>
  <c r="I105" i="48"/>
  <c r="I106" i="48"/>
  <c r="H113" i="48"/>
  <c r="G45" i="43"/>
  <c r="G43" i="43" s="1"/>
  <c r="H45" i="43" a="1"/>
  <c r="V53" i="48" l="1"/>
  <c r="Z57" i="48"/>
  <c r="S50" i="48"/>
  <c r="S58" i="48" s="1"/>
  <c r="S16" i="48" s="1"/>
  <c r="R50" i="4" s="1"/>
  <c r="X55" i="48"/>
  <c r="U52" i="48"/>
  <c r="T51" i="48"/>
  <c r="W54" i="48"/>
  <c r="Y56" i="48"/>
  <c r="T16" i="50"/>
  <c r="H23" i="50"/>
  <c r="U22" i="50"/>
  <c r="F163" i="50"/>
  <c r="E30" i="53"/>
  <c r="E31" i="53"/>
  <c r="E29" i="53"/>
  <c r="F4" i="4"/>
  <c r="G28" i="53" s="1"/>
  <c r="E80" i="4"/>
  <c r="F55" i="4"/>
  <c r="G36" i="50"/>
  <c r="O127" i="50"/>
  <c r="N126" i="50"/>
  <c r="M125" i="50"/>
  <c r="I120" i="50"/>
  <c r="K123" i="50"/>
  <c r="J122" i="50"/>
  <c r="I121" i="50"/>
  <c r="L124" i="50"/>
  <c r="H128" i="50"/>
  <c r="K107" i="48"/>
  <c r="O111" i="48"/>
  <c r="P112" i="48"/>
  <c r="N110" i="48"/>
  <c r="L108" i="48"/>
  <c r="M109" i="48"/>
  <c r="J105" i="48"/>
  <c r="J106" i="48"/>
  <c r="I113" i="48"/>
  <c r="H45" i="43"/>
  <c r="H43" i="43" s="1"/>
  <c r="I45" i="43" a="1"/>
  <c r="I23" i="50" l="1"/>
  <c r="V22" i="50"/>
  <c r="U16" i="50"/>
  <c r="G163" i="50"/>
  <c r="G31" i="53"/>
  <c r="F30" i="53"/>
  <c r="F31" i="53"/>
  <c r="F29" i="53"/>
  <c r="G4" i="4"/>
  <c r="H28" i="53" s="1"/>
  <c r="F80" i="4"/>
  <c r="G55" i="4"/>
  <c r="H36" i="50"/>
  <c r="I128" i="50"/>
  <c r="P127" i="50"/>
  <c r="O126" i="50"/>
  <c r="N125" i="50"/>
  <c r="L123" i="50"/>
  <c r="K122" i="50"/>
  <c r="M124" i="50"/>
  <c r="J121" i="50"/>
  <c r="J120" i="50"/>
  <c r="K105" i="48"/>
  <c r="M108" i="48"/>
  <c r="Q112" i="48"/>
  <c r="L107" i="48"/>
  <c r="P111" i="48"/>
  <c r="K106" i="48"/>
  <c r="O110" i="48"/>
  <c r="N109" i="48"/>
  <c r="J113" i="48"/>
  <c r="I45" i="43"/>
  <c r="I43" i="43" s="1"/>
  <c r="J45" i="43" a="1"/>
  <c r="Y55" i="48" l="1"/>
  <c r="X54" i="48"/>
  <c r="V52" i="48"/>
  <c r="AA57" i="48"/>
  <c r="U51" i="48"/>
  <c r="T50" i="48"/>
  <c r="T58" i="48" s="1"/>
  <c r="T16" i="48" s="1"/>
  <c r="S50" i="4" s="1"/>
  <c r="Z56" i="48"/>
  <c r="W53" i="48"/>
  <c r="V16" i="50"/>
  <c r="J23" i="50"/>
  <c r="W22" i="50"/>
  <c r="X22" i="50" s="1"/>
  <c r="Y22" i="50" s="1"/>
  <c r="Z22" i="50" s="1"/>
  <c r="AA22" i="50" s="1"/>
  <c r="AB22" i="50" s="1"/>
  <c r="AC22" i="50" s="1"/>
  <c r="AD22" i="50" s="1"/>
  <c r="AE22" i="50" s="1"/>
  <c r="AF22" i="50" s="1"/>
  <c r="H163" i="50"/>
  <c r="G30" i="53"/>
  <c r="G29" i="53"/>
  <c r="H4" i="4"/>
  <c r="I28" i="53" s="1"/>
  <c r="G80" i="4"/>
  <c r="H55" i="4"/>
  <c r="I36" i="50"/>
  <c r="J128" i="50"/>
  <c r="O125" i="50"/>
  <c r="M123" i="50"/>
  <c r="L122" i="50"/>
  <c r="P126" i="50"/>
  <c r="N124" i="50"/>
  <c r="K121" i="50"/>
  <c r="K120" i="50"/>
  <c r="Q127" i="50"/>
  <c r="O109" i="48"/>
  <c r="L105" i="48"/>
  <c r="N108" i="48"/>
  <c r="R112" i="48"/>
  <c r="M107" i="48"/>
  <c r="Q111" i="48"/>
  <c r="L106" i="48"/>
  <c r="P110" i="48"/>
  <c r="K113" i="48"/>
  <c r="J45" i="43"/>
  <c r="J43" i="43" s="1"/>
  <c r="L45" i="43" a="1"/>
  <c r="K45" i="43" a="1"/>
  <c r="K23" i="50" l="1"/>
  <c r="W16" i="50"/>
  <c r="X16" i="50" s="1"/>
  <c r="Y16" i="50" s="1"/>
  <c r="Z16" i="50" s="1"/>
  <c r="AA16" i="50" s="1"/>
  <c r="AB16" i="50" s="1"/>
  <c r="AC16" i="50" s="1"/>
  <c r="AD16" i="50" s="1"/>
  <c r="AE16" i="50" s="1"/>
  <c r="AF16" i="50" s="1"/>
  <c r="I163" i="50"/>
  <c r="H30" i="53"/>
  <c r="H31" i="53"/>
  <c r="I29" i="53"/>
  <c r="H29" i="53"/>
  <c r="I4" i="4"/>
  <c r="J28" i="53" s="1"/>
  <c r="H80" i="4"/>
  <c r="I55" i="4"/>
  <c r="J36" i="50"/>
  <c r="K128" i="50"/>
  <c r="Q126" i="50"/>
  <c r="O124" i="50"/>
  <c r="L121" i="50"/>
  <c r="L120" i="50"/>
  <c r="R127" i="50"/>
  <c r="P125" i="50"/>
  <c r="N123" i="50"/>
  <c r="M122" i="50"/>
  <c r="O107" i="48"/>
  <c r="S111" i="48"/>
  <c r="N106" i="48"/>
  <c r="R110" i="48"/>
  <c r="P108" i="48"/>
  <c r="T112" i="48"/>
  <c r="T113" i="48" s="1"/>
  <c r="Q109" i="48"/>
  <c r="N105" i="48"/>
  <c r="M106" i="48"/>
  <c r="Q110" i="48"/>
  <c r="P109" i="48"/>
  <c r="R111" i="48"/>
  <c r="M105" i="48"/>
  <c r="O108" i="48"/>
  <c r="S112" i="48"/>
  <c r="N107" i="48"/>
  <c r="L113" i="48"/>
  <c r="K45" i="43"/>
  <c r="K43" i="43" s="1"/>
  <c r="L45" i="43"/>
  <c r="L43" i="43" s="1"/>
  <c r="Y54" i="48" l="1"/>
  <c r="Z55" i="48"/>
  <c r="X53" i="48"/>
  <c r="AB57" i="48"/>
  <c r="V51" i="48"/>
  <c r="W52" i="48"/>
  <c r="AA56" i="48"/>
  <c r="U50" i="48"/>
  <c r="U58" i="48" s="1"/>
  <c r="L23" i="50"/>
  <c r="J163" i="50"/>
  <c r="I31" i="53"/>
  <c r="M113" i="48"/>
  <c r="I80" i="4"/>
  <c r="J55" i="4"/>
  <c r="K36" i="50"/>
  <c r="L128" i="50"/>
  <c r="P124" i="50"/>
  <c r="S127" i="50"/>
  <c r="R126" i="50"/>
  <c r="M120" i="50"/>
  <c r="Q125" i="50"/>
  <c r="O123" i="50"/>
  <c r="N122" i="50"/>
  <c r="M121" i="50"/>
  <c r="T127" i="50"/>
  <c r="T128" i="50" s="1"/>
  <c r="S126" i="50"/>
  <c r="R125" i="50"/>
  <c r="P123" i="50"/>
  <c r="O122" i="50"/>
  <c r="N121" i="50"/>
  <c r="N120" i="50"/>
  <c r="Q124" i="50"/>
  <c r="P113" i="48"/>
  <c r="S113" i="48"/>
  <c r="O113" i="48"/>
  <c r="N113" i="48"/>
  <c r="R113" i="48"/>
  <c r="Q113" i="48"/>
  <c r="U16" i="48" l="1"/>
  <c r="M23" i="50"/>
  <c r="K163" i="50"/>
  <c r="K30" i="53"/>
  <c r="K31" i="53"/>
  <c r="J30" i="53"/>
  <c r="J31" i="53"/>
  <c r="K29" i="53"/>
  <c r="J29" i="53"/>
  <c r="R128" i="50"/>
  <c r="L55" i="4"/>
  <c r="J80" i="4"/>
  <c r="K55" i="4"/>
  <c r="S55" i="4"/>
  <c r="T36" i="50"/>
  <c r="L36" i="50"/>
  <c r="S128" i="50"/>
  <c r="N128" i="50"/>
  <c r="O128" i="50"/>
  <c r="Q128" i="50"/>
  <c r="P128" i="50"/>
  <c r="M128" i="50"/>
  <c r="T50" i="4" l="1"/>
  <c r="AB56" i="48"/>
  <c r="W51" i="48"/>
  <c r="Y53" i="48"/>
  <c r="Z54" i="48"/>
  <c r="AC57" i="48"/>
  <c r="AA55" i="48"/>
  <c r="X52" i="48"/>
  <c r="V50" i="48"/>
  <c r="V58" i="48" s="1"/>
  <c r="N23" i="50"/>
  <c r="L163" i="50"/>
  <c r="M30" i="53"/>
  <c r="M31" i="53"/>
  <c r="T30" i="53"/>
  <c r="T31" i="53"/>
  <c r="L30" i="53"/>
  <c r="L31" i="53"/>
  <c r="M29" i="53"/>
  <c r="T29" i="53"/>
  <c r="L29" i="53"/>
  <c r="R36" i="50"/>
  <c r="K80" i="4"/>
  <c r="S80" i="4"/>
  <c r="N55" i="4"/>
  <c r="Q55" i="4"/>
  <c r="M55" i="4"/>
  <c r="O55" i="4"/>
  <c r="P55" i="4"/>
  <c r="R55" i="4"/>
  <c r="O36" i="50"/>
  <c r="M36" i="50"/>
  <c r="N36" i="50"/>
  <c r="P36" i="50"/>
  <c r="S36" i="50"/>
  <c r="Q36" i="50"/>
  <c r="AG36" i="50" l="1"/>
  <c r="AF80" i="4" s="1"/>
  <c r="V16" i="48"/>
  <c r="M163" i="50"/>
  <c r="N163" i="50" s="1"/>
  <c r="O163" i="50" s="1"/>
  <c r="P163" i="50" s="1"/>
  <c r="Q163" i="50" s="1"/>
  <c r="R163" i="50" s="1"/>
  <c r="S163" i="50" s="1"/>
  <c r="T163" i="50" s="1"/>
  <c r="U163" i="50" s="1"/>
  <c r="V163" i="50" s="1"/>
  <c r="W163" i="50" s="1"/>
  <c r="X163" i="50" s="1"/>
  <c r="Y163" i="50" s="1"/>
  <c r="Z163" i="50" s="1"/>
  <c r="AA163" i="50" s="1"/>
  <c r="AB163" i="50" s="1"/>
  <c r="AC163" i="50" s="1"/>
  <c r="AD163" i="50" s="1"/>
  <c r="AE163" i="50" s="1"/>
  <c r="AF163" i="50" s="1"/>
  <c r="O23" i="50"/>
  <c r="S30" i="53"/>
  <c r="S31" i="53"/>
  <c r="P30" i="53"/>
  <c r="P31" i="53"/>
  <c r="O30" i="53"/>
  <c r="O31" i="53"/>
  <c r="N30" i="53"/>
  <c r="N31" i="53"/>
  <c r="Q30" i="53"/>
  <c r="Q31" i="53"/>
  <c r="R30" i="53"/>
  <c r="R31" i="53"/>
  <c r="N29" i="53"/>
  <c r="Q29" i="53"/>
  <c r="R29" i="53"/>
  <c r="S29" i="53"/>
  <c r="P29" i="53"/>
  <c r="O29" i="53"/>
  <c r="Q80" i="4"/>
  <c r="O80" i="4"/>
  <c r="R80" i="4"/>
  <c r="M80" i="4"/>
  <c r="N80" i="4"/>
  <c r="P80" i="4"/>
  <c r="L80" i="4"/>
  <c r="U50" i="4" l="1"/>
  <c r="Z53" i="48"/>
  <c r="Z58" i="48" s="1"/>
  <c r="AD57" i="48"/>
  <c r="AD58" i="48" s="1"/>
  <c r="AA54" i="48"/>
  <c r="AA58" i="48" s="1"/>
  <c r="AC56" i="48"/>
  <c r="AC58" i="48" s="1"/>
  <c r="W50" i="48"/>
  <c r="W58" i="48" s="1"/>
  <c r="Y52" i="48"/>
  <c r="Y58" i="48" s="1"/>
  <c r="X51" i="48"/>
  <c r="X58" i="48" s="1"/>
  <c r="AB55" i="48"/>
  <c r="AB58" i="48" s="1"/>
  <c r="P23" i="50"/>
  <c r="A73" i="4"/>
  <c r="X16" i="48" l="1"/>
  <c r="W50" i="4" s="1"/>
  <c r="Y16" i="48"/>
  <c r="X50" i="4" s="1"/>
  <c r="W16" i="48"/>
  <c r="V50" i="4" s="1"/>
  <c r="AB16" i="48"/>
  <c r="AA50" i="4" s="1"/>
  <c r="AC16" i="48"/>
  <c r="AB50" i="4" s="1"/>
  <c r="AA16" i="48"/>
  <c r="Z50" i="4" s="1"/>
  <c r="AD16" i="48"/>
  <c r="AC50" i="4" s="1"/>
  <c r="Z16" i="48"/>
  <c r="Y50" i="4" s="1"/>
  <c r="Q23" i="50"/>
  <c r="R23" i="50" l="1"/>
  <c r="S23" i="50" l="1"/>
  <c r="T23" i="50" l="1"/>
  <c r="U23" i="50" l="1"/>
  <c r="V23" i="50" l="1"/>
  <c r="W23" i="50" l="1"/>
  <c r="X23" i="50" s="1"/>
  <c r="Y23" i="50" s="1"/>
  <c r="Z23" i="50" s="1"/>
  <c r="AA23" i="50" s="1"/>
  <c r="AB23" i="50" s="1"/>
  <c r="AC23" i="50" s="1"/>
  <c r="AD23" i="50" s="1"/>
  <c r="AE23" i="50" s="1"/>
  <c r="AF23" i="50" s="1"/>
  <c r="I30" i="53" l="1"/>
  <c r="Y31" i="14"/>
  <c r="Z31" i="14"/>
  <c r="W31" i="14"/>
  <c r="X31" i="14"/>
  <c r="E31" i="14"/>
  <c r="F7" i="48" s="1"/>
  <c r="X33" i="14" l="1"/>
  <c r="W33" i="14"/>
  <c r="Z33" i="14"/>
  <c r="Y33" i="14"/>
  <c r="E33" i="14"/>
  <c r="F9" i="50" s="1"/>
  <c r="H31" i="14"/>
  <c r="I7" i="48" s="1"/>
  <c r="H33" i="14" l="1"/>
  <c r="I9" i="50" s="1"/>
  <c r="I31" i="14" l="1"/>
  <c r="J7" i="48" s="1"/>
  <c r="I33" i="14" l="1"/>
  <c r="J9" i="50" s="1"/>
  <c r="J31" i="14"/>
  <c r="K7" i="48" s="1"/>
  <c r="I32" i="43" a="1"/>
  <c r="I32" i="43" l="1"/>
  <c r="J33" i="14"/>
  <c r="K9" i="50" s="1"/>
  <c r="M31" i="14"/>
  <c r="N7" i="48" s="1"/>
  <c r="J32" i="43" a="1"/>
  <c r="J33" i="43" a="1"/>
  <c r="J32" i="43" l="1"/>
  <c r="M33" i="14"/>
  <c r="N9" i="50" s="1"/>
  <c r="J33" i="43"/>
  <c r="N31" i="14"/>
  <c r="O7" i="48" s="1"/>
  <c r="J31" i="43" l="1"/>
  <c r="N33" i="14"/>
  <c r="O9" i="50" s="1"/>
  <c r="C31" i="14"/>
  <c r="D7" i="48" s="1"/>
  <c r="N32" i="43" a="1"/>
  <c r="N32" i="43" l="1"/>
  <c r="C33" i="14"/>
  <c r="D9" i="50" s="1"/>
  <c r="D31" i="14"/>
  <c r="E7" i="48" s="1"/>
  <c r="E32" i="43" a="1"/>
  <c r="E32" i="43" l="1"/>
  <c r="D33" i="14"/>
  <c r="E9" i="50" s="1"/>
  <c r="R31" i="14"/>
  <c r="S7" i="48" s="1"/>
  <c r="D32" i="43" a="1"/>
  <c r="E33" i="43" a="1"/>
  <c r="D32" i="43" l="1"/>
  <c r="E33" i="43"/>
  <c r="E31" i="43" s="1"/>
  <c r="R33" i="14"/>
  <c r="S9" i="50" s="1"/>
  <c r="F31" i="14"/>
  <c r="G7" i="48" s="1"/>
  <c r="F33" i="14" l="1"/>
  <c r="G9" i="50" s="1"/>
  <c r="G31" i="14"/>
  <c r="H7" i="48" s="1"/>
  <c r="H32" i="43" a="1"/>
  <c r="F32" i="43" a="1"/>
  <c r="F33" i="43" a="1"/>
  <c r="F32" i="43" l="1"/>
  <c r="H32" i="43"/>
  <c r="F33" i="43"/>
  <c r="G33" i="14"/>
  <c r="H9" i="50" s="1"/>
  <c r="U31" i="14"/>
  <c r="V7" i="48" s="1"/>
  <c r="G33" i="43" a="1"/>
  <c r="G32" i="43" a="1"/>
  <c r="I33" i="43" a="1"/>
  <c r="H33" i="43" a="1"/>
  <c r="F31" i="43" l="1"/>
  <c r="G32" i="43"/>
  <c r="I33" i="43"/>
  <c r="I31" i="43" s="1"/>
  <c r="H33" i="43"/>
  <c r="H31" i="43" s="1"/>
  <c r="U33" i="14"/>
  <c r="V9" i="50" s="1"/>
  <c r="G33" i="43"/>
  <c r="K31" i="14"/>
  <c r="L7" i="48" s="1"/>
  <c r="G31" i="43" l="1"/>
  <c r="K33" i="14"/>
  <c r="L9" i="50" s="1"/>
  <c r="L31" i="14"/>
  <c r="M7" i="48" s="1"/>
  <c r="K33" i="43" a="1"/>
  <c r="K32" i="43" a="1"/>
  <c r="M32" i="43" a="1"/>
  <c r="K32" i="43" l="1"/>
  <c r="M32" i="43"/>
  <c r="L33" i="14"/>
  <c r="M9" i="50" s="1"/>
  <c r="K33" i="43"/>
  <c r="O31" i="14"/>
  <c r="P7" i="48" s="1"/>
  <c r="M33" i="43" a="1"/>
  <c r="L32" i="43" a="1"/>
  <c r="N33" i="43" a="1"/>
  <c r="L33" i="43" a="1"/>
  <c r="K31" i="43" l="1"/>
  <c r="L32" i="43"/>
  <c r="N33" i="43"/>
  <c r="N31" i="43" s="1"/>
  <c r="M33" i="43"/>
  <c r="M31" i="43" s="1"/>
  <c r="L33" i="43"/>
  <c r="O33" i="14"/>
  <c r="P9" i="50" s="1"/>
  <c r="P31" i="14"/>
  <c r="Q7" i="48" s="1"/>
  <c r="O32" i="43" a="1"/>
  <c r="O33" i="43" a="1"/>
  <c r="L31" i="43" l="1"/>
  <c r="O32" i="43"/>
  <c r="P33" i="14"/>
  <c r="Q9" i="50" s="1"/>
  <c r="O33" i="43"/>
  <c r="Q31" i="14"/>
  <c r="R7" i="48" s="1"/>
  <c r="R32" i="43" a="1"/>
  <c r="P32" i="43" a="1"/>
  <c r="P33" i="43" a="1"/>
  <c r="O31" i="43" l="1"/>
  <c r="P32" i="43"/>
  <c r="R32" i="43"/>
  <c r="P33" i="43"/>
  <c r="Q33" i="14"/>
  <c r="R9" i="50" s="1"/>
  <c r="S31" i="14"/>
  <c r="T7" i="48" s="1"/>
  <c r="R33" i="43" a="1"/>
  <c r="Q32" i="43" a="1"/>
  <c r="Q33" i="43" a="1"/>
  <c r="P31" i="43" l="1"/>
  <c r="Q32" i="43"/>
  <c r="R33" i="43"/>
  <c r="R31" i="43" s="1"/>
  <c r="Q33" i="43"/>
  <c r="S33" i="14"/>
  <c r="T9" i="50" s="1"/>
  <c r="T31" i="14"/>
  <c r="U7" i="48" s="1"/>
  <c r="S33" i="43" a="1"/>
  <c r="S32" i="43" a="1"/>
  <c r="U32" i="43" a="1"/>
  <c r="Q31" i="43" l="1"/>
  <c r="S32" i="43"/>
  <c r="U32" i="43"/>
  <c r="S33" i="43"/>
  <c r="T33" i="14"/>
  <c r="U9" i="50" s="1"/>
  <c r="V31" i="14"/>
  <c r="W7" i="48" s="1"/>
  <c r="T32" i="43" a="1"/>
  <c r="T33" i="43" a="1"/>
  <c r="U33" i="43" a="1"/>
  <c r="S31" i="43" l="1"/>
  <c r="T32" i="43"/>
  <c r="U33" i="43"/>
  <c r="U31" i="43" s="1"/>
  <c r="V33" i="14"/>
  <c r="W9" i="50" s="1"/>
  <c r="T33" i="43"/>
  <c r="B31" i="14"/>
  <c r="C7" i="48" s="1"/>
  <c r="V33" i="43" a="1"/>
  <c r="C32" i="43" a="1"/>
  <c r="V32" i="43" a="1"/>
  <c r="T31" i="43" l="1"/>
  <c r="V32" i="43"/>
  <c r="C32" i="43"/>
  <c r="H3" i="14"/>
  <c r="B5" i="14"/>
  <c r="B11" i="14"/>
  <c r="B6" i="14"/>
  <c r="E6" i="14"/>
  <c r="C6" i="14"/>
  <c r="D6" i="14"/>
  <c r="E5" i="14"/>
  <c r="D5" i="14"/>
  <c r="C5" i="14"/>
  <c r="D7" i="14"/>
  <c r="E7" i="14"/>
  <c r="V33" i="43"/>
  <c r="B33" i="14"/>
  <c r="C9" i="50" s="1"/>
  <c r="G52" i="25" a="1"/>
  <c r="B33" i="43" a="1"/>
  <c r="B32" i="43" a="1"/>
  <c r="C33" i="43" a="1"/>
  <c r="H50" i="25" a="1"/>
  <c r="G53" i="25" a="1"/>
  <c r="G51" i="25" a="1"/>
  <c r="D33" i="43" a="1"/>
  <c r="V31" i="43" l="1"/>
  <c r="B32" i="43"/>
  <c r="L20" i="29"/>
  <c r="L8" i="29" s="1"/>
  <c r="H50" i="25"/>
  <c r="G51" i="25"/>
  <c r="D33" i="43"/>
  <c r="D31" i="43" s="1"/>
  <c r="G52" i="25"/>
  <c r="G53" i="25"/>
  <c r="C33" i="43"/>
  <c r="C31" i="43" s="1"/>
  <c r="C7" i="14"/>
  <c r="B7" i="14"/>
  <c r="H4" i="14"/>
  <c r="B8" i="14"/>
  <c r="E8" i="14"/>
  <c r="D8" i="14"/>
  <c r="X48" i="14"/>
  <c r="H48" i="14"/>
  <c r="S44" i="14"/>
  <c r="N40" i="14"/>
  <c r="M36" i="14"/>
  <c r="C36" i="14"/>
  <c r="W48" i="14"/>
  <c r="G48" i="14"/>
  <c r="K44" i="14"/>
  <c r="H40" i="14"/>
  <c r="W36" i="14"/>
  <c r="L36" i="14"/>
  <c r="B36" i="14"/>
  <c r="V48" i="14"/>
  <c r="F48" i="14"/>
  <c r="C44" i="14"/>
  <c r="F40" i="14"/>
  <c r="V36" i="14"/>
  <c r="K36" i="14"/>
  <c r="S48" i="14"/>
  <c r="D48" i="14"/>
  <c r="B44" i="14"/>
  <c r="B40" i="14"/>
  <c r="U36" i="14"/>
  <c r="J36" i="14"/>
  <c r="P48" i="14"/>
  <c r="C48" i="14"/>
  <c r="S36" i="14"/>
  <c r="G36" i="14"/>
  <c r="O48" i="14"/>
  <c r="B48" i="14"/>
  <c r="X40" i="14"/>
  <c r="R36" i="14"/>
  <c r="F36" i="14"/>
  <c r="N48" i="14"/>
  <c r="V40" i="14"/>
  <c r="O36" i="14"/>
  <c r="E36" i="14"/>
  <c r="AA48" i="14"/>
  <c r="K48" i="14"/>
  <c r="P40" i="14"/>
  <c r="N36" i="14"/>
  <c r="D36" i="14"/>
  <c r="U48" i="14"/>
  <c r="C40" i="14"/>
  <c r="Q48" i="14"/>
  <c r="G44" i="14"/>
  <c r="M40" i="14"/>
  <c r="Q44" i="14"/>
  <c r="E40" i="14"/>
  <c r="I44" i="14"/>
  <c r="W40" i="14"/>
  <c r="I40" i="14"/>
  <c r="K40" i="14"/>
  <c r="Y48" i="14"/>
  <c r="O44" i="14"/>
  <c r="U40" i="14"/>
  <c r="U44" i="14"/>
  <c r="R44" i="14"/>
  <c r="S45" i="14" s="1"/>
  <c r="J40" i="14"/>
  <c r="S40" i="14"/>
  <c r="I36" i="14"/>
  <c r="W44" i="14"/>
  <c r="H44" i="14"/>
  <c r="G40" i="14"/>
  <c r="T40" i="14"/>
  <c r="T36" i="14"/>
  <c r="R40" i="14"/>
  <c r="D44" i="14"/>
  <c r="Q36" i="14"/>
  <c r="J48" i="14"/>
  <c r="P44" i="14"/>
  <c r="O40" i="14"/>
  <c r="I48" i="14"/>
  <c r="L44" i="14"/>
  <c r="F44" i="14"/>
  <c r="R48" i="14"/>
  <c r="S49" i="14" s="1"/>
  <c r="X44" i="14"/>
  <c r="J44" i="14"/>
  <c r="T44" i="14"/>
  <c r="E44" i="14"/>
  <c r="H36" i="14"/>
  <c r="N44" i="14"/>
  <c r="D40" i="14"/>
  <c r="Z48" i="14"/>
  <c r="L48" i="14"/>
  <c r="E48" i="14"/>
  <c r="F49" i="14" s="1"/>
  <c r="X36" i="14"/>
  <c r="Q40" i="14"/>
  <c r="M44" i="14"/>
  <c r="P36" i="14"/>
  <c r="V44" i="14"/>
  <c r="L40" i="14"/>
  <c r="T48" i="14"/>
  <c r="M48" i="14"/>
  <c r="C8" i="14"/>
  <c r="B10" i="14"/>
  <c r="B33" i="43"/>
  <c r="G54" i="25" a="1"/>
  <c r="M34" i="29" l="1"/>
  <c r="I8" i="29"/>
  <c r="G8" i="29"/>
  <c r="F8" i="29"/>
  <c r="F172" i="50" s="1"/>
  <c r="F101" i="50" s="1"/>
  <c r="E8" i="29"/>
  <c r="C8" i="29"/>
  <c r="H8" i="29"/>
  <c r="D8" i="29"/>
  <c r="D146" i="48" s="1"/>
  <c r="P41" i="14"/>
  <c r="B31" i="43"/>
  <c r="G54" i="25"/>
  <c r="H6" i="14"/>
  <c r="H5" i="14"/>
  <c r="R37" i="14"/>
  <c r="J37" i="14"/>
  <c r="N49" i="14"/>
  <c r="F37" i="14"/>
  <c r="E41" i="14"/>
  <c r="H41" i="14"/>
  <c r="U45" i="14"/>
  <c r="N41" i="14"/>
  <c r="U49" i="14"/>
  <c r="P49" i="14"/>
  <c r="U41" i="14"/>
  <c r="F41" i="14"/>
  <c r="Q45" i="14"/>
  <c r="K45" i="14"/>
  <c r="L37" i="14"/>
  <c r="W37" i="14"/>
  <c r="I45" i="14"/>
  <c r="S41" i="14"/>
  <c r="V49" i="14"/>
  <c r="Q37" i="14"/>
  <c r="I37" i="14"/>
  <c r="V37" i="14"/>
  <c r="C49" i="14"/>
  <c r="C41" i="14"/>
  <c r="X49" i="14"/>
  <c r="E37" i="14"/>
  <c r="O49" i="14"/>
  <c r="H49" i="14"/>
  <c r="N45" i="14"/>
  <c r="W49" i="14"/>
  <c r="AA49" i="14"/>
  <c r="W45" i="14"/>
  <c r="G45" i="14"/>
  <c r="K41" i="14"/>
  <c r="M37" i="14"/>
  <c r="D49" i="14"/>
  <c r="O37" i="14"/>
  <c r="G37" i="14"/>
  <c r="L49" i="14"/>
  <c r="D45" i="14"/>
  <c r="E159" i="49"/>
  <c r="K49" i="14"/>
  <c r="X45" i="14"/>
  <c r="Z49" i="14"/>
  <c r="H45" i="14"/>
  <c r="G49" i="14"/>
  <c r="F146" i="48"/>
  <c r="M49" i="14"/>
  <c r="L41" i="14"/>
  <c r="R49" i="14"/>
  <c r="C45" i="14"/>
  <c r="D37" i="14"/>
  <c r="M41" i="14"/>
  <c r="E45" i="14"/>
  <c r="T41" i="14"/>
  <c r="J41" i="14"/>
  <c r="D41" i="14"/>
  <c r="P37" i="14"/>
  <c r="H37" i="14"/>
  <c r="E49" i="14"/>
  <c r="Z44" i="14"/>
  <c r="AA36" i="14"/>
  <c r="AA44" i="14"/>
  <c r="C37" i="14"/>
  <c r="Y44" i="14"/>
  <c r="Y40" i="14"/>
  <c r="AA40" i="14"/>
  <c r="Z40" i="14"/>
  <c r="Y36" i="14"/>
  <c r="Y37" i="14" s="1"/>
  <c r="Z36" i="14"/>
  <c r="N37" i="14"/>
  <c r="P45" i="14"/>
  <c r="G146" i="48"/>
  <c r="G172" i="50"/>
  <c r="G102" i="50" s="1"/>
  <c r="G159" i="49"/>
  <c r="X41" i="14"/>
  <c r="W41" i="14"/>
  <c r="T37" i="14"/>
  <c r="T49" i="14"/>
  <c r="O41" i="14"/>
  <c r="S8" i="61"/>
  <c r="S8" i="62"/>
  <c r="S8" i="60"/>
  <c r="S8" i="58"/>
  <c r="J172" i="50"/>
  <c r="J105" i="50" s="1"/>
  <c r="J159" i="49"/>
  <c r="J146" i="48"/>
  <c r="O45" i="14"/>
  <c r="M45" i="14"/>
  <c r="U37" i="14"/>
  <c r="J45" i="14"/>
  <c r="X37" i="14"/>
  <c r="T45" i="14"/>
  <c r="C159" i="49"/>
  <c r="J49" i="14"/>
  <c r="V45" i="14"/>
  <c r="Q49" i="14"/>
  <c r="I41" i="14"/>
  <c r="I49" i="14"/>
  <c r="I172" i="50"/>
  <c r="I159" i="49"/>
  <c r="I146" i="48"/>
  <c r="R41" i="14"/>
  <c r="F45" i="14"/>
  <c r="V41" i="14"/>
  <c r="R45" i="14"/>
  <c r="Q41" i="14"/>
  <c r="S37" i="14"/>
  <c r="K37" i="14"/>
  <c r="G41" i="14"/>
  <c r="L45" i="14"/>
  <c r="Y49" i="14"/>
  <c r="C21" i="50"/>
  <c r="H52" i="25" a="1"/>
  <c r="H51" i="25" a="1"/>
  <c r="F159" i="49" l="1"/>
  <c r="E172" i="50"/>
  <c r="E100" i="50" s="1"/>
  <c r="E146" i="48"/>
  <c r="D135" i="91"/>
  <c r="D173" i="75"/>
  <c r="D147" i="92"/>
  <c r="K106" i="58"/>
  <c r="H147" i="92"/>
  <c r="H173" i="75"/>
  <c r="H135" i="91"/>
  <c r="C135" i="91"/>
  <c r="C173" i="75"/>
  <c r="C147" i="92"/>
  <c r="E135" i="91"/>
  <c r="E173" i="75"/>
  <c r="E147" i="92"/>
  <c r="F173" i="75"/>
  <c r="F147" i="92"/>
  <c r="F135" i="91"/>
  <c r="G173" i="75"/>
  <c r="G147" i="92"/>
  <c r="G135" i="91"/>
  <c r="I147" i="92"/>
  <c r="I135" i="91"/>
  <c r="I173" i="75"/>
  <c r="C172" i="50"/>
  <c r="C98" i="50" s="1"/>
  <c r="C106" i="50" s="1"/>
  <c r="C146" i="48"/>
  <c r="AA83" i="48" s="1"/>
  <c r="H159" i="49"/>
  <c r="K102" i="49" s="1"/>
  <c r="H146" i="48"/>
  <c r="AD88" i="48" s="1"/>
  <c r="H172" i="50"/>
  <c r="H103" i="50" s="1"/>
  <c r="B8" i="29"/>
  <c r="M8" i="29" s="1"/>
  <c r="D159" i="49"/>
  <c r="AD98" i="49" s="1"/>
  <c r="D172" i="50"/>
  <c r="D99" i="50" s="1"/>
  <c r="B49" i="14"/>
  <c r="H51" i="25"/>
  <c r="H52" i="25"/>
  <c r="AA37" i="14"/>
  <c r="Z41" i="14"/>
  <c r="Z45" i="14"/>
  <c r="Y41" i="14"/>
  <c r="Q107" i="58"/>
  <c r="K107" i="58"/>
  <c r="AN107" i="58"/>
  <c r="O107" i="58"/>
  <c r="M107" i="58"/>
  <c r="N107" i="58"/>
  <c r="L107" i="58"/>
  <c r="R107" i="58"/>
  <c r="P107" i="58"/>
  <c r="T107" i="58"/>
  <c r="S107" i="58"/>
  <c r="X107" i="58"/>
  <c r="Y107" i="58"/>
  <c r="W107" i="58"/>
  <c r="AA107" i="58"/>
  <c r="U107" i="58"/>
  <c r="AB107" i="58"/>
  <c r="Z107" i="58"/>
  <c r="AC107" i="58"/>
  <c r="V107" i="58"/>
  <c r="AD107" i="58"/>
  <c r="AE107" i="58"/>
  <c r="AF107" i="58"/>
  <c r="AG107" i="58"/>
  <c r="AH107" i="58"/>
  <c r="AI107" i="58"/>
  <c r="AJ107" i="58"/>
  <c r="AK107" i="58"/>
  <c r="AL107" i="58"/>
  <c r="AM107" i="58"/>
  <c r="L105" i="61"/>
  <c r="Q105" i="61"/>
  <c r="AD105" i="61"/>
  <c r="S105" i="61"/>
  <c r="N105" i="61"/>
  <c r="AJ105" i="61"/>
  <c r="Y105" i="61"/>
  <c r="W105" i="61"/>
  <c r="M105" i="61"/>
  <c r="AI105" i="61"/>
  <c r="AA105" i="61"/>
  <c r="Z105" i="61"/>
  <c r="AL105" i="61"/>
  <c r="AE105" i="61"/>
  <c r="AB105" i="61"/>
  <c r="AH105" i="61"/>
  <c r="O105" i="61"/>
  <c r="AG105" i="61"/>
  <c r="X105" i="61"/>
  <c r="P105" i="61"/>
  <c r="AK105" i="61"/>
  <c r="T105" i="61"/>
  <c r="U105" i="61"/>
  <c r="AN105" i="61"/>
  <c r="V105" i="61"/>
  <c r="AF105" i="61"/>
  <c r="K105" i="61"/>
  <c r="AM105" i="61"/>
  <c r="R105" i="61"/>
  <c r="AC105" i="61"/>
  <c r="N104" i="61"/>
  <c r="AI104" i="61"/>
  <c r="X104" i="61"/>
  <c r="AE104" i="61"/>
  <c r="L104" i="61"/>
  <c r="AH104" i="61"/>
  <c r="T104" i="61"/>
  <c r="Y104" i="61"/>
  <c r="AL104" i="61"/>
  <c r="AC104" i="61"/>
  <c r="AB104" i="61"/>
  <c r="V104" i="61"/>
  <c r="AM104" i="61"/>
  <c r="AF104" i="61"/>
  <c r="Z104" i="61"/>
  <c r="O104" i="61"/>
  <c r="AJ104" i="61"/>
  <c r="Q104" i="61"/>
  <c r="AA104" i="61"/>
  <c r="AK104" i="61"/>
  <c r="S104" i="61"/>
  <c r="AD104" i="61"/>
  <c r="M104" i="61"/>
  <c r="AN104" i="61"/>
  <c r="R104" i="61"/>
  <c r="W104" i="61"/>
  <c r="AG104" i="61"/>
  <c r="K104" i="61"/>
  <c r="P104" i="61"/>
  <c r="U104" i="61"/>
  <c r="Z99" i="49"/>
  <c r="AB99" i="49"/>
  <c r="AE99" i="49"/>
  <c r="AD99" i="49"/>
  <c r="AA99" i="49"/>
  <c r="AF99" i="49"/>
  <c r="AC99" i="49"/>
  <c r="H99" i="49"/>
  <c r="K99" i="49"/>
  <c r="L99" i="49"/>
  <c r="M99" i="49"/>
  <c r="P99" i="49"/>
  <c r="Q99" i="49"/>
  <c r="F99" i="49"/>
  <c r="G99" i="49"/>
  <c r="U99" i="49"/>
  <c r="I99" i="49"/>
  <c r="J99" i="49"/>
  <c r="X99" i="49"/>
  <c r="N99" i="49"/>
  <c r="O99" i="49"/>
  <c r="R99" i="49"/>
  <c r="S99" i="49"/>
  <c r="T99" i="49"/>
  <c r="V99" i="49"/>
  <c r="W99" i="49"/>
  <c r="Y99" i="49"/>
  <c r="E99" i="49"/>
  <c r="AF104" i="50"/>
  <c r="AE104" i="50"/>
  <c r="AD104" i="50"/>
  <c r="L104" i="50"/>
  <c r="O104" i="50"/>
  <c r="P104" i="50"/>
  <c r="Q104" i="50"/>
  <c r="T104" i="50"/>
  <c r="U104" i="50"/>
  <c r="J104" i="50"/>
  <c r="K104" i="50"/>
  <c r="Y104" i="50"/>
  <c r="M104" i="50"/>
  <c r="N104" i="50"/>
  <c r="AB104" i="50"/>
  <c r="R104" i="50"/>
  <c r="S104" i="50"/>
  <c r="V104" i="50"/>
  <c r="W104" i="50"/>
  <c r="X104" i="50"/>
  <c r="Z104" i="50"/>
  <c r="AA104" i="50"/>
  <c r="AC104" i="50"/>
  <c r="N105" i="60"/>
  <c r="AK105" i="60"/>
  <c r="AC105" i="60"/>
  <c r="Y105" i="60"/>
  <c r="O105" i="60"/>
  <c r="AG105" i="60"/>
  <c r="S105" i="60"/>
  <c r="AA105" i="60"/>
  <c r="K105" i="60"/>
  <c r="R105" i="60"/>
  <c r="AD105" i="60"/>
  <c r="U105" i="60"/>
  <c r="AN105" i="60"/>
  <c r="Z105" i="60"/>
  <c r="T105" i="60"/>
  <c r="P105" i="60"/>
  <c r="AM105" i="60"/>
  <c r="W105" i="60"/>
  <c r="V105" i="60"/>
  <c r="AL105" i="60"/>
  <c r="AB105" i="60"/>
  <c r="AI105" i="60"/>
  <c r="X105" i="60"/>
  <c r="AE105" i="60"/>
  <c r="L105" i="60"/>
  <c r="M105" i="60"/>
  <c r="AJ105" i="60"/>
  <c r="Q105" i="60"/>
  <c r="AF105" i="60"/>
  <c r="AH105" i="60"/>
  <c r="Q107" i="62"/>
  <c r="S107" i="62"/>
  <c r="AJ107" i="62"/>
  <c r="AE107" i="62"/>
  <c r="M107" i="62"/>
  <c r="AI107" i="62"/>
  <c r="U107" i="62"/>
  <c r="AM107" i="62"/>
  <c r="AA107" i="62"/>
  <c r="Y107" i="62"/>
  <c r="AF107" i="62"/>
  <c r="V107" i="62"/>
  <c r="AD107" i="62"/>
  <c r="X107" i="62"/>
  <c r="AN107" i="62"/>
  <c r="K107" i="62"/>
  <c r="AG107" i="62"/>
  <c r="Z107" i="62"/>
  <c r="N107" i="62"/>
  <c r="L107" i="62"/>
  <c r="R107" i="62"/>
  <c r="AB107" i="62"/>
  <c r="W107" i="62"/>
  <c r="O107" i="62"/>
  <c r="T107" i="62"/>
  <c r="P107" i="62"/>
  <c r="AH107" i="62"/>
  <c r="AL107" i="62"/>
  <c r="AC107" i="62"/>
  <c r="AK107" i="62"/>
  <c r="AF97" i="49"/>
  <c r="AB97" i="49"/>
  <c r="X97" i="49"/>
  <c r="Z97" i="49"/>
  <c r="AE97" i="49"/>
  <c r="AA97" i="49"/>
  <c r="AD97" i="49"/>
  <c r="Y97" i="49"/>
  <c r="AC97" i="49"/>
  <c r="F97" i="49"/>
  <c r="I97" i="49"/>
  <c r="J97" i="49"/>
  <c r="K97" i="49"/>
  <c r="N97" i="49"/>
  <c r="O97" i="49"/>
  <c r="D97" i="49"/>
  <c r="E97" i="49"/>
  <c r="S97" i="49"/>
  <c r="G97" i="49"/>
  <c r="H97" i="49"/>
  <c r="V97" i="49"/>
  <c r="L97" i="49"/>
  <c r="M97" i="49"/>
  <c r="P97" i="49"/>
  <c r="Q97" i="49"/>
  <c r="R97" i="49"/>
  <c r="T97" i="49"/>
  <c r="U97" i="49"/>
  <c r="W97" i="49"/>
  <c r="C97" i="49"/>
  <c r="C105" i="49" s="1"/>
  <c r="C33" i="49" s="1"/>
  <c r="B66" i="4" s="1"/>
  <c r="L102" i="60"/>
  <c r="AG102" i="60"/>
  <c r="O102" i="60"/>
  <c r="Z102" i="60"/>
  <c r="AI102" i="60"/>
  <c r="AH102" i="60"/>
  <c r="Q102" i="60"/>
  <c r="X102" i="60"/>
  <c r="K102" i="60"/>
  <c r="N102" i="60"/>
  <c r="T102" i="60"/>
  <c r="AB102" i="60"/>
  <c r="AN102" i="60"/>
  <c r="R102" i="60"/>
  <c r="S102" i="60"/>
  <c r="AA102" i="60"/>
  <c r="AK102" i="60"/>
  <c r="W102" i="60"/>
  <c r="U102" i="60"/>
  <c r="Y102" i="60"/>
  <c r="AJ102" i="60"/>
  <c r="AD102" i="60"/>
  <c r="AC102" i="60"/>
  <c r="M102" i="60"/>
  <c r="AM102" i="60"/>
  <c r="P102" i="60"/>
  <c r="AE102" i="60"/>
  <c r="AL102" i="60"/>
  <c r="AF102" i="60"/>
  <c r="V102" i="60"/>
  <c r="Y45" i="14"/>
  <c r="AN104" i="58"/>
  <c r="N104" i="58"/>
  <c r="L104" i="58"/>
  <c r="M104" i="58"/>
  <c r="AM104" i="58"/>
  <c r="O104" i="58"/>
  <c r="K104" i="58"/>
  <c r="AL104" i="58"/>
  <c r="AK104" i="58"/>
  <c r="P104" i="58"/>
  <c r="Q104" i="58"/>
  <c r="R104" i="58"/>
  <c r="Y104" i="58"/>
  <c r="T104" i="58"/>
  <c r="V104" i="58"/>
  <c r="S104" i="58"/>
  <c r="Z104" i="58"/>
  <c r="X104" i="58"/>
  <c r="U104" i="58"/>
  <c r="W104" i="58"/>
  <c r="AA104" i="58"/>
  <c r="AB104" i="58"/>
  <c r="AC104" i="58"/>
  <c r="AD104" i="58"/>
  <c r="AE104" i="58"/>
  <c r="AF104" i="58"/>
  <c r="AG104" i="58"/>
  <c r="AH104" i="58"/>
  <c r="AI104" i="58"/>
  <c r="AJ104" i="58"/>
  <c r="AF100" i="50"/>
  <c r="AA100" i="50"/>
  <c r="AD100" i="50"/>
  <c r="Z100" i="50"/>
  <c r="AC100" i="50"/>
  <c r="AE100" i="50"/>
  <c r="AB100" i="50"/>
  <c r="H100" i="50"/>
  <c r="K100" i="50"/>
  <c r="L100" i="50"/>
  <c r="M100" i="50"/>
  <c r="P100" i="50"/>
  <c r="Q100" i="50"/>
  <c r="F100" i="50"/>
  <c r="G100" i="50"/>
  <c r="U100" i="50"/>
  <c r="I100" i="50"/>
  <c r="J100" i="50"/>
  <c r="X100" i="50"/>
  <c r="N100" i="50"/>
  <c r="O100" i="50"/>
  <c r="R100" i="50"/>
  <c r="S100" i="50"/>
  <c r="T100" i="50"/>
  <c r="V100" i="50"/>
  <c r="W100" i="50"/>
  <c r="Y100" i="50"/>
  <c r="AA101" i="62"/>
  <c r="M101" i="62"/>
  <c r="O101" i="62"/>
  <c r="AD101" i="62"/>
  <c r="AN101" i="62"/>
  <c r="W101" i="62"/>
  <c r="Q101" i="62"/>
  <c r="AL101" i="62"/>
  <c r="P101" i="62"/>
  <c r="AE101" i="62"/>
  <c r="K101" i="62"/>
  <c r="AM101" i="62"/>
  <c r="Z101" i="62"/>
  <c r="L101" i="62"/>
  <c r="AK101" i="62"/>
  <c r="AI101" i="62"/>
  <c r="X101" i="62"/>
  <c r="Y101" i="62"/>
  <c r="U101" i="62"/>
  <c r="S101" i="62"/>
  <c r="N101" i="62"/>
  <c r="AG101" i="62"/>
  <c r="V101" i="62"/>
  <c r="AC101" i="62"/>
  <c r="T101" i="62"/>
  <c r="R101" i="62"/>
  <c r="AB101" i="62"/>
  <c r="AH101" i="62"/>
  <c r="AJ101" i="62"/>
  <c r="AF101" i="62"/>
  <c r="L107" i="60"/>
  <c r="T107" i="60"/>
  <c r="V107" i="60"/>
  <c r="AE107" i="60"/>
  <c r="M107" i="60"/>
  <c r="Y107" i="60"/>
  <c r="AI107" i="60"/>
  <c r="AG107" i="60"/>
  <c r="Q107" i="60"/>
  <c r="AK107" i="60"/>
  <c r="AJ107" i="60"/>
  <c r="R107" i="60"/>
  <c r="N107" i="60"/>
  <c r="AB107" i="60"/>
  <c r="AD107" i="60"/>
  <c r="O107" i="60"/>
  <c r="U107" i="60"/>
  <c r="X107" i="60"/>
  <c r="P107" i="60"/>
  <c r="AL107" i="60"/>
  <c r="AF107" i="60"/>
  <c r="AH107" i="60"/>
  <c r="AN107" i="60"/>
  <c r="AM107" i="60"/>
  <c r="Z107" i="60"/>
  <c r="AA107" i="60"/>
  <c r="AC107" i="60"/>
  <c r="W107" i="60"/>
  <c r="K107" i="60"/>
  <c r="S107" i="60"/>
  <c r="Y98" i="50"/>
  <c r="AB98" i="50"/>
  <c r="AC98" i="50"/>
  <c r="X98" i="50"/>
  <c r="AE98" i="50"/>
  <c r="AA98" i="50"/>
  <c r="AD98" i="50"/>
  <c r="Z98" i="50"/>
  <c r="AF98" i="50"/>
  <c r="F98" i="50"/>
  <c r="I98" i="50"/>
  <c r="J98" i="50"/>
  <c r="K98" i="50"/>
  <c r="N98" i="50"/>
  <c r="O98" i="50"/>
  <c r="D98" i="50"/>
  <c r="E98" i="50"/>
  <c r="S98" i="50"/>
  <c r="G98" i="50"/>
  <c r="H98" i="50"/>
  <c r="V98" i="50"/>
  <c r="L98" i="50"/>
  <c r="M98" i="50"/>
  <c r="P98" i="50"/>
  <c r="Q98" i="50"/>
  <c r="R98" i="50"/>
  <c r="T98" i="50"/>
  <c r="U98" i="50"/>
  <c r="W98" i="50"/>
  <c r="AC101" i="49"/>
  <c r="AE101" i="49"/>
  <c r="AB101" i="49"/>
  <c r="AD101" i="49"/>
  <c r="AF101" i="49"/>
  <c r="J101" i="49"/>
  <c r="M101" i="49"/>
  <c r="N101" i="49"/>
  <c r="O101" i="49"/>
  <c r="R101" i="49"/>
  <c r="S101" i="49"/>
  <c r="H101" i="49"/>
  <c r="I101" i="49"/>
  <c r="W101" i="49"/>
  <c r="K101" i="49"/>
  <c r="L101" i="49"/>
  <c r="Z101" i="49"/>
  <c r="P101" i="49"/>
  <c r="Q101" i="49"/>
  <c r="T101" i="49"/>
  <c r="U101" i="49"/>
  <c r="V101" i="49"/>
  <c r="X101" i="49"/>
  <c r="Y101" i="49"/>
  <c r="AA101" i="49"/>
  <c r="G101" i="49"/>
  <c r="K102" i="62"/>
  <c r="AN102" i="62"/>
  <c r="X102" i="62"/>
  <c r="R102" i="62"/>
  <c r="AJ102" i="62"/>
  <c r="L102" i="62"/>
  <c r="U102" i="62"/>
  <c r="AH102" i="62"/>
  <c r="Q102" i="62"/>
  <c r="AF102" i="62"/>
  <c r="AA102" i="62"/>
  <c r="M102" i="62"/>
  <c r="AI102" i="62"/>
  <c r="Y102" i="62"/>
  <c r="O102" i="62"/>
  <c r="W102" i="62"/>
  <c r="AM102" i="62"/>
  <c r="T102" i="62"/>
  <c r="AC102" i="62"/>
  <c r="Z102" i="62"/>
  <c r="AK102" i="62"/>
  <c r="N102" i="62"/>
  <c r="AG102" i="62"/>
  <c r="AE102" i="62"/>
  <c r="V102" i="62"/>
  <c r="AD102" i="62"/>
  <c r="S102" i="62"/>
  <c r="AL102" i="62"/>
  <c r="AB102" i="62"/>
  <c r="P102" i="62"/>
  <c r="AA85" i="48"/>
  <c r="AE85" i="48"/>
  <c r="AB85" i="48"/>
  <c r="AF85" i="48"/>
  <c r="AD85" i="48"/>
  <c r="AC85" i="48"/>
  <c r="Z85" i="48"/>
  <c r="H85" i="48"/>
  <c r="K85" i="48"/>
  <c r="L85" i="48"/>
  <c r="M85" i="48"/>
  <c r="P85" i="48"/>
  <c r="Q85" i="48"/>
  <c r="F85" i="48"/>
  <c r="G85" i="48"/>
  <c r="U85" i="48"/>
  <c r="I85" i="48"/>
  <c r="J85" i="48"/>
  <c r="X85" i="48"/>
  <c r="N85" i="48"/>
  <c r="O85" i="48"/>
  <c r="R85" i="48"/>
  <c r="S85" i="48"/>
  <c r="T85" i="48"/>
  <c r="V85" i="48"/>
  <c r="W85" i="48"/>
  <c r="Y85" i="48"/>
  <c r="E85" i="48"/>
  <c r="M107" i="61"/>
  <c r="AM107" i="61"/>
  <c r="AG107" i="61"/>
  <c r="AE107" i="61"/>
  <c r="N107" i="61"/>
  <c r="S107" i="61"/>
  <c r="V107" i="61"/>
  <c r="AD107" i="61"/>
  <c r="O107" i="61"/>
  <c r="AL107" i="61"/>
  <c r="AH107" i="61"/>
  <c r="AJ107" i="61"/>
  <c r="P107" i="61"/>
  <c r="AK107" i="61"/>
  <c r="Z107" i="61"/>
  <c r="AC107" i="61"/>
  <c r="K107" i="61"/>
  <c r="X107" i="61"/>
  <c r="Y107" i="61"/>
  <c r="U107" i="61"/>
  <c r="Q107" i="61"/>
  <c r="AI107" i="61"/>
  <c r="AB107" i="61"/>
  <c r="R107" i="61"/>
  <c r="W107" i="61"/>
  <c r="T107" i="61"/>
  <c r="AN107" i="61"/>
  <c r="L107" i="61"/>
  <c r="AA107" i="61"/>
  <c r="AF107" i="61"/>
  <c r="Z83" i="48"/>
  <c r="X83" i="48"/>
  <c r="F83" i="48"/>
  <c r="O83" i="48"/>
  <c r="S83" i="48"/>
  <c r="M83" i="48"/>
  <c r="R83" i="48"/>
  <c r="AD102" i="50"/>
  <c r="AC102" i="50"/>
  <c r="AF102" i="50"/>
  <c r="AB102" i="50"/>
  <c r="AE102" i="50"/>
  <c r="J102" i="50"/>
  <c r="M102" i="50"/>
  <c r="N102" i="50"/>
  <c r="O102" i="50"/>
  <c r="R102" i="50"/>
  <c r="S102" i="50"/>
  <c r="H102" i="50"/>
  <c r="I102" i="50"/>
  <c r="W102" i="50"/>
  <c r="K102" i="50"/>
  <c r="L102" i="50"/>
  <c r="Z102" i="50"/>
  <c r="P102" i="50"/>
  <c r="Q102" i="50"/>
  <c r="T102" i="50"/>
  <c r="U102" i="50"/>
  <c r="V102" i="50"/>
  <c r="X102" i="50"/>
  <c r="Y102" i="50"/>
  <c r="AA102" i="50"/>
  <c r="AH102" i="61"/>
  <c r="R102" i="61"/>
  <c r="X102" i="61"/>
  <c r="W102" i="61"/>
  <c r="AI102" i="61"/>
  <c r="V102" i="61"/>
  <c r="Y102" i="61"/>
  <c r="M102" i="61"/>
  <c r="AJ102" i="61"/>
  <c r="AD102" i="61"/>
  <c r="U102" i="61"/>
  <c r="AM102" i="61"/>
  <c r="O102" i="61"/>
  <c r="AC102" i="61"/>
  <c r="K102" i="61"/>
  <c r="AL102" i="61"/>
  <c r="P102" i="61"/>
  <c r="Q102" i="61"/>
  <c r="L102" i="61"/>
  <c r="AG102" i="61"/>
  <c r="S102" i="61"/>
  <c r="AB102" i="61"/>
  <c r="AN102" i="61"/>
  <c r="N102" i="61"/>
  <c r="AA102" i="61"/>
  <c r="T102" i="61"/>
  <c r="AF102" i="61"/>
  <c r="Z102" i="61"/>
  <c r="AK102" i="61"/>
  <c r="AE102" i="61"/>
  <c r="AB100" i="49"/>
  <c r="AE100" i="49"/>
  <c r="AA100" i="49"/>
  <c r="AD100" i="49"/>
  <c r="AF100" i="49"/>
  <c r="AC100" i="49"/>
  <c r="I100" i="49"/>
  <c r="L100" i="49"/>
  <c r="M100" i="49"/>
  <c r="N100" i="49"/>
  <c r="Q100" i="49"/>
  <c r="R100" i="49"/>
  <c r="G100" i="49"/>
  <c r="H100" i="49"/>
  <c r="V100" i="49"/>
  <c r="J100" i="49"/>
  <c r="K100" i="49"/>
  <c r="Y100" i="49"/>
  <c r="O100" i="49"/>
  <c r="P100" i="49"/>
  <c r="S100" i="49"/>
  <c r="T100" i="49"/>
  <c r="U100" i="49"/>
  <c r="W100" i="49"/>
  <c r="X100" i="49"/>
  <c r="Z100" i="49"/>
  <c r="F100" i="49"/>
  <c r="N103" i="58"/>
  <c r="AL103" i="58"/>
  <c r="AK103" i="58"/>
  <c r="AJ103" i="58"/>
  <c r="AM103" i="58"/>
  <c r="K103" i="58"/>
  <c r="AN103" i="58"/>
  <c r="M103" i="58"/>
  <c r="L103" i="58"/>
  <c r="O103" i="58"/>
  <c r="P103" i="58"/>
  <c r="Q103" i="58"/>
  <c r="R103" i="58"/>
  <c r="X103" i="58"/>
  <c r="S103" i="58"/>
  <c r="V103" i="58"/>
  <c r="U103" i="58"/>
  <c r="Y103" i="58"/>
  <c r="W103" i="58"/>
  <c r="T103" i="58"/>
  <c r="Z103" i="58"/>
  <c r="AA103" i="58"/>
  <c r="AB103" i="58"/>
  <c r="AC103" i="58"/>
  <c r="AD103" i="58"/>
  <c r="AE103" i="58"/>
  <c r="AF103" i="58"/>
  <c r="AG103" i="58"/>
  <c r="AH103" i="58"/>
  <c r="AI103" i="58"/>
  <c r="AK101" i="58"/>
  <c r="AH101" i="58"/>
  <c r="AM101" i="58"/>
  <c r="AL101" i="58"/>
  <c r="K101" i="58"/>
  <c r="AI101" i="58"/>
  <c r="AJ101" i="58"/>
  <c r="L101" i="58"/>
  <c r="AN101" i="58"/>
  <c r="M101" i="58"/>
  <c r="N101" i="58"/>
  <c r="O101" i="58"/>
  <c r="P101" i="58"/>
  <c r="Q101" i="58"/>
  <c r="R101" i="58"/>
  <c r="T101" i="58"/>
  <c r="W101" i="58"/>
  <c r="U101" i="58"/>
  <c r="V101" i="58"/>
  <c r="S101" i="58"/>
  <c r="X101" i="58"/>
  <c r="Y101" i="58"/>
  <c r="Z101" i="58"/>
  <c r="AA101" i="58"/>
  <c r="AB101" i="58"/>
  <c r="AC101" i="58"/>
  <c r="AD101" i="58"/>
  <c r="AE101" i="58"/>
  <c r="AF101" i="58"/>
  <c r="AG101" i="58"/>
  <c r="M106" i="60"/>
  <c r="AK106" i="60"/>
  <c r="AG106" i="60"/>
  <c r="AD106" i="60"/>
  <c r="N106" i="60"/>
  <c r="R106" i="60"/>
  <c r="T106" i="60"/>
  <c r="V106" i="60"/>
  <c r="O106" i="60"/>
  <c r="AL106" i="60"/>
  <c r="AE106" i="60"/>
  <c r="AF106" i="60"/>
  <c r="P106" i="60"/>
  <c r="AH106" i="60"/>
  <c r="Y106" i="60"/>
  <c r="AI106" i="60"/>
  <c r="K106" i="60"/>
  <c r="S106" i="60"/>
  <c r="U106" i="60"/>
  <c r="AB106" i="60"/>
  <c r="L106" i="60"/>
  <c r="AJ106" i="60"/>
  <c r="W106" i="60"/>
  <c r="Q106" i="60"/>
  <c r="AN106" i="60"/>
  <c r="X106" i="60"/>
  <c r="Z106" i="60"/>
  <c r="AM106" i="60"/>
  <c r="AA106" i="60"/>
  <c r="AC106" i="60"/>
  <c r="AB87" i="48"/>
  <c r="AF87" i="48"/>
  <c r="AC87" i="48"/>
  <c r="AD87" i="48"/>
  <c r="AE87" i="48"/>
  <c r="J87" i="48"/>
  <c r="M87" i="48"/>
  <c r="N87" i="48"/>
  <c r="O87" i="48"/>
  <c r="R87" i="48"/>
  <c r="S87" i="48"/>
  <c r="H87" i="48"/>
  <c r="I87" i="48"/>
  <c r="W87" i="48"/>
  <c r="K87" i="48"/>
  <c r="L87" i="48"/>
  <c r="Z87" i="48"/>
  <c r="P87" i="48"/>
  <c r="Q87" i="48"/>
  <c r="T87" i="48"/>
  <c r="U87" i="48"/>
  <c r="V87" i="48"/>
  <c r="X87" i="48"/>
  <c r="Y87" i="48"/>
  <c r="AA87" i="48"/>
  <c r="G87" i="48"/>
  <c r="L102" i="58"/>
  <c r="AK102" i="58"/>
  <c r="AL102" i="58"/>
  <c r="M102" i="58"/>
  <c r="AN102" i="58"/>
  <c r="AI102" i="58"/>
  <c r="AM102" i="58"/>
  <c r="K102" i="58"/>
  <c r="AJ102" i="58"/>
  <c r="N102" i="58"/>
  <c r="O102" i="58"/>
  <c r="P102" i="58"/>
  <c r="Q102" i="58"/>
  <c r="R102" i="58"/>
  <c r="T102" i="58"/>
  <c r="U102" i="58"/>
  <c r="X102" i="58"/>
  <c r="V102" i="58"/>
  <c r="W102" i="58"/>
  <c r="S102" i="58"/>
  <c r="Y102" i="58"/>
  <c r="Z102" i="58"/>
  <c r="AA102" i="58"/>
  <c r="AB102" i="58"/>
  <c r="AC102" i="58"/>
  <c r="AD102" i="58"/>
  <c r="AE102" i="58"/>
  <c r="AF102" i="58"/>
  <c r="AG102" i="58"/>
  <c r="AH102" i="58"/>
  <c r="AD101" i="50"/>
  <c r="AA101" i="50"/>
  <c r="AC101" i="50"/>
  <c r="AF101" i="50"/>
  <c r="AB101" i="50"/>
  <c r="AE101" i="50"/>
  <c r="I101" i="50"/>
  <c r="L101" i="50"/>
  <c r="M101" i="50"/>
  <c r="N101" i="50"/>
  <c r="Q101" i="50"/>
  <c r="R101" i="50"/>
  <c r="G101" i="50"/>
  <c r="H101" i="50"/>
  <c r="V101" i="50"/>
  <c r="J101" i="50"/>
  <c r="K101" i="50"/>
  <c r="Y101" i="50"/>
  <c r="O101" i="50"/>
  <c r="P101" i="50"/>
  <c r="S101" i="50"/>
  <c r="T101" i="50"/>
  <c r="U101" i="50"/>
  <c r="W101" i="50"/>
  <c r="X101" i="50"/>
  <c r="Z101" i="50"/>
  <c r="R103" i="62"/>
  <c r="AN103" i="62"/>
  <c r="V103" i="62"/>
  <c r="S103" i="62"/>
  <c r="L103" i="62"/>
  <c r="AM103" i="62"/>
  <c r="N103" i="62"/>
  <c r="AH103" i="62"/>
  <c r="M103" i="62"/>
  <c r="AG103" i="62"/>
  <c r="Z103" i="62"/>
  <c r="AA103" i="62"/>
  <c r="K103" i="62"/>
  <c r="AE103" i="62"/>
  <c r="P103" i="62"/>
  <c r="X103" i="62"/>
  <c r="AJ103" i="62"/>
  <c r="AB103" i="62"/>
  <c r="T103" i="62"/>
  <c r="AD103" i="62"/>
  <c r="AK103" i="62"/>
  <c r="Y103" i="62"/>
  <c r="AC103" i="62"/>
  <c r="AI103" i="62"/>
  <c r="AL103" i="62"/>
  <c r="U103" i="62"/>
  <c r="AF103" i="62"/>
  <c r="W103" i="62"/>
  <c r="O103" i="62"/>
  <c r="Q103" i="62"/>
  <c r="AE105" i="50"/>
  <c r="AF105" i="50"/>
  <c r="M105" i="50"/>
  <c r="P105" i="50"/>
  <c r="Q105" i="50"/>
  <c r="R105" i="50"/>
  <c r="U105" i="50"/>
  <c r="V105" i="50"/>
  <c r="K105" i="50"/>
  <c r="L105" i="50"/>
  <c r="Z105" i="50"/>
  <c r="N105" i="50"/>
  <c r="O105" i="50"/>
  <c r="AC105" i="50"/>
  <c r="S105" i="50"/>
  <c r="T105" i="50"/>
  <c r="W105" i="50"/>
  <c r="X105" i="50"/>
  <c r="Y105" i="50"/>
  <c r="AA105" i="50"/>
  <c r="AB105" i="50"/>
  <c r="AD105" i="50"/>
  <c r="I104" i="50"/>
  <c r="AF89" i="48"/>
  <c r="AE89" i="48"/>
  <c r="AD89" i="48"/>
  <c r="L89" i="48"/>
  <c r="O89" i="48"/>
  <c r="P89" i="48"/>
  <c r="Q89" i="48"/>
  <c r="T89" i="48"/>
  <c r="U89" i="48"/>
  <c r="J89" i="48"/>
  <c r="K89" i="48"/>
  <c r="Y89" i="48"/>
  <c r="M89" i="48"/>
  <c r="N89" i="48"/>
  <c r="AB89" i="48"/>
  <c r="R89" i="48"/>
  <c r="S89" i="48"/>
  <c r="V89" i="48"/>
  <c r="W89" i="48"/>
  <c r="X89" i="48"/>
  <c r="Z89" i="48"/>
  <c r="AA89" i="48"/>
  <c r="AC89" i="48"/>
  <c r="I89" i="48"/>
  <c r="AK101" i="60"/>
  <c r="V101" i="60"/>
  <c r="Y101" i="60"/>
  <c r="AN101" i="60"/>
  <c r="AC101" i="60"/>
  <c r="U101" i="60"/>
  <c r="K101" i="60"/>
  <c r="AF101" i="60"/>
  <c r="R101" i="60"/>
  <c r="AB101" i="60"/>
  <c r="AL101" i="60"/>
  <c r="AG101" i="60"/>
  <c r="AD101" i="60"/>
  <c r="AE101" i="60"/>
  <c r="AH101" i="60"/>
  <c r="M101" i="60"/>
  <c r="Q101" i="60"/>
  <c r="Z101" i="60"/>
  <c r="AJ101" i="60"/>
  <c r="N101" i="60"/>
  <c r="S101" i="60"/>
  <c r="T101" i="60"/>
  <c r="L101" i="60"/>
  <c r="AI101" i="60"/>
  <c r="W101" i="60"/>
  <c r="AM101" i="60"/>
  <c r="P101" i="60"/>
  <c r="O101" i="60"/>
  <c r="X101" i="60"/>
  <c r="AA101" i="60"/>
  <c r="M106" i="62"/>
  <c r="T106" i="62"/>
  <c r="AC106" i="62"/>
  <c r="AA106" i="62"/>
  <c r="Z106" i="62"/>
  <c r="AE106" i="62"/>
  <c r="AJ106" i="62"/>
  <c r="V106" i="62"/>
  <c r="AN106" i="62"/>
  <c r="X106" i="62"/>
  <c r="Q106" i="62"/>
  <c r="U106" i="62"/>
  <c r="R106" i="62"/>
  <c r="W106" i="62"/>
  <c r="N106" i="62"/>
  <c r="K106" i="62"/>
  <c r="AF106" i="62"/>
  <c r="AI106" i="62"/>
  <c r="O106" i="62"/>
  <c r="AM106" i="62"/>
  <c r="AB106" i="62"/>
  <c r="AG106" i="62"/>
  <c r="P106" i="62"/>
  <c r="AH106" i="62"/>
  <c r="S106" i="62"/>
  <c r="Y106" i="62"/>
  <c r="L106" i="62"/>
  <c r="AK106" i="62"/>
  <c r="AL106" i="62"/>
  <c r="AD106" i="62"/>
  <c r="AE90" i="48"/>
  <c r="AF90" i="48"/>
  <c r="M90" i="48"/>
  <c r="P90" i="48"/>
  <c r="Q90" i="48"/>
  <c r="R90" i="48"/>
  <c r="U90" i="48"/>
  <c r="V90" i="48"/>
  <c r="K90" i="48"/>
  <c r="L90" i="48"/>
  <c r="Z90" i="48"/>
  <c r="N90" i="48"/>
  <c r="O90" i="48"/>
  <c r="AC90" i="48"/>
  <c r="S90" i="48"/>
  <c r="T90" i="48"/>
  <c r="W90" i="48"/>
  <c r="X90" i="48"/>
  <c r="Y90" i="48"/>
  <c r="AA90" i="48"/>
  <c r="AB90" i="48"/>
  <c r="AD90" i="48"/>
  <c r="J90" i="48"/>
  <c r="O105" i="58"/>
  <c r="L105" i="58"/>
  <c r="M105" i="58"/>
  <c r="AL105" i="58"/>
  <c r="K105" i="58"/>
  <c r="P105" i="58"/>
  <c r="AM105" i="58"/>
  <c r="N105" i="58"/>
  <c r="AN105" i="58"/>
  <c r="Q105" i="58"/>
  <c r="R105" i="58"/>
  <c r="Y105" i="58"/>
  <c r="T105" i="58"/>
  <c r="V105" i="58"/>
  <c r="W105" i="58"/>
  <c r="Z105" i="58"/>
  <c r="AA105" i="58"/>
  <c r="X105" i="58"/>
  <c r="S105" i="58"/>
  <c r="U105" i="58"/>
  <c r="AB105" i="58"/>
  <c r="AC105" i="58"/>
  <c r="AD105" i="58"/>
  <c r="AE105" i="58"/>
  <c r="AF105" i="58"/>
  <c r="AG105" i="58"/>
  <c r="AH105" i="58"/>
  <c r="AI105" i="58"/>
  <c r="AJ105" i="58"/>
  <c r="AK105" i="58"/>
  <c r="Z37" i="14"/>
  <c r="AA45" i="14"/>
  <c r="AF86" i="48"/>
  <c r="AB86" i="48"/>
  <c r="AC86" i="48"/>
  <c r="AD86" i="48"/>
  <c r="AA86" i="48"/>
  <c r="AE86" i="48"/>
  <c r="I86" i="48"/>
  <c r="L86" i="48"/>
  <c r="M86" i="48"/>
  <c r="N86" i="48"/>
  <c r="Q86" i="48"/>
  <c r="R86" i="48"/>
  <c r="G86" i="48"/>
  <c r="H86" i="48"/>
  <c r="V86" i="48"/>
  <c r="J86" i="48"/>
  <c r="K86" i="48"/>
  <c r="Y86" i="48"/>
  <c r="O86" i="48"/>
  <c r="P86" i="48"/>
  <c r="S86" i="48"/>
  <c r="T86" i="48"/>
  <c r="U86" i="48"/>
  <c r="W86" i="48"/>
  <c r="X86" i="48"/>
  <c r="Z86" i="48"/>
  <c r="F86" i="48"/>
  <c r="AL103" i="60"/>
  <c r="X103" i="60"/>
  <c r="V103" i="60"/>
  <c r="AC103" i="60"/>
  <c r="AM103" i="60"/>
  <c r="AG103" i="60"/>
  <c r="AD103" i="60"/>
  <c r="N103" i="60"/>
  <c r="AK103" i="60"/>
  <c r="P103" i="60"/>
  <c r="AA103" i="60"/>
  <c r="AH103" i="60"/>
  <c r="AE103" i="60"/>
  <c r="AB103" i="60"/>
  <c r="K103" i="60"/>
  <c r="AJ103" i="60"/>
  <c r="U103" i="60"/>
  <c r="T103" i="60"/>
  <c r="M103" i="60"/>
  <c r="AI103" i="60"/>
  <c r="R103" i="60"/>
  <c r="Z103" i="60"/>
  <c r="L103" i="60"/>
  <c r="O103" i="60"/>
  <c r="W103" i="60"/>
  <c r="S103" i="60"/>
  <c r="Y103" i="60"/>
  <c r="AN103" i="60"/>
  <c r="Q103" i="60"/>
  <c r="AF103" i="60"/>
  <c r="S104" i="62"/>
  <c r="AC104" i="62"/>
  <c r="W104" i="62"/>
  <c r="N104" i="62"/>
  <c r="P104" i="62"/>
  <c r="Q104" i="62"/>
  <c r="L104" i="62"/>
  <c r="AM104" i="62"/>
  <c r="AD104" i="62"/>
  <c r="AB104" i="62"/>
  <c r="AN104" i="62"/>
  <c r="AK104" i="62"/>
  <c r="AA104" i="62"/>
  <c r="T104" i="62"/>
  <c r="M104" i="62"/>
  <c r="AF104" i="62"/>
  <c r="R104" i="62"/>
  <c r="AE104" i="62"/>
  <c r="K104" i="62"/>
  <c r="AI104" i="62"/>
  <c r="U104" i="62"/>
  <c r="AG104" i="62"/>
  <c r="X104" i="62"/>
  <c r="V104" i="62"/>
  <c r="O104" i="62"/>
  <c r="Y104" i="62"/>
  <c r="AJ104" i="62"/>
  <c r="AH104" i="62"/>
  <c r="Z104" i="62"/>
  <c r="AL104" i="62"/>
  <c r="AF103" i="49"/>
  <c r="AE103" i="49"/>
  <c r="AD103" i="49"/>
  <c r="L103" i="49"/>
  <c r="O103" i="49"/>
  <c r="P103" i="49"/>
  <c r="Q103" i="49"/>
  <c r="T103" i="49"/>
  <c r="U103" i="49"/>
  <c r="J103" i="49"/>
  <c r="K103" i="49"/>
  <c r="Y103" i="49"/>
  <c r="M103" i="49"/>
  <c r="N103" i="49"/>
  <c r="AB103" i="49"/>
  <c r="R103" i="49"/>
  <c r="S103" i="49"/>
  <c r="V103" i="49"/>
  <c r="W103" i="49"/>
  <c r="X103" i="49"/>
  <c r="Z103" i="49"/>
  <c r="AA103" i="49"/>
  <c r="AC103" i="49"/>
  <c r="I103" i="49"/>
  <c r="AK101" i="61"/>
  <c r="AJ101" i="61"/>
  <c r="AN101" i="61"/>
  <c r="AL101" i="61"/>
  <c r="AI101" i="61"/>
  <c r="Q101" i="61"/>
  <c r="P101" i="61"/>
  <c r="AD101" i="61"/>
  <c r="Z101" i="61"/>
  <c r="AF101" i="61"/>
  <c r="Y101" i="61"/>
  <c r="K101" i="61"/>
  <c r="N101" i="61"/>
  <c r="S101" i="61"/>
  <c r="L101" i="61"/>
  <c r="AG101" i="61"/>
  <c r="V101" i="61"/>
  <c r="AM101" i="61"/>
  <c r="AA101" i="61"/>
  <c r="AB101" i="61"/>
  <c r="W101" i="61"/>
  <c r="AC101" i="61"/>
  <c r="R101" i="61"/>
  <c r="AH101" i="61"/>
  <c r="O101" i="61"/>
  <c r="T101" i="61"/>
  <c r="M101" i="61"/>
  <c r="U101" i="61"/>
  <c r="X101" i="61"/>
  <c r="AE101" i="61"/>
  <c r="AN106" i="61"/>
  <c r="AH106" i="61"/>
  <c r="S106" i="61"/>
  <c r="AL106" i="61"/>
  <c r="U106" i="61"/>
  <c r="V106" i="61"/>
  <c r="K106" i="61"/>
  <c r="AM106" i="61"/>
  <c r="W106" i="61"/>
  <c r="AC106" i="61"/>
  <c r="L106" i="61"/>
  <c r="AK106" i="61"/>
  <c r="Y106" i="61"/>
  <c r="AD106" i="61"/>
  <c r="M106" i="61"/>
  <c r="R106" i="61"/>
  <c r="AG106" i="61"/>
  <c r="AI106" i="61"/>
  <c r="O106" i="61"/>
  <c r="AJ106" i="61"/>
  <c r="AB106" i="61"/>
  <c r="AF106" i="61"/>
  <c r="N106" i="61"/>
  <c r="AE106" i="61"/>
  <c r="T106" i="61"/>
  <c r="AA106" i="61"/>
  <c r="Z106" i="61"/>
  <c r="X106" i="61"/>
  <c r="Q106" i="61"/>
  <c r="P106" i="61"/>
  <c r="AF104" i="49"/>
  <c r="AE104" i="49"/>
  <c r="M104" i="49"/>
  <c r="P104" i="49"/>
  <c r="Q104" i="49"/>
  <c r="R104" i="49"/>
  <c r="U104" i="49"/>
  <c r="V104" i="49"/>
  <c r="K104" i="49"/>
  <c r="L104" i="49"/>
  <c r="Z104" i="49"/>
  <c r="N104" i="49"/>
  <c r="O104" i="49"/>
  <c r="AC104" i="49"/>
  <c r="S104" i="49"/>
  <c r="T104" i="49"/>
  <c r="W104" i="49"/>
  <c r="X104" i="49"/>
  <c r="Y104" i="49"/>
  <c r="AA104" i="49"/>
  <c r="AB104" i="49"/>
  <c r="AD104" i="49"/>
  <c r="J104" i="49"/>
  <c r="L105" i="62"/>
  <c r="AA105" i="62"/>
  <c r="S105" i="62"/>
  <c r="R105" i="62"/>
  <c r="M105" i="62"/>
  <c r="W105" i="62"/>
  <c r="X105" i="62"/>
  <c r="Z105" i="62"/>
  <c r="AL105" i="62"/>
  <c r="Q105" i="62"/>
  <c r="AC105" i="62"/>
  <c r="AF105" i="62"/>
  <c r="K105" i="62"/>
  <c r="AB105" i="62"/>
  <c r="P105" i="62"/>
  <c r="AK105" i="62"/>
  <c r="AM105" i="62"/>
  <c r="AG105" i="62"/>
  <c r="V105" i="62"/>
  <c r="AN105" i="62"/>
  <c r="AJ105" i="62"/>
  <c r="AD105" i="62"/>
  <c r="N105" i="62"/>
  <c r="T105" i="62"/>
  <c r="AE105" i="62"/>
  <c r="AH105" i="62"/>
  <c r="O105" i="62"/>
  <c r="Y105" i="62"/>
  <c r="AI105" i="62"/>
  <c r="U105" i="62"/>
  <c r="AA41" i="14"/>
  <c r="Z84" i="48"/>
  <c r="AD84" i="48"/>
  <c r="AA84" i="48"/>
  <c r="AC84" i="48"/>
  <c r="AE84" i="48"/>
  <c r="AB84" i="48"/>
  <c r="AF84" i="48"/>
  <c r="Y84" i="48"/>
  <c r="G84" i="48"/>
  <c r="J84" i="48"/>
  <c r="K84" i="48"/>
  <c r="L84" i="48"/>
  <c r="O84" i="48"/>
  <c r="P84" i="48"/>
  <c r="E84" i="48"/>
  <c r="F84" i="48"/>
  <c r="T84" i="48"/>
  <c r="H84" i="48"/>
  <c r="I84" i="48"/>
  <c r="W84" i="48"/>
  <c r="M84" i="48"/>
  <c r="N84" i="48"/>
  <c r="Q84" i="48"/>
  <c r="R84" i="48"/>
  <c r="S84" i="48"/>
  <c r="U84" i="48"/>
  <c r="V84" i="48"/>
  <c r="X84" i="48"/>
  <c r="D84" i="48"/>
  <c r="AM104" i="60"/>
  <c r="AH104" i="60"/>
  <c r="AC104" i="60"/>
  <c r="AL104" i="60"/>
  <c r="Y104" i="60"/>
  <c r="AE104" i="60"/>
  <c r="K104" i="60"/>
  <c r="AI104" i="60"/>
  <c r="AF104" i="60"/>
  <c r="W104" i="60"/>
  <c r="L104" i="60"/>
  <c r="AJ104" i="60"/>
  <c r="X104" i="60"/>
  <c r="AG104" i="60"/>
  <c r="M104" i="60"/>
  <c r="P104" i="60"/>
  <c r="AB104" i="60"/>
  <c r="AD104" i="60"/>
  <c r="N104" i="60"/>
  <c r="Q104" i="60"/>
  <c r="AA104" i="60"/>
  <c r="U104" i="60"/>
  <c r="AK104" i="60"/>
  <c r="R104" i="60"/>
  <c r="Z104" i="60"/>
  <c r="S104" i="60"/>
  <c r="T104" i="60"/>
  <c r="O104" i="60"/>
  <c r="V104" i="60"/>
  <c r="AN104" i="60"/>
  <c r="AL103" i="61"/>
  <c r="T103" i="61"/>
  <c r="S103" i="61"/>
  <c r="Z103" i="61"/>
  <c r="K103" i="61"/>
  <c r="AB103" i="61"/>
  <c r="AF103" i="61"/>
  <c r="N103" i="61"/>
  <c r="AJ103" i="61"/>
  <c r="P103" i="61"/>
  <c r="AA103" i="61"/>
  <c r="AK103" i="61"/>
  <c r="W103" i="61"/>
  <c r="Y103" i="61"/>
  <c r="L103" i="61"/>
  <c r="AN103" i="61"/>
  <c r="AE103" i="61"/>
  <c r="U103" i="61"/>
  <c r="M103" i="61"/>
  <c r="O103" i="61"/>
  <c r="Q103" i="61"/>
  <c r="V103" i="61"/>
  <c r="AM103" i="61"/>
  <c r="AH103" i="61"/>
  <c r="R103" i="61"/>
  <c r="AD103" i="61"/>
  <c r="AI103" i="61"/>
  <c r="AG103" i="61"/>
  <c r="AC103" i="61"/>
  <c r="X103" i="61"/>
  <c r="C28" i="53"/>
  <c r="C29" i="53" s="1"/>
  <c r="D21" i="50"/>
  <c r="E21" i="50" s="1"/>
  <c r="F21" i="50" s="1"/>
  <c r="G21" i="50" s="1"/>
  <c r="H21" i="50" s="1"/>
  <c r="I21" i="50" s="1"/>
  <c r="J21" i="50" s="1"/>
  <c r="K21" i="50" s="1"/>
  <c r="L21" i="50" s="1"/>
  <c r="M21" i="50" s="1"/>
  <c r="N21" i="50" s="1"/>
  <c r="O21" i="50" s="1"/>
  <c r="P21" i="50" s="1"/>
  <c r="Q21" i="50" s="1"/>
  <c r="R21" i="50" s="1"/>
  <c r="S21" i="50" s="1"/>
  <c r="T21" i="50" s="1"/>
  <c r="U21" i="50" s="1"/>
  <c r="V21" i="50" s="1"/>
  <c r="W21" i="50" s="1"/>
  <c r="X21" i="50" s="1"/>
  <c r="Y21" i="50" s="1"/>
  <c r="Z21" i="50" s="1"/>
  <c r="AA21" i="50" s="1"/>
  <c r="AB21" i="50" s="1"/>
  <c r="AC21" i="50" s="1"/>
  <c r="AD21" i="50" s="1"/>
  <c r="AE21" i="50" s="1"/>
  <c r="AF21" i="50" s="1"/>
  <c r="M99" i="50" l="1"/>
  <c r="G99" i="50"/>
  <c r="W99" i="50"/>
  <c r="Z99" i="50"/>
  <c r="I99" i="50"/>
  <c r="AB99" i="50"/>
  <c r="H99" i="50"/>
  <c r="H106" i="50" s="1"/>
  <c r="H34" i="50" s="1"/>
  <c r="G78" i="4" s="1"/>
  <c r="Y99" i="50"/>
  <c r="O99" i="50"/>
  <c r="AF99" i="50"/>
  <c r="X99" i="50"/>
  <c r="L99" i="50"/>
  <c r="S99" i="50"/>
  <c r="K99" i="50"/>
  <c r="Q99" i="50"/>
  <c r="J99" i="50"/>
  <c r="X88" i="48"/>
  <c r="U83" i="48"/>
  <c r="H83" i="48"/>
  <c r="J83" i="48"/>
  <c r="AD83" i="48"/>
  <c r="T83" i="48"/>
  <c r="G83" i="48"/>
  <c r="G91" i="48" s="1"/>
  <c r="G19" i="48" s="1"/>
  <c r="F53" i="4" s="1"/>
  <c r="I83" i="48"/>
  <c r="AC83" i="48"/>
  <c r="J88" i="48"/>
  <c r="Q83" i="48"/>
  <c r="E83" i="48"/>
  <c r="E91" i="48" s="1"/>
  <c r="E19" i="48" s="1"/>
  <c r="D53" i="4" s="1"/>
  <c r="AF83" i="48"/>
  <c r="Y83" i="48"/>
  <c r="P83" i="48"/>
  <c r="D83" i="48"/>
  <c r="D91" i="48" s="1"/>
  <c r="D19" i="48" s="1"/>
  <c r="C53" i="4" s="1"/>
  <c r="AB83" i="48"/>
  <c r="C83" i="48"/>
  <c r="C91" i="48" s="1"/>
  <c r="C19" i="48" s="1"/>
  <c r="B53" i="4" s="1"/>
  <c r="L83" i="48"/>
  <c r="N83" i="48"/>
  <c r="AE83" i="48"/>
  <c r="W83" i="48"/>
  <c r="V83" i="48"/>
  <c r="K83" i="48"/>
  <c r="AF103" i="50"/>
  <c r="R103" i="50"/>
  <c r="T103" i="50"/>
  <c r="V103" i="50"/>
  <c r="J103" i="50"/>
  <c r="AD103" i="50"/>
  <c r="U103" i="50"/>
  <c r="I103" i="50"/>
  <c r="AE103" i="50"/>
  <c r="Q103" i="50"/>
  <c r="S103" i="50"/>
  <c r="AC103" i="50"/>
  <c r="AB103" i="50"/>
  <c r="AA103" i="50"/>
  <c r="P103" i="50"/>
  <c r="Z103" i="50"/>
  <c r="Z106" i="50" s="1"/>
  <c r="Z34" i="50" s="1"/>
  <c r="Y78" i="4" s="1"/>
  <c r="M103" i="50"/>
  <c r="M106" i="50" s="1"/>
  <c r="M34" i="50" s="1"/>
  <c r="L78" i="4" s="1"/>
  <c r="O103" i="50"/>
  <c r="O106" i="50" s="1"/>
  <c r="O34" i="50" s="1"/>
  <c r="N78" i="4" s="1"/>
  <c r="Q102" i="49"/>
  <c r="Y103" i="50"/>
  <c r="L103" i="50"/>
  <c r="N103" i="50"/>
  <c r="AE102" i="49"/>
  <c r="W103" i="50"/>
  <c r="W106" i="50" s="1"/>
  <c r="W34" i="50" s="1"/>
  <c r="V78" i="4" s="1"/>
  <c r="X103" i="50"/>
  <c r="X106" i="50" s="1"/>
  <c r="X34" i="50" s="1"/>
  <c r="W78" i="4" s="1"/>
  <c r="K103" i="50"/>
  <c r="X98" i="49"/>
  <c r="U106" i="58"/>
  <c r="U108" i="58" s="1"/>
  <c r="U35" i="58" s="1"/>
  <c r="L96" i="4" s="1"/>
  <c r="AB102" i="49"/>
  <c r="M102" i="49"/>
  <c r="W98" i="49"/>
  <c r="L106" i="58"/>
  <c r="L108" i="58" s="1"/>
  <c r="L35" i="58" s="1"/>
  <c r="C96" i="4" s="1"/>
  <c r="L98" i="49"/>
  <c r="AA98" i="49"/>
  <c r="AJ106" i="58"/>
  <c r="AJ108" i="58" s="1"/>
  <c r="AJ35" i="58" s="1"/>
  <c r="AA96" i="4" s="1"/>
  <c r="W106" i="58"/>
  <c r="W108" i="58" s="1"/>
  <c r="W35" i="58" s="1"/>
  <c r="N96" i="4" s="1"/>
  <c r="AB88" i="48"/>
  <c r="Z88" i="48"/>
  <c r="Z91" i="48" s="1"/>
  <c r="Z19" i="48" s="1"/>
  <c r="Y53" i="4" s="1"/>
  <c r="S102" i="49"/>
  <c r="P102" i="49"/>
  <c r="H102" i="49"/>
  <c r="O102" i="49"/>
  <c r="Z102" i="49"/>
  <c r="AA102" i="49"/>
  <c r="V98" i="49"/>
  <c r="I98" i="49"/>
  <c r="K98" i="49"/>
  <c r="K105" i="49" s="1"/>
  <c r="K33" i="49" s="1"/>
  <c r="J66" i="4" s="1"/>
  <c r="AE98" i="49"/>
  <c r="AI106" i="58"/>
  <c r="AI108" i="58" s="1"/>
  <c r="AI35" i="58" s="1"/>
  <c r="Z96" i="4" s="1"/>
  <c r="Z106" i="58"/>
  <c r="Z108" i="58" s="1"/>
  <c r="Z35" i="58" s="1"/>
  <c r="Q96" i="4" s="1"/>
  <c r="AB106" i="58"/>
  <c r="AB108" i="58" s="1"/>
  <c r="AB35" i="58" s="1"/>
  <c r="S96" i="4" s="1"/>
  <c r="P106" i="58"/>
  <c r="P108" i="58" s="1"/>
  <c r="P35" i="58" s="1"/>
  <c r="G96" i="4" s="1"/>
  <c r="AH106" i="58"/>
  <c r="S106" i="58"/>
  <c r="S108" i="58" s="1"/>
  <c r="S35" i="58" s="1"/>
  <c r="J96" i="4" s="1"/>
  <c r="R106" i="58"/>
  <c r="M106" i="58"/>
  <c r="M108" i="58" s="1"/>
  <c r="M35" i="58" s="1"/>
  <c r="D96" i="4" s="1"/>
  <c r="S98" i="49"/>
  <c r="T98" i="49"/>
  <c r="G98" i="49"/>
  <c r="Z98" i="49"/>
  <c r="AG106" i="58"/>
  <c r="V106" i="58"/>
  <c r="V108" i="58" s="1"/>
  <c r="V35" i="58" s="1"/>
  <c r="M96" i="4" s="1"/>
  <c r="AM106" i="58"/>
  <c r="O106" i="58"/>
  <c r="O108" i="58" s="1"/>
  <c r="O35" i="58" s="1"/>
  <c r="F96" i="4" s="1"/>
  <c r="V99" i="50"/>
  <c r="T99" i="50"/>
  <c r="T106" i="50" s="1"/>
  <c r="T34" i="50" s="1"/>
  <c r="S78" i="4" s="1"/>
  <c r="AC99" i="50"/>
  <c r="U98" i="49"/>
  <c r="R98" i="49"/>
  <c r="F98" i="49"/>
  <c r="F105" i="49" s="1"/>
  <c r="F33" i="49" s="1"/>
  <c r="E66" i="4" s="1"/>
  <c r="AF98" i="49"/>
  <c r="AF106" i="58"/>
  <c r="AF108" i="58" s="1"/>
  <c r="AF35" i="58" s="1"/>
  <c r="W96" i="4" s="1"/>
  <c r="AA106" i="58"/>
  <c r="AA108" i="58" s="1"/>
  <c r="AA35" i="58" s="1"/>
  <c r="R96" i="4" s="1"/>
  <c r="N106" i="58"/>
  <c r="U99" i="50"/>
  <c r="E99" i="50"/>
  <c r="E106" i="50" s="1"/>
  <c r="E34" i="50" s="1"/>
  <c r="D78" i="4" s="1"/>
  <c r="AA99" i="50"/>
  <c r="Y98" i="49"/>
  <c r="Q98" i="49"/>
  <c r="E98" i="49"/>
  <c r="E105" i="49" s="1"/>
  <c r="E33" i="49" s="1"/>
  <c r="D66" i="4" s="1"/>
  <c r="AB98" i="49"/>
  <c r="AE106" i="58"/>
  <c r="AE108" i="58" s="1"/>
  <c r="AE35" i="58" s="1"/>
  <c r="V96" i="4" s="1"/>
  <c r="X106" i="58"/>
  <c r="X108" i="58" s="1"/>
  <c r="X35" i="58" s="1"/>
  <c r="O96" i="4" s="1"/>
  <c r="Q106" i="58"/>
  <c r="Q108" i="58" s="1"/>
  <c r="Q35" i="58" s="1"/>
  <c r="H96" i="4" s="1"/>
  <c r="H98" i="49"/>
  <c r="N98" i="49"/>
  <c r="P98" i="49"/>
  <c r="AC98" i="49"/>
  <c r="AL106" i="58"/>
  <c r="AD106" i="58"/>
  <c r="AD108" i="58" s="1"/>
  <c r="AD35" i="58" s="1"/>
  <c r="U96" i="4" s="1"/>
  <c r="T106" i="58"/>
  <c r="T108" i="58" s="1"/>
  <c r="T35" i="58" s="1"/>
  <c r="K96" i="4" s="1"/>
  <c r="AN106" i="58"/>
  <c r="AN108" i="58" s="1"/>
  <c r="AN35" i="58" s="1"/>
  <c r="AE96" i="4" s="1"/>
  <c r="J98" i="49"/>
  <c r="D98" i="49"/>
  <c r="D105" i="49" s="1"/>
  <c r="D33" i="49" s="1"/>
  <c r="C66" i="4" s="1"/>
  <c r="M98" i="49"/>
  <c r="O98" i="49"/>
  <c r="AK106" i="58"/>
  <c r="AK108" i="58" s="1"/>
  <c r="AK35" i="58" s="1"/>
  <c r="AB96" i="4" s="1"/>
  <c r="AC106" i="58"/>
  <c r="AC108" i="58" s="1"/>
  <c r="AC35" i="58" s="1"/>
  <c r="T96" i="4" s="1"/>
  <c r="Y106" i="58"/>
  <c r="Y108" i="58" s="1"/>
  <c r="Y35" i="58" s="1"/>
  <c r="P96" i="4" s="1"/>
  <c r="V102" i="49"/>
  <c r="J102" i="49"/>
  <c r="AF102" i="49"/>
  <c r="AA88" i="48"/>
  <c r="AA91" i="48" s="1"/>
  <c r="AA19" i="48" s="1"/>
  <c r="Z53" i="4" s="1"/>
  <c r="K88" i="48"/>
  <c r="U102" i="49"/>
  <c r="I102" i="49"/>
  <c r="AC102" i="49"/>
  <c r="M88" i="48"/>
  <c r="M91" i="48" s="1"/>
  <c r="M19" i="48" s="1"/>
  <c r="L53" i="4" s="1"/>
  <c r="AE88" i="48"/>
  <c r="AE91" i="48" s="1"/>
  <c r="AE19" i="48" s="1"/>
  <c r="AD53" i="4" s="1"/>
  <c r="R102" i="49"/>
  <c r="T102" i="49"/>
  <c r="AD102" i="49"/>
  <c r="AD105" i="49" s="1"/>
  <c r="AD33" i="49" s="1"/>
  <c r="AC66" i="4" s="1"/>
  <c r="L88" i="48"/>
  <c r="L91" i="48" s="1"/>
  <c r="L19" i="48" s="1"/>
  <c r="K53" i="4" s="1"/>
  <c r="Y88" i="48"/>
  <c r="Y91" i="48" s="1"/>
  <c r="Y19" i="48" s="1"/>
  <c r="X53" i="4" s="1"/>
  <c r="P88" i="48"/>
  <c r="Y102" i="49"/>
  <c r="L102" i="49"/>
  <c r="N102" i="49"/>
  <c r="W88" i="48"/>
  <c r="W91" i="48" s="1"/>
  <c r="W19" i="48" s="1"/>
  <c r="V53" i="4" s="1"/>
  <c r="O88" i="48"/>
  <c r="O91" i="48" s="1"/>
  <c r="O19" i="48" s="1"/>
  <c r="N53" i="4" s="1"/>
  <c r="W102" i="49"/>
  <c r="X102" i="49"/>
  <c r="X105" i="49" s="1"/>
  <c r="X33" i="49" s="1"/>
  <c r="W66" i="4" s="1"/>
  <c r="V88" i="48"/>
  <c r="N88" i="48"/>
  <c r="R88" i="48"/>
  <c r="R91" i="48" s="1"/>
  <c r="R19" i="48" s="1"/>
  <c r="Q53" i="4" s="1"/>
  <c r="T88" i="48"/>
  <c r="T91" i="48" s="1"/>
  <c r="T19" i="48" s="1"/>
  <c r="S53" i="4" s="1"/>
  <c r="AC88" i="48"/>
  <c r="H88" i="48"/>
  <c r="H91" i="48" s="1"/>
  <c r="H19" i="48" s="1"/>
  <c r="G53" i="4" s="1"/>
  <c r="Q88" i="48"/>
  <c r="Q91" i="48" s="1"/>
  <c r="Q19" i="48" s="1"/>
  <c r="P53" i="4" s="1"/>
  <c r="S88" i="48"/>
  <c r="S91" i="48" s="1"/>
  <c r="S19" i="48" s="1"/>
  <c r="R53" i="4" s="1"/>
  <c r="AF88" i="48"/>
  <c r="C34" i="50"/>
  <c r="C160" i="50" s="1"/>
  <c r="U88" i="48"/>
  <c r="I88" i="48"/>
  <c r="D106" i="50"/>
  <c r="D34" i="50" s="1"/>
  <c r="C78" i="4" s="1"/>
  <c r="AC102" i="75"/>
  <c r="AD102" i="75"/>
  <c r="AB102" i="75"/>
  <c r="AE102" i="75"/>
  <c r="AF102" i="75"/>
  <c r="Z75" i="91"/>
  <c r="AB75" i="91"/>
  <c r="AF75" i="91"/>
  <c r="AD75" i="91"/>
  <c r="AE75" i="91"/>
  <c r="AA75" i="91"/>
  <c r="AC75" i="91"/>
  <c r="X75" i="91"/>
  <c r="N75" i="91"/>
  <c r="O75" i="91"/>
  <c r="S75" i="91"/>
  <c r="V75" i="91"/>
  <c r="F75" i="91"/>
  <c r="E75" i="91"/>
  <c r="H75" i="91"/>
  <c r="U75" i="91"/>
  <c r="T75" i="91"/>
  <c r="M75" i="91"/>
  <c r="W75" i="91"/>
  <c r="L75" i="91"/>
  <c r="Q75" i="91"/>
  <c r="I75" i="91"/>
  <c r="K75" i="91"/>
  <c r="G75" i="91"/>
  <c r="R75" i="91"/>
  <c r="P75" i="91"/>
  <c r="Y75" i="91"/>
  <c r="J75" i="91"/>
  <c r="AD103" i="75"/>
  <c r="AE103" i="75"/>
  <c r="AC103" i="75"/>
  <c r="AF103" i="75"/>
  <c r="AN107" i="74"/>
  <c r="P107" i="74"/>
  <c r="O107" i="74"/>
  <c r="N107" i="74"/>
  <c r="M107" i="74"/>
  <c r="L107" i="74"/>
  <c r="K107" i="74"/>
  <c r="Q107" i="74"/>
  <c r="R107" i="74"/>
  <c r="S107" i="74"/>
  <c r="T107" i="74"/>
  <c r="U107" i="74"/>
  <c r="V107" i="74"/>
  <c r="W107" i="74"/>
  <c r="X107" i="74"/>
  <c r="Y107" i="74"/>
  <c r="Z107" i="74"/>
  <c r="AA107" i="74"/>
  <c r="AB107" i="74"/>
  <c r="AC107" i="74"/>
  <c r="AD107" i="74"/>
  <c r="AE107" i="74"/>
  <c r="AF107" i="74"/>
  <c r="AG107" i="74"/>
  <c r="AH107" i="74"/>
  <c r="AI107" i="74"/>
  <c r="AJ107" i="74"/>
  <c r="AK107" i="74"/>
  <c r="AL107" i="74"/>
  <c r="AM107" i="74"/>
  <c r="AK104" i="74"/>
  <c r="L104" i="74"/>
  <c r="M104" i="74"/>
  <c r="K104" i="74"/>
  <c r="AM104" i="74"/>
  <c r="AN104" i="74"/>
  <c r="AL104" i="74"/>
  <c r="N104" i="74"/>
  <c r="O104" i="74"/>
  <c r="P104" i="74"/>
  <c r="Q104" i="74"/>
  <c r="R104" i="74"/>
  <c r="S104" i="74"/>
  <c r="T104" i="74"/>
  <c r="U104" i="74"/>
  <c r="V104" i="74"/>
  <c r="W104" i="74"/>
  <c r="X104" i="74"/>
  <c r="Y104" i="74"/>
  <c r="Z104" i="74"/>
  <c r="AA104" i="74"/>
  <c r="AB104" i="74"/>
  <c r="AC104" i="74"/>
  <c r="AD104" i="74"/>
  <c r="AE104" i="74"/>
  <c r="AF104" i="74"/>
  <c r="AG104" i="74"/>
  <c r="AH104" i="74"/>
  <c r="AI104" i="74"/>
  <c r="AJ104" i="74"/>
  <c r="AJ101" i="74"/>
  <c r="AM101" i="74"/>
  <c r="AI101" i="74"/>
  <c r="L101" i="74"/>
  <c r="AH101" i="74"/>
  <c r="AL101" i="74"/>
  <c r="AK101" i="74"/>
  <c r="AN101" i="74"/>
  <c r="K101" i="74"/>
  <c r="M101" i="74"/>
  <c r="N101" i="74"/>
  <c r="O101" i="74"/>
  <c r="P101" i="74"/>
  <c r="Q101" i="74"/>
  <c r="R101" i="74"/>
  <c r="S101" i="74"/>
  <c r="T101" i="74"/>
  <c r="U101" i="74"/>
  <c r="V101" i="74"/>
  <c r="W101" i="74"/>
  <c r="X101" i="74"/>
  <c r="Y101" i="74"/>
  <c r="Z101" i="74"/>
  <c r="AA101" i="74"/>
  <c r="AB101" i="74"/>
  <c r="AC101" i="74"/>
  <c r="AD101" i="74"/>
  <c r="AE101" i="74"/>
  <c r="AF101" i="74"/>
  <c r="AG101" i="74"/>
  <c r="AD90" i="92"/>
  <c r="AF90" i="92"/>
  <c r="AC90" i="92"/>
  <c r="AE90" i="92"/>
  <c r="J90" i="92"/>
  <c r="M90" i="92"/>
  <c r="T90" i="92"/>
  <c r="O90" i="92"/>
  <c r="Y90" i="92"/>
  <c r="V90" i="92"/>
  <c r="P90" i="92"/>
  <c r="AB90" i="92"/>
  <c r="X90" i="92"/>
  <c r="R90" i="92"/>
  <c r="L90" i="92"/>
  <c r="N90" i="92"/>
  <c r="Q90" i="92"/>
  <c r="K90" i="92"/>
  <c r="W90" i="92"/>
  <c r="U90" i="92"/>
  <c r="Z90" i="92"/>
  <c r="S90" i="92"/>
  <c r="AA90" i="92"/>
  <c r="H90" i="92"/>
  <c r="I90" i="92"/>
  <c r="AE104" i="75"/>
  <c r="AD104" i="75"/>
  <c r="AF104" i="75"/>
  <c r="AF76" i="91"/>
  <c r="AC76" i="91"/>
  <c r="AA76" i="91"/>
  <c r="AE76" i="91"/>
  <c r="AD76" i="91"/>
  <c r="AB76" i="91"/>
  <c r="Q76" i="91"/>
  <c r="L76" i="91"/>
  <c r="S76" i="91"/>
  <c r="O76" i="91"/>
  <c r="K76" i="91"/>
  <c r="R76" i="91"/>
  <c r="P76" i="91"/>
  <c r="Y76" i="91"/>
  <c r="Z76" i="91"/>
  <c r="M76" i="91"/>
  <c r="I76" i="91"/>
  <c r="U76" i="91"/>
  <c r="W76" i="91"/>
  <c r="G76" i="91"/>
  <c r="J76" i="91"/>
  <c r="H76" i="91"/>
  <c r="F76" i="91"/>
  <c r="V76" i="91"/>
  <c r="N76" i="91"/>
  <c r="X76" i="91"/>
  <c r="T76" i="91"/>
  <c r="Y85" i="92"/>
  <c r="AA85" i="92"/>
  <c r="AF85" i="92"/>
  <c r="Z85" i="92"/>
  <c r="X85" i="92"/>
  <c r="AD85" i="92"/>
  <c r="AE85" i="92"/>
  <c r="AC85" i="92"/>
  <c r="AB85" i="92"/>
  <c r="R85" i="92"/>
  <c r="L85" i="92"/>
  <c r="F85" i="92"/>
  <c r="G85" i="92"/>
  <c r="K85" i="92"/>
  <c r="T85" i="92"/>
  <c r="W85" i="92"/>
  <c r="U85" i="92"/>
  <c r="H85" i="92"/>
  <c r="E85" i="92"/>
  <c r="N85" i="92"/>
  <c r="V85" i="92"/>
  <c r="S85" i="92"/>
  <c r="Q85" i="92"/>
  <c r="J85" i="92"/>
  <c r="P85" i="92"/>
  <c r="M85" i="92"/>
  <c r="I85" i="92"/>
  <c r="O85" i="92"/>
  <c r="C85" i="92"/>
  <c r="C93" i="92" s="1"/>
  <c r="D85" i="92"/>
  <c r="AF79" i="91"/>
  <c r="AE79" i="91"/>
  <c r="AD79" i="91"/>
  <c r="J79" i="91"/>
  <c r="X79" i="91"/>
  <c r="AC79" i="91"/>
  <c r="P79" i="91"/>
  <c r="M79" i="91"/>
  <c r="R79" i="91"/>
  <c r="T79" i="91"/>
  <c r="W79" i="91"/>
  <c r="Q79" i="91"/>
  <c r="K79" i="91"/>
  <c r="Y79" i="91"/>
  <c r="V79" i="91"/>
  <c r="AB79" i="91"/>
  <c r="L79" i="91"/>
  <c r="N79" i="91"/>
  <c r="O79" i="91"/>
  <c r="AA79" i="91"/>
  <c r="I79" i="91"/>
  <c r="Z79" i="91"/>
  <c r="S79" i="91"/>
  <c r="U79" i="91"/>
  <c r="AF88" i="92"/>
  <c r="AD88" i="92"/>
  <c r="AC88" i="92"/>
  <c r="AB88" i="92"/>
  <c r="AA88" i="92"/>
  <c r="AE88" i="92"/>
  <c r="K88" i="92"/>
  <c r="J88" i="92"/>
  <c r="L88" i="92"/>
  <c r="X88" i="92"/>
  <c r="Q88" i="92"/>
  <c r="S88" i="92"/>
  <c r="O88" i="92"/>
  <c r="P88" i="92"/>
  <c r="I88" i="92"/>
  <c r="H88" i="92"/>
  <c r="W88" i="92"/>
  <c r="U88" i="92"/>
  <c r="R88" i="92"/>
  <c r="N88" i="92"/>
  <c r="V88" i="92"/>
  <c r="Z88" i="92"/>
  <c r="T88" i="92"/>
  <c r="M88" i="92"/>
  <c r="Y88" i="92"/>
  <c r="G88" i="92"/>
  <c r="F88" i="92"/>
  <c r="AA98" i="75"/>
  <c r="AB98" i="75"/>
  <c r="Y98" i="75"/>
  <c r="AC98" i="75"/>
  <c r="Z98" i="75"/>
  <c r="AF98" i="75"/>
  <c r="X98" i="75"/>
  <c r="AE98" i="75"/>
  <c r="AD98" i="75"/>
  <c r="K102" i="74"/>
  <c r="L102" i="74"/>
  <c r="AI102" i="74"/>
  <c r="AM102" i="74"/>
  <c r="AN102" i="74"/>
  <c r="AL102" i="74"/>
  <c r="AJ102" i="74"/>
  <c r="AK102" i="74"/>
  <c r="M102" i="74"/>
  <c r="N102" i="74"/>
  <c r="O102" i="74"/>
  <c r="P102" i="74"/>
  <c r="Q102" i="74"/>
  <c r="R102" i="74"/>
  <c r="S102" i="74"/>
  <c r="T102" i="74"/>
  <c r="U102" i="74"/>
  <c r="V102" i="74"/>
  <c r="W102" i="74"/>
  <c r="X102" i="74"/>
  <c r="Y102" i="74"/>
  <c r="Z102" i="74"/>
  <c r="AA102" i="74"/>
  <c r="AB102" i="74"/>
  <c r="AC102" i="74"/>
  <c r="AD102" i="74"/>
  <c r="AE102" i="74"/>
  <c r="AF102" i="74"/>
  <c r="AG102" i="74"/>
  <c r="AH102" i="74"/>
  <c r="AE91" i="92"/>
  <c r="AD91" i="92"/>
  <c r="AF91" i="92"/>
  <c r="Z91" i="92"/>
  <c r="U91" i="92"/>
  <c r="AC91" i="92"/>
  <c r="O91" i="92"/>
  <c r="W91" i="92"/>
  <c r="Q91" i="92"/>
  <c r="T91" i="92"/>
  <c r="Y91" i="92"/>
  <c r="M91" i="92"/>
  <c r="V91" i="92"/>
  <c r="L91" i="92"/>
  <c r="P91" i="92"/>
  <c r="AB91" i="92"/>
  <c r="S91" i="92"/>
  <c r="AA91" i="92"/>
  <c r="R91" i="92"/>
  <c r="X91" i="92"/>
  <c r="N91" i="92"/>
  <c r="K91" i="92"/>
  <c r="J91" i="92"/>
  <c r="I91" i="92"/>
  <c r="AF101" i="75"/>
  <c r="AD101" i="75"/>
  <c r="AB101" i="75"/>
  <c r="AC101" i="75"/>
  <c r="AA101" i="75"/>
  <c r="AE101" i="75"/>
  <c r="AF73" i="91"/>
  <c r="AB73" i="91"/>
  <c r="AE73" i="91"/>
  <c r="Z73" i="91"/>
  <c r="AD73" i="91"/>
  <c r="AC73" i="91"/>
  <c r="AA73" i="91"/>
  <c r="Y73" i="91"/>
  <c r="X73" i="91"/>
  <c r="E73" i="91"/>
  <c r="H73" i="91"/>
  <c r="O73" i="91"/>
  <c r="V73" i="91"/>
  <c r="W73" i="91"/>
  <c r="F73" i="91"/>
  <c r="I73" i="91"/>
  <c r="U73" i="91"/>
  <c r="P73" i="91"/>
  <c r="N73" i="91"/>
  <c r="M73" i="91"/>
  <c r="G73" i="91"/>
  <c r="R73" i="91"/>
  <c r="C73" i="91"/>
  <c r="C81" i="91" s="1"/>
  <c r="S73" i="91"/>
  <c r="K73" i="91"/>
  <c r="J73" i="91"/>
  <c r="T73" i="91"/>
  <c r="D73" i="91"/>
  <c r="L73" i="91"/>
  <c r="Q73" i="91"/>
  <c r="AD86" i="92"/>
  <c r="AE86" i="92"/>
  <c r="AA86" i="92"/>
  <c r="Z86" i="92"/>
  <c r="AF86" i="92"/>
  <c r="AC86" i="92"/>
  <c r="AB86" i="92"/>
  <c r="Y86" i="92"/>
  <c r="Q86" i="92"/>
  <c r="K86" i="92"/>
  <c r="N86" i="92"/>
  <c r="S86" i="92"/>
  <c r="M86" i="92"/>
  <c r="R86" i="92"/>
  <c r="X86" i="92"/>
  <c r="V86" i="92"/>
  <c r="I86" i="92"/>
  <c r="G86" i="92"/>
  <c r="H86" i="92"/>
  <c r="U86" i="92"/>
  <c r="O86" i="92"/>
  <c r="P86" i="92"/>
  <c r="J86" i="92"/>
  <c r="W86" i="92"/>
  <c r="L86" i="92"/>
  <c r="T86" i="92"/>
  <c r="F86" i="92"/>
  <c r="D86" i="92"/>
  <c r="E86" i="92"/>
  <c r="R99" i="50"/>
  <c r="F99" i="50"/>
  <c r="F106" i="50" s="1"/>
  <c r="F34" i="50" s="1"/>
  <c r="E78" i="4" s="1"/>
  <c r="AE99" i="50"/>
  <c r="N105" i="74"/>
  <c r="M105" i="74"/>
  <c r="L105" i="74"/>
  <c r="AN105" i="74"/>
  <c r="K105" i="74"/>
  <c r="O105" i="74"/>
  <c r="AM105" i="74"/>
  <c r="AL105" i="74"/>
  <c r="P105" i="74"/>
  <c r="Q105" i="74"/>
  <c r="R105" i="74"/>
  <c r="S105" i="74"/>
  <c r="T105" i="74"/>
  <c r="U105" i="74"/>
  <c r="V105" i="74"/>
  <c r="W105" i="74"/>
  <c r="X105" i="74"/>
  <c r="Y105" i="74"/>
  <c r="Z105" i="74"/>
  <c r="AA105" i="74"/>
  <c r="AB105" i="74"/>
  <c r="AC105" i="74"/>
  <c r="AD105" i="74"/>
  <c r="AE105" i="74"/>
  <c r="AF105" i="74"/>
  <c r="AG105" i="74"/>
  <c r="AH105" i="74"/>
  <c r="AI105" i="74"/>
  <c r="AJ105" i="74"/>
  <c r="AK105" i="74"/>
  <c r="L103" i="74"/>
  <c r="AJ103" i="74"/>
  <c r="AN103" i="74"/>
  <c r="AL103" i="74"/>
  <c r="AM103" i="74"/>
  <c r="AK103" i="74"/>
  <c r="K103" i="74"/>
  <c r="M103" i="74"/>
  <c r="N103" i="74"/>
  <c r="O103" i="74"/>
  <c r="P103" i="74"/>
  <c r="Q103" i="74"/>
  <c r="R103" i="74"/>
  <c r="S103" i="74"/>
  <c r="T103" i="74"/>
  <c r="U103" i="74"/>
  <c r="V103" i="74"/>
  <c r="W103" i="74"/>
  <c r="X103" i="74"/>
  <c r="Y103" i="74"/>
  <c r="Z103" i="74"/>
  <c r="AA103" i="74"/>
  <c r="AB103" i="74"/>
  <c r="AC103" i="74"/>
  <c r="AD103" i="74"/>
  <c r="AE103" i="74"/>
  <c r="AF103" i="74"/>
  <c r="AG103" i="74"/>
  <c r="AH103" i="74"/>
  <c r="AI103" i="74"/>
  <c r="AF99" i="75"/>
  <c r="AE99" i="75"/>
  <c r="AD99" i="75"/>
  <c r="AB99" i="75"/>
  <c r="Y99" i="75"/>
  <c r="AC99" i="75"/>
  <c r="AA99" i="75"/>
  <c r="Z99" i="75"/>
  <c r="AC77" i="91"/>
  <c r="AB77" i="91"/>
  <c r="AD77" i="91"/>
  <c r="AF77" i="91"/>
  <c r="AE77" i="91"/>
  <c r="J77" i="91"/>
  <c r="Y77" i="91"/>
  <c r="T77" i="91"/>
  <c r="I77" i="91"/>
  <c r="Q77" i="91"/>
  <c r="K77" i="91"/>
  <c r="M77" i="91"/>
  <c r="X77" i="91"/>
  <c r="H77" i="91"/>
  <c r="G77" i="91"/>
  <c r="P77" i="91"/>
  <c r="R77" i="91"/>
  <c r="W77" i="91"/>
  <c r="O77" i="91"/>
  <c r="L77" i="91"/>
  <c r="V77" i="91"/>
  <c r="U77" i="91"/>
  <c r="N77" i="91"/>
  <c r="S77" i="91"/>
  <c r="Z77" i="91"/>
  <c r="AA77" i="91"/>
  <c r="AD87" i="92"/>
  <c r="AB87" i="92"/>
  <c r="AF87" i="92"/>
  <c r="AC87" i="92"/>
  <c r="AA87" i="92"/>
  <c r="Z87" i="92"/>
  <c r="AE87" i="92"/>
  <c r="W87" i="92"/>
  <c r="X87" i="92"/>
  <c r="V87" i="92"/>
  <c r="N87" i="92"/>
  <c r="Y87" i="92"/>
  <c r="J87" i="92"/>
  <c r="Q87" i="92"/>
  <c r="K87" i="92"/>
  <c r="O87" i="92"/>
  <c r="P87" i="92"/>
  <c r="M87" i="92"/>
  <c r="R87" i="92"/>
  <c r="U87" i="92"/>
  <c r="G87" i="92"/>
  <c r="S87" i="92"/>
  <c r="L87" i="92"/>
  <c r="T87" i="92"/>
  <c r="H87" i="92"/>
  <c r="I87" i="92"/>
  <c r="F87" i="92"/>
  <c r="E87" i="92"/>
  <c r="P106" i="74"/>
  <c r="M106" i="74"/>
  <c r="AM106" i="74"/>
  <c r="O106" i="74"/>
  <c r="N106" i="74"/>
  <c r="L106" i="74"/>
  <c r="AN106" i="74"/>
  <c r="K106" i="74"/>
  <c r="Q106" i="74"/>
  <c r="R106" i="74"/>
  <c r="S106" i="74"/>
  <c r="T106" i="74"/>
  <c r="U106" i="74"/>
  <c r="V106" i="74"/>
  <c r="W106" i="74"/>
  <c r="X106" i="74"/>
  <c r="Y106" i="74"/>
  <c r="Z106" i="74"/>
  <c r="AA106" i="74"/>
  <c r="AB106" i="74"/>
  <c r="AC106" i="74"/>
  <c r="AD106" i="74"/>
  <c r="AE106" i="74"/>
  <c r="AF106" i="74"/>
  <c r="AG106" i="74"/>
  <c r="AH106" i="74"/>
  <c r="AI106" i="74"/>
  <c r="AJ106" i="74"/>
  <c r="AK106" i="74"/>
  <c r="AL106" i="74"/>
  <c r="Y74" i="91"/>
  <c r="AF74" i="91"/>
  <c r="AB74" i="91"/>
  <c r="AD74" i="91"/>
  <c r="AC74" i="91"/>
  <c r="AE74" i="91"/>
  <c r="AA74" i="91"/>
  <c r="Z74" i="91"/>
  <c r="T74" i="91"/>
  <c r="W74" i="91"/>
  <c r="D74" i="91"/>
  <c r="F74" i="91"/>
  <c r="R74" i="91"/>
  <c r="K74" i="91"/>
  <c r="Q74" i="91"/>
  <c r="M74" i="91"/>
  <c r="I74" i="91"/>
  <c r="J74" i="91"/>
  <c r="V74" i="91"/>
  <c r="P74" i="91"/>
  <c r="G74" i="91"/>
  <c r="X74" i="91"/>
  <c r="N74" i="91"/>
  <c r="U74" i="91"/>
  <c r="E74" i="91"/>
  <c r="O74" i="91"/>
  <c r="H74" i="91"/>
  <c r="S74" i="91"/>
  <c r="L74" i="91"/>
  <c r="N99" i="50"/>
  <c r="N106" i="50" s="1"/>
  <c r="N34" i="50" s="1"/>
  <c r="M78" i="4" s="1"/>
  <c r="P99" i="50"/>
  <c r="AD99" i="50"/>
  <c r="AD106" i="50" s="1"/>
  <c r="AD34" i="50" s="1"/>
  <c r="AC78" i="4" s="1"/>
  <c r="AB89" i="92"/>
  <c r="AF89" i="92"/>
  <c r="AE89" i="92"/>
  <c r="AD89" i="92"/>
  <c r="AC89" i="92"/>
  <c r="O89" i="92"/>
  <c r="V89" i="92"/>
  <c r="W89" i="92"/>
  <c r="I89" i="92"/>
  <c r="Z89" i="92"/>
  <c r="Y89" i="92"/>
  <c r="N89" i="92"/>
  <c r="X89" i="92"/>
  <c r="S89" i="92"/>
  <c r="R89" i="92"/>
  <c r="M89" i="92"/>
  <c r="AA89" i="92"/>
  <c r="L89" i="92"/>
  <c r="T89" i="92"/>
  <c r="Q89" i="92"/>
  <c r="P89" i="92"/>
  <c r="J89" i="92"/>
  <c r="K89" i="92"/>
  <c r="U89" i="92"/>
  <c r="H89" i="92"/>
  <c r="G89" i="92"/>
  <c r="AF100" i="75"/>
  <c r="AC100" i="75"/>
  <c r="AB100" i="75"/>
  <c r="Z100" i="75"/>
  <c r="AA100" i="75"/>
  <c r="AD100" i="75"/>
  <c r="AE100" i="75"/>
  <c r="AC78" i="91"/>
  <c r="AF78" i="91"/>
  <c r="AE78" i="91"/>
  <c r="AD78" i="91"/>
  <c r="Y78" i="91"/>
  <c r="U78" i="91"/>
  <c r="H78" i="91"/>
  <c r="J78" i="91"/>
  <c r="I78" i="91"/>
  <c r="X78" i="91"/>
  <c r="W78" i="91"/>
  <c r="P78" i="91"/>
  <c r="O78" i="91"/>
  <c r="M78" i="91"/>
  <c r="V78" i="91"/>
  <c r="Z78" i="91"/>
  <c r="Q78" i="91"/>
  <c r="S78" i="91"/>
  <c r="T78" i="91"/>
  <c r="R78" i="91"/>
  <c r="AB78" i="91"/>
  <c r="AA78" i="91"/>
  <c r="K78" i="91"/>
  <c r="N78" i="91"/>
  <c r="L78" i="91"/>
  <c r="B37" i="14"/>
  <c r="B9" i="14" s="1"/>
  <c r="B45" i="14"/>
  <c r="D9" i="14" s="1"/>
  <c r="B41" i="14"/>
  <c r="C9" i="14" s="1"/>
  <c r="K108" i="58"/>
  <c r="K35" i="58" s="1"/>
  <c r="B96" i="4" s="1"/>
  <c r="P108" i="60"/>
  <c r="P35" i="60" s="1"/>
  <c r="G108" i="4" s="1"/>
  <c r="AJ108" i="60"/>
  <c r="AJ35" i="60" s="1"/>
  <c r="AA108" i="4" s="1"/>
  <c r="AL108" i="60"/>
  <c r="AL35" i="60" s="1"/>
  <c r="AC108" i="4" s="1"/>
  <c r="Y108" i="60"/>
  <c r="Y35" i="60" s="1"/>
  <c r="P108" i="4" s="1"/>
  <c r="AG108" i="61"/>
  <c r="AG35" i="61" s="1"/>
  <c r="X121" i="4" s="1"/>
  <c r="AD108" i="61"/>
  <c r="AD35" i="61" s="1"/>
  <c r="U121" i="4" s="1"/>
  <c r="AH108" i="58"/>
  <c r="AH35" i="58" s="1"/>
  <c r="Y96" i="4" s="1"/>
  <c r="X91" i="48"/>
  <c r="X19" i="48" s="1"/>
  <c r="W53" i="4" s="1"/>
  <c r="G106" i="50"/>
  <c r="G34" i="50" s="1"/>
  <c r="F78" i="4" s="1"/>
  <c r="R108" i="61"/>
  <c r="R35" i="61" s="1"/>
  <c r="I121" i="4" s="1"/>
  <c r="L108" i="61"/>
  <c r="L35" i="61" s="1"/>
  <c r="C121" i="4" s="1"/>
  <c r="P108" i="61"/>
  <c r="P35" i="61" s="1"/>
  <c r="G121" i="4" s="1"/>
  <c r="AD91" i="48"/>
  <c r="AD19" i="48" s="1"/>
  <c r="AC53" i="4" s="1"/>
  <c r="AM108" i="60"/>
  <c r="AM35" i="60" s="1"/>
  <c r="AD108" i="4" s="1"/>
  <c r="Z108" i="60"/>
  <c r="Z35" i="60" s="1"/>
  <c r="Q108" i="4" s="1"/>
  <c r="AB108" i="60"/>
  <c r="AB35" i="60" s="1"/>
  <c r="S108" i="4" s="1"/>
  <c r="V108" i="60"/>
  <c r="V35" i="60" s="1"/>
  <c r="M108" i="4" s="1"/>
  <c r="V108" i="62"/>
  <c r="V35" i="62" s="1"/>
  <c r="M135" i="4" s="1"/>
  <c r="AK108" i="62"/>
  <c r="AK35" i="62" s="1"/>
  <c r="AB135" i="4" s="1"/>
  <c r="Q108" i="62"/>
  <c r="Q35" i="62" s="1"/>
  <c r="H135" i="4" s="1"/>
  <c r="AI108" i="62"/>
  <c r="AI35" i="62" s="1"/>
  <c r="Z135" i="4" s="1"/>
  <c r="AE108" i="61"/>
  <c r="AE35" i="61" s="1"/>
  <c r="V121" i="4" s="1"/>
  <c r="AC108" i="61"/>
  <c r="AC35" i="61" s="1"/>
  <c r="T121" i="4" s="1"/>
  <c r="S108" i="61"/>
  <c r="S35" i="61" s="1"/>
  <c r="J121" i="4" s="1"/>
  <c r="Q108" i="61"/>
  <c r="Q35" i="61" s="1"/>
  <c r="H121" i="4" s="1"/>
  <c r="W108" i="60"/>
  <c r="W35" i="60" s="1"/>
  <c r="N108" i="4" s="1"/>
  <c r="Q108" i="60"/>
  <c r="Q35" i="60" s="1"/>
  <c r="H108" i="4" s="1"/>
  <c r="R108" i="60"/>
  <c r="R35" i="60" s="1"/>
  <c r="I108" i="4" s="1"/>
  <c r="AK108" i="60"/>
  <c r="AK35" i="60" s="1"/>
  <c r="AB108" i="4" s="1"/>
  <c r="N108" i="58"/>
  <c r="N35" i="58" s="1"/>
  <c r="E96" i="4" s="1"/>
  <c r="AF108" i="62"/>
  <c r="AF35" i="62" s="1"/>
  <c r="W135" i="4" s="1"/>
  <c r="AG108" i="62"/>
  <c r="AG35" i="62" s="1"/>
  <c r="X135" i="4" s="1"/>
  <c r="L108" i="62"/>
  <c r="L35" i="62" s="1"/>
  <c r="C135" i="4" s="1"/>
  <c r="W108" i="62"/>
  <c r="W35" i="62" s="1"/>
  <c r="N135" i="4" s="1"/>
  <c r="AC108" i="62"/>
  <c r="AC35" i="62" s="1"/>
  <c r="T135" i="4" s="1"/>
  <c r="X108" i="61"/>
  <c r="X35" i="61" s="1"/>
  <c r="O121" i="4" s="1"/>
  <c r="W108" i="61"/>
  <c r="W35" i="61" s="1"/>
  <c r="N121" i="4" s="1"/>
  <c r="N108" i="61"/>
  <c r="N35" i="61" s="1"/>
  <c r="E121" i="4" s="1"/>
  <c r="AI108" i="61"/>
  <c r="AI35" i="61" s="1"/>
  <c r="Z121" i="4" s="1"/>
  <c r="AI108" i="60"/>
  <c r="AI35" i="60" s="1"/>
  <c r="Z108" i="4" s="1"/>
  <c r="M108" i="60"/>
  <c r="M35" i="60" s="1"/>
  <c r="D108" i="4" s="1"/>
  <c r="AF108" i="60"/>
  <c r="AF35" i="60" s="1"/>
  <c r="W108" i="4" s="1"/>
  <c r="AJ108" i="62"/>
  <c r="AJ35" i="62" s="1"/>
  <c r="AA135" i="4" s="1"/>
  <c r="N108" i="62"/>
  <c r="N35" i="62" s="1"/>
  <c r="E135" i="4" s="1"/>
  <c r="Z108" i="62"/>
  <c r="Z35" i="62" s="1"/>
  <c r="Q135" i="4" s="1"/>
  <c r="AN108" i="62"/>
  <c r="AN35" i="62" s="1"/>
  <c r="AE135" i="4" s="1"/>
  <c r="AL108" i="62"/>
  <c r="AL35" i="62" s="1"/>
  <c r="AC135" i="4" s="1"/>
  <c r="U108" i="61"/>
  <c r="U35" i="61" s="1"/>
  <c r="L121" i="4" s="1"/>
  <c r="AB108" i="61"/>
  <c r="AB35" i="61" s="1"/>
  <c r="S121" i="4" s="1"/>
  <c r="K108" i="61"/>
  <c r="K35" i="61" s="1"/>
  <c r="B121" i="4" s="1"/>
  <c r="AL108" i="61"/>
  <c r="AL35" i="61" s="1"/>
  <c r="AC121" i="4" s="1"/>
  <c r="L108" i="60"/>
  <c r="L35" i="60" s="1"/>
  <c r="C108" i="4" s="1"/>
  <c r="AH108" i="60"/>
  <c r="AH35" i="60" s="1"/>
  <c r="Y108" i="4" s="1"/>
  <c r="K108" i="60"/>
  <c r="K35" i="60" s="1"/>
  <c r="B108" i="4" s="1"/>
  <c r="G105" i="49"/>
  <c r="G33" i="49" s="1"/>
  <c r="F66" i="4" s="1"/>
  <c r="AH108" i="62"/>
  <c r="AH35" i="62" s="1"/>
  <c r="Y135" i="4" s="1"/>
  <c r="S108" i="62"/>
  <c r="S35" i="62" s="1"/>
  <c r="J135" i="4" s="1"/>
  <c r="AM108" i="62"/>
  <c r="AM35" i="62" s="1"/>
  <c r="AD135" i="4" s="1"/>
  <c r="AD108" i="62"/>
  <c r="AD35" i="62" s="1"/>
  <c r="U135" i="4" s="1"/>
  <c r="M108" i="61"/>
  <c r="M35" i="61" s="1"/>
  <c r="D121" i="4" s="1"/>
  <c r="AA108" i="61"/>
  <c r="AA35" i="61" s="1"/>
  <c r="R121" i="4" s="1"/>
  <c r="Y108" i="61"/>
  <c r="Y35" i="61" s="1"/>
  <c r="P121" i="4" s="1"/>
  <c r="AN108" i="61"/>
  <c r="AN35" i="61" s="1"/>
  <c r="AE121" i="4" s="1"/>
  <c r="F91" i="48"/>
  <c r="F19" i="48" s="1"/>
  <c r="E53" i="4" s="1"/>
  <c r="AA108" i="60"/>
  <c r="AA35" i="60" s="1"/>
  <c r="R108" i="4" s="1"/>
  <c r="T108" i="60"/>
  <c r="T35" i="60" s="1"/>
  <c r="K108" i="4" s="1"/>
  <c r="AE108" i="60"/>
  <c r="AE35" i="60" s="1"/>
  <c r="V108" i="4" s="1"/>
  <c r="U108" i="60"/>
  <c r="U35" i="60" s="1"/>
  <c r="L108" i="4" s="1"/>
  <c r="AB108" i="62"/>
  <c r="AB35" i="62" s="1"/>
  <c r="S135" i="4" s="1"/>
  <c r="U108" i="62"/>
  <c r="U35" i="62" s="1"/>
  <c r="L135" i="4" s="1"/>
  <c r="K108" i="62"/>
  <c r="K35" i="62" s="1"/>
  <c r="B135" i="4" s="1"/>
  <c r="O108" i="62"/>
  <c r="O35" i="62" s="1"/>
  <c r="F135" i="4" s="1"/>
  <c r="T108" i="61"/>
  <c r="T35" i="61" s="1"/>
  <c r="K121" i="4" s="1"/>
  <c r="AM108" i="61"/>
  <c r="AM35" i="61" s="1"/>
  <c r="AD121" i="4" s="1"/>
  <c r="AF108" i="61"/>
  <c r="AF35" i="61" s="1"/>
  <c r="W121" i="4" s="1"/>
  <c r="AJ108" i="61"/>
  <c r="AJ35" i="61" s="1"/>
  <c r="AA121" i="4" s="1"/>
  <c r="X108" i="60"/>
  <c r="X35" i="60" s="1"/>
  <c r="O108" i="4" s="1"/>
  <c r="S108" i="60"/>
  <c r="S35" i="60" s="1"/>
  <c r="J108" i="4" s="1"/>
  <c r="AD108" i="60"/>
  <c r="AD35" i="60" s="1"/>
  <c r="U108" i="4" s="1"/>
  <c r="AC108" i="60"/>
  <c r="AC35" i="60" s="1"/>
  <c r="T108" i="4" s="1"/>
  <c r="R108" i="58"/>
  <c r="R35" i="58" s="1"/>
  <c r="I96" i="4" s="1"/>
  <c r="AB106" i="50"/>
  <c r="AB34" i="50" s="1"/>
  <c r="AA78" i="4" s="1"/>
  <c r="R108" i="62"/>
  <c r="R35" i="62" s="1"/>
  <c r="I135" i="4" s="1"/>
  <c r="Y108" i="62"/>
  <c r="Y35" i="62" s="1"/>
  <c r="P135" i="4" s="1"/>
  <c r="AE108" i="62"/>
  <c r="AE35" i="62" s="1"/>
  <c r="V135" i="4" s="1"/>
  <c r="M108" i="62"/>
  <c r="M35" i="62" s="1"/>
  <c r="D135" i="4" s="1"/>
  <c r="AH108" i="61"/>
  <c r="AH35" i="61" s="1"/>
  <c r="Y121" i="4" s="1"/>
  <c r="O108" i="61"/>
  <c r="O35" i="61" s="1"/>
  <c r="F121" i="4" s="1"/>
  <c r="V108" i="61"/>
  <c r="V35" i="61" s="1"/>
  <c r="M121" i="4" s="1"/>
  <c r="Z108" i="61"/>
  <c r="Z35" i="61" s="1"/>
  <c r="Q121" i="4" s="1"/>
  <c r="AK108" i="61"/>
  <c r="AK35" i="61" s="1"/>
  <c r="AB121" i="4" s="1"/>
  <c r="O108" i="60"/>
  <c r="O35" i="60" s="1"/>
  <c r="F108" i="4" s="1"/>
  <c r="N108" i="60"/>
  <c r="N35" i="60" s="1"/>
  <c r="E108" i="4" s="1"/>
  <c r="AG108" i="60"/>
  <c r="AG35" i="60" s="1"/>
  <c r="X108" i="4" s="1"/>
  <c r="AN108" i="60"/>
  <c r="AN35" i="60" s="1"/>
  <c r="AE108" i="4" s="1"/>
  <c r="AG108" i="58"/>
  <c r="AG35" i="58" s="1"/>
  <c r="X96" i="4" s="1"/>
  <c r="AL108" i="58"/>
  <c r="AL35" i="58" s="1"/>
  <c r="AC96" i="4" s="1"/>
  <c r="T108" i="62"/>
  <c r="T35" i="62" s="1"/>
  <c r="K135" i="4" s="1"/>
  <c r="X108" i="62"/>
  <c r="X35" i="62" s="1"/>
  <c r="O135" i="4" s="1"/>
  <c r="P108" i="62"/>
  <c r="P35" i="62" s="1"/>
  <c r="G135" i="4" s="1"/>
  <c r="AA108" i="62"/>
  <c r="AA35" i="62" s="1"/>
  <c r="R135" i="4" s="1"/>
  <c r="S106" i="50"/>
  <c r="S34" i="50" s="1"/>
  <c r="R78" i="4" s="1"/>
  <c r="AM108" i="58"/>
  <c r="AM35" i="58" s="1"/>
  <c r="AD96" i="4" s="1"/>
  <c r="E9" i="14"/>
  <c r="C44" i="53"/>
  <c r="C31" i="53"/>
  <c r="C30" i="53"/>
  <c r="C43" i="53"/>
  <c r="G55" i="25" a="1"/>
  <c r="K91" i="48" l="1"/>
  <c r="K19" i="48" s="1"/>
  <c r="J53" i="4" s="1"/>
  <c r="P106" i="50"/>
  <c r="P34" i="50" s="1"/>
  <c r="O78" i="4" s="1"/>
  <c r="Q105" i="49"/>
  <c r="Q33" i="49" s="1"/>
  <c r="P66" i="4" s="1"/>
  <c r="N91" i="48"/>
  <c r="N19" i="48" s="1"/>
  <c r="M53" i="4" s="1"/>
  <c r="R106" i="50"/>
  <c r="R34" i="50" s="1"/>
  <c r="Q78" i="4" s="1"/>
  <c r="AB91" i="48"/>
  <c r="AB19" i="48" s="1"/>
  <c r="AA53" i="4" s="1"/>
  <c r="AF91" i="48"/>
  <c r="AF19" i="48" s="1"/>
  <c r="AE53" i="4" s="1"/>
  <c r="AA106" i="50"/>
  <c r="AA34" i="50" s="1"/>
  <c r="Z78" i="4" s="1"/>
  <c r="V91" i="48"/>
  <c r="V19" i="48" s="1"/>
  <c r="U53" i="4" s="1"/>
  <c r="P91" i="48"/>
  <c r="P19" i="48" s="1"/>
  <c r="O53" i="4" s="1"/>
  <c r="R105" i="49"/>
  <c r="R33" i="49" s="1"/>
  <c r="Q66" i="4" s="1"/>
  <c r="N105" i="49"/>
  <c r="N33" i="49" s="1"/>
  <c r="M66" i="4" s="1"/>
  <c r="AB105" i="49"/>
  <c r="AB33" i="49" s="1"/>
  <c r="AA66" i="4" s="1"/>
  <c r="Q106" i="50"/>
  <c r="Q34" i="50" s="1"/>
  <c r="P78" i="4" s="1"/>
  <c r="I106" i="50"/>
  <c r="I34" i="50" s="1"/>
  <c r="H78" i="4" s="1"/>
  <c r="K106" i="50"/>
  <c r="K34" i="50" s="1"/>
  <c r="J78" i="4" s="1"/>
  <c r="AE105" i="49"/>
  <c r="AE33" i="49" s="1"/>
  <c r="AD66" i="4" s="1"/>
  <c r="P105" i="49"/>
  <c r="P33" i="49" s="1"/>
  <c r="O66" i="4" s="1"/>
  <c r="J106" i="50"/>
  <c r="J34" i="50" s="1"/>
  <c r="I78" i="4" s="1"/>
  <c r="AF106" i="50"/>
  <c r="AF34" i="50" s="1"/>
  <c r="AE78" i="4" s="1"/>
  <c r="U91" i="48"/>
  <c r="U19" i="48" s="1"/>
  <c r="T53" i="4" s="1"/>
  <c r="Y106" i="50"/>
  <c r="Y34" i="50" s="1"/>
  <c r="X78" i="4" s="1"/>
  <c r="J91" i="48"/>
  <c r="J19" i="48" s="1"/>
  <c r="I53" i="4" s="1"/>
  <c r="L106" i="50"/>
  <c r="L34" i="50" s="1"/>
  <c r="K78" i="4" s="1"/>
  <c r="V106" i="50"/>
  <c r="V34" i="50" s="1"/>
  <c r="U78" i="4" s="1"/>
  <c r="AA105" i="49"/>
  <c r="AA33" i="49" s="1"/>
  <c r="Z66" i="4" s="1"/>
  <c r="O105" i="49"/>
  <c r="O33" i="49" s="1"/>
  <c r="N66" i="4" s="1"/>
  <c r="D161" i="50"/>
  <c r="E161" i="50" s="1"/>
  <c r="F161" i="50" s="1"/>
  <c r="G161" i="50" s="1"/>
  <c r="H161" i="50" s="1"/>
  <c r="AC106" i="50"/>
  <c r="AC34" i="50" s="1"/>
  <c r="AB78" i="4" s="1"/>
  <c r="I91" i="48"/>
  <c r="I19" i="48" s="1"/>
  <c r="H53" i="4" s="1"/>
  <c r="AC91" i="48"/>
  <c r="AC19" i="48" s="1"/>
  <c r="AB53" i="4" s="1"/>
  <c r="AF105" i="49"/>
  <c r="AF33" i="49" s="1"/>
  <c r="AE66" i="4" s="1"/>
  <c r="U105" i="49"/>
  <c r="U33" i="49" s="1"/>
  <c r="T66" i="4" s="1"/>
  <c r="V105" i="49"/>
  <c r="V33" i="49" s="1"/>
  <c r="U66" i="4" s="1"/>
  <c r="T105" i="49"/>
  <c r="T33" i="49" s="1"/>
  <c r="S66" i="4" s="1"/>
  <c r="L105" i="49"/>
  <c r="L33" i="49" s="1"/>
  <c r="K66" i="4" s="1"/>
  <c r="AE106" i="50"/>
  <c r="AE34" i="50" s="1"/>
  <c r="AD78" i="4" s="1"/>
  <c r="M105" i="49"/>
  <c r="M33" i="49" s="1"/>
  <c r="L66" i="4" s="1"/>
  <c r="S105" i="49"/>
  <c r="S33" i="49" s="1"/>
  <c r="R66" i="4" s="1"/>
  <c r="Y105" i="49"/>
  <c r="Y33" i="49" s="1"/>
  <c r="X66" i="4" s="1"/>
  <c r="W105" i="49"/>
  <c r="W33" i="49" s="1"/>
  <c r="V66" i="4" s="1"/>
  <c r="H105" i="49"/>
  <c r="H33" i="49" s="1"/>
  <c r="G66" i="4" s="1"/>
  <c r="U106" i="50"/>
  <c r="U34" i="50" s="1"/>
  <c r="T78" i="4" s="1"/>
  <c r="AC105" i="49"/>
  <c r="AC33" i="49" s="1"/>
  <c r="AB66" i="4" s="1"/>
  <c r="Z105" i="49"/>
  <c r="Z33" i="49" s="1"/>
  <c r="Y66" i="4" s="1"/>
  <c r="B78" i="4"/>
  <c r="J105" i="49"/>
  <c r="J33" i="49" s="1"/>
  <c r="I66" i="4" s="1"/>
  <c r="I105" i="49"/>
  <c r="I33" i="49" s="1"/>
  <c r="H66" i="4" s="1"/>
  <c r="AL108" i="74"/>
  <c r="AL35" i="74" s="1"/>
  <c r="AK108" i="74"/>
  <c r="AK35" i="74" s="1"/>
  <c r="T81" i="91"/>
  <c r="T9" i="91" s="1"/>
  <c r="N81" i="91"/>
  <c r="N9" i="91" s="1"/>
  <c r="H81" i="91"/>
  <c r="P93" i="92"/>
  <c r="P21" i="92" s="1"/>
  <c r="U93" i="92"/>
  <c r="U21" i="92" s="1"/>
  <c r="J81" i="91"/>
  <c r="J9" i="91" s="1"/>
  <c r="P81" i="91"/>
  <c r="P9" i="91" s="1"/>
  <c r="E81" i="91"/>
  <c r="J93" i="92"/>
  <c r="J21" i="92" s="1"/>
  <c r="W93" i="92"/>
  <c r="W21" i="92" s="1"/>
  <c r="K81" i="91"/>
  <c r="U81" i="91"/>
  <c r="U9" i="91" s="1"/>
  <c r="Q93" i="92"/>
  <c r="Q21" i="92" s="1"/>
  <c r="T93" i="92"/>
  <c r="T21" i="92" s="1"/>
  <c r="S81" i="91"/>
  <c r="I81" i="91"/>
  <c r="I9" i="91" s="1"/>
  <c r="D93" i="92"/>
  <c r="D21" i="92" s="1"/>
  <c r="S93" i="92"/>
  <c r="S21" i="92" s="1"/>
  <c r="K93" i="92"/>
  <c r="F81" i="91"/>
  <c r="F9" i="91" s="1"/>
  <c r="V93" i="92"/>
  <c r="V21" i="92" s="1"/>
  <c r="G93" i="92"/>
  <c r="Q81" i="91"/>
  <c r="Q9" i="91" s="1"/>
  <c r="R81" i="91"/>
  <c r="R9" i="91" s="1"/>
  <c r="W81" i="91"/>
  <c r="O93" i="92"/>
  <c r="O21" i="92" s="1"/>
  <c r="N93" i="92"/>
  <c r="F93" i="92"/>
  <c r="L81" i="91"/>
  <c r="G81" i="91"/>
  <c r="V81" i="91"/>
  <c r="V9" i="91" s="1"/>
  <c r="I93" i="92"/>
  <c r="I21" i="92" s="1"/>
  <c r="E93" i="92"/>
  <c r="E21" i="92" s="1"/>
  <c r="L93" i="92"/>
  <c r="L21" i="92" s="1"/>
  <c r="D81" i="91"/>
  <c r="M81" i="91"/>
  <c r="O81" i="91"/>
  <c r="O9" i="91" s="1"/>
  <c r="Z81" i="91"/>
  <c r="M93" i="92"/>
  <c r="M21" i="92" s="1"/>
  <c r="H93" i="92"/>
  <c r="H21" i="92" s="1"/>
  <c r="R93" i="92"/>
  <c r="R21" i="92" s="1"/>
  <c r="AA93" i="92"/>
  <c r="Z108" i="74"/>
  <c r="R108" i="74"/>
  <c r="AE81" i="91"/>
  <c r="AE106" i="75"/>
  <c r="AB93" i="92"/>
  <c r="Y93" i="92"/>
  <c r="AG108" i="74"/>
  <c r="Y108" i="74"/>
  <c r="Q108" i="74"/>
  <c r="AI108" i="74"/>
  <c r="AB81" i="91"/>
  <c r="AH108" i="74"/>
  <c r="AC93" i="92"/>
  <c r="AF108" i="74"/>
  <c r="X108" i="74"/>
  <c r="P108" i="74"/>
  <c r="X81" i="91"/>
  <c r="AF81" i="91"/>
  <c r="AF106" i="75"/>
  <c r="AE93" i="92"/>
  <c r="AE108" i="74"/>
  <c r="W108" i="74"/>
  <c r="O108" i="74"/>
  <c r="L108" i="74"/>
  <c r="Y81" i="91"/>
  <c r="AD93" i="92"/>
  <c r="AD108" i="74"/>
  <c r="V108" i="74"/>
  <c r="N108" i="74"/>
  <c r="C9" i="91"/>
  <c r="AA81" i="91"/>
  <c r="C21" i="92"/>
  <c r="X93" i="92"/>
  <c r="AC108" i="74"/>
  <c r="U108" i="74"/>
  <c r="M108" i="74"/>
  <c r="AM108" i="74"/>
  <c r="AC81" i="91"/>
  <c r="Z93" i="92"/>
  <c r="AB108" i="74"/>
  <c r="T108" i="74"/>
  <c r="K108" i="74"/>
  <c r="AD81" i="91"/>
  <c r="AF93" i="92"/>
  <c r="AA108" i="74"/>
  <c r="S108" i="74"/>
  <c r="AN108" i="74"/>
  <c r="AJ108" i="74"/>
  <c r="G55" i="25"/>
  <c r="I161" i="50" l="1"/>
  <c r="J161" i="50" s="1"/>
  <c r="K161" i="50" s="1"/>
  <c r="L161" i="50" s="1"/>
  <c r="M161" i="50" s="1"/>
  <c r="N161" i="50" s="1"/>
  <c r="O161" i="50" s="1"/>
  <c r="P161" i="50" s="1"/>
  <c r="Q161" i="50" s="1"/>
  <c r="R161" i="50" s="1"/>
  <c r="S161" i="50" s="1"/>
  <c r="T161" i="50" s="1"/>
  <c r="U161" i="50" s="1"/>
  <c r="V161" i="50" s="1"/>
  <c r="W161" i="50" s="1"/>
  <c r="X161" i="50" s="1"/>
  <c r="Y161" i="50" s="1"/>
  <c r="Z161" i="50" s="1"/>
  <c r="AA161" i="50" s="1"/>
  <c r="AB161" i="50" s="1"/>
  <c r="AC161" i="50" s="1"/>
  <c r="AD161" i="50" s="1"/>
  <c r="AE161" i="50" s="1"/>
  <c r="AF161" i="50" s="1"/>
  <c r="AG34" i="50"/>
  <c r="AF78" i="4" s="1"/>
  <c r="AK29" i="74"/>
  <c r="H9" i="91"/>
  <c r="K21" i="92"/>
  <c r="AL29" i="74"/>
  <c r="K9" i="91"/>
  <c r="J66" i="73" s="1"/>
  <c r="N21" i="92"/>
  <c r="S9" i="91"/>
  <c r="R66" i="73" s="1"/>
  <c r="F21" i="92"/>
  <c r="E53" i="73" s="1"/>
  <c r="W9" i="91"/>
  <c r="V66" i="73" s="1"/>
  <c r="G9" i="91"/>
  <c r="F66" i="73" s="1"/>
  <c r="G21" i="92"/>
  <c r="F53" i="73" s="1"/>
  <c r="L9" i="91"/>
  <c r="K66" i="73" s="1"/>
  <c r="D9" i="91"/>
  <c r="C66" i="73" s="1"/>
  <c r="Z9" i="91"/>
  <c r="Y66" i="73" s="1"/>
  <c r="E9" i="91"/>
  <c r="D66" i="73" s="1"/>
  <c r="M9" i="91"/>
  <c r="L66" i="73" s="1"/>
  <c r="V53" i="73"/>
  <c r="H53" i="73"/>
  <c r="J53" i="73"/>
  <c r="S53" i="73"/>
  <c r="L53" i="73"/>
  <c r="I53" i="73"/>
  <c r="T53" i="73"/>
  <c r="N53" i="73"/>
  <c r="R53" i="73"/>
  <c r="P53" i="73"/>
  <c r="U53" i="73"/>
  <c r="O53" i="73"/>
  <c r="K53" i="73"/>
  <c r="Q53" i="73"/>
  <c r="D53" i="73"/>
  <c r="G53" i="73"/>
  <c r="C53" i="73"/>
  <c r="B53" i="73"/>
  <c r="T66" i="73"/>
  <c r="O66" i="73"/>
  <c r="G66" i="73"/>
  <c r="H66" i="73"/>
  <c r="E66" i="73"/>
  <c r="I66" i="73"/>
  <c r="M66" i="73"/>
  <c r="P66" i="73"/>
  <c r="U66" i="73"/>
  <c r="S66" i="73"/>
  <c r="N66" i="73"/>
  <c r="Q66" i="73"/>
  <c r="B66" i="73"/>
  <c r="X9" i="91"/>
  <c r="X21" i="92"/>
  <c r="AB21" i="92"/>
  <c r="AB96" i="73"/>
  <c r="AB90" i="73" s="1"/>
  <c r="AB32" i="73" s="1"/>
  <c r="AK40" i="74"/>
  <c r="AN35" i="74"/>
  <c r="AN29" i="74"/>
  <c r="S35" i="74"/>
  <c r="S29" i="74"/>
  <c r="K35" i="74"/>
  <c r="K29" i="74"/>
  <c r="R35" i="74"/>
  <c r="R29" i="74"/>
  <c r="Z35" i="74"/>
  <c r="Z29" i="74"/>
  <c r="AD35" i="74"/>
  <c r="AD29" i="74"/>
  <c r="AA35" i="74"/>
  <c r="AA29" i="74"/>
  <c r="AF21" i="92"/>
  <c r="AB35" i="74"/>
  <c r="AB29" i="74"/>
  <c r="AC9" i="91"/>
  <c r="AC96" i="73"/>
  <c r="AC90" i="73" s="1"/>
  <c r="AC32" i="73" s="1"/>
  <c r="AL40" i="74"/>
  <c r="AL41" i="74" s="1"/>
  <c r="L35" i="74"/>
  <c r="L29" i="74"/>
  <c r="P35" i="74"/>
  <c r="P29" i="74"/>
  <c r="AH35" i="74"/>
  <c r="AH29" i="74"/>
  <c r="AI35" i="74"/>
  <c r="AI29" i="74"/>
  <c r="AA21" i="92"/>
  <c r="Z21" i="92"/>
  <c r="AM35" i="74"/>
  <c r="AM29" i="74"/>
  <c r="N35" i="74"/>
  <c r="N29" i="74"/>
  <c r="O35" i="74"/>
  <c r="O29" i="74"/>
  <c r="AF34" i="75"/>
  <c r="X35" i="74"/>
  <c r="X29" i="74"/>
  <c r="AB9" i="91"/>
  <c r="Q35" i="74"/>
  <c r="Q29" i="74"/>
  <c r="Y9" i="91"/>
  <c r="AJ35" i="74"/>
  <c r="AJ29" i="74"/>
  <c r="AD9" i="91"/>
  <c r="T35" i="74"/>
  <c r="T29" i="74"/>
  <c r="M35" i="74"/>
  <c r="M29" i="74"/>
  <c r="V35" i="74"/>
  <c r="V29" i="74"/>
  <c r="W35" i="74"/>
  <c r="W29" i="74"/>
  <c r="AF9" i="91"/>
  <c r="AF35" i="74"/>
  <c r="AF29" i="74"/>
  <c r="Y35" i="74"/>
  <c r="Y29" i="74"/>
  <c r="AE34" i="75"/>
  <c r="U35" i="74"/>
  <c r="U29" i="74"/>
  <c r="AE35" i="74"/>
  <c r="AE29" i="74"/>
  <c r="AC21" i="92"/>
  <c r="AG35" i="74"/>
  <c r="AG29" i="74"/>
  <c r="AE9" i="91"/>
  <c r="AC35" i="74"/>
  <c r="AC29" i="74"/>
  <c r="AA9" i="91"/>
  <c r="AD21" i="92"/>
  <c r="AE21" i="92"/>
  <c r="Y21" i="92"/>
  <c r="S51" i="43" a="1"/>
  <c r="V51" i="43" a="1"/>
  <c r="Q51" i="43" a="1"/>
  <c r="N51" i="43" a="1"/>
  <c r="P51" i="43" a="1"/>
  <c r="O51" i="43" a="1"/>
  <c r="T51" i="43" a="1"/>
  <c r="R51" i="43" a="1"/>
  <c r="U51" i="43" a="1"/>
  <c r="AK41" i="74" l="1"/>
  <c r="M53" i="73"/>
  <c r="X53" i="73"/>
  <c r="Y53" i="73"/>
  <c r="AC53" i="73"/>
  <c r="AB53" i="73"/>
  <c r="AA53" i="73"/>
  <c r="W53" i="73"/>
  <c r="Z53" i="73"/>
  <c r="Z66" i="73"/>
  <c r="AB66" i="73"/>
  <c r="X66" i="73"/>
  <c r="AA66" i="73"/>
  <c r="W66" i="73"/>
  <c r="AC66" i="73"/>
  <c r="W96" i="73"/>
  <c r="W90" i="73" s="1"/>
  <c r="W32" i="73" s="1"/>
  <c r="AF40" i="74"/>
  <c r="AF41" i="74" s="1"/>
  <c r="K96" i="73"/>
  <c r="K90" i="73" s="1"/>
  <c r="K32" i="73" s="1"/>
  <c r="T40" i="74"/>
  <c r="T41" i="74" s="1"/>
  <c r="O96" i="73"/>
  <c r="O90" i="73" s="1"/>
  <c r="O32" i="73" s="1"/>
  <c r="X40" i="74"/>
  <c r="X41" i="74" s="1"/>
  <c r="E96" i="73"/>
  <c r="E90" i="73" s="1"/>
  <c r="E32" i="73" s="1"/>
  <c r="N40" i="74"/>
  <c r="N41" i="74" s="1"/>
  <c r="Z96" i="73"/>
  <c r="Z90" i="73" s="1"/>
  <c r="Z32" i="73" s="1"/>
  <c r="AI40" i="74"/>
  <c r="AI41" i="74" s="1"/>
  <c r="V96" i="73"/>
  <c r="V90" i="73" s="1"/>
  <c r="V32" i="73" s="1"/>
  <c r="AE40" i="74"/>
  <c r="AE41" i="74" s="1"/>
  <c r="AD78" i="73"/>
  <c r="AE66" i="73"/>
  <c r="D96" i="73"/>
  <c r="D90" i="73" s="1"/>
  <c r="D32" i="73" s="1"/>
  <c r="M40" i="74"/>
  <c r="M41" i="74" s="1"/>
  <c r="AE78" i="73"/>
  <c r="AD96" i="73"/>
  <c r="AD90" i="73" s="1"/>
  <c r="AD32" i="73" s="1"/>
  <c r="AM40" i="74"/>
  <c r="AM41" i="74" s="1"/>
  <c r="Y96" i="73"/>
  <c r="Y90" i="73" s="1"/>
  <c r="Y32" i="73" s="1"/>
  <c r="AH40" i="74"/>
  <c r="AH41" i="74" s="1"/>
  <c r="AE53" i="73"/>
  <c r="I96" i="73"/>
  <c r="I90" i="73" s="1"/>
  <c r="I32" i="73" s="1"/>
  <c r="R40" i="74"/>
  <c r="R41" i="74" s="1"/>
  <c r="AE96" i="73"/>
  <c r="AE90" i="73" s="1"/>
  <c r="AE32" i="73" s="1"/>
  <c r="AN40" i="74"/>
  <c r="AN41" i="74" s="1"/>
  <c r="AD53" i="73"/>
  <c r="T96" i="73"/>
  <c r="T90" i="73" s="1"/>
  <c r="T32" i="73" s="1"/>
  <c r="AC40" i="74"/>
  <c r="AC41" i="74" s="1"/>
  <c r="AD66" i="73"/>
  <c r="L96" i="73"/>
  <c r="L90" i="73" s="1"/>
  <c r="L32" i="73" s="1"/>
  <c r="U40" i="74"/>
  <c r="U41" i="74" s="1"/>
  <c r="P96" i="73"/>
  <c r="P90" i="73" s="1"/>
  <c r="P32" i="73" s="1"/>
  <c r="Y40" i="74"/>
  <c r="Y41" i="74" s="1"/>
  <c r="N96" i="73"/>
  <c r="N90" i="73" s="1"/>
  <c r="N32" i="73" s="1"/>
  <c r="W40" i="74"/>
  <c r="W41" i="74" s="1"/>
  <c r="AA96" i="73"/>
  <c r="AA90" i="73" s="1"/>
  <c r="AA32" i="73" s="1"/>
  <c r="AJ40" i="74"/>
  <c r="AJ41" i="74" s="1"/>
  <c r="H96" i="73"/>
  <c r="H90" i="73" s="1"/>
  <c r="H32" i="73" s="1"/>
  <c r="Q40" i="74"/>
  <c r="Q41" i="74" s="1"/>
  <c r="F96" i="73"/>
  <c r="F90" i="73" s="1"/>
  <c r="F32" i="73" s="1"/>
  <c r="O40" i="74"/>
  <c r="O41" i="74" s="1"/>
  <c r="G96" i="73"/>
  <c r="G90" i="73" s="1"/>
  <c r="G32" i="73" s="1"/>
  <c r="P40" i="74"/>
  <c r="P41" i="74" s="1"/>
  <c r="R96" i="73"/>
  <c r="R90" i="73" s="1"/>
  <c r="R32" i="73" s="1"/>
  <c r="AA40" i="74"/>
  <c r="AA41" i="74" s="1"/>
  <c r="Q96" i="73"/>
  <c r="Q90" i="73" s="1"/>
  <c r="Q32" i="73" s="1"/>
  <c r="Z40" i="74"/>
  <c r="Z41" i="74" s="1"/>
  <c r="B96" i="73"/>
  <c r="B90" i="73" s="1"/>
  <c r="B32" i="73" s="1"/>
  <c r="K40" i="74"/>
  <c r="K41" i="74" s="1"/>
  <c r="X96" i="73"/>
  <c r="X90" i="73" s="1"/>
  <c r="X32" i="73" s="1"/>
  <c r="AG40" i="74"/>
  <c r="AG41" i="74" s="1"/>
  <c r="M96" i="73"/>
  <c r="M90" i="73" s="1"/>
  <c r="M32" i="73" s="1"/>
  <c r="V40" i="74"/>
  <c r="V41" i="74" s="1"/>
  <c r="C96" i="73"/>
  <c r="C90" i="73" s="1"/>
  <c r="C32" i="73" s="1"/>
  <c r="L40" i="74"/>
  <c r="L41" i="74" s="1"/>
  <c r="S96" i="73"/>
  <c r="S90" i="73" s="1"/>
  <c r="S32" i="73" s="1"/>
  <c r="AB40" i="74"/>
  <c r="AB41" i="74" s="1"/>
  <c r="U96" i="73"/>
  <c r="U90" i="73" s="1"/>
  <c r="U32" i="73" s="1"/>
  <c r="AD40" i="74"/>
  <c r="AD41" i="74" s="1"/>
  <c r="J96" i="73"/>
  <c r="J90" i="73" s="1"/>
  <c r="J32" i="73" s="1"/>
  <c r="S40" i="74"/>
  <c r="S41" i="74" s="1"/>
  <c r="U51" i="43"/>
  <c r="U49" i="43" s="1"/>
  <c r="Q51" i="43"/>
  <c r="Q49" i="43" s="1"/>
  <c r="R51" i="43"/>
  <c r="R49" i="43" s="1"/>
  <c r="V51" i="43"/>
  <c r="V49" i="43" s="1"/>
  <c r="P51" i="43"/>
  <c r="P49" i="43" s="1"/>
  <c r="O51" i="43"/>
  <c r="O49" i="43" s="1"/>
  <c r="S51" i="43"/>
  <c r="S49" i="43" s="1"/>
  <c r="T51" i="43"/>
  <c r="T49" i="43" s="1"/>
  <c r="N51" i="43"/>
  <c r="N49" i="43" s="1"/>
  <c r="Y122" i="48"/>
  <c r="T117" i="48"/>
  <c r="AA124" i="48"/>
  <c r="V119" i="48"/>
  <c r="Z123" i="48"/>
  <c r="U118" i="48"/>
  <c r="W120" i="48"/>
  <c r="X121" i="48"/>
  <c r="X120" i="48"/>
  <c r="AA123" i="48"/>
  <c r="W119" i="48"/>
  <c r="U117" i="48"/>
  <c r="Z122" i="48"/>
  <c r="V118" i="48"/>
  <c r="Y121" i="48"/>
  <c r="AB124" i="48"/>
  <c r="V124" i="48"/>
  <c r="P118" i="48"/>
  <c r="O117" i="48"/>
  <c r="U123" i="48"/>
  <c r="T122" i="48"/>
  <c r="S121" i="48"/>
  <c r="Q119" i="48"/>
  <c r="R120" i="48"/>
  <c r="AB122" i="48"/>
  <c r="AC123" i="48"/>
  <c r="X118" i="48"/>
  <c r="AD124" i="48"/>
  <c r="AD125" i="48" s="1"/>
  <c r="AC56" i="4" s="1"/>
  <c r="Z120" i="48"/>
  <c r="AA121" i="48"/>
  <c r="Y119" i="48"/>
  <c r="W117" i="48"/>
  <c r="W124" i="48"/>
  <c r="T121" i="48"/>
  <c r="V123" i="48"/>
  <c r="S120" i="48"/>
  <c r="R119" i="48"/>
  <c r="U122" i="48"/>
  <c r="P117" i="48"/>
  <c r="Q118" i="48"/>
  <c r="U121" i="48"/>
  <c r="W123" i="48"/>
  <c r="R118" i="48"/>
  <c r="V122" i="48"/>
  <c r="T120" i="48"/>
  <c r="S119" i="48"/>
  <c r="X124" i="48"/>
  <c r="Q117" i="48"/>
  <c r="AB123" i="48"/>
  <c r="W118" i="48"/>
  <c r="X119" i="48"/>
  <c r="V117" i="48"/>
  <c r="AC124" i="48"/>
  <c r="AA122" i="48"/>
  <c r="Y120" i="48"/>
  <c r="Z121" i="48"/>
  <c r="S118" i="48"/>
  <c r="Y124" i="48"/>
  <c r="V121" i="48"/>
  <c r="U120" i="48"/>
  <c r="T119" i="48"/>
  <c r="R117" i="48"/>
  <c r="W122" i="48"/>
  <c r="X123" i="48"/>
  <c r="W121" i="48"/>
  <c r="U119" i="48"/>
  <c r="X122" i="48"/>
  <c r="Y123" i="48"/>
  <c r="Z124" i="48"/>
  <c r="T118" i="48"/>
  <c r="V120" i="48"/>
  <c r="S117" i="48"/>
  <c r="B7" i="73" l="1"/>
  <c r="B12" i="73"/>
  <c r="AC125" i="48"/>
  <c r="AB56" i="4" s="1"/>
  <c r="AB125" i="48"/>
  <c r="AA56" i="4" s="1"/>
  <c r="Y137" i="50"/>
  <c r="Z138" i="50"/>
  <c r="AA139" i="50"/>
  <c r="W135" i="50"/>
  <c r="U133" i="50"/>
  <c r="T132" i="50"/>
  <c r="X136" i="50"/>
  <c r="V134" i="50"/>
  <c r="T133" i="50"/>
  <c r="V135" i="50"/>
  <c r="X137" i="50"/>
  <c r="Y138" i="50"/>
  <c r="W136" i="50"/>
  <c r="Z139" i="50"/>
  <c r="S132" i="50"/>
  <c r="U134" i="50"/>
  <c r="W125" i="48"/>
  <c r="V56" i="4" s="1"/>
  <c r="P132" i="50"/>
  <c r="R134" i="50"/>
  <c r="S135" i="50"/>
  <c r="T136" i="50"/>
  <c r="W139" i="50"/>
  <c r="Q133" i="50"/>
  <c r="V138" i="50"/>
  <c r="U137" i="50"/>
  <c r="Y125" i="48"/>
  <c r="X56" i="4" s="1"/>
  <c r="V139" i="50"/>
  <c r="U138" i="50"/>
  <c r="S136" i="50"/>
  <c r="P133" i="50"/>
  <c r="Q134" i="50"/>
  <c r="T137" i="50"/>
  <c r="R135" i="50"/>
  <c r="O132" i="50"/>
  <c r="AA125" i="48"/>
  <c r="Z56" i="4" s="1"/>
  <c r="X138" i="50"/>
  <c r="W137" i="50"/>
  <c r="S133" i="50"/>
  <c r="T134" i="50"/>
  <c r="V136" i="50"/>
  <c r="R132" i="50"/>
  <c r="U135" i="50"/>
  <c r="Y139" i="50"/>
  <c r="Z125" i="48"/>
  <c r="Y56" i="4" s="1"/>
  <c r="V133" i="50"/>
  <c r="Y136" i="50"/>
  <c r="Z137" i="50"/>
  <c r="AB139" i="50"/>
  <c r="X135" i="50"/>
  <c r="AA138" i="50"/>
  <c r="U132" i="50"/>
  <c r="W134" i="50"/>
  <c r="W138" i="50"/>
  <c r="S134" i="50"/>
  <c r="V137" i="50"/>
  <c r="T135" i="50"/>
  <c r="U136" i="50"/>
  <c r="Q132" i="50"/>
  <c r="X139" i="50"/>
  <c r="R133" i="50"/>
  <c r="V125" i="48"/>
  <c r="U56" i="4" s="1"/>
  <c r="AA137" i="50"/>
  <c r="AB138" i="50"/>
  <c r="V132" i="50"/>
  <c r="X134" i="50"/>
  <c r="Y135" i="50"/>
  <c r="W133" i="50"/>
  <c r="AC139" i="50"/>
  <c r="Z136" i="50"/>
  <c r="X125" i="48"/>
  <c r="W56" i="4" s="1"/>
  <c r="AD139" i="50"/>
  <c r="AD140" i="50" s="1"/>
  <c r="AD37" i="50" s="1"/>
  <c r="AC81" i="4" s="1"/>
  <c r="W132" i="50"/>
  <c r="Y134" i="50"/>
  <c r="Z135" i="50"/>
  <c r="AA136" i="50"/>
  <c r="X133" i="50"/>
  <c r="AB137" i="50"/>
  <c r="AC138" i="50"/>
  <c r="AB140" i="50" l="1"/>
  <c r="AB37" i="50" s="1"/>
  <c r="AA81" i="4" s="1"/>
  <c r="AA140" i="50"/>
  <c r="AA37" i="50" s="1"/>
  <c r="Z81" i="4" s="1"/>
  <c r="Z140" i="50"/>
  <c r="Z37" i="50" s="1"/>
  <c r="Y81" i="4" s="1"/>
  <c r="Y140" i="50"/>
  <c r="Y37" i="50" s="1"/>
  <c r="X81" i="4" s="1"/>
  <c r="X140" i="50"/>
  <c r="X37" i="50" s="1"/>
  <c r="W81" i="4" s="1"/>
  <c r="W140" i="50"/>
  <c r="W37" i="50" s="1"/>
  <c r="V81" i="4" s="1"/>
  <c r="V140" i="50"/>
  <c r="V37" i="50" s="1"/>
  <c r="U81" i="4" s="1"/>
  <c r="AC140" i="50"/>
  <c r="AC37" i="50" s="1"/>
  <c r="AB81" i="4" s="1"/>
  <c r="D6" i="35" l="1"/>
  <c r="E6" i="35"/>
  <c r="C6" i="35"/>
  <c r="B6" i="35"/>
  <c r="G79" i="25" a="1"/>
  <c r="G79" i="25" l="1"/>
  <c r="M24" i="41"/>
  <c r="M32" i="41" s="1"/>
  <c r="N7" i="49" s="1"/>
  <c r="C24" i="41"/>
  <c r="C32" i="41" s="1"/>
  <c r="D7" i="49" s="1"/>
  <c r="R24" i="41"/>
  <c r="R32" i="41" s="1"/>
  <c r="S7" i="49" s="1"/>
  <c r="V24" i="41"/>
  <c r="V32" i="41" s="1"/>
  <c r="W7" i="49" s="1"/>
  <c r="T24" i="41"/>
  <c r="T32" i="41" s="1"/>
  <c r="U7" i="49" s="1"/>
  <c r="N24" i="41"/>
  <c r="N32" i="41" s="1"/>
  <c r="O7" i="49" s="1"/>
  <c r="S24" i="41"/>
  <c r="S32" i="41" s="1"/>
  <c r="T7" i="49" s="1"/>
  <c r="L24" i="41"/>
  <c r="L32" i="41" s="1"/>
  <c r="M7" i="49" s="1"/>
  <c r="K24" i="41"/>
  <c r="K32" i="41" s="1"/>
  <c r="L7" i="49" s="1"/>
  <c r="J24" i="41"/>
  <c r="J32" i="41" s="1"/>
  <c r="K7" i="49" s="1"/>
  <c r="I24" i="41"/>
  <c r="I32" i="41" s="1"/>
  <c r="J7" i="49" s="1"/>
  <c r="G24" i="41"/>
  <c r="G32" i="41" s="1"/>
  <c r="H7" i="49" s="1"/>
  <c r="H24" i="41"/>
  <c r="H32" i="41" s="1"/>
  <c r="I7" i="49" s="1"/>
  <c r="F24" i="41"/>
  <c r="F32" i="41" s="1"/>
  <c r="G7" i="49" s="1"/>
  <c r="P24" i="41"/>
  <c r="P32" i="41" s="1"/>
  <c r="Q7" i="49" s="1"/>
  <c r="U24" i="41"/>
  <c r="U32" i="41" s="1"/>
  <c r="V7" i="49" s="1"/>
  <c r="E24" i="41"/>
  <c r="E32" i="41" s="1"/>
  <c r="F7" i="49" s="1"/>
  <c r="O24" i="41"/>
  <c r="O32" i="41" s="1"/>
  <c r="P7" i="49" s="1"/>
  <c r="Q24" i="41"/>
  <c r="Q32" i="41" s="1"/>
  <c r="R7" i="49" s="1"/>
  <c r="D24" i="41"/>
  <c r="D32" i="41" s="1"/>
  <c r="E7" i="49" s="1"/>
  <c r="C67" i="41" l="1"/>
  <c r="K67" i="41"/>
  <c r="I67" i="41"/>
  <c r="M67" i="41"/>
  <c r="U67" i="41"/>
  <c r="L67" i="41"/>
  <c r="J67" i="41"/>
  <c r="O67" i="41"/>
  <c r="P67" i="41"/>
  <c r="F67" i="41"/>
  <c r="N67" i="41"/>
  <c r="R67" i="41"/>
  <c r="E67" i="41"/>
  <c r="H67" i="41"/>
  <c r="T67" i="41"/>
  <c r="Q67" i="41"/>
  <c r="S67" i="41"/>
  <c r="D67" i="41"/>
  <c r="G67" i="41"/>
  <c r="V67" i="41"/>
  <c r="L33" i="41"/>
  <c r="M8" i="50" s="1"/>
  <c r="L66" i="41"/>
  <c r="I19" i="35"/>
  <c r="I31" i="35" s="1"/>
  <c r="J10" i="48" s="1"/>
  <c r="I66" i="41"/>
  <c r="M66" i="41"/>
  <c r="E19" i="35"/>
  <c r="E31" i="35" s="1"/>
  <c r="F10" i="48" s="1"/>
  <c r="E66" i="41"/>
  <c r="R66" i="41"/>
  <c r="D19" i="35"/>
  <c r="D31" i="35" s="1"/>
  <c r="E10" i="48" s="1"/>
  <c r="D66" i="41"/>
  <c r="D68" i="41" s="1"/>
  <c r="U66" i="41"/>
  <c r="U68" i="41" s="1"/>
  <c r="N33" i="41"/>
  <c r="O8" i="50" s="1"/>
  <c r="N66" i="41"/>
  <c r="F19" i="35"/>
  <c r="F31" i="35" s="1"/>
  <c r="G10" i="48" s="1"/>
  <c r="F66" i="41"/>
  <c r="F68" i="41" s="1"/>
  <c r="O66" i="41"/>
  <c r="S66" i="41"/>
  <c r="S68" i="41" s="1"/>
  <c r="C19" i="35"/>
  <c r="C31" i="35" s="1"/>
  <c r="D10" i="48" s="1"/>
  <c r="C66" i="41"/>
  <c r="C68" i="41" s="1"/>
  <c r="H19" i="35"/>
  <c r="H31" i="35" s="1"/>
  <c r="I10" i="48" s="1"/>
  <c r="H66" i="41"/>
  <c r="P66" i="41"/>
  <c r="P68" i="41" s="1"/>
  <c r="Q66" i="41"/>
  <c r="G19" i="35"/>
  <c r="G31" i="35" s="1"/>
  <c r="H10" i="48" s="1"/>
  <c r="G66" i="41"/>
  <c r="J19" i="35"/>
  <c r="J31" i="35" s="1"/>
  <c r="K10" i="48" s="1"/>
  <c r="J66" i="41"/>
  <c r="V66" i="41"/>
  <c r="T66" i="41"/>
  <c r="K19" i="35"/>
  <c r="K31" i="35" s="1"/>
  <c r="L10" i="48" s="1"/>
  <c r="K66" i="41"/>
  <c r="K68" i="41" s="1"/>
  <c r="T33" i="41"/>
  <c r="U8" i="50" s="1"/>
  <c r="G43" i="25" a="1"/>
  <c r="V27" i="43" a="1"/>
  <c r="N26" i="43" a="1"/>
  <c r="T26" i="43" a="1"/>
  <c r="S27" i="43" a="1"/>
  <c r="N27" i="43" a="1"/>
  <c r="R27" i="43" a="1"/>
  <c r="T27" i="43" a="1"/>
  <c r="O27" i="43" a="1"/>
  <c r="P27" i="43" a="1"/>
  <c r="Q27" i="43" a="1"/>
  <c r="L51" i="43" a="1"/>
  <c r="L26" i="43" a="1"/>
  <c r="M51" i="43" a="1"/>
  <c r="T68" i="41" l="1"/>
  <c r="E68" i="41"/>
  <c r="H68" i="41"/>
  <c r="S33" i="41"/>
  <c r="T8" i="50" s="1"/>
  <c r="B6" i="41"/>
  <c r="V33" i="41"/>
  <c r="W8" i="50" s="1"/>
  <c r="Q33" i="41"/>
  <c r="R8" i="50" s="1"/>
  <c r="R33" i="41"/>
  <c r="S8" i="50" s="1"/>
  <c r="O33" i="41"/>
  <c r="P8" i="50" s="1"/>
  <c r="M33" i="41"/>
  <c r="N8" i="50" s="1"/>
  <c r="P33" i="41"/>
  <c r="Q8" i="50" s="1"/>
  <c r="C6" i="41"/>
  <c r="D6" i="41"/>
  <c r="E6" i="41"/>
  <c r="G68" i="41"/>
  <c r="N68" i="41"/>
  <c r="I68" i="41"/>
  <c r="J68" i="41"/>
  <c r="K66" i="35"/>
  <c r="K68" i="35" s="1"/>
  <c r="G66" i="35"/>
  <c r="G68" i="35" s="1"/>
  <c r="C66" i="35"/>
  <c r="C68" i="35" s="1"/>
  <c r="E66" i="35"/>
  <c r="E68" i="35" s="1"/>
  <c r="D66" i="35"/>
  <c r="D68" i="35" s="1"/>
  <c r="I66" i="35"/>
  <c r="I68" i="35" s="1"/>
  <c r="J66" i="35"/>
  <c r="J68" i="35" s="1"/>
  <c r="H66" i="35"/>
  <c r="H68" i="35" s="1"/>
  <c r="F66" i="35"/>
  <c r="F68" i="35" s="1"/>
  <c r="T26" i="43"/>
  <c r="N26" i="43"/>
  <c r="Q68" i="41"/>
  <c r="M68" i="41"/>
  <c r="V68" i="41"/>
  <c r="O68" i="41"/>
  <c r="R68" i="41"/>
  <c r="L68" i="41"/>
  <c r="U33" i="41"/>
  <c r="V8" i="50" s="1"/>
  <c r="L26" i="43"/>
  <c r="D33" i="41"/>
  <c r="E8" i="50" s="1"/>
  <c r="J33" i="41"/>
  <c r="K8" i="50" s="1"/>
  <c r="I33" i="41"/>
  <c r="J8" i="50" s="1"/>
  <c r="G33" i="41"/>
  <c r="H8" i="50" s="1"/>
  <c r="M51" i="43"/>
  <c r="M49" i="43" s="1"/>
  <c r="G43" i="25"/>
  <c r="Q120" i="48"/>
  <c r="T123" i="48"/>
  <c r="O118" i="48"/>
  <c r="P119" i="48"/>
  <c r="S122" i="48"/>
  <c r="N117" i="48"/>
  <c r="R121" i="48"/>
  <c r="U124" i="48"/>
  <c r="U125" i="48" s="1"/>
  <c r="T56" i="4" s="1"/>
  <c r="L51" i="43"/>
  <c r="L49" i="43" s="1"/>
  <c r="R122" i="48"/>
  <c r="P120" i="48"/>
  <c r="N118" i="48"/>
  <c r="O119" i="48"/>
  <c r="M117" i="48"/>
  <c r="Q121" i="48"/>
  <c r="S123" i="48"/>
  <c r="T124" i="48"/>
  <c r="D5" i="41"/>
  <c r="B5" i="41"/>
  <c r="C5" i="41"/>
  <c r="E5" i="41"/>
  <c r="O27" i="43"/>
  <c r="S27" i="43"/>
  <c r="T27" i="43"/>
  <c r="V27" i="43"/>
  <c r="N27" i="43"/>
  <c r="R27" i="43"/>
  <c r="P27" i="43"/>
  <c r="Q27" i="43"/>
  <c r="K33" i="41"/>
  <c r="L8" i="50" s="1"/>
  <c r="B11" i="41"/>
  <c r="L19" i="29" s="1"/>
  <c r="H33" i="41"/>
  <c r="I8" i="50" s="1"/>
  <c r="F33" i="41"/>
  <c r="G8" i="50" s="1"/>
  <c r="C33" i="41"/>
  <c r="D8" i="50" s="1"/>
  <c r="E33" i="41"/>
  <c r="F8" i="50" s="1"/>
  <c r="L27" i="43" a="1"/>
  <c r="U27" i="43" a="1"/>
  <c r="C27" i="43" a="1"/>
  <c r="R26" i="43" a="1"/>
  <c r="K27" i="43" a="1"/>
  <c r="G26" i="43" a="1"/>
  <c r="C26" i="43" a="1"/>
  <c r="D27" i="43" a="1"/>
  <c r="F26" i="43" a="1"/>
  <c r="G78" i="25" a="1"/>
  <c r="G42" i="25" a="1"/>
  <c r="D26" i="43" a="1"/>
  <c r="J27" i="43" a="1"/>
  <c r="E26" i="43" a="1"/>
  <c r="M26" i="43" a="1"/>
  <c r="U26" i="43" a="1"/>
  <c r="K26" i="43" a="1"/>
  <c r="Q26" i="43" a="1"/>
  <c r="V26" i="43" a="1"/>
  <c r="P26" i="43" a="1"/>
  <c r="O26" i="43" a="1"/>
  <c r="M27" i="43" a="1"/>
  <c r="S26" i="43" a="1"/>
  <c r="G27" i="43" a="1"/>
  <c r="H26" i="43" a="1"/>
  <c r="I26" i="43" a="1"/>
  <c r="I27" i="43" a="1"/>
  <c r="E27" i="43" a="1"/>
  <c r="F27" i="43" a="1"/>
  <c r="H27" i="43" a="1"/>
  <c r="J26" i="43" a="1"/>
  <c r="T25" i="43" l="1"/>
  <c r="N25" i="43"/>
  <c r="H26" i="43"/>
  <c r="U26" i="43"/>
  <c r="M26" i="43"/>
  <c r="O26" i="43"/>
  <c r="O25" i="43" s="1"/>
  <c r="K26" i="43"/>
  <c r="R26" i="43"/>
  <c r="R25" i="43" s="1"/>
  <c r="I26" i="43"/>
  <c r="Q26" i="43"/>
  <c r="Q25" i="43" s="1"/>
  <c r="G26" i="43"/>
  <c r="J26" i="43"/>
  <c r="V26" i="43"/>
  <c r="V25" i="43" s="1"/>
  <c r="D26" i="43"/>
  <c r="E26" i="43"/>
  <c r="C26" i="43"/>
  <c r="S26" i="43"/>
  <c r="S25" i="43" s="1"/>
  <c r="F26" i="43"/>
  <c r="P26" i="43"/>
  <c r="P25" i="43" s="1"/>
  <c r="L7" i="29"/>
  <c r="B8" i="41"/>
  <c r="C5" i="35"/>
  <c r="C8" i="35" s="1"/>
  <c r="D8" i="41"/>
  <c r="B5" i="35"/>
  <c r="B8" i="35" s="1"/>
  <c r="E5" i="35"/>
  <c r="E8" i="35" s="1"/>
  <c r="D5" i="35"/>
  <c r="D8" i="35" s="1"/>
  <c r="H33" i="35"/>
  <c r="I12" i="50" s="1"/>
  <c r="E33" i="35"/>
  <c r="F12" i="50" s="1"/>
  <c r="J33" i="35"/>
  <c r="K12" i="50" s="1"/>
  <c r="C33" i="35"/>
  <c r="D12" i="50" s="1"/>
  <c r="I33" i="35"/>
  <c r="J12" i="50" s="1"/>
  <c r="G33" i="35"/>
  <c r="H12" i="50" s="1"/>
  <c r="F33" i="35"/>
  <c r="G12" i="50" s="1"/>
  <c r="D33" i="35"/>
  <c r="E12" i="50" s="1"/>
  <c r="K33" i="35"/>
  <c r="L12" i="50" s="1"/>
  <c r="U27" i="43"/>
  <c r="T125" i="48"/>
  <c r="S56" i="4" s="1"/>
  <c r="G78" i="25"/>
  <c r="G42" i="25"/>
  <c r="J27" i="43"/>
  <c r="M27" i="43"/>
  <c r="U139" i="50"/>
  <c r="U140" i="50" s="1"/>
  <c r="U37" i="50" s="1"/>
  <c r="T81" i="4" s="1"/>
  <c r="O133" i="50"/>
  <c r="N132" i="50"/>
  <c r="R136" i="50"/>
  <c r="T138" i="50"/>
  <c r="Q135" i="50"/>
  <c r="S137" i="50"/>
  <c r="P134" i="50"/>
  <c r="E8" i="41"/>
  <c r="G27" i="43"/>
  <c r="I27" i="43"/>
  <c r="L27" i="43"/>
  <c r="L25" i="43" s="1"/>
  <c r="D27" i="43"/>
  <c r="M132" i="50"/>
  <c r="R137" i="50"/>
  <c r="P135" i="50"/>
  <c r="O134" i="50"/>
  <c r="T139" i="50"/>
  <c r="N133" i="50"/>
  <c r="S138" i="50"/>
  <c r="Q136" i="50"/>
  <c r="C7" i="41"/>
  <c r="W36" i="41"/>
  <c r="B7" i="41"/>
  <c r="B10" i="41"/>
  <c r="H4" i="41"/>
  <c r="Y40" i="41"/>
  <c r="Y36" i="41"/>
  <c r="T48" i="41"/>
  <c r="S36" i="41"/>
  <c r="S48" i="41"/>
  <c r="W44" i="41"/>
  <c r="M36" i="41"/>
  <c r="X40" i="41"/>
  <c r="Y44" i="41"/>
  <c r="Z48" i="41"/>
  <c r="U40" i="41"/>
  <c r="AA48" i="41"/>
  <c r="V40" i="41"/>
  <c r="S44" i="41"/>
  <c r="W48" i="41"/>
  <c r="M48" i="41"/>
  <c r="Z36" i="41"/>
  <c r="O40" i="41"/>
  <c r="Q44" i="41"/>
  <c r="L36" i="41"/>
  <c r="P36" i="41"/>
  <c r="V44" i="41"/>
  <c r="W40" i="41"/>
  <c r="N40" i="41"/>
  <c r="Z40" i="41"/>
  <c r="O36" i="41"/>
  <c r="U48" i="41"/>
  <c r="L44" i="41"/>
  <c r="X36" i="41"/>
  <c r="R36" i="41"/>
  <c r="R40" i="41"/>
  <c r="O48" i="41"/>
  <c r="AA44" i="41"/>
  <c r="U36" i="41"/>
  <c r="T36" i="41"/>
  <c r="T40" i="41"/>
  <c r="M44" i="41"/>
  <c r="L40" i="41"/>
  <c r="Q40" i="41"/>
  <c r="R44" i="41"/>
  <c r="AA36" i="41"/>
  <c r="N48" i="41"/>
  <c r="P40" i="41"/>
  <c r="X44" i="41"/>
  <c r="L48" i="41"/>
  <c r="O44" i="41"/>
  <c r="P48" i="41"/>
  <c r="E7" i="41"/>
  <c r="D44" i="41"/>
  <c r="C36" i="41"/>
  <c r="G44" i="41"/>
  <c r="J40" i="41"/>
  <c r="E44" i="41"/>
  <c r="F48" i="41"/>
  <c r="K48" i="41"/>
  <c r="J48" i="41"/>
  <c r="J36" i="41"/>
  <c r="C44" i="41"/>
  <c r="H48" i="41"/>
  <c r="K36" i="41"/>
  <c r="F40" i="41"/>
  <c r="H36" i="41"/>
  <c r="E40" i="41"/>
  <c r="J44" i="41"/>
  <c r="I48" i="41"/>
  <c r="K44" i="41"/>
  <c r="I44" i="41"/>
  <c r="K40" i="41"/>
  <c r="D40" i="41"/>
  <c r="F36" i="41"/>
  <c r="H40" i="41"/>
  <c r="G40" i="41"/>
  <c r="H44" i="41"/>
  <c r="D36" i="41"/>
  <c r="E36" i="41"/>
  <c r="C40" i="41"/>
  <c r="I40" i="41"/>
  <c r="D48" i="41"/>
  <c r="G48" i="41"/>
  <c r="F44" i="41"/>
  <c r="G36" i="41"/>
  <c r="I36" i="41"/>
  <c r="E48" i="41"/>
  <c r="C48" i="41"/>
  <c r="Z44" i="41"/>
  <c r="T44" i="41"/>
  <c r="N36" i="41"/>
  <c r="Q36" i="41"/>
  <c r="R48" i="41"/>
  <c r="V36" i="41"/>
  <c r="Y48" i="41"/>
  <c r="U44" i="41"/>
  <c r="AA40" i="41"/>
  <c r="S40" i="41"/>
  <c r="P44" i="41"/>
  <c r="M40" i="41"/>
  <c r="X48" i="41"/>
  <c r="V48" i="41"/>
  <c r="Q48" i="41"/>
  <c r="N44" i="41"/>
  <c r="D7" i="41"/>
  <c r="E27" i="43"/>
  <c r="C27" i="43"/>
  <c r="F27" i="43"/>
  <c r="H27" i="43"/>
  <c r="K27" i="43"/>
  <c r="C8" i="41"/>
  <c r="C51" i="43" a="1"/>
  <c r="E50" i="43" a="1"/>
  <c r="J50" i="43" a="1"/>
  <c r="I51" i="43" a="1"/>
  <c r="H50" i="43" a="1"/>
  <c r="F51" i="43" a="1"/>
  <c r="D50" i="43" a="1"/>
  <c r="H51" i="43" a="1"/>
  <c r="G44" i="25" a="1"/>
  <c r="G51" i="43" a="1"/>
  <c r="K50" i="43" a="1"/>
  <c r="K51" i="43" a="1"/>
  <c r="G45" i="25" a="1"/>
  <c r="C50" i="43" a="1"/>
  <c r="J51" i="43" a="1"/>
  <c r="G81" i="25" a="1"/>
  <c r="E51" i="43" a="1"/>
  <c r="G50" i="43" a="1"/>
  <c r="F50" i="43" a="1"/>
  <c r="I50" i="43" a="1"/>
  <c r="G80" i="25" a="1"/>
  <c r="D51" i="43" a="1"/>
  <c r="M33" i="29" l="1"/>
  <c r="F7" i="29"/>
  <c r="D7" i="29"/>
  <c r="E7" i="29"/>
  <c r="G7" i="29"/>
  <c r="H7" i="29"/>
  <c r="H171" i="50" s="1"/>
  <c r="L92" i="50" s="1"/>
  <c r="C7" i="29"/>
  <c r="C171" i="50" s="1"/>
  <c r="I87" i="50" s="1"/>
  <c r="I7" i="29"/>
  <c r="C25" i="43"/>
  <c r="U25" i="43"/>
  <c r="J25" i="43"/>
  <c r="K25" i="43"/>
  <c r="E25" i="43"/>
  <c r="I25" i="43"/>
  <c r="H25" i="43"/>
  <c r="G25" i="43"/>
  <c r="F25" i="43"/>
  <c r="D25" i="43"/>
  <c r="M25" i="43"/>
  <c r="P122" i="48"/>
  <c r="J121" i="48"/>
  <c r="H120" i="48"/>
  <c r="J120" i="48"/>
  <c r="H117" i="48"/>
  <c r="N119" i="48"/>
  <c r="P123" i="48"/>
  <c r="I117" i="48"/>
  <c r="J123" i="48"/>
  <c r="M133" i="49"/>
  <c r="J50" i="43"/>
  <c r="E50" i="43"/>
  <c r="M138" i="49"/>
  <c r="D50" i="43"/>
  <c r="K137" i="49"/>
  <c r="N138" i="49"/>
  <c r="F50" i="43"/>
  <c r="J133" i="49"/>
  <c r="G50" i="43"/>
  <c r="K50" i="43"/>
  <c r="S138" i="49"/>
  <c r="S139" i="49" s="1"/>
  <c r="S36" i="49" s="1"/>
  <c r="R69" i="4" s="1"/>
  <c r="P137" i="49"/>
  <c r="I50" i="43"/>
  <c r="K133" i="49"/>
  <c r="H50" i="43"/>
  <c r="G134" i="49"/>
  <c r="C50" i="43"/>
  <c r="X37" i="41"/>
  <c r="B10" i="35"/>
  <c r="D7" i="35"/>
  <c r="G51" i="43"/>
  <c r="M137" i="50"/>
  <c r="P138" i="50"/>
  <c r="I51" i="43"/>
  <c r="D24" i="50"/>
  <c r="C51" i="43"/>
  <c r="M134" i="50"/>
  <c r="J51" i="43"/>
  <c r="E51" i="43"/>
  <c r="I135" i="50"/>
  <c r="K51" i="43"/>
  <c r="L132" i="50"/>
  <c r="N137" i="50"/>
  <c r="H51" i="43"/>
  <c r="G134" i="50"/>
  <c r="D51" i="43"/>
  <c r="F51" i="43"/>
  <c r="L137" i="50"/>
  <c r="C48" i="35"/>
  <c r="D40" i="35"/>
  <c r="D36" i="35"/>
  <c r="N48" i="35"/>
  <c r="S44" i="35"/>
  <c r="G40" i="35"/>
  <c r="M36" i="35"/>
  <c r="P40" i="35"/>
  <c r="C7" i="35"/>
  <c r="Q48" i="35"/>
  <c r="S40" i="35"/>
  <c r="H44" i="35"/>
  <c r="S36" i="35"/>
  <c r="O40" i="35"/>
  <c r="E44" i="35"/>
  <c r="D48" i="35"/>
  <c r="J36" i="35"/>
  <c r="U44" i="35"/>
  <c r="U40" i="35"/>
  <c r="M44" i="35"/>
  <c r="Z36" i="35"/>
  <c r="T40" i="35"/>
  <c r="K44" i="35"/>
  <c r="X36" i="35"/>
  <c r="H48" i="35"/>
  <c r="R36" i="35"/>
  <c r="I36" i="35"/>
  <c r="Z40" i="35"/>
  <c r="W40" i="35"/>
  <c r="AA48" i="35"/>
  <c r="H36" i="35"/>
  <c r="V44" i="35"/>
  <c r="R48" i="35"/>
  <c r="N44" i="35"/>
  <c r="P36" i="35"/>
  <c r="V36" i="35"/>
  <c r="O44" i="35"/>
  <c r="B7" i="35"/>
  <c r="L40" i="35"/>
  <c r="W36" i="35"/>
  <c r="X37" i="35" s="1"/>
  <c r="H40" i="35"/>
  <c r="P48" i="35"/>
  <c r="G36" i="35"/>
  <c r="J44" i="35"/>
  <c r="K40" i="35"/>
  <c r="Q44" i="35"/>
  <c r="L48" i="35"/>
  <c r="Y48" i="35"/>
  <c r="G44" i="35"/>
  <c r="L44" i="35"/>
  <c r="F44" i="35"/>
  <c r="J48" i="35"/>
  <c r="AA40" i="35"/>
  <c r="M48" i="35"/>
  <c r="F48" i="35"/>
  <c r="I40" i="35"/>
  <c r="AA44" i="35"/>
  <c r="V40" i="35"/>
  <c r="O36" i="35"/>
  <c r="T36" i="35"/>
  <c r="U36" i="35"/>
  <c r="Z44" i="35"/>
  <c r="Q40" i="35"/>
  <c r="K36" i="35"/>
  <c r="D44" i="35"/>
  <c r="Z48" i="35"/>
  <c r="T44" i="35"/>
  <c r="C40" i="35"/>
  <c r="C41" i="35" s="1"/>
  <c r="E40" i="35"/>
  <c r="R44" i="35"/>
  <c r="Y36" i="35"/>
  <c r="L36" i="35"/>
  <c r="Y40" i="35"/>
  <c r="AA36" i="35"/>
  <c r="K48" i="35"/>
  <c r="X48" i="35"/>
  <c r="F36" i="35"/>
  <c r="I44" i="35"/>
  <c r="E36" i="35"/>
  <c r="T48" i="35"/>
  <c r="Y44" i="35"/>
  <c r="M40" i="35"/>
  <c r="W44" i="35"/>
  <c r="N40" i="35"/>
  <c r="S48" i="35"/>
  <c r="H4" i="35"/>
  <c r="N36" i="35"/>
  <c r="X44" i="35"/>
  <c r="J40" i="35"/>
  <c r="E48" i="35"/>
  <c r="O48" i="35"/>
  <c r="W48" i="35"/>
  <c r="V48" i="35"/>
  <c r="U48" i="35"/>
  <c r="P44" i="35"/>
  <c r="F40" i="35"/>
  <c r="G48" i="35"/>
  <c r="H49" i="35" s="1"/>
  <c r="Q36" i="35"/>
  <c r="R37" i="35" s="1"/>
  <c r="C36" i="35"/>
  <c r="C37" i="35" s="1"/>
  <c r="C44" i="35"/>
  <c r="I48" i="35"/>
  <c r="X40" i="35"/>
  <c r="R40" i="35"/>
  <c r="E7" i="35"/>
  <c r="T140" i="50"/>
  <c r="T37" i="50" s="1"/>
  <c r="S81" i="4" s="1"/>
  <c r="G44" i="25"/>
  <c r="G81" i="25"/>
  <c r="G80" i="25"/>
  <c r="G45" i="25"/>
  <c r="W37" i="41"/>
  <c r="L37" i="41"/>
  <c r="Z49" i="41"/>
  <c r="H6" i="41"/>
  <c r="H5" i="41"/>
  <c r="Y41" i="41"/>
  <c r="AA45" i="41"/>
  <c r="Y45" i="41"/>
  <c r="R49" i="41"/>
  <c r="U41" i="41"/>
  <c r="R41" i="41"/>
  <c r="M37" i="41"/>
  <c r="J37" i="41"/>
  <c r="P37" i="41"/>
  <c r="Z37" i="41"/>
  <c r="Q45" i="41"/>
  <c r="T41" i="41"/>
  <c r="S37" i="41"/>
  <c r="G45" i="41"/>
  <c r="T49" i="41"/>
  <c r="L45" i="41"/>
  <c r="U37" i="41"/>
  <c r="Y37" i="41"/>
  <c r="M41" i="41"/>
  <c r="R37" i="41"/>
  <c r="K45" i="41"/>
  <c r="O49" i="41"/>
  <c r="O41" i="41"/>
  <c r="O37" i="41"/>
  <c r="J41" i="41"/>
  <c r="M45" i="41"/>
  <c r="W49" i="41"/>
  <c r="U45" i="41"/>
  <c r="E49" i="41"/>
  <c r="L41" i="41"/>
  <c r="M49" i="41"/>
  <c r="O45" i="41"/>
  <c r="V45" i="41"/>
  <c r="L49" i="41"/>
  <c r="S49" i="41"/>
  <c r="S45" i="41"/>
  <c r="P49" i="41"/>
  <c r="H49" i="41"/>
  <c r="I41" i="41"/>
  <c r="F41" i="41"/>
  <c r="F49" i="41"/>
  <c r="W45" i="41"/>
  <c r="X41" i="41"/>
  <c r="S41" i="41"/>
  <c r="N37" i="41"/>
  <c r="G37" i="41"/>
  <c r="N49" i="41"/>
  <c r="I37" i="41"/>
  <c r="Q49" i="41"/>
  <c r="J45" i="41"/>
  <c r="I49" i="41"/>
  <c r="P45" i="41"/>
  <c r="H41" i="41"/>
  <c r="K49" i="41"/>
  <c r="X49" i="41"/>
  <c r="G49" i="41"/>
  <c r="T45" i="41"/>
  <c r="X45" i="41"/>
  <c r="E41" i="41"/>
  <c r="G41" i="41"/>
  <c r="F45" i="41"/>
  <c r="N45" i="41"/>
  <c r="Q37" i="41"/>
  <c r="W41" i="41"/>
  <c r="N41" i="41"/>
  <c r="D49" i="41"/>
  <c r="C49" i="41"/>
  <c r="C41" i="41"/>
  <c r="D41" i="41"/>
  <c r="K41" i="41"/>
  <c r="T37" i="41"/>
  <c r="F37" i="41"/>
  <c r="H45" i="41"/>
  <c r="Q41" i="41"/>
  <c r="V49" i="41"/>
  <c r="R45" i="41"/>
  <c r="V41" i="41"/>
  <c r="U49" i="41"/>
  <c r="E37" i="41"/>
  <c r="D45" i="41"/>
  <c r="C45" i="41"/>
  <c r="D37" i="41"/>
  <c r="C37" i="41"/>
  <c r="V37" i="41"/>
  <c r="P41" i="41"/>
  <c r="AA49" i="41"/>
  <c r="Y49" i="41"/>
  <c r="H37" i="41"/>
  <c r="I45" i="41"/>
  <c r="J49" i="41"/>
  <c r="K37" i="41"/>
  <c r="E45" i="41"/>
  <c r="AA41" i="41"/>
  <c r="AA37" i="41"/>
  <c r="Z45" i="41"/>
  <c r="Z41" i="41"/>
  <c r="E158" i="49"/>
  <c r="E145" i="48"/>
  <c r="E171" i="50"/>
  <c r="I89" i="50" s="1"/>
  <c r="D171" i="50"/>
  <c r="H88" i="50" s="1"/>
  <c r="D158" i="49"/>
  <c r="D145" i="48"/>
  <c r="S7" i="61"/>
  <c r="S7" i="62"/>
  <c r="S7" i="60"/>
  <c r="S7" i="58"/>
  <c r="J171" i="50"/>
  <c r="N94" i="50" s="1"/>
  <c r="J158" i="49"/>
  <c r="J145" i="48"/>
  <c r="F145" i="48"/>
  <c r="F171" i="50"/>
  <c r="I90" i="50" s="1"/>
  <c r="F158" i="49"/>
  <c r="G158" i="49"/>
  <c r="G145" i="48"/>
  <c r="G171" i="50"/>
  <c r="M91" i="50" s="1"/>
  <c r="D20" i="50"/>
  <c r="E20" i="50" s="1"/>
  <c r="F20" i="50" s="1"/>
  <c r="G20" i="50" s="1"/>
  <c r="H20" i="50" s="1"/>
  <c r="I20" i="50" s="1"/>
  <c r="J20" i="50" s="1"/>
  <c r="K20" i="50" s="1"/>
  <c r="L20" i="50" s="1"/>
  <c r="M20" i="50" s="1"/>
  <c r="N20" i="50" s="1"/>
  <c r="O20" i="50" s="1"/>
  <c r="P20" i="50" s="1"/>
  <c r="Q20" i="50" s="1"/>
  <c r="R20" i="50" s="1"/>
  <c r="S20" i="50" s="1"/>
  <c r="T20" i="50" s="1"/>
  <c r="U20" i="50" s="1"/>
  <c r="V20" i="50" s="1"/>
  <c r="W20" i="50" s="1"/>
  <c r="X20" i="50" s="1"/>
  <c r="Y20" i="50" s="1"/>
  <c r="Z20" i="50" s="1"/>
  <c r="AA20" i="50" s="1"/>
  <c r="AB20" i="50" s="1"/>
  <c r="AC20" i="50" s="1"/>
  <c r="AD20" i="50" s="1"/>
  <c r="AE20" i="50" s="1"/>
  <c r="AF20" i="50" s="1"/>
  <c r="G82" i="25" a="1"/>
  <c r="H42" i="25" a="1"/>
  <c r="H43" i="25" a="1"/>
  <c r="H145" i="48" l="1"/>
  <c r="H158" i="49"/>
  <c r="C145" i="48"/>
  <c r="C158" i="49"/>
  <c r="I145" i="48"/>
  <c r="I146" i="92"/>
  <c r="I134" i="91"/>
  <c r="I172" i="75"/>
  <c r="C172" i="75"/>
  <c r="C146" i="92"/>
  <c r="C134" i="91"/>
  <c r="H146" i="92"/>
  <c r="H134" i="91"/>
  <c r="H172" i="75"/>
  <c r="G146" i="92"/>
  <c r="G134" i="91"/>
  <c r="G172" i="75"/>
  <c r="E172" i="75"/>
  <c r="E146" i="92"/>
  <c r="E134" i="91"/>
  <c r="D172" i="75"/>
  <c r="D146" i="92"/>
  <c r="D134" i="91"/>
  <c r="F146" i="92"/>
  <c r="F134" i="91"/>
  <c r="F172" i="75"/>
  <c r="I158" i="49"/>
  <c r="Z92" i="49" s="1"/>
  <c r="P37" i="35"/>
  <c r="I171" i="50"/>
  <c r="O93" i="50" s="1"/>
  <c r="B7" i="29"/>
  <c r="M7" i="29" s="1"/>
  <c r="H132" i="49"/>
  <c r="P138" i="49"/>
  <c r="D49" i="43"/>
  <c r="N123" i="48"/>
  <c r="F49" i="43"/>
  <c r="K117" i="48"/>
  <c r="H49" i="43"/>
  <c r="E49" i="43"/>
  <c r="I49" i="43"/>
  <c r="O138" i="49"/>
  <c r="J49" i="43"/>
  <c r="G118" i="48"/>
  <c r="C49" i="43"/>
  <c r="J132" i="49"/>
  <c r="K49" i="43"/>
  <c r="G49" i="43"/>
  <c r="R124" i="48"/>
  <c r="D117" i="48"/>
  <c r="D125" i="48" s="1"/>
  <c r="C56" i="4" s="1"/>
  <c r="I133" i="49"/>
  <c r="K122" i="48"/>
  <c r="F117" i="48"/>
  <c r="H119" i="48"/>
  <c r="J134" i="49"/>
  <c r="I120" i="48"/>
  <c r="K135" i="49"/>
  <c r="I118" i="48"/>
  <c r="M124" i="48"/>
  <c r="J137" i="49"/>
  <c r="L123" i="48"/>
  <c r="I132" i="49"/>
  <c r="L117" i="48"/>
  <c r="K134" i="49"/>
  <c r="I131" i="49"/>
  <c r="O121" i="48"/>
  <c r="Q123" i="48"/>
  <c r="H121" i="48"/>
  <c r="L136" i="49"/>
  <c r="L132" i="49"/>
  <c r="M135" i="49"/>
  <c r="L121" i="48"/>
  <c r="E118" i="48"/>
  <c r="I122" i="48"/>
  <c r="G120" i="48"/>
  <c r="M137" i="49"/>
  <c r="P136" i="49"/>
  <c r="L134" i="49"/>
  <c r="O124" i="48"/>
  <c r="J119" i="48"/>
  <c r="K124" i="48"/>
  <c r="F119" i="48"/>
  <c r="G131" i="49"/>
  <c r="K131" i="49"/>
  <c r="N136" i="49"/>
  <c r="M122" i="48"/>
  <c r="N120" i="48"/>
  <c r="Q137" i="49"/>
  <c r="O137" i="49"/>
  <c r="M119" i="48"/>
  <c r="R123" i="48"/>
  <c r="L118" i="48"/>
  <c r="D131" i="49"/>
  <c r="D139" i="49" s="1"/>
  <c r="D36" i="49" s="1"/>
  <c r="C69" i="4" s="1"/>
  <c r="K120" i="48"/>
  <c r="I119" i="48"/>
  <c r="I136" i="49"/>
  <c r="O123" i="48"/>
  <c r="N122" i="48"/>
  <c r="S124" i="48"/>
  <c r="S125" i="48" s="1"/>
  <c r="R56" i="4" s="1"/>
  <c r="O136" i="49"/>
  <c r="P124" i="48"/>
  <c r="K121" i="48"/>
  <c r="K119" i="48"/>
  <c r="L133" i="49"/>
  <c r="G117" i="48"/>
  <c r="J118" i="48"/>
  <c r="M134" i="49"/>
  <c r="H118" i="48"/>
  <c r="Q138" i="49"/>
  <c r="N124" i="48"/>
  <c r="L120" i="48"/>
  <c r="M121" i="48"/>
  <c r="M123" i="48"/>
  <c r="L122" i="48"/>
  <c r="N137" i="49"/>
  <c r="K138" i="49"/>
  <c r="J131" i="49"/>
  <c r="K136" i="49"/>
  <c r="N135" i="49"/>
  <c r="E131" i="49"/>
  <c r="K118" i="48"/>
  <c r="O134" i="49"/>
  <c r="P121" i="48"/>
  <c r="M136" i="49"/>
  <c r="O135" i="49"/>
  <c r="F133" i="49"/>
  <c r="Q122" i="48"/>
  <c r="O120" i="48"/>
  <c r="L135" i="49"/>
  <c r="N134" i="49"/>
  <c r="H135" i="49"/>
  <c r="M118" i="48"/>
  <c r="H131" i="49"/>
  <c r="R138" i="49"/>
  <c r="L131" i="49"/>
  <c r="E132" i="49"/>
  <c r="K132" i="49"/>
  <c r="J122" i="48"/>
  <c r="L119" i="48"/>
  <c r="L137" i="49"/>
  <c r="M132" i="49"/>
  <c r="Q124" i="48"/>
  <c r="J117" i="48"/>
  <c r="G119" i="48"/>
  <c r="G132" i="49"/>
  <c r="L138" i="49"/>
  <c r="R137" i="49"/>
  <c r="I134" i="49"/>
  <c r="N133" i="49"/>
  <c r="M120" i="48"/>
  <c r="J135" i="49"/>
  <c r="Q136" i="49"/>
  <c r="H133" i="49"/>
  <c r="N121" i="48"/>
  <c r="I121" i="48"/>
  <c r="F118" i="48"/>
  <c r="F131" i="49"/>
  <c r="P135" i="49"/>
  <c r="L124" i="48"/>
  <c r="E117" i="48"/>
  <c r="O122" i="48"/>
  <c r="K123" i="48"/>
  <c r="Q49" i="35"/>
  <c r="F132" i="49"/>
  <c r="I135" i="49"/>
  <c r="J136" i="49"/>
  <c r="H134" i="49"/>
  <c r="G133" i="49"/>
  <c r="B45" i="41"/>
  <c r="D9" i="41" s="1"/>
  <c r="B49" i="41"/>
  <c r="E9" i="41" s="1"/>
  <c r="L134" i="50"/>
  <c r="P139" i="50"/>
  <c r="Y41" i="35"/>
  <c r="AA45" i="35"/>
  <c r="R138" i="50"/>
  <c r="P49" i="35"/>
  <c r="U45" i="35"/>
  <c r="G45" i="35"/>
  <c r="J37" i="35"/>
  <c r="O137" i="50"/>
  <c r="K133" i="50"/>
  <c r="Q139" i="50"/>
  <c r="J132" i="50"/>
  <c r="N136" i="50"/>
  <c r="M135" i="50"/>
  <c r="K134" i="50"/>
  <c r="D132" i="50"/>
  <c r="D140" i="50" s="1"/>
  <c r="D37" i="50" s="1"/>
  <c r="C81" i="4" s="1"/>
  <c r="K139" i="50"/>
  <c r="E133" i="50"/>
  <c r="Y49" i="35"/>
  <c r="W37" i="35"/>
  <c r="S41" i="35"/>
  <c r="P137" i="50"/>
  <c r="J137" i="50"/>
  <c r="R139" i="50"/>
  <c r="E132" i="50"/>
  <c r="K132" i="50"/>
  <c r="I136" i="50"/>
  <c r="V49" i="35"/>
  <c r="S45" i="35"/>
  <c r="H41" i="35"/>
  <c r="Q138" i="50"/>
  <c r="L139" i="50"/>
  <c r="U37" i="35"/>
  <c r="K49" i="35"/>
  <c r="K45" i="35"/>
  <c r="AA41" i="35"/>
  <c r="N45" i="35"/>
  <c r="O49" i="35"/>
  <c r="O136" i="50"/>
  <c r="L49" i="35"/>
  <c r="F133" i="50"/>
  <c r="W41" i="35"/>
  <c r="S37" i="35"/>
  <c r="K138" i="50"/>
  <c r="N135" i="50"/>
  <c r="L133" i="50"/>
  <c r="H135" i="50"/>
  <c r="K41" i="35"/>
  <c r="M37" i="35"/>
  <c r="S139" i="50"/>
  <c r="S140" i="50" s="1"/>
  <c r="S37" i="50" s="1"/>
  <c r="R81" i="4" s="1"/>
  <c r="P136" i="50"/>
  <c r="Q137" i="50"/>
  <c r="O135" i="50"/>
  <c r="M133" i="50"/>
  <c r="N134" i="50"/>
  <c r="J136" i="50"/>
  <c r="I134" i="50"/>
  <c r="M138" i="50"/>
  <c r="N139" i="50"/>
  <c r="J135" i="50"/>
  <c r="N138" i="50"/>
  <c r="H132" i="50"/>
  <c r="F132" i="50"/>
  <c r="I133" i="50"/>
  <c r="K137" i="50"/>
  <c r="J134" i="50"/>
  <c r="G133" i="50"/>
  <c r="E24" i="50"/>
  <c r="F24" i="50" s="1"/>
  <c r="G24" i="50" s="1"/>
  <c r="H24" i="50" s="1"/>
  <c r="I24" i="50" s="1"/>
  <c r="J24" i="50" s="1"/>
  <c r="K24" i="50" s="1"/>
  <c r="L24" i="50" s="1"/>
  <c r="M24" i="50" s="1"/>
  <c r="N24" i="50" s="1"/>
  <c r="O24" i="50" s="1"/>
  <c r="P24" i="50" s="1"/>
  <c r="Q24" i="50" s="1"/>
  <c r="R24" i="50" s="1"/>
  <c r="S24" i="50" s="1"/>
  <c r="T24" i="50" s="1"/>
  <c r="U24" i="50" s="1"/>
  <c r="V24" i="50" s="1"/>
  <c r="W24" i="50" s="1"/>
  <c r="X24" i="50" s="1"/>
  <c r="Y24" i="50" s="1"/>
  <c r="Z24" i="50" s="1"/>
  <c r="AA24" i="50" s="1"/>
  <c r="AB24" i="50" s="1"/>
  <c r="AC24" i="50" s="1"/>
  <c r="AD24" i="50" s="1"/>
  <c r="AE24" i="50" s="1"/>
  <c r="AF24" i="50" s="1"/>
  <c r="L138" i="50"/>
  <c r="H136" i="50"/>
  <c r="K136" i="50"/>
  <c r="L135" i="50"/>
  <c r="K135" i="50"/>
  <c r="J45" i="35"/>
  <c r="N49" i="35"/>
  <c r="U41" i="35"/>
  <c r="P41" i="35"/>
  <c r="M139" i="50"/>
  <c r="J138" i="50"/>
  <c r="H133" i="50"/>
  <c r="I132" i="50"/>
  <c r="O139" i="50"/>
  <c r="T49" i="35"/>
  <c r="G37" i="35"/>
  <c r="F41" i="35"/>
  <c r="L41" i="35"/>
  <c r="X45" i="35"/>
  <c r="X49" i="35"/>
  <c r="H37" i="35"/>
  <c r="H134" i="50"/>
  <c r="G132" i="50"/>
  <c r="L136" i="50"/>
  <c r="F49" i="35"/>
  <c r="V45" i="35"/>
  <c r="E45" i="35"/>
  <c r="G135" i="50"/>
  <c r="M136" i="50"/>
  <c r="I137" i="50"/>
  <c r="O138" i="50"/>
  <c r="F134" i="50"/>
  <c r="J133" i="50"/>
  <c r="J49" i="35"/>
  <c r="W49" i="35"/>
  <c r="V37" i="35"/>
  <c r="O45" i="35"/>
  <c r="P45" i="35"/>
  <c r="X41" i="35"/>
  <c r="AA37" i="35"/>
  <c r="T37" i="35"/>
  <c r="T45" i="35"/>
  <c r="R45" i="35"/>
  <c r="Q37" i="35"/>
  <c r="V41" i="35"/>
  <c r="T41" i="35"/>
  <c r="D37" i="35"/>
  <c r="E37" i="35"/>
  <c r="H5" i="35"/>
  <c r="H6" i="35"/>
  <c r="C45" i="35"/>
  <c r="D45" i="35"/>
  <c r="I45" i="35"/>
  <c r="N41" i="35"/>
  <c r="AA49" i="35"/>
  <c r="M45" i="35"/>
  <c r="R49" i="35"/>
  <c r="D41" i="35"/>
  <c r="E41" i="35"/>
  <c r="Z45" i="35"/>
  <c r="Z41" i="35"/>
  <c r="H45" i="35"/>
  <c r="I41" i="35"/>
  <c r="S49" i="35"/>
  <c r="I49" i="35"/>
  <c r="K37" i="35"/>
  <c r="D49" i="35"/>
  <c r="C49" i="35"/>
  <c r="G41" i="35"/>
  <c r="Y45" i="35"/>
  <c r="U49" i="35"/>
  <c r="L37" i="35"/>
  <c r="J41" i="35"/>
  <c r="Z49" i="35"/>
  <c r="W45" i="35"/>
  <c r="Y37" i="35"/>
  <c r="E49" i="35"/>
  <c r="Q41" i="35"/>
  <c r="O41" i="35"/>
  <c r="Q45" i="35"/>
  <c r="O37" i="35"/>
  <c r="F37" i="35"/>
  <c r="Z37" i="35"/>
  <c r="R41" i="35"/>
  <c r="G49" i="35"/>
  <c r="M49" i="35"/>
  <c r="M41" i="35"/>
  <c r="I37" i="35"/>
  <c r="L45" i="35"/>
  <c r="F45" i="35"/>
  <c r="N37" i="35"/>
  <c r="G82" i="25"/>
  <c r="F89" i="50"/>
  <c r="K89" i="50"/>
  <c r="H89" i="50"/>
  <c r="N89" i="50"/>
  <c r="F87" i="50"/>
  <c r="L87" i="50"/>
  <c r="G87" i="50"/>
  <c r="M94" i="50"/>
  <c r="H42" i="25"/>
  <c r="H43" i="25"/>
  <c r="K94" i="50"/>
  <c r="S94" i="50"/>
  <c r="P94" i="50"/>
  <c r="D87" i="50"/>
  <c r="K92" i="50"/>
  <c r="L90" i="50"/>
  <c r="Q92" i="50"/>
  <c r="O90" i="50"/>
  <c r="I92" i="50"/>
  <c r="N92" i="50"/>
  <c r="P91" i="50"/>
  <c r="G90" i="50"/>
  <c r="J90" i="50"/>
  <c r="H91" i="50"/>
  <c r="J91" i="50"/>
  <c r="K91" i="50"/>
  <c r="R93" i="50"/>
  <c r="M93" i="50"/>
  <c r="B37" i="41"/>
  <c r="B9" i="41" s="1"/>
  <c r="B41" i="41"/>
  <c r="C9" i="41" s="1"/>
  <c r="G88" i="50"/>
  <c r="J88" i="50"/>
  <c r="M88" i="50"/>
  <c r="E88" i="50"/>
  <c r="K94" i="58"/>
  <c r="AL94" i="58"/>
  <c r="AM94" i="58"/>
  <c r="L94" i="58"/>
  <c r="AN94" i="58"/>
  <c r="P94" i="58"/>
  <c r="O94" i="58"/>
  <c r="M94" i="58"/>
  <c r="N94" i="58"/>
  <c r="Q94" i="58"/>
  <c r="R94" i="58"/>
  <c r="U94" i="58"/>
  <c r="W94" i="58"/>
  <c r="S94" i="58"/>
  <c r="T94" i="58"/>
  <c r="V94" i="58"/>
  <c r="X94" i="58"/>
  <c r="Y94" i="58"/>
  <c r="Z94" i="58"/>
  <c r="AA94" i="58"/>
  <c r="AB94" i="58"/>
  <c r="AC94" i="58"/>
  <c r="AD94" i="58"/>
  <c r="AE94" i="58"/>
  <c r="AF94" i="58"/>
  <c r="AG94" i="58"/>
  <c r="AH94" i="58"/>
  <c r="AI94" i="58"/>
  <c r="AJ94" i="58"/>
  <c r="AK94" i="58"/>
  <c r="K90" i="60"/>
  <c r="AM90" i="60"/>
  <c r="AK90" i="60"/>
  <c r="AJ90" i="60"/>
  <c r="AN90" i="60"/>
  <c r="AL90" i="60"/>
  <c r="AI90" i="60"/>
  <c r="AH90" i="60"/>
  <c r="AD90" i="60"/>
  <c r="AC90" i="60"/>
  <c r="X90" i="60"/>
  <c r="AG90" i="60"/>
  <c r="Z90" i="60"/>
  <c r="S90" i="60"/>
  <c r="R90" i="60"/>
  <c r="AE90" i="60"/>
  <c r="Q90" i="60"/>
  <c r="P90" i="60"/>
  <c r="M90" i="60"/>
  <c r="V90" i="60"/>
  <c r="Y90" i="60"/>
  <c r="U90" i="60"/>
  <c r="W90" i="60"/>
  <c r="AF90" i="60"/>
  <c r="AB90" i="60"/>
  <c r="AA90" i="60"/>
  <c r="T90" i="60"/>
  <c r="O90" i="60"/>
  <c r="L90" i="60"/>
  <c r="N90" i="60"/>
  <c r="L93" i="61"/>
  <c r="M93" i="61"/>
  <c r="K93" i="61"/>
  <c r="AN93" i="61"/>
  <c r="AM93" i="61"/>
  <c r="AL93" i="61"/>
  <c r="AK93" i="61"/>
  <c r="N93" i="61"/>
  <c r="AI93" i="61"/>
  <c r="AD93" i="61"/>
  <c r="W93" i="61"/>
  <c r="Y93" i="61"/>
  <c r="AH93" i="61"/>
  <c r="X93" i="61"/>
  <c r="S93" i="61"/>
  <c r="AG93" i="61"/>
  <c r="AF93" i="61"/>
  <c r="Z93" i="61"/>
  <c r="AJ93" i="61"/>
  <c r="AA93" i="61"/>
  <c r="T93" i="61"/>
  <c r="AE93" i="61"/>
  <c r="AC93" i="61"/>
  <c r="U93" i="61"/>
  <c r="P93" i="61"/>
  <c r="AB93" i="61"/>
  <c r="V93" i="61"/>
  <c r="R93" i="61"/>
  <c r="Q93" i="61"/>
  <c r="O93" i="61"/>
  <c r="P95" i="60"/>
  <c r="K95" i="60"/>
  <c r="N95" i="60"/>
  <c r="M95" i="60"/>
  <c r="O95" i="60"/>
  <c r="AN95" i="60"/>
  <c r="AM95" i="60"/>
  <c r="L95" i="60"/>
  <c r="AL95" i="60"/>
  <c r="AE95" i="60"/>
  <c r="AA95" i="60"/>
  <c r="AJ95" i="60"/>
  <c r="X95" i="60"/>
  <c r="R95" i="60"/>
  <c r="AD95" i="60"/>
  <c r="V95" i="60"/>
  <c r="Z95" i="60"/>
  <c r="AI95" i="60"/>
  <c r="AH95" i="60"/>
  <c r="AC95" i="60"/>
  <c r="Y95" i="60"/>
  <c r="AK95" i="60"/>
  <c r="AB95" i="60"/>
  <c r="U95" i="60"/>
  <c r="W95" i="60"/>
  <c r="AG95" i="60"/>
  <c r="AF95" i="60"/>
  <c r="Q95" i="60"/>
  <c r="T95" i="60"/>
  <c r="S95" i="60"/>
  <c r="AN96" i="62"/>
  <c r="AH96" i="62"/>
  <c r="M96" i="62"/>
  <c r="N96" i="62"/>
  <c r="O96" i="62"/>
  <c r="AK96" i="62"/>
  <c r="P96" i="62"/>
  <c r="L96" i="62"/>
  <c r="AJ96" i="62"/>
  <c r="K96" i="62"/>
  <c r="AB96" i="62"/>
  <c r="Q96" i="62"/>
  <c r="Z96" i="62"/>
  <c r="AM96" i="62"/>
  <c r="AC96" i="62"/>
  <c r="S96" i="62"/>
  <c r="U96" i="62"/>
  <c r="Y96" i="62"/>
  <c r="AA96" i="62"/>
  <c r="T96" i="62"/>
  <c r="AI96" i="62"/>
  <c r="AF96" i="62"/>
  <c r="AG96" i="62"/>
  <c r="V96" i="62"/>
  <c r="AD96" i="62"/>
  <c r="X96" i="62"/>
  <c r="AL96" i="62"/>
  <c r="AE96" i="62"/>
  <c r="W96" i="62"/>
  <c r="R96" i="62"/>
  <c r="AE89" i="50"/>
  <c r="AA89" i="50"/>
  <c r="AC89" i="50"/>
  <c r="AF89" i="50"/>
  <c r="Z89" i="50"/>
  <c r="AB89" i="50"/>
  <c r="AD89" i="50"/>
  <c r="E89" i="50"/>
  <c r="T89" i="50"/>
  <c r="G89" i="50"/>
  <c r="R89" i="50"/>
  <c r="X89" i="50"/>
  <c r="P89" i="50"/>
  <c r="S89" i="50"/>
  <c r="Y89" i="50"/>
  <c r="W89" i="50"/>
  <c r="M89" i="50"/>
  <c r="J89" i="50"/>
  <c r="U89" i="50"/>
  <c r="Q89" i="50"/>
  <c r="O89" i="50"/>
  <c r="V89" i="50"/>
  <c r="L89" i="50"/>
  <c r="K94" i="61"/>
  <c r="N94" i="61"/>
  <c r="O94" i="61"/>
  <c r="L94" i="61"/>
  <c r="AN94" i="61"/>
  <c r="M94" i="61"/>
  <c r="AM94" i="61"/>
  <c r="AJ94" i="61"/>
  <c r="AL94" i="61"/>
  <c r="AA94" i="61"/>
  <c r="Y94" i="61"/>
  <c r="AI94" i="61"/>
  <c r="Z94" i="61"/>
  <c r="AG94" i="61"/>
  <c r="AH94" i="61"/>
  <c r="Q94" i="61"/>
  <c r="AB94" i="61"/>
  <c r="U94" i="61"/>
  <c r="T94" i="61"/>
  <c r="AK94" i="61"/>
  <c r="AC94" i="61"/>
  <c r="W94" i="61"/>
  <c r="AF94" i="61"/>
  <c r="AE94" i="61"/>
  <c r="AD94" i="61"/>
  <c r="X94" i="61"/>
  <c r="V94" i="61"/>
  <c r="R94" i="61"/>
  <c r="P94" i="61"/>
  <c r="S94" i="61"/>
  <c r="AL90" i="62"/>
  <c r="AK90" i="62"/>
  <c r="AB90" i="62"/>
  <c r="T90" i="62"/>
  <c r="AI90" i="62"/>
  <c r="AE90" i="62"/>
  <c r="AH90" i="62"/>
  <c r="AD90" i="62"/>
  <c r="V90" i="62"/>
  <c r="AN90" i="62"/>
  <c r="K90" i="62"/>
  <c r="AM90" i="62"/>
  <c r="AJ90" i="62"/>
  <c r="AG90" i="62"/>
  <c r="W90" i="62"/>
  <c r="Z90" i="62"/>
  <c r="S90" i="62"/>
  <c r="P90" i="62"/>
  <c r="AC90" i="62"/>
  <c r="AF90" i="62"/>
  <c r="X90" i="62"/>
  <c r="AA90" i="62"/>
  <c r="R90" i="62"/>
  <c r="N90" i="62"/>
  <c r="M90" i="62"/>
  <c r="O90" i="62"/>
  <c r="U90" i="62"/>
  <c r="Q90" i="62"/>
  <c r="L90" i="62"/>
  <c r="Y90" i="62"/>
  <c r="K93" i="60"/>
  <c r="N93" i="60"/>
  <c r="M93" i="60"/>
  <c r="L93" i="60"/>
  <c r="AN93" i="60"/>
  <c r="AK93" i="60"/>
  <c r="AM93" i="60"/>
  <c r="AJ93" i="60"/>
  <c r="AL93" i="60"/>
  <c r="V93" i="60"/>
  <c r="P93" i="60"/>
  <c r="X93" i="60"/>
  <c r="AC93" i="60"/>
  <c r="Y93" i="60"/>
  <c r="T93" i="60"/>
  <c r="AG93" i="60"/>
  <c r="AB93" i="60"/>
  <c r="AF93" i="60"/>
  <c r="AA93" i="60"/>
  <c r="AE93" i="60"/>
  <c r="AD93" i="60"/>
  <c r="AH93" i="60"/>
  <c r="W93" i="60"/>
  <c r="U93" i="60"/>
  <c r="AI93" i="60"/>
  <c r="Z93" i="60"/>
  <c r="S93" i="60"/>
  <c r="O93" i="60"/>
  <c r="Q93" i="60"/>
  <c r="R93" i="60"/>
  <c r="Y95" i="62"/>
  <c r="M95" i="62"/>
  <c r="X95" i="62"/>
  <c r="N95" i="62"/>
  <c r="O95" i="62"/>
  <c r="AM95" i="62"/>
  <c r="P95" i="62"/>
  <c r="AN95" i="62"/>
  <c r="AJ95" i="62"/>
  <c r="L95" i="62"/>
  <c r="AG95" i="62"/>
  <c r="AI95" i="62"/>
  <c r="AA95" i="62"/>
  <c r="U95" i="62"/>
  <c r="AL95" i="62"/>
  <c r="K95" i="62"/>
  <c r="AF95" i="62"/>
  <c r="AH95" i="62"/>
  <c r="AC95" i="62"/>
  <c r="V95" i="62"/>
  <c r="S95" i="62"/>
  <c r="AE95" i="62"/>
  <c r="AB95" i="62"/>
  <c r="T95" i="62"/>
  <c r="Q95" i="62"/>
  <c r="R95" i="62"/>
  <c r="AK95" i="62"/>
  <c r="Z95" i="62"/>
  <c r="W95" i="62"/>
  <c r="AD95" i="62"/>
  <c r="N96" i="61"/>
  <c r="O96" i="61"/>
  <c r="P96" i="61"/>
  <c r="L96" i="61"/>
  <c r="Q96" i="61"/>
  <c r="K96" i="61"/>
  <c r="AN96" i="61"/>
  <c r="M96" i="61"/>
  <c r="AL96" i="61"/>
  <c r="AB96" i="61"/>
  <c r="AD96" i="61"/>
  <c r="AK96" i="61"/>
  <c r="AI96" i="61"/>
  <c r="AM96" i="61"/>
  <c r="AG96" i="61"/>
  <c r="AJ96" i="61"/>
  <c r="Y96" i="61"/>
  <c r="AA96" i="61"/>
  <c r="AC96" i="61"/>
  <c r="V96" i="61"/>
  <c r="Z96" i="61"/>
  <c r="S96" i="61"/>
  <c r="AE96" i="61"/>
  <c r="W96" i="61"/>
  <c r="AH96" i="61"/>
  <c r="X96" i="61"/>
  <c r="AF96" i="61"/>
  <c r="R96" i="61"/>
  <c r="U96" i="61"/>
  <c r="T96" i="61"/>
  <c r="AC73" i="48"/>
  <c r="AB73" i="48"/>
  <c r="Y73" i="48"/>
  <c r="Z73" i="48"/>
  <c r="AD73" i="48"/>
  <c r="AA73" i="48"/>
  <c r="AE73" i="48"/>
  <c r="AF73" i="48"/>
  <c r="D73" i="48"/>
  <c r="X73" i="48"/>
  <c r="U73" i="48"/>
  <c r="Q73" i="48"/>
  <c r="T73" i="48"/>
  <c r="W73" i="48"/>
  <c r="O73" i="48"/>
  <c r="V73" i="48"/>
  <c r="S73" i="48"/>
  <c r="N73" i="48"/>
  <c r="R73" i="48"/>
  <c r="P73" i="48"/>
  <c r="K73" i="48"/>
  <c r="E73" i="48"/>
  <c r="F73" i="48"/>
  <c r="G73" i="48"/>
  <c r="M73" i="48"/>
  <c r="J73" i="48"/>
  <c r="H73" i="48"/>
  <c r="L73" i="48"/>
  <c r="I73" i="48"/>
  <c r="AC74" i="48"/>
  <c r="Z74" i="48"/>
  <c r="AD74" i="48"/>
  <c r="AA74" i="48"/>
  <c r="AB74" i="48"/>
  <c r="AE74" i="48"/>
  <c r="AF74" i="48"/>
  <c r="E74" i="48"/>
  <c r="U74" i="48"/>
  <c r="T74" i="48"/>
  <c r="X74" i="48"/>
  <c r="Y74" i="48"/>
  <c r="V74" i="48"/>
  <c r="O74" i="48"/>
  <c r="P74" i="48"/>
  <c r="S74" i="48"/>
  <c r="R74" i="48"/>
  <c r="Q74" i="48"/>
  <c r="W74" i="48"/>
  <c r="I74" i="48"/>
  <c r="L74" i="48"/>
  <c r="K74" i="48"/>
  <c r="J74" i="48"/>
  <c r="G74" i="48"/>
  <c r="M74" i="48"/>
  <c r="F74" i="48"/>
  <c r="N74" i="48"/>
  <c r="H74" i="48"/>
  <c r="N94" i="60"/>
  <c r="O94" i="60"/>
  <c r="M94" i="60"/>
  <c r="L94" i="60"/>
  <c r="K94" i="60"/>
  <c r="AM94" i="60"/>
  <c r="AL94" i="60"/>
  <c r="AN94" i="60"/>
  <c r="U94" i="60"/>
  <c r="AI94" i="60"/>
  <c r="Q94" i="60"/>
  <c r="AK94" i="60"/>
  <c r="AG94" i="60"/>
  <c r="AB94" i="60"/>
  <c r="AH94" i="60"/>
  <c r="W94" i="60"/>
  <c r="Y94" i="60"/>
  <c r="Z94" i="60"/>
  <c r="AC94" i="60"/>
  <c r="V94" i="60"/>
  <c r="AF94" i="60"/>
  <c r="AJ94" i="60"/>
  <c r="AA94" i="60"/>
  <c r="T94" i="60"/>
  <c r="X94" i="60"/>
  <c r="AE94" i="60"/>
  <c r="AD94" i="60"/>
  <c r="P94" i="60"/>
  <c r="R94" i="60"/>
  <c r="S94" i="60"/>
  <c r="K90" i="61"/>
  <c r="AI90" i="61"/>
  <c r="AH90" i="61"/>
  <c r="AL90" i="61"/>
  <c r="AN90" i="61"/>
  <c r="AF90" i="61"/>
  <c r="AK90" i="61"/>
  <c r="AM90" i="61"/>
  <c r="AJ90" i="61"/>
  <c r="AA90" i="61"/>
  <c r="Y90" i="61"/>
  <c r="T90" i="61"/>
  <c r="AD90" i="61"/>
  <c r="R90" i="61"/>
  <c r="AE90" i="61"/>
  <c r="X90" i="61"/>
  <c r="Q90" i="61"/>
  <c r="U90" i="61"/>
  <c r="AG90" i="61"/>
  <c r="P90" i="61"/>
  <c r="V90" i="61"/>
  <c r="M90" i="61"/>
  <c r="AB90" i="61"/>
  <c r="W90" i="61"/>
  <c r="S90" i="61"/>
  <c r="Z90" i="61"/>
  <c r="AC90" i="61"/>
  <c r="O90" i="61"/>
  <c r="L90" i="61"/>
  <c r="N90" i="61"/>
  <c r="AK93" i="62"/>
  <c r="M93" i="62"/>
  <c r="N93" i="62"/>
  <c r="L93" i="62"/>
  <c r="AG93" i="62"/>
  <c r="Y93" i="62"/>
  <c r="AJ93" i="62"/>
  <c r="K93" i="62"/>
  <c r="W93" i="62"/>
  <c r="AH93" i="62"/>
  <c r="AL93" i="62"/>
  <c r="AE93" i="62"/>
  <c r="AM93" i="62"/>
  <c r="AN93" i="62"/>
  <c r="AC93" i="62"/>
  <c r="S93" i="62"/>
  <c r="AA93" i="62"/>
  <c r="V93" i="62"/>
  <c r="Z93" i="62"/>
  <c r="AD93" i="62"/>
  <c r="AF93" i="62"/>
  <c r="Q93" i="62"/>
  <c r="U93" i="62"/>
  <c r="T93" i="62"/>
  <c r="X93" i="62"/>
  <c r="O93" i="62"/>
  <c r="AI93" i="62"/>
  <c r="P93" i="62"/>
  <c r="R93" i="62"/>
  <c r="AB93" i="62"/>
  <c r="N95" i="61"/>
  <c r="O95" i="61"/>
  <c r="M95" i="61"/>
  <c r="L95" i="61"/>
  <c r="P95" i="61"/>
  <c r="K95" i="61"/>
  <c r="AM95" i="61"/>
  <c r="AN95" i="61"/>
  <c r="AK95" i="61"/>
  <c r="AL95" i="61"/>
  <c r="AH95" i="61"/>
  <c r="AF95" i="61"/>
  <c r="AI95" i="61"/>
  <c r="AA95" i="61"/>
  <c r="Z95" i="61"/>
  <c r="AJ95" i="61"/>
  <c r="R95" i="61"/>
  <c r="U95" i="61"/>
  <c r="AC95" i="61"/>
  <c r="AD95" i="61"/>
  <c r="V95" i="61"/>
  <c r="Y95" i="61"/>
  <c r="AB95" i="61"/>
  <c r="AG95" i="61"/>
  <c r="X95" i="61"/>
  <c r="W95" i="61"/>
  <c r="AE95" i="61"/>
  <c r="Q95" i="61"/>
  <c r="S95" i="61"/>
  <c r="T95" i="61"/>
  <c r="AE79" i="48"/>
  <c r="AF79" i="48"/>
  <c r="J79" i="48"/>
  <c r="W79" i="48"/>
  <c r="AD79" i="48"/>
  <c r="AB79" i="48"/>
  <c r="AA79" i="48"/>
  <c r="AC79" i="48"/>
  <c r="X79" i="48"/>
  <c r="Y79" i="48"/>
  <c r="Z79" i="48"/>
  <c r="V79" i="48"/>
  <c r="T79" i="48"/>
  <c r="U79" i="48"/>
  <c r="O79" i="48"/>
  <c r="S79" i="48"/>
  <c r="R79" i="48"/>
  <c r="Q79" i="48"/>
  <c r="P79" i="48"/>
  <c r="N79" i="48"/>
  <c r="M79" i="48"/>
  <c r="K79" i="48"/>
  <c r="L79" i="48"/>
  <c r="AF87" i="49"/>
  <c r="Y87" i="49"/>
  <c r="AE87" i="49"/>
  <c r="AD87" i="49"/>
  <c r="AB87" i="49"/>
  <c r="AA87" i="49"/>
  <c r="Z87" i="49"/>
  <c r="AC87" i="49"/>
  <c r="D87" i="49"/>
  <c r="K87" i="49"/>
  <c r="N87" i="49"/>
  <c r="E87" i="49"/>
  <c r="F87" i="49"/>
  <c r="H87" i="49"/>
  <c r="I87" i="49"/>
  <c r="P87" i="49"/>
  <c r="V87" i="49"/>
  <c r="G87" i="49"/>
  <c r="W87" i="49"/>
  <c r="L87" i="49"/>
  <c r="M87" i="49"/>
  <c r="X87" i="49"/>
  <c r="J87" i="49"/>
  <c r="S87" i="49"/>
  <c r="T87" i="49"/>
  <c r="Q87" i="49"/>
  <c r="R87" i="49"/>
  <c r="U87" i="49"/>
  <c r="O87" i="49"/>
  <c r="AD88" i="49"/>
  <c r="Z88" i="49"/>
  <c r="AF88" i="49"/>
  <c r="AC88" i="49"/>
  <c r="AA88" i="49"/>
  <c r="AB88" i="49"/>
  <c r="AE88" i="49"/>
  <c r="E88" i="49"/>
  <c r="U88" i="49"/>
  <c r="R88" i="49"/>
  <c r="P88" i="49"/>
  <c r="Y88" i="49"/>
  <c r="M88" i="49"/>
  <c r="I88" i="49"/>
  <c r="K88" i="49"/>
  <c r="T88" i="49"/>
  <c r="V88" i="49"/>
  <c r="F88" i="49"/>
  <c r="G88" i="49"/>
  <c r="H88" i="49"/>
  <c r="S88" i="49"/>
  <c r="W88" i="49"/>
  <c r="J88" i="49"/>
  <c r="X88" i="49"/>
  <c r="O88" i="49"/>
  <c r="Q88" i="49"/>
  <c r="L88" i="49"/>
  <c r="N88" i="49"/>
  <c r="M94" i="62"/>
  <c r="N94" i="62"/>
  <c r="K94" i="62"/>
  <c r="O94" i="62"/>
  <c r="X94" i="62"/>
  <c r="AK94" i="62"/>
  <c r="L94" i="62"/>
  <c r="AM94" i="62"/>
  <c r="AN94" i="62"/>
  <c r="AF94" i="62"/>
  <c r="AH94" i="62"/>
  <c r="AL94" i="62"/>
  <c r="Z94" i="62"/>
  <c r="AI94" i="62"/>
  <c r="AC94" i="62"/>
  <c r="AJ94" i="62"/>
  <c r="AA94" i="62"/>
  <c r="S94" i="62"/>
  <c r="AG94" i="62"/>
  <c r="AB94" i="62"/>
  <c r="T94" i="62"/>
  <c r="R94" i="62"/>
  <c r="AD94" i="62"/>
  <c r="W94" i="62"/>
  <c r="U94" i="62"/>
  <c r="AE94" i="62"/>
  <c r="P94" i="62"/>
  <c r="V94" i="62"/>
  <c r="Q94" i="62"/>
  <c r="Y94" i="62"/>
  <c r="AD78" i="48"/>
  <c r="AE78" i="48"/>
  <c r="AF78" i="48"/>
  <c r="I78" i="48"/>
  <c r="X78" i="48"/>
  <c r="AB78" i="48"/>
  <c r="Y78" i="48"/>
  <c r="V78" i="48"/>
  <c r="T78" i="48"/>
  <c r="U78" i="48"/>
  <c r="AA78" i="48"/>
  <c r="AC78" i="48"/>
  <c r="W78" i="48"/>
  <c r="Z78" i="48"/>
  <c r="S78" i="48"/>
  <c r="L78" i="48"/>
  <c r="M78" i="48"/>
  <c r="O78" i="48"/>
  <c r="P78" i="48"/>
  <c r="K78" i="48"/>
  <c r="Q78" i="48"/>
  <c r="J78" i="48"/>
  <c r="R78" i="48"/>
  <c r="N78" i="48"/>
  <c r="AE93" i="49"/>
  <c r="AF93" i="49"/>
  <c r="J93" i="49"/>
  <c r="Y93" i="49"/>
  <c r="AC93" i="49"/>
  <c r="V93" i="49"/>
  <c r="P93" i="49"/>
  <c r="W93" i="49"/>
  <c r="L93" i="49"/>
  <c r="U93" i="49"/>
  <c r="Z93" i="49"/>
  <c r="Q93" i="49"/>
  <c r="T93" i="49"/>
  <c r="X93" i="49"/>
  <c r="AB93" i="49"/>
  <c r="O93" i="49"/>
  <c r="S93" i="49"/>
  <c r="N93" i="49"/>
  <c r="AA93" i="49"/>
  <c r="K93" i="49"/>
  <c r="AD93" i="49"/>
  <c r="M93" i="49"/>
  <c r="R93" i="49"/>
  <c r="Y88" i="50"/>
  <c r="AA88" i="50"/>
  <c r="AC88" i="50"/>
  <c r="AD88" i="50"/>
  <c r="AF88" i="50"/>
  <c r="AB88" i="50"/>
  <c r="Z88" i="50"/>
  <c r="AE88" i="50"/>
  <c r="D88" i="50"/>
  <c r="L88" i="50"/>
  <c r="F88" i="50"/>
  <c r="K88" i="50"/>
  <c r="W88" i="50"/>
  <c r="O88" i="50"/>
  <c r="N88" i="50"/>
  <c r="X88" i="50"/>
  <c r="S88" i="50"/>
  <c r="V88" i="50"/>
  <c r="R88" i="50"/>
  <c r="U88" i="50"/>
  <c r="T88" i="50"/>
  <c r="Q88" i="50"/>
  <c r="P88" i="50"/>
  <c r="I88" i="50"/>
  <c r="AN92" i="58"/>
  <c r="AM92" i="58"/>
  <c r="M92" i="58"/>
  <c r="AL92" i="58"/>
  <c r="K92" i="58"/>
  <c r="AK92" i="58"/>
  <c r="L92" i="58"/>
  <c r="AJ92" i="58"/>
  <c r="N92" i="58"/>
  <c r="O92" i="58"/>
  <c r="P92" i="58"/>
  <c r="Q92" i="58"/>
  <c r="R92" i="58"/>
  <c r="S92" i="58"/>
  <c r="T92" i="58"/>
  <c r="U92" i="58"/>
  <c r="V92" i="58"/>
  <c r="W92" i="58"/>
  <c r="X92" i="58"/>
  <c r="Y92" i="58"/>
  <c r="Z92" i="58"/>
  <c r="AA92" i="58"/>
  <c r="AB92" i="58"/>
  <c r="AC92" i="58"/>
  <c r="AD92" i="58"/>
  <c r="AE92" i="58"/>
  <c r="AF92" i="58"/>
  <c r="AG92" i="58"/>
  <c r="AH92" i="58"/>
  <c r="AI92" i="58"/>
  <c r="AF72" i="48"/>
  <c r="AB72" i="48"/>
  <c r="Y72" i="48"/>
  <c r="AC72" i="48"/>
  <c r="Z72" i="48"/>
  <c r="AA72" i="48"/>
  <c r="AD72" i="48"/>
  <c r="X72" i="48"/>
  <c r="AE72" i="48"/>
  <c r="C72" i="48"/>
  <c r="C80" i="48" s="1"/>
  <c r="N72" i="48"/>
  <c r="O72" i="48"/>
  <c r="W72" i="48"/>
  <c r="M72" i="48"/>
  <c r="T72" i="48"/>
  <c r="V72" i="48"/>
  <c r="R72" i="48"/>
  <c r="P72" i="48"/>
  <c r="S72" i="48"/>
  <c r="Q72" i="48"/>
  <c r="U72" i="48"/>
  <c r="D72" i="48"/>
  <c r="G72" i="48"/>
  <c r="E72" i="48"/>
  <c r="L72" i="48"/>
  <c r="F72" i="48"/>
  <c r="K72" i="48"/>
  <c r="H72" i="48"/>
  <c r="J72" i="48"/>
  <c r="I72" i="48"/>
  <c r="AA89" i="49"/>
  <c r="AC89" i="49"/>
  <c r="AD89" i="49"/>
  <c r="AF89" i="49"/>
  <c r="AB89" i="49"/>
  <c r="AE89" i="49"/>
  <c r="F89" i="49"/>
  <c r="T89" i="49"/>
  <c r="X89" i="49"/>
  <c r="I89" i="49"/>
  <c r="P89" i="49"/>
  <c r="G89" i="49"/>
  <c r="Y89" i="49"/>
  <c r="V89" i="49"/>
  <c r="M89" i="49"/>
  <c r="K89" i="49"/>
  <c r="W89" i="49"/>
  <c r="Z89" i="49"/>
  <c r="S89" i="49"/>
  <c r="N89" i="49"/>
  <c r="H89" i="49"/>
  <c r="U89" i="49"/>
  <c r="J89" i="49"/>
  <c r="O89" i="49"/>
  <c r="Q89" i="49"/>
  <c r="R89" i="49"/>
  <c r="L89" i="49"/>
  <c r="AD77" i="48"/>
  <c r="AE77" i="48"/>
  <c r="AF77" i="48"/>
  <c r="AC77" i="48"/>
  <c r="H77" i="48"/>
  <c r="R77" i="48"/>
  <c r="V77" i="48"/>
  <c r="W77" i="48"/>
  <c r="X77" i="48"/>
  <c r="Y77" i="48"/>
  <c r="AA77" i="48"/>
  <c r="U77" i="48"/>
  <c r="T77" i="48"/>
  <c r="Z77" i="48"/>
  <c r="S77" i="48"/>
  <c r="AB77" i="48"/>
  <c r="P77" i="48"/>
  <c r="I77" i="48"/>
  <c r="K77" i="48"/>
  <c r="J77" i="48"/>
  <c r="Q77" i="48"/>
  <c r="O77" i="48"/>
  <c r="N77" i="48"/>
  <c r="M77" i="48"/>
  <c r="L77" i="48"/>
  <c r="AF94" i="50"/>
  <c r="AE94" i="50"/>
  <c r="J94" i="50"/>
  <c r="T94" i="50"/>
  <c r="AD94" i="50"/>
  <c r="X94" i="50"/>
  <c r="V94" i="50"/>
  <c r="AA94" i="50"/>
  <c r="AC94" i="50"/>
  <c r="Q94" i="50"/>
  <c r="Y94" i="50"/>
  <c r="L94" i="50"/>
  <c r="W94" i="50"/>
  <c r="R94" i="50"/>
  <c r="Z94" i="50"/>
  <c r="AB94" i="50"/>
  <c r="U94" i="50"/>
  <c r="O94" i="50"/>
  <c r="AM91" i="58"/>
  <c r="K91" i="58"/>
  <c r="AJ91" i="58"/>
  <c r="L91" i="58"/>
  <c r="M91" i="58"/>
  <c r="AN91" i="58"/>
  <c r="AL91" i="58"/>
  <c r="AI91" i="58"/>
  <c r="AK91" i="58"/>
  <c r="N91" i="58"/>
  <c r="O91" i="58"/>
  <c r="P91" i="58"/>
  <c r="Q91" i="58"/>
  <c r="R91" i="58"/>
  <c r="S91" i="58"/>
  <c r="T91" i="58"/>
  <c r="U91" i="58"/>
  <c r="V91" i="58"/>
  <c r="W91" i="58"/>
  <c r="X91" i="58"/>
  <c r="Y91" i="58"/>
  <c r="Z91" i="58"/>
  <c r="AA91" i="58"/>
  <c r="AB91" i="58"/>
  <c r="AC91" i="58"/>
  <c r="AD91" i="58"/>
  <c r="AE91" i="58"/>
  <c r="AF91" i="58"/>
  <c r="AG91" i="58"/>
  <c r="AH91" i="58"/>
  <c r="L92" i="61"/>
  <c r="K92" i="61"/>
  <c r="AM92" i="61"/>
  <c r="AH92" i="61"/>
  <c r="M92" i="61"/>
  <c r="AJ92" i="61"/>
  <c r="V92" i="61"/>
  <c r="AK92" i="61"/>
  <c r="AN92" i="61"/>
  <c r="AL92" i="61"/>
  <c r="AF92" i="61"/>
  <c r="X92" i="61"/>
  <c r="S92" i="61"/>
  <c r="Z92" i="61"/>
  <c r="Y92" i="61"/>
  <c r="AE92" i="61"/>
  <c r="O92" i="61"/>
  <c r="W92" i="61"/>
  <c r="AI92" i="61"/>
  <c r="AG92" i="61"/>
  <c r="R92" i="61"/>
  <c r="AC92" i="61"/>
  <c r="U92" i="61"/>
  <c r="T92" i="61"/>
  <c r="AB92" i="61"/>
  <c r="AA92" i="61"/>
  <c r="AD92" i="61"/>
  <c r="P92" i="61"/>
  <c r="N92" i="61"/>
  <c r="Q92" i="61"/>
  <c r="AD91" i="50"/>
  <c r="AB91" i="50"/>
  <c r="AC91" i="50"/>
  <c r="AF91" i="50"/>
  <c r="AE91" i="50"/>
  <c r="G91" i="50"/>
  <c r="W91" i="50"/>
  <c r="R91" i="50"/>
  <c r="S91" i="50"/>
  <c r="L91" i="50"/>
  <c r="Q91" i="50"/>
  <c r="I91" i="50"/>
  <c r="T91" i="50"/>
  <c r="Z91" i="50"/>
  <c r="X91" i="50"/>
  <c r="N91" i="50"/>
  <c r="O91" i="50"/>
  <c r="V91" i="50"/>
  <c r="Y91" i="50"/>
  <c r="U91" i="50"/>
  <c r="AA91" i="50"/>
  <c r="AA86" i="49"/>
  <c r="X86" i="49"/>
  <c r="AD86" i="49"/>
  <c r="Z86" i="49"/>
  <c r="AC86" i="49"/>
  <c r="Y86" i="49"/>
  <c r="AE86" i="49"/>
  <c r="AB86" i="49"/>
  <c r="AF86" i="49"/>
  <c r="C86" i="49"/>
  <c r="C94" i="49" s="1"/>
  <c r="F86" i="49"/>
  <c r="G86" i="49"/>
  <c r="L86" i="49"/>
  <c r="Q86" i="49"/>
  <c r="S86" i="49"/>
  <c r="R86" i="49"/>
  <c r="N86" i="49"/>
  <c r="W86" i="49"/>
  <c r="O86" i="49"/>
  <c r="P86" i="49"/>
  <c r="V86" i="49"/>
  <c r="I86" i="49"/>
  <c r="K86" i="49"/>
  <c r="E86" i="49"/>
  <c r="J86" i="49"/>
  <c r="H86" i="49"/>
  <c r="U86" i="49"/>
  <c r="M86" i="49"/>
  <c r="T86" i="49"/>
  <c r="D86" i="49"/>
  <c r="AB90" i="50"/>
  <c r="AF90" i="50"/>
  <c r="AC90" i="50"/>
  <c r="AE90" i="50"/>
  <c r="AA90" i="50"/>
  <c r="AD90" i="50"/>
  <c r="F90" i="50"/>
  <c r="Q90" i="50"/>
  <c r="Z90" i="50"/>
  <c r="S90" i="50"/>
  <c r="W90" i="50"/>
  <c r="P90" i="50"/>
  <c r="T90" i="50"/>
  <c r="K90" i="50"/>
  <c r="M90" i="50"/>
  <c r="X90" i="50"/>
  <c r="N90" i="50"/>
  <c r="H90" i="50"/>
  <c r="R90" i="50"/>
  <c r="U90" i="50"/>
  <c r="V90" i="50"/>
  <c r="Y90" i="50"/>
  <c r="AC91" i="49"/>
  <c r="AD91" i="49"/>
  <c r="AF91" i="49"/>
  <c r="AE91" i="49"/>
  <c r="H91" i="49"/>
  <c r="Y91" i="49"/>
  <c r="O91" i="49"/>
  <c r="Z91" i="49"/>
  <c r="K91" i="49"/>
  <c r="V91" i="49"/>
  <c r="R91" i="49"/>
  <c r="L91" i="49"/>
  <c r="I91" i="49"/>
  <c r="N91" i="49"/>
  <c r="U91" i="49"/>
  <c r="X91" i="49"/>
  <c r="S91" i="49"/>
  <c r="P91" i="49"/>
  <c r="Q91" i="49"/>
  <c r="T91" i="49"/>
  <c r="AB91" i="49"/>
  <c r="J91" i="49"/>
  <c r="W91" i="49"/>
  <c r="M91" i="49"/>
  <c r="AA91" i="49"/>
  <c r="AF93" i="50"/>
  <c r="AE93" i="50"/>
  <c r="AD93" i="50"/>
  <c r="I93" i="50"/>
  <c r="AA93" i="50"/>
  <c r="N93" i="50"/>
  <c r="Z93" i="50"/>
  <c r="AB93" i="50"/>
  <c r="U93" i="50"/>
  <c r="P93" i="50"/>
  <c r="V93" i="50"/>
  <c r="S93" i="50"/>
  <c r="X93" i="50"/>
  <c r="AC93" i="50"/>
  <c r="Q93" i="50"/>
  <c r="Y93" i="50"/>
  <c r="K93" i="50"/>
  <c r="W93" i="50"/>
  <c r="T93" i="50"/>
  <c r="L91" i="60"/>
  <c r="K91" i="60"/>
  <c r="AJ91" i="60"/>
  <c r="AK91" i="60"/>
  <c r="AM91" i="60"/>
  <c r="AL91" i="60"/>
  <c r="AN91" i="60"/>
  <c r="AI91" i="60"/>
  <c r="AH91" i="60"/>
  <c r="N91" i="60"/>
  <c r="W91" i="60"/>
  <c r="AF91" i="60"/>
  <c r="AA91" i="60"/>
  <c r="V91" i="60"/>
  <c r="R91" i="60"/>
  <c r="Q91" i="60"/>
  <c r="Z91" i="60"/>
  <c r="AE91" i="60"/>
  <c r="AD91" i="60"/>
  <c r="T91" i="60"/>
  <c r="U91" i="60"/>
  <c r="AG91" i="60"/>
  <c r="Y91" i="60"/>
  <c r="AB91" i="60"/>
  <c r="S91" i="60"/>
  <c r="X91" i="60"/>
  <c r="AC91" i="60"/>
  <c r="M91" i="60"/>
  <c r="P91" i="60"/>
  <c r="O91" i="60"/>
  <c r="K92" i="60"/>
  <c r="L92" i="60"/>
  <c r="M92" i="60"/>
  <c r="AM92" i="60"/>
  <c r="AJ92" i="60"/>
  <c r="AN92" i="60"/>
  <c r="AK92" i="60"/>
  <c r="AL92" i="60"/>
  <c r="X92" i="60"/>
  <c r="U92" i="60"/>
  <c r="AI92" i="60"/>
  <c r="O92" i="60"/>
  <c r="S92" i="60"/>
  <c r="AB92" i="60"/>
  <c r="AA92" i="60"/>
  <c r="R92" i="60"/>
  <c r="AE92" i="60"/>
  <c r="Z92" i="60"/>
  <c r="AG92" i="60"/>
  <c r="AF92" i="60"/>
  <c r="W92" i="60"/>
  <c r="AC92" i="60"/>
  <c r="Y92" i="60"/>
  <c r="AD92" i="60"/>
  <c r="V92" i="60"/>
  <c r="T92" i="60"/>
  <c r="AH92" i="60"/>
  <c r="P92" i="60"/>
  <c r="Q92" i="60"/>
  <c r="N92" i="60"/>
  <c r="AF76" i="48"/>
  <c r="AC76" i="48"/>
  <c r="AD76" i="48"/>
  <c r="AB76" i="48"/>
  <c r="AE76" i="48"/>
  <c r="G76" i="48"/>
  <c r="U76" i="48"/>
  <c r="Y76" i="48"/>
  <c r="S76" i="48"/>
  <c r="Q76" i="48"/>
  <c r="V76" i="48"/>
  <c r="T76" i="48"/>
  <c r="W76" i="48"/>
  <c r="R76" i="48"/>
  <c r="AA76" i="48"/>
  <c r="X76" i="48"/>
  <c r="Z76" i="48"/>
  <c r="P76" i="48"/>
  <c r="M76" i="48"/>
  <c r="J76" i="48"/>
  <c r="L76" i="48"/>
  <c r="H76" i="48"/>
  <c r="I76" i="48"/>
  <c r="O76" i="48"/>
  <c r="N76" i="48"/>
  <c r="K76" i="48"/>
  <c r="AF87" i="50"/>
  <c r="AB87" i="50"/>
  <c r="Z87" i="50"/>
  <c r="AD87" i="50"/>
  <c r="AA87" i="50"/>
  <c r="X87" i="50"/>
  <c r="AE87" i="50"/>
  <c r="Y87" i="50"/>
  <c r="AC87" i="50"/>
  <c r="C87" i="50"/>
  <c r="C95" i="50" s="1"/>
  <c r="U87" i="50"/>
  <c r="K87" i="50"/>
  <c r="S87" i="50"/>
  <c r="W87" i="50"/>
  <c r="R87" i="50"/>
  <c r="P87" i="50"/>
  <c r="Q87" i="50"/>
  <c r="O87" i="50"/>
  <c r="H87" i="50"/>
  <c r="V87" i="50"/>
  <c r="N87" i="50"/>
  <c r="T87" i="50"/>
  <c r="J87" i="50"/>
  <c r="M87" i="50"/>
  <c r="E87" i="50"/>
  <c r="AA75" i="48"/>
  <c r="AE75" i="48"/>
  <c r="AB75" i="48"/>
  <c r="AF75" i="48"/>
  <c r="AC75" i="48"/>
  <c r="AD75" i="48"/>
  <c r="F75" i="48"/>
  <c r="P75" i="48"/>
  <c r="Q75" i="48"/>
  <c r="X75" i="48"/>
  <c r="S75" i="48"/>
  <c r="R75" i="48"/>
  <c r="T75" i="48"/>
  <c r="Z75" i="48"/>
  <c r="U75" i="48"/>
  <c r="Y75" i="48"/>
  <c r="V75" i="48"/>
  <c r="W75" i="48"/>
  <c r="M75" i="48"/>
  <c r="K75" i="48"/>
  <c r="N75" i="48"/>
  <c r="G75" i="48"/>
  <c r="O75" i="48"/>
  <c r="J75" i="48"/>
  <c r="I75" i="48"/>
  <c r="H75" i="48"/>
  <c r="L75" i="48"/>
  <c r="AD92" i="50"/>
  <c r="AC92" i="50"/>
  <c r="AE92" i="50"/>
  <c r="AF92" i="50"/>
  <c r="H92" i="50"/>
  <c r="O92" i="50"/>
  <c r="R92" i="50"/>
  <c r="W92" i="50"/>
  <c r="V92" i="50"/>
  <c r="T92" i="50"/>
  <c r="AA92" i="50"/>
  <c r="X92" i="50"/>
  <c r="Y92" i="50"/>
  <c r="M92" i="50"/>
  <c r="S92" i="50"/>
  <c r="AB92" i="50"/>
  <c r="Z92" i="50"/>
  <c r="J92" i="50"/>
  <c r="P92" i="50"/>
  <c r="U92" i="50"/>
  <c r="N96" i="58"/>
  <c r="O96" i="58"/>
  <c r="P96" i="58"/>
  <c r="K96" i="58"/>
  <c r="AN96" i="58"/>
  <c r="L96" i="58"/>
  <c r="M96" i="58"/>
  <c r="Q96" i="58"/>
  <c r="R96" i="58"/>
  <c r="W96" i="58"/>
  <c r="U96" i="58"/>
  <c r="V96" i="58"/>
  <c r="X96" i="58"/>
  <c r="S96" i="58"/>
  <c r="Y96" i="58"/>
  <c r="T96" i="58"/>
  <c r="Z96" i="58"/>
  <c r="AA96" i="58"/>
  <c r="AB96" i="58"/>
  <c r="AC96" i="58"/>
  <c r="AD96" i="58"/>
  <c r="AE96" i="58"/>
  <c r="AF96" i="58"/>
  <c r="AG96" i="58"/>
  <c r="AH96" i="58"/>
  <c r="AI96" i="58"/>
  <c r="AJ96" i="58"/>
  <c r="AK96" i="58"/>
  <c r="AL96" i="58"/>
  <c r="AM96" i="58"/>
  <c r="K91" i="62"/>
  <c r="L91" i="62"/>
  <c r="AE91" i="62"/>
  <c r="W91" i="62"/>
  <c r="AF91" i="62"/>
  <c r="AL91" i="62"/>
  <c r="AH91" i="62"/>
  <c r="AJ91" i="62"/>
  <c r="AC91" i="62"/>
  <c r="AN91" i="62"/>
  <c r="T91" i="62"/>
  <c r="U91" i="62"/>
  <c r="AI91" i="62"/>
  <c r="AK91" i="62"/>
  <c r="AM91" i="62"/>
  <c r="Y91" i="62"/>
  <c r="O91" i="62"/>
  <c r="Q91" i="62"/>
  <c r="X91" i="62"/>
  <c r="AA91" i="62"/>
  <c r="AG91" i="62"/>
  <c r="Z91" i="62"/>
  <c r="S91" i="62"/>
  <c r="AB91" i="62"/>
  <c r="M91" i="62"/>
  <c r="N91" i="62"/>
  <c r="P91" i="62"/>
  <c r="AD91" i="62"/>
  <c r="R91" i="62"/>
  <c r="V91" i="62"/>
  <c r="K92" i="62"/>
  <c r="AJ92" i="62"/>
  <c r="AM92" i="62"/>
  <c r="AK92" i="62"/>
  <c r="AN92" i="62"/>
  <c r="AD92" i="62"/>
  <c r="V92" i="62"/>
  <c r="AF92" i="62"/>
  <c r="X92" i="62"/>
  <c r="M92" i="62"/>
  <c r="AI92" i="62"/>
  <c r="AG92" i="62"/>
  <c r="L92" i="62"/>
  <c r="AL92" i="62"/>
  <c r="P92" i="62"/>
  <c r="Z92" i="62"/>
  <c r="AC92" i="62"/>
  <c r="R92" i="62"/>
  <c r="Y92" i="62"/>
  <c r="AE92" i="62"/>
  <c r="U92" i="62"/>
  <c r="AB92" i="62"/>
  <c r="AH92" i="62"/>
  <c r="W92" i="62"/>
  <c r="N92" i="62"/>
  <c r="S92" i="62"/>
  <c r="T92" i="62"/>
  <c r="O92" i="62"/>
  <c r="AA92" i="62"/>
  <c r="Q92" i="62"/>
  <c r="AD90" i="49"/>
  <c r="AB90" i="49"/>
  <c r="AE90" i="49"/>
  <c r="AC90" i="49"/>
  <c r="AF90" i="49"/>
  <c r="G90" i="49"/>
  <c r="S90" i="49"/>
  <c r="L90" i="49"/>
  <c r="R90" i="49"/>
  <c r="AA90" i="49"/>
  <c r="V90" i="49"/>
  <c r="O90" i="49"/>
  <c r="P90" i="49"/>
  <c r="H90" i="49"/>
  <c r="I90" i="49"/>
  <c r="U90" i="49"/>
  <c r="Y90" i="49"/>
  <c r="X90" i="49"/>
  <c r="J90" i="49"/>
  <c r="Q90" i="49"/>
  <c r="Z90" i="49"/>
  <c r="N90" i="49"/>
  <c r="M90" i="49"/>
  <c r="T90" i="49"/>
  <c r="K90" i="49"/>
  <c r="W90" i="49"/>
  <c r="AI90" i="58"/>
  <c r="AH90" i="58"/>
  <c r="AN90" i="58"/>
  <c r="AL90" i="58"/>
  <c r="L90" i="58"/>
  <c r="AJ90" i="58"/>
  <c r="AM90" i="58"/>
  <c r="K90" i="58"/>
  <c r="AK90" i="58"/>
  <c r="M90" i="58"/>
  <c r="N90" i="58"/>
  <c r="O90" i="58"/>
  <c r="P90" i="58"/>
  <c r="Q90" i="58"/>
  <c r="R90" i="58"/>
  <c r="S90" i="58"/>
  <c r="T90" i="58"/>
  <c r="U90" i="58"/>
  <c r="V90" i="58"/>
  <c r="W90" i="58"/>
  <c r="X90" i="58"/>
  <c r="Y90" i="58"/>
  <c r="Z90" i="58"/>
  <c r="AA90" i="58"/>
  <c r="AB90" i="58"/>
  <c r="AC90" i="58"/>
  <c r="AD90" i="58"/>
  <c r="AE90" i="58"/>
  <c r="AF90" i="58"/>
  <c r="AG90" i="58"/>
  <c r="L93" i="58"/>
  <c r="O93" i="58"/>
  <c r="AM93" i="58"/>
  <c r="AL93" i="58"/>
  <c r="K93" i="58"/>
  <c r="M93" i="58"/>
  <c r="AK93" i="58"/>
  <c r="N93" i="58"/>
  <c r="AN93" i="58"/>
  <c r="P93" i="58"/>
  <c r="Q93" i="58"/>
  <c r="R93" i="58"/>
  <c r="U93" i="58"/>
  <c r="V93" i="58"/>
  <c r="S93" i="58"/>
  <c r="T93" i="58"/>
  <c r="W93" i="58"/>
  <c r="X93" i="58"/>
  <c r="Y93" i="58"/>
  <c r="Z93" i="58"/>
  <c r="AA93" i="58"/>
  <c r="AB93" i="58"/>
  <c r="AC93" i="58"/>
  <c r="AD93" i="58"/>
  <c r="AE93" i="58"/>
  <c r="AF93" i="58"/>
  <c r="AG93" i="58"/>
  <c r="AH93" i="58"/>
  <c r="AI93" i="58"/>
  <c r="AJ93" i="58"/>
  <c r="N95" i="58"/>
  <c r="O95" i="58"/>
  <c r="M95" i="58"/>
  <c r="P95" i="58"/>
  <c r="AM95" i="58"/>
  <c r="K95" i="58"/>
  <c r="AN95" i="58"/>
  <c r="L95" i="58"/>
  <c r="Q95" i="58"/>
  <c r="R95" i="58"/>
  <c r="S95" i="58"/>
  <c r="T95" i="58"/>
  <c r="X95" i="58"/>
  <c r="U95" i="58"/>
  <c r="W95" i="58"/>
  <c r="V95" i="58"/>
  <c r="Y95" i="58"/>
  <c r="Z95" i="58"/>
  <c r="AA95" i="58"/>
  <c r="AB95" i="58"/>
  <c r="AC95" i="58"/>
  <c r="AD95" i="58"/>
  <c r="AE95" i="58"/>
  <c r="AF95" i="58"/>
  <c r="AG95" i="58"/>
  <c r="AH95" i="58"/>
  <c r="AI95" i="58"/>
  <c r="AJ95" i="58"/>
  <c r="AK95" i="58"/>
  <c r="AL95" i="58"/>
  <c r="P96" i="60"/>
  <c r="Q96" i="60"/>
  <c r="K96" i="60"/>
  <c r="N96" i="60"/>
  <c r="O96" i="60"/>
  <c r="M96" i="60"/>
  <c r="L96" i="60"/>
  <c r="AN96" i="60"/>
  <c r="W96" i="60"/>
  <c r="S96" i="60"/>
  <c r="AM96" i="60"/>
  <c r="AB96" i="60"/>
  <c r="AE96" i="60"/>
  <c r="AJ96" i="60"/>
  <c r="AF96" i="60"/>
  <c r="Y96" i="60"/>
  <c r="AI96" i="60"/>
  <c r="AK96" i="60"/>
  <c r="AD96" i="60"/>
  <c r="Z96" i="60"/>
  <c r="AL96" i="60"/>
  <c r="AC96" i="60"/>
  <c r="V96" i="60"/>
  <c r="AA96" i="60"/>
  <c r="X96" i="60"/>
  <c r="AG96" i="60"/>
  <c r="AH96" i="60"/>
  <c r="R96" i="60"/>
  <c r="T96" i="60"/>
  <c r="U96" i="60"/>
  <c r="K91" i="61"/>
  <c r="L91" i="61"/>
  <c r="AL91" i="61"/>
  <c r="AK91" i="61"/>
  <c r="AJ91" i="61"/>
  <c r="AI91" i="61"/>
  <c r="AG91" i="61"/>
  <c r="AN91" i="61"/>
  <c r="AM91" i="61"/>
  <c r="T91" i="61"/>
  <c r="AB91" i="61"/>
  <c r="AD91" i="61"/>
  <c r="W91" i="61"/>
  <c r="U91" i="61"/>
  <c r="X91" i="61"/>
  <c r="Z91" i="61"/>
  <c r="Y91" i="61"/>
  <c r="AE91" i="61"/>
  <c r="V91" i="61"/>
  <c r="R91" i="61"/>
  <c r="N91" i="61"/>
  <c r="AF91" i="61"/>
  <c r="Q91" i="61"/>
  <c r="AH91" i="61"/>
  <c r="S91" i="61"/>
  <c r="AA91" i="61"/>
  <c r="AC91" i="61"/>
  <c r="M91" i="61"/>
  <c r="O91" i="61"/>
  <c r="P91" i="61"/>
  <c r="C4" i="4"/>
  <c r="D28" i="53" s="1"/>
  <c r="H78" i="25" a="1"/>
  <c r="H79" i="25" a="1"/>
  <c r="G46" i="25" a="1"/>
  <c r="J93" i="50" l="1"/>
  <c r="L93" i="50"/>
  <c r="W92" i="49"/>
  <c r="S92" i="49"/>
  <c r="O92" i="49"/>
  <c r="AC92" i="49"/>
  <c r="L92" i="49"/>
  <c r="Q92" i="49"/>
  <c r="Q94" i="49" s="1"/>
  <c r="AB64" i="91"/>
  <c r="AE64" i="91"/>
  <c r="AD64" i="91"/>
  <c r="AF64" i="91"/>
  <c r="AC64" i="91"/>
  <c r="Z64" i="91"/>
  <c r="AA64" i="91"/>
  <c r="U64" i="91"/>
  <c r="W64" i="91"/>
  <c r="L64" i="91"/>
  <c r="S64" i="91"/>
  <c r="M64" i="91"/>
  <c r="Y64" i="91"/>
  <c r="Q64" i="91"/>
  <c r="J64" i="91"/>
  <c r="F64" i="91"/>
  <c r="O64" i="91"/>
  <c r="X64" i="91"/>
  <c r="K64" i="91"/>
  <c r="R64" i="91"/>
  <c r="P64" i="91"/>
  <c r="V64" i="91"/>
  <c r="N64" i="91"/>
  <c r="I64" i="91"/>
  <c r="T64" i="91"/>
  <c r="E64" i="91"/>
  <c r="H64" i="91"/>
  <c r="G64" i="91"/>
  <c r="AD79" i="92"/>
  <c r="AC79" i="92"/>
  <c r="AF79" i="92"/>
  <c r="AE79" i="92"/>
  <c r="V79" i="92"/>
  <c r="P79" i="92"/>
  <c r="X79" i="92"/>
  <c r="R79" i="92"/>
  <c r="O79" i="92"/>
  <c r="U79" i="92"/>
  <c r="J79" i="92"/>
  <c r="Q79" i="92"/>
  <c r="Z79" i="92"/>
  <c r="Y79" i="92"/>
  <c r="L79" i="92"/>
  <c r="K79" i="92"/>
  <c r="W79" i="92"/>
  <c r="AB79" i="92"/>
  <c r="N79" i="92"/>
  <c r="S79" i="92"/>
  <c r="M79" i="92"/>
  <c r="T79" i="92"/>
  <c r="AA79" i="92"/>
  <c r="I79" i="92"/>
  <c r="H79" i="92"/>
  <c r="AA62" i="91"/>
  <c r="AF62" i="91"/>
  <c r="X62" i="91"/>
  <c r="AE62" i="91"/>
  <c r="Z62" i="91"/>
  <c r="Y62" i="91"/>
  <c r="AB62" i="91"/>
  <c r="AD62" i="91"/>
  <c r="AC62" i="91"/>
  <c r="Q62" i="91"/>
  <c r="T62" i="91"/>
  <c r="H62" i="91"/>
  <c r="F62" i="91"/>
  <c r="V62" i="91"/>
  <c r="G62" i="91"/>
  <c r="N62" i="91"/>
  <c r="K62" i="91"/>
  <c r="M62" i="91"/>
  <c r="C62" i="91"/>
  <c r="C70" i="91" s="1"/>
  <c r="C8" i="91" s="1"/>
  <c r="B65" i="73" s="1"/>
  <c r="P62" i="91"/>
  <c r="S62" i="91"/>
  <c r="L62" i="91"/>
  <c r="R62" i="91"/>
  <c r="E62" i="91"/>
  <c r="J62" i="91"/>
  <c r="U62" i="91"/>
  <c r="O62" i="91"/>
  <c r="D62" i="91"/>
  <c r="W62" i="91"/>
  <c r="I62" i="91"/>
  <c r="J92" i="49"/>
  <c r="P92" i="49"/>
  <c r="I92" i="49"/>
  <c r="AD90" i="75"/>
  <c r="AB90" i="75"/>
  <c r="AA90" i="75"/>
  <c r="AF90" i="75"/>
  <c r="AE90" i="75"/>
  <c r="AC90" i="75"/>
  <c r="AC89" i="75"/>
  <c r="AB89" i="75"/>
  <c r="AA89" i="75"/>
  <c r="Z89" i="75"/>
  <c r="AE89" i="75"/>
  <c r="AF89" i="75"/>
  <c r="AD89" i="75"/>
  <c r="AF74" i="92"/>
  <c r="AA74" i="92"/>
  <c r="X74" i="92"/>
  <c r="AB74" i="92"/>
  <c r="AC74" i="92"/>
  <c r="AE74" i="92"/>
  <c r="AD74" i="92"/>
  <c r="Z74" i="92"/>
  <c r="Y74" i="92"/>
  <c r="U74" i="92"/>
  <c r="N74" i="92"/>
  <c r="E74" i="92"/>
  <c r="K74" i="92"/>
  <c r="R74" i="92"/>
  <c r="T74" i="92"/>
  <c r="I74" i="92"/>
  <c r="H74" i="92"/>
  <c r="F74" i="92"/>
  <c r="G74" i="92"/>
  <c r="J74" i="92"/>
  <c r="V74" i="92"/>
  <c r="M74" i="92"/>
  <c r="S74" i="92"/>
  <c r="W74" i="92"/>
  <c r="O74" i="92"/>
  <c r="L74" i="92"/>
  <c r="Q74" i="92"/>
  <c r="P74" i="92"/>
  <c r="D74" i="92"/>
  <c r="C74" i="92"/>
  <c r="C82" i="92" s="1"/>
  <c r="C20" i="92" s="1"/>
  <c r="B52" i="73" s="1"/>
  <c r="AE76" i="92"/>
  <c r="AD76" i="92"/>
  <c r="AF76" i="92"/>
  <c r="AC76" i="92"/>
  <c r="AA76" i="92"/>
  <c r="AB76" i="92"/>
  <c r="Z76" i="92"/>
  <c r="K76" i="92"/>
  <c r="H76" i="92"/>
  <c r="X76" i="92"/>
  <c r="R76" i="92"/>
  <c r="U76" i="92"/>
  <c r="M76" i="92"/>
  <c r="O76" i="92"/>
  <c r="T76" i="92"/>
  <c r="I76" i="92"/>
  <c r="J76" i="92"/>
  <c r="L76" i="92"/>
  <c r="P76" i="92"/>
  <c r="Y76" i="92"/>
  <c r="N76" i="92"/>
  <c r="V76" i="92"/>
  <c r="S76" i="92"/>
  <c r="Q76" i="92"/>
  <c r="W76" i="92"/>
  <c r="G76" i="92"/>
  <c r="F76" i="92"/>
  <c r="E76" i="92"/>
  <c r="T92" i="49"/>
  <c r="N92" i="49"/>
  <c r="AD92" i="49"/>
  <c r="AD94" i="49" s="1"/>
  <c r="AD65" i="91"/>
  <c r="AC65" i="91"/>
  <c r="AE65" i="91"/>
  <c r="AB65" i="91"/>
  <c r="AF65" i="91"/>
  <c r="AA65" i="91"/>
  <c r="F65" i="91"/>
  <c r="V65" i="91"/>
  <c r="O65" i="91"/>
  <c r="G65" i="91"/>
  <c r="I65" i="91"/>
  <c r="H65" i="91"/>
  <c r="X65" i="91"/>
  <c r="U65" i="91"/>
  <c r="R65" i="91"/>
  <c r="J65" i="91"/>
  <c r="Q65" i="91"/>
  <c r="K65" i="91"/>
  <c r="P65" i="91"/>
  <c r="L65" i="91"/>
  <c r="M65" i="91"/>
  <c r="Y65" i="91"/>
  <c r="T65" i="91"/>
  <c r="N65" i="91"/>
  <c r="Z65" i="91"/>
  <c r="S65" i="91"/>
  <c r="W65" i="91"/>
  <c r="AD91" i="75"/>
  <c r="AC91" i="75"/>
  <c r="AB91" i="75"/>
  <c r="AF91" i="75"/>
  <c r="AE91" i="75"/>
  <c r="AF87" i="75"/>
  <c r="X87" i="75"/>
  <c r="AA87" i="75"/>
  <c r="AE87" i="75"/>
  <c r="AD87" i="75"/>
  <c r="AC87" i="75"/>
  <c r="AB87" i="75"/>
  <c r="Y87" i="75"/>
  <c r="Z87" i="75"/>
  <c r="AA92" i="49"/>
  <c r="AA94" i="49" s="1"/>
  <c r="U92" i="49"/>
  <c r="AF92" i="49"/>
  <c r="AE77" i="92"/>
  <c r="AA77" i="92"/>
  <c r="AB77" i="92"/>
  <c r="AC77" i="92"/>
  <c r="AF77" i="92"/>
  <c r="AD77" i="92"/>
  <c r="X77" i="92"/>
  <c r="Z77" i="92"/>
  <c r="H77" i="92"/>
  <c r="R77" i="92"/>
  <c r="U77" i="92"/>
  <c r="T77" i="92"/>
  <c r="N77" i="92"/>
  <c r="Y77" i="92"/>
  <c r="S77" i="92"/>
  <c r="O77" i="92"/>
  <c r="L77" i="92"/>
  <c r="V77" i="92"/>
  <c r="K77" i="92"/>
  <c r="I77" i="92"/>
  <c r="W77" i="92"/>
  <c r="P77" i="92"/>
  <c r="Q77" i="92"/>
  <c r="J77" i="92"/>
  <c r="M77" i="92"/>
  <c r="F77" i="92"/>
  <c r="G77" i="92"/>
  <c r="AD66" i="91"/>
  <c r="AE66" i="91"/>
  <c r="AF66" i="91"/>
  <c r="AC66" i="91"/>
  <c r="AB66" i="91"/>
  <c r="Z66" i="91"/>
  <c r="R66" i="91"/>
  <c r="N66" i="91"/>
  <c r="S66" i="91"/>
  <c r="U66" i="91"/>
  <c r="V66" i="91"/>
  <c r="X66" i="91"/>
  <c r="L66" i="91"/>
  <c r="H66" i="91"/>
  <c r="AA66" i="91"/>
  <c r="K66" i="91"/>
  <c r="M66" i="91"/>
  <c r="O66" i="91"/>
  <c r="G66" i="91"/>
  <c r="J66" i="91"/>
  <c r="I66" i="91"/>
  <c r="T66" i="91"/>
  <c r="Y66" i="91"/>
  <c r="W66" i="91"/>
  <c r="P66" i="91"/>
  <c r="Q66" i="91"/>
  <c r="AE93" i="75"/>
  <c r="AD93" i="75"/>
  <c r="AF93" i="75"/>
  <c r="Y92" i="49"/>
  <c r="R92" i="49"/>
  <c r="AE92" i="49"/>
  <c r="AE94" i="49" s="1"/>
  <c r="AA63" i="91"/>
  <c r="AE63" i="91"/>
  <c r="AC63" i="91"/>
  <c r="AB63" i="91"/>
  <c r="AD63" i="91"/>
  <c r="Z63" i="91"/>
  <c r="Y63" i="91"/>
  <c r="AF63" i="91"/>
  <c r="S63" i="91"/>
  <c r="E63" i="91"/>
  <c r="L63" i="91"/>
  <c r="J63" i="91"/>
  <c r="W63" i="91"/>
  <c r="U63" i="91"/>
  <c r="I63" i="91"/>
  <c r="D63" i="91"/>
  <c r="K63" i="91"/>
  <c r="O63" i="91"/>
  <c r="X63" i="91"/>
  <c r="F63" i="91"/>
  <c r="Q63" i="91"/>
  <c r="T63" i="91"/>
  <c r="M63" i="91"/>
  <c r="P63" i="91"/>
  <c r="H63" i="91"/>
  <c r="V63" i="91"/>
  <c r="N63" i="91"/>
  <c r="G63" i="91"/>
  <c r="R63" i="91"/>
  <c r="AF78" i="92"/>
  <c r="AE78" i="92"/>
  <c r="AD78" i="92"/>
  <c r="AC78" i="92"/>
  <c r="AB78" i="92"/>
  <c r="M78" i="92"/>
  <c r="R78" i="92"/>
  <c r="K78" i="92"/>
  <c r="S78" i="92"/>
  <c r="AA78" i="92"/>
  <c r="N78" i="92"/>
  <c r="I78" i="92"/>
  <c r="P78" i="92"/>
  <c r="J78" i="92"/>
  <c r="Z78" i="92"/>
  <c r="W78" i="92"/>
  <c r="Y78" i="92"/>
  <c r="O78" i="92"/>
  <c r="X78" i="92"/>
  <c r="U78" i="92"/>
  <c r="Q78" i="92"/>
  <c r="T78" i="92"/>
  <c r="V78" i="92"/>
  <c r="L78" i="92"/>
  <c r="G78" i="92"/>
  <c r="H78" i="92"/>
  <c r="AD68" i="91"/>
  <c r="AF68" i="91"/>
  <c r="AE68" i="91"/>
  <c r="R68" i="91"/>
  <c r="S68" i="91"/>
  <c r="O68" i="91"/>
  <c r="V68" i="91"/>
  <c r="K68" i="91"/>
  <c r="AA68" i="91"/>
  <c r="U68" i="91"/>
  <c r="X68" i="91"/>
  <c r="W68" i="91"/>
  <c r="L68" i="91"/>
  <c r="Z68" i="91"/>
  <c r="T68" i="91"/>
  <c r="J68" i="91"/>
  <c r="Q68" i="91"/>
  <c r="AC68" i="91"/>
  <c r="M68" i="91"/>
  <c r="N68" i="91"/>
  <c r="I68" i="91"/>
  <c r="AB68" i="91"/>
  <c r="Y68" i="91"/>
  <c r="P68" i="91"/>
  <c r="K92" i="49"/>
  <c r="K94" i="49" s="1"/>
  <c r="X92" i="49"/>
  <c r="X94" i="49" s="1"/>
  <c r="AB92" i="49"/>
  <c r="AB94" i="49" s="1"/>
  <c r="AF75" i="92"/>
  <c r="AC75" i="92"/>
  <c r="AA75" i="92"/>
  <c r="AB75" i="92"/>
  <c r="AD75" i="92"/>
  <c r="Z75" i="92"/>
  <c r="Y75" i="92"/>
  <c r="AE75" i="92"/>
  <c r="I75" i="92"/>
  <c r="H75" i="92"/>
  <c r="S75" i="92"/>
  <c r="P75" i="92"/>
  <c r="U75" i="92"/>
  <c r="K75" i="92"/>
  <c r="G75" i="92"/>
  <c r="R75" i="92"/>
  <c r="J75" i="92"/>
  <c r="L75" i="92"/>
  <c r="T75" i="92"/>
  <c r="X75" i="92"/>
  <c r="O75" i="92"/>
  <c r="N75" i="92"/>
  <c r="F75" i="92"/>
  <c r="V75" i="92"/>
  <c r="Q75" i="92"/>
  <c r="W75" i="92"/>
  <c r="M75" i="92"/>
  <c r="E75" i="92"/>
  <c r="D75" i="92"/>
  <c r="AC92" i="75"/>
  <c r="AD92" i="75"/>
  <c r="AE92" i="75"/>
  <c r="AF92" i="75"/>
  <c r="AD80" i="92"/>
  <c r="AF80" i="92"/>
  <c r="AE80" i="92"/>
  <c r="T80" i="92"/>
  <c r="Z80" i="92"/>
  <c r="K80" i="92"/>
  <c r="R80" i="92"/>
  <c r="L80" i="92"/>
  <c r="M80" i="92"/>
  <c r="P80" i="92"/>
  <c r="AC80" i="92"/>
  <c r="N80" i="92"/>
  <c r="X80" i="92"/>
  <c r="V80" i="92"/>
  <c r="AA80" i="92"/>
  <c r="AB80" i="92"/>
  <c r="S80" i="92"/>
  <c r="W80" i="92"/>
  <c r="U80" i="92"/>
  <c r="Q80" i="92"/>
  <c r="Y80" i="92"/>
  <c r="O80" i="92"/>
  <c r="I80" i="92"/>
  <c r="J80" i="92"/>
  <c r="V92" i="49"/>
  <c r="M92" i="49"/>
  <c r="AE88" i="75"/>
  <c r="AD88" i="75"/>
  <c r="AC88" i="75"/>
  <c r="AB88" i="75"/>
  <c r="AA88" i="75"/>
  <c r="Z88" i="75"/>
  <c r="AF88" i="75"/>
  <c r="Y88" i="75"/>
  <c r="AE67" i="91"/>
  <c r="AC67" i="91"/>
  <c r="AD67" i="91"/>
  <c r="AF67" i="91"/>
  <c r="Z67" i="91"/>
  <c r="T67" i="91"/>
  <c r="L67" i="91"/>
  <c r="J67" i="91"/>
  <c r="Q67" i="91"/>
  <c r="K67" i="91"/>
  <c r="S67" i="91"/>
  <c r="R67" i="91"/>
  <c r="U67" i="91"/>
  <c r="AA67" i="91"/>
  <c r="X67" i="91"/>
  <c r="N67" i="91"/>
  <c r="AB67" i="91"/>
  <c r="H67" i="91"/>
  <c r="Y67" i="91"/>
  <c r="M67" i="91"/>
  <c r="O67" i="91"/>
  <c r="V67" i="91"/>
  <c r="W67" i="91"/>
  <c r="I67" i="91"/>
  <c r="P67" i="91"/>
  <c r="R125" i="48"/>
  <c r="Q56" i="4" s="1"/>
  <c r="E125" i="48"/>
  <c r="D56" i="4" s="1"/>
  <c r="H125" i="48"/>
  <c r="G56" i="4" s="1"/>
  <c r="F125" i="48"/>
  <c r="E56" i="4" s="1"/>
  <c r="I125" i="48"/>
  <c r="H56" i="4" s="1"/>
  <c r="P139" i="49"/>
  <c r="P36" i="49" s="1"/>
  <c r="O69" i="4" s="1"/>
  <c r="N125" i="48"/>
  <c r="M56" i="4" s="1"/>
  <c r="P125" i="48"/>
  <c r="O56" i="4" s="1"/>
  <c r="R139" i="49"/>
  <c r="R36" i="49" s="1"/>
  <c r="Q69" i="4" s="1"/>
  <c r="M139" i="49"/>
  <c r="M36" i="49" s="1"/>
  <c r="L69" i="4" s="1"/>
  <c r="O139" i="49"/>
  <c r="O36" i="49" s="1"/>
  <c r="N69" i="4" s="1"/>
  <c r="G125" i="48"/>
  <c r="F56" i="4" s="1"/>
  <c r="Q139" i="49"/>
  <c r="Q36" i="49" s="1"/>
  <c r="P69" i="4" s="1"/>
  <c r="I139" i="49"/>
  <c r="I36" i="49" s="1"/>
  <c r="H69" i="4" s="1"/>
  <c r="K125" i="48"/>
  <c r="J56" i="4" s="1"/>
  <c r="E139" i="49"/>
  <c r="E36" i="49" s="1"/>
  <c r="D69" i="4" s="1"/>
  <c r="J139" i="49"/>
  <c r="J36" i="49" s="1"/>
  <c r="I69" i="4" s="1"/>
  <c r="Q125" i="48"/>
  <c r="P56" i="4" s="1"/>
  <c r="F139" i="49"/>
  <c r="F36" i="49" s="1"/>
  <c r="E69" i="4" s="1"/>
  <c r="M125" i="48"/>
  <c r="L56" i="4" s="1"/>
  <c r="K139" i="49"/>
  <c r="K36" i="49" s="1"/>
  <c r="J69" i="4" s="1"/>
  <c r="N139" i="49"/>
  <c r="N36" i="49" s="1"/>
  <c r="M69" i="4" s="1"/>
  <c r="O125" i="48"/>
  <c r="N56" i="4" s="1"/>
  <c r="L139" i="49"/>
  <c r="L36" i="49" s="1"/>
  <c r="K69" i="4" s="1"/>
  <c r="H139" i="49"/>
  <c r="H36" i="49" s="1"/>
  <c r="G69" i="4" s="1"/>
  <c r="L125" i="48"/>
  <c r="K56" i="4" s="1"/>
  <c r="J125" i="48"/>
  <c r="I56" i="4" s="1"/>
  <c r="G139" i="49"/>
  <c r="G36" i="49" s="1"/>
  <c r="F69" i="4" s="1"/>
  <c r="D164" i="50"/>
  <c r="B49" i="35"/>
  <c r="E9" i="35" s="1"/>
  <c r="B45" i="35"/>
  <c r="D9" i="35" s="1"/>
  <c r="R140" i="50"/>
  <c r="R37" i="50" s="1"/>
  <c r="Q81" i="4" s="1"/>
  <c r="G140" i="50"/>
  <c r="G37" i="50" s="1"/>
  <c r="F81" i="4" s="1"/>
  <c r="H140" i="50"/>
  <c r="H37" i="50" s="1"/>
  <c r="G81" i="4" s="1"/>
  <c r="P140" i="50"/>
  <c r="P37" i="50" s="1"/>
  <c r="O81" i="4" s="1"/>
  <c r="Q140" i="50"/>
  <c r="Q37" i="50" s="1"/>
  <c r="P81" i="4" s="1"/>
  <c r="J140" i="50"/>
  <c r="J37" i="50" s="1"/>
  <c r="I81" i="4" s="1"/>
  <c r="N140" i="50"/>
  <c r="N37" i="50" s="1"/>
  <c r="M81" i="4" s="1"/>
  <c r="L140" i="50"/>
  <c r="L37" i="50" s="1"/>
  <c r="K81" i="4" s="1"/>
  <c r="E140" i="50"/>
  <c r="E37" i="50" s="1"/>
  <c r="D81" i="4" s="1"/>
  <c r="O140" i="50"/>
  <c r="O37" i="50" s="1"/>
  <c r="N81" i="4" s="1"/>
  <c r="M140" i="50"/>
  <c r="M37" i="50" s="1"/>
  <c r="L81" i="4" s="1"/>
  <c r="K140" i="50"/>
  <c r="K37" i="50" s="1"/>
  <c r="J81" i="4" s="1"/>
  <c r="I140" i="50"/>
  <c r="I37" i="50" s="1"/>
  <c r="H81" i="4" s="1"/>
  <c r="F140" i="50"/>
  <c r="F37" i="50" s="1"/>
  <c r="E81" i="4" s="1"/>
  <c r="H78" i="25"/>
  <c r="H79" i="25"/>
  <c r="B37" i="35"/>
  <c r="B9" i="35" s="1"/>
  <c r="B41" i="35"/>
  <c r="C9" i="35" s="1"/>
  <c r="G46" i="25"/>
  <c r="D95" i="50"/>
  <c r="AJ97" i="58"/>
  <c r="AJ34" i="58" s="1"/>
  <c r="D94" i="49"/>
  <c r="F95" i="50"/>
  <c r="F33" i="50" s="1"/>
  <c r="E77" i="4" s="1"/>
  <c r="D80" i="48"/>
  <c r="D18" i="48" s="1"/>
  <c r="G95" i="50"/>
  <c r="E95" i="50"/>
  <c r="E33" i="50" s="1"/>
  <c r="D77" i="4" s="1"/>
  <c r="E80" i="48"/>
  <c r="N95" i="50"/>
  <c r="N33" i="50" s="1"/>
  <c r="I95" i="50"/>
  <c r="J95" i="50"/>
  <c r="J33" i="50" s="1"/>
  <c r="AL97" i="58"/>
  <c r="AL29" i="58" s="1"/>
  <c r="F94" i="49"/>
  <c r="F32" i="49" s="1"/>
  <c r="U97" i="60"/>
  <c r="U34" i="60" s="1"/>
  <c r="P95" i="50"/>
  <c r="P33" i="50" s="1"/>
  <c r="O77" i="4" s="1"/>
  <c r="AM97" i="60"/>
  <c r="AM34" i="60" s="1"/>
  <c r="X97" i="58"/>
  <c r="X34" i="58" s="1"/>
  <c r="M95" i="50"/>
  <c r="M33" i="50" s="1"/>
  <c r="L77" i="4" s="1"/>
  <c r="H95" i="50"/>
  <c r="H33" i="50" s="1"/>
  <c r="G77" i="4" s="1"/>
  <c r="S95" i="50"/>
  <c r="S33" i="50" s="1"/>
  <c r="R77" i="4" s="1"/>
  <c r="E94" i="49"/>
  <c r="E32" i="49" s="1"/>
  <c r="K95" i="50"/>
  <c r="K33" i="50" s="1"/>
  <c r="J77" i="4" s="1"/>
  <c r="Q95" i="50"/>
  <c r="Q33" i="50" s="1"/>
  <c r="P77" i="4" s="1"/>
  <c r="O95" i="50"/>
  <c r="O33" i="50" s="1"/>
  <c r="L95" i="50"/>
  <c r="L33" i="50" s="1"/>
  <c r="V95" i="50"/>
  <c r="Z95" i="50"/>
  <c r="R95" i="50"/>
  <c r="R33" i="50" s="1"/>
  <c r="Q77" i="4" s="1"/>
  <c r="AE97" i="58"/>
  <c r="W97" i="58"/>
  <c r="O97" i="58"/>
  <c r="Y95" i="50"/>
  <c r="S94" i="49"/>
  <c r="AD95" i="50"/>
  <c r="G80" i="48"/>
  <c r="T80" i="48"/>
  <c r="O97" i="61"/>
  <c r="P97" i="61"/>
  <c r="T97" i="61"/>
  <c r="AL97" i="61"/>
  <c r="Q97" i="62"/>
  <c r="AF97" i="62"/>
  <c r="AM97" i="62"/>
  <c r="T97" i="62"/>
  <c r="AB97" i="60"/>
  <c r="Q97" i="60"/>
  <c r="AD97" i="60"/>
  <c r="K97" i="60"/>
  <c r="AD97" i="58"/>
  <c r="V97" i="58"/>
  <c r="N97" i="58"/>
  <c r="AN97" i="58"/>
  <c r="AE95" i="50"/>
  <c r="I94" i="49"/>
  <c r="Y94" i="49"/>
  <c r="I80" i="48"/>
  <c r="M80" i="48"/>
  <c r="AA80" i="48"/>
  <c r="AC97" i="61"/>
  <c r="AG97" i="61"/>
  <c r="Y97" i="61"/>
  <c r="AH97" i="61"/>
  <c r="U97" i="62"/>
  <c r="AC97" i="62"/>
  <c r="K97" i="62"/>
  <c r="AB97" i="62"/>
  <c r="AF97" i="60"/>
  <c r="AE97" i="60"/>
  <c r="AH97" i="60"/>
  <c r="AK97" i="58"/>
  <c r="AC97" i="58"/>
  <c r="U97" i="58"/>
  <c r="M97" i="58"/>
  <c r="AM97" i="58"/>
  <c r="T95" i="50"/>
  <c r="W95" i="50"/>
  <c r="X95" i="50"/>
  <c r="T94" i="49"/>
  <c r="V94" i="49"/>
  <c r="L94" i="49"/>
  <c r="AC94" i="49"/>
  <c r="J80" i="48"/>
  <c r="U80" i="48"/>
  <c r="W80" i="48"/>
  <c r="Z80" i="48"/>
  <c r="S80" i="48"/>
  <c r="Z97" i="61"/>
  <c r="AA97" i="61"/>
  <c r="AI97" i="61"/>
  <c r="O97" i="62"/>
  <c r="P97" i="62"/>
  <c r="AN97" i="62"/>
  <c r="W97" i="60"/>
  <c r="R97" i="60"/>
  <c r="AI97" i="60"/>
  <c r="AB97" i="58"/>
  <c r="T97" i="58"/>
  <c r="AA95" i="50"/>
  <c r="M94" i="49"/>
  <c r="P94" i="49"/>
  <c r="G94" i="49"/>
  <c r="Z94" i="49"/>
  <c r="H80" i="48"/>
  <c r="Q80" i="48"/>
  <c r="O80" i="48"/>
  <c r="AC80" i="48"/>
  <c r="S97" i="61"/>
  <c r="Q97" i="61"/>
  <c r="AJ97" i="61"/>
  <c r="K97" i="61"/>
  <c r="M97" i="62"/>
  <c r="S97" i="62"/>
  <c r="V97" i="62"/>
  <c r="N97" i="60"/>
  <c r="S97" i="60"/>
  <c r="AL97" i="60"/>
  <c r="AA97" i="58"/>
  <c r="S97" i="58"/>
  <c r="K97" i="58"/>
  <c r="U94" i="49"/>
  <c r="O94" i="49"/>
  <c r="K80" i="48"/>
  <c r="N80" i="48"/>
  <c r="Y80" i="48"/>
  <c r="W97" i="61"/>
  <c r="X97" i="61"/>
  <c r="AM97" i="61"/>
  <c r="N97" i="62"/>
  <c r="Z97" i="62"/>
  <c r="AD97" i="62"/>
  <c r="AL97" i="62"/>
  <c r="L97" i="60"/>
  <c r="Y97" i="60"/>
  <c r="Z97" i="60"/>
  <c r="AN97" i="60"/>
  <c r="Z97" i="58"/>
  <c r="R97" i="58"/>
  <c r="U95" i="50"/>
  <c r="H94" i="49"/>
  <c r="W94" i="49"/>
  <c r="C32" i="49"/>
  <c r="AH97" i="58"/>
  <c r="F80" i="48"/>
  <c r="P80" i="48"/>
  <c r="C18" i="48"/>
  <c r="AB80" i="48"/>
  <c r="AD80" i="48"/>
  <c r="AB97" i="61"/>
  <c r="AE97" i="61"/>
  <c r="U97" i="61"/>
  <c r="AK97" i="62"/>
  <c r="R97" i="62"/>
  <c r="W97" i="62"/>
  <c r="AH97" i="62"/>
  <c r="O97" i="60"/>
  <c r="V97" i="60"/>
  <c r="AG97" i="60"/>
  <c r="AJ97" i="60"/>
  <c r="AG97" i="58"/>
  <c r="Y97" i="58"/>
  <c r="Q97" i="58"/>
  <c r="C33" i="50"/>
  <c r="AB95" i="50"/>
  <c r="J94" i="49"/>
  <c r="N94" i="49"/>
  <c r="AF94" i="49"/>
  <c r="L80" i="48"/>
  <c r="R80" i="48"/>
  <c r="AE80" i="48"/>
  <c r="AF80" i="48"/>
  <c r="N97" i="61"/>
  <c r="M97" i="61"/>
  <c r="R97" i="61"/>
  <c r="AF97" i="61"/>
  <c r="Y97" i="62"/>
  <c r="AA97" i="62"/>
  <c r="AE97" i="62"/>
  <c r="AK97" i="61"/>
  <c r="T97" i="60"/>
  <c r="M97" i="60"/>
  <c r="X97" i="60"/>
  <c r="AF97" i="58"/>
  <c r="P97" i="58"/>
  <c r="L97" i="58"/>
  <c r="AC95" i="50"/>
  <c r="AF95" i="50"/>
  <c r="R94" i="49"/>
  <c r="V80" i="48"/>
  <c r="X80" i="48"/>
  <c r="AI97" i="58"/>
  <c r="AG97" i="62"/>
  <c r="L97" i="61"/>
  <c r="V97" i="61"/>
  <c r="AD97" i="61"/>
  <c r="AN97" i="61"/>
  <c r="L97" i="62"/>
  <c r="X97" i="62"/>
  <c r="AJ97" i="62"/>
  <c r="AI97" i="62"/>
  <c r="AK97" i="60"/>
  <c r="AA97" i="60"/>
  <c r="P97" i="60"/>
  <c r="AC97" i="60"/>
  <c r="D29" i="53"/>
  <c r="D31" i="53"/>
  <c r="D30" i="53"/>
  <c r="D44" i="53"/>
  <c r="AF95" i="75" l="1"/>
  <c r="AF33" i="75" s="1"/>
  <c r="AE77" i="73" s="1"/>
  <c r="M82" i="92"/>
  <c r="M20" i="92" s="1"/>
  <c r="L52" i="73" s="1"/>
  <c r="D70" i="91"/>
  <c r="D8" i="91" s="1"/>
  <c r="C65" i="73" s="1"/>
  <c r="P70" i="91"/>
  <c r="P8" i="91" s="1"/>
  <c r="O65" i="73" s="1"/>
  <c r="S82" i="92"/>
  <c r="S20" i="92" s="1"/>
  <c r="R52" i="73" s="1"/>
  <c r="T82" i="92"/>
  <c r="T20" i="92" s="1"/>
  <c r="S52" i="73" s="1"/>
  <c r="AD82" i="92"/>
  <c r="AD20" i="92" s="1"/>
  <c r="AC52" i="73" s="1"/>
  <c r="W70" i="91"/>
  <c r="W8" i="91" s="1"/>
  <c r="V65" i="73" s="1"/>
  <c r="S70" i="91"/>
  <c r="S8" i="91" s="1"/>
  <c r="R65" i="73" s="1"/>
  <c r="F70" i="91"/>
  <c r="F8" i="91" s="1"/>
  <c r="E65" i="73" s="1"/>
  <c r="Z70" i="91"/>
  <c r="Z8" i="91" s="1"/>
  <c r="Y65" i="73" s="1"/>
  <c r="R82" i="92"/>
  <c r="R20" i="92" s="1"/>
  <c r="Q52" i="73" s="1"/>
  <c r="AE82" i="92"/>
  <c r="AE20" i="92" s="1"/>
  <c r="AD52" i="73" s="1"/>
  <c r="H70" i="91"/>
  <c r="H8" i="91" s="1"/>
  <c r="G65" i="73" s="1"/>
  <c r="AE70" i="91"/>
  <c r="AE8" i="91" s="1"/>
  <c r="AD65" i="73" s="1"/>
  <c r="D82" i="92"/>
  <c r="D20" i="92" s="1"/>
  <c r="C52" i="73" s="1"/>
  <c r="V82" i="92"/>
  <c r="V20" i="92" s="1"/>
  <c r="U52" i="73" s="1"/>
  <c r="K82" i="92"/>
  <c r="K20" i="92" s="1"/>
  <c r="J52" i="73" s="1"/>
  <c r="AC82" i="92"/>
  <c r="AC20" i="92" s="1"/>
  <c r="AB52" i="73" s="1"/>
  <c r="O70" i="91"/>
  <c r="O8" i="91" s="1"/>
  <c r="N65" i="73" s="1"/>
  <c r="T70" i="91"/>
  <c r="T8" i="91" s="1"/>
  <c r="S65" i="73" s="1"/>
  <c r="X70" i="91"/>
  <c r="X8" i="91" s="1"/>
  <c r="W65" i="73" s="1"/>
  <c r="P82" i="92"/>
  <c r="P20" i="92" s="1"/>
  <c r="O52" i="73" s="1"/>
  <c r="J82" i="92"/>
  <c r="J20" i="92" s="1"/>
  <c r="I52" i="73" s="1"/>
  <c r="E82" i="92"/>
  <c r="E20" i="92" s="1"/>
  <c r="D52" i="73" s="1"/>
  <c r="AB82" i="92"/>
  <c r="AB20" i="92" s="1"/>
  <c r="AA52" i="73" s="1"/>
  <c r="U70" i="91"/>
  <c r="U8" i="91" s="1"/>
  <c r="T65" i="73" s="1"/>
  <c r="M70" i="91"/>
  <c r="M8" i="91" s="1"/>
  <c r="L65" i="73" s="1"/>
  <c r="Q70" i="91"/>
  <c r="Q8" i="91" s="1"/>
  <c r="P65" i="73" s="1"/>
  <c r="AF70" i="91"/>
  <c r="AF8" i="91" s="1"/>
  <c r="AE65" i="73" s="1"/>
  <c r="Q82" i="92"/>
  <c r="Q20" i="92" s="1"/>
  <c r="P52" i="73" s="1"/>
  <c r="G82" i="92"/>
  <c r="G20" i="92" s="1"/>
  <c r="F52" i="73" s="1"/>
  <c r="N82" i="92"/>
  <c r="N20" i="92" s="1"/>
  <c r="M52" i="73" s="1"/>
  <c r="X82" i="92"/>
  <c r="X20" i="92" s="1"/>
  <c r="W52" i="73" s="1"/>
  <c r="J70" i="91"/>
  <c r="J8" i="91" s="1"/>
  <c r="I65" i="73" s="1"/>
  <c r="K70" i="91"/>
  <c r="K8" i="91" s="1"/>
  <c r="J65" i="73" s="1"/>
  <c r="AC70" i="91"/>
  <c r="AC8" i="91" s="1"/>
  <c r="AB65" i="73" s="1"/>
  <c r="AA70" i="91"/>
  <c r="AA8" i="91" s="1"/>
  <c r="Z65" i="73" s="1"/>
  <c r="L82" i="92"/>
  <c r="L20" i="92" s="1"/>
  <c r="K52" i="73" s="1"/>
  <c r="F82" i="92"/>
  <c r="F20" i="92" s="1"/>
  <c r="E52" i="73" s="1"/>
  <c r="U82" i="92"/>
  <c r="U20" i="92" s="1"/>
  <c r="T52" i="73" s="1"/>
  <c r="AA82" i="92"/>
  <c r="AA20" i="92" s="1"/>
  <c r="Z52" i="73" s="1"/>
  <c r="E70" i="91"/>
  <c r="E8" i="91" s="1"/>
  <c r="D65" i="73" s="1"/>
  <c r="N70" i="91"/>
  <c r="N8" i="91" s="1"/>
  <c r="M65" i="73" s="1"/>
  <c r="AD70" i="91"/>
  <c r="AD8" i="91" s="1"/>
  <c r="AC65" i="73" s="1"/>
  <c r="AE95" i="75"/>
  <c r="AE33" i="75" s="1"/>
  <c r="AD77" i="73" s="1"/>
  <c r="O82" i="92"/>
  <c r="O20" i="92" s="1"/>
  <c r="N52" i="73" s="1"/>
  <c r="H82" i="92"/>
  <c r="H20" i="92" s="1"/>
  <c r="G52" i="73" s="1"/>
  <c r="Y82" i="92"/>
  <c r="Y20" i="92" s="1"/>
  <c r="X52" i="73" s="1"/>
  <c r="AF82" i="92"/>
  <c r="AF20" i="92" s="1"/>
  <c r="AE52" i="73" s="1"/>
  <c r="R70" i="91"/>
  <c r="R8" i="91" s="1"/>
  <c r="Q65" i="73" s="1"/>
  <c r="G70" i="91"/>
  <c r="G8" i="91" s="1"/>
  <c r="F65" i="73" s="1"/>
  <c r="AB70" i="91"/>
  <c r="AB8" i="91" s="1"/>
  <c r="AA65" i="73" s="1"/>
  <c r="W82" i="92"/>
  <c r="W20" i="92" s="1"/>
  <c r="V52" i="73" s="1"/>
  <c r="I82" i="92"/>
  <c r="I20" i="92" s="1"/>
  <c r="H52" i="73" s="1"/>
  <c r="Z82" i="92"/>
  <c r="Z20" i="92" s="1"/>
  <c r="Y52" i="73" s="1"/>
  <c r="I70" i="91"/>
  <c r="I8" i="91" s="1"/>
  <c r="H65" i="73" s="1"/>
  <c r="L70" i="91"/>
  <c r="L8" i="91" s="1"/>
  <c r="K65" i="73" s="1"/>
  <c r="V70" i="91"/>
  <c r="V8" i="91" s="1"/>
  <c r="U65" i="73" s="1"/>
  <c r="Y70" i="91"/>
  <c r="Y8" i="91" s="1"/>
  <c r="X65" i="73" s="1"/>
  <c r="E164" i="50"/>
  <c r="F164" i="50" s="1"/>
  <c r="G164" i="50" s="1"/>
  <c r="H164" i="50" s="1"/>
  <c r="I164" i="50" s="1"/>
  <c r="J164" i="50" s="1"/>
  <c r="K164" i="50" s="1"/>
  <c r="L164" i="50" s="1"/>
  <c r="M164" i="50" s="1"/>
  <c r="N164" i="50" s="1"/>
  <c r="O164" i="50" s="1"/>
  <c r="P164" i="50" s="1"/>
  <c r="Q164" i="50" s="1"/>
  <c r="R164" i="50" s="1"/>
  <c r="S164" i="50" s="1"/>
  <c r="T164" i="50" s="1"/>
  <c r="U164" i="50" s="1"/>
  <c r="V164" i="50" s="1"/>
  <c r="W164" i="50" s="1"/>
  <c r="X164" i="50" s="1"/>
  <c r="Y164" i="50" s="1"/>
  <c r="Z164" i="50" s="1"/>
  <c r="AA164" i="50" s="1"/>
  <c r="AB164" i="50" s="1"/>
  <c r="AC164" i="50" s="1"/>
  <c r="AD164" i="50" s="1"/>
  <c r="AE164" i="50" s="1"/>
  <c r="AF164" i="50" s="1"/>
  <c r="AG37" i="50"/>
  <c r="AF81" i="4" s="1"/>
  <c r="AL34" i="58"/>
  <c r="AC95" i="4" s="1"/>
  <c r="AC90" i="4" s="1"/>
  <c r="AC32" i="4" s="1"/>
  <c r="AJ29" i="58"/>
  <c r="AM29" i="60"/>
  <c r="D33" i="50"/>
  <c r="U29" i="60"/>
  <c r="G33" i="50"/>
  <c r="D32" i="49"/>
  <c r="N77" i="4"/>
  <c r="M77" i="4"/>
  <c r="I77" i="4"/>
  <c r="I33" i="50"/>
  <c r="H77" i="4" s="1"/>
  <c r="E18" i="48"/>
  <c r="X29" i="58"/>
  <c r="Z33" i="50"/>
  <c r="V33" i="50"/>
  <c r="AJ34" i="62"/>
  <c r="AJ29" i="62"/>
  <c r="AD32" i="49"/>
  <c r="AF33" i="50"/>
  <c r="AD107" i="4"/>
  <c r="AD102" i="4" s="1"/>
  <c r="AD33" i="4" s="1"/>
  <c r="AM40" i="60"/>
  <c r="AF34" i="61"/>
  <c r="AF29" i="61"/>
  <c r="AA32" i="49"/>
  <c r="Y34" i="58"/>
  <c r="Y29" i="58"/>
  <c r="R34" i="62"/>
  <c r="R29" i="62"/>
  <c r="B52" i="4"/>
  <c r="H32" i="49"/>
  <c r="AL34" i="62"/>
  <c r="AL29" i="62"/>
  <c r="N18" i="48"/>
  <c r="AA34" i="58"/>
  <c r="AA29" i="58"/>
  <c r="M34" i="62"/>
  <c r="M29" i="62"/>
  <c r="H18" i="48"/>
  <c r="AI34" i="60"/>
  <c r="AI29" i="60"/>
  <c r="Z34" i="61"/>
  <c r="Z29" i="61"/>
  <c r="V32" i="49"/>
  <c r="AC34" i="58"/>
  <c r="AC29" i="58"/>
  <c r="K34" i="62"/>
  <c r="K29" i="62"/>
  <c r="M18" i="48"/>
  <c r="Q34" i="60"/>
  <c r="Q29" i="60"/>
  <c r="P34" i="61"/>
  <c r="P29" i="61"/>
  <c r="Y33" i="50"/>
  <c r="X34" i="62"/>
  <c r="X29" i="62"/>
  <c r="AI34" i="58"/>
  <c r="AI29" i="58"/>
  <c r="AC33" i="50"/>
  <c r="X34" i="60"/>
  <c r="X29" i="60"/>
  <c r="R34" i="61"/>
  <c r="R29" i="61"/>
  <c r="AF32" i="49"/>
  <c r="AG34" i="58"/>
  <c r="AG29" i="58"/>
  <c r="AK34" i="62"/>
  <c r="AK29" i="62"/>
  <c r="P18" i="48"/>
  <c r="U33" i="50"/>
  <c r="AD34" i="62"/>
  <c r="AD29" i="62"/>
  <c r="K18" i="48"/>
  <c r="K34" i="61"/>
  <c r="K29" i="61"/>
  <c r="Z32" i="49"/>
  <c r="R34" i="60"/>
  <c r="R29" i="60"/>
  <c r="S18" i="48"/>
  <c r="T32" i="49"/>
  <c r="AC34" i="62"/>
  <c r="AC29" i="62"/>
  <c r="AE33" i="50"/>
  <c r="AB34" i="60"/>
  <c r="AB29" i="60"/>
  <c r="O34" i="61"/>
  <c r="O29" i="61"/>
  <c r="O34" i="58"/>
  <c r="O29" i="58"/>
  <c r="L34" i="62"/>
  <c r="L29" i="62"/>
  <c r="X18" i="48"/>
  <c r="L34" i="58"/>
  <c r="L29" i="58"/>
  <c r="M34" i="60"/>
  <c r="M29" i="60"/>
  <c r="M34" i="61"/>
  <c r="M29" i="61"/>
  <c r="N32" i="49"/>
  <c r="AJ34" i="60"/>
  <c r="AJ29" i="60"/>
  <c r="U34" i="61"/>
  <c r="U29" i="61"/>
  <c r="F18" i="48"/>
  <c r="R34" i="58"/>
  <c r="R29" i="58"/>
  <c r="Z34" i="62"/>
  <c r="Z29" i="62"/>
  <c r="L107" i="4"/>
  <c r="L102" i="4" s="1"/>
  <c r="L33" i="4" s="1"/>
  <c r="U40" i="60"/>
  <c r="AJ34" i="61"/>
  <c r="AJ29" i="61"/>
  <c r="G32" i="49"/>
  <c r="W34" i="60"/>
  <c r="W29" i="60"/>
  <c r="Z18" i="48"/>
  <c r="X33" i="50"/>
  <c r="U34" i="62"/>
  <c r="U29" i="62"/>
  <c r="C52" i="4"/>
  <c r="AN34" i="58"/>
  <c r="AN29" i="58"/>
  <c r="T34" i="62"/>
  <c r="T29" i="62"/>
  <c r="T18" i="48"/>
  <c r="W34" i="58"/>
  <c r="W29" i="58"/>
  <c r="AC34" i="60"/>
  <c r="AC29" i="60"/>
  <c r="AN34" i="61"/>
  <c r="AN29" i="61"/>
  <c r="V18" i="48"/>
  <c r="P34" i="58"/>
  <c r="P29" i="58"/>
  <c r="T34" i="60"/>
  <c r="T29" i="60"/>
  <c r="N34" i="61"/>
  <c r="N29" i="61"/>
  <c r="J32" i="49"/>
  <c r="AG34" i="60"/>
  <c r="AG29" i="60"/>
  <c r="AE34" i="61"/>
  <c r="AE29" i="61"/>
  <c r="AH34" i="58"/>
  <c r="AH29" i="58"/>
  <c r="Z34" i="58"/>
  <c r="Z29" i="58"/>
  <c r="N34" i="62"/>
  <c r="N29" i="62"/>
  <c r="E65" i="4"/>
  <c r="AL34" i="60"/>
  <c r="AL29" i="60"/>
  <c r="Q34" i="61"/>
  <c r="Q29" i="61"/>
  <c r="P32" i="49"/>
  <c r="AN34" i="62"/>
  <c r="AN29" i="62"/>
  <c r="W18" i="48"/>
  <c r="W33" i="50"/>
  <c r="AK34" i="58"/>
  <c r="AK29" i="58"/>
  <c r="AH34" i="61"/>
  <c r="AH29" i="61"/>
  <c r="I18" i="48"/>
  <c r="N34" i="58"/>
  <c r="N29" i="58"/>
  <c r="AM34" i="62"/>
  <c r="AM29" i="62"/>
  <c r="G18" i="48"/>
  <c r="AE34" i="58"/>
  <c r="AE29" i="58"/>
  <c r="P34" i="60"/>
  <c r="P29" i="60"/>
  <c r="AD34" i="61"/>
  <c r="AD29" i="61"/>
  <c r="AB32" i="49"/>
  <c r="AK34" i="61"/>
  <c r="AK29" i="61"/>
  <c r="AF18" i="48"/>
  <c r="AB33" i="50"/>
  <c r="V34" i="60"/>
  <c r="V29" i="60"/>
  <c r="AB34" i="61"/>
  <c r="AB29" i="61"/>
  <c r="X32" i="49"/>
  <c r="AN34" i="60"/>
  <c r="AN29" i="60"/>
  <c r="AM34" i="61"/>
  <c r="AM29" i="61"/>
  <c r="O32" i="49"/>
  <c r="S34" i="60"/>
  <c r="S29" i="60"/>
  <c r="S34" i="61"/>
  <c r="S29" i="61"/>
  <c r="M32" i="49"/>
  <c r="P34" i="62"/>
  <c r="P29" i="62"/>
  <c r="U18" i="48"/>
  <c r="T33" i="50"/>
  <c r="AH34" i="60"/>
  <c r="AH29" i="60"/>
  <c r="Y34" i="61"/>
  <c r="Y29" i="61"/>
  <c r="Y32" i="49"/>
  <c r="V34" i="58"/>
  <c r="V29" i="58"/>
  <c r="AF34" i="62"/>
  <c r="AF29" i="62"/>
  <c r="AD33" i="50"/>
  <c r="AA34" i="60"/>
  <c r="AA29" i="60"/>
  <c r="V34" i="61"/>
  <c r="V29" i="61"/>
  <c r="R32" i="49"/>
  <c r="O95" i="4"/>
  <c r="O90" i="4" s="1"/>
  <c r="O32" i="4" s="1"/>
  <c r="X40" i="58"/>
  <c r="AE34" i="62"/>
  <c r="AE29" i="62"/>
  <c r="AE18" i="48"/>
  <c r="O34" i="60"/>
  <c r="O29" i="60"/>
  <c r="AD18" i="48"/>
  <c r="Z34" i="60"/>
  <c r="Z29" i="60"/>
  <c r="X34" i="61"/>
  <c r="X29" i="61"/>
  <c r="U32" i="49"/>
  <c r="N34" i="60"/>
  <c r="N29" i="60"/>
  <c r="AC18" i="48"/>
  <c r="AA33" i="50"/>
  <c r="O34" i="62"/>
  <c r="O29" i="62"/>
  <c r="J18" i="48"/>
  <c r="AM34" i="58"/>
  <c r="AM29" i="58"/>
  <c r="AE34" i="60"/>
  <c r="AE29" i="60"/>
  <c r="AG34" i="61"/>
  <c r="AG29" i="61"/>
  <c r="Q32" i="49"/>
  <c r="AD34" i="58"/>
  <c r="AD29" i="58"/>
  <c r="Q34" i="62"/>
  <c r="Q29" i="62"/>
  <c r="AE32" i="49"/>
  <c r="AA95" i="4"/>
  <c r="AA90" i="4" s="1"/>
  <c r="AA32" i="4" s="1"/>
  <c r="AJ40" i="58"/>
  <c r="AJ41" i="58" s="1"/>
  <c r="AK34" i="60"/>
  <c r="AK29" i="60"/>
  <c r="L34" i="61"/>
  <c r="L29" i="61"/>
  <c r="D65" i="4"/>
  <c r="AF34" i="58"/>
  <c r="AF29" i="58"/>
  <c r="AA34" i="62"/>
  <c r="AA29" i="62"/>
  <c r="R18" i="48"/>
  <c r="B77" i="4"/>
  <c r="C159" i="50"/>
  <c r="D159" i="50" s="1"/>
  <c r="E159" i="50" s="1"/>
  <c r="F159" i="50" s="1"/>
  <c r="G159" i="50" s="1"/>
  <c r="H159" i="50" s="1"/>
  <c r="I159" i="50" s="1"/>
  <c r="J159" i="50" s="1"/>
  <c r="K159" i="50" s="1"/>
  <c r="L159" i="50" s="1"/>
  <c r="M159" i="50" s="1"/>
  <c r="N159" i="50" s="1"/>
  <c r="O159" i="50" s="1"/>
  <c r="P159" i="50" s="1"/>
  <c r="Q159" i="50" s="1"/>
  <c r="R159" i="50" s="1"/>
  <c r="S159" i="50" s="1"/>
  <c r="T159" i="50" s="1"/>
  <c r="U159" i="50" s="1"/>
  <c r="V159" i="50" s="1"/>
  <c r="W159" i="50" s="1"/>
  <c r="X159" i="50" s="1"/>
  <c r="Y159" i="50" s="1"/>
  <c r="Z159" i="50" s="1"/>
  <c r="AA159" i="50" s="1"/>
  <c r="AB159" i="50" s="1"/>
  <c r="AC159" i="50" s="1"/>
  <c r="AD159" i="50" s="1"/>
  <c r="AE159" i="50" s="1"/>
  <c r="AF159" i="50" s="1"/>
  <c r="AH34" i="62"/>
  <c r="AH29" i="62"/>
  <c r="AB18" i="48"/>
  <c r="B65" i="4"/>
  <c r="Y34" i="60"/>
  <c r="Y29" i="60"/>
  <c r="W34" i="61"/>
  <c r="W29" i="61"/>
  <c r="K34" i="58"/>
  <c r="K29" i="58"/>
  <c r="V34" i="62"/>
  <c r="V29" i="62"/>
  <c r="O18" i="48"/>
  <c r="T34" i="58"/>
  <c r="T29" i="58"/>
  <c r="AI34" i="61"/>
  <c r="AI29" i="61"/>
  <c r="AC32" i="49"/>
  <c r="M34" i="58"/>
  <c r="M29" i="58"/>
  <c r="AF34" i="60"/>
  <c r="AF29" i="60"/>
  <c r="AC34" i="61"/>
  <c r="AC29" i="61"/>
  <c r="I32" i="49"/>
  <c r="K34" i="60"/>
  <c r="K29" i="60"/>
  <c r="AL34" i="61"/>
  <c r="AL29" i="61"/>
  <c r="S32" i="49"/>
  <c r="AI34" i="62"/>
  <c r="AI29" i="62"/>
  <c r="AG34" i="62"/>
  <c r="AG29" i="62"/>
  <c r="Y34" i="62"/>
  <c r="Y29" i="62"/>
  <c r="L18" i="48"/>
  <c r="Q34" i="58"/>
  <c r="Q29" i="58"/>
  <c r="W34" i="62"/>
  <c r="W29" i="62"/>
  <c r="W32" i="49"/>
  <c r="L34" i="60"/>
  <c r="L29" i="60"/>
  <c r="Y18" i="48"/>
  <c r="S34" i="58"/>
  <c r="S29" i="58"/>
  <c r="S34" i="62"/>
  <c r="S29" i="62"/>
  <c r="Q18" i="48"/>
  <c r="AB34" i="58"/>
  <c r="AB29" i="58"/>
  <c r="AA34" i="61"/>
  <c r="AA29" i="61"/>
  <c r="L32" i="49"/>
  <c r="U34" i="58"/>
  <c r="U29" i="58"/>
  <c r="AB34" i="62"/>
  <c r="AB29" i="62"/>
  <c r="AA18" i="48"/>
  <c r="AD34" i="60"/>
  <c r="AD29" i="60"/>
  <c r="T34" i="61"/>
  <c r="T29" i="61"/>
  <c r="K32" i="49"/>
  <c r="K77" i="4"/>
  <c r="N129" i="4" l="1"/>
  <c r="N129" i="73"/>
  <c r="N128" i="73" s="1"/>
  <c r="F129" i="4"/>
  <c r="F129" i="73"/>
  <c r="F128" i="73" s="1"/>
  <c r="W129" i="4"/>
  <c r="W129" i="73"/>
  <c r="W128" i="73" s="1"/>
  <c r="AE129" i="4"/>
  <c r="AE129" i="73"/>
  <c r="AE128" i="73" s="1"/>
  <c r="T129" i="4"/>
  <c r="T129" i="73"/>
  <c r="T128" i="73" s="1"/>
  <c r="D129" i="4"/>
  <c r="D129" i="73"/>
  <c r="D128" i="73" s="1"/>
  <c r="S129" i="4"/>
  <c r="S129" i="73"/>
  <c r="S128" i="73" s="1"/>
  <c r="M129" i="4"/>
  <c r="M129" i="73"/>
  <c r="M128" i="73" s="1"/>
  <c r="H129" i="4"/>
  <c r="H129" i="73"/>
  <c r="H128" i="73" s="1"/>
  <c r="AD129" i="4"/>
  <c r="AD129" i="73"/>
  <c r="AD128" i="73" s="1"/>
  <c r="E129" i="4"/>
  <c r="E129" i="73"/>
  <c r="E128" i="73" s="1"/>
  <c r="Q129" i="4"/>
  <c r="Q129" i="73"/>
  <c r="Q128" i="73" s="1"/>
  <c r="O129" i="4"/>
  <c r="O129" i="73"/>
  <c r="O128" i="73" s="1"/>
  <c r="AA129" i="4"/>
  <c r="AA129" i="73"/>
  <c r="AA128" i="73" s="1"/>
  <c r="Z129" i="4"/>
  <c r="Z129" i="73"/>
  <c r="Z128" i="73" s="1"/>
  <c r="R129" i="4"/>
  <c r="R129" i="73"/>
  <c r="R128" i="73" s="1"/>
  <c r="V129" i="4"/>
  <c r="V129" i="73"/>
  <c r="V128" i="73" s="1"/>
  <c r="L129" i="4"/>
  <c r="L129" i="73"/>
  <c r="L128" i="73" s="1"/>
  <c r="AB129" i="4"/>
  <c r="AB129" i="73"/>
  <c r="AB128" i="73" s="1"/>
  <c r="B129" i="73"/>
  <c r="B128" i="73"/>
  <c r="I129" i="4"/>
  <c r="I129" i="73"/>
  <c r="I128" i="73" s="1"/>
  <c r="J129" i="4"/>
  <c r="J129" i="73"/>
  <c r="J128" i="73" s="1"/>
  <c r="Y129" i="4"/>
  <c r="Y129" i="73"/>
  <c r="Y128" i="73" s="1"/>
  <c r="P129" i="4"/>
  <c r="P129" i="73"/>
  <c r="P128" i="73" s="1"/>
  <c r="G129" i="4"/>
  <c r="G129" i="73"/>
  <c r="G128" i="73" s="1"/>
  <c r="K129" i="4"/>
  <c r="K129" i="73"/>
  <c r="K128" i="73" s="1"/>
  <c r="C129" i="4"/>
  <c r="C129" i="73"/>
  <c r="C128" i="73" s="1"/>
  <c r="U129" i="4"/>
  <c r="U129" i="73"/>
  <c r="U128" i="73" s="1"/>
  <c r="AC129" i="4"/>
  <c r="AC129" i="73"/>
  <c r="AC128" i="73" s="1"/>
  <c r="X129" i="4"/>
  <c r="X129" i="73"/>
  <c r="X128" i="73" s="1"/>
  <c r="C3" i="4"/>
  <c r="C2" i="4" s="1"/>
  <c r="K3" i="4"/>
  <c r="K2" i="4" s="1"/>
  <c r="J3" i="4"/>
  <c r="J2" i="4" s="1"/>
  <c r="F3" i="4"/>
  <c r="F2" i="4" s="1"/>
  <c r="D3" i="4"/>
  <c r="H3" i="4"/>
  <c r="H2" i="4" s="1"/>
  <c r="G3" i="4"/>
  <c r="G2" i="4" s="1"/>
  <c r="I3" i="4"/>
  <c r="I2" i="4" s="1"/>
  <c r="E3" i="4"/>
  <c r="E2" i="4" s="1"/>
  <c r="B3" i="4"/>
  <c r="B2" i="4" s="1"/>
  <c r="B11" i="4" s="1"/>
  <c r="AL40" i="58"/>
  <c r="AL41" i="58" s="1"/>
  <c r="AM41" i="60"/>
  <c r="C77" i="4"/>
  <c r="U41" i="60"/>
  <c r="X41" i="58"/>
  <c r="D160" i="50"/>
  <c r="E160" i="50" s="1"/>
  <c r="F160" i="50" s="1"/>
  <c r="G160" i="50" s="1"/>
  <c r="H160" i="50" s="1"/>
  <c r="I160" i="50" s="1"/>
  <c r="J160" i="50" s="1"/>
  <c r="K160" i="50" s="1"/>
  <c r="L160" i="50" s="1"/>
  <c r="M160" i="50" s="1"/>
  <c r="N160" i="50" s="1"/>
  <c r="O160" i="50" s="1"/>
  <c r="P160" i="50" s="1"/>
  <c r="Q160" i="50" s="1"/>
  <c r="R160" i="50" s="1"/>
  <c r="S160" i="50" s="1"/>
  <c r="T160" i="50" s="1"/>
  <c r="U160" i="50" s="1"/>
  <c r="V160" i="50" s="1"/>
  <c r="W160" i="50" s="1"/>
  <c r="X160" i="50" s="1"/>
  <c r="Y160" i="50" s="1"/>
  <c r="Z160" i="50" s="1"/>
  <c r="AA160" i="50" s="1"/>
  <c r="AB160" i="50" s="1"/>
  <c r="AC160" i="50" s="1"/>
  <c r="AD160" i="50" s="1"/>
  <c r="AE160" i="50" s="1"/>
  <c r="AF160" i="50" s="1"/>
  <c r="F77" i="4"/>
  <c r="C65" i="4"/>
  <c r="D52" i="4"/>
  <c r="AG33" i="50"/>
  <c r="AF77" i="4" s="1"/>
  <c r="U77" i="4"/>
  <c r="Y77" i="4"/>
  <c r="J65" i="4"/>
  <c r="H95" i="4"/>
  <c r="H90" i="4" s="1"/>
  <c r="H32" i="4" s="1"/>
  <c r="Q40" i="58"/>
  <c r="Q41" i="58" s="1"/>
  <c r="AC120" i="4"/>
  <c r="AC115" i="4" s="1"/>
  <c r="AC34" i="4" s="1"/>
  <c r="AL40" i="61"/>
  <c r="AL41" i="61" s="1"/>
  <c r="W107" i="4"/>
  <c r="W102" i="4" s="1"/>
  <c r="W33" i="4" s="1"/>
  <c r="AF40" i="60"/>
  <c r="AF41" i="60" s="1"/>
  <c r="K95" i="4"/>
  <c r="K90" i="4" s="1"/>
  <c r="K32" i="4" s="1"/>
  <c r="T40" i="58"/>
  <c r="T41" i="58" s="1"/>
  <c r="N120" i="4"/>
  <c r="N115" i="4" s="1"/>
  <c r="N34" i="4" s="1"/>
  <c r="W40" i="61"/>
  <c r="W41" i="61" s="1"/>
  <c r="P65" i="4"/>
  <c r="N65" i="4"/>
  <c r="F65" i="4"/>
  <c r="T77" i="4"/>
  <c r="B129" i="4"/>
  <c r="B128" i="4"/>
  <c r="B35" i="4" s="1"/>
  <c r="Z52" i="4"/>
  <c r="Y134" i="4"/>
  <c r="Y128" i="4" s="1"/>
  <c r="Y35" i="4" s="1"/>
  <c r="AH40" i="62"/>
  <c r="AH41" i="62" s="1"/>
  <c r="R120" i="4"/>
  <c r="R115" i="4" s="1"/>
  <c r="R34" i="4" s="1"/>
  <c r="AA40" i="61"/>
  <c r="AA41" i="61" s="1"/>
  <c r="J95" i="4"/>
  <c r="J90" i="4" s="1"/>
  <c r="J32" i="4" s="1"/>
  <c r="S40" i="58"/>
  <c r="S41" i="58" s="1"/>
  <c r="W95" i="4"/>
  <c r="W90" i="4" s="1"/>
  <c r="W32" i="4" s="1"/>
  <c r="AF40" i="58"/>
  <c r="AF41" i="58" s="1"/>
  <c r="I52" i="4"/>
  <c r="E107" i="4"/>
  <c r="E102" i="4" s="1"/>
  <c r="E33" i="4" s="1"/>
  <c r="N40" i="60"/>
  <c r="N41" i="60" s="1"/>
  <c r="AC52" i="4"/>
  <c r="AC77" i="4"/>
  <c r="P120" i="4"/>
  <c r="P115" i="4" s="1"/>
  <c r="P34" i="4" s="1"/>
  <c r="Y40" i="61"/>
  <c r="Y41" i="61" s="1"/>
  <c r="G134" i="4"/>
  <c r="G128" i="4" s="1"/>
  <c r="G35" i="4" s="1"/>
  <c r="P40" i="62"/>
  <c r="P41" i="62" s="1"/>
  <c r="S120" i="4"/>
  <c r="S115" i="4" s="1"/>
  <c r="S34" i="4" s="1"/>
  <c r="AB40" i="61"/>
  <c r="AB41" i="61" s="1"/>
  <c r="AB120" i="4"/>
  <c r="AB115" i="4" s="1"/>
  <c r="AB34" i="4" s="1"/>
  <c r="AK40" i="61"/>
  <c r="AK41" i="61" s="1"/>
  <c r="V95" i="4"/>
  <c r="V90" i="4" s="1"/>
  <c r="V32" i="4" s="1"/>
  <c r="AE40" i="58"/>
  <c r="AE41" i="58" s="1"/>
  <c r="H52" i="4"/>
  <c r="V52" i="4"/>
  <c r="AC107" i="4"/>
  <c r="AC102" i="4" s="1"/>
  <c r="AC33" i="4" s="1"/>
  <c r="AL40" i="60"/>
  <c r="AL41" i="60" s="1"/>
  <c r="Y95" i="4"/>
  <c r="Y90" i="4" s="1"/>
  <c r="Y32" i="4" s="1"/>
  <c r="AH40" i="58"/>
  <c r="AH41" i="58" s="1"/>
  <c r="E120" i="4"/>
  <c r="E115" i="4" s="1"/>
  <c r="E34" i="4" s="1"/>
  <c r="N40" i="61"/>
  <c r="N41" i="61" s="1"/>
  <c r="AE120" i="4"/>
  <c r="AE115" i="4" s="1"/>
  <c r="AE34" i="4" s="1"/>
  <c r="AN40" i="61"/>
  <c r="AN41" i="61" s="1"/>
  <c r="K134" i="4"/>
  <c r="K128" i="4" s="1"/>
  <c r="K35" i="4" s="1"/>
  <c r="T40" i="62"/>
  <c r="T41" i="62" s="1"/>
  <c r="L120" i="4"/>
  <c r="L115" i="4" s="1"/>
  <c r="L34" i="4" s="1"/>
  <c r="U40" i="61"/>
  <c r="U41" i="61" s="1"/>
  <c r="D107" i="4"/>
  <c r="D102" i="4" s="1"/>
  <c r="D33" i="4" s="1"/>
  <c r="M40" i="60"/>
  <c r="M41" i="60" s="1"/>
  <c r="F95" i="4"/>
  <c r="F90" i="4" s="1"/>
  <c r="F32" i="4" s="1"/>
  <c r="O40" i="58"/>
  <c r="O41" i="58" s="1"/>
  <c r="T134" i="4"/>
  <c r="T128" i="4" s="1"/>
  <c r="T35" i="4" s="1"/>
  <c r="AC40" i="62"/>
  <c r="AC41" i="62" s="1"/>
  <c r="Y65" i="4"/>
  <c r="AE65" i="4"/>
  <c r="Z95" i="4"/>
  <c r="Z90" i="4" s="1"/>
  <c r="Z32" i="4" s="1"/>
  <c r="AI40" i="58"/>
  <c r="AI41" i="58" s="1"/>
  <c r="H107" i="4"/>
  <c r="H102" i="4" s="1"/>
  <c r="H33" i="4" s="1"/>
  <c r="Q40" i="60"/>
  <c r="Q41" i="60" s="1"/>
  <c r="B134" i="4"/>
  <c r="K40" i="62"/>
  <c r="K41" i="62" s="1"/>
  <c r="Z107" i="4"/>
  <c r="Z102" i="4" s="1"/>
  <c r="Z33" i="4" s="1"/>
  <c r="AI40" i="60"/>
  <c r="AI41" i="60" s="1"/>
  <c r="M52" i="4"/>
  <c r="I134" i="4"/>
  <c r="I128" i="4" s="1"/>
  <c r="I35" i="4" s="1"/>
  <c r="R40" i="62"/>
  <c r="R41" i="62" s="1"/>
  <c r="T65" i="4"/>
  <c r="Q65" i="4"/>
  <c r="L65" i="4"/>
  <c r="K52" i="4"/>
  <c r="X134" i="4"/>
  <c r="X128" i="4" s="1"/>
  <c r="X35" i="4" s="1"/>
  <c r="AG40" i="62"/>
  <c r="AG41" i="62" s="1"/>
  <c r="B107" i="4"/>
  <c r="B102" i="4" s="1"/>
  <c r="B33" i="4" s="1"/>
  <c r="K40" i="60"/>
  <c r="K41" i="60" s="1"/>
  <c r="D95" i="4"/>
  <c r="D90" i="4" s="1"/>
  <c r="D32" i="4" s="1"/>
  <c r="M40" i="58"/>
  <c r="M41" i="58" s="1"/>
  <c r="N52" i="4"/>
  <c r="P107" i="4"/>
  <c r="P102" i="4" s="1"/>
  <c r="P33" i="4" s="1"/>
  <c r="Y40" i="60"/>
  <c r="Y41" i="60" s="1"/>
  <c r="K120" i="4"/>
  <c r="K115" i="4" s="1"/>
  <c r="K34" i="4" s="1"/>
  <c r="T40" i="61"/>
  <c r="T41" i="61" s="1"/>
  <c r="S134" i="4"/>
  <c r="S128" i="4" s="1"/>
  <c r="S35" i="4" s="1"/>
  <c r="AB40" i="62"/>
  <c r="AB41" i="62" s="1"/>
  <c r="S95" i="4"/>
  <c r="S90" i="4" s="1"/>
  <c r="S32" i="4" s="1"/>
  <c r="AB40" i="58"/>
  <c r="AB41" i="58" s="1"/>
  <c r="X52" i="4"/>
  <c r="AD65" i="4"/>
  <c r="X120" i="4"/>
  <c r="X115" i="4" s="1"/>
  <c r="X34" i="4" s="1"/>
  <c r="AG40" i="61"/>
  <c r="AG41" i="61" s="1"/>
  <c r="F134" i="4"/>
  <c r="F128" i="4" s="1"/>
  <c r="F35" i="4" s="1"/>
  <c r="O40" i="62"/>
  <c r="O41" i="62" s="1"/>
  <c r="F107" i="4"/>
  <c r="F102" i="4" s="1"/>
  <c r="F33" i="4" s="1"/>
  <c r="O40" i="60"/>
  <c r="O41" i="60" s="1"/>
  <c r="W134" i="4"/>
  <c r="W128" i="4" s="1"/>
  <c r="W35" i="4" s="1"/>
  <c r="AF40" i="62"/>
  <c r="AF41" i="62" s="1"/>
  <c r="Y107" i="4"/>
  <c r="Y102" i="4" s="1"/>
  <c r="Y33" i="4" s="1"/>
  <c r="AH40" i="60"/>
  <c r="AH41" i="60" s="1"/>
  <c r="AD120" i="4"/>
  <c r="AD115" i="4" s="1"/>
  <c r="AD34" i="4" s="1"/>
  <c r="AM40" i="61"/>
  <c r="AM41" i="61" s="1"/>
  <c r="M107" i="4"/>
  <c r="M102" i="4" s="1"/>
  <c r="M33" i="4" s="1"/>
  <c r="V40" i="60"/>
  <c r="V41" i="60" s="1"/>
  <c r="AA65" i="4"/>
  <c r="F52" i="4"/>
  <c r="Y120" i="4"/>
  <c r="Y115" i="4" s="1"/>
  <c r="Y34" i="4" s="1"/>
  <c r="AH40" i="61"/>
  <c r="AH41" i="61" s="1"/>
  <c r="AE134" i="4"/>
  <c r="AE128" i="4" s="1"/>
  <c r="AE35" i="4" s="1"/>
  <c r="AN40" i="62"/>
  <c r="AN41" i="62" s="1"/>
  <c r="V120" i="4"/>
  <c r="V115" i="4" s="1"/>
  <c r="V34" i="4" s="1"/>
  <c r="AE40" i="61"/>
  <c r="AE41" i="61" s="1"/>
  <c r="K107" i="4"/>
  <c r="K102" i="4" s="1"/>
  <c r="K33" i="4" s="1"/>
  <c r="T40" i="60"/>
  <c r="T41" i="60" s="1"/>
  <c r="T107" i="4"/>
  <c r="T102" i="4" s="1"/>
  <c r="T33" i="4" s="1"/>
  <c r="AC40" i="60"/>
  <c r="AC41" i="60" s="1"/>
  <c r="AE95" i="4"/>
  <c r="AE90" i="4" s="1"/>
  <c r="AE32" i="4" s="1"/>
  <c r="AN40" i="58"/>
  <c r="AN41" i="58" s="1"/>
  <c r="W77" i="4"/>
  <c r="AA120" i="4"/>
  <c r="AA115" i="4" s="1"/>
  <c r="AA34" i="4" s="1"/>
  <c r="AJ40" i="61"/>
  <c r="AJ41" i="61" s="1"/>
  <c r="Q134" i="4"/>
  <c r="Q128" i="4" s="1"/>
  <c r="Q35" i="4" s="1"/>
  <c r="Z40" i="62"/>
  <c r="Z41" i="62" s="1"/>
  <c r="AA107" i="4"/>
  <c r="AA102" i="4" s="1"/>
  <c r="AA33" i="4" s="1"/>
  <c r="AJ40" i="60"/>
  <c r="AJ41" i="60" s="1"/>
  <c r="C95" i="4"/>
  <c r="C90" i="4" s="1"/>
  <c r="C32" i="4" s="1"/>
  <c r="L40" i="58"/>
  <c r="L41" i="58" s="1"/>
  <c r="F120" i="4"/>
  <c r="F115" i="4" s="1"/>
  <c r="F34" i="4" s="1"/>
  <c r="O40" i="61"/>
  <c r="O41" i="61" s="1"/>
  <c r="S65" i="4"/>
  <c r="B120" i="4"/>
  <c r="B115" i="4" s="1"/>
  <c r="B34" i="4" s="1"/>
  <c r="K40" i="61"/>
  <c r="K41" i="61" s="1"/>
  <c r="O52" i="4"/>
  <c r="I120" i="4"/>
  <c r="I115" i="4" s="1"/>
  <c r="I34" i="4" s="1"/>
  <c r="R40" i="61"/>
  <c r="R41" i="61" s="1"/>
  <c r="O134" i="4"/>
  <c r="O128" i="4" s="1"/>
  <c r="O35" i="4" s="1"/>
  <c r="X40" i="62"/>
  <c r="X41" i="62" s="1"/>
  <c r="T95" i="4"/>
  <c r="T90" i="4" s="1"/>
  <c r="T32" i="4" s="1"/>
  <c r="AC40" i="58"/>
  <c r="AC41" i="58" s="1"/>
  <c r="G52" i="4"/>
  <c r="AC134" i="4"/>
  <c r="AC128" i="4" s="1"/>
  <c r="AC35" i="4" s="1"/>
  <c r="AL40" i="62"/>
  <c r="AL41" i="62" s="1"/>
  <c r="P95" i="4"/>
  <c r="P90" i="4" s="1"/>
  <c r="P32" i="4" s="1"/>
  <c r="Y40" i="58"/>
  <c r="Y41" i="58" s="1"/>
  <c r="AE77" i="4"/>
  <c r="P134" i="4"/>
  <c r="P128" i="4" s="1"/>
  <c r="P35" i="4" s="1"/>
  <c r="Y40" i="62"/>
  <c r="Y41" i="62" s="1"/>
  <c r="Z134" i="4"/>
  <c r="Z128" i="4" s="1"/>
  <c r="Z35" i="4" s="1"/>
  <c r="AI40" i="62"/>
  <c r="AI41" i="62" s="1"/>
  <c r="H65" i="4"/>
  <c r="AB65" i="4"/>
  <c r="M134" i="4"/>
  <c r="M128" i="4" s="1"/>
  <c r="M35" i="4" s="1"/>
  <c r="V40" i="62"/>
  <c r="V41" i="62" s="1"/>
  <c r="Z77" i="4"/>
  <c r="S77" i="4"/>
  <c r="AA77" i="4"/>
  <c r="O65" i="4"/>
  <c r="M65" i="4"/>
  <c r="W52" i="4"/>
  <c r="U65" i="4"/>
  <c r="G65" i="4"/>
  <c r="Z65" i="4"/>
  <c r="U107" i="4"/>
  <c r="U102" i="4" s="1"/>
  <c r="U33" i="4" s="1"/>
  <c r="AD40" i="60"/>
  <c r="AD41" i="60" s="1"/>
  <c r="L95" i="4"/>
  <c r="L90" i="4" s="1"/>
  <c r="L32" i="4" s="1"/>
  <c r="U40" i="58"/>
  <c r="U41" i="58" s="1"/>
  <c r="P52" i="4"/>
  <c r="C107" i="4"/>
  <c r="C102" i="4" s="1"/>
  <c r="C33" i="4" s="1"/>
  <c r="L40" i="60"/>
  <c r="L41" i="60" s="1"/>
  <c r="R65" i="4"/>
  <c r="AA52" i="4"/>
  <c r="Q52" i="4"/>
  <c r="C120" i="4"/>
  <c r="C115" i="4" s="1"/>
  <c r="C34" i="4" s="1"/>
  <c r="L40" i="61"/>
  <c r="L41" i="61" s="1"/>
  <c r="H134" i="4"/>
  <c r="H128" i="4" s="1"/>
  <c r="H35" i="4" s="1"/>
  <c r="Q40" i="62"/>
  <c r="Q41" i="62" s="1"/>
  <c r="V107" i="4"/>
  <c r="V102" i="4" s="1"/>
  <c r="V33" i="4" s="1"/>
  <c r="AE40" i="60"/>
  <c r="AE41" i="60" s="1"/>
  <c r="O120" i="4"/>
  <c r="O115" i="4" s="1"/>
  <c r="O34" i="4" s="1"/>
  <c r="X40" i="61"/>
  <c r="X41" i="61" s="1"/>
  <c r="AD52" i="4"/>
  <c r="M120" i="4"/>
  <c r="M115" i="4" s="1"/>
  <c r="M34" i="4" s="1"/>
  <c r="V40" i="61"/>
  <c r="V41" i="61" s="1"/>
  <c r="M95" i="4"/>
  <c r="M90" i="4" s="1"/>
  <c r="M32" i="4" s="1"/>
  <c r="V40" i="58"/>
  <c r="V41" i="58" s="1"/>
  <c r="J120" i="4"/>
  <c r="J115" i="4" s="1"/>
  <c r="J34" i="4" s="1"/>
  <c r="S40" i="61"/>
  <c r="S41" i="61" s="1"/>
  <c r="AE107" i="4"/>
  <c r="AE102" i="4" s="1"/>
  <c r="AE33" i="4" s="1"/>
  <c r="AN40" i="60"/>
  <c r="AN41" i="60" s="1"/>
  <c r="U120" i="4"/>
  <c r="U115" i="4" s="1"/>
  <c r="U34" i="4" s="1"/>
  <c r="AD40" i="61"/>
  <c r="AD41" i="61" s="1"/>
  <c r="AD134" i="4"/>
  <c r="AD128" i="4" s="1"/>
  <c r="AD35" i="4" s="1"/>
  <c r="AM40" i="62"/>
  <c r="AM41" i="62" s="1"/>
  <c r="AB95" i="4"/>
  <c r="AB90" i="4" s="1"/>
  <c r="AB32" i="4" s="1"/>
  <c r="AK40" i="58"/>
  <c r="AK41" i="58" s="1"/>
  <c r="E134" i="4"/>
  <c r="E128" i="4" s="1"/>
  <c r="E35" i="4" s="1"/>
  <c r="N40" i="62"/>
  <c r="N41" i="62" s="1"/>
  <c r="X107" i="4"/>
  <c r="X102" i="4" s="1"/>
  <c r="X33" i="4" s="1"/>
  <c r="AG40" i="60"/>
  <c r="AG41" i="60" s="1"/>
  <c r="G95" i="4"/>
  <c r="G90" i="4" s="1"/>
  <c r="G32" i="4" s="1"/>
  <c r="P40" i="58"/>
  <c r="P41" i="58" s="1"/>
  <c r="N95" i="4"/>
  <c r="N90" i="4" s="1"/>
  <c r="N32" i="4" s="1"/>
  <c r="W40" i="58"/>
  <c r="W41" i="58" s="1"/>
  <c r="Y52" i="4"/>
  <c r="I95" i="4"/>
  <c r="I90" i="4" s="1"/>
  <c r="I32" i="4" s="1"/>
  <c r="R40" i="58"/>
  <c r="R41" i="58" s="1"/>
  <c r="S107" i="4"/>
  <c r="S102" i="4" s="1"/>
  <c r="S33" i="4" s="1"/>
  <c r="AB40" i="60"/>
  <c r="AB41" i="60" s="1"/>
  <c r="R52" i="4"/>
  <c r="J52" i="4"/>
  <c r="AB134" i="4"/>
  <c r="AB128" i="4" s="1"/>
  <c r="AB35" i="4" s="1"/>
  <c r="AK40" i="62"/>
  <c r="AK41" i="62" s="1"/>
  <c r="O107" i="4"/>
  <c r="O102" i="4" s="1"/>
  <c r="O33" i="4" s="1"/>
  <c r="X40" i="60"/>
  <c r="X41" i="60" s="1"/>
  <c r="X77" i="4"/>
  <c r="D134" i="4"/>
  <c r="D128" i="4" s="1"/>
  <c r="D35" i="4" s="1"/>
  <c r="M40" i="62"/>
  <c r="M41" i="62" s="1"/>
  <c r="AC65" i="4"/>
  <c r="K65" i="4"/>
  <c r="T120" i="4"/>
  <c r="T115" i="4" s="1"/>
  <c r="T34" i="4" s="1"/>
  <c r="AC40" i="61"/>
  <c r="AC41" i="61" s="1"/>
  <c r="Z120" i="4"/>
  <c r="Z115" i="4" s="1"/>
  <c r="Z34" i="4" s="1"/>
  <c r="AI40" i="61"/>
  <c r="AI41" i="61" s="1"/>
  <c r="B95" i="4"/>
  <c r="B90" i="4" s="1"/>
  <c r="B32" i="4" s="1"/>
  <c r="B7" i="4" s="1"/>
  <c r="K40" i="58"/>
  <c r="K41" i="58" s="1"/>
  <c r="AB52" i="4"/>
  <c r="X65" i="4"/>
  <c r="V77" i="4"/>
  <c r="I65" i="4"/>
  <c r="S52" i="4"/>
  <c r="E52" i="4"/>
  <c r="AB77" i="4"/>
  <c r="N134" i="4"/>
  <c r="N128" i="4" s="1"/>
  <c r="N35" i="4" s="1"/>
  <c r="W40" i="62"/>
  <c r="W41" i="62" s="1"/>
  <c r="J134" i="4"/>
  <c r="J128" i="4" s="1"/>
  <c r="J35" i="4" s="1"/>
  <c r="S40" i="62"/>
  <c r="S41" i="62" s="1"/>
  <c r="V65" i="4"/>
  <c r="R134" i="4"/>
  <c r="R128" i="4" s="1"/>
  <c r="R35" i="4" s="1"/>
  <c r="AA40" i="62"/>
  <c r="AA41" i="62" s="1"/>
  <c r="AB107" i="4"/>
  <c r="AB102" i="4" s="1"/>
  <c r="AB33" i="4" s="1"/>
  <c r="AK40" i="60"/>
  <c r="AK41" i="60" s="1"/>
  <c r="U95" i="4"/>
  <c r="U90" i="4" s="1"/>
  <c r="U32" i="4" s="1"/>
  <c r="AD40" i="58"/>
  <c r="AD41" i="58" s="1"/>
  <c r="AD95" i="4"/>
  <c r="AD90" i="4" s="1"/>
  <c r="AD32" i="4" s="1"/>
  <c r="AM40" i="58"/>
  <c r="AM41" i="58" s="1"/>
  <c r="Q107" i="4"/>
  <c r="Q102" i="4" s="1"/>
  <c r="Q33" i="4" s="1"/>
  <c r="Z40" i="60"/>
  <c r="Z41" i="60" s="1"/>
  <c r="V134" i="4"/>
  <c r="V128" i="4" s="1"/>
  <c r="V35" i="4" s="1"/>
  <c r="AE40" i="62"/>
  <c r="AE41" i="62" s="1"/>
  <c r="R107" i="4"/>
  <c r="R102" i="4" s="1"/>
  <c r="R33" i="4" s="1"/>
  <c r="AA40" i="60"/>
  <c r="AA41" i="60" s="1"/>
  <c r="T52" i="4"/>
  <c r="J107" i="4"/>
  <c r="J102" i="4" s="1"/>
  <c r="J33" i="4" s="1"/>
  <c r="S40" i="60"/>
  <c r="S41" i="60" s="1"/>
  <c r="W65" i="4"/>
  <c r="AE52" i="4"/>
  <c r="G107" i="4"/>
  <c r="G102" i="4" s="1"/>
  <c r="G33" i="4" s="1"/>
  <c r="P40" i="60"/>
  <c r="P41" i="60" s="1"/>
  <c r="E95" i="4"/>
  <c r="E90" i="4" s="1"/>
  <c r="E32" i="4" s="1"/>
  <c r="N40" i="58"/>
  <c r="N41" i="58" s="1"/>
  <c r="H120" i="4"/>
  <c r="H115" i="4" s="1"/>
  <c r="H34" i="4" s="1"/>
  <c r="Q40" i="61"/>
  <c r="Q41" i="61" s="1"/>
  <c r="Q95" i="4"/>
  <c r="Q90" i="4" s="1"/>
  <c r="Q32" i="4" s="1"/>
  <c r="Z40" i="58"/>
  <c r="Z41" i="58" s="1"/>
  <c r="U52" i="4"/>
  <c r="L134" i="4"/>
  <c r="L128" i="4" s="1"/>
  <c r="L35" i="4" s="1"/>
  <c r="U40" i="62"/>
  <c r="U41" i="62" s="1"/>
  <c r="N107" i="4"/>
  <c r="N102" i="4" s="1"/>
  <c r="N33" i="4" s="1"/>
  <c r="W40" i="60"/>
  <c r="W41" i="60" s="1"/>
  <c r="D120" i="4"/>
  <c r="D115" i="4" s="1"/>
  <c r="D34" i="4" s="1"/>
  <c r="M40" i="61"/>
  <c r="M41" i="61" s="1"/>
  <c r="C134" i="4"/>
  <c r="C128" i="4" s="1"/>
  <c r="C35" i="4" s="1"/>
  <c r="L40" i="62"/>
  <c r="L41" i="62" s="1"/>
  <c r="AD77" i="4"/>
  <c r="I107" i="4"/>
  <c r="I102" i="4" s="1"/>
  <c r="I33" i="4" s="1"/>
  <c r="R40" i="60"/>
  <c r="R41" i="60" s="1"/>
  <c r="U134" i="4"/>
  <c r="U128" i="4" s="1"/>
  <c r="U35" i="4" s="1"/>
  <c r="AD40" i="62"/>
  <c r="AD41" i="62" s="1"/>
  <c r="X95" i="4"/>
  <c r="X90" i="4" s="1"/>
  <c r="X32" i="4" s="1"/>
  <c r="AG40" i="58"/>
  <c r="AG41" i="58" s="1"/>
  <c r="G120" i="4"/>
  <c r="G115" i="4" s="1"/>
  <c r="G34" i="4" s="1"/>
  <c r="P40" i="61"/>
  <c r="P41" i="61" s="1"/>
  <c r="L52" i="4"/>
  <c r="Q120" i="4"/>
  <c r="Q115" i="4" s="1"/>
  <c r="Q34" i="4" s="1"/>
  <c r="Z40" i="61"/>
  <c r="Z41" i="61" s="1"/>
  <c r="R95" i="4"/>
  <c r="R90" i="4" s="1"/>
  <c r="R32" i="4" s="1"/>
  <c r="AA40" i="58"/>
  <c r="AA41" i="58" s="1"/>
  <c r="W120" i="4"/>
  <c r="W115" i="4" s="1"/>
  <c r="W34" i="4" s="1"/>
  <c r="AF40" i="61"/>
  <c r="AF41" i="61" s="1"/>
  <c r="AA134" i="4"/>
  <c r="AA128" i="4" s="1"/>
  <c r="AA35" i="4" s="1"/>
  <c r="AJ40" i="62"/>
  <c r="AJ41" i="62" s="1"/>
  <c r="B12" i="4" l="1"/>
  <c r="D2" i="4"/>
  <c r="B9" i="4"/>
  <c r="B15" i="4"/>
  <c r="B14" i="4"/>
  <c r="B8" i="4"/>
  <c r="B13" i="4"/>
  <c r="B10" i="4"/>
  <c r="B22" i="4"/>
  <c r="C21" i="53" l="1"/>
  <c r="C33" i="53" s="1"/>
  <c r="C20" i="53"/>
  <c r="C22" i="53" l="1"/>
  <c r="C37" i="53" s="1"/>
  <c r="C23" i="53"/>
  <c r="C38" i="53" s="1"/>
  <c r="D43" i="53"/>
  <c r="C27" i="53"/>
  <c r="C42" i="53" s="1"/>
  <c r="E44" i="53"/>
  <c r="C26" i="53"/>
  <c r="C49" i="53" s="1"/>
  <c r="C36" i="53"/>
  <c r="C24" i="53"/>
  <c r="C45" i="53" s="1"/>
  <c r="C35" i="53"/>
  <c r="C25" i="53"/>
  <c r="C48" i="53" s="1"/>
  <c r="C34" i="53"/>
  <c r="C41" i="53" l="1"/>
  <c r="C46" i="53"/>
  <c r="C39" i="53"/>
  <c r="C47" i="53"/>
  <c r="C40" i="53"/>
  <c r="P1" i="25" l="1" a="1"/>
  <c r="P1" i="25" s="1"/>
  <c r="A15" i="25" a="1"/>
  <c r="A15" i="25" l="1"/>
  <c r="P5" i="25" a="1"/>
  <c r="P5" i="25" s="1"/>
  <c r="A50" i="25" a="1"/>
  <c r="A41" i="25" a="1"/>
  <c r="A86" i="25" a="1"/>
  <c r="A68" i="25" a="1"/>
  <c r="A59" i="25" a="1"/>
  <c r="A77" i="25" a="1"/>
  <c r="A6" i="25" a="1"/>
  <c r="A32" i="25" a="1"/>
  <c r="A72" i="25" a="1"/>
  <c r="A41" i="25" l="1"/>
  <c r="A59" i="25"/>
  <c r="A77" i="25"/>
  <c r="A86" i="25"/>
  <c r="A32" i="25"/>
  <c r="A6" i="25"/>
  <c r="A68" i="25"/>
  <c r="A50" i="25"/>
  <c r="A72" i="25"/>
  <c r="R3" i="25" a="1"/>
  <c r="R3" i="25" s="1"/>
  <c r="A36" i="25" a="1"/>
  <c r="A63" i="25" a="1"/>
  <c r="A45" i="25" a="1"/>
  <c r="A90" i="25" a="1"/>
  <c r="A54" i="25" a="1"/>
  <c r="A81" i="25" a="1"/>
  <c r="A19" i="25" a="1"/>
  <c r="A10" i="25" a="1"/>
  <c r="A28" i="25" a="1"/>
  <c r="C79" i="25" a="1"/>
  <c r="A54" i="25" l="1"/>
  <c r="A10" i="25"/>
  <c r="A63" i="25"/>
  <c r="A36" i="25"/>
  <c r="A19" i="25"/>
  <c r="A81" i="25"/>
  <c r="A28" i="25"/>
  <c r="A90" i="25"/>
  <c r="A45" i="25"/>
  <c r="C79" i="25"/>
  <c r="T2" i="25" a="1"/>
  <c r="T2" i="25" s="1"/>
  <c r="C26" i="25" a="1"/>
  <c r="C34" i="25" a="1"/>
  <c r="C88" i="25" a="1"/>
  <c r="C43" i="25" a="1"/>
  <c r="C8" i="25" a="1"/>
  <c r="C52" i="25" a="1"/>
  <c r="C70" i="25" a="1"/>
  <c r="C61" i="25" a="1"/>
  <c r="E42" i="25" a="1"/>
  <c r="C8" i="25" l="1"/>
  <c r="C88" i="25"/>
  <c r="C70" i="25"/>
  <c r="C52" i="25"/>
  <c r="C34" i="25"/>
  <c r="C43" i="25"/>
  <c r="C61" i="25"/>
  <c r="C26" i="25"/>
  <c r="E42" i="25"/>
  <c r="T3" i="25" a="1"/>
  <c r="T3" i="25" s="1"/>
  <c r="E33" i="25" a="1"/>
  <c r="E60" i="25" a="1"/>
  <c r="E51" i="25" a="1"/>
  <c r="E87" i="25" a="1"/>
  <c r="E25" i="25" a="1"/>
  <c r="E69" i="25" a="1"/>
  <c r="E78" i="25" a="1"/>
  <c r="E7" i="25" a="1"/>
  <c r="E61" i="25" a="1"/>
  <c r="E33" i="25" l="1"/>
  <c r="E25" i="25"/>
  <c r="E87" i="25"/>
  <c r="E69" i="25"/>
  <c r="E78" i="25"/>
  <c r="E7" i="25"/>
  <c r="E51" i="25"/>
  <c r="E60" i="25"/>
  <c r="E61" i="25"/>
  <c r="Q4" i="25" a="1"/>
  <c r="Q4" i="25" s="1"/>
  <c r="E88" i="25" a="1"/>
  <c r="E70" i="25" a="1"/>
  <c r="E52" i="25" a="1"/>
  <c r="E43" i="25" a="1"/>
  <c r="E34" i="25" a="1"/>
  <c r="E8" i="25" a="1"/>
  <c r="E79" i="25" a="1"/>
  <c r="E26" i="25" a="1"/>
  <c r="E8" i="25" l="1"/>
  <c r="E79" i="25"/>
  <c r="E52" i="25"/>
  <c r="E43" i="25"/>
  <c r="E34" i="25"/>
  <c r="E70" i="25"/>
  <c r="E26" i="25"/>
  <c r="E88" i="25"/>
  <c r="R4" i="25" a="1"/>
  <c r="R4" i="25" s="1"/>
  <c r="B27" i="25" a="1"/>
  <c r="B44" i="25" a="1"/>
  <c r="B9" i="25" a="1"/>
  <c r="B80" i="25" a="1"/>
  <c r="B35" i="25" a="1"/>
  <c r="B53" i="25" a="1"/>
  <c r="B71" i="25" a="1"/>
  <c r="B89" i="25" a="1"/>
  <c r="B62" i="25" a="1"/>
  <c r="B9" i="25" l="1"/>
  <c r="B89" i="25"/>
  <c r="B44" i="25"/>
  <c r="B53" i="25"/>
  <c r="B35" i="25"/>
  <c r="B27" i="25"/>
  <c r="B80" i="25"/>
  <c r="B71" i="25"/>
  <c r="B62" i="25"/>
  <c r="Q5" i="25" a="1"/>
  <c r="Q5" i="25" s="1"/>
  <c r="C27" i="25" a="1"/>
  <c r="C62" i="25" a="1"/>
  <c r="C71" i="25" a="1"/>
  <c r="C35" i="25" a="1"/>
  <c r="C53" i="25" a="1"/>
  <c r="C80" i="25" a="1"/>
  <c r="C44" i="25" a="1"/>
  <c r="C9" i="25" a="1"/>
  <c r="C89" i="25" a="1"/>
  <c r="B81" i="25" a="1"/>
  <c r="C62" i="25" l="1"/>
  <c r="H2" i="56" s="1" a="1"/>
  <c r="H2" i="56" s="1"/>
  <c r="C53" i="25"/>
  <c r="G2" i="56" s="1" a="1"/>
  <c r="G2" i="56" s="1"/>
  <c r="C80" i="25"/>
  <c r="J2" i="56" s="1" a="1"/>
  <c r="J2" i="56" s="1"/>
  <c r="C27" i="25"/>
  <c r="D2" i="56" s="1" a="1"/>
  <c r="D2" i="56" s="1"/>
  <c r="C89" i="25"/>
  <c r="K2" i="56" s="1" a="1"/>
  <c r="K2" i="56" s="1"/>
  <c r="C44" i="25"/>
  <c r="F2" i="56" s="1" a="1"/>
  <c r="F2" i="56" s="1"/>
  <c r="C35" i="25"/>
  <c r="E2" i="56" s="1" a="1"/>
  <c r="E2" i="56" s="1"/>
  <c r="C71" i="25"/>
  <c r="I2" i="56" s="1" a="1"/>
  <c r="I2" i="56" s="1"/>
  <c r="C9" i="25"/>
  <c r="B2" i="56" s="1" a="1"/>
  <c r="B2" i="56" s="1"/>
  <c r="B81" i="25"/>
  <c r="R5" i="25" a="1"/>
  <c r="R5" i="25" s="1"/>
  <c r="B72" i="25" a="1"/>
  <c r="B36" i="25" a="1"/>
  <c r="B63" i="25" a="1"/>
  <c r="B28" i="25" a="1"/>
  <c r="B54" i="25" a="1"/>
  <c r="B90" i="25" a="1"/>
  <c r="B45" i="25" a="1"/>
  <c r="B10" i="25" a="1"/>
  <c r="C10" i="25" a="1"/>
  <c r="B72" i="25" l="1"/>
  <c r="B10" i="25"/>
  <c r="B28" i="25"/>
  <c r="B36" i="25"/>
  <c r="B90" i="25"/>
  <c r="B45" i="25"/>
  <c r="B54" i="25"/>
  <c r="B63" i="25"/>
  <c r="C10" i="25"/>
  <c r="R2" i="25" a="1"/>
  <c r="R2" i="25" s="1"/>
  <c r="C90" i="25" a="1"/>
  <c r="C63" i="25" a="1"/>
  <c r="C28" i="25" a="1"/>
  <c r="C54" i="25" a="1"/>
  <c r="C72" i="25" a="1"/>
  <c r="C36" i="25" a="1"/>
  <c r="C45" i="25" a="1"/>
  <c r="C81" i="25" a="1"/>
  <c r="C7" i="25" a="1"/>
  <c r="C7" i="25" l="1"/>
  <c r="B4" i="56" a="1"/>
  <c r="B4" i="56" s="1"/>
  <c r="C54" i="25"/>
  <c r="G4" i="56" s="1" a="1"/>
  <c r="G4" i="56" s="1"/>
  <c r="C36" i="25"/>
  <c r="E4" i="56" s="1" a="1"/>
  <c r="E4" i="56" s="1"/>
  <c r="C28" i="25"/>
  <c r="D4" i="56" s="1" a="1"/>
  <c r="D4" i="56" s="1"/>
  <c r="C81" i="25"/>
  <c r="J4" i="56" s="1" a="1"/>
  <c r="J4" i="56" s="1"/>
  <c r="C45" i="25"/>
  <c r="F4" i="56" s="1" a="1"/>
  <c r="F4" i="56" s="1"/>
  <c r="C90" i="25"/>
  <c r="K4" i="56" s="1" a="1"/>
  <c r="K4" i="56" s="1"/>
  <c r="C63" i="25"/>
  <c r="H4" i="56" s="1" a="1"/>
  <c r="H4" i="56" s="1"/>
  <c r="C72" i="25"/>
  <c r="I4" i="56" s="1" a="1"/>
  <c r="I4" i="56" s="1"/>
  <c r="S2" i="25" a="1"/>
  <c r="S2" i="25" s="1"/>
  <c r="C33" i="25" a="1"/>
  <c r="C60" i="25" a="1"/>
  <c r="C25" i="25" a="1"/>
  <c r="C42" i="25" a="1"/>
  <c r="C78" i="25" a="1"/>
  <c r="C51" i="25" a="1"/>
  <c r="C87" i="25" a="1"/>
  <c r="C69" i="25" a="1"/>
  <c r="D60" i="25" a="1"/>
  <c r="C60" i="25" l="1"/>
  <c r="C25" i="25"/>
  <c r="C51" i="25"/>
  <c r="C42" i="25"/>
  <c r="C33" i="25"/>
  <c r="C87" i="25"/>
  <c r="C78" i="25"/>
  <c r="C69" i="25"/>
  <c r="D60" i="25"/>
  <c r="S5" i="25" a="1"/>
  <c r="S5" i="25" s="1"/>
  <c r="D78" i="25" a="1"/>
  <c r="D7" i="25" a="1"/>
  <c r="D42" i="25" a="1"/>
  <c r="D51" i="25" a="1"/>
  <c r="D33" i="25" a="1"/>
  <c r="D69" i="25" a="1"/>
  <c r="D87" i="25" a="1"/>
  <c r="D25" i="25" a="1"/>
  <c r="D45" i="25" a="1"/>
  <c r="D69" i="25" l="1"/>
  <c r="D7" i="25"/>
  <c r="D87" i="25"/>
  <c r="D78" i="25"/>
  <c r="D51" i="25"/>
  <c r="D42" i="25"/>
  <c r="D33" i="25"/>
  <c r="D25" i="25"/>
  <c r="D45" i="25"/>
  <c r="P2" i="25" a="1"/>
  <c r="P2" i="25" s="1"/>
  <c r="D28" i="25" a="1"/>
  <c r="D10" i="25" a="1"/>
  <c r="D81" i="25" a="1"/>
  <c r="D54" i="25" a="1"/>
  <c r="D63" i="25" a="1"/>
  <c r="D72" i="25" a="1"/>
  <c r="D90" i="25" a="1"/>
  <c r="D36" i="25" a="1"/>
  <c r="A60" i="25" a="1"/>
  <c r="D81" i="25" l="1"/>
  <c r="D54" i="25"/>
  <c r="D36" i="25"/>
  <c r="D90" i="25"/>
  <c r="D28" i="25"/>
  <c r="D72" i="25"/>
  <c r="D63" i="25"/>
  <c r="D10" i="25"/>
  <c r="A60" i="25"/>
  <c r="T4" i="25" a="1"/>
  <c r="T4" i="25" s="1"/>
  <c r="A42" i="25" a="1"/>
  <c r="A87" i="25" a="1"/>
  <c r="A69" i="25" a="1"/>
  <c r="A51" i="25" a="1"/>
  <c r="A33" i="25" a="1"/>
  <c r="A25" i="25" a="1"/>
  <c r="A7" i="25" a="1"/>
  <c r="A78" i="25" a="1"/>
  <c r="A16" i="25" a="1"/>
  <c r="E35" i="25" a="1"/>
  <c r="A7" i="25" l="1"/>
  <c r="A25" i="25"/>
  <c r="A78" i="25"/>
  <c r="A33" i="25"/>
  <c r="A42" i="25"/>
  <c r="A16" i="25"/>
  <c r="A51" i="25"/>
  <c r="A87" i="25"/>
  <c r="A69" i="25"/>
  <c r="E35" i="25"/>
  <c r="S4" i="25" a="1"/>
  <c r="S4" i="25" s="1"/>
  <c r="E53" i="25" a="1"/>
  <c r="E80" i="25" a="1"/>
  <c r="E62" i="25" a="1"/>
  <c r="E44" i="25" a="1"/>
  <c r="E27" i="25" a="1"/>
  <c r="E9" i="25" a="1"/>
  <c r="E71" i="25" a="1"/>
  <c r="E89" i="25" a="1"/>
  <c r="D62" i="25" a="1"/>
  <c r="E71" i="25" l="1"/>
  <c r="E62" i="25"/>
  <c r="E53" i="25"/>
  <c r="E27" i="25"/>
  <c r="E9" i="25"/>
  <c r="E44" i="25"/>
  <c r="E80" i="25"/>
  <c r="E89" i="25"/>
  <c r="D62" i="25"/>
  <c r="Q3" i="25" a="1"/>
  <c r="Q3" i="25" s="1"/>
  <c r="D44" i="25" a="1"/>
  <c r="D53" i="25" a="1"/>
  <c r="D71" i="25" a="1"/>
  <c r="D89" i="25" a="1"/>
  <c r="D35" i="25" a="1"/>
  <c r="D27" i="25" a="1"/>
  <c r="D80" i="25" a="1"/>
  <c r="D9" i="25" a="1"/>
  <c r="B8" i="25" a="1"/>
  <c r="D44" i="25" l="1"/>
  <c r="D35" i="25"/>
  <c r="D89" i="25"/>
  <c r="D80" i="25"/>
  <c r="D27" i="25"/>
  <c r="D71" i="25"/>
  <c r="D53" i="25"/>
  <c r="D9" i="25"/>
  <c r="B8" i="25"/>
  <c r="T5" i="25" a="1"/>
  <c r="T5" i="25" s="1"/>
  <c r="B34" i="25" a="1"/>
  <c r="B79" i="25" a="1"/>
  <c r="B61" i="25" a="1"/>
  <c r="B70" i="25" a="1"/>
  <c r="B88" i="25" a="1"/>
  <c r="B52" i="25" a="1"/>
  <c r="B43" i="25" a="1"/>
  <c r="B26" i="25" a="1"/>
  <c r="E10" i="25" a="1"/>
  <c r="B61" i="25" l="1"/>
  <c r="B43" i="25"/>
  <c r="B52" i="25"/>
  <c r="B26" i="25"/>
  <c r="B70" i="25"/>
  <c r="B88" i="25"/>
  <c r="B79" i="25"/>
  <c r="B34" i="25"/>
  <c r="E10" i="25"/>
  <c r="P4" i="25" a="1"/>
  <c r="P4" i="25" s="1"/>
  <c r="E54" i="25" a="1"/>
  <c r="E72" i="25" a="1"/>
  <c r="E63" i="25" a="1"/>
  <c r="E45" i="25" a="1"/>
  <c r="E81" i="25" a="1"/>
  <c r="E36" i="25" a="1"/>
  <c r="E28" i="25" a="1"/>
  <c r="E90" i="25" a="1"/>
  <c r="A44" i="25" a="1"/>
  <c r="E54" i="25" l="1"/>
  <c r="E45" i="25"/>
  <c r="E90" i="25"/>
  <c r="E36" i="25"/>
  <c r="E63" i="25"/>
  <c r="E72" i="25"/>
  <c r="E28" i="25"/>
  <c r="E81" i="25"/>
  <c r="A44" i="25"/>
  <c r="S3" i="25" a="1"/>
  <c r="S3" i="25" s="1"/>
  <c r="A71" i="25" a="1"/>
  <c r="A53" i="25" a="1"/>
  <c r="A80" i="25" a="1"/>
  <c r="A89" i="25" a="1"/>
  <c r="A18" i="25" a="1"/>
  <c r="A62" i="25" a="1"/>
  <c r="A35" i="25" a="1"/>
  <c r="A27" i="25" a="1"/>
  <c r="A9" i="25" a="1"/>
  <c r="D61" i="25" a="1"/>
  <c r="A80" i="25" l="1"/>
  <c r="A35" i="25"/>
  <c r="A9" i="25"/>
  <c r="A53" i="25"/>
  <c r="A89" i="25"/>
  <c r="A62" i="25"/>
  <c r="A27" i="25"/>
  <c r="A18" i="25"/>
  <c r="A71" i="25"/>
  <c r="D61" i="25"/>
  <c r="P3" i="25" a="1"/>
  <c r="P3" i="25" s="1"/>
  <c r="D88" i="25" a="1"/>
  <c r="D52" i="25" a="1"/>
  <c r="D8" i="25" a="1"/>
  <c r="D34" i="25" a="1"/>
  <c r="D70" i="25" a="1"/>
  <c r="D79" i="25" a="1"/>
  <c r="D43" i="25" a="1"/>
  <c r="D26" i="25" a="1"/>
  <c r="A61" i="25" a="1"/>
  <c r="D34" i="25" l="1"/>
  <c r="D8" i="25"/>
  <c r="D88" i="25"/>
  <c r="D79" i="25"/>
  <c r="D43" i="25"/>
  <c r="D70" i="25"/>
  <c r="D26" i="25"/>
  <c r="D52" i="25"/>
  <c r="A61" i="25"/>
  <c r="Q2" i="25" a="1"/>
  <c r="Q2" i="25" s="1"/>
  <c r="A70" i="25" a="1"/>
  <c r="A17" i="25" a="1"/>
  <c r="A8" i="25" a="1"/>
  <c r="A26" i="25" a="1"/>
  <c r="A88" i="25" a="1"/>
  <c r="A34" i="25" a="1"/>
  <c r="A79" i="25" a="1"/>
  <c r="A52" i="25" a="1"/>
  <c r="A43" i="25" a="1"/>
  <c r="B60" i="25" a="1"/>
  <c r="A52" i="25" l="1"/>
  <c r="A17" i="25"/>
  <c r="A26" i="25"/>
  <c r="A43" i="25"/>
  <c r="A79" i="25"/>
  <c r="A8" i="25"/>
  <c r="A70" i="25"/>
  <c r="A88" i="25"/>
  <c r="A34" i="25"/>
  <c r="B60" i="25"/>
  <c r="P7" i="25" a="1"/>
  <c r="P7" i="25" s="1"/>
  <c r="B42" i="25" a="1"/>
  <c r="B7" i="25" a="1"/>
  <c r="B25" i="25" a="1"/>
  <c r="B51" i="25" a="1"/>
  <c r="B33" i="25" a="1"/>
  <c r="B78" i="25" a="1"/>
  <c r="B87" i="25" a="1"/>
  <c r="B69" i="25" a="1"/>
  <c r="A12" i="25" a="1"/>
  <c r="B7" i="25" l="1"/>
  <c r="B78" i="25"/>
  <c r="B51" i="25"/>
  <c r="B42" i="25"/>
  <c r="B33" i="25"/>
  <c r="B69" i="25"/>
  <c r="B25" i="25"/>
  <c r="B87" i="25"/>
  <c r="A12" i="25"/>
  <c r="Q7" i="25" a="1"/>
  <c r="Q7" i="25" s="1"/>
  <c r="A92" i="25" a="1"/>
  <c r="A47" i="25" a="1"/>
  <c r="A74" i="25" a="1"/>
  <c r="A83" i="25" a="1"/>
  <c r="A56" i="25" a="1"/>
  <c r="A30" i="25" a="1"/>
  <c r="A21" i="25" a="1"/>
  <c r="A65" i="25" a="1"/>
  <c r="A38" i="25" a="1"/>
  <c r="B47" i="25" a="1"/>
  <c r="B47" i="25" l="1"/>
  <c r="A30" i="25"/>
  <c r="A92" i="25"/>
  <c r="A83" i="25"/>
  <c r="A56" i="25"/>
  <c r="A38" i="25"/>
  <c r="A74" i="25"/>
  <c r="A65" i="25"/>
  <c r="A47" i="25"/>
  <c r="A21" i="25"/>
  <c r="P6" i="25" a="1"/>
  <c r="P6" i="25" s="1"/>
  <c r="B56" i="25" a="1"/>
  <c r="B74" i="25" a="1"/>
  <c r="B12" i="25" a="1"/>
  <c r="B38" i="25" a="1"/>
  <c r="B65" i="25" a="1"/>
  <c r="B30" i="25" a="1"/>
  <c r="B92" i="25" a="1"/>
  <c r="B83" i="25" a="1"/>
  <c r="A20" i="25" a="1"/>
  <c r="B65" i="25" l="1"/>
  <c r="H8" i="56" s="1"/>
  <c r="B30" i="25"/>
  <c r="D8" i="56" s="1"/>
  <c r="B92" i="25"/>
  <c r="K8" i="56" s="1"/>
  <c r="F8" i="56"/>
  <c r="B74" i="25"/>
  <c r="I8" i="56" s="1"/>
  <c r="B56" i="25"/>
  <c r="G8" i="56" s="1"/>
  <c r="B83" i="25"/>
  <c r="J8" i="56" s="1"/>
  <c r="B38" i="25"/>
  <c r="E8" i="56" s="1"/>
  <c r="B12" i="25"/>
  <c r="B8" i="56" s="1"/>
  <c r="A20" i="25"/>
  <c r="S6" i="25" a="1"/>
  <c r="S6" i="25" s="1"/>
  <c r="A11" i="25" a="1"/>
  <c r="A29" i="25" a="1"/>
  <c r="A46" i="25" a="1"/>
  <c r="A64" i="25" a="1"/>
  <c r="A55" i="25" a="1"/>
  <c r="A91" i="25" a="1"/>
  <c r="A82" i="25" a="1"/>
  <c r="A73" i="25" a="1"/>
  <c r="A37" i="25" a="1"/>
  <c r="D64" i="25" a="1"/>
  <c r="A46" i="25" l="1"/>
  <c r="A55" i="25"/>
  <c r="A11" i="25"/>
  <c r="A73" i="25"/>
  <c r="A37" i="25"/>
  <c r="A82" i="25"/>
  <c r="A29" i="25"/>
  <c r="A64" i="25"/>
  <c r="A91" i="25"/>
  <c r="D64" i="25"/>
  <c r="Q6" i="25" a="1"/>
  <c r="Q6" i="25" s="1"/>
  <c r="D55" i="25" a="1"/>
  <c r="D46" i="25" a="1"/>
  <c r="D91" i="25" a="1"/>
  <c r="D37" i="25" a="1"/>
  <c r="D73" i="25" a="1"/>
  <c r="D11" i="25" a="1"/>
  <c r="D29" i="25" a="1"/>
  <c r="D82" i="25" a="1"/>
  <c r="B46" i="25" a="1"/>
  <c r="D82" i="25" l="1"/>
  <c r="D46" i="25"/>
  <c r="D29" i="25"/>
  <c r="D73" i="25"/>
  <c r="D55" i="25"/>
  <c r="D91" i="25"/>
  <c r="D11" i="25"/>
  <c r="D37" i="25"/>
  <c r="B46" i="25"/>
  <c r="R6" i="25" a="1"/>
  <c r="R6" i="25" s="1"/>
  <c r="B73" i="25" a="1"/>
  <c r="B11" i="25" a="1"/>
  <c r="B91" i="25" a="1"/>
  <c r="B55" i="25" a="1"/>
  <c r="B29" i="25" a="1"/>
  <c r="B64" i="25" a="1"/>
  <c r="B82" i="25" a="1"/>
  <c r="B37" i="25" a="1"/>
  <c r="C64" i="25" a="1"/>
  <c r="B55" i="25" l="1"/>
  <c r="B11" i="25"/>
  <c r="B64" i="25"/>
  <c r="B82" i="25"/>
  <c r="B73" i="25"/>
  <c r="B91" i="25"/>
  <c r="B37" i="25"/>
  <c r="B29" i="25"/>
  <c r="C64" i="25"/>
  <c r="T6" i="25" a="1"/>
  <c r="T6" i="25" s="1"/>
  <c r="C37" i="25" a="1"/>
  <c r="C46" i="25" a="1"/>
  <c r="C73" i="25" a="1"/>
  <c r="C55" i="25" a="1"/>
  <c r="C29" i="25" a="1"/>
  <c r="C82" i="25" a="1"/>
  <c r="C91" i="25" a="1"/>
  <c r="C11" i="25" a="1"/>
  <c r="E64" i="25" a="1"/>
  <c r="H6" i="56" l="1" a="1"/>
  <c r="H6" i="56" s="1"/>
  <c r="C82" i="25"/>
  <c r="J6" i="56" s="1" a="1"/>
  <c r="J6" i="56" s="1"/>
  <c r="C46" i="25"/>
  <c r="F6" i="56" s="1" a="1"/>
  <c r="F6" i="56" s="1"/>
  <c r="C91" i="25"/>
  <c r="K6" i="56" s="1" a="1"/>
  <c r="K6" i="56" s="1"/>
  <c r="C29" i="25"/>
  <c r="D6" i="56" s="1" a="1"/>
  <c r="D6" i="56" s="1"/>
  <c r="C73" i="25"/>
  <c r="I6" i="56" s="1" a="1"/>
  <c r="I6" i="56" s="1"/>
  <c r="C11" i="25"/>
  <c r="B6" i="56" s="1" a="1"/>
  <c r="B6" i="56" s="1"/>
  <c r="C37" i="25"/>
  <c r="E6" i="56" s="1" a="1"/>
  <c r="E6" i="56" s="1"/>
  <c r="C55" i="25"/>
  <c r="G6" i="56" s="1" a="1"/>
  <c r="G6" i="56" s="1"/>
  <c r="E64" i="25"/>
  <c r="P9" i="25" a="1"/>
  <c r="P9" i="25" s="1"/>
  <c r="S1" i="25" a="1"/>
  <c r="S1" i="25" s="1"/>
  <c r="Q8" i="25" a="1"/>
  <c r="Q8" i="25" s="1"/>
  <c r="P8" i="25" a="1"/>
  <c r="P8" i="25" s="1"/>
  <c r="R1" i="25" a="1"/>
  <c r="R1" i="25" s="1"/>
  <c r="Q1" i="25" a="1"/>
  <c r="Q1" i="25" s="1"/>
  <c r="Q9" i="25" a="1"/>
  <c r="Q9" i="25" s="1"/>
  <c r="T9" i="25" a="1"/>
  <c r="T9" i="25" s="1"/>
  <c r="R8" i="25" a="1"/>
  <c r="R8" i="25" s="1"/>
  <c r="T8" i="25" a="1"/>
  <c r="T8" i="25" s="1"/>
  <c r="S8" i="25" a="1"/>
  <c r="S8" i="25" s="1"/>
  <c r="S9" i="25" a="1"/>
  <c r="S9" i="25" s="1"/>
  <c r="S7" i="25" a="1"/>
  <c r="S7" i="25" s="1"/>
  <c r="T7" i="25" a="1"/>
  <c r="T7" i="25" s="1"/>
  <c r="R7" i="25" a="1"/>
  <c r="R7" i="25" s="1"/>
  <c r="R9" i="25" a="1"/>
  <c r="R9" i="25" s="1"/>
  <c r="E73" i="25" a="1"/>
  <c r="E11" i="25" a="1"/>
  <c r="E82" i="25" a="1"/>
  <c r="E91" i="25" a="1"/>
  <c r="E29" i="25" a="1"/>
  <c r="E46" i="25" a="1"/>
  <c r="E55" i="25" a="1"/>
  <c r="E37" i="25" a="1"/>
  <c r="E82" i="25" l="1"/>
  <c r="E55" i="25"/>
  <c r="E29" i="25"/>
  <c r="E46" i="25"/>
  <c r="E91" i="25"/>
  <c r="E11" i="25"/>
  <c r="E73" i="25"/>
  <c r="E37" i="25"/>
  <c r="C15" i="63" l="1"/>
  <c r="B16" i="63"/>
  <c r="B15" i="63"/>
  <c r="C31" i="76" l="1"/>
  <c r="L7" i="76"/>
  <c r="K37" i="76"/>
  <c r="F7" i="76"/>
  <c r="O37" i="76"/>
  <c r="N25" i="76" l="1"/>
  <c r="E19" i="76"/>
  <c r="K13" i="76"/>
  <c r="M19" i="76"/>
  <c r="I31" i="76"/>
  <c r="F31" i="76"/>
  <c r="G37" i="76"/>
  <c r="Q55" i="76"/>
  <c r="J43" i="76"/>
  <c r="F43" i="76"/>
  <c r="D37" i="76"/>
  <c r="U13" i="76"/>
  <c r="I55" i="76"/>
  <c r="R7" i="76"/>
  <c r="M31" i="76"/>
  <c r="N55" i="76"/>
  <c r="F37" i="76"/>
  <c r="T43" i="76"/>
  <c r="R31" i="76"/>
  <c r="V37" i="76"/>
  <c r="T19" i="76"/>
  <c r="Q49" i="76"/>
  <c r="E25" i="76"/>
  <c r="D43" i="76"/>
  <c r="G7" i="76"/>
  <c r="B37" i="76"/>
  <c r="T55" i="76"/>
  <c r="M49" i="76"/>
  <c r="H55" i="76"/>
  <c r="U55" i="76"/>
  <c r="N43" i="76"/>
  <c r="R19" i="76"/>
  <c r="E55" i="76"/>
  <c r="I43" i="76"/>
  <c r="C13" i="76"/>
  <c r="V55" i="76"/>
  <c r="O55" i="76"/>
  <c r="E31" i="76"/>
  <c r="O19" i="76"/>
  <c r="G31" i="76"/>
  <c r="N37" i="76"/>
  <c r="L43" i="76"/>
  <c r="E49" i="76"/>
  <c r="S19" i="76"/>
  <c r="E43" i="76"/>
  <c r="J13" i="76"/>
  <c r="Q19" i="76"/>
  <c r="D13" i="76"/>
  <c r="P7" i="76"/>
  <c r="C7" i="76"/>
  <c r="G25" i="76"/>
  <c r="S43" i="76"/>
  <c r="U43" i="76"/>
  <c r="N49" i="76"/>
  <c r="P13" i="76"/>
  <c r="J7" i="76"/>
  <c r="B7" i="76"/>
  <c r="C49" i="76"/>
  <c r="V19" i="76"/>
  <c r="K25" i="76"/>
  <c r="I13" i="76"/>
  <c r="H19" i="76"/>
  <c r="K31" i="76"/>
  <c r="L25" i="76"/>
  <c r="S7" i="76"/>
  <c r="Q13" i="76"/>
  <c r="H49" i="76"/>
  <c r="V43" i="76"/>
  <c r="P49" i="76"/>
  <c r="I19" i="76"/>
  <c r="R13" i="76"/>
  <c r="F13" i="76"/>
  <c r="D55" i="76"/>
  <c r="K43" i="76"/>
  <c r="V13" i="76"/>
  <c r="F146" i="75"/>
  <c r="J150" i="75"/>
  <c r="I149" i="75"/>
  <c r="H148" i="75"/>
  <c r="G147" i="75"/>
  <c r="E145" i="75"/>
  <c r="C143" i="75"/>
  <c r="C151" i="75" s="1"/>
  <c r="C38" i="75" s="1"/>
  <c r="D144" i="75"/>
  <c r="B25" i="76"/>
  <c r="E37" i="76"/>
  <c r="K132" i="75"/>
  <c r="N135" i="75"/>
  <c r="L133" i="75"/>
  <c r="R139" i="75"/>
  <c r="Q138" i="75"/>
  <c r="M134" i="75"/>
  <c r="O136" i="75"/>
  <c r="P137" i="75"/>
  <c r="P94" i="75"/>
  <c r="O93" i="75"/>
  <c r="N92" i="75"/>
  <c r="I87" i="75"/>
  <c r="L90" i="75"/>
  <c r="J88" i="75"/>
  <c r="K89" i="75"/>
  <c r="M91" i="75"/>
  <c r="K91" i="75"/>
  <c r="N94" i="75"/>
  <c r="G87" i="75"/>
  <c r="L92" i="75"/>
  <c r="J90" i="75"/>
  <c r="H88" i="75"/>
  <c r="M93" i="75"/>
  <c r="I89" i="75"/>
  <c r="O99" i="75"/>
  <c r="S103" i="75"/>
  <c r="R102" i="75"/>
  <c r="N98" i="75"/>
  <c r="U105" i="75"/>
  <c r="P100" i="75"/>
  <c r="Q101" i="75"/>
  <c r="T104" i="75"/>
  <c r="S100" i="75"/>
  <c r="T101" i="75"/>
  <c r="R99" i="75"/>
  <c r="Q98" i="75"/>
  <c r="X105" i="75"/>
  <c r="V103" i="75"/>
  <c r="W104" i="75"/>
  <c r="U102" i="75"/>
  <c r="N139" i="75"/>
  <c r="M138" i="75"/>
  <c r="L137" i="75"/>
  <c r="I134" i="75"/>
  <c r="K136" i="75"/>
  <c r="J135" i="75"/>
  <c r="H133" i="75"/>
  <c r="G132" i="75"/>
  <c r="AD61" i="75"/>
  <c r="AC60" i="75"/>
  <c r="AB59" i="75"/>
  <c r="Z57" i="75"/>
  <c r="J43" i="75"/>
  <c r="M46" i="75"/>
  <c r="Q50" i="75"/>
  <c r="N47" i="75"/>
  <c r="P49" i="75"/>
  <c r="K44" i="75"/>
  <c r="O48" i="75"/>
  <c r="W133" i="75"/>
  <c r="AC139" i="75"/>
  <c r="AB138" i="75"/>
  <c r="AA137" i="75"/>
  <c r="X134" i="75"/>
  <c r="Z136" i="75"/>
  <c r="V132" i="75"/>
  <c r="Y135" i="75"/>
  <c r="S43" i="75"/>
  <c r="V46" i="75"/>
  <c r="Z50" i="75"/>
  <c r="W47" i="75"/>
  <c r="T44" i="75"/>
  <c r="X48" i="75"/>
  <c r="Y49" i="75"/>
  <c r="Q43" i="76"/>
  <c r="C43" i="75"/>
  <c r="C51" i="75" s="1"/>
  <c r="F46" i="75"/>
  <c r="J50" i="75"/>
  <c r="G47" i="75"/>
  <c r="D44" i="75"/>
  <c r="H48" i="75"/>
  <c r="I49" i="75"/>
  <c r="M1" i="71" a="1"/>
  <c r="Y68" i="75"/>
  <c r="AC72" i="75"/>
  <c r="AB71" i="75"/>
  <c r="AA70" i="75"/>
  <c r="Z69" i="75"/>
  <c r="V65" i="75"/>
  <c r="W66" i="75"/>
  <c r="X67" i="75"/>
  <c r="T37" i="76"/>
  <c r="N102" i="75"/>
  <c r="J98" i="75"/>
  <c r="K99" i="75"/>
  <c r="Q105" i="75"/>
  <c r="P104" i="75"/>
  <c r="M101" i="75"/>
  <c r="O103" i="75"/>
  <c r="L100" i="75"/>
  <c r="N59" i="75"/>
  <c r="L57" i="75"/>
  <c r="O60" i="75"/>
  <c r="P61" i="75"/>
  <c r="V31" i="76"/>
  <c r="S55" i="76"/>
  <c r="K92" i="75"/>
  <c r="J91" i="75"/>
  <c r="H89" i="75"/>
  <c r="M94" i="75"/>
  <c r="F87" i="75"/>
  <c r="I90" i="75"/>
  <c r="G88" i="75"/>
  <c r="L93" i="75"/>
  <c r="J49" i="76"/>
  <c r="L150" i="75"/>
  <c r="K149" i="75"/>
  <c r="J148" i="75"/>
  <c r="G145" i="75"/>
  <c r="I147" i="75"/>
  <c r="H146" i="75"/>
  <c r="E143" i="75"/>
  <c r="F144" i="75"/>
  <c r="N136" i="75"/>
  <c r="J132" i="75"/>
  <c r="M135" i="75"/>
  <c r="K133" i="75"/>
  <c r="O137" i="75"/>
  <c r="L134" i="75"/>
  <c r="Q139" i="75"/>
  <c r="P138" i="75"/>
  <c r="P25" i="76"/>
  <c r="C37" i="76"/>
  <c r="O72" i="75"/>
  <c r="N71" i="75"/>
  <c r="M70" i="75"/>
  <c r="J67" i="75"/>
  <c r="L69" i="75"/>
  <c r="K68" i="75"/>
  <c r="H65" i="75"/>
  <c r="I66" i="75"/>
  <c r="B13" i="76"/>
  <c r="F49" i="76"/>
  <c r="P57" i="75"/>
  <c r="T61" i="75"/>
  <c r="S60" i="75"/>
  <c r="R59" i="75"/>
  <c r="L147" i="75"/>
  <c r="K146" i="75"/>
  <c r="O150" i="75"/>
  <c r="N149" i="75"/>
  <c r="M148" i="75"/>
  <c r="J145" i="75"/>
  <c r="I144" i="75"/>
  <c r="H143" i="75"/>
  <c r="S92" i="75"/>
  <c r="R91" i="75"/>
  <c r="P89" i="75"/>
  <c r="T93" i="75"/>
  <c r="N87" i="75"/>
  <c r="Q90" i="75"/>
  <c r="O88" i="75"/>
  <c r="U94" i="75"/>
  <c r="K7" i="76"/>
  <c r="L37" i="76"/>
  <c r="I122" i="75"/>
  <c r="K124" i="75"/>
  <c r="H120" i="75"/>
  <c r="J123" i="75"/>
  <c r="N127" i="75"/>
  <c r="M126" i="75"/>
  <c r="L125" i="75"/>
  <c r="H121" i="75"/>
  <c r="Q80" i="75"/>
  <c r="M76" i="75"/>
  <c r="P79" i="75"/>
  <c r="T83" i="75"/>
  <c r="S82" i="75"/>
  <c r="R81" i="75"/>
  <c r="N77" i="75"/>
  <c r="O78" i="75"/>
  <c r="W72" i="75"/>
  <c r="V71" i="75"/>
  <c r="U70" i="75"/>
  <c r="R67" i="75"/>
  <c r="S68" i="75"/>
  <c r="Q66" i="75"/>
  <c r="T69" i="75"/>
  <c r="P65" i="75"/>
  <c r="U144" i="75"/>
  <c r="AA150" i="75"/>
  <c r="Z149" i="75"/>
  <c r="Y148" i="75"/>
  <c r="V145" i="75"/>
  <c r="T143" i="75"/>
  <c r="W146" i="75"/>
  <c r="X147" i="75"/>
  <c r="J112" i="75"/>
  <c r="N116" i="75"/>
  <c r="M115" i="75"/>
  <c r="I111" i="75"/>
  <c r="K113" i="75"/>
  <c r="G109" i="75"/>
  <c r="H110" i="75"/>
  <c r="L114" i="75"/>
  <c r="M47" i="75"/>
  <c r="I43" i="75"/>
  <c r="L46" i="75"/>
  <c r="P50" i="75"/>
  <c r="J44" i="75"/>
  <c r="N48" i="75"/>
  <c r="O49" i="75"/>
  <c r="H101" i="75"/>
  <c r="L105" i="75"/>
  <c r="K104" i="75"/>
  <c r="G100" i="75"/>
  <c r="I102" i="75"/>
  <c r="J103" i="75"/>
  <c r="E98" i="75"/>
  <c r="F99" i="75"/>
  <c r="S132" i="75"/>
  <c r="V135" i="75"/>
  <c r="T133" i="75"/>
  <c r="Z139" i="75"/>
  <c r="Y138" i="75"/>
  <c r="U134" i="75"/>
  <c r="W136" i="75"/>
  <c r="X137" i="75"/>
  <c r="F101" i="75"/>
  <c r="J105" i="75"/>
  <c r="I104" i="75"/>
  <c r="H103" i="75"/>
  <c r="D99" i="75"/>
  <c r="E100" i="75"/>
  <c r="G102" i="75"/>
  <c r="C98" i="75"/>
  <c r="C106" i="75" s="1"/>
  <c r="C34" i="75" s="1"/>
  <c r="G133" i="75"/>
  <c r="M139" i="75"/>
  <c r="L138" i="75"/>
  <c r="K137" i="75"/>
  <c r="H134" i="75"/>
  <c r="J136" i="75"/>
  <c r="F132" i="75"/>
  <c r="I135" i="75"/>
  <c r="V123" i="75"/>
  <c r="T121" i="75"/>
  <c r="Z127" i="75"/>
  <c r="Y126" i="75"/>
  <c r="U122" i="75"/>
  <c r="T120" i="75"/>
  <c r="W124" i="75"/>
  <c r="X125" i="75"/>
  <c r="L49" i="76"/>
  <c r="X81" i="75"/>
  <c r="U78" i="75"/>
  <c r="W80" i="75"/>
  <c r="T77" i="75"/>
  <c r="Y82" i="75"/>
  <c r="S76" i="75"/>
  <c r="V79" i="75"/>
  <c r="Z83" i="75"/>
  <c r="V78" i="75"/>
  <c r="X80" i="75"/>
  <c r="AA83" i="75"/>
  <c r="Z82" i="75"/>
  <c r="T76" i="75"/>
  <c r="Y81" i="75"/>
  <c r="W79" i="75"/>
  <c r="U77" i="75"/>
  <c r="Q37" i="76"/>
  <c r="Y92" i="75"/>
  <c r="X91" i="75"/>
  <c r="Z93" i="75"/>
  <c r="W90" i="75"/>
  <c r="V89" i="75"/>
  <c r="AA94" i="75"/>
  <c r="T87" i="75"/>
  <c r="U88" i="75"/>
  <c r="P81" i="75"/>
  <c r="M78" i="75"/>
  <c r="O80" i="75"/>
  <c r="L77" i="75"/>
  <c r="R83" i="75"/>
  <c r="K76" i="75"/>
  <c r="N79" i="75"/>
  <c r="Q82" i="75"/>
  <c r="O92" i="75"/>
  <c r="M90" i="75"/>
  <c r="Q94" i="75"/>
  <c r="K88" i="75"/>
  <c r="L89" i="75"/>
  <c r="P93" i="75"/>
  <c r="N91" i="75"/>
  <c r="J87" i="75"/>
  <c r="V102" i="75"/>
  <c r="R98" i="75"/>
  <c r="S99" i="75"/>
  <c r="Y105" i="75"/>
  <c r="X104" i="75"/>
  <c r="W103" i="75"/>
  <c r="T100" i="75"/>
  <c r="U101" i="75"/>
  <c r="R43" i="75"/>
  <c r="U46" i="75"/>
  <c r="Y50" i="75"/>
  <c r="V47" i="75"/>
  <c r="S44" i="75"/>
  <c r="W48" i="75"/>
  <c r="X49" i="75"/>
  <c r="R77" i="75"/>
  <c r="X83" i="75"/>
  <c r="W82" i="75"/>
  <c r="V81" i="75"/>
  <c r="S78" i="75"/>
  <c r="U80" i="75"/>
  <c r="Q76" i="75"/>
  <c r="T79" i="75"/>
  <c r="D98" i="75"/>
  <c r="E99" i="75"/>
  <c r="I103" i="75"/>
  <c r="F100" i="75"/>
  <c r="K105" i="75"/>
  <c r="G101" i="75"/>
  <c r="J104" i="75"/>
  <c r="H102" i="75"/>
  <c r="E13" i="76"/>
  <c r="M111" i="75"/>
  <c r="N112" i="75"/>
  <c r="L110" i="75"/>
  <c r="P114" i="75"/>
  <c r="Q115" i="75"/>
  <c r="O113" i="75"/>
  <c r="K109" i="75"/>
  <c r="R116" i="75"/>
  <c r="H112" i="75"/>
  <c r="L116" i="75"/>
  <c r="K115" i="75"/>
  <c r="J114" i="75"/>
  <c r="I113" i="75"/>
  <c r="E109" i="75"/>
  <c r="F110" i="75"/>
  <c r="G111" i="75"/>
  <c r="F78" i="75"/>
  <c r="H80" i="75"/>
  <c r="K83" i="75"/>
  <c r="J82" i="75"/>
  <c r="G79" i="75"/>
  <c r="D76" i="75"/>
  <c r="E77" i="75"/>
  <c r="I81" i="75"/>
  <c r="I92" i="75"/>
  <c r="H91" i="75"/>
  <c r="J93" i="75"/>
  <c r="F89" i="75"/>
  <c r="K94" i="75"/>
  <c r="D87" i="75"/>
  <c r="G90" i="75"/>
  <c r="E88" i="75"/>
  <c r="T132" i="75"/>
  <c r="W135" i="75"/>
  <c r="U133" i="75"/>
  <c r="AA139" i="75"/>
  <c r="Z138" i="75"/>
  <c r="Y137" i="75"/>
  <c r="X136" i="75"/>
  <c r="V134" i="75"/>
  <c r="N57" i="75"/>
  <c r="R61" i="75"/>
  <c r="Q60" i="75"/>
  <c r="P59" i="75"/>
  <c r="L50" i="75"/>
  <c r="I47" i="75"/>
  <c r="E43" i="75"/>
  <c r="H46" i="75"/>
  <c r="F44" i="75"/>
  <c r="J48" i="75"/>
  <c r="K49" i="75"/>
  <c r="P43" i="76"/>
  <c r="X66" i="75"/>
  <c r="AD72" i="75"/>
  <c r="AC71" i="75"/>
  <c r="AB70" i="75"/>
  <c r="AA69" i="75"/>
  <c r="W65" i="75"/>
  <c r="Z68" i="75"/>
  <c r="Y67" i="75"/>
  <c r="AB50" i="75"/>
  <c r="Y47" i="75"/>
  <c r="U43" i="75"/>
  <c r="X46" i="75"/>
  <c r="V44" i="75"/>
  <c r="Z48" i="75"/>
  <c r="AA49" i="75"/>
  <c r="V146" i="75"/>
  <c r="T144" i="75"/>
  <c r="Z150" i="75"/>
  <c r="Y149" i="75"/>
  <c r="X148" i="75"/>
  <c r="W147" i="75"/>
  <c r="S143" i="75"/>
  <c r="U145" i="75"/>
  <c r="S37" i="76"/>
  <c r="B49" i="76"/>
  <c r="L146" i="75"/>
  <c r="J144" i="75"/>
  <c r="N148" i="75"/>
  <c r="K145" i="75"/>
  <c r="M147" i="75"/>
  <c r="P150" i="75"/>
  <c r="O149" i="75"/>
  <c r="I143" i="75"/>
  <c r="W61" i="75"/>
  <c r="V60" i="75"/>
  <c r="U59" i="75"/>
  <c r="S57" i="75"/>
  <c r="K134" i="75"/>
  <c r="M136" i="75"/>
  <c r="L135" i="75"/>
  <c r="P139" i="75"/>
  <c r="O138" i="75"/>
  <c r="N137" i="75"/>
  <c r="I132" i="75"/>
  <c r="J133" i="75"/>
  <c r="G57" i="75"/>
  <c r="K61" i="75"/>
  <c r="J60" i="75"/>
  <c r="I59" i="75"/>
  <c r="N105" i="75"/>
  <c r="M104" i="75"/>
  <c r="I100" i="75"/>
  <c r="G98" i="75"/>
  <c r="J101" i="75"/>
  <c r="K102" i="75"/>
  <c r="H99" i="75"/>
  <c r="L103" i="75"/>
  <c r="M123" i="75"/>
  <c r="K121" i="75"/>
  <c r="O125" i="75"/>
  <c r="N124" i="75"/>
  <c r="K120" i="75"/>
  <c r="Q127" i="75"/>
  <c r="L122" i="75"/>
  <c r="P126" i="75"/>
  <c r="H25" i="76"/>
  <c r="P135" i="75"/>
  <c r="N133" i="75"/>
  <c r="T139" i="75"/>
  <c r="S138" i="75"/>
  <c r="R137" i="75"/>
  <c r="O134" i="75"/>
  <c r="M132" i="75"/>
  <c r="Q136" i="75"/>
  <c r="V76" i="75"/>
  <c r="Y79" i="75"/>
  <c r="AC83" i="75"/>
  <c r="AB82" i="75"/>
  <c r="AA81" i="75"/>
  <c r="X78" i="75"/>
  <c r="Z80" i="75"/>
  <c r="W77" i="75"/>
  <c r="V7" i="76"/>
  <c r="K43" i="75"/>
  <c r="N46" i="75"/>
  <c r="R50" i="75"/>
  <c r="O47" i="75"/>
  <c r="L44" i="75"/>
  <c r="P48" i="75"/>
  <c r="Q49" i="75"/>
  <c r="R49" i="76"/>
  <c r="I57" i="75"/>
  <c r="M61" i="75"/>
  <c r="L60" i="75"/>
  <c r="K59" i="75"/>
  <c r="AC50" i="75"/>
  <c r="Z47" i="75"/>
  <c r="V43" i="75"/>
  <c r="Y46" i="75"/>
  <c r="AB49" i="75"/>
  <c r="W44" i="75"/>
  <c r="AA48" i="75"/>
  <c r="T31" i="76"/>
  <c r="H7" i="76"/>
  <c r="R37" i="76"/>
  <c r="V139" i="75"/>
  <c r="U138" i="75"/>
  <c r="T137" i="75"/>
  <c r="Q134" i="75"/>
  <c r="S136" i="75"/>
  <c r="R135" i="75"/>
  <c r="P133" i="75"/>
  <c r="O132" i="75"/>
  <c r="N101" i="75"/>
  <c r="R105" i="75"/>
  <c r="Q104" i="75"/>
  <c r="P103" i="75"/>
  <c r="O102" i="75"/>
  <c r="K98" i="75"/>
  <c r="L99" i="75"/>
  <c r="M100" i="75"/>
  <c r="J77" i="75"/>
  <c r="P83" i="75"/>
  <c r="O82" i="75"/>
  <c r="N81" i="75"/>
  <c r="K78" i="75"/>
  <c r="M80" i="75"/>
  <c r="I76" i="75"/>
  <c r="L79" i="75"/>
  <c r="B19" i="76"/>
  <c r="M37" i="76"/>
  <c r="L132" i="75"/>
  <c r="O135" i="75"/>
  <c r="M133" i="75"/>
  <c r="S139" i="75"/>
  <c r="R138" i="75"/>
  <c r="Q137" i="75"/>
  <c r="P136" i="75"/>
  <c r="N134" i="75"/>
  <c r="V136" i="75"/>
  <c r="R132" i="75"/>
  <c r="U135" i="75"/>
  <c r="S133" i="75"/>
  <c r="W137" i="75"/>
  <c r="T134" i="75"/>
  <c r="Y139" i="75"/>
  <c r="X138" i="75"/>
  <c r="T91" i="75"/>
  <c r="W94" i="75"/>
  <c r="V93" i="75"/>
  <c r="P87" i="75"/>
  <c r="S90" i="75"/>
  <c r="Q88" i="75"/>
  <c r="U92" i="75"/>
  <c r="R89" i="75"/>
  <c r="W57" i="75"/>
  <c r="AA61" i="75"/>
  <c r="Z60" i="75"/>
  <c r="Y59" i="75"/>
  <c r="N109" i="75"/>
  <c r="O110" i="75"/>
  <c r="S114" i="75"/>
  <c r="P111" i="75"/>
  <c r="Q112" i="75"/>
  <c r="T115" i="75"/>
  <c r="R113" i="75"/>
  <c r="U116" i="75"/>
  <c r="O68" i="75"/>
  <c r="R71" i="75"/>
  <c r="Q70" i="75"/>
  <c r="S72" i="75"/>
  <c r="P69" i="75"/>
  <c r="L65" i="75"/>
  <c r="M66" i="75"/>
  <c r="N67" i="75"/>
  <c r="P112" i="75"/>
  <c r="T116" i="75"/>
  <c r="S115" i="75"/>
  <c r="R114" i="75"/>
  <c r="Q113" i="75"/>
  <c r="M109" i="75"/>
  <c r="N110" i="75"/>
  <c r="O111" i="75"/>
  <c r="O25" i="76"/>
  <c r="S25" i="76"/>
  <c r="Q145" i="75"/>
  <c r="S147" i="75"/>
  <c r="P144" i="75"/>
  <c r="V150" i="75"/>
  <c r="U149" i="75"/>
  <c r="T148" i="75"/>
  <c r="R146" i="75"/>
  <c r="O143" i="75"/>
  <c r="C132" i="75"/>
  <c r="C140" i="75" s="1"/>
  <c r="C37" i="75" s="1"/>
  <c r="F135" i="75"/>
  <c r="D133" i="75"/>
  <c r="J139" i="75"/>
  <c r="I138" i="75"/>
  <c r="E134" i="75"/>
  <c r="G136" i="75"/>
  <c r="H137" i="75"/>
  <c r="U31" i="76"/>
  <c r="T13" i="76"/>
  <c r="H13" i="76"/>
  <c r="R55" i="76"/>
  <c r="Y145" i="75"/>
  <c r="AA147" i="75"/>
  <c r="X144" i="75"/>
  <c r="AD150" i="75"/>
  <c r="AD151" i="75" s="1"/>
  <c r="AD38" i="75" s="1"/>
  <c r="AC82" i="73" s="1"/>
  <c r="AC149" i="75"/>
  <c r="AB148" i="75"/>
  <c r="W143" i="75"/>
  <c r="Z146" i="75"/>
  <c r="G68" i="75"/>
  <c r="D65" i="75"/>
  <c r="E66" i="75"/>
  <c r="F67" i="75"/>
  <c r="J71" i="75"/>
  <c r="I70" i="75"/>
  <c r="H69" i="75"/>
  <c r="K72" i="75"/>
  <c r="B31" i="76"/>
  <c r="K125" i="75"/>
  <c r="H122" i="75"/>
  <c r="J124" i="75"/>
  <c r="G121" i="75"/>
  <c r="M127" i="75"/>
  <c r="L126" i="75"/>
  <c r="G120" i="75"/>
  <c r="I123" i="75"/>
  <c r="J31" i="76"/>
  <c r="H57" i="75"/>
  <c r="L61" i="75"/>
  <c r="K60" i="75"/>
  <c r="J59" i="75"/>
  <c r="U123" i="75"/>
  <c r="S121" i="75"/>
  <c r="W125" i="75"/>
  <c r="V124" i="75"/>
  <c r="S120" i="75"/>
  <c r="T122" i="75"/>
  <c r="X126" i="75"/>
  <c r="Y127" i="75"/>
  <c r="P55" i="76"/>
  <c r="K150" i="75"/>
  <c r="J149" i="75"/>
  <c r="I148" i="75"/>
  <c r="F145" i="75"/>
  <c r="G146" i="75"/>
  <c r="D143" i="75"/>
  <c r="H147" i="75"/>
  <c r="E144" i="75"/>
  <c r="G55" i="76"/>
  <c r="B43" i="76"/>
  <c r="Y80" i="75"/>
  <c r="U76" i="75"/>
  <c r="X79" i="75"/>
  <c r="AB83" i="75"/>
  <c r="AA82" i="75"/>
  <c r="Z81" i="75"/>
  <c r="W78" i="75"/>
  <c r="V77" i="75"/>
  <c r="T146" i="75"/>
  <c r="R144" i="75"/>
  <c r="V148" i="75"/>
  <c r="S145" i="75"/>
  <c r="U147" i="75"/>
  <c r="W149" i="75"/>
  <c r="X150" i="75"/>
  <c r="Q143" i="75"/>
  <c r="G46" i="75"/>
  <c r="K50" i="75"/>
  <c r="H47" i="75"/>
  <c r="D43" i="75"/>
  <c r="J49" i="75"/>
  <c r="E44" i="75"/>
  <c r="I48" i="75"/>
  <c r="V90" i="75"/>
  <c r="Z94" i="75"/>
  <c r="Y93" i="75"/>
  <c r="W91" i="75"/>
  <c r="T88" i="75"/>
  <c r="U89" i="75"/>
  <c r="X92" i="75"/>
  <c r="S87" i="75"/>
  <c r="J37" i="76"/>
  <c r="T90" i="75"/>
  <c r="X94" i="75"/>
  <c r="W93" i="75"/>
  <c r="V92" i="75"/>
  <c r="Q87" i="75"/>
  <c r="R88" i="75"/>
  <c r="U91" i="75"/>
  <c r="S89" i="75"/>
  <c r="G69" i="75"/>
  <c r="C65" i="75"/>
  <c r="C73" i="75" s="1"/>
  <c r="C31" i="75" s="1"/>
  <c r="J72" i="75"/>
  <c r="D66" i="75"/>
  <c r="E67" i="75"/>
  <c r="I71" i="75"/>
  <c r="H70" i="75"/>
  <c r="F68" i="75"/>
  <c r="O57" i="75"/>
  <c r="S61" i="75"/>
  <c r="R60" i="75"/>
  <c r="Q59" i="75"/>
  <c r="F57" i="75"/>
  <c r="J61" i="75"/>
  <c r="I60" i="75"/>
  <c r="H59" i="75"/>
  <c r="K148" i="75"/>
  <c r="H145" i="75"/>
  <c r="J147" i="75"/>
  <c r="I146" i="75"/>
  <c r="M150" i="75"/>
  <c r="F143" i="75"/>
  <c r="G144" i="75"/>
  <c r="L149" i="75"/>
  <c r="AA125" i="75"/>
  <c r="X122" i="75"/>
  <c r="Z124" i="75"/>
  <c r="W121" i="75"/>
  <c r="AC127" i="75"/>
  <c r="AB126" i="75"/>
  <c r="Y123" i="75"/>
  <c r="W120" i="75"/>
  <c r="V105" i="75"/>
  <c r="U104" i="75"/>
  <c r="Q100" i="75"/>
  <c r="O98" i="75"/>
  <c r="S102" i="75"/>
  <c r="P99" i="75"/>
  <c r="T103" i="75"/>
  <c r="R101" i="75"/>
  <c r="X116" i="75"/>
  <c r="W115" i="75"/>
  <c r="S111" i="75"/>
  <c r="Q109" i="75"/>
  <c r="U113" i="75"/>
  <c r="R110" i="75"/>
  <c r="V114" i="75"/>
  <c r="T112" i="75"/>
  <c r="D132" i="75"/>
  <c r="G135" i="75"/>
  <c r="E133" i="75"/>
  <c r="K139" i="75"/>
  <c r="J138" i="75"/>
  <c r="I137" i="75"/>
  <c r="H136" i="75"/>
  <c r="F134" i="75"/>
  <c r="G43" i="76"/>
  <c r="M43" i="76"/>
  <c r="L67" i="75"/>
  <c r="N69" i="75"/>
  <c r="P71" i="75"/>
  <c r="O70" i="75"/>
  <c r="M68" i="75"/>
  <c r="J65" i="75"/>
  <c r="Q72" i="75"/>
  <c r="K66" i="75"/>
  <c r="I110" i="75"/>
  <c r="M114" i="75"/>
  <c r="L113" i="75"/>
  <c r="O116" i="75"/>
  <c r="J111" i="75"/>
  <c r="K112" i="75"/>
  <c r="N115" i="75"/>
  <c r="H109" i="75"/>
  <c r="Y57" i="75"/>
  <c r="AC61" i="75"/>
  <c r="AB60" i="75"/>
  <c r="AA59" i="75"/>
  <c r="S125" i="75"/>
  <c r="P122" i="75"/>
  <c r="R124" i="75"/>
  <c r="O121" i="75"/>
  <c r="U127" i="75"/>
  <c r="T126" i="75"/>
  <c r="Q123" i="75"/>
  <c r="O120" i="75"/>
  <c r="O69" i="75"/>
  <c r="K65" i="75"/>
  <c r="Q71" i="75"/>
  <c r="P70" i="75"/>
  <c r="N68" i="75"/>
  <c r="R72" i="75"/>
  <c r="L66" i="75"/>
  <c r="M67" i="75"/>
  <c r="AA47" i="75"/>
  <c r="W43" i="75"/>
  <c r="Z46" i="75"/>
  <c r="AD50" i="75"/>
  <c r="AB48" i="75"/>
  <c r="X44" i="75"/>
  <c r="AC49" i="75"/>
  <c r="S13" i="76"/>
  <c r="AB150" i="75"/>
  <c r="AA149" i="75"/>
  <c r="Z148" i="75"/>
  <c r="W145" i="75"/>
  <c r="Y147" i="75"/>
  <c r="X146" i="75"/>
  <c r="U143" i="75"/>
  <c r="V144" i="75"/>
  <c r="H31" i="76"/>
  <c r="X57" i="75"/>
  <c r="AB61" i="75"/>
  <c r="AA60" i="75"/>
  <c r="Z59" i="75"/>
  <c r="U37" i="76"/>
  <c r="AB94" i="75"/>
  <c r="AA93" i="75"/>
  <c r="Y91" i="75"/>
  <c r="W89" i="75"/>
  <c r="Z92" i="75"/>
  <c r="U87" i="75"/>
  <c r="V88" i="75"/>
  <c r="X90" i="75"/>
  <c r="V57" i="75"/>
  <c r="Z61" i="75"/>
  <c r="Y60" i="75"/>
  <c r="X59" i="75"/>
  <c r="W76" i="75"/>
  <c r="Z79" i="75"/>
  <c r="X77" i="75"/>
  <c r="AD83" i="75"/>
  <c r="AC82" i="75"/>
  <c r="AB81" i="75"/>
  <c r="AA80" i="75"/>
  <c r="Y78" i="75"/>
  <c r="V109" i="75"/>
  <c r="W110" i="75"/>
  <c r="AA114" i="75"/>
  <c r="X111" i="75"/>
  <c r="AC116" i="75"/>
  <c r="Y112" i="75"/>
  <c r="AB115" i="75"/>
  <c r="Z113" i="75"/>
  <c r="T25" i="76"/>
  <c r="V25" i="76"/>
  <c r="T127" i="75"/>
  <c r="S126" i="75"/>
  <c r="R125" i="75"/>
  <c r="O122" i="75"/>
  <c r="N120" i="75"/>
  <c r="P123" i="75"/>
  <c r="N121" i="75"/>
  <c r="Q124" i="75"/>
  <c r="M50" i="75"/>
  <c r="J47" i="75"/>
  <c r="I46" i="75"/>
  <c r="F43" i="75"/>
  <c r="K48" i="75"/>
  <c r="G44" i="75"/>
  <c r="L49" i="75"/>
  <c r="J25" i="76"/>
  <c r="D19" i="76"/>
  <c r="T67" i="75"/>
  <c r="V69" i="75"/>
  <c r="R65" i="75"/>
  <c r="X71" i="75"/>
  <c r="W70" i="75"/>
  <c r="U68" i="75"/>
  <c r="S66" i="75"/>
  <c r="Y72" i="75"/>
  <c r="P37" i="76"/>
  <c r="O13" i="76"/>
  <c r="K47" i="75"/>
  <c r="G43" i="75"/>
  <c r="J46" i="75"/>
  <c r="N50" i="75"/>
  <c r="L48" i="75"/>
  <c r="H44" i="75"/>
  <c r="M49" i="75"/>
  <c r="T94" i="75"/>
  <c r="S93" i="75"/>
  <c r="R92" i="75"/>
  <c r="O89" i="75"/>
  <c r="M87" i="75"/>
  <c r="Q91" i="75"/>
  <c r="P90" i="75"/>
  <c r="N88" i="75"/>
  <c r="O31" i="76"/>
  <c r="M55" i="76"/>
  <c r="M144" i="75"/>
  <c r="S150" i="75"/>
  <c r="R149" i="75"/>
  <c r="Q148" i="75"/>
  <c r="N145" i="75"/>
  <c r="O146" i="75"/>
  <c r="P147" i="75"/>
  <c r="L143" i="75"/>
  <c r="P101" i="75"/>
  <c r="T105" i="75"/>
  <c r="S104" i="75"/>
  <c r="O100" i="75"/>
  <c r="Q102" i="75"/>
  <c r="M98" i="75"/>
  <c r="N99" i="75"/>
  <c r="R103" i="75"/>
  <c r="W92" i="75"/>
  <c r="X93" i="75"/>
  <c r="U90" i="75"/>
  <c r="S88" i="75"/>
  <c r="V91" i="75"/>
  <c r="T89" i="75"/>
  <c r="Y94" i="75"/>
  <c r="R87" i="75"/>
  <c r="T147" i="75"/>
  <c r="S146" i="75"/>
  <c r="W150" i="75"/>
  <c r="V149" i="75"/>
  <c r="U148" i="75"/>
  <c r="R145" i="75"/>
  <c r="P143" i="75"/>
  <c r="Q144" i="75"/>
  <c r="W46" i="75"/>
  <c r="AA50" i="75"/>
  <c r="X47" i="75"/>
  <c r="T43" i="75"/>
  <c r="Z49" i="75"/>
  <c r="U44" i="75"/>
  <c r="Y48" i="75"/>
  <c r="AA148" i="75"/>
  <c r="X145" i="75"/>
  <c r="Z147" i="75"/>
  <c r="Y146" i="75"/>
  <c r="W144" i="75"/>
  <c r="V143" i="75"/>
  <c r="AB149" i="75"/>
  <c r="AC150" i="75"/>
  <c r="AB127" i="75"/>
  <c r="AA126" i="75"/>
  <c r="Z125" i="75"/>
  <c r="W122" i="75"/>
  <c r="V120" i="75"/>
  <c r="X123" i="75"/>
  <c r="V121" i="75"/>
  <c r="Y124" i="75"/>
  <c r="U111" i="75"/>
  <c r="V112" i="75"/>
  <c r="T110" i="75"/>
  <c r="W113" i="75"/>
  <c r="S109" i="75"/>
  <c r="Z116" i="75"/>
  <c r="X114" i="75"/>
  <c r="Y115" i="75"/>
  <c r="S47" i="75"/>
  <c r="O43" i="75"/>
  <c r="R46" i="75"/>
  <c r="V50" i="75"/>
  <c r="U49" i="75"/>
  <c r="T48" i="75"/>
  <c r="P44" i="75"/>
  <c r="O133" i="75"/>
  <c r="U139" i="75"/>
  <c r="T138" i="75"/>
  <c r="S137" i="75"/>
  <c r="P134" i="75"/>
  <c r="R136" i="75"/>
  <c r="N132" i="75"/>
  <c r="Q135" i="75"/>
  <c r="K55" i="76"/>
  <c r="X135" i="75"/>
  <c r="V133" i="75"/>
  <c r="AB139" i="75"/>
  <c r="AA138" i="75"/>
  <c r="Z137" i="75"/>
  <c r="W134" i="75"/>
  <c r="U132" i="75"/>
  <c r="Y136" i="75"/>
  <c r="U93" i="75"/>
  <c r="O87" i="75"/>
  <c r="R90" i="75"/>
  <c r="S91" i="75"/>
  <c r="P88" i="75"/>
  <c r="V94" i="75"/>
  <c r="Q89" i="75"/>
  <c r="T92" i="75"/>
  <c r="B55" i="76"/>
  <c r="K19" i="76"/>
  <c r="I7" i="76"/>
  <c r="W69" i="75"/>
  <c r="S65" i="75"/>
  <c r="U67" i="75"/>
  <c r="Y71" i="75"/>
  <c r="X70" i="75"/>
  <c r="V68" i="75"/>
  <c r="Z72" i="75"/>
  <c r="T66" i="75"/>
  <c r="G76" i="75"/>
  <c r="J79" i="75"/>
  <c r="H77" i="75"/>
  <c r="N83" i="75"/>
  <c r="M82" i="75"/>
  <c r="L81" i="75"/>
  <c r="K80" i="75"/>
  <c r="I78" i="75"/>
  <c r="G99" i="75"/>
  <c r="K103" i="75"/>
  <c r="J102" i="75"/>
  <c r="H100" i="75"/>
  <c r="I101" i="75"/>
  <c r="L104" i="75"/>
  <c r="F98" i="75"/>
  <c r="M105" i="75"/>
  <c r="N123" i="75"/>
  <c r="L121" i="75"/>
  <c r="R127" i="75"/>
  <c r="Q126" i="75"/>
  <c r="M122" i="75"/>
  <c r="L120" i="75"/>
  <c r="O124" i="75"/>
  <c r="P125" i="75"/>
  <c r="D31" i="76"/>
  <c r="I25" i="76"/>
  <c r="U47" i="75"/>
  <c r="Q43" i="75"/>
  <c r="T46" i="75"/>
  <c r="X50" i="75"/>
  <c r="V48" i="75"/>
  <c r="W49" i="75"/>
  <c r="R44" i="75"/>
  <c r="C19" i="76"/>
  <c r="G13" i="76"/>
  <c r="E111" i="75"/>
  <c r="F112" i="75"/>
  <c r="D110" i="75"/>
  <c r="G113" i="75"/>
  <c r="C109" i="75"/>
  <c r="C117" i="75" s="1"/>
  <c r="C35" i="75" s="1"/>
  <c r="J116" i="75"/>
  <c r="H114" i="75"/>
  <c r="I115" i="75"/>
  <c r="T150" i="75"/>
  <c r="S149" i="75"/>
  <c r="R148" i="75"/>
  <c r="O145" i="75"/>
  <c r="Q147" i="75"/>
  <c r="P146" i="75"/>
  <c r="M143" i="75"/>
  <c r="N144" i="75"/>
  <c r="J120" i="75"/>
  <c r="L123" i="75"/>
  <c r="P127" i="75"/>
  <c r="O126" i="75"/>
  <c r="K122" i="75"/>
  <c r="M124" i="75"/>
  <c r="J121" i="75"/>
  <c r="N125" i="75"/>
  <c r="AA92" i="75"/>
  <c r="Z91" i="75"/>
  <c r="Y90" i="75"/>
  <c r="X89" i="75"/>
  <c r="AC94" i="75"/>
  <c r="V87" i="75"/>
  <c r="W88" i="75"/>
  <c r="AB93" i="75"/>
  <c r="P116" i="75"/>
  <c r="O115" i="75"/>
  <c r="K111" i="75"/>
  <c r="I109" i="75"/>
  <c r="J110" i="75"/>
  <c r="N114" i="75"/>
  <c r="L112" i="75"/>
  <c r="M113" i="75"/>
  <c r="Q83" i="75"/>
  <c r="P82" i="75"/>
  <c r="O81" i="75"/>
  <c r="L78" i="75"/>
  <c r="N80" i="75"/>
  <c r="M79" i="75"/>
  <c r="J76" i="75"/>
  <c r="K77" i="75"/>
  <c r="F109" i="75"/>
  <c r="G110" i="75"/>
  <c r="K114" i="75"/>
  <c r="H111" i="75"/>
  <c r="M116" i="75"/>
  <c r="I112" i="75"/>
  <c r="L115" i="75"/>
  <c r="J113" i="75"/>
  <c r="H135" i="75"/>
  <c r="F133" i="75"/>
  <c r="L139" i="75"/>
  <c r="K138" i="75"/>
  <c r="J137" i="75"/>
  <c r="G134" i="75"/>
  <c r="E132" i="75"/>
  <c r="I136" i="75"/>
  <c r="O43" i="76"/>
  <c r="T49" i="76"/>
  <c r="I80" i="75"/>
  <c r="E76" i="75"/>
  <c r="H79" i="75"/>
  <c r="L83" i="75"/>
  <c r="K82" i="75"/>
  <c r="J81" i="75"/>
  <c r="F77" i="75"/>
  <c r="G78" i="75"/>
  <c r="V59" i="75"/>
  <c r="T57" i="75"/>
  <c r="X61" i="75"/>
  <c r="W60" i="75"/>
  <c r="Q68" i="75"/>
  <c r="U72" i="75"/>
  <c r="T71" i="75"/>
  <c r="R69" i="75"/>
  <c r="N65" i="75"/>
  <c r="O66" i="75"/>
  <c r="P67" i="75"/>
  <c r="S70" i="75"/>
  <c r="X101" i="75"/>
  <c r="AB105" i="75"/>
  <c r="AA104" i="75"/>
  <c r="W100" i="75"/>
  <c r="Y102" i="75"/>
  <c r="Z103" i="75"/>
  <c r="U98" i="75"/>
  <c r="V99" i="75"/>
  <c r="U25" i="76"/>
  <c r="N78" i="75"/>
  <c r="P80" i="75"/>
  <c r="S83" i="75"/>
  <c r="R82" i="75"/>
  <c r="O79" i="75"/>
  <c r="M77" i="75"/>
  <c r="Q81" i="75"/>
  <c r="L76" i="75"/>
  <c r="X112" i="75"/>
  <c r="AB116" i="75"/>
  <c r="AA115" i="75"/>
  <c r="Z114" i="75"/>
  <c r="Y113" i="75"/>
  <c r="U109" i="75"/>
  <c r="V110" i="75"/>
  <c r="W111" i="75"/>
  <c r="P113" i="75"/>
  <c r="L109" i="75"/>
  <c r="M110" i="75"/>
  <c r="S116" i="75"/>
  <c r="R115" i="75"/>
  <c r="N111" i="75"/>
  <c r="O112" i="75"/>
  <c r="Q114" i="75"/>
  <c r="W99" i="75"/>
  <c r="AA103" i="75"/>
  <c r="Z102" i="75"/>
  <c r="X100" i="75"/>
  <c r="Y101" i="75"/>
  <c r="AB104" i="75"/>
  <c r="V98" i="75"/>
  <c r="AC105" i="75"/>
  <c r="M57" i="75"/>
  <c r="Q61" i="75"/>
  <c r="P60" i="75"/>
  <c r="O59" i="75"/>
  <c r="V49" i="76"/>
  <c r="N70" i="75"/>
  <c r="M69" i="75"/>
  <c r="K67" i="75"/>
  <c r="O71" i="75"/>
  <c r="L68" i="75"/>
  <c r="I65" i="75"/>
  <c r="P72" i="75"/>
  <c r="J66" i="75"/>
  <c r="S79" i="75"/>
  <c r="Q77" i="75"/>
  <c r="W83" i="75"/>
  <c r="V82" i="75"/>
  <c r="U81" i="75"/>
  <c r="T80" i="75"/>
  <c r="R78" i="75"/>
  <c r="P76" i="75"/>
  <c r="V61" i="75"/>
  <c r="U60" i="75"/>
  <c r="T59" i="75"/>
  <c r="R57" i="75"/>
  <c r="C55" i="76"/>
  <c r="N19" i="76"/>
  <c r="U50" i="75"/>
  <c r="R47" i="75"/>
  <c r="Q46" i="75"/>
  <c r="N43" i="75"/>
  <c r="O44" i="75"/>
  <c r="T49" i="75"/>
  <c r="S48" i="75"/>
  <c r="L98" i="75"/>
  <c r="M99" i="75"/>
  <c r="Q103" i="75"/>
  <c r="N100" i="75"/>
  <c r="R104" i="75"/>
  <c r="P102" i="75"/>
  <c r="S105" i="75"/>
  <c r="O101" i="75"/>
  <c r="L19" i="76"/>
  <c r="N7" i="76"/>
  <c r="U57" i="75"/>
  <c r="Y61" i="75"/>
  <c r="X60" i="75"/>
  <c r="W59" i="75"/>
  <c r="G19" i="76"/>
  <c r="U49" i="76"/>
  <c r="M121" i="75"/>
  <c r="S127" i="75"/>
  <c r="R126" i="75"/>
  <c r="Q125" i="75"/>
  <c r="P124" i="75"/>
  <c r="O123" i="75"/>
  <c r="M120" i="75"/>
  <c r="N122" i="75"/>
  <c r="L55" i="76"/>
  <c r="P66" i="75"/>
  <c r="V72" i="75"/>
  <c r="U71" i="75"/>
  <c r="T70" i="75"/>
  <c r="O65" i="75"/>
  <c r="R68" i="75"/>
  <c r="Q67" i="75"/>
  <c r="S69" i="75"/>
  <c r="X113" i="75"/>
  <c r="T109" i="75"/>
  <c r="U110" i="75"/>
  <c r="AA116" i="75"/>
  <c r="Z115" i="75"/>
  <c r="Y114" i="75"/>
  <c r="V111" i="75"/>
  <c r="W112" i="75"/>
  <c r="F55" i="76"/>
  <c r="D25" i="76"/>
  <c r="K79" i="75"/>
  <c r="I77" i="75"/>
  <c r="O83" i="75"/>
  <c r="N82" i="75"/>
  <c r="M81" i="75"/>
  <c r="L80" i="75"/>
  <c r="H76" i="75"/>
  <c r="J78" i="75"/>
  <c r="F19" i="76"/>
  <c r="E7" i="76"/>
  <c r="N146" i="75"/>
  <c r="R150" i="75"/>
  <c r="Q149" i="75"/>
  <c r="P148" i="75"/>
  <c r="O147" i="75"/>
  <c r="K143" i="75"/>
  <c r="M145" i="75"/>
  <c r="L144" i="75"/>
  <c r="D7" i="76"/>
  <c r="Q7" i="76"/>
  <c r="V70" i="75"/>
  <c r="U69" i="75"/>
  <c r="X72" i="75"/>
  <c r="R66" i="75"/>
  <c r="S67" i="75"/>
  <c r="Q65" i="75"/>
  <c r="T68" i="75"/>
  <c r="W71" i="75"/>
  <c r="E121" i="75"/>
  <c r="K127" i="75"/>
  <c r="J126" i="75"/>
  <c r="I125" i="75"/>
  <c r="H124" i="75"/>
  <c r="G123" i="75"/>
  <c r="E120" i="75"/>
  <c r="F122" i="75"/>
  <c r="O61" i="75"/>
  <c r="N60" i="75"/>
  <c r="M59" i="75"/>
  <c r="K57" i="75"/>
  <c r="P31" i="76"/>
  <c r="Q110" i="75"/>
  <c r="U114" i="75"/>
  <c r="T113" i="75"/>
  <c r="S112" i="75"/>
  <c r="V115" i="75"/>
  <c r="P109" i="75"/>
  <c r="W116" i="75"/>
  <c r="R111" i="75"/>
  <c r="AD139" i="75"/>
  <c r="AC138" i="75"/>
  <c r="AB137" i="75"/>
  <c r="Y134" i="75"/>
  <c r="AA136" i="75"/>
  <c r="Z135" i="75"/>
  <c r="X133" i="75"/>
  <c r="W132" i="75"/>
  <c r="F76" i="75"/>
  <c r="I79" i="75"/>
  <c r="M83" i="75"/>
  <c r="L82" i="75"/>
  <c r="K81" i="75"/>
  <c r="H78" i="75"/>
  <c r="J80" i="75"/>
  <c r="G77" i="75"/>
  <c r="R94" i="75"/>
  <c r="Q93" i="75"/>
  <c r="O91" i="75"/>
  <c r="L88" i="75"/>
  <c r="P92" i="75"/>
  <c r="M89" i="75"/>
  <c r="K87" i="75"/>
  <c r="N90" i="75"/>
  <c r="L94" i="75"/>
  <c r="K93" i="75"/>
  <c r="I91" i="75"/>
  <c r="G89" i="75"/>
  <c r="J92" i="75"/>
  <c r="E87" i="75"/>
  <c r="H90" i="75"/>
  <c r="F88" i="75"/>
  <c r="Q25" i="76"/>
  <c r="P19" i="76"/>
  <c r="C25" i="76"/>
  <c r="O49" i="76"/>
  <c r="W68" i="75"/>
  <c r="V67" i="75"/>
  <c r="Z71" i="75"/>
  <c r="Y70" i="75"/>
  <c r="T65" i="75"/>
  <c r="AA72" i="75"/>
  <c r="X69" i="75"/>
  <c r="U66" i="75"/>
  <c r="I145" i="75"/>
  <c r="K147" i="75"/>
  <c r="N150" i="75"/>
  <c r="M149" i="75"/>
  <c r="J146" i="75"/>
  <c r="H144" i="75"/>
  <c r="L148" i="75"/>
  <c r="G143" i="75"/>
  <c r="M25" i="76"/>
  <c r="T7" i="76"/>
  <c r="O7" i="76"/>
  <c r="F25" i="76"/>
  <c r="M13" i="76"/>
  <c r="O46" i="75"/>
  <c r="S50" i="75"/>
  <c r="P47" i="75"/>
  <c r="L43" i="75"/>
  <c r="R49" i="75"/>
  <c r="M44" i="75"/>
  <c r="Q48" i="75"/>
  <c r="T50" i="75"/>
  <c r="Q47" i="75"/>
  <c r="M43" i="75"/>
  <c r="P46" i="75"/>
  <c r="N44" i="75"/>
  <c r="R48" i="75"/>
  <c r="S49" i="75"/>
  <c r="U103" i="75"/>
  <c r="T102" i="75"/>
  <c r="P98" i="75"/>
  <c r="S101" i="75"/>
  <c r="Q99" i="75"/>
  <c r="W105" i="75"/>
  <c r="R100" i="75"/>
  <c r="V104" i="75"/>
  <c r="S31" i="76"/>
  <c r="R112" i="75"/>
  <c r="V116" i="75"/>
  <c r="U115" i="75"/>
  <c r="Q111" i="75"/>
  <c r="S113" i="75"/>
  <c r="O109" i="75"/>
  <c r="P110" i="75"/>
  <c r="T114" i="75"/>
  <c r="Y122" i="75"/>
  <c r="AA124" i="75"/>
  <c r="X120" i="75"/>
  <c r="Z123" i="75"/>
  <c r="AD127" i="75"/>
  <c r="AD128" i="75" s="1"/>
  <c r="AC126" i="75"/>
  <c r="AB125" i="75"/>
  <c r="X121" i="75"/>
  <c r="J19" i="76"/>
  <c r="R25" i="76"/>
  <c r="I37" i="76"/>
  <c r="H37" i="76"/>
  <c r="R43" i="76"/>
  <c r="G49" i="76"/>
  <c r="AA91" i="75"/>
  <c r="AD94" i="75"/>
  <c r="W87" i="75"/>
  <c r="AB92" i="75"/>
  <c r="X88" i="75"/>
  <c r="AC93" i="75"/>
  <c r="Z90" i="75"/>
  <c r="Y89" i="75"/>
  <c r="L13" i="76"/>
  <c r="AD105" i="75"/>
  <c r="AC104" i="75"/>
  <c r="Y100" i="75"/>
  <c r="W98" i="75"/>
  <c r="Z101" i="75"/>
  <c r="AA102" i="75"/>
  <c r="X99" i="75"/>
  <c r="AB103" i="75"/>
  <c r="L47" i="75"/>
  <c r="H43" i="75"/>
  <c r="K46" i="75"/>
  <c r="O50" i="75"/>
  <c r="I44" i="75"/>
  <c r="M48" i="75"/>
  <c r="N49" i="75"/>
  <c r="Y83" i="75"/>
  <c r="X82" i="75"/>
  <c r="W81" i="75"/>
  <c r="T78" i="75"/>
  <c r="V80" i="75"/>
  <c r="U79" i="75"/>
  <c r="R76" i="75"/>
  <c r="S77" i="75"/>
  <c r="Q31" i="76"/>
  <c r="M103" i="75"/>
  <c r="L102" i="75"/>
  <c r="H98" i="75"/>
  <c r="K101" i="75"/>
  <c r="N104" i="75"/>
  <c r="I99" i="75"/>
  <c r="O105" i="75"/>
  <c r="J100" i="75"/>
  <c r="M146" i="75"/>
  <c r="K144" i="75"/>
  <c r="Q150" i="75"/>
  <c r="P149" i="75"/>
  <c r="L145" i="75"/>
  <c r="N147" i="75"/>
  <c r="O148" i="75"/>
  <c r="J143" i="75"/>
  <c r="H66" i="75"/>
  <c r="N72" i="75"/>
  <c r="M71" i="75"/>
  <c r="L70" i="75"/>
  <c r="I67" i="75"/>
  <c r="K69" i="75"/>
  <c r="J68" i="75"/>
  <c r="G65" i="75"/>
  <c r="S148" i="75"/>
  <c r="P145" i="75"/>
  <c r="R147" i="75"/>
  <c r="Q146" i="75"/>
  <c r="O144" i="75"/>
  <c r="N143" i="75"/>
  <c r="T149" i="75"/>
  <c r="U150" i="75"/>
  <c r="Q92" i="75"/>
  <c r="P91" i="75"/>
  <c r="S94" i="75"/>
  <c r="N89" i="75"/>
  <c r="R93" i="75"/>
  <c r="L87" i="75"/>
  <c r="O90" i="75"/>
  <c r="M88" i="75"/>
  <c r="M65" i="75"/>
  <c r="P68" i="75"/>
  <c r="N66" i="75"/>
  <c r="S71" i="75"/>
  <c r="R70" i="75"/>
  <c r="T72" i="75"/>
  <c r="Q69" i="75"/>
  <c r="O67" i="75"/>
  <c r="T124" i="75"/>
  <c r="Q120" i="75"/>
  <c r="Q121" i="75"/>
  <c r="U125" i="75"/>
  <c r="R122" i="75"/>
  <c r="W127" i="75"/>
  <c r="S123" i="75"/>
  <c r="V126" i="75"/>
  <c r="U121" i="75"/>
  <c r="AA127" i="75"/>
  <c r="Z126" i="75"/>
  <c r="Y125" i="75"/>
  <c r="X124" i="75"/>
  <c r="W123" i="75"/>
  <c r="U120" i="75"/>
  <c r="V122" i="75"/>
  <c r="U7" i="76"/>
  <c r="N76" i="75"/>
  <c r="Q79" i="75"/>
  <c r="U83" i="75"/>
  <c r="T82" i="75"/>
  <c r="S81" i="75"/>
  <c r="P78" i="75"/>
  <c r="R80" i="75"/>
  <c r="O77" i="75"/>
  <c r="U146" i="75"/>
  <c r="S144" i="75"/>
  <c r="Y150" i="75"/>
  <c r="X149" i="75"/>
  <c r="T145" i="75"/>
  <c r="V147" i="75"/>
  <c r="W148" i="75"/>
  <c r="R143" i="75"/>
  <c r="T47" i="75"/>
  <c r="P43" i="75"/>
  <c r="S46" i="75"/>
  <c r="W50" i="75"/>
  <c r="Q44" i="75"/>
  <c r="U48" i="75"/>
  <c r="V49" i="75"/>
  <c r="T98" i="75"/>
  <c r="U99" i="75"/>
  <c r="Y103" i="75"/>
  <c r="V100" i="75"/>
  <c r="AA105" i="75"/>
  <c r="W101" i="75"/>
  <c r="Z104" i="75"/>
  <c r="X102" i="75"/>
  <c r="O76" i="75"/>
  <c r="R79" i="75"/>
  <c r="P77" i="75"/>
  <c r="V83" i="75"/>
  <c r="U82" i="75"/>
  <c r="T81" i="75"/>
  <c r="S80" i="75"/>
  <c r="Q78" i="75"/>
  <c r="F123" i="75"/>
  <c r="D121" i="75"/>
  <c r="J127" i="75"/>
  <c r="I126" i="75"/>
  <c r="E122" i="75"/>
  <c r="D120" i="75"/>
  <c r="G124" i="75"/>
  <c r="H125" i="75"/>
  <c r="C120" i="75"/>
  <c r="C128" i="75" s="1"/>
  <c r="Z112" i="75"/>
  <c r="AD116" i="75"/>
  <c r="AC115" i="75"/>
  <c r="Y111" i="75"/>
  <c r="AA113" i="75"/>
  <c r="W109" i="75"/>
  <c r="X110" i="75"/>
  <c r="AB114" i="75"/>
  <c r="L127" i="75"/>
  <c r="K126" i="75"/>
  <c r="J125" i="75"/>
  <c r="G122" i="75"/>
  <c r="F120" i="75"/>
  <c r="H123" i="75"/>
  <c r="F121" i="75"/>
  <c r="I124" i="75"/>
  <c r="O114" i="75"/>
  <c r="N113" i="75"/>
  <c r="J109" i="75"/>
  <c r="M112" i="75"/>
  <c r="Q116" i="75"/>
  <c r="L111" i="75"/>
  <c r="P115" i="75"/>
  <c r="K110" i="75"/>
  <c r="S134" i="75"/>
  <c r="U136" i="75"/>
  <c r="Q132" i="75"/>
  <c r="T135" i="75"/>
  <c r="X139" i="75"/>
  <c r="W138" i="75"/>
  <c r="V137" i="75"/>
  <c r="R133" i="75"/>
  <c r="C43" i="76"/>
  <c r="M137" i="75"/>
  <c r="J134" i="75"/>
  <c r="L136" i="75"/>
  <c r="H132" i="75"/>
  <c r="I133" i="75"/>
  <c r="O139" i="75"/>
  <c r="N138" i="75"/>
  <c r="K135" i="75"/>
  <c r="H43" i="76"/>
  <c r="L91" i="75"/>
  <c r="O94" i="75"/>
  <c r="N93" i="75"/>
  <c r="H87" i="75"/>
  <c r="M92" i="75"/>
  <c r="K90" i="75"/>
  <c r="I88" i="75"/>
  <c r="J89" i="75"/>
  <c r="I68" i="75"/>
  <c r="M72" i="75"/>
  <c r="L71" i="75"/>
  <c r="G66" i="75"/>
  <c r="H67" i="75"/>
  <c r="K70" i="75"/>
  <c r="J69" i="75"/>
  <c r="F65" i="75"/>
  <c r="J55" i="76"/>
  <c r="D49" i="76"/>
  <c r="I49" i="76"/>
  <c r="R120" i="75"/>
  <c r="T123" i="75"/>
  <c r="X127" i="75"/>
  <c r="W126" i="75"/>
  <c r="S122" i="75"/>
  <c r="U124" i="75"/>
  <c r="V125" i="75"/>
  <c r="R121" i="75"/>
  <c r="H113" i="75"/>
  <c r="D109" i="75"/>
  <c r="E110" i="75"/>
  <c r="K116" i="75"/>
  <c r="J115" i="75"/>
  <c r="I114" i="75"/>
  <c r="F111" i="75"/>
  <c r="G112" i="75"/>
  <c r="L124" i="75"/>
  <c r="I120" i="75"/>
  <c r="I121" i="75"/>
  <c r="M125" i="75"/>
  <c r="J122" i="75"/>
  <c r="N126" i="75"/>
  <c r="O127" i="75"/>
  <c r="K123" i="75"/>
  <c r="H81" i="75"/>
  <c r="E78" i="75"/>
  <c r="G80" i="75"/>
  <c r="D77" i="75"/>
  <c r="J83" i="75"/>
  <c r="I82" i="75"/>
  <c r="F79" i="75"/>
  <c r="C76" i="75"/>
  <c r="C84" i="75" s="1"/>
  <c r="C32" i="75" s="1"/>
  <c r="N61" i="75"/>
  <c r="M60" i="75"/>
  <c r="L59" i="75"/>
  <c r="J57" i="75"/>
  <c r="Q57" i="75"/>
  <c r="U61" i="75"/>
  <c r="T60" i="75"/>
  <c r="S59" i="75"/>
  <c r="E65" i="75"/>
  <c r="H68" i="75"/>
  <c r="F66" i="75"/>
  <c r="G67" i="75"/>
  <c r="K71" i="75"/>
  <c r="J70" i="75"/>
  <c r="L72" i="75"/>
  <c r="I69" i="75"/>
  <c r="M7" i="76"/>
  <c r="K49" i="76"/>
  <c r="L31" i="76"/>
  <c r="W114" i="75"/>
  <c r="V113" i="75"/>
  <c r="R109" i="75"/>
  <c r="U112" i="75"/>
  <c r="X115" i="75"/>
  <c r="S110" i="75"/>
  <c r="Y116" i="75"/>
  <c r="T111" i="75"/>
  <c r="U137" i="75"/>
  <c r="R134" i="75"/>
  <c r="T136" i="75"/>
  <c r="P132" i="75"/>
  <c r="Q133" i="75"/>
  <c r="W139" i="75"/>
  <c r="V138" i="75"/>
  <c r="S135" i="75"/>
  <c r="S49" i="76"/>
  <c r="N13" i="76"/>
  <c r="N31" i="76"/>
  <c r="U19" i="76"/>
  <c r="U65" i="75"/>
  <c r="X68" i="75"/>
  <c r="V66" i="75"/>
  <c r="AA71" i="75"/>
  <c r="Z70" i="75"/>
  <c r="AB72" i="75"/>
  <c r="Y69" i="75"/>
  <c r="W67" i="75"/>
  <c r="K100" i="75"/>
  <c r="L101" i="75"/>
  <c r="J99" i="75"/>
  <c r="O104" i="75"/>
  <c r="M102" i="75"/>
  <c r="I98" i="75"/>
  <c r="P105" i="75"/>
  <c r="N103" i="75"/>
  <c r="V101" i="75"/>
  <c r="Z105" i="75"/>
  <c r="Y104" i="75"/>
  <c r="X103" i="75"/>
  <c r="T99" i="75"/>
  <c r="U100" i="75"/>
  <c r="W102" i="75"/>
  <c r="S98" i="75"/>
  <c r="Q122" i="75"/>
  <c r="S124" i="75"/>
  <c r="P120" i="75"/>
  <c r="R123" i="75"/>
  <c r="V127" i="75"/>
  <c r="U126" i="75"/>
  <c r="T125" i="75"/>
  <c r="P121" i="75"/>
  <c r="J94" i="75"/>
  <c r="I93" i="75"/>
  <c r="G91" i="75"/>
  <c r="D88" i="75"/>
  <c r="E89" i="75"/>
  <c r="H92" i="75"/>
  <c r="C87" i="75"/>
  <c r="C95" i="75" s="1"/>
  <c r="C33" i="75" s="1"/>
  <c r="F90" i="75"/>
  <c r="AC73" i="75" l="1"/>
  <c r="AC31" i="75" s="1"/>
  <c r="AB75" i="73" s="1"/>
  <c r="AD73" i="75"/>
  <c r="AD31" i="75" s="1"/>
  <c r="C36" i="75"/>
  <c r="AD106" i="75"/>
  <c r="AD34" i="75" s="1"/>
  <c r="AC78" i="73" s="1"/>
  <c r="AD84" i="75"/>
  <c r="AD32" i="75" s="1"/>
  <c r="AD95" i="75"/>
  <c r="AD33" i="75" s="1"/>
  <c r="AC77" i="73" s="1"/>
  <c r="AD140" i="75"/>
  <c r="AD37" i="75" s="1"/>
  <c r="AC81" i="73" s="1"/>
  <c r="AD117" i="75"/>
  <c r="AD35" i="75" s="1"/>
  <c r="AC79" i="73" s="1"/>
  <c r="AD36" i="75"/>
  <c r="D51" i="75"/>
  <c r="AC84" i="75"/>
  <c r="AC32" i="75" s="1"/>
  <c r="AB76" i="73" s="1"/>
  <c r="AB140" i="75"/>
  <c r="AB37" i="75" s="1"/>
  <c r="AA81" i="73" s="1"/>
  <c r="F106" i="75"/>
  <c r="F34" i="75" s="1"/>
  <c r="E78" i="73" s="1"/>
  <c r="D151" i="75"/>
  <c r="D38" i="75" s="1"/>
  <c r="C82" i="73" s="1"/>
  <c r="E73" i="75"/>
  <c r="E31" i="75" s="1"/>
  <c r="D75" i="73" s="1"/>
  <c r="G151" i="75"/>
  <c r="G38" i="75" s="1"/>
  <c r="F82" i="73" s="1"/>
  <c r="AB117" i="75"/>
  <c r="AB35" i="75" s="1"/>
  <c r="AA79" i="73" s="1"/>
  <c r="AB106" i="75"/>
  <c r="AB34" i="75" s="1"/>
  <c r="AA78" i="73" s="1"/>
  <c r="AA95" i="75"/>
  <c r="AA33" i="75" s="1"/>
  <c r="Z77" i="73" s="1"/>
  <c r="AC128" i="75"/>
  <c r="AC117" i="75"/>
  <c r="AC35" i="75" s="1"/>
  <c r="AB79" i="73" s="1"/>
  <c r="D140" i="75"/>
  <c r="D37" i="75" s="1"/>
  <c r="C81" i="73" s="1"/>
  <c r="AC95" i="75"/>
  <c r="AC33" i="75" s="1"/>
  <c r="AB77" i="73" s="1"/>
  <c r="Z140" i="75"/>
  <c r="Z37" i="75" s="1"/>
  <c r="Y81" i="73" s="1"/>
  <c r="AA140" i="75"/>
  <c r="AA37" i="75" s="1"/>
  <c r="Z81" i="73" s="1"/>
  <c r="I128" i="75"/>
  <c r="O84" i="75"/>
  <c r="O32" i="75" s="1"/>
  <c r="N76" i="73" s="1"/>
  <c r="AB84" i="75"/>
  <c r="AB32" i="75" s="1"/>
  <c r="AA76" i="73" s="1"/>
  <c r="T106" i="75"/>
  <c r="T34" i="75" s="1"/>
  <c r="S78" i="73" s="1"/>
  <c r="R128" i="75"/>
  <c r="M73" i="75"/>
  <c r="M31" i="75" s="1"/>
  <c r="L75" i="73" s="1"/>
  <c r="K151" i="75"/>
  <c r="K38" i="75" s="1"/>
  <c r="J82" i="73" s="1"/>
  <c r="R73" i="75"/>
  <c r="R31" i="75" s="1"/>
  <c r="Q75" i="73" s="1"/>
  <c r="AC140" i="75"/>
  <c r="AC37" i="75" s="1"/>
  <c r="AB81" i="73" s="1"/>
  <c r="S73" i="75"/>
  <c r="S31" i="75" s="1"/>
  <c r="R75" i="73" s="1"/>
  <c r="Q117" i="75"/>
  <c r="Q35" i="75" s="1"/>
  <c r="P79" i="73" s="1"/>
  <c r="G106" i="75"/>
  <c r="G34" i="75" s="1"/>
  <c r="F78" i="73" s="1"/>
  <c r="G140" i="75"/>
  <c r="G37" i="75" s="1"/>
  <c r="F81" i="73" s="1"/>
  <c r="T73" i="75"/>
  <c r="T31" i="75" s="1"/>
  <c r="S75" i="73" s="1"/>
  <c r="S117" i="75"/>
  <c r="S35" i="75" s="1"/>
  <c r="R79" i="73" s="1"/>
  <c r="AA73" i="75"/>
  <c r="AA31" i="75" s="1"/>
  <c r="Z75" i="73" s="1"/>
  <c r="O117" i="75"/>
  <c r="O35" i="75" s="1"/>
  <c r="N79" i="73" s="1"/>
  <c r="I73" i="75"/>
  <c r="I31" i="75" s="1"/>
  <c r="H75" i="73" s="1"/>
  <c r="AA128" i="75"/>
  <c r="R106" i="75"/>
  <c r="R34" i="75" s="1"/>
  <c r="Q78" i="73" s="1"/>
  <c r="K95" i="75"/>
  <c r="K33" i="75" s="1"/>
  <c r="J77" i="73" s="1"/>
  <c r="M128" i="75"/>
  <c r="D73" i="75"/>
  <c r="D31" i="75" s="1"/>
  <c r="P128" i="75"/>
  <c r="E95" i="75"/>
  <c r="E33" i="75" s="1"/>
  <c r="D77" i="73" s="1"/>
  <c r="J128" i="75"/>
  <c r="L128" i="75"/>
  <c r="W106" i="75"/>
  <c r="W34" i="75" s="1"/>
  <c r="V78" i="73" s="1"/>
  <c r="Q73" i="75"/>
  <c r="Q31" i="75" s="1"/>
  <c r="P75" i="73" s="1"/>
  <c r="H151" i="75"/>
  <c r="H38" i="75" s="1"/>
  <c r="G82" i="73" s="1"/>
  <c r="H29" i="71"/>
  <c r="J28" i="71"/>
  <c r="B28" i="71"/>
  <c r="D27" i="71"/>
  <c r="F26" i="71"/>
  <c r="H25" i="71"/>
  <c r="J24" i="71"/>
  <c r="B24" i="71"/>
  <c r="D23" i="71"/>
  <c r="F22" i="71"/>
  <c r="H21" i="71"/>
  <c r="J20" i="71"/>
  <c r="B20" i="71"/>
  <c r="D19" i="71"/>
  <c r="F18" i="71"/>
  <c r="H17" i="71"/>
  <c r="J16" i="71"/>
  <c r="B16" i="71"/>
  <c r="D15" i="71"/>
  <c r="F14" i="71"/>
  <c r="H13" i="71"/>
  <c r="J12" i="71"/>
  <c r="B12" i="71"/>
  <c r="D11" i="71"/>
  <c r="F10" i="71"/>
  <c r="H9" i="71"/>
  <c r="F1" i="71"/>
  <c r="G29" i="71"/>
  <c r="I28" i="71"/>
  <c r="K27" i="71"/>
  <c r="C27" i="71"/>
  <c r="E26" i="71"/>
  <c r="G25" i="71"/>
  <c r="I24" i="71"/>
  <c r="K23" i="71"/>
  <c r="C23" i="71"/>
  <c r="E22" i="71"/>
  <c r="G21" i="71"/>
  <c r="I20" i="71"/>
  <c r="K19" i="71"/>
  <c r="C19" i="71"/>
  <c r="E18" i="71"/>
  <c r="G17" i="71"/>
  <c r="I16" i="71"/>
  <c r="K15" i="71"/>
  <c r="C15" i="71"/>
  <c r="E14" i="71"/>
  <c r="G13" i="71"/>
  <c r="I12" i="71"/>
  <c r="K11" i="71"/>
  <c r="C11" i="71"/>
  <c r="E10" i="71"/>
  <c r="G9" i="71"/>
  <c r="M1" i="71"/>
  <c r="E1" i="71"/>
  <c r="F29" i="71"/>
  <c r="H28" i="71"/>
  <c r="J27" i="71"/>
  <c r="B27" i="71"/>
  <c r="D26" i="71"/>
  <c r="F25" i="71"/>
  <c r="H24" i="71"/>
  <c r="J23" i="71"/>
  <c r="B23" i="71"/>
  <c r="D22" i="71"/>
  <c r="F21" i="71"/>
  <c r="H20" i="71"/>
  <c r="J19" i="71"/>
  <c r="B19" i="71"/>
  <c r="D18" i="71"/>
  <c r="F17" i="71"/>
  <c r="H16" i="71"/>
  <c r="J15" i="71"/>
  <c r="B15" i="71"/>
  <c r="D14" i="71"/>
  <c r="F13" i="71"/>
  <c r="H12" i="71"/>
  <c r="J11" i="71"/>
  <c r="B11" i="71"/>
  <c r="D10" i="71"/>
  <c r="F9" i="71"/>
  <c r="E29" i="71"/>
  <c r="G28" i="71"/>
  <c r="I27" i="71"/>
  <c r="K26" i="71"/>
  <c r="C26" i="71"/>
  <c r="E25" i="71"/>
  <c r="G24" i="71"/>
  <c r="I23" i="71"/>
  <c r="K22" i="71"/>
  <c r="C22" i="71"/>
  <c r="E21" i="71"/>
  <c r="G20" i="71"/>
  <c r="I19" i="71"/>
  <c r="K18" i="71"/>
  <c r="C18" i="71"/>
  <c r="E17" i="71"/>
  <c r="G16" i="71"/>
  <c r="I15" i="71"/>
  <c r="K14" i="71"/>
  <c r="C14" i="71"/>
  <c r="E13" i="71"/>
  <c r="G12" i="71"/>
  <c r="I11" i="71"/>
  <c r="K10" i="71"/>
  <c r="C10" i="71"/>
  <c r="E9" i="71"/>
  <c r="D29" i="71"/>
  <c r="F28" i="71"/>
  <c r="H27" i="71"/>
  <c r="J26" i="71"/>
  <c r="B26" i="71"/>
  <c r="D25" i="71"/>
  <c r="F24" i="71"/>
  <c r="H23" i="71"/>
  <c r="J22" i="71"/>
  <c r="B22" i="71"/>
  <c r="D21" i="71"/>
  <c r="F20" i="71"/>
  <c r="H19" i="71"/>
  <c r="J18" i="71"/>
  <c r="B18" i="71"/>
  <c r="D17" i="71"/>
  <c r="F16" i="71"/>
  <c r="H15" i="71"/>
  <c r="J14" i="71"/>
  <c r="B14" i="71"/>
  <c r="D13" i="71"/>
  <c r="F12" i="71"/>
  <c r="H11" i="71"/>
  <c r="J10" i="71"/>
  <c r="B10" i="71"/>
  <c r="D9" i="71"/>
  <c r="J1" i="71"/>
  <c r="B1" i="71"/>
  <c r="K29" i="71"/>
  <c r="C29" i="71"/>
  <c r="E28" i="71"/>
  <c r="G27" i="71"/>
  <c r="I26" i="71"/>
  <c r="K25" i="71"/>
  <c r="C25" i="71"/>
  <c r="E24" i="71"/>
  <c r="G23" i="71"/>
  <c r="I22" i="71"/>
  <c r="K21" i="71"/>
  <c r="C21" i="71"/>
  <c r="E20" i="71"/>
  <c r="G19" i="71"/>
  <c r="I18" i="71"/>
  <c r="K17" i="71"/>
  <c r="C17" i="71"/>
  <c r="E16" i="71"/>
  <c r="G15" i="71"/>
  <c r="I14" i="71"/>
  <c r="K13" i="71"/>
  <c r="C13" i="71"/>
  <c r="E12" i="71"/>
  <c r="G11" i="71"/>
  <c r="I10" i="71"/>
  <c r="K9" i="71"/>
  <c r="C9" i="71"/>
  <c r="I1" i="71"/>
  <c r="J29" i="71"/>
  <c r="B29" i="71"/>
  <c r="D28" i="71"/>
  <c r="F27" i="71"/>
  <c r="H26" i="71"/>
  <c r="J25" i="71"/>
  <c r="B25" i="71"/>
  <c r="D24" i="71"/>
  <c r="F23" i="71"/>
  <c r="H22" i="71"/>
  <c r="J21" i="71"/>
  <c r="B21" i="71"/>
  <c r="D20" i="71"/>
  <c r="F19" i="71"/>
  <c r="H18" i="71"/>
  <c r="J17" i="71"/>
  <c r="B17" i="71"/>
  <c r="D16" i="71"/>
  <c r="F15" i="71"/>
  <c r="H14" i="71"/>
  <c r="J13" i="71"/>
  <c r="B13" i="71"/>
  <c r="D12" i="71"/>
  <c r="F11" i="71"/>
  <c r="H10" i="71"/>
  <c r="J9" i="71"/>
  <c r="B9" i="71"/>
  <c r="H1" i="71"/>
  <c r="I29" i="71"/>
  <c r="K28" i="71"/>
  <c r="C28" i="71"/>
  <c r="E27" i="71"/>
  <c r="G26" i="71"/>
  <c r="I25" i="71"/>
  <c r="K24" i="71"/>
  <c r="C24" i="71"/>
  <c r="E23" i="71"/>
  <c r="G22" i="71"/>
  <c r="I21" i="71"/>
  <c r="K20" i="71"/>
  <c r="C20" i="71"/>
  <c r="E19" i="71"/>
  <c r="G18" i="71"/>
  <c r="I17" i="71"/>
  <c r="K16" i="71"/>
  <c r="C16" i="71"/>
  <c r="E15" i="71"/>
  <c r="G14" i="71"/>
  <c r="I13" i="71"/>
  <c r="K12" i="71"/>
  <c r="C12" i="71"/>
  <c r="E11" i="71"/>
  <c r="G10" i="71"/>
  <c r="I9" i="71"/>
  <c r="G1" i="71"/>
  <c r="K1" i="71"/>
  <c r="D1" i="71"/>
  <c r="C1" i="71"/>
  <c r="G95" i="75"/>
  <c r="G33" i="75" s="1"/>
  <c r="I95" i="75"/>
  <c r="I33" i="75" s="1"/>
  <c r="C159" i="75"/>
  <c r="B77" i="73"/>
  <c r="C158" i="75"/>
  <c r="B76" i="73"/>
  <c r="D117" i="75"/>
  <c r="D35" i="75" s="1"/>
  <c r="X117" i="75"/>
  <c r="X35" i="75" s="1"/>
  <c r="Y106" i="75"/>
  <c r="Y34" i="75" s="1"/>
  <c r="X95" i="75"/>
  <c r="X33" i="75" s="1"/>
  <c r="Z128" i="75"/>
  <c r="W140" i="75"/>
  <c r="W37" i="75" s="1"/>
  <c r="V128" i="75"/>
  <c r="V151" i="75"/>
  <c r="V38" i="75" s="1"/>
  <c r="U82" i="73" s="1"/>
  <c r="V117" i="75"/>
  <c r="V35" i="75" s="1"/>
  <c r="Z84" i="75"/>
  <c r="Z32" i="75" s="1"/>
  <c r="O106" i="75"/>
  <c r="O34" i="75" s="1"/>
  <c r="F151" i="75"/>
  <c r="F38" i="75" s="1"/>
  <c r="E82" i="73" s="1"/>
  <c r="G128" i="75"/>
  <c r="AA151" i="75"/>
  <c r="AA38" i="75" s="1"/>
  <c r="Z82" i="73" s="1"/>
  <c r="O151" i="75"/>
  <c r="O38" i="75" s="1"/>
  <c r="N82" i="73" s="1"/>
  <c r="L140" i="75"/>
  <c r="L37" i="75" s="1"/>
  <c r="AB73" i="75"/>
  <c r="AB31" i="75" s="1"/>
  <c r="Q84" i="75"/>
  <c r="Q32" i="75" s="1"/>
  <c r="M84" i="75"/>
  <c r="M32" i="75" s="1"/>
  <c r="H128" i="75"/>
  <c r="E151" i="75"/>
  <c r="E38" i="75" s="1"/>
  <c r="D82" i="73" s="1"/>
  <c r="C29" i="75"/>
  <c r="C164" i="75"/>
  <c r="B82" i="73"/>
  <c r="Q128" i="75"/>
  <c r="L117" i="75"/>
  <c r="L35" i="75" s="1"/>
  <c r="C157" i="75"/>
  <c r="B75" i="73"/>
  <c r="X151" i="75"/>
  <c r="X38" i="75" s="1"/>
  <c r="W82" i="73" s="1"/>
  <c r="K106" i="75"/>
  <c r="K34" i="75" s="1"/>
  <c r="W117" i="75"/>
  <c r="W35" i="75" s="1"/>
  <c r="U128" i="75"/>
  <c r="AB95" i="75"/>
  <c r="AB33" i="75" s="1"/>
  <c r="X140" i="75"/>
  <c r="X37" i="75" s="1"/>
  <c r="V106" i="75"/>
  <c r="V34" i="75" s="1"/>
  <c r="N73" i="75"/>
  <c r="N31" i="75" s="1"/>
  <c r="V95" i="75"/>
  <c r="V33" i="75" s="1"/>
  <c r="G84" i="75"/>
  <c r="G32" i="75" s="1"/>
  <c r="U140" i="75"/>
  <c r="U37" i="75" s="1"/>
  <c r="P151" i="75"/>
  <c r="P38" i="75" s="1"/>
  <c r="O82" i="73" s="1"/>
  <c r="R95" i="75"/>
  <c r="R33" i="75" s="1"/>
  <c r="M95" i="75"/>
  <c r="M33" i="75" s="1"/>
  <c r="N128" i="75"/>
  <c r="W84" i="75"/>
  <c r="W32" i="75" s="1"/>
  <c r="U151" i="75"/>
  <c r="U38" i="75" s="1"/>
  <c r="T82" i="73" s="1"/>
  <c r="K73" i="75"/>
  <c r="K31" i="75" s="1"/>
  <c r="J73" i="75"/>
  <c r="J31" i="75" s="1"/>
  <c r="Y151" i="75"/>
  <c r="Y38" i="75" s="1"/>
  <c r="X82" i="73" s="1"/>
  <c r="M140" i="75"/>
  <c r="M37" i="75" s="1"/>
  <c r="T84" i="75"/>
  <c r="T32" i="75" s="1"/>
  <c r="S84" i="75"/>
  <c r="S32" i="75" s="1"/>
  <c r="G117" i="75"/>
  <c r="G35" i="75" s="1"/>
  <c r="P73" i="75"/>
  <c r="P31" i="75" s="1"/>
  <c r="N95" i="75"/>
  <c r="N33" i="75" s="1"/>
  <c r="V73" i="75"/>
  <c r="V31" i="75" s="1"/>
  <c r="T140" i="75"/>
  <c r="T37" i="75" s="1"/>
  <c r="S106" i="75"/>
  <c r="S34" i="75" s="1"/>
  <c r="AC106" i="75"/>
  <c r="AC34" i="75" s="1"/>
  <c r="O73" i="75"/>
  <c r="O31" i="75" s="1"/>
  <c r="L84" i="75"/>
  <c r="L32" i="75" s="1"/>
  <c r="I117" i="75"/>
  <c r="I35" i="75" s="1"/>
  <c r="M151" i="75"/>
  <c r="M38" i="75" s="1"/>
  <c r="L82" i="73" s="1"/>
  <c r="Y84" i="75"/>
  <c r="Y32" i="75" s="1"/>
  <c r="Z151" i="75"/>
  <c r="Z38" i="75" s="1"/>
  <c r="Y82" i="73" s="1"/>
  <c r="AC75" i="73"/>
  <c r="J95" i="75"/>
  <c r="J33" i="75" s="1"/>
  <c r="T151" i="75"/>
  <c r="T38" i="75" s="1"/>
  <c r="S82" i="73" s="1"/>
  <c r="I151" i="75"/>
  <c r="I38" i="75" s="1"/>
  <c r="H82" i="73" s="1"/>
  <c r="U73" i="75"/>
  <c r="U31" i="75" s="1"/>
  <c r="J117" i="75"/>
  <c r="J35" i="75" s="1"/>
  <c r="Y117" i="75"/>
  <c r="Y35" i="75" s="1"/>
  <c r="D128" i="75"/>
  <c r="Y128" i="75"/>
  <c r="P117" i="75"/>
  <c r="P35" i="75" s="1"/>
  <c r="F117" i="75"/>
  <c r="F35" i="75" s="1"/>
  <c r="N140" i="75"/>
  <c r="N37" i="75" s="1"/>
  <c r="L151" i="75"/>
  <c r="L38" i="75" s="1"/>
  <c r="K82" i="73" s="1"/>
  <c r="AA84" i="75"/>
  <c r="AA32" i="75" s="1"/>
  <c r="O128" i="75"/>
  <c r="W151" i="75"/>
  <c r="W38" i="75" s="1"/>
  <c r="V82" i="73" s="1"/>
  <c r="P95" i="75"/>
  <c r="P33" i="75" s="1"/>
  <c r="S151" i="75"/>
  <c r="S38" i="75" s="1"/>
  <c r="R82" i="73" s="1"/>
  <c r="X73" i="75"/>
  <c r="X31" i="75" s="1"/>
  <c r="D95" i="75"/>
  <c r="D33" i="75" s="1"/>
  <c r="T128" i="75"/>
  <c r="F140" i="75"/>
  <c r="F37" i="75" s="1"/>
  <c r="C160" i="75"/>
  <c r="B78" i="73"/>
  <c r="S140" i="75"/>
  <c r="S37" i="75" s="1"/>
  <c r="J106" i="75"/>
  <c r="J34" i="75" s="1"/>
  <c r="K140" i="75"/>
  <c r="K37" i="75" s="1"/>
  <c r="C162" i="75"/>
  <c r="B80" i="73"/>
  <c r="S128" i="75"/>
  <c r="Q140" i="75"/>
  <c r="Q37" i="75" s="1"/>
  <c r="R84" i="75"/>
  <c r="R32" i="75" s="1"/>
  <c r="W95" i="75"/>
  <c r="W33" i="75" s="1"/>
  <c r="P140" i="75"/>
  <c r="P37" i="75" s="1"/>
  <c r="H95" i="75"/>
  <c r="H33" i="75" s="1"/>
  <c r="H106" i="75"/>
  <c r="H34" i="75" s="1"/>
  <c r="X106" i="75"/>
  <c r="X34" i="75" s="1"/>
  <c r="P106" i="75"/>
  <c r="P34" i="75" s="1"/>
  <c r="Y140" i="75"/>
  <c r="Y37" i="75" s="1"/>
  <c r="H84" i="75"/>
  <c r="H32" i="75" s="1"/>
  <c r="T117" i="75"/>
  <c r="T35" i="75" s="1"/>
  <c r="P84" i="75"/>
  <c r="P32" i="75" s="1"/>
  <c r="U117" i="75"/>
  <c r="U35" i="75" s="1"/>
  <c r="E140" i="75"/>
  <c r="E37" i="75" s="1"/>
  <c r="M106" i="75"/>
  <c r="M34" i="75" s="1"/>
  <c r="S95" i="75"/>
  <c r="S33" i="75" s="1"/>
  <c r="AB151" i="75"/>
  <c r="AB38" i="75" s="1"/>
  <c r="AA82" i="73" s="1"/>
  <c r="N117" i="75"/>
  <c r="N35" i="75" s="1"/>
  <c r="Y73" i="75"/>
  <c r="Y31" i="75" s="1"/>
  <c r="D84" i="75"/>
  <c r="D32" i="75" s="1"/>
  <c r="H73" i="75"/>
  <c r="H31" i="75" s="1"/>
  <c r="J140" i="75"/>
  <c r="J37" i="75" s="1"/>
  <c r="F95" i="75"/>
  <c r="F33" i="75" s="1"/>
  <c r="Q106" i="75"/>
  <c r="Q34" i="75" s="1"/>
  <c r="AC80" i="73"/>
  <c r="D29" i="75"/>
  <c r="F128" i="75"/>
  <c r="X128" i="75"/>
  <c r="I106" i="75"/>
  <c r="I34" i="75" s="1"/>
  <c r="R151" i="75"/>
  <c r="R38" i="75" s="1"/>
  <c r="Q82" i="73" s="1"/>
  <c r="N84" i="75"/>
  <c r="N32" i="75" s="1"/>
  <c r="L95" i="75"/>
  <c r="L33" i="75" s="1"/>
  <c r="G73" i="75"/>
  <c r="G31" i="75" s="1"/>
  <c r="AA106" i="75"/>
  <c r="AA34" i="75" s="1"/>
  <c r="Y95" i="75"/>
  <c r="Y33" i="75" s="1"/>
  <c r="AB128" i="75"/>
  <c r="E128" i="75"/>
  <c r="C161" i="75"/>
  <c r="B79" i="73"/>
  <c r="O95" i="75"/>
  <c r="O33" i="75" s="1"/>
  <c r="W128" i="75"/>
  <c r="Q95" i="75"/>
  <c r="Q33" i="75" s="1"/>
  <c r="U84" i="75"/>
  <c r="U32" i="75" s="1"/>
  <c r="AC151" i="75"/>
  <c r="AC38" i="75" s="1"/>
  <c r="AB82" i="73" s="1"/>
  <c r="M117" i="75"/>
  <c r="M35" i="75" s="1"/>
  <c r="I84" i="75"/>
  <c r="I32" i="75" s="1"/>
  <c r="K128" i="75"/>
  <c r="Z73" i="75"/>
  <c r="Z31" i="75" s="1"/>
  <c r="E117" i="75"/>
  <c r="E35" i="75" s="1"/>
  <c r="K117" i="75"/>
  <c r="K35" i="75" s="1"/>
  <c r="D106" i="75"/>
  <c r="D34" i="75" s="1"/>
  <c r="K84" i="75"/>
  <c r="K32" i="75" s="1"/>
  <c r="T95" i="75"/>
  <c r="T33" i="75" s="1"/>
  <c r="V140" i="75"/>
  <c r="V37" i="75" s="1"/>
  <c r="N106" i="75"/>
  <c r="N34" i="75" s="1"/>
  <c r="X84" i="75"/>
  <c r="X32" i="75" s="1"/>
  <c r="AA117" i="75"/>
  <c r="AA35" i="75" s="1"/>
  <c r="R117" i="75"/>
  <c r="R35" i="75" s="1"/>
  <c r="F73" i="75"/>
  <c r="F31" i="75" s="1"/>
  <c r="H140" i="75"/>
  <c r="H37" i="75" s="1"/>
  <c r="Z117" i="75"/>
  <c r="Z35" i="75" s="1"/>
  <c r="N151" i="75"/>
  <c r="N38" i="75" s="1"/>
  <c r="M82" i="73" s="1"/>
  <c r="J151" i="75"/>
  <c r="J38" i="75" s="1"/>
  <c r="I82" i="73" s="1"/>
  <c r="Z106" i="75"/>
  <c r="Z34" i="75" s="1"/>
  <c r="Z95" i="75"/>
  <c r="Z33" i="75" s="1"/>
  <c r="F84" i="75"/>
  <c r="F32" i="75" s="1"/>
  <c r="L106" i="75"/>
  <c r="L34" i="75" s="1"/>
  <c r="U106" i="75"/>
  <c r="U34" i="75" s="1"/>
  <c r="E84" i="75"/>
  <c r="E32" i="75" s="1"/>
  <c r="J84" i="75"/>
  <c r="J32" i="75" s="1"/>
  <c r="AC76" i="73"/>
  <c r="U95" i="75"/>
  <c r="U33" i="75" s="1"/>
  <c r="H117" i="75"/>
  <c r="H35" i="75" s="1"/>
  <c r="Q151" i="75"/>
  <c r="Q38" i="75" s="1"/>
  <c r="P82" i="73" s="1"/>
  <c r="C163" i="75"/>
  <c r="B81" i="73"/>
  <c r="L73" i="75"/>
  <c r="L31" i="75" s="1"/>
  <c r="R140" i="75"/>
  <c r="R37" i="75" s="1"/>
  <c r="O140" i="75"/>
  <c r="O37" i="75" s="1"/>
  <c r="V84" i="75"/>
  <c r="V32" i="75" s="1"/>
  <c r="I140" i="75"/>
  <c r="I37" i="75" s="1"/>
  <c r="W73" i="75"/>
  <c r="W31" i="75" s="1"/>
  <c r="E106" i="75"/>
  <c r="E34" i="75" s="1"/>
  <c r="M36" i="75" l="1"/>
  <c r="L80" i="73" s="1"/>
  <c r="U36" i="75"/>
  <c r="Q36" i="75"/>
  <c r="P80" i="73" s="1"/>
  <c r="J36" i="75"/>
  <c r="I80" i="73" s="1"/>
  <c r="L36" i="75"/>
  <c r="K80" i="73" s="1"/>
  <c r="W36" i="75"/>
  <c r="V80" i="73" s="1"/>
  <c r="O36" i="75"/>
  <c r="N80" i="73" s="1"/>
  <c r="Z36" i="75"/>
  <c r="Y80" i="73" s="1"/>
  <c r="R36" i="75"/>
  <c r="Q80" i="73" s="1"/>
  <c r="I36" i="75"/>
  <c r="H80" i="73" s="1"/>
  <c r="AB36" i="75"/>
  <c r="AA80" i="73" s="1"/>
  <c r="X36" i="75"/>
  <c r="W80" i="73" s="1"/>
  <c r="T36" i="75"/>
  <c r="S80" i="73" s="1"/>
  <c r="Y36" i="75"/>
  <c r="AA36" i="75"/>
  <c r="Z80" i="73" s="1"/>
  <c r="F36" i="75"/>
  <c r="E80" i="73" s="1"/>
  <c r="N36" i="75"/>
  <c r="M80" i="73" s="1"/>
  <c r="S36" i="75"/>
  <c r="R80" i="73" s="1"/>
  <c r="D36" i="75"/>
  <c r="C80" i="73" s="1"/>
  <c r="P36" i="75"/>
  <c r="O80" i="73" s="1"/>
  <c r="K36" i="75"/>
  <c r="J80" i="73" s="1"/>
  <c r="G36" i="75"/>
  <c r="H36" i="75"/>
  <c r="G80" i="73" s="1"/>
  <c r="E36" i="75"/>
  <c r="V36" i="75"/>
  <c r="U80" i="73" s="1"/>
  <c r="AC36" i="75"/>
  <c r="AB80" i="73" s="1"/>
  <c r="D164" i="75"/>
  <c r="E164" i="75" s="1"/>
  <c r="F164" i="75" s="1"/>
  <c r="G164" i="75" s="1"/>
  <c r="H164" i="75" s="1"/>
  <c r="I164" i="75" s="1"/>
  <c r="J164" i="75" s="1"/>
  <c r="K164" i="75" s="1"/>
  <c r="L164" i="75" s="1"/>
  <c r="M164" i="75" s="1"/>
  <c r="N164" i="75" s="1"/>
  <c r="O164" i="75" s="1"/>
  <c r="P164" i="75" s="1"/>
  <c r="Q164" i="75" s="1"/>
  <c r="R164" i="75" s="1"/>
  <c r="S164" i="75" s="1"/>
  <c r="T164" i="75" s="1"/>
  <c r="U164" i="75" s="1"/>
  <c r="V164" i="75" s="1"/>
  <c r="W164" i="75" s="1"/>
  <c r="X164" i="75" s="1"/>
  <c r="Y164" i="75" s="1"/>
  <c r="Z164" i="75" s="1"/>
  <c r="AA164" i="75" s="1"/>
  <c r="AB164" i="75" s="1"/>
  <c r="AC164" i="75" s="1"/>
  <c r="AD164" i="75" s="1"/>
  <c r="AE164" i="75" s="1"/>
  <c r="AF164" i="75" s="1"/>
  <c r="D158" i="75"/>
  <c r="E158" i="75" s="1"/>
  <c r="C75" i="73"/>
  <c r="AG34" i="75"/>
  <c r="AF78" i="73" s="1"/>
  <c r="S79" i="73"/>
  <c r="G81" i="73"/>
  <c r="V75" i="73"/>
  <c r="AG37" i="75"/>
  <c r="AF81" i="73" s="1"/>
  <c r="I76" i="73"/>
  <c r="J76" i="73"/>
  <c r="F75" i="73"/>
  <c r="T79" i="73"/>
  <c r="O78" i="73"/>
  <c r="O81" i="73"/>
  <c r="E81" i="73"/>
  <c r="O79" i="73"/>
  <c r="K76" i="73"/>
  <c r="S76" i="73"/>
  <c r="J75" i="73"/>
  <c r="F76" i="73"/>
  <c r="V79" i="73"/>
  <c r="AG38" i="75"/>
  <c r="AF82" i="73" s="1"/>
  <c r="L76" i="73"/>
  <c r="V81" i="73"/>
  <c r="Y78" i="73"/>
  <c r="X75" i="73"/>
  <c r="D160" i="75"/>
  <c r="E160" i="75" s="1"/>
  <c r="F160" i="75" s="1"/>
  <c r="G160" i="75" s="1"/>
  <c r="H160" i="75" s="1"/>
  <c r="I160" i="75" s="1"/>
  <c r="J160" i="75" s="1"/>
  <c r="K160" i="75" s="1"/>
  <c r="L160" i="75" s="1"/>
  <c r="M160" i="75" s="1"/>
  <c r="N160" i="75" s="1"/>
  <c r="O160" i="75" s="1"/>
  <c r="P160" i="75" s="1"/>
  <c r="Q160" i="75" s="1"/>
  <c r="R160" i="75" s="1"/>
  <c r="S160" i="75" s="1"/>
  <c r="T160" i="75" s="1"/>
  <c r="U160" i="75" s="1"/>
  <c r="V160" i="75" s="1"/>
  <c r="W160" i="75" s="1"/>
  <c r="X160" i="75" s="1"/>
  <c r="Y160" i="75" s="1"/>
  <c r="Z160" i="75" s="1"/>
  <c r="AA160" i="75" s="1"/>
  <c r="AB160" i="75" s="1"/>
  <c r="AC160" i="75" s="1"/>
  <c r="AD160" i="75" s="1"/>
  <c r="AE160" i="75" s="1"/>
  <c r="AF160" i="75" s="1"/>
  <c r="C77" i="73"/>
  <c r="M79" i="73"/>
  <c r="K75" i="73"/>
  <c r="H81" i="73"/>
  <c r="D76" i="73"/>
  <c r="Y77" i="73"/>
  <c r="Q79" i="73"/>
  <c r="D161" i="75"/>
  <c r="E161" i="75" s="1"/>
  <c r="F161" i="75" s="1"/>
  <c r="G161" i="75" s="1"/>
  <c r="H161" i="75" s="1"/>
  <c r="I161" i="75" s="1"/>
  <c r="J161" i="75" s="1"/>
  <c r="K161" i="75" s="1"/>
  <c r="L161" i="75" s="1"/>
  <c r="M161" i="75" s="1"/>
  <c r="N161" i="75" s="1"/>
  <c r="O161" i="75" s="1"/>
  <c r="P161" i="75" s="1"/>
  <c r="Q161" i="75" s="1"/>
  <c r="R161" i="75" s="1"/>
  <c r="S161" i="75" s="1"/>
  <c r="T161" i="75" s="1"/>
  <c r="U161" i="75" s="1"/>
  <c r="V161" i="75" s="1"/>
  <c r="W161" i="75" s="1"/>
  <c r="X161" i="75" s="1"/>
  <c r="Y161" i="75" s="1"/>
  <c r="Z161" i="75" s="1"/>
  <c r="AA161" i="75" s="1"/>
  <c r="AB161" i="75" s="1"/>
  <c r="AC161" i="75" s="1"/>
  <c r="AD161" i="75" s="1"/>
  <c r="AE161" i="75" s="1"/>
  <c r="AF161" i="75" s="1"/>
  <c r="C78" i="73"/>
  <c r="L79" i="73"/>
  <c r="K77" i="73"/>
  <c r="P78" i="73"/>
  <c r="D159" i="75"/>
  <c r="E159" i="75" s="1"/>
  <c r="F159" i="75" s="1"/>
  <c r="G159" i="75" s="1"/>
  <c r="H159" i="75" s="1"/>
  <c r="I159" i="75" s="1"/>
  <c r="J159" i="75" s="1"/>
  <c r="K159" i="75" s="1"/>
  <c r="L159" i="75" s="1"/>
  <c r="M159" i="75" s="1"/>
  <c r="N159" i="75" s="1"/>
  <c r="O159" i="75" s="1"/>
  <c r="P159" i="75" s="1"/>
  <c r="Q159" i="75" s="1"/>
  <c r="R159" i="75" s="1"/>
  <c r="S159" i="75" s="1"/>
  <c r="T159" i="75" s="1"/>
  <c r="U159" i="75" s="1"/>
  <c r="V159" i="75" s="1"/>
  <c r="W159" i="75" s="1"/>
  <c r="X159" i="75" s="1"/>
  <c r="Y159" i="75" s="1"/>
  <c r="Z159" i="75" s="1"/>
  <c r="AA159" i="75" s="1"/>
  <c r="AB159" i="75" s="1"/>
  <c r="AC159" i="75" s="1"/>
  <c r="AD159" i="75" s="1"/>
  <c r="AE159" i="75" s="1"/>
  <c r="AF159" i="75" s="1"/>
  <c r="C76" i="73"/>
  <c r="V77" i="73"/>
  <c r="P81" i="73"/>
  <c r="J81" i="73"/>
  <c r="X79" i="73"/>
  <c r="I77" i="73"/>
  <c r="X76" i="73"/>
  <c r="L77" i="73"/>
  <c r="U77" i="73"/>
  <c r="P76" i="73"/>
  <c r="N78" i="73"/>
  <c r="A32" i="71" a="1"/>
  <c r="Q76" i="73"/>
  <c r="Z76" i="73"/>
  <c r="M75" i="73"/>
  <c r="AA75" i="73"/>
  <c r="G79" i="73"/>
  <c r="K78" i="73"/>
  <c r="W76" i="73"/>
  <c r="D79" i="73"/>
  <c r="T76" i="73"/>
  <c r="W78" i="73"/>
  <c r="I78" i="73"/>
  <c r="W75" i="73"/>
  <c r="S81" i="73"/>
  <c r="U75" i="73"/>
  <c r="L81" i="73"/>
  <c r="U78" i="73"/>
  <c r="Y76" i="73"/>
  <c r="X78" i="73"/>
  <c r="T78" i="73"/>
  <c r="Z79" i="73"/>
  <c r="J79" i="73"/>
  <c r="M76" i="73"/>
  <c r="O76" i="73"/>
  <c r="R78" i="73"/>
  <c r="N75" i="73"/>
  <c r="M77" i="73"/>
  <c r="J78" i="73"/>
  <c r="C155" i="75"/>
  <c r="B73" i="73"/>
  <c r="K81" i="73"/>
  <c r="U79" i="73"/>
  <c r="W79" i="73"/>
  <c r="AG33" i="75"/>
  <c r="AF77" i="73" s="1"/>
  <c r="U76" i="73"/>
  <c r="H78" i="73"/>
  <c r="Q77" i="73"/>
  <c r="R81" i="73"/>
  <c r="M81" i="73"/>
  <c r="Q81" i="73"/>
  <c r="T77" i="73"/>
  <c r="Y79" i="73"/>
  <c r="Y75" i="73"/>
  <c r="N77" i="73"/>
  <c r="E77" i="73"/>
  <c r="G76" i="73"/>
  <c r="O75" i="73"/>
  <c r="T81" i="73"/>
  <c r="W81" i="73"/>
  <c r="K79" i="73"/>
  <c r="D162" i="75"/>
  <c r="E162" i="75" s="1"/>
  <c r="F162" i="75" s="1"/>
  <c r="G162" i="75" s="1"/>
  <c r="H162" i="75" s="1"/>
  <c r="I162" i="75" s="1"/>
  <c r="J162" i="75" s="1"/>
  <c r="K162" i="75" s="1"/>
  <c r="L162" i="75" s="1"/>
  <c r="M162" i="75" s="1"/>
  <c r="N162" i="75" s="1"/>
  <c r="O162" i="75" s="1"/>
  <c r="P162" i="75" s="1"/>
  <c r="Q162" i="75" s="1"/>
  <c r="R162" i="75" s="1"/>
  <c r="S162" i="75" s="1"/>
  <c r="T162" i="75" s="1"/>
  <c r="U162" i="75" s="1"/>
  <c r="V162" i="75" s="1"/>
  <c r="W162" i="75" s="1"/>
  <c r="X162" i="75" s="1"/>
  <c r="Y162" i="75" s="1"/>
  <c r="Z162" i="75" s="1"/>
  <c r="AA162" i="75" s="1"/>
  <c r="AB162" i="75" s="1"/>
  <c r="AC162" i="75" s="1"/>
  <c r="AD162" i="75" s="1"/>
  <c r="AE162" i="75" s="1"/>
  <c r="AF162" i="75" s="1"/>
  <c r="C79" i="73"/>
  <c r="C73" i="73"/>
  <c r="W77" i="73"/>
  <c r="N81" i="73"/>
  <c r="M78" i="73"/>
  <c r="G78" i="73"/>
  <c r="E76" i="73"/>
  <c r="U81" i="73"/>
  <c r="X77" i="73"/>
  <c r="I81" i="73"/>
  <c r="L78" i="73"/>
  <c r="X81" i="73"/>
  <c r="O77" i="73"/>
  <c r="E79" i="73"/>
  <c r="I79" i="73"/>
  <c r="F79" i="73"/>
  <c r="AA77" i="73"/>
  <c r="H77" i="73"/>
  <c r="P77" i="73"/>
  <c r="D78" i="73"/>
  <c r="F158" i="75"/>
  <c r="G158" i="75" s="1"/>
  <c r="H158" i="75" s="1"/>
  <c r="I158" i="75" s="1"/>
  <c r="J158" i="75" s="1"/>
  <c r="K158" i="75" s="1"/>
  <c r="L158" i="75" s="1"/>
  <c r="M158" i="75" s="1"/>
  <c r="N158" i="75" s="1"/>
  <c r="O158" i="75" s="1"/>
  <c r="P158" i="75" s="1"/>
  <c r="Q158" i="75" s="1"/>
  <c r="R158" i="75" s="1"/>
  <c r="S158" i="75" s="1"/>
  <c r="T158" i="75" s="1"/>
  <c r="U158" i="75" s="1"/>
  <c r="V158" i="75" s="1"/>
  <c r="W158" i="75" s="1"/>
  <c r="X158" i="75" s="1"/>
  <c r="Y158" i="75" s="1"/>
  <c r="Z158" i="75" s="1"/>
  <c r="AA158" i="75" s="1"/>
  <c r="AB158" i="75" s="1"/>
  <c r="AC158" i="75" s="1"/>
  <c r="AD158" i="75" s="1"/>
  <c r="AE158" i="75" s="1"/>
  <c r="AF158" i="75" s="1"/>
  <c r="E75" i="73"/>
  <c r="S77" i="73"/>
  <c r="H76" i="73"/>
  <c r="AG35" i="75"/>
  <c r="AF79" i="73" s="1"/>
  <c r="Z78" i="73"/>
  <c r="G75" i="73"/>
  <c r="R77" i="73"/>
  <c r="D81" i="73"/>
  <c r="G77" i="73"/>
  <c r="T75" i="73"/>
  <c r="H79" i="73"/>
  <c r="AB78" i="73"/>
  <c r="R76" i="73"/>
  <c r="I75" i="73"/>
  <c r="V76" i="73"/>
  <c r="T80" i="73"/>
  <c r="AG31" i="75"/>
  <c r="AF75" i="73" s="1"/>
  <c r="F80" i="73"/>
  <c r="AG32" i="75"/>
  <c r="AF76" i="73" s="1"/>
  <c r="F77" i="73"/>
  <c r="X80" i="73" l="1"/>
  <c r="AG36" i="75"/>
  <c r="AF80" i="73" s="1"/>
  <c r="D163" i="75"/>
  <c r="E163" i="75" s="1"/>
  <c r="F163" i="75" s="1"/>
  <c r="G163" i="75" s="1"/>
  <c r="H163" i="75" s="1"/>
  <c r="I163" i="75" s="1"/>
  <c r="J163" i="75" s="1"/>
  <c r="K163" i="75" s="1"/>
  <c r="L163" i="75" s="1"/>
  <c r="M163" i="75" s="1"/>
  <c r="N163" i="75" s="1"/>
  <c r="O163" i="75" s="1"/>
  <c r="P163" i="75" s="1"/>
  <c r="Q163" i="75" s="1"/>
  <c r="R163" i="75" s="1"/>
  <c r="S163" i="75" s="1"/>
  <c r="T163" i="75" s="1"/>
  <c r="U163" i="75" s="1"/>
  <c r="V163" i="75" s="1"/>
  <c r="W163" i="75" s="1"/>
  <c r="X163" i="75" s="1"/>
  <c r="Y163" i="75" s="1"/>
  <c r="Z163" i="75" s="1"/>
  <c r="AA163" i="75" s="1"/>
  <c r="AB163" i="75" s="1"/>
  <c r="AC163" i="75" s="1"/>
  <c r="AD163" i="75" s="1"/>
  <c r="AE163" i="75" s="1"/>
  <c r="AF163" i="75" s="1"/>
  <c r="D80" i="73"/>
  <c r="N13" i="72"/>
  <c r="V13" i="72" s="1"/>
  <c r="O12" i="72"/>
  <c r="P11" i="72"/>
  <c r="W11" i="72" s="1"/>
  <c r="M9" i="72"/>
  <c r="O8" i="72"/>
  <c r="L6" i="72"/>
  <c r="N5" i="72"/>
  <c r="V5" i="72" s="1"/>
  <c r="P4" i="72"/>
  <c r="W4" i="72" s="1"/>
  <c r="K2" i="72"/>
  <c r="P15" i="72"/>
  <c r="W15" i="72" s="1"/>
  <c r="M13" i="72"/>
  <c r="N12" i="72"/>
  <c r="V12" i="72" s="1"/>
  <c r="O11" i="72"/>
  <c r="L9" i="72"/>
  <c r="N8" i="72"/>
  <c r="V8" i="72" s="1"/>
  <c r="K6" i="72"/>
  <c r="M5" i="72"/>
  <c r="O4" i="72"/>
  <c r="J2" i="72"/>
  <c r="O15" i="72"/>
  <c r="L13" i="72"/>
  <c r="M12" i="72"/>
  <c r="N11" i="72"/>
  <c r="V11" i="72" s="1"/>
  <c r="K9" i="72"/>
  <c r="M8" i="72"/>
  <c r="J6" i="72"/>
  <c r="L5" i="72"/>
  <c r="N4" i="72"/>
  <c r="V4" i="72" s="1"/>
  <c r="N15" i="72"/>
  <c r="V15" i="72" s="1"/>
  <c r="K13" i="72"/>
  <c r="L12" i="72"/>
  <c r="M11" i="72"/>
  <c r="J9" i="72"/>
  <c r="L8" i="72"/>
  <c r="K5" i="72"/>
  <c r="M4" i="72"/>
  <c r="P2" i="72"/>
  <c r="W2" i="72" s="1"/>
  <c r="A32" i="71"/>
  <c r="I2" i="72" s="1"/>
  <c r="M15" i="72"/>
  <c r="J13" i="72"/>
  <c r="K12" i="72"/>
  <c r="L11" i="72"/>
  <c r="K8" i="72"/>
  <c r="P6" i="72"/>
  <c r="W6" i="72" s="1"/>
  <c r="J5" i="72"/>
  <c r="L4" i="72"/>
  <c r="O2" i="72"/>
  <c r="L15" i="72"/>
  <c r="J12" i="72"/>
  <c r="K11" i="72"/>
  <c r="P9" i="72"/>
  <c r="W9" i="72" s="1"/>
  <c r="J8" i="72"/>
  <c r="O6" i="72"/>
  <c r="K4" i="72"/>
  <c r="N2" i="72"/>
  <c r="V2" i="72" s="1"/>
  <c r="K15" i="72"/>
  <c r="P13" i="72"/>
  <c r="W13" i="72" s="1"/>
  <c r="J11" i="72"/>
  <c r="O9" i="72"/>
  <c r="N6" i="72"/>
  <c r="V6" i="72" s="1"/>
  <c r="P5" i="72"/>
  <c r="W5" i="72" s="1"/>
  <c r="J4" i="72"/>
  <c r="M2" i="72"/>
  <c r="J15" i="72"/>
  <c r="O13" i="72"/>
  <c r="P12" i="72"/>
  <c r="W12" i="72" s="1"/>
  <c r="N9" i="72"/>
  <c r="V9" i="72" s="1"/>
  <c r="P8" i="72"/>
  <c r="W8" i="72" s="1"/>
  <c r="M6" i="72"/>
  <c r="O5" i="72"/>
  <c r="L2" i="72"/>
  <c r="B31" i="31" l="1"/>
  <c r="B14" i="43" a="1"/>
  <c r="B14" i="43" l="1"/>
  <c r="B5" i="31"/>
  <c r="D7" i="31"/>
  <c r="E7" i="31"/>
  <c r="D5" i="31"/>
  <c r="C5" i="31"/>
  <c r="E5" i="31"/>
  <c r="E6" i="31"/>
  <c r="B6" i="31"/>
  <c r="C6" i="31"/>
  <c r="D6" i="31"/>
  <c r="C3" i="48"/>
  <c r="B11" i="31"/>
  <c r="H3" i="31"/>
  <c r="B66" i="31"/>
  <c r="B82" i="31" s="1"/>
  <c r="D17" i="25" a="1"/>
  <c r="B17" i="25" a="1"/>
  <c r="D18" i="25" a="1"/>
  <c r="E18" i="25" a="1"/>
  <c r="H15" i="25" a="1"/>
  <c r="E17" i="25" a="1"/>
  <c r="C17" i="25" a="1"/>
  <c r="B16" i="25" a="1"/>
  <c r="C16" i="25" a="1"/>
  <c r="E16" i="25" a="1"/>
  <c r="D16" i="25" a="1"/>
  <c r="B68" i="31" l="1"/>
  <c r="E16" i="25"/>
  <c r="C16" i="25"/>
  <c r="D16" i="25"/>
  <c r="E18" i="25"/>
  <c r="E17" i="25"/>
  <c r="D17" i="25"/>
  <c r="D18" i="25"/>
  <c r="C17" i="25"/>
  <c r="B16" i="25"/>
  <c r="H15" i="25"/>
  <c r="B17" i="25"/>
  <c r="B28" i="31"/>
  <c r="B86" i="31"/>
  <c r="B87" i="31" s="1"/>
  <c r="E8" i="31"/>
  <c r="E3" i="20"/>
  <c r="G3" i="20" s="1"/>
  <c r="L16" i="29"/>
  <c r="L4" i="29" s="1"/>
  <c r="D8" i="31"/>
  <c r="I45" i="48"/>
  <c r="J46" i="48"/>
  <c r="F42" i="48"/>
  <c r="H44" i="48"/>
  <c r="C8" i="31"/>
  <c r="B8" i="31"/>
  <c r="D19" i="25" a="1"/>
  <c r="C19" i="25" a="1"/>
  <c r="B15" i="43" a="1"/>
  <c r="E19" i="25" a="1"/>
  <c r="B19" i="25" a="1"/>
  <c r="E19" i="25" l="1"/>
  <c r="B19" i="25"/>
  <c r="B15" i="43"/>
  <c r="B13" i="43" s="1"/>
  <c r="C19" i="25"/>
  <c r="D19" i="25"/>
  <c r="G4" i="29"/>
  <c r="H4" i="29"/>
  <c r="E4" i="29"/>
  <c r="I4" i="29"/>
  <c r="F4" i="29"/>
  <c r="C4" i="29"/>
  <c r="D4" i="29"/>
  <c r="M30" i="29"/>
  <c r="C4" i="49"/>
  <c r="B33" i="31"/>
  <c r="C4" i="56" l="1" a="1"/>
  <c r="C4" i="56" s="1"/>
  <c r="B48" i="31"/>
  <c r="B36" i="31"/>
  <c r="B40" i="31"/>
  <c r="B44" i="31"/>
  <c r="B10" i="31"/>
  <c r="B7" i="31"/>
  <c r="C7" i="31"/>
  <c r="H4" i="31"/>
  <c r="N48" i="31"/>
  <c r="W48" i="31"/>
  <c r="N36" i="31"/>
  <c r="S44" i="31"/>
  <c r="Z48" i="31"/>
  <c r="X40" i="31"/>
  <c r="U40" i="31"/>
  <c r="P40" i="31"/>
  <c r="Y48" i="31"/>
  <c r="U44" i="31"/>
  <c r="Q36" i="31"/>
  <c r="X44" i="31"/>
  <c r="T44" i="31"/>
  <c r="U45" i="31" s="1"/>
  <c r="P48" i="31"/>
  <c r="Z44" i="31"/>
  <c r="H36" i="31"/>
  <c r="G36" i="31"/>
  <c r="Y36" i="31"/>
  <c r="G48" i="31"/>
  <c r="N44" i="31"/>
  <c r="V48" i="31"/>
  <c r="W49" i="31" s="1"/>
  <c r="J44" i="31"/>
  <c r="U48" i="31"/>
  <c r="R44" i="31"/>
  <c r="V36" i="31"/>
  <c r="L36" i="31"/>
  <c r="T36" i="31"/>
  <c r="Q40" i="31"/>
  <c r="Z40" i="31"/>
  <c r="I48" i="31"/>
  <c r="P44" i="31"/>
  <c r="Z36" i="31"/>
  <c r="S40" i="31"/>
  <c r="Q48" i="31"/>
  <c r="I36" i="31"/>
  <c r="Y40" i="31"/>
  <c r="F40" i="31"/>
  <c r="M36" i="31"/>
  <c r="N37" i="31" s="1"/>
  <c r="Y44" i="31"/>
  <c r="G40" i="31"/>
  <c r="J48" i="31"/>
  <c r="W40" i="31"/>
  <c r="F48" i="31"/>
  <c r="G49" i="31" s="1"/>
  <c r="R48" i="31"/>
  <c r="V44" i="31"/>
  <c r="M40" i="31"/>
  <c r="T40" i="31"/>
  <c r="U41" i="31" s="1"/>
  <c r="W44" i="31"/>
  <c r="K36" i="31"/>
  <c r="X36" i="31"/>
  <c r="Y37" i="31" s="1"/>
  <c r="W36" i="31"/>
  <c r="F44" i="31"/>
  <c r="H40" i="31"/>
  <c r="O36" i="31"/>
  <c r="H44" i="31"/>
  <c r="S48" i="31"/>
  <c r="K44" i="31"/>
  <c r="O48" i="31"/>
  <c r="L40" i="31"/>
  <c r="U36" i="31"/>
  <c r="V37" i="31" s="1"/>
  <c r="K40" i="31"/>
  <c r="L41" i="31" s="1"/>
  <c r="H48" i="31"/>
  <c r="I49" i="31" s="1"/>
  <c r="N40" i="31"/>
  <c r="I40" i="31"/>
  <c r="O44" i="31"/>
  <c r="S36" i="31"/>
  <c r="T37" i="31" s="1"/>
  <c r="K48" i="31"/>
  <c r="O40" i="31"/>
  <c r="R40" i="31"/>
  <c r="S41" i="31" s="1"/>
  <c r="X48" i="31"/>
  <c r="Y49" i="31" s="1"/>
  <c r="J40" i="31"/>
  <c r="M44" i="31"/>
  <c r="L48" i="31"/>
  <c r="J36" i="31"/>
  <c r="K37" i="31" s="1"/>
  <c r="L44" i="31"/>
  <c r="T48" i="31"/>
  <c r="M48" i="31"/>
  <c r="N49" i="31" s="1"/>
  <c r="F36" i="31"/>
  <c r="G37" i="31" s="1"/>
  <c r="Q44" i="31"/>
  <c r="P36" i="31"/>
  <c r="Q37" i="31" s="1"/>
  <c r="G44" i="31"/>
  <c r="R36" i="31"/>
  <c r="S37" i="31" s="1"/>
  <c r="I44" i="31"/>
  <c r="E40" i="31"/>
  <c r="C36" i="31"/>
  <c r="E36" i="31"/>
  <c r="F37" i="31" s="1"/>
  <c r="C48" i="31"/>
  <c r="E44" i="31"/>
  <c r="D40" i="31"/>
  <c r="D48" i="31"/>
  <c r="D44" i="31"/>
  <c r="C44" i="31"/>
  <c r="D36" i="31"/>
  <c r="E48" i="31"/>
  <c r="F49" i="31" s="1"/>
  <c r="C40" i="31"/>
  <c r="D41" i="31" s="1"/>
  <c r="AA44" i="31"/>
  <c r="AA36" i="31"/>
  <c r="AA40" i="31"/>
  <c r="C5" i="50"/>
  <c r="AA48" i="31"/>
  <c r="V40" i="31"/>
  <c r="W41" i="31" s="1"/>
  <c r="E169" i="75"/>
  <c r="E131" i="91"/>
  <c r="E143" i="92"/>
  <c r="E142" i="48"/>
  <c r="E168" i="50"/>
  <c r="E155" i="49"/>
  <c r="E55" i="49" s="1"/>
  <c r="G168" i="50"/>
  <c r="G142" i="48"/>
  <c r="G155" i="49"/>
  <c r="G57" i="49" s="1"/>
  <c r="G131" i="91"/>
  <c r="G143" i="92"/>
  <c r="G169" i="75"/>
  <c r="H142" i="48"/>
  <c r="H143" i="92"/>
  <c r="H169" i="75"/>
  <c r="H131" i="91"/>
  <c r="H155" i="49"/>
  <c r="H168" i="50"/>
  <c r="D169" i="75"/>
  <c r="D155" i="49"/>
  <c r="D54" i="49" s="1"/>
  <c r="D143" i="92"/>
  <c r="D168" i="50"/>
  <c r="D131" i="91"/>
  <c r="D142" i="48"/>
  <c r="F56" i="49"/>
  <c r="I59" i="49"/>
  <c r="H58" i="49"/>
  <c r="J60" i="49"/>
  <c r="C169" i="75"/>
  <c r="C131" i="91"/>
  <c r="C142" i="48"/>
  <c r="C155" i="49"/>
  <c r="C53" i="49" s="1"/>
  <c r="C61" i="49" s="1"/>
  <c r="C168" i="50"/>
  <c r="B4" i="29"/>
  <c r="M4" i="29" s="1"/>
  <c r="C143" i="92"/>
  <c r="F169" i="75"/>
  <c r="F155" i="49"/>
  <c r="F131" i="91"/>
  <c r="F143" i="92"/>
  <c r="F142" i="48"/>
  <c r="F168" i="50"/>
  <c r="I143" i="92"/>
  <c r="I142" i="48"/>
  <c r="I155" i="49"/>
  <c r="I168" i="50"/>
  <c r="I169" i="75"/>
  <c r="I131" i="91"/>
  <c r="B21" i="25" a="1"/>
  <c r="B18" i="25" a="1"/>
  <c r="C18" i="25" a="1"/>
  <c r="L37" i="31" l="1"/>
  <c r="O41" i="31"/>
  <c r="I37" i="31"/>
  <c r="J49" i="31"/>
  <c r="AA37" i="31"/>
  <c r="E37" i="31"/>
  <c r="J45" i="31"/>
  <c r="P49" i="31"/>
  <c r="X41" i="31"/>
  <c r="F45" i="31"/>
  <c r="N45" i="31"/>
  <c r="T49" i="31"/>
  <c r="X45" i="31"/>
  <c r="S45" i="31"/>
  <c r="Q41" i="31"/>
  <c r="Z45" i="31"/>
  <c r="U49" i="31"/>
  <c r="P45" i="31"/>
  <c r="J41" i="31"/>
  <c r="H41" i="31"/>
  <c r="D49" i="31"/>
  <c r="D45" i="31"/>
  <c r="L49" i="31"/>
  <c r="C18" i="25"/>
  <c r="B18" i="25"/>
  <c r="B21" i="25"/>
  <c r="C8" i="56" s="1"/>
  <c r="AA20" i="91"/>
  <c r="AA26" i="91" s="1"/>
  <c r="X20" i="91"/>
  <c r="X26" i="91" s="1"/>
  <c r="M20" i="91"/>
  <c r="M26" i="91" s="1"/>
  <c r="U20" i="91"/>
  <c r="U26" i="91" s="1"/>
  <c r="AB20" i="91"/>
  <c r="AB26" i="91" s="1"/>
  <c r="Z20" i="91"/>
  <c r="Z26" i="91" s="1"/>
  <c r="L20" i="91"/>
  <c r="L26" i="91" s="1"/>
  <c r="AD20" i="91"/>
  <c r="AD26" i="91" s="1"/>
  <c r="O20" i="91"/>
  <c r="O26" i="91" s="1"/>
  <c r="F20" i="91"/>
  <c r="F26" i="91" s="1"/>
  <c r="W20" i="91"/>
  <c r="W26" i="91" s="1"/>
  <c r="H20" i="91"/>
  <c r="H26" i="91" s="1"/>
  <c r="T20" i="91"/>
  <c r="T26" i="91" s="1"/>
  <c r="P20" i="91"/>
  <c r="P26" i="91" s="1"/>
  <c r="R20" i="91"/>
  <c r="R26" i="91" s="1"/>
  <c r="I20" i="91"/>
  <c r="I26" i="91" s="1"/>
  <c r="V20" i="91"/>
  <c r="V26" i="91" s="1"/>
  <c r="AE20" i="91"/>
  <c r="AE26" i="91" s="1"/>
  <c r="S20" i="91"/>
  <c r="S26" i="91" s="1"/>
  <c r="AF20" i="91"/>
  <c r="AF26" i="91" s="1"/>
  <c r="E20" i="91"/>
  <c r="E26" i="91" s="1"/>
  <c r="G20" i="91"/>
  <c r="G26" i="91" s="1"/>
  <c r="N20" i="91"/>
  <c r="N26" i="91" s="1"/>
  <c r="K20" i="91"/>
  <c r="K26" i="91" s="1"/>
  <c r="Y20" i="91"/>
  <c r="Y26" i="91" s="1"/>
  <c r="AC20" i="91"/>
  <c r="AC26" i="91" s="1"/>
  <c r="J20" i="91"/>
  <c r="J26" i="91" s="1"/>
  <c r="Q20" i="91"/>
  <c r="Q26" i="91" s="1"/>
  <c r="Y31" i="91"/>
  <c r="W31" i="91"/>
  <c r="AC31" i="91"/>
  <c r="R31" i="91"/>
  <c r="S31" i="91"/>
  <c r="I31" i="91"/>
  <c r="X31" i="91"/>
  <c r="F31" i="91"/>
  <c r="T31" i="91"/>
  <c r="K31" i="91"/>
  <c r="AF31" i="91"/>
  <c r="AA31" i="91"/>
  <c r="U31" i="91"/>
  <c r="AE31" i="91"/>
  <c r="E31" i="91"/>
  <c r="M31" i="91"/>
  <c r="Z31" i="91"/>
  <c r="O31" i="91"/>
  <c r="H31" i="91"/>
  <c r="L31" i="91"/>
  <c r="AD31" i="91"/>
  <c r="AB31" i="91"/>
  <c r="G31" i="91"/>
  <c r="V31" i="91"/>
  <c r="J31" i="91"/>
  <c r="Q31" i="91"/>
  <c r="N31" i="91"/>
  <c r="P31" i="91"/>
  <c r="R45" i="31"/>
  <c r="K41" i="31"/>
  <c r="I45" i="31"/>
  <c r="Q45" i="31"/>
  <c r="V49" i="31"/>
  <c r="AA45" i="31"/>
  <c r="V41" i="31"/>
  <c r="H6" i="31"/>
  <c r="H5" i="31"/>
  <c r="AE29" i="91"/>
  <c r="AA29" i="91"/>
  <c r="C29" i="91"/>
  <c r="C37" i="91" s="1"/>
  <c r="R29" i="91"/>
  <c r="F29" i="91"/>
  <c r="AD29" i="91"/>
  <c r="X29" i="91"/>
  <c r="N29" i="91"/>
  <c r="P29" i="91"/>
  <c r="AF29" i="91"/>
  <c r="W29" i="91"/>
  <c r="I29" i="91"/>
  <c r="O29" i="91"/>
  <c r="U29" i="91"/>
  <c r="Q29" i="91"/>
  <c r="D29" i="91"/>
  <c r="K29" i="91"/>
  <c r="J29" i="91"/>
  <c r="L29" i="91"/>
  <c r="AB29" i="91"/>
  <c r="Z29" i="91"/>
  <c r="M29" i="91"/>
  <c r="Y29" i="91"/>
  <c r="G29" i="91"/>
  <c r="V29" i="91"/>
  <c r="H29" i="91"/>
  <c r="S29" i="91"/>
  <c r="T29" i="91"/>
  <c r="AC29" i="91"/>
  <c r="E29" i="91"/>
  <c r="O33" i="91"/>
  <c r="T33" i="91"/>
  <c r="Y33" i="91"/>
  <c r="I33" i="91"/>
  <c r="L33" i="91"/>
  <c r="K33" i="91"/>
  <c r="J33" i="91"/>
  <c r="P33" i="91"/>
  <c r="R33" i="91"/>
  <c r="AD33" i="91"/>
  <c r="H33" i="91"/>
  <c r="AE33" i="91"/>
  <c r="AF33" i="91"/>
  <c r="U33" i="91"/>
  <c r="N33" i="91"/>
  <c r="X33" i="91"/>
  <c r="AC33" i="91"/>
  <c r="Z33" i="91"/>
  <c r="M33" i="91"/>
  <c r="S33" i="91"/>
  <c r="V33" i="91"/>
  <c r="W33" i="91"/>
  <c r="Q33" i="91"/>
  <c r="G33" i="91"/>
  <c r="AA33" i="91"/>
  <c r="AB33" i="91"/>
  <c r="U54" i="75"/>
  <c r="D54" i="75"/>
  <c r="K54" i="75"/>
  <c r="I54" i="75"/>
  <c r="H54" i="75"/>
  <c r="V54" i="75"/>
  <c r="J54" i="75"/>
  <c r="F54" i="75"/>
  <c r="T54" i="75"/>
  <c r="S54" i="75"/>
  <c r="AA54" i="75"/>
  <c r="R54" i="75"/>
  <c r="E54" i="75"/>
  <c r="Y54" i="75"/>
  <c r="Z54" i="75"/>
  <c r="W54" i="75"/>
  <c r="O54" i="75"/>
  <c r="AD54" i="75"/>
  <c r="M54" i="75"/>
  <c r="X54" i="75"/>
  <c r="AB54" i="75"/>
  <c r="N54" i="75"/>
  <c r="L54" i="75"/>
  <c r="Q54" i="75"/>
  <c r="C54" i="75"/>
  <c r="C62" i="75" s="1"/>
  <c r="AC54" i="75"/>
  <c r="G54" i="75"/>
  <c r="P54" i="75"/>
  <c r="AE54" i="75"/>
  <c r="AF54" i="75"/>
  <c r="C27" i="49"/>
  <c r="C29" i="49"/>
  <c r="T57" i="49"/>
  <c r="V57" i="49"/>
  <c r="I57" i="49"/>
  <c r="Y57" i="49"/>
  <c r="L57" i="49"/>
  <c r="R57" i="49"/>
  <c r="H57" i="49"/>
  <c r="W57" i="49"/>
  <c r="AC57" i="49"/>
  <c r="AA57" i="49"/>
  <c r="S57" i="49"/>
  <c r="M57" i="49"/>
  <c r="Q57" i="49"/>
  <c r="AB57" i="49"/>
  <c r="AF57" i="49"/>
  <c r="U57" i="49"/>
  <c r="Z57" i="49"/>
  <c r="AE57" i="49"/>
  <c r="J57" i="49"/>
  <c r="P57" i="49"/>
  <c r="X57" i="49"/>
  <c r="AD57" i="49"/>
  <c r="N57" i="49"/>
  <c r="O57" i="49"/>
  <c r="K57" i="49"/>
  <c r="M45" i="75"/>
  <c r="M51" i="75" s="1"/>
  <c r="O45" i="75"/>
  <c r="O51" i="75" s="1"/>
  <c r="Q45" i="75"/>
  <c r="Q51" i="75" s="1"/>
  <c r="S45" i="75"/>
  <c r="S51" i="75" s="1"/>
  <c r="U45" i="75"/>
  <c r="U51" i="75" s="1"/>
  <c r="W45" i="75"/>
  <c r="W51" i="75" s="1"/>
  <c r="Z45" i="75"/>
  <c r="Z51" i="75" s="1"/>
  <c r="AB45" i="75"/>
  <c r="AB51" i="75" s="1"/>
  <c r="H45" i="75"/>
  <c r="H51" i="75" s="1"/>
  <c r="G45" i="75"/>
  <c r="G51" i="75" s="1"/>
  <c r="AD45" i="75"/>
  <c r="AD51" i="75" s="1"/>
  <c r="I45" i="75"/>
  <c r="I51" i="75" s="1"/>
  <c r="K45" i="75"/>
  <c r="K51" i="75" s="1"/>
  <c r="AC45" i="75"/>
  <c r="AC51" i="75" s="1"/>
  <c r="AA45" i="75"/>
  <c r="AA51" i="75" s="1"/>
  <c r="F45" i="75"/>
  <c r="F51" i="75" s="1"/>
  <c r="Y45" i="75"/>
  <c r="Y51" i="75" s="1"/>
  <c r="X45" i="75"/>
  <c r="X51" i="75" s="1"/>
  <c r="N45" i="75"/>
  <c r="N51" i="75" s="1"/>
  <c r="E45" i="75"/>
  <c r="E51" i="75" s="1"/>
  <c r="T45" i="75"/>
  <c r="T51" i="75" s="1"/>
  <c r="J45" i="75"/>
  <c r="J51" i="75" s="1"/>
  <c r="P45" i="75"/>
  <c r="P51" i="75" s="1"/>
  <c r="L45" i="75"/>
  <c r="L51" i="75" s="1"/>
  <c r="V45" i="75"/>
  <c r="V51" i="75" s="1"/>
  <c r="R45" i="75"/>
  <c r="R51" i="75" s="1"/>
  <c r="AE45" i="75"/>
  <c r="AE51" i="75" s="1"/>
  <c r="AF45" i="75"/>
  <c r="AF51" i="75" s="1"/>
  <c r="Q56" i="75"/>
  <c r="F56" i="75"/>
  <c r="R56" i="75"/>
  <c r="AC56" i="75"/>
  <c r="I56" i="75"/>
  <c r="O56" i="75"/>
  <c r="P56" i="75"/>
  <c r="AA56" i="75"/>
  <c r="U56" i="75"/>
  <c r="J56" i="75"/>
  <c r="N56" i="75"/>
  <c r="AE56" i="75"/>
  <c r="H56" i="75"/>
  <c r="L56" i="75"/>
  <c r="K56" i="75"/>
  <c r="AF56" i="75"/>
  <c r="T56" i="75"/>
  <c r="S56" i="75"/>
  <c r="Y56" i="75"/>
  <c r="AB56" i="75"/>
  <c r="E56" i="75"/>
  <c r="W56" i="75"/>
  <c r="M56" i="75"/>
  <c r="Z56" i="75"/>
  <c r="G56" i="75"/>
  <c r="X56" i="75"/>
  <c r="AD56" i="75"/>
  <c r="V56" i="75"/>
  <c r="P37" i="31"/>
  <c r="N41" i="31"/>
  <c r="K45" i="31"/>
  <c r="Q49" i="31"/>
  <c r="Y41" i="31"/>
  <c r="D55" i="75"/>
  <c r="H55" i="75"/>
  <c r="N55" i="75"/>
  <c r="Q55" i="75"/>
  <c r="T55" i="75"/>
  <c r="AA55" i="75"/>
  <c r="Y55" i="75"/>
  <c r="M55" i="75"/>
  <c r="G55" i="75"/>
  <c r="Z55" i="75"/>
  <c r="J55" i="75"/>
  <c r="O55" i="75"/>
  <c r="AB55" i="75"/>
  <c r="P55" i="75"/>
  <c r="K55" i="75"/>
  <c r="X55" i="75"/>
  <c r="V55" i="75"/>
  <c r="AC55" i="75"/>
  <c r="W55" i="75"/>
  <c r="E55" i="75"/>
  <c r="AF55" i="75"/>
  <c r="R55" i="75"/>
  <c r="I55" i="75"/>
  <c r="F55" i="75"/>
  <c r="AD55" i="75"/>
  <c r="L55" i="75"/>
  <c r="S55" i="75"/>
  <c r="U55" i="75"/>
  <c r="AE55" i="75"/>
  <c r="Y43" i="48"/>
  <c r="S43" i="48"/>
  <c r="K43" i="48"/>
  <c r="O43" i="48"/>
  <c r="Q43" i="48"/>
  <c r="U43" i="48"/>
  <c r="AE43" i="48"/>
  <c r="Z43" i="48"/>
  <c r="H43" i="48"/>
  <c r="R43" i="48"/>
  <c r="AC43" i="48"/>
  <c r="X43" i="48"/>
  <c r="T43" i="48"/>
  <c r="N43" i="48"/>
  <c r="I43" i="48"/>
  <c r="V43" i="48"/>
  <c r="P43" i="48"/>
  <c r="J43" i="48"/>
  <c r="AF43" i="48"/>
  <c r="AA43" i="48"/>
  <c r="W43" i="48"/>
  <c r="AB43" i="48"/>
  <c r="M43" i="48"/>
  <c r="L43" i="48"/>
  <c r="AD43" i="48"/>
  <c r="G43" i="48"/>
  <c r="D37" i="31"/>
  <c r="I41" i="31"/>
  <c r="W45" i="31"/>
  <c r="G41" i="31"/>
  <c r="AA41" i="31"/>
  <c r="AA49" i="31"/>
  <c r="D39" i="48"/>
  <c r="N39" i="48"/>
  <c r="AE39" i="48"/>
  <c r="Z39" i="48"/>
  <c r="W39" i="48"/>
  <c r="O39" i="48"/>
  <c r="Q39" i="48"/>
  <c r="T39" i="48"/>
  <c r="Y39" i="48"/>
  <c r="K39" i="48"/>
  <c r="S39" i="48"/>
  <c r="M39" i="48"/>
  <c r="L39" i="48"/>
  <c r="J39" i="48"/>
  <c r="AC39" i="48"/>
  <c r="H39" i="48"/>
  <c r="X39" i="48"/>
  <c r="I39" i="48"/>
  <c r="G39" i="48"/>
  <c r="AA39" i="48"/>
  <c r="AD39" i="48"/>
  <c r="R39" i="48"/>
  <c r="AB39" i="48"/>
  <c r="U39" i="48"/>
  <c r="AF39" i="48"/>
  <c r="V39" i="48"/>
  <c r="P39" i="48"/>
  <c r="F39" i="48"/>
  <c r="E39" i="48"/>
  <c r="C39" i="48"/>
  <c r="C47" i="48" s="1"/>
  <c r="R58" i="50"/>
  <c r="T58" i="50"/>
  <c r="I58" i="50"/>
  <c r="Y58" i="50"/>
  <c r="Q58" i="50"/>
  <c r="N58" i="50"/>
  <c r="AC58" i="50"/>
  <c r="AE58" i="50"/>
  <c r="J58" i="50"/>
  <c r="Z58" i="50"/>
  <c r="U58" i="50"/>
  <c r="L58" i="50"/>
  <c r="W58" i="50"/>
  <c r="S58" i="50"/>
  <c r="H58" i="50"/>
  <c r="AD58" i="50"/>
  <c r="AA58" i="50"/>
  <c r="X58" i="50"/>
  <c r="AB58" i="50"/>
  <c r="O58" i="50"/>
  <c r="P58" i="50"/>
  <c r="AF58" i="50"/>
  <c r="M58" i="50"/>
  <c r="V58" i="50"/>
  <c r="K58" i="50"/>
  <c r="F41" i="31"/>
  <c r="P41" i="31"/>
  <c r="G45" i="31"/>
  <c r="S49" i="31"/>
  <c r="Z41" i="31"/>
  <c r="R41" i="31"/>
  <c r="O45" i="31"/>
  <c r="Y45" i="31"/>
  <c r="T45" i="31"/>
  <c r="C45" i="31"/>
  <c r="H45" i="92"/>
  <c r="V45" i="92"/>
  <c r="O45" i="92"/>
  <c r="AA45" i="92"/>
  <c r="W45" i="92"/>
  <c r="I45" i="92"/>
  <c r="S45" i="92"/>
  <c r="Z45" i="92"/>
  <c r="M45" i="92"/>
  <c r="AB45" i="92"/>
  <c r="T45" i="92"/>
  <c r="AE45" i="92"/>
  <c r="K45" i="92"/>
  <c r="G45" i="92"/>
  <c r="X45" i="92"/>
  <c r="P45" i="92"/>
  <c r="AC45" i="92"/>
  <c r="AF45" i="92"/>
  <c r="L45" i="92"/>
  <c r="J45" i="92"/>
  <c r="N45" i="92"/>
  <c r="Y45" i="92"/>
  <c r="R45" i="92"/>
  <c r="Q45" i="92"/>
  <c r="U45" i="92"/>
  <c r="AD45" i="92"/>
  <c r="D41" i="92"/>
  <c r="C41" i="92"/>
  <c r="C49" i="92" s="1"/>
  <c r="L41" i="92"/>
  <c r="Z41" i="92"/>
  <c r="U41" i="92"/>
  <c r="V41" i="92"/>
  <c r="Y41" i="92"/>
  <c r="W41" i="92"/>
  <c r="AF41" i="92"/>
  <c r="X41" i="92"/>
  <c r="Q41" i="92"/>
  <c r="K41" i="92"/>
  <c r="AB41" i="92"/>
  <c r="F41" i="92"/>
  <c r="G41" i="92"/>
  <c r="P41" i="92"/>
  <c r="J41" i="92"/>
  <c r="AE41" i="92"/>
  <c r="AA41" i="92"/>
  <c r="O41" i="92"/>
  <c r="H41" i="92"/>
  <c r="I41" i="92"/>
  <c r="M41" i="92"/>
  <c r="R41" i="92"/>
  <c r="AC41" i="92"/>
  <c r="N41" i="92"/>
  <c r="T41" i="92"/>
  <c r="AD41" i="92"/>
  <c r="S41" i="92"/>
  <c r="E41" i="92"/>
  <c r="T55" i="50"/>
  <c r="L55" i="50"/>
  <c r="Y55" i="50"/>
  <c r="H55" i="50"/>
  <c r="M55" i="50"/>
  <c r="I55" i="50"/>
  <c r="AB55" i="50"/>
  <c r="AE55" i="50"/>
  <c r="X55" i="50"/>
  <c r="Q55" i="50"/>
  <c r="AA55" i="50"/>
  <c r="AC55" i="50"/>
  <c r="K55" i="50"/>
  <c r="E55" i="50"/>
  <c r="U55" i="50"/>
  <c r="S55" i="50"/>
  <c r="AD55" i="50"/>
  <c r="R55" i="50"/>
  <c r="O55" i="50"/>
  <c r="F55" i="50"/>
  <c r="Z55" i="50"/>
  <c r="V55" i="50"/>
  <c r="P55" i="50"/>
  <c r="AF55" i="50"/>
  <c r="J55" i="50"/>
  <c r="W55" i="50"/>
  <c r="G55" i="50"/>
  <c r="N55" i="50"/>
  <c r="AF44" i="49"/>
  <c r="AF50" i="49" s="1"/>
  <c r="Y44" i="49"/>
  <c r="Y50" i="49" s="1"/>
  <c r="X44" i="49"/>
  <c r="X50" i="49" s="1"/>
  <c r="AC44" i="49"/>
  <c r="AC50" i="49" s="1"/>
  <c r="N44" i="49"/>
  <c r="N50" i="49" s="1"/>
  <c r="F44" i="49"/>
  <c r="F50" i="49" s="1"/>
  <c r="AD44" i="49"/>
  <c r="AD50" i="49" s="1"/>
  <c r="G44" i="49"/>
  <c r="G50" i="49" s="1"/>
  <c r="V44" i="49"/>
  <c r="V50" i="49" s="1"/>
  <c r="AA44" i="49"/>
  <c r="AA50" i="49" s="1"/>
  <c r="Z44" i="49"/>
  <c r="Z50" i="49" s="1"/>
  <c r="P44" i="49"/>
  <c r="P50" i="49" s="1"/>
  <c r="L44" i="49"/>
  <c r="L50" i="49" s="1"/>
  <c r="W44" i="49"/>
  <c r="W50" i="49" s="1"/>
  <c r="S44" i="49"/>
  <c r="S50" i="49" s="1"/>
  <c r="J44" i="49"/>
  <c r="J50" i="49" s="1"/>
  <c r="AB44" i="49"/>
  <c r="AB50" i="49" s="1"/>
  <c r="O44" i="49"/>
  <c r="O50" i="49" s="1"/>
  <c r="T44" i="49"/>
  <c r="T50" i="49" s="1"/>
  <c r="I44" i="49"/>
  <c r="I50" i="49" s="1"/>
  <c r="AE44" i="49"/>
  <c r="AE50" i="49" s="1"/>
  <c r="U44" i="49"/>
  <c r="U50" i="49" s="1"/>
  <c r="M44" i="49"/>
  <c r="M50" i="49" s="1"/>
  <c r="R44" i="49"/>
  <c r="R50" i="49" s="1"/>
  <c r="E44" i="49"/>
  <c r="E50" i="49" s="1"/>
  <c r="Q44" i="49"/>
  <c r="Q50" i="49" s="1"/>
  <c r="K44" i="49"/>
  <c r="K50" i="49" s="1"/>
  <c r="H44" i="49"/>
  <c r="H50" i="49" s="1"/>
  <c r="M55" i="49"/>
  <c r="R55" i="49"/>
  <c r="F55" i="49"/>
  <c r="Z55" i="49"/>
  <c r="N55" i="49"/>
  <c r="T55" i="49"/>
  <c r="H55" i="49"/>
  <c r="O55" i="49"/>
  <c r="L55" i="49"/>
  <c r="X55" i="49"/>
  <c r="G55" i="49"/>
  <c r="J55" i="49"/>
  <c r="U55" i="49"/>
  <c r="K55" i="49"/>
  <c r="AA55" i="49"/>
  <c r="Y55" i="49"/>
  <c r="V55" i="49"/>
  <c r="AD55" i="49"/>
  <c r="AC55" i="49"/>
  <c r="Q55" i="49"/>
  <c r="W55" i="49"/>
  <c r="AB55" i="49"/>
  <c r="AE55" i="49"/>
  <c r="P55" i="49"/>
  <c r="S55" i="49"/>
  <c r="I55" i="49"/>
  <c r="AF55" i="49"/>
  <c r="M1" i="56" a="1"/>
  <c r="C17" i="50"/>
  <c r="D17" i="50" s="1"/>
  <c r="E17" i="50" s="1"/>
  <c r="F17" i="50" s="1"/>
  <c r="G17" i="50" s="1"/>
  <c r="H17" i="50" s="1"/>
  <c r="I17" i="50" s="1"/>
  <c r="J17" i="50" s="1"/>
  <c r="K17" i="50" s="1"/>
  <c r="L17" i="50" s="1"/>
  <c r="M17" i="50" s="1"/>
  <c r="N17" i="50" s="1"/>
  <c r="O17" i="50" s="1"/>
  <c r="P17" i="50" s="1"/>
  <c r="Q17" i="50" s="1"/>
  <c r="R17" i="50" s="1"/>
  <c r="S17" i="50" s="1"/>
  <c r="T17" i="50" s="1"/>
  <c r="U17" i="50" s="1"/>
  <c r="V17" i="50" s="1"/>
  <c r="W17" i="50" s="1"/>
  <c r="X17" i="50" s="1"/>
  <c r="Y17" i="50" s="1"/>
  <c r="Z17" i="50" s="1"/>
  <c r="AA17" i="50" s="1"/>
  <c r="AB17" i="50" s="1"/>
  <c r="AC17" i="50" s="1"/>
  <c r="AD17" i="50" s="1"/>
  <c r="AE17" i="50" s="1"/>
  <c r="AF17" i="50" s="1"/>
  <c r="C54" i="50"/>
  <c r="C62" i="50" s="1"/>
  <c r="F57" i="50"/>
  <c r="H59" i="50"/>
  <c r="E56" i="50"/>
  <c r="I60" i="50"/>
  <c r="D55" i="50"/>
  <c r="J61" i="50"/>
  <c r="G58" i="50"/>
  <c r="E45" i="31"/>
  <c r="M45" i="31"/>
  <c r="M41" i="31"/>
  <c r="X37" i="31"/>
  <c r="J37" i="31"/>
  <c r="U37" i="31"/>
  <c r="H49" i="31"/>
  <c r="R37" i="31"/>
  <c r="O37" i="31"/>
  <c r="C41" i="31"/>
  <c r="P40" i="48"/>
  <c r="Q40" i="48"/>
  <c r="G40" i="48"/>
  <c r="O40" i="48"/>
  <c r="R40" i="48"/>
  <c r="T40" i="48"/>
  <c r="AB40" i="48"/>
  <c r="AF40" i="48"/>
  <c r="AC40" i="48"/>
  <c r="W40" i="48"/>
  <c r="N40" i="48"/>
  <c r="S40" i="48"/>
  <c r="AE40" i="48"/>
  <c r="AA40" i="48"/>
  <c r="U40" i="48"/>
  <c r="K40" i="48"/>
  <c r="Y40" i="48"/>
  <c r="F40" i="48"/>
  <c r="X40" i="48"/>
  <c r="J40" i="48"/>
  <c r="H40" i="48"/>
  <c r="Z40" i="48"/>
  <c r="V40" i="48"/>
  <c r="L40" i="48"/>
  <c r="AD40" i="48"/>
  <c r="I40" i="48"/>
  <c r="M40" i="48"/>
  <c r="E40" i="48"/>
  <c r="D40" i="48"/>
  <c r="O45" i="50"/>
  <c r="O51" i="50" s="1"/>
  <c r="L45" i="50"/>
  <c r="L51" i="50" s="1"/>
  <c r="R45" i="50"/>
  <c r="R51" i="50" s="1"/>
  <c r="S45" i="50"/>
  <c r="S51" i="50" s="1"/>
  <c r="F45" i="50"/>
  <c r="F51" i="50" s="1"/>
  <c r="H45" i="50"/>
  <c r="H51" i="50" s="1"/>
  <c r="U45" i="50"/>
  <c r="U51" i="50" s="1"/>
  <c r="W45" i="50"/>
  <c r="W51" i="50" s="1"/>
  <c r="Y45" i="50"/>
  <c r="Y51" i="50" s="1"/>
  <c r="AA45" i="50"/>
  <c r="AA51" i="50" s="1"/>
  <c r="AC45" i="50"/>
  <c r="AC51" i="50" s="1"/>
  <c r="AE45" i="50"/>
  <c r="AE51" i="50" s="1"/>
  <c r="M45" i="50"/>
  <c r="M51" i="50" s="1"/>
  <c r="K45" i="50"/>
  <c r="K51" i="50" s="1"/>
  <c r="Q45" i="50"/>
  <c r="Q51" i="50" s="1"/>
  <c r="P45" i="50"/>
  <c r="P51" i="50" s="1"/>
  <c r="N45" i="50"/>
  <c r="N51" i="50" s="1"/>
  <c r="I45" i="50"/>
  <c r="I51" i="50" s="1"/>
  <c r="G45" i="50"/>
  <c r="G51" i="50" s="1"/>
  <c r="E45" i="50"/>
  <c r="E51" i="50" s="1"/>
  <c r="Z45" i="50"/>
  <c r="Z51" i="50" s="1"/>
  <c r="T45" i="50"/>
  <c r="T51" i="50" s="1"/>
  <c r="AB45" i="50"/>
  <c r="AB51" i="50" s="1"/>
  <c r="AF45" i="50"/>
  <c r="AF51" i="50" s="1"/>
  <c r="V45" i="50"/>
  <c r="V51" i="50" s="1"/>
  <c r="AD45" i="50"/>
  <c r="AD51" i="50" s="1"/>
  <c r="J45" i="50"/>
  <c r="J51" i="50" s="1"/>
  <c r="X45" i="50"/>
  <c r="X51" i="50" s="1"/>
  <c r="M56" i="50"/>
  <c r="L56" i="50"/>
  <c r="AB56" i="50"/>
  <c r="S56" i="50"/>
  <c r="W56" i="50"/>
  <c r="AF56" i="50"/>
  <c r="N56" i="50"/>
  <c r="Q56" i="50"/>
  <c r="AE56" i="50"/>
  <c r="U56" i="50"/>
  <c r="K56" i="50"/>
  <c r="AD56" i="50"/>
  <c r="Z56" i="50"/>
  <c r="V56" i="50"/>
  <c r="Y56" i="50"/>
  <c r="J56" i="50"/>
  <c r="AA56" i="50"/>
  <c r="H56" i="50"/>
  <c r="O56" i="50"/>
  <c r="R56" i="50"/>
  <c r="G56" i="50"/>
  <c r="X56" i="50"/>
  <c r="T56" i="50"/>
  <c r="P56" i="50"/>
  <c r="I56" i="50"/>
  <c r="AC56" i="50"/>
  <c r="F56" i="50"/>
  <c r="E49" i="31"/>
  <c r="R49" i="31"/>
  <c r="M37" i="31"/>
  <c r="Z37" i="31"/>
  <c r="V45" i="31"/>
  <c r="X49" i="31"/>
  <c r="C37" i="31"/>
  <c r="V32" i="92"/>
  <c r="V38" i="92" s="1"/>
  <c r="AF32" i="92"/>
  <c r="AF38" i="92" s="1"/>
  <c r="W32" i="92"/>
  <c r="W38" i="92" s="1"/>
  <c r="O32" i="92"/>
  <c r="O38" i="92" s="1"/>
  <c r="AE32" i="92"/>
  <c r="AE38" i="92" s="1"/>
  <c r="Q32" i="92"/>
  <c r="Q38" i="92" s="1"/>
  <c r="X32" i="92"/>
  <c r="X38" i="92" s="1"/>
  <c r="Y32" i="92"/>
  <c r="Y38" i="92" s="1"/>
  <c r="E32" i="92"/>
  <c r="E38" i="92" s="1"/>
  <c r="U32" i="92"/>
  <c r="U38" i="92" s="1"/>
  <c r="AC32" i="92"/>
  <c r="AC38" i="92" s="1"/>
  <c r="AD32" i="92"/>
  <c r="AD38" i="92" s="1"/>
  <c r="Z32" i="92"/>
  <c r="Z38" i="92" s="1"/>
  <c r="AB32" i="92"/>
  <c r="AB38" i="92" s="1"/>
  <c r="K32" i="92"/>
  <c r="K38" i="92" s="1"/>
  <c r="N32" i="92"/>
  <c r="N38" i="92" s="1"/>
  <c r="M32" i="92"/>
  <c r="M38" i="92" s="1"/>
  <c r="P32" i="92"/>
  <c r="P38" i="92" s="1"/>
  <c r="T32" i="92"/>
  <c r="T38" i="92" s="1"/>
  <c r="L32" i="92"/>
  <c r="L38" i="92" s="1"/>
  <c r="R32" i="92"/>
  <c r="R38" i="92" s="1"/>
  <c r="J32" i="92"/>
  <c r="J38" i="92" s="1"/>
  <c r="F32" i="92"/>
  <c r="F38" i="92" s="1"/>
  <c r="AA32" i="92"/>
  <c r="AA38" i="92" s="1"/>
  <c r="G32" i="92"/>
  <c r="G38" i="92" s="1"/>
  <c r="S32" i="92"/>
  <c r="S38" i="92" s="1"/>
  <c r="I32" i="92"/>
  <c r="I38" i="92" s="1"/>
  <c r="H32" i="92"/>
  <c r="H38" i="92" s="1"/>
  <c r="J43" i="92"/>
  <c r="M43" i="92"/>
  <c r="P43" i="92"/>
  <c r="V43" i="92"/>
  <c r="Y43" i="92"/>
  <c r="U43" i="92"/>
  <c r="L43" i="92"/>
  <c r="T43" i="92"/>
  <c r="AE43" i="92"/>
  <c r="R43" i="92"/>
  <c r="AD43" i="92"/>
  <c r="AC43" i="92"/>
  <c r="AB43" i="92"/>
  <c r="S43" i="92"/>
  <c r="Z43" i="92"/>
  <c r="W43" i="92"/>
  <c r="E43" i="92"/>
  <c r="I43" i="92"/>
  <c r="H43" i="92"/>
  <c r="AA43" i="92"/>
  <c r="O43" i="92"/>
  <c r="G43" i="92"/>
  <c r="AF43" i="92"/>
  <c r="N43" i="92"/>
  <c r="F43" i="92"/>
  <c r="K43" i="92"/>
  <c r="X43" i="92"/>
  <c r="Q43" i="92"/>
  <c r="E30" i="91"/>
  <c r="F30" i="91"/>
  <c r="D30" i="91"/>
  <c r="U30" i="91"/>
  <c r="T30" i="91"/>
  <c r="K30" i="91"/>
  <c r="S30" i="91"/>
  <c r="AB30" i="91"/>
  <c r="W30" i="91"/>
  <c r="AD30" i="91"/>
  <c r="Q30" i="91"/>
  <c r="N30" i="91"/>
  <c r="P30" i="91"/>
  <c r="O30" i="91"/>
  <c r="M30" i="91"/>
  <c r="AF30" i="91"/>
  <c r="J30" i="91"/>
  <c r="R30" i="91"/>
  <c r="V30" i="91"/>
  <c r="X30" i="91"/>
  <c r="AC30" i="91"/>
  <c r="Y30" i="91"/>
  <c r="L30" i="91"/>
  <c r="AA30" i="91"/>
  <c r="H30" i="91"/>
  <c r="G30" i="91"/>
  <c r="Z30" i="91"/>
  <c r="AE30" i="91"/>
  <c r="I30" i="91"/>
  <c r="Y54" i="50"/>
  <c r="J54" i="50"/>
  <c r="W54" i="50"/>
  <c r="V54" i="50"/>
  <c r="O54" i="50"/>
  <c r="R54" i="50"/>
  <c r="M54" i="50"/>
  <c r="S54" i="50"/>
  <c r="AC54" i="50"/>
  <c r="H54" i="50"/>
  <c r="K54" i="50"/>
  <c r="Z54" i="50"/>
  <c r="I54" i="50"/>
  <c r="AA54" i="50"/>
  <c r="Q54" i="50"/>
  <c r="AD54" i="50"/>
  <c r="L54" i="50"/>
  <c r="G54" i="50"/>
  <c r="X54" i="50"/>
  <c r="AE54" i="50"/>
  <c r="AB54" i="50"/>
  <c r="T54" i="50"/>
  <c r="N54" i="50"/>
  <c r="F54" i="50"/>
  <c r="AF54" i="50"/>
  <c r="P54" i="50"/>
  <c r="U54" i="50"/>
  <c r="D54" i="50"/>
  <c r="D62" i="50" s="1"/>
  <c r="E54" i="50"/>
  <c r="N42" i="92"/>
  <c r="X42" i="92"/>
  <c r="Q42" i="92"/>
  <c r="I42" i="92"/>
  <c r="H42" i="92"/>
  <c r="S42" i="92"/>
  <c r="K42" i="92"/>
  <c r="V42" i="92"/>
  <c r="AC42" i="92"/>
  <c r="AB42" i="92"/>
  <c r="AA42" i="92"/>
  <c r="AD42" i="92"/>
  <c r="E42" i="92"/>
  <c r="G42" i="92"/>
  <c r="O42" i="92"/>
  <c r="AE42" i="92"/>
  <c r="D42" i="92"/>
  <c r="J42" i="92"/>
  <c r="F42" i="92"/>
  <c r="T42" i="92"/>
  <c r="P42" i="92"/>
  <c r="U42" i="92"/>
  <c r="M42" i="92"/>
  <c r="R42" i="92"/>
  <c r="W42" i="92"/>
  <c r="L42" i="92"/>
  <c r="Y42" i="92"/>
  <c r="Z42" i="92"/>
  <c r="AF42" i="92"/>
  <c r="D53" i="49"/>
  <c r="D61" i="49" s="1"/>
  <c r="AB53" i="49"/>
  <c r="AF53" i="49"/>
  <c r="P53" i="49"/>
  <c r="AA53" i="49"/>
  <c r="Q53" i="49"/>
  <c r="AE53" i="49"/>
  <c r="W53" i="49"/>
  <c r="Y53" i="49"/>
  <c r="V53" i="49"/>
  <c r="O53" i="49"/>
  <c r="S53" i="49"/>
  <c r="I53" i="49"/>
  <c r="R53" i="49"/>
  <c r="T53" i="49"/>
  <c r="K53" i="49"/>
  <c r="N53" i="49"/>
  <c r="H53" i="49"/>
  <c r="X53" i="49"/>
  <c r="Z53" i="49"/>
  <c r="J53" i="49"/>
  <c r="M53" i="49"/>
  <c r="L53" i="49"/>
  <c r="AC53" i="49"/>
  <c r="G53" i="49"/>
  <c r="U53" i="49"/>
  <c r="AD53" i="49"/>
  <c r="F53" i="49"/>
  <c r="E53" i="49"/>
  <c r="L54" i="49"/>
  <c r="I54" i="49"/>
  <c r="AF54" i="49"/>
  <c r="T54" i="49"/>
  <c r="M54" i="49"/>
  <c r="X54" i="49"/>
  <c r="G54" i="49"/>
  <c r="AA54" i="49"/>
  <c r="N54" i="49"/>
  <c r="F54" i="49"/>
  <c r="V54" i="49"/>
  <c r="U54" i="49"/>
  <c r="Y54" i="49"/>
  <c r="S54" i="49"/>
  <c r="R54" i="49"/>
  <c r="E54" i="49"/>
  <c r="O54" i="49"/>
  <c r="W54" i="49"/>
  <c r="AC54" i="49"/>
  <c r="AB54" i="49"/>
  <c r="P54" i="49"/>
  <c r="Q54" i="49"/>
  <c r="AE54" i="49"/>
  <c r="Z54" i="49"/>
  <c r="K54" i="49"/>
  <c r="J54" i="49"/>
  <c r="AD54" i="49"/>
  <c r="H54" i="49"/>
  <c r="X58" i="75"/>
  <c r="G58" i="75"/>
  <c r="W58" i="75"/>
  <c r="H58" i="75"/>
  <c r="T58" i="75"/>
  <c r="J58" i="75"/>
  <c r="Z58" i="75"/>
  <c r="Q58" i="75"/>
  <c r="P58" i="75"/>
  <c r="AF58" i="75"/>
  <c r="L58" i="75"/>
  <c r="M58" i="75"/>
  <c r="AD58" i="75"/>
  <c r="N58" i="75"/>
  <c r="AA58" i="75"/>
  <c r="AC58" i="75"/>
  <c r="I58" i="75"/>
  <c r="AB58" i="75"/>
  <c r="K58" i="75"/>
  <c r="U58" i="75"/>
  <c r="R58" i="75"/>
  <c r="AE58" i="75"/>
  <c r="Y58" i="75"/>
  <c r="O58" i="75"/>
  <c r="V58" i="75"/>
  <c r="S58" i="75"/>
  <c r="Z30" i="48"/>
  <c r="Z36" i="48" s="1"/>
  <c r="O30" i="48"/>
  <c r="O36" i="48" s="1"/>
  <c r="W30" i="48"/>
  <c r="W36" i="48" s="1"/>
  <c r="Y30" i="48"/>
  <c r="Y36" i="48" s="1"/>
  <c r="V30" i="48"/>
  <c r="V36" i="48" s="1"/>
  <c r="K30" i="48"/>
  <c r="K36" i="48" s="1"/>
  <c r="J30" i="48"/>
  <c r="J36" i="48" s="1"/>
  <c r="U30" i="48"/>
  <c r="U36" i="48" s="1"/>
  <c r="N30" i="48"/>
  <c r="N36" i="48" s="1"/>
  <c r="X30" i="48"/>
  <c r="X36" i="48" s="1"/>
  <c r="AE30" i="48"/>
  <c r="AE36" i="48" s="1"/>
  <c r="G30" i="48"/>
  <c r="G36" i="48" s="1"/>
  <c r="M30" i="48"/>
  <c r="M36" i="48" s="1"/>
  <c r="L30" i="48"/>
  <c r="L36" i="48" s="1"/>
  <c r="F30" i="48"/>
  <c r="F36" i="48" s="1"/>
  <c r="Q30" i="48"/>
  <c r="Q36" i="48" s="1"/>
  <c r="AF30" i="48"/>
  <c r="AF36" i="48" s="1"/>
  <c r="R30" i="48"/>
  <c r="R36" i="48" s="1"/>
  <c r="I30" i="48"/>
  <c r="I36" i="48" s="1"/>
  <c r="S30" i="48"/>
  <c r="S36" i="48" s="1"/>
  <c r="AD30" i="48"/>
  <c r="AD36" i="48" s="1"/>
  <c r="P30" i="48"/>
  <c r="P36" i="48" s="1"/>
  <c r="AC30" i="48"/>
  <c r="AC36" i="48" s="1"/>
  <c r="T30" i="48"/>
  <c r="T36" i="48" s="1"/>
  <c r="AB30" i="48"/>
  <c r="AB36" i="48" s="1"/>
  <c r="E30" i="48"/>
  <c r="E36" i="48" s="1"/>
  <c r="AA30" i="48"/>
  <c r="AA36" i="48" s="1"/>
  <c r="H30" i="48"/>
  <c r="H36" i="48" s="1"/>
  <c r="N41" i="48"/>
  <c r="R41" i="48"/>
  <c r="F41" i="48"/>
  <c r="AB41" i="48"/>
  <c r="Q41" i="48"/>
  <c r="AA41" i="48"/>
  <c r="K41" i="48"/>
  <c r="V41" i="48"/>
  <c r="Z41" i="48"/>
  <c r="AE41" i="48"/>
  <c r="P41" i="48"/>
  <c r="G41" i="48"/>
  <c r="U41" i="48"/>
  <c r="Y41" i="48"/>
  <c r="I41" i="48"/>
  <c r="AF41" i="48"/>
  <c r="S41" i="48"/>
  <c r="M41" i="48"/>
  <c r="J41" i="48"/>
  <c r="AC41" i="48"/>
  <c r="AD41" i="48"/>
  <c r="L41" i="48"/>
  <c r="X41" i="48"/>
  <c r="O41" i="48"/>
  <c r="T41" i="48"/>
  <c r="W41" i="48"/>
  <c r="H41" i="48"/>
  <c r="E41" i="48"/>
  <c r="E41" i="31"/>
  <c r="H45" i="31"/>
  <c r="M49" i="31"/>
  <c r="L45" i="31"/>
  <c r="K49" i="31"/>
  <c r="T41" i="31"/>
  <c r="W37" i="31"/>
  <c r="H37" i="31"/>
  <c r="Z49" i="31"/>
  <c r="O49" i="31"/>
  <c r="C49" i="31"/>
  <c r="H17" i="25" a="1"/>
  <c r="H16" i="25" a="1"/>
  <c r="V62" i="50" l="1"/>
  <c r="V30" i="50" s="1"/>
  <c r="AE62" i="50"/>
  <c r="AE30" i="50" s="1"/>
  <c r="AC62" i="50"/>
  <c r="AC30" i="50" s="1"/>
  <c r="H62" i="50"/>
  <c r="H30" i="50" s="1"/>
  <c r="Q62" i="50"/>
  <c r="Q30" i="50" s="1"/>
  <c r="P74" i="4" s="1"/>
  <c r="AF62" i="50"/>
  <c r="AF30" i="50" s="1"/>
  <c r="L62" i="50"/>
  <c r="L30" i="50" s="1"/>
  <c r="K74" i="4" s="1"/>
  <c r="M61" i="49"/>
  <c r="M29" i="49" s="1"/>
  <c r="L62" i="4" s="1"/>
  <c r="F62" i="50"/>
  <c r="F30" i="50" s="1"/>
  <c r="F61" i="49"/>
  <c r="F29" i="49" s="1"/>
  <c r="E62" i="4" s="1"/>
  <c r="Z61" i="49"/>
  <c r="Z29" i="49" s="1"/>
  <c r="Y62" i="4" s="1"/>
  <c r="AA62" i="50"/>
  <c r="AA30" i="50" s="1"/>
  <c r="X61" i="49"/>
  <c r="X29" i="49" s="1"/>
  <c r="W62" i="4" s="1"/>
  <c r="AF61" i="49"/>
  <c r="AF29" i="49" s="1"/>
  <c r="AE62" i="4" s="1"/>
  <c r="E62" i="50"/>
  <c r="E30" i="50" s="1"/>
  <c r="D74" i="4" s="1"/>
  <c r="I62" i="50"/>
  <c r="I30" i="50" s="1"/>
  <c r="H74" i="4" s="1"/>
  <c r="O62" i="50"/>
  <c r="O30" i="50" s="1"/>
  <c r="K62" i="50"/>
  <c r="K30" i="50" s="1"/>
  <c r="J74" i="4" s="1"/>
  <c r="C2" i="56" a="1"/>
  <c r="C2" i="56" s="1"/>
  <c r="P61" i="49"/>
  <c r="P29" i="49" s="1"/>
  <c r="O62" i="4" s="1"/>
  <c r="W61" i="49"/>
  <c r="W29" i="49" s="1"/>
  <c r="V62" i="4" s="1"/>
  <c r="U61" i="49"/>
  <c r="U29" i="49" s="1"/>
  <c r="T62" i="4" s="1"/>
  <c r="AB61" i="49"/>
  <c r="AB29" i="49" s="1"/>
  <c r="AA62" i="4" s="1"/>
  <c r="G62" i="50"/>
  <c r="G30" i="50" s="1"/>
  <c r="F74" i="4" s="1"/>
  <c r="T61" i="49"/>
  <c r="T29" i="49" s="1"/>
  <c r="S62" i="4" s="1"/>
  <c r="R61" i="49"/>
  <c r="R29" i="49" s="1"/>
  <c r="Q62" i="4" s="1"/>
  <c r="Q61" i="49"/>
  <c r="Q29" i="49" s="1"/>
  <c r="P62" i="4" s="1"/>
  <c r="AD62" i="50"/>
  <c r="AD30" i="50" s="1"/>
  <c r="AC74" i="4" s="1"/>
  <c r="S62" i="50"/>
  <c r="S30" i="50" s="1"/>
  <c r="R74" i="4" s="1"/>
  <c r="S49" i="92"/>
  <c r="S17" i="92" s="1"/>
  <c r="R49" i="73" s="1"/>
  <c r="H49" i="92"/>
  <c r="H17" i="92" s="1"/>
  <c r="G49" i="73" s="1"/>
  <c r="AB49" i="92"/>
  <c r="AB17" i="92" s="1"/>
  <c r="AA49" i="73" s="1"/>
  <c r="U49" i="92"/>
  <c r="U17" i="92" s="1"/>
  <c r="T49" i="73" s="1"/>
  <c r="U47" i="48"/>
  <c r="U15" i="48" s="1"/>
  <c r="T49" i="4" s="1"/>
  <c r="H47" i="48"/>
  <c r="H15" i="48" s="1"/>
  <c r="G49" i="4" s="1"/>
  <c r="T47" i="48"/>
  <c r="T15" i="48" s="1"/>
  <c r="S49" i="4" s="1"/>
  <c r="G62" i="75"/>
  <c r="G30" i="75" s="1"/>
  <c r="F74" i="73" s="1"/>
  <c r="M62" i="75"/>
  <c r="M30" i="75" s="1"/>
  <c r="L74" i="73" s="1"/>
  <c r="AA62" i="75"/>
  <c r="AA30" i="75" s="1"/>
  <c r="Z74" i="73" s="1"/>
  <c r="K62" i="75"/>
  <c r="K30" i="75" s="1"/>
  <c r="J74" i="73" s="1"/>
  <c r="S37" i="91"/>
  <c r="S5" i="91" s="1"/>
  <c r="R62" i="73" s="1"/>
  <c r="W37" i="91"/>
  <c r="W5" i="91" s="1"/>
  <c r="V62" i="73" s="1"/>
  <c r="B49" i="31"/>
  <c r="E9" i="31" s="1"/>
  <c r="B41" i="31"/>
  <c r="C9" i="31" s="1"/>
  <c r="H16" i="25"/>
  <c r="H17" i="25"/>
  <c r="R16" i="92"/>
  <c r="AE16" i="92"/>
  <c r="AC28" i="50"/>
  <c r="AC29" i="50"/>
  <c r="R29" i="50"/>
  <c r="X28" i="49"/>
  <c r="AD14" i="48"/>
  <c r="M14" i="48"/>
  <c r="V14" i="48"/>
  <c r="AC61" i="49"/>
  <c r="AC29" i="49" s="1"/>
  <c r="AB62" i="4" s="1"/>
  <c r="H14" i="48"/>
  <c r="S14" i="48"/>
  <c r="G14" i="48"/>
  <c r="Y14" i="48"/>
  <c r="L61" i="49"/>
  <c r="L29" i="49" s="1"/>
  <c r="K62" i="4" s="1"/>
  <c r="AE61" i="49"/>
  <c r="AE29" i="49" s="1"/>
  <c r="AD62" i="4" s="1"/>
  <c r="AE74" i="4"/>
  <c r="AB74" i="4"/>
  <c r="Y62" i="50"/>
  <c r="Y30" i="50" s="1"/>
  <c r="J16" i="92"/>
  <c r="AB16" i="92"/>
  <c r="Q16" i="92"/>
  <c r="X29" i="50"/>
  <c r="E29" i="50"/>
  <c r="AE28" i="50"/>
  <c r="AE29" i="50"/>
  <c r="S29" i="50"/>
  <c r="H28" i="49"/>
  <c r="I28" i="49"/>
  <c r="P27" i="49"/>
  <c r="O60" i="4" s="1"/>
  <c r="O6" i="4" s="1"/>
  <c r="P28" i="49"/>
  <c r="AC28" i="49"/>
  <c r="E49" i="92"/>
  <c r="E17" i="92" s="1"/>
  <c r="D49" i="73" s="1"/>
  <c r="I49" i="92"/>
  <c r="I17" i="92" s="1"/>
  <c r="H49" i="73" s="1"/>
  <c r="F49" i="92"/>
  <c r="F17" i="92" s="1"/>
  <c r="E49" i="73" s="1"/>
  <c r="V49" i="92"/>
  <c r="V17" i="92" s="1"/>
  <c r="U49" i="73" s="1"/>
  <c r="B45" i="31"/>
  <c r="D9" i="31" s="1"/>
  <c r="AF47" i="48"/>
  <c r="AF15" i="48" s="1"/>
  <c r="AE49" i="4" s="1"/>
  <c r="X47" i="48"/>
  <c r="X15" i="48" s="1"/>
  <c r="W49" i="4" s="1"/>
  <c r="Y47" i="48"/>
  <c r="Y15" i="48" s="1"/>
  <c r="X49" i="4" s="1"/>
  <c r="D47" i="48"/>
  <c r="AE29" i="75"/>
  <c r="N29" i="75"/>
  <c r="AD29" i="75"/>
  <c r="Q29" i="75"/>
  <c r="P62" i="75"/>
  <c r="P30" i="75" s="1"/>
  <c r="X62" i="75"/>
  <c r="X30" i="75" s="1"/>
  <c r="R62" i="75"/>
  <c r="R30" i="75" s="1"/>
  <c r="I62" i="75"/>
  <c r="I30" i="75" s="1"/>
  <c r="T37" i="91"/>
  <c r="T5" i="91" s="1"/>
  <c r="S62" i="73" s="1"/>
  <c r="AB37" i="91"/>
  <c r="AB5" i="91" s="1"/>
  <c r="AA62" i="73" s="1"/>
  <c r="I37" i="91"/>
  <c r="I5" i="91" s="1"/>
  <c r="H62" i="73" s="1"/>
  <c r="R37" i="91"/>
  <c r="R5" i="91" s="1"/>
  <c r="Q62" i="73" s="1"/>
  <c r="E4" i="91"/>
  <c r="T4" i="91"/>
  <c r="AB4" i="91"/>
  <c r="AA14" i="48"/>
  <c r="I14" i="48"/>
  <c r="T27" i="49"/>
  <c r="S60" i="4" s="1"/>
  <c r="S6" i="4" s="1"/>
  <c r="T28" i="49"/>
  <c r="O29" i="75"/>
  <c r="L37" i="91"/>
  <c r="L5" i="91" s="1"/>
  <c r="K62" i="73" s="1"/>
  <c r="C5" i="91"/>
  <c r="C3" i="91"/>
  <c r="Q4" i="91"/>
  <c r="AF4" i="91"/>
  <c r="H4" i="91"/>
  <c r="U4" i="91"/>
  <c r="E14" i="48"/>
  <c r="R14" i="48"/>
  <c r="X14" i="48"/>
  <c r="O14" i="48"/>
  <c r="E61" i="49"/>
  <c r="E29" i="49" s="1"/>
  <c r="D62" i="4" s="1"/>
  <c r="J61" i="49"/>
  <c r="J29" i="49" s="1"/>
  <c r="I62" i="4" s="1"/>
  <c r="I61" i="49"/>
  <c r="I29" i="49" s="1"/>
  <c r="H62" i="4" s="1"/>
  <c r="AA61" i="49"/>
  <c r="AA29" i="49" s="1"/>
  <c r="Z62" i="4" s="1"/>
  <c r="N62" i="50"/>
  <c r="N30" i="50" s="1"/>
  <c r="M62" i="50"/>
  <c r="M30" i="50" s="1"/>
  <c r="H16" i="92"/>
  <c r="L16" i="92"/>
  <c r="AD16" i="92"/>
  <c r="O16" i="92"/>
  <c r="AD29" i="50"/>
  <c r="I29" i="50"/>
  <c r="AA28" i="50"/>
  <c r="AA29" i="50"/>
  <c r="L29" i="50"/>
  <c r="C28" i="50"/>
  <c r="C30" i="50"/>
  <c r="Q28" i="49"/>
  <c r="O28" i="49"/>
  <c r="AA28" i="49"/>
  <c r="Y28" i="49"/>
  <c r="AD49" i="92"/>
  <c r="AD17" i="92" s="1"/>
  <c r="AC49" i="73" s="1"/>
  <c r="O49" i="92"/>
  <c r="O17" i="92" s="1"/>
  <c r="N49" i="73" s="1"/>
  <c r="K49" i="92"/>
  <c r="K17" i="92" s="1"/>
  <c r="J49" i="73" s="1"/>
  <c r="Z49" i="92"/>
  <c r="Z17" i="92" s="1"/>
  <c r="Y49" i="73" s="1"/>
  <c r="AB47" i="48"/>
  <c r="AB15" i="48" s="1"/>
  <c r="AA49" i="4" s="1"/>
  <c r="AC47" i="48"/>
  <c r="AC15" i="48" s="1"/>
  <c r="AB49" i="4" s="1"/>
  <c r="Q47" i="48"/>
  <c r="Q15" i="48" s="1"/>
  <c r="P49" i="4" s="1"/>
  <c r="V29" i="75"/>
  <c r="Y29" i="75"/>
  <c r="H29" i="75"/>
  <c r="M29" i="75"/>
  <c r="M28" i="75"/>
  <c r="AC62" i="75"/>
  <c r="AC30" i="75" s="1"/>
  <c r="AD62" i="75"/>
  <c r="AD30" i="75" s="1"/>
  <c r="S62" i="75"/>
  <c r="S30" i="75" s="1"/>
  <c r="D62" i="75"/>
  <c r="H37" i="91"/>
  <c r="H5" i="91" s="1"/>
  <c r="G62" i="73" s="1"/>
  <c r="J37" i="91"/>
  <c r="J5" i="91" s="1"/>
  <c r="I62" i="73" s="1"/>
  <c r="AF37" i="91"/>
  <c r="AF5" i="91" s="1"/>
  <c r="AE62" i="73" s="1"/>
  <c r="AA37" i="91"/>
  <c r="AA5" i="91" s="1"/>
  <c r="Z62" i="73" s="1"/>
  <c r="J4" i="91"/>
  <c r="S4" i="91"/>
  <c r="W3" i="91"/>
  <c r="V60" i="73" s="1"/>
  <c r="V6" i="73" s="1"/>
  <c r="W4" i="91"/>
  <c r="M4" i="91"/>
  <c r="E74" i="4"/>
  <c r="Z16" i="92"/>
  <c r="G29" i="50"/>
  <c r="R29" i="75"/>
  <c r="AB14" i="48"/>
  <c r="AF14" i="48"/>
  <c r="N14" i="48"/>
  <c r="Z14" i="48"/>
  <c r="S61" i="49"/>
  <c r="S29" i="49" s="1"/>
  <c r="R62" i="4" s="1"/>
  <c r="T62" i="50"/>
  <c r="T30" i="50" s="1"/>
  <c r="Z74" i="4"/>
  <c r="R62" i="50"/>
  <c r="R30" i="50" s="1"/>
  <c r="I16" i="92"/>
  <c r="T16" i="92"/>
  <c r="AC16" i="92"/>
  <c r="W16" i="92"/>
  <c r="V28" i="50"/>
  <c r="V29" i="50"/>
  <c r="N29" i="50"/>
  <c r="Y29" i="50"/>
  <c r="O28" i="50"/>
  <c r="O29" i="50"/>
  <c r="E28" i="49"/>
  <c r="AB28" i="49"/>
  <c r="V28" i="49"/>
  <c r="AF27" i="49"/>
  <c r="AE60" i="4" s="1"/>
  <c r="AE6" i="4" s="1"/>
  <c r="AF28" i="49"/>
  <c r="T49" i="92"/>
  <c r="T17" i="92" s="1"/>
  <c r="S49" i="73" s="1"/>
  <c r="AA49" i="92"/>
  <c r="AA17" i="92" s="1"/>
  <c r="Z49" i="73" s="1"/>
  <c r="Q49" i="92"/>
  <c r="Q17" i="92" s="1"/>
  <c r="P49" i="73" s="1"/>
  <c r="L49" i="92"/>
  <c r="L17" i="92" s="1"/>
  <c r="K49" i="73" s="1"/>
  <c r="C15" i="48"/>
  <c r="C13" i="48"/>
  <c r="B47" i="4" s="1"/>
  <c r="B27" i="4" s="1"/>
  <c r="B26" i="4" s="1"/>
  <c r="R47" i="48"/>
  <c r="R15" i="48" s="1"/>
  <c r="Q49" i="4" s="1"/>
  <c r="J47" i="48"/>
  <c r="J15" i="48" s="1"/>
  <c r="I49" i="4" s="1"/>
  <c r="O47" i="48"/>
  <c r="O15" i="48" s="1"/>
  <c r="N49" i="4" s="1"/>
  <c r="L29" i="75"/>
  <c r="F29" i="75"/>
  <c r="AB29" i="75"/>
  <c r="C28" i="75"/>
  <c r="C30" i="75"/>
  <c r="O62" i="75"/>
  <c r="O30" i="75" s="1"/>
  <c r="T62" i="75"/>
  <c r="T30" i="75" s="1"/>
  <c r="U62" i="75"/>
  <c r="U30" i="75" s="1"/>
  <c r="V37" i="91"/>
  <c r="V5" i="91" s="1"/>
  <c r="U62" i="73" s="1"/>
  <c r="K37" i="91"/>
  <c r="K5" i="91" s="1"/>
  <c r="J62" i="73" s="1"/>
  <c r="P37" i="91"/>
  <c r="P5" i="91" s="1"/>
  <c r="O62" i="73" s="1"/>
  <c r="AE37" i="91"/>
  <c r="AE5" i="91" s="1"/>
  <c r="AD62" i="73" s="1"/>
  <c r="AC4" i="91"/>
  <c r="AE4" i="91"/>
  <c r="F4" i="91"/>
  <c r="X4" i="91"/>
  <c r="U16" i="92"/>
  <c r="AF28" i="50"/>
  <c r="AF29" i="50"/>
  <c r="W29" i="50"/>
  <c r="M1" i="56"/>
  <c r="H29" i="56"/>
  <c r="J28" i="56"/>
  <c r="B28" i="56"/>
  <c r="D27" i="56"/>
  <c r="F26" i="56"/>
  <c r="H25" i="56"/>
  <c r="J24" i="56"/>
  <c r="B24" i="56"/>
  <c r="D23" i="56"/>
  <c r="F22" i="56"/>
  <c r="H21" i="56"/>
  <c r="J20" i="56"/>
  <c r="B20" i="56"/>
  <c r="D19" i="56"/>
  <c r="F18" i="56"/>
  <c r="H17" i="56"/>
  <c r="J16" i="56"/>
  <c r="B16" i="56"/>
  <c r="D15" i="56"/>
  <c r="F14" i="56"/>
  <c r="H13" i="56"/>
  <c r="J12" i="56"/>
  <c r="B12" i="56"/>
  <c r="D11" i="56"/>
  <c r="F10" i="56"/>
  <c r="H9" i="56"/>
  <c r="J1" i="56"/>
  <c r="C1" i="56"/>
  <c r="E18" i="56"/>
  <c r="G9" i="56"/>
  <c r="E27" i="56"/>
  <c r="I21" i="56"/>
  <c r="G18" i="56"/>
  <c r="C16" i="56"/>
  <c r="C12" i="56"/>
  <c r="K1" i="56"/>
  <c r="G29" i="56"/>
  <c r="I28" i="56"/>
  <c r="K27" i="56"/>
  <c r="C27" i="56"/>
  <c r="E26" i="56"/>
  <c r="G25" i="56"/>
  <c r="I24" i="56"/>
  <c r="K23" i="56"/>
  <c r="C23" i="56"/>
  <c r="E22" i="56"/>
  <c r="G21" i="56"/>
  <c r="I20" i="56"/>
  <c r="K19" i="56"/>
  <c r="C19" i="56"/>
  <c r="G17" i="56"/>
  <c r="I16" i="56"/>
  <c r="K15" i="56"/>
  <c r="C15" i="56"/>
  <c r="E14" i="56"/>
  <c r="G13" i="56"/>
  <c r="I12" i="56"/>
  <c r="K11" i="56"/>
  <c r="C11" i="56"/>
  <c r="E10" i="56"/>
  <c r="I1" i="56"/>
  <c r="I29" i="56"/>
  <c r="F29" i="56"/>
  <c r="H28" i="56"/>
  <c r="J27" i="56"/>
  <c r="B27" i="56"/>
  <c r="D26" i="56"/>
  <c r="F25" i="56"/>
  <c r="H24" i="56"/>
  <c r="J23" i="56"/>
  <c r="B23" i="56"/>
  <c r="D22" i="56"/>
  <c r="F21" i="56"/>
  <c r="H20" i="56"/>
  <c r="J19" i="56"/>
  <c r="B19" i="56"/>
  <c r="D18" i="56"/>
  <c r="F17" i="56"/>
  <c r="H16" i="56"/>
  <c r="J15" i="56"/>
  <c r="B15" i="56"/>
  <c r="D14" i="56"/>
  <c r="F13" i="56"/>
  <c r="H12" i="56"/>
  <c r="J11" i="56"/>
  <c r="B11" i="56"/>
  <c r="D10" i="56"/>
  <c r="F9" i="56"/>
  <c r="H1" i="56"/>
  <c r="H15" i="56"/>
  <c r="B10" i="56"/>
  <c r="F1" i="56"/>
  <c r="K28" i="56"/>
  <c r="K24" i="56"/>
  <c r="E23" i="56"/>
  <c r="K20" i="56"/>
  <c r="E19" i="56"/>
  <c r="K16" i="56"/>
  <c r="I13" i="56"/>
  <c r="G10" i="56"/>
  <c r="E29" i="56"/>
  <c r="G28" i="56"/>
  <c r="I27" i="56"/>
  <c r="K26" i="56"/>
  <c r="C26" i="56"/>
  <c r="E25" i="56"/>
  <c r="G24" i="56"/>
  <c r="I23" i="56"/>
  <c r="K22" i="56"/>
  <c r="C22" i="56"/>
  <c r="E21" i="56"/>
  <c r="G20" i="56"/>
  <c r="I19" i="56"/>
  <c r="K18" i="56"/>
  <c r="C18" i="56"/>
  <c r="E17" i="56"/>
  <c r="G16" i="56"/>
  <c r="I15" i="56"/>
  <c r="K14" i="56"/>
  <c r="C14" i="56"/>
  <c r="E13" i="56"/>
  <c r="G12" i="56"/>
  <c r="I11" i="56"/>
  <c r="K10" i="56"/>
  <c r="C10" i="56"/>
  <c r="E9" i="56"/>
  <c r="G1" i="56"/>
  <c r="D13" i="56"/>
  <c r="I25" i="56"/>
  <c r="C24" i="56"/>
  <c r="G22" i="56"/>
  <c r="C20" i="56"/>
  <c r="I17" i="56"/>
  <c r="E15" i="56"/>
  <c r="K12" i="56"/>
  <c r="E11" i="56"/>
  <c r="D29" i="56"/>
  <c r="F28" i="56"/>
  <c r="H27" i="56"/>
  <c r="J26" i="56"/>
  <c r="B26" i="56"/>
  <c r="D25" i="56"/>
  <c r="F24" i="56"/>
  <c r="H23" i="56"/>
  <c r="J22" i="56"/>
  <c r="B22" i="56"/>
  <c r="D21" i="56"/>
  <c r="F20" i="56"/>
  <c r="H19" i="56"/>
  <c r="J18" i="56"/>
  <c r="B18" i="56"/>
  <c r="D17" i="56"/>
  <c r="F16" i="56"/>
  <c r="J14" i="56"/>
  <c r="B14" i="56"/>
  <c r="F12" i="56"/>
  <c r="H11" i="56"/>
  <c r="J10" i="56"/>
  <c r="D9" i="56"/>
  <c r="K29" i="56"/>
  <c r="C29" i="56"/>
  <c r="E28" i="56"/>
  <c r="G27" i="56"/>
  <c r="I26" i="56"/>
  <c r="K25" i="56"/>
  <c r="C25" i="56"/>
  <c r="E24" i="56"/>
  <c r="G23" i="56"/>
  <c r="I22" i="56"/>
  <c r="K21" i="56"/>
  <c r="C21" i="56"/>
  <c r="E20" i="56"/>
  <c r="G19" i="56"/>
  <c r="I18" i="56"/>
  <c r="K17" i="56"/>
  <c r="C17" i="56"/>
  <c r="E16" i="56"/>
  <c r="G15" i="56"/>
  <c r="I14" i="56"/>
  <c r="K13" i="56"/>
  <c r="C13" i="56"/>
  <c r="E12" i="56"/>
  <c r="G11" i="56"/>
  <c r="I10" i="56"/>
  <c r="K9" i="56"/>
  <c r="C9" i="56"/>
  <c r="E1" i="56"/>
  <c r="G26" i="56"/>
  <c r="B1" i="56"/>
  <c r="J29" i="56"/>
  <c r="B29" i="56"/>
  <c r="D28" i="56"/>
  <c r="F27" i="56"/>
  <c r="H26" i="56"/>
  <c r="J25" i="56"/>
  <c r="B25" i="56"/>
  <c r="D24" i="56"/>
  <c r="F23" i="56"/>
  <c r="H22" i="56"/>
  <c r="J21" i="56"/>
  <c r="B21" i="56"/>
  <c r="D20" i="56"/>
  <c r="F19" i="56"/>
  <c r="H18" i="56"/>
  <c r="J17" i="56"/>
  <c r="B17" i="56"/>
  <c r="D16" i="56"/>
  <c r="F15" i="56"/>
  <c r="H14" i="56"/>
  <c r="J13" i="56"/>
  <c r="B13" i="56"/>
  <c r="D12" i="56"/>
  <c r="F11" i="56"/>
  <c r="H10" i="56"/>
  <c r="J9" i="56"/>
  <c r="B9" i="56"/>
  <c r="D1" i="56"/>
  <c r="C28" i="56"/>
  <c r="G14" i="56"/>
  <c r="I9" i="56"/>
  <c r="R28" i="49"/>
  <c r="J28" i="49"/>
  <c r="G28" i="49"/>
  <c r="N49" i="92"/>
  <c r="N17" i="92" s="1"/>
  <c r="M49" i="73" s="1"/>
  <c r="AE49" i="92"/>
  <c r="AE17" i="92" s="1"/>
  <c r="AD49" i="73" s="1"/>
  <c r="X49" i="92"/>
  <c r="X17" i="92" s="1"/>
  <c r="W49" i="73" s="1"/>
  <c r="C15" i="92"/>
  <c r="B47" i="73" s="1"/>
  <c r="B27" i="73" s="1"/>
  <c r="B26" i="73" s="1"/>
  <c r="C17" i="92"/>
  <c r="E47" i="48"/>
  <c r="E15" i="48" s="1"/>
  <c r="D49" i="4" s="1"/>
  <c r="AD47" i="48"/>
  <c r="AD15" i="48" s="1"/>
  <c r="AC49" i="4" s="1"/>
  <c r="L47" i="48"/>
  <c r="L15" i="48" s="1"/>
  <c r="K49" i="4" s="1"/>
  <c r="W47" i="48"/>
  <c r="W15" i="48" s="1"/>
  <c r="V49" i="4" s="1"/>
  <c r="P29" i="75"/>
  <c r="AA29" i="75"/>
  <c r="Z29" i="75"/>
  <c r="C38" i="49"/>
  <c r="C39" i="49" s="1"/>
  <c r="B62" i="4"/>
  <c r="Q62" i="75"/>
  <c r="Q30" i="75" s="1"/>
  <c r="W62" i="75"/>
  <c r="W30" i="75" s="1"/>
  <c r="F62" i="75"/>
  <c r="F30" i="75" s="1"/>
  <c r="G37" i="91"/>
  <c r="G5" i="91" s="1"/>
  <c r="F62" i="73" s="1"/>
  <c r="D37" i="91"/>
  <c r="N37" i="91"/>
  <c r="N5" i="91" s="1"/>
  <c r="M62" i="73" s="1"/>
  <c r="Y4" i="91"/>
  <c r="V4" i="91"/>
  <c r="O4" i="91"/>
  <c r="AA4" i="91"/>
  <c r="X29" i="75"/>
  <c r="AB62" i="50"/>
  <c r="AB30" i="50" s="1"/>
  <c r="S15" i="92"/>
  <c r="R47" i="73" s="1"/>
  <c r="R27" i="73" s="1"/>
  <c r="S16" i="92"/>
  <c r="P16" i="92"/>
  <c r="AF16" i="92"/>
  <c r="P29" i="50"/>
  <c r="AC14" i="48"/>
  <c r="F14" i="48"/>
  <c r="J14" i="48"/>
  <c r="H61" i="49"/>
  <c r="H29" i="49" s="1"/>
  <c r="G62" i="4" s="1"/>
  <c r="V61" i="49"/>
  <c r="V29" i="49" s="1"/>
  <c r="U62" i="4" s="1"/>
  <c r="D28" i="50"/>
  <c r="D30" i="50"/>
  <c r="AD74" i="4"/>
  <c r="Z62" i="50"/>
  <c r="Z30" i="50" s="1"/>
  <c r="U74" i="4"/>
  <c r="G16" i="92"/>
  <c r="M16" i="92"/>
  <c r="E16" i="92"/>
  <c r="V15" i="92"/>
  <c r="U47" i="73" s="1"/>
  <c r="U27" i="73" s="1"/>
  <c r="V16" i="92"/>
  <c r="AB29" i="50"/>
  <c r="Q28" i="50"/>
  <c r="Q29" i="50"/>
  <c r="U29" i="50"/>
  <c r="M28" i="49"/>
  <c r="S28" i="49"/>
  <c r="AD28" i="49"/>
  <c r="AC49" i="92"/>
  <c r="AC17" i="92" s="1"/>
  <c r="AB49" i="73" s="1"/>
  <c r="J49" i="92"/>
  <c r="J17" i="92" s="1"/>
  <c r="I49" i="73" s="1"/>
  <c r="AF49" i="92"/>
  <c r="AF17" i="92" s="1"/>
  <c r="AE49" i="73" s="1"/>
  <c r="D49" i="92"/>
  <c r="F47" i="48"/>
  <c r="F15" i="48" s="1"/>
  <c r="E49" i="4" s="1"/>
  <c r="AA47" i="48"/>
  <c r="AA15" i="48" s="1"/>
  <c r="Z49" i="4" s="1"/>
  <c r="M47" i="48"/>
  <c r="M15" i="48" s="1"/>
  <c r="L49" i="4" s="1"/>
  <c r="Z47" i="48"/>
  <c r="Z15" i="48" s="1"/>
  <c r="Y49" i="4" s="1"/>
  <c r="J29" i="75"/>
  <c r="AC28" i="75"/>
  <c r="AC29" i="75"/>
  <c r="W29" i="75"/>
  <c r="L62" i="75"/>
  <c r="L30" i="75" s="1"/>
  <c r="Z62" i="75"/>
  <c r="Z30" i="75" s="1"/>
  <c r="J62" i="75"/>
  <c r="J30" i="75" s="1"/>
  <c r="Y37" i="91"/>
  <c r="Y5" i="91" s="1"/>
  <c r="X62" i="73" s="1"/>
  <c r="Q37" i="91"/>
  <c r="Q5" i="91" s="1"/>
  <c r="P62" i="73" s="1"/>
  <c r="X37" i="91"/>
  <c r="X5" i="91" s="1"/>
  <c r="W62" i="73" s="1"/>
  <c r="K4" i="91"/>
  <c r="I3" i="91"/>
  <c r="H60" i="73" s="1"/>
  <c r="H6" i="73" s="1"/>
  <c r="I4" i="91"/>
  <c r="AD4" i="91"/>
  <c r="W14" i="48"/>
  <c r="K28" i="49"/>
  <c r="Z28" i="49"/>
  <c r="G29" i="75"/>
  <c r="G28" i="75"/>
  <c r="T14" i="48"/>
  <c r="Q14" i="48"/>
  <c r="U14" i="48"/>
  <c r="U13" i="48"/>
  <c r="T47" i="4" s="1"/>
  <c r="T27" i="4" s="1"/>
  <c r="AD61" i="49"/>
  <c r="AD29" i="49" s="1"/>
  <c r="AC62" i="4" s="1"/>
  <c r="O61" i="49"/>
  <c r="O29" i="49" s="1"/>
  <c r="N62" i="4" s="1"/>
  <c r="N74" i="4"/>
  <c r="P14" i="48"/>
  <c r="L14" i="48"/>
  <c r="K14" i="48"/>
  <c r="G61" i="49"/>
  <c r="G29" i="49" s="1"/>
  <c r="F62" i="4" s="1"/>
  <c r="N61" i="49"/>
  <c r="N29" i="49" s="1"/>
  <c r="M62" i="4" s="1"/>
  <c r="Y61" i="49"/>
  <c r="Y29" i="49" s="1"/>
  <c r="X62" i="4" s="1"/>
  <c r="D27" i="49"/>
  <c r="C60" i="4" s="1"/>
  <c r="C6" i="4" s="1"/>
  <c r="D29" i="49"/>
  <c r="U62" i="50"/>
  <c r="U30" i="50" s="1"/>
  <c r="X62" i="50"/>
  <c r="X30" i="50" s="1"/>
  <c r="W62" i="50"/>
  <c r="W30" i="50" s="1"/>
  <c r="AA16" i="92"/>
  <c r="N16" i="92"/>
  <c r="Y16" i="92"/>
  <c r="B37" i="31"/>
  <c r="B9" i="31" s="1"/>
  <c r="T29" i="50"/>
  <c r="K29" i="50"/>
  <c r="H28" i="50"/>
  <c r="H29" i="50"/>
  <c r="U27" i="49"/>
  <c r="T60" i="4" s="1"/>
  <c r="T6" i="4" s="1"/>
  <c r="U28" i="49"/>
  <c r="W28" i="49"/>
  <c r="F28" i="49"/>
  <c r="R49" i="92"/>
  <c r="R17" i="92" s="1"/>
  <c r="Q49" i="73" s="1"/>
  <c r="P49" i="92"/>
  <c r="P17" i="92" s="1"/>
  <c r="O49" i="73" s="1"/>
  <c r="W49" i="92"/>
  <c r="W17" i="92" s="1"/>
  <c r="V49" i="73" s="1"/>
  <c r="P47" i="48"/>
  <c r="P15" i="48" s="1"/>
  <c r="O49" i="4" s="1"/>
  <c r="G47" i="48"/>
  <c r="G15" i="48" s="1"/>
  <c r="F49" i="4" s="1"/>
  <c r="S47" i="48"/>
  <c r="S15" i="48" s="1"/>
  <c r="R49" i="4" s="1"/>
  <c r="AE47" i="48"/>
  <c r="AE15" i="48" s="1"/>
  <c r="AD49" i="4" s="1"/>
  <c r="T29" i="75"/>
  <c r="K29" i="75"/>
  <c r="U29" i="75"/>
  <c r="AF62" i="75"/>
  <c r="AF30" i="75" s="1"/>
  <c r="N62" i="75"/>
  <c r="N30" i="75" s="1"/>
  <c r="Y62" i="75"/>
  <c r="Y30" i="75" s="1"/>
  <c r="V62" i="75"/>
  <c r="V30" i="75" s="1"/>
  <c r="E37" i="91"/>
  <c r="E5" i="91" s="1"/>
  <c r="D62" i="73" s="1"/>
  <c r="M37" i="91"/>
  <c r="M5" i="91" s="1"/>
  <c r="L62" i="73" s="1"/>
  <c r="U37" i="91"/>
  <c r="U5" i="91" s="1"/>
  <c r="T62" i="73" s="1"/>
  <c r="AD37" i="91"/>
  <c r="AD5" i="91" s="1"/>
  <c r="AC62" i="73" s="1"/>
  <c r="N4" i="91"/>
  <c r="R3" i="91"/>
  <c r="Q60" i="73" s="1"/>
  <c r="Q6" i="73" s="1"/>
  <c r="R4" i="91"/>
  <c r="L4" i="91"/>
  <c r="AE14" i="48"/>
  <c r="J29" i="50"/>
  <c r="K61" i="49"/>
  <c r="K29" i="49" s="1"/>
  <c r="J62" i="4" s="1"/>
  <c r="P62" i="50"/>
  <c r="P30" i="50" s="1"/>
  <c r="G74" i="4"/>
  <c r="J62" i="50"/>
  <c r="J30" i="50" s="1"/>
  <c r="F15" i="92"/>
  <c r="E47" i="73" s="1"/>
  <c r="E27" i="73" s="1"/>
  <c r="F16" i="92"/>
  <c r="K15" i="92"/>
  <c r="J47" i="73" s="1"/>
  <c r="J27" i="73" s="1"/>
  <c r="K16" i="92"/>
  <c r="X16" i="92"/>
  <c r="Z29" i="50"/>
  <c r="M29" i="50"/>
  <c r="F29" i="50"/>
  <c r="F28" i="50"/>
  <c r="AE28" i="49"/>
  <c r="AE27" i="49"/>
  <c r="AD60" i="4" s="1"/>
  <c r="AD6" i="4" s="1"/>
  <c r="L28" i="49"/>
  <c r="N28" i="49"/>
  <c r="M49" i="92"/>
  <c r="M17" i="92" s="1"/>
  <c r="L49" i="73" s="1"/>
  <c r="G49" i="92"/>
  <c r="G17" i="92" s="1"/>
  <c r="F49" i="73" s="1"/>
  <c r="Y49" i="92"/>
  <c r="Y17" i="92" s="1"/>
  <c r="X49" i="73" s="1"/>
  <c r="V47" i="48"/>
  <c r="V15" i="48" s="1"/>
  <c r="U49" i="4" s="1"/>
  <c r="I47" i="48"/>
  <c r="I15" i="48" s="1"/>
  <c r="H49" i="4" s="1"/>
  <c r="K47" i="48"/>
  <c r="K15" i="48" s="1"/>
  <c r="J49" i="4" s="1"/>
  <c r="N47" i="48"/>
  <c r="N15" i="48" s="1"/>
  <c r="M49" i="4" s="1"/>
  <c r="AF29" i="75"/>
  <c r="E29" i="75"/>
  <c r="I29" i="75"/>
  <c r="S29" i="75"/>
  <c r="AE62" i="75"/>
  <c r="AE30" i="75" s="1"/>
  <c r="AB62" i="75"/>
  <c r="AB30" i="75" s="1"/>
  <c r="E62" i="75"/>
  <c r="E30" i="75" s="1"/>
  <c r="H62" i="75"/>
  <c r="H30" i="75" s="1"/>
  <c r="AC37" i="91"/>
  <c r="AC5" i="91" s="1"/>
  <c r="AB62" i="73" s="1"/>
  <c r="Z37" i="91"/>
  <c r="Z5" i="91" s="1"/>
  <c r="Y62" i="73" s="1"/>
  <c r="O37" i="91"/>
  <c r="O5" i="91" s="1"/>
  <c r="N62" i="73" s="1"/>
  <c r="F37" i="91"/>
  <c r="F5" i="91" s="1"/>
  <c r="E62" i="73" s="1"/>
  <c r="G4" i="91"/>
  <c r="P4" i="91"/>
  <c r="Z4" i="91"/>
  <c r="E20" i="25" a="1"/>
  <c r="C20" i="25" a="1"/>
  <c r="D20" i="25" a="1"/>
  <c r="B20" i="25" a="1"/>
  <c r="T13" i="48" l="1"/>
  <c r="S47" i="4" s="1"/>
  <c r="S27" i="4" s="1"/>
  <c r="AD28" i="50"/>
  <c r="K28" i="50"/>
  <c r="F27" i="49"/>
  <c r="E60" i="4" s="1"/>
  <c r="E6" i="4" s="1"/>
  <c r="E11" i="4" s="1"/>
  <c r="M28" i="50"/>
  <c r="I28" i="75"/>
  <c r="E15" i="92"/>
  <c r="D47" i="73" s="1"/>
  <c r="D27" i="73" s="1"/>
  <c r="E28" i="50"/>
  <c r="T28" i="50"/>
  <c r="W27" i="49"/>
  <c r="V60" i="4" s="1"/>
  <c r="V6" i="4" s="1"/>
  <c r="V8" i="4" s="1"/>
  <c r="X27" i="49"/>
  <c r="W60" i="4" s="1"/>
  <c r="W6" i="4" s="1"/>
  <c r="W10" i="4" s="1"/>
  <c r="N15" i="92"/>
  <c r="M47" i="73" s="1"/>
  <c r="M27" i="73" s="1"/>
  <c r="AA3" i="91"/>
  <c r="Z60" i="73" s="1"/>
  <c r="Z6" i="73" s="1"/>
  <c r="Z7" i="73" s="1"/>
  <c r="U15" i="92"/>
  <c r="T47" i="73" s="1"/>
  <c r="T27" i="73" s="1"/>
  <c r="S3" i="91"/>
  <c r="R60" i="73" s="1"/>
  <c r="R6" i="73" s="1"/>
  <c r="P3" i="91"/>
  <c r="O60" i="73" s="1"/>
  <c r="O6" i="73" s="1"/>
  <c r="U28" i="75"/>
  <c r="T72" i="73" s="1"/>
  <c r="R28" i="75"/>
  <c r="S28" i="75"/>
  <c r="L3" i="91"/>
  <c r="K60" i="73" s="1"/>
  <c r="K6" i="73" s="1"/>
  <c r="K7" i="73" s="1"/>
  <c r="K28" i="75"/>
  <c r="J72" i="73" s="1"/>
  <c r="M27" i="49"/>
  <c r="L60" i="4" s="1"/>
  <c r="L6" i="4" s="1"/>
  <c r="L9" i="4" s="1"/>
  <c r="L28" i="50"/>
  <c r="K72" i="4" s="1"/>
  <c r="H15" i="92"/>
  <c r="G47" i="73" s="1"/>
  <c r="G27" i="73" s="1"/>
  <c r="X28" i="75"/>
  <c r="W72" i="73" s="1"/>
  <c r="AB27" i="49"/>
  <c r="AA60" i="4" s="1"/>
  <c r="AA6" i="4" s="1"/>
  <c r="AA8" i="4" s="1"/>
  <c r="G28" i="50"/>
  <c r="F72" i="4" s="1"/>
  <c r="I28" i="50"/>
  <c r="H72" i="4" s="1"/>
  <c r="AB28" i="50"/>
  <c r="AA72" i="4" s="1"/>
  <c r="AA28" i="75"/>
  <c r="Z72" i="73" s="1"/>
  <c r="AF13" i="48"/>
  <c r="AE47" i="4" s="1"/>
  <c r="AE25" i="4" s="1"/>
  <c r="AE3" i="4" s="1"/>
  <c r="AE2" i="4" s="1"/>
  <c r="AE11" i="4" s="1"/>
  <c r="AF28" i="75"/>
  <c r="AE72" i="73" s="1"/>
  <c r="AB15" i="92"/>
  <c r="AA47" i="73" s="1"/>
  <c r="AA27" i="73" s="1"/>
  <c r="Q13" i="48"/>
  <c r="P47" i="4" s="1"/>
  <c r="P27" i="4" s="1"/>
  <c r="AB3" i="91"/>
  <c r="AA60" i="73" s="1"/>
  <c r="AA6" i="73" s="1"/>
  <c r="T15" i="92"/>
  <c r="S47" i="73" s="1"/>
  <c r="S27" i="73" s="1"/>
  <c r="J27" i="49"/>
  <c r="I60" i="4" s="1"/>
  <c r="I6" i="4" s="1"/>
  <c r="I10" i="4" s="1"/>
  <c r="H13" i="48"/>
  <c r="G47" i="4" s="1"/>
  <c r="G27" i="4" s="1"/>
  <c r="N27" i="49"/>
  <c r="M60" i="4" s="1"/>
  <c r="M6" i="4" s="1"/>
  <c r="M7" i="4" s="1"/>
  <c r="Z27" i="49"/>
  <c r="Y60" i="4" s="1"/>
  <c r="Y6" i="4" s="1"/>
  <c r="Y10" i="4" s="1"/>
  <c r="Q27" i="49"/>
  <c r="P60" i="4" s="1"/>
  <c r="P6" i="4" s="1"/>
  <c r="P9" i="4" s="1"/>
  <c r="X13" i="48"/>
  <c r="W47" i="4" s="1"/>
  <c r="W27" i="4" s="1"/>
  <c r="F13" i="48"/>
  <c r="E47" i="4" s="1"/>
  <c r="E27" i="4" s="1"/>
  <c r="W13" i="48"/>
  <c r="V47" i="4" s="1"/>
  <c r="V27" i="4" s="1"/>
  <c r="R27" i="49"/>
  <c r="Q60" i="4" s="1"/>
  <c r="Q6" i="4" s="1"/>
  <c r="Q9" i="4" s="1"/>
  <c r="N28" i="50"/>
  <c r="M72" i="4" s="1"/>
  <c r="AC13" i="48"/>
  <c r="AB47" i="4" s="1"/>
  <c r="AB27" i="4" s="1"/>
  <c r="X15" i="92"/>
  <c r="W47" i="73" s="1"/>
  <c r="W27" i="73" s="1"/>
  <c r="J3" i="91"/>
  <c r="I60" i="73" s="1"/>
  <c r="I6" i="73" s="1"/>
  <c r="I7" i="73" s="1"/>
  <c r="Z3" i="91"/>
  <c r="Y60" i="73" s="1"/>
  <c r="Y6" i="73" s="1"/>
  <c r="Y7" i="73" s="1"/>
  <c r="L13" i="48"/>
  <c r="K47" i="4" s="1"/>
  <c r="K27" i="4" s="1"/>
  <c r="S28" i="50"/>
  <c r="R72" i="4" s="1"/>
  <c r="G3" i="91"/>
  <c r="F60" i="73" s="1"/>
  <c r="F6" i="73" s="1"/>
  <c r="F7" i="73" s="1"/>
  <c r="T28" i="75"/>
  <c r="S72" i="73" s="1"/>
  <c r="U28" i="50"/>
  <c r="T72" i="4" s="1"/>
  <c r="K13" i="48"/>
  <c r="J47" i="4" s="1"/>
  <c r="J27" i="4" s="1"/>
  <c r="AC27" i="49"/>
  <c r="AB60" i="4" s="1"/>
  <c r="AB6" i="4" s="1"/>
  <c r="AB7" i="4" s="1"/>
  <c r="V27" i="49"/>
  <c r="U60" i="4" s="1"/>
  <c r="U6" i="4" s="1"/>
  <c r="U10" i="4" s="1"/>
  <c r="AF15" i="92"/>
  <c r="AE47" i="73" s="1"/>
  <c r="AE25" i="73" s="1"/>
  <c r="AE3" i="73" s="1"/>
  <c r="AE2" i="73" s="1"/>
  <c r="O3" i="91"/>
  <c r="N60" i="73" s="1"/>
  <c r="N6" i="73" s="1"/>
  <c r="N7" i="73" s="1"/>
  <c r="AB13" i="48"/>
  <c r="AA47" i="4" s="1"/>
  <c r="AA27" i="4" s="1"/>
  <c r="Z28" i="50"/>
  <c r="Y72" i="4" s="1"/>
  <c r="AD3" i="91"/>
  <c r="AC60" i="73" s="1"/>
  <c r="AC6" i="73" s="1"/>
  <c r="V3" i="91"/>
  <c r="U60" i="73" s="1"/>
  <c r="U6" i="73" s="1"/>
  <c r="U7" i="73" s="1"/>
  <c r="E27" i="49"/>
  <c r="D60" i="4" s="1"/>
  <c r="D6" i="4" s="1"/>
  <c r="D8" i="4" s="1"/>
  <c r="C20" i="25"/>
  <c r="E20" i="25"/>
  <c r="B20" i="25"/>
  <c r="D20" i="25"/>
  <c r="G74" i="73"/>
  <c r="E39" i="75"/>
  <c r="AG29" i="75"/>
  <c r="AF73" i="73" s="1"/>
  <c r="D73" i="73"/>
  <c r="AF39" i="75"/>
  <c r="AE73" i="73"/>
  <c r="E48" i="73"/>
  <c r="F26" i="92"/>
  <c r="F27" i="92" s="1"/>
  <c r="M15" i="92"/>
  <c r="L47" i="73" s="1"/>
  <c r="L27" i="73" s="1"/>
  <c r="AC24" i="48"/>
  <c r="AB48" i="4"/>
  <c r="M39" i="50"/>
  <c r="M40" i="50" s="1"/>
  <c r="L73" i="4"/>
  <c r="J72" i="4"/>
  <c r="J61" i="4"/>
  <c r="K38" i="49"/>
  <c r="F48" i="73"/>
  <c r="G26" i="92"/>
  <c r="X38" i="49"/>
  <c r="W61" i="4"/>
  <c r="Q48" i="73"/>
  <c r="R26" i="92"/>
  <c r="T10" i="4"/>
  <c r="T8" i="4"/>
  <c r="T7" i="4"/>
  <c r="T9" i="4"/>
  <c r="Y26" i="92"/>
  <c r="X48" i="73"/>
  <c r="J48" i="73"/>
  <c r="K26" i="92"/>
  <c r="K27" i="92" s="1"/>
  <c r="W74" i="4"/>
  <c r="Q7" i="73"/>
  <c r="E61" i="4"/>
  <c r="F38" i="49"/>
  <c r="F39" i="49" s="1"/>
  <c r="D38" i="49"/>
  <c r="D39" i="49" s="1"/>
  <c r="C62" i="4"/>
  <c r="T48" i="4"/>
  <c r="U24" i="48"/>
  <c r="U25" i="48" s="1"/>
  <c r="K74" i="73"/>
  <c r="R48" i="73"/>
  <c r="S26" i="92"/>
  <c r="S27" i="92" s="1"/>
  <c r="Q61" i="4"/>
  <c r="R38" i="49"/>
  <c r="S39" i="75"/>
  <c r="S40" i="75" s="1"/>
  <c r="R73" i="73"/>
  <c r="M61" i="4"/>
  <c r="N38" i="49"/>
  <c r="J39" i="50"/>
  <c r="I73" i="4"/>
  <c r="M61" i="73"/>
  <c r="N14" i="91"/>
  <c r="E10" i="4"/>
  <c r="E8" i="4"/>
  <c r="E9" i="4"/>
  <c r="E7" i="4"/>
  <c r="Z48" i="73"/>
  <c r="AA26" i="92"/>
  <c r="P24" i="48"/>
  <c r="O48" i="4"/>
  <c r="W39" i="75"/>
  <c r="V73" i="73"/>
  <c r="AA73" i="4"/>
  <c r="AB39" i="50"/>
  <c r="V14" i="91"/>
  <c r="U61" i="73"/>
  <c r="P39" i="75"/>
  <c r="O73" i="73"/>
  <c r="AF39" i="50"/>
  <c r="AF40" i="50" s="1"/>
  <c r="AE73" i="4"/>
  <c r="X14" i="91"/>
  <c r="W61" i="73"/>
  <c r="B72" i="73"/>
  <c r="AE61" i="4"/>
  <c r="AF38" i="49"/>
  <c r="AF39" i="49" s="1"/>
  <c r="W26" i="92"/>
  <c r="V48" i="73"/>
  <c r="Q74" i="4"/>
  <c r="N13" i="48"/>
  <c r="M47" i="4" s="1"/>
  <c r="M27" i="4" s="1"/>
  <c r="H39" i="75"/>
  <c r="G73" i="73"/>
  <c r="O38" i="49"/>
  <c r="N61" i="4"/>
  <c r="Z73" i="4"/>
  <c r="AA39" i="50"/>
  <c r="AA40" i="50" s="1"/>
  <c r="AC48" i="73"/>
  <c r="AD26" i="92"/>
  <c r="X24" i="48"/>
  <c r="W48" i="4"/>
  <c r="H14" i="91"/>
  <c r="G61" i="73"/>
  <c r="I13" i="48"/>
  <c r="H47" i="4" s="1"/>
  <c r="H27" i="4" s="1"/>
  <c r="E3" i="91"/>
  <c r="D60" i="73" s="1"/>
  <c r="D6" i="73" s="1"/>
  <c r="O74" i="73"/>
  <c r="AE39" i="75"/>
  <c r="AD73" i="73"/>
  <c r="G61" i="4"/>
  <c r="H38" i="49"/>
  <c r="X39" i="50"/>
  <c r="W73" i="4"/>
  <c r="X74" i="4"/>
  <c r="R72" i="73"/>
  <c r="L27" i="49"/>
  <c r="K60" i="4" s="1"/>
  <c r="K6" i="4" s="1"/>
  <c r="Z39" i="50"/>
  <c r="Y73" i="4"/>
  <c r="I74" i="4"/>
  <c r="J28" i="50"/>
  <c r="N3" i="91"/>
  <c r="M60" i="73" s="1"/>
  <c r="M6" i="73" s="1"/>
  <c r="AE74" i="73"/>
  <c r="V10" i="4"/>
  <c r="V9" i="4"/>
  <c r="V7" i="4"/>
  <c r="S72" i="4"/>
  <c r="AA15" i="92"/>
  <c r="Z47" i="73" s="1"/>
  <c r="Z27" i="73" s="1"/>
  <c r="P13" i="48"/>
  <c r="O47" i="4" s="1"/>
  <c r="O27" i="4" s="1"/>
  <c r="K27" i="49"/>
  <c r="J60" i="4" s="1"/>
  <c r="J6" i="4" s="1"/>
  <c r="K3" i="91"/>
  <c r="J60" i="73" s="1"/>
  <c r="J6" i="73" s="1"/>
  <c r="W28" i="75"/>
  <c r="S27" i="49"/>
  <c r="R60" i="4" s="1"/>
  <c r="R6" i="4" s="1"/>
  <c r="G15" i="92"/>
  <c r="F47" i="73" s="1"/>
  <c r="F27" i="73" s="1"/>
  <c r="P39" i="50"/>
  <c r="O73" i="4"/>
  <c r="AA74" i="4"/>
  <c r="P74" i="73"/>
  <c r="P28" i="75"/>
  <c r="AE72" i="4"/>
  <c r="X3" i="91"/>
  <c r="W60" i="73" s="1"/>
  <c r="W6" i="73" s="1"/>
  <c r="AB39" i="75"/>
  <c r="AA73" i="73"/>
  <c r="AE8" i="4"/>
  <c r="AE10" i="4"/>
  <c r="AE7" i="4"/>
  <c r="AE9" i="4"/>
  <c r="N72" i="4"/>
  <c r="W15" i="92"/>
  <c r="V47" i="73" s="1"/>
  <c r="V27" i="73" s="1"/>
  <c r="Y48" i="73"/>
  <c r="Z26" i="92"/>
  <c r="R61" i="73"/>
  <c r="S14" i="91"/>
  <c r="D30" i="75"/>
  <c r="D28" i="75"/>
  <c r="X73" i="73"/>
  <c r="Y39" i="75"/>
  <c r="O27" i="49"/>
  <c r="N60" i="4" s="1"/>
  <c r="N6" i="4" s="1"/>
  <c r="Z72" i="4"/>
  <c r="AD15" i="92"/>
  <c r="AC47" i="73" s="1"/>
  <c r="AC25" i="73" s="1"/>
  <c r="AC3" i="73" s="1"/>
  <c r="AC2" i="73" s="1"/>
  <c r="M74" i="4"/>
  <c r="H3" i="91"/>
  <c r="G60" i="73" s="1"/>
  <c r="G6" i="73" s="1"/>
  <c r="O39" i="75"/>
  <c r="N73" i="73"/>
  <c r="Z48" i="4"/>
  <c r="AA24" i="48"/>
  <c r="Q39" i="75"/>
  <c r="P73" i="73"/>
  <c r="D15" i="48"/>
  <c r="D13" i="48"/>
  <c r="C47" i="4" s="1"/>
  <c r="C27" i="4" s="1"/>
  <c r="C26" i="4" s="1"/>
  <c r="H27" i="49"/>
  <c r="G60" i="4" s="1"/>
  <c r="G6" i="4" s="1"/>
  <c r="X28" i="50"/>
  <c r="Y24" i="48"/>
  <c r="X48" i="4"/>
  <c r="W7" i="4"/>
  <c r="R15" i="92"/>
  <c r="Q47" i="73" s="1"/>
  <c r="Q27" i="73" s="1"/>
  <c r="E72" i="4"/>
  <c r="AD74" i="73"/>
  <c r="L72" i="4"/>
  <c r="X74" i="73"/>
  <c r="K39" i="50"/>
  <c r="K40" i="50" s="1"/>
  <c r="J73" i="4"/>
  <c r="E74" i="73"/>
  <c r="M74" i="73"/>
  <c r="C8" i="4"/>
  <c r="C11" i="4"/>
  <c r="C9" i="4"/>
  <c r="C7" i="4"/>
  <c r="C10" i="4"/>
  <c r="Q24" i="48"/>
  <c r="P48" i="4"/>
  <c r="J61" i="73"/>
  <c r="K14" i="91"/>
  <c r="S38" i="49"/>
  <c r="R61" i="4"/>
  <c r="D155" i="50"/>
  <c r="E155" i="50" s="1"/>
  <c r="F155" i="50" s="1"/>
  <c r="C72" i="4"/>
  <c r="V74" i="73"/>
  <c r="O39" i="50"/>
  <c r="O40" i="50" s="1"/>
  <c r="N73" i="4"/>
  <c r="V7" i="73"/>
  <c r="Z14" i="91"/>
  <c r="Y61" i="73"/>
  <c r="H73" i="73"/>
  <c r="I39" i="75"/>
  <c r="I40" i="75" s="1"/>
  <c r="K61" i="4"/>
  <c r="L38" i="49"/>
  <c r="AE24" i="48"/>
  <c r="AD48" i="4"/>
  <c r="U39" i="75"/>
  <c r="T73" i="73"/>
  <c r="V61" i="4"/>
  <c r="W38" i="49"/>
  <c r="W39" i="49" s="1"/>
  <c r="T39" i="50"/>
  <c r="T40" i="50" s="1"/>
  <c r="S73" i="4"/>
  <c r="V74" i="4"/>
  <c r="S48" i="4"/>
  <c r="T24" i="48"/>
  <c r="T25" i="48" s="1"/>
  <c r="W24" i="48"/>
  <c r="V48" i="4"/>
  <c r="AB73" i="73"/>
  <c r="AC39" i="75"/>
  <c r="AC40" i="75" s="1"/>
  <c r="D15" i="92"/>
  <c r="C47" i="73" s="1"/>
  <c r="C27" i="73" s="1"/>
  <c r="C26" i="73" s="1"/>
  <c r="D26" i="73" s="1"/>
  <c r="E26" i="73" s="1"/>
  <c r="D17" i="92"/>
  <c r="L61" i="4"/>
  <c r="M38" i="49"/>
  <c r="U48" i="73"/>
  <c r="V26" i="92"/>
  <c r="V27" i="92" s="1"/>
  <c r="P28" i="50"/>
  <c r="X61" i="73"/>
  <c r="Y14" i="91"/>
  <c r="U26" i="92"/>
  <c r="T48" i="73"/>
  <c r="F14" i="91"/>
  <c r="E61" i="73"/>
  <c r="AB28" i="75"/>
  <c r="Y39" i="50"/>
  <c r="X73" i="4"/>
  <c r="AB48" i="73"/>
  <c r="AC26" i="92"/>
  <c r="AF24" i="48"/>
  <c r="AE48" i="4"/>
  <c r="Z15" i="92"/>
  <c r="Y47" i="73" s="1"/>
  <c r="Y27" i="73" s="1"/>
  <c r="R7" i="73"/>
  <c r="R74" i="73"/>
  <c r="Y28" i="75"/>
  <c r="P61" i="4"/>
  <c r="Q38" i="49"/>
  <c r="H73" i="4"/>
  <c r="I39" i="50"/>
  <c r="K48" i="73"/>
  <c r="L26" i="92"/>
  <c r="Q48" i="4"/>
  <c r="R24" i="48"/>
  <c r="AF3" i="91"/>
  <c r="AE60" i="73" s="1"/>
  <c r="AE6" i="73" s="1"/>
  <c r="O28" i="75"/>
  <c r="AA13" i="48"/>
  <c r="Z47" i="4" s="1"/>
  <c r="Z27" i="4" s="1"/>
  <c r="Q28" i="75"/>
  <c r="Q26" i="92"/>
  <c r="P48" i="73"/>
  <c r="Y13" i="48"/>
  <c r="X47" i="4" s="1"/>
  <c r="X27" i="4" s="1"/>
  <c r="V24" i="48"/>
  <c r="U48" i="4"/>
  <c r="Q73" i="4"/>
  <c r="R39" i="50"/>
  <c r="J73" i="73"/>
  <c r="K39" i="75"/>
  <c r="H72" i="73"/>
  <c r="AD8" i="4"/>
  <c r="AD7" i="4"/>
  <c r="AD10" i="4"/>
  <c r="AD9" i="4"/>
  <c r="X26" i="92"/>
  <c r="W48" i="73"/>
  <c r="AE13" i="48"/>
  <c r="AD47" i="4" s="1"/>
  <c r="AD25" i="4" s="1"/>
  <c r="AD3" i="4" s="1"/>
  <c r="AD2" i="4" s="1"/>
  <c r="AD11" i="4" s="1"/>
  <c r="T61" i="4"/>
  <c r="U38" i="49"/>
  <c r="U39" i="49" s="1"/>
  <c r="AB72" i="73"/>
  <c r="J24" i="48"/>
  <c r="I48" i="4"/>
  <c r="AF26" i="92"/>
  <c r="AE48" i="73"/>
  <c r="W73" i="73"/>
  <c r="X39" i="75"/>
  <c r="Y3" i="91"/>
  <c r="X60" i="73" s="1"/>
  <c r="X6" i="73" s="1"/>
  <c r="G27" i="49"/>
  <c r="F60" i="4" s="1"/>
  <c r="F6" i="4" s="1"/>
  <c r="F3" i="91"/>
  <c r="E60" i="73" s="1"/>
  <c r="E6" i="73" s="1"/>
  <c r="E73" i="73"/>
  <c r="F39" i="75"/>
  <c r="B49" i="4"/>
  <c r="C24" i="48"/>
  <c r="C25" i="48" s="1"/>
  <c r="V38" i="49"/>
  <c r="U61" i="4"/>
  <c r="Y28" i="50"/>
  <c r="AC15" i="92"/>
  <c r="AB47" i="73" s="1"/>
  <c r="AB27" i="73" s="1"/>
  <c r="S74" i="4"/>
  <c r="AA48" i="4"/>
  <c r="AB24" i="48"/>
  <c r="I61" i="73"/>
  <c r="J14" i="91"/>
  <c r="AC74" i="73"/>
  <c r="V28" i="75"/>
  <c r="L15" i="92"/>
  <c r="K47" i="73" s="1"/>
  <c r="K27" i="73" s="1"/>
  <c r="R13" i="48"/>
  <c r="Q47" i="4" s="1"/>
  <c r="Q27" i="4" s="1"/>
  <c r="AF14" i="91"/>
  <c r="AE61" i="73"/>
  <c r="T38" i="49"/>
  <c r="T39" i="49" s="1"/>
  <c r="S61" i="4"/>
  <c r="AB14" i="91"/>
  <c r="AB15" i="91" s="1"/>
  <c r="AA61" i="73"/>
  <c r="AD39" i="75"/>
  <c r="AC73" i="73"/>
  <c r="AC38" i="49"/>
  <c r="AB61" i="4"/>
  <c r="S39" i="50"/>
  <c r="R73" i="4"/>
  <c r="Q15" i="92"/>
  <c r="P47" i="73" s="1"/>
  <c r="P27" i="73" s="1"/>
  <c r="G24" i="48"/>
  <c r="F48" i="4"/>
  <c r="V13" i="48"/>
  <c r="U47" i="4" s="1"/>
  <c r="U27" i="4" s="1"/>
  <c r="R28" i="50"/>
  <c r="K24" i="48"/>
  <c r="J48" i="4"/>
  <c r="F72" i="73"/>
  <c r="AD14" i="91"/>
  <c r="AC61" i="73"/>
  <c r="J39" i="75"/>
  <c r="I73" i="73"/>
  <c r="U39" i="50"/>
  <c r="T73" i="4"/>
  <c r="E26" i="92"/>
  <c r="E27" i="92" s="1"/>
  <c r="D48" i="73"/>
  <c r="Y74" i="4"/>
  <c r="J13" i="48"/>
  <c r="I47" i="4" s="1"/>
  <c r="I27" i="4" s="1"/>
  <c r="AA14" i="91"/>
  <c r="Z61" i="73"/>
  <c r="Z28" i="75"/>
  <c r="G38" i="49"/>
  <c r="F61" i="4"/>
  <c r="AE3" i="91"/>
  <c r="AD60" i="73" s="1"/>
  <c r="AD6" i="73" s="1"/>
  <c r="T74" i="73"/>
  <c r="F28" i="75"/>
  <c r="AB38" i="49"/>
  <c r="AB39" i="49" s="1"/>
  <c r="AA61" i="4"/>
  <c r="N39" i="50"/>
  <c r="M73" i="4"/>
  <c r="S48" i="73"/>
  <c r="T26" i="92"/>
  <c r="AB74" i="73"/>
  <c r="V39" i="75"/>
  <c r="U73" i="73"/>
  <c r="Y27" i="49"/>
  <c r="X60" i="4" s="1"/>
  <c r="X6" i="4" s="1"/>
  <c r="C39" i="50"/>
  <c r="C156" i="50"/>
  <c r="D156" i="50" s="1"/>
  <c r="E156" i="50" s="1"/>
  <c r="F156" i="50" s="1"/>
  <c r="G156" i="50" s="1"/>
  <c r="H156" i="50" s="1"/>
  <c r="I156" i="50" s="1"/>
  <c r="J156" i="50" s="1"/>
  <c r="K156" i="50" s="1"/>
  <c r="L156" i="50" s="1"/>
  <c r="M156" i="50" s="1"/>
  <c r="N156" i="50" s="1"/>
  <c r="O156" i="50" s="1"/>
  <c r="P156" i="50" s="1"/>
  <c r="Q156" i="50" s="1"/>
  <c r="R156" i="50" s="1"/>
  <c r="S156" i="50" s="1"/>
  <c r="T156" i="50" s="1"/>
  <c r="U156" i="50" s="1"/>
  <c r="V156" i="50" s="1"/>
  <c r="W156" i="50" s="1"/>
  <c r="X156" i="50" s="1"/>
  <c r="Y156" i="50" s="1"/>
  <c r="Z156" i="50" s="1"/>
  <c r="AA156" i="50" s="1"/>
  <c r="AB156" i="50" s="1"/>
  <c r="AC156" i="50" s="1"/>
  <c r="AD156" i="50" s="1"/>
  <c r="AE156" i="50" s="1"/>
  <c r="AF156" i="50" s="1"/>
  <c r="AG30" i="50"/>
  <c r="AF74" i="4" s="1"/>
  <c r="B74" i="4"/>
  <c r="AD39" i="50"/>
  <c r="AD40" i="50" s="1"/>
  <c r="AC73" i="4"/>
  <c r="H26" i="92"/>
  <c r="G48" i="73"/>
  <c r="E24" i="48"/>
  <c r="D48" i="4"/>
  <c r="P61" i="73"/>
  <c r="Q14" i="91"/>
  <c r="S8" i="4"/>
  <c r="S7" i="4"/>
  <c r="S10" i="4"/>
  <c r="S9" i="4"/>
  <c r="AA7" i="73"/>
  <c r="AD28" i="75"/>
  <c r="O61" i="4"/>
  <c r="P38" i="49"/>
  <c r="P39" i="49" s="1"/>
  <c r="AD73" i="4"/>
  <c r="AE39" i="50"/>
  <c r="AE40" i="50" s="1"/>
  <c r="AA48" i="73"/>
  <c r="AB26" i="92"/>
  <c r="G13" i="48"/>
  <c r="F47" i="4" s="1"/>
  <c r="F27" i="4" s="1"/>
  <c r="M24" i="48"/>
  <c r="L48" i="4"/>
  <c r="AC39" i="50"/>
  <c r="AC40" i="50" s="1"/>
  <c r="AB73" i="4"/>
  <c r="O7" i="73"/>
  <c r="D74" i="73"/>
  <c r="E28" i="75"/>
  <c r="J28" i="75"/>
  <c r="F24" i="48"/>
  <c r="E48" i="4"/>
  <c r="O48" i="73"/>
  <c r="P26" i="92"/>
  <c r="D3" i="91"/>
  <c r="C60" i="73" s="1"/>
  <c r="C6" i="73" s="1"/>
  <c r="D5" i="91"/>
  <c r="Z39" i="75"/>
  <c r="Y73" i="73"/>
  <c r="J38" i="49"/>
  <c r="I61" i="4"/>
  <c r="AE14" i="91"/>
  <c r="AD61" i="73"/>
  <c r="S74" i="73"/>
  <c r="L39" i="75"/>
  <c r="K73" i="73"/>
  <c r="AA10" i="4"/>
  <c r="AA9" i="4"/>
  <c r="Y48" i="4"/>
  <c r="Z24" i="48"/>
  <c r="Q72" i="73"/>
  <c r="L61" i="73"/>
  <c r="M14" i="91"/>
  <c r="L72" i="73"/>
  <c r="X61" i="4"/>
  <c r="Y38" i="49"/>
  <c r="B72" i="4"/>
  <c r="AC72" i="4"/>
  <c r="E13" i="48"/>
  <c r="D47" i="4" s="1"/>
  <c r="D27" i="4" s="1"/>
  <c r="Q3" i="91"/>
  <c r="P60" i="73" s="1"/>
  <c r="P6" i="73" s="1"/>
  <c r="T14" i="91"/>
  <c r="S61" i="73"/>
  <c r="H74" i="73"/>
  <c r="M73" i="73"/>
  <c r="N39" i="75"/>
  <c r="O10" i="4"/>
  <c r="O8" i="4"/>
  <c r="O9" i="4"/>
  <c r="O7" i="4"/>
  <c r="AD72" i="4"/>
  <c r="S13" i="48"/>
  <c r="R47" i="4" s="1"/>
  <c r="R27" i="4" s="1"/>
  <c r="M13" i="48"/>
  <c r="L47" i="4" s="1"/>
  <c r="L27" i="4" s="1"/>
  <c r="AB72" i="4"/>
  <c r="P14" i="91"/>
  <c r="P15" i="91" s="1"/>
  <c r="O61" i="73"/>
  <c r="AD61" i="4"/>
  <c r="AE38" i="49"/>
  <c r="AE39" i="49" s="1"/>
  <c r="L14" i="91"/>
  <c r="K61" i="73"/>
  <c r="H39" i="50"/>
  <c r="H40" i="50" s="1"/>
  <c r="G73" i="4"/>
  <c r="Y15" i="92"/>
  <c r="X47" i="73" s="1"/>
  <c r="X27" i="73" s="1"/>
  <c r="G39" i="75"/>
  <c r="G40" i="75" s="1"/>
  <c r="F73" i="73"/>
  <c r="I74" i="73"/>
  <c r="F61" i="73"/>
  <c r="G14" i="91"/>
  <c r="AA74" i="73"/>
  <c r="E73" i="4"/>
  <c r="F39" i="50"/>
  <c r="F40" i="50" s="1"/>
  <c r="O74" i="4"/>
  <c r="R14" i="91"/>
  <c r="R15" i="91" s="1"/>
  <c r="Q61" i="73"/>
  <c r="U74" i="73"/>
  <c r="T39" i="75"/>
  <c r="S73" i="73"/>
  <c r="G72" i="4"/>
  <c r="M48" i="73"/>
  <c r="N26" i="92"/>
  <c r="N27" i="92" s="1"/>
  <c r="T74" i="4"/>
  <c r="L24" i="48"/>
  <c r="K48" i="4"/>
  <c r="Y61" i="4"/>
  <c r="Z38" i="49"/>
  <c r="I14" i="91"/>
  <c r="I15" i="91" s="1"/>
  <c r="H61" i="73"/>
  <c r="Y74" i="73"/>
  <c r="AD27" i="49"/>
  <c r="AC60" i="4" s="1"/>
  <c r="AC6" i="4" s="1"/>
  <c r="Q39" i="50"/>
  <c r="Q40" i="50" s="1"/>
  <c r="P73" i="4"/>
  <c r="M26" i="92"/>
  <c r="L48" i="73"/>
  <c r="P15" i="92"/>
  <c r="O47" i="73" s="1"/>
  <c r="O27" i="73" s="1"/>
  <c r="O14" i="91"/>
  <c r="N61" i="73"/>
  <c r="AA39" i="75"/>
  <c r="Z73" i="73"/>
  <c r="C26" i="92"/>
  <c r="C27" i="92" s="1"/>
  <c r="B49" i="73"/>
  <c r="W39" i="50"/>
  <c r="V73" i="4"/>
  <c r="AB61" i="73"/>
  <c r="AC14" i="91"/>
  <c r="N74" i="73"/>
  <c r="L28" i="75"/>
  <c r="E38" i="49"/>
  <c r="D61" i="4"/>
  <c r="V39" i="50"/>
  <c r="V40" i="50" s="1"/>
  <c r="U73" i="4"/>
  <c r="I26" i="92"/>
  <c r="H48" i="73"/>
  <c r="Z13" i="48"/>
  <c r="Y47" i="4" s="1"/>
  <c r="Y27" i="4" s="1"/>
  <c r="Q73" i="73"/>
  <c r="R39" i="75"/>
  <c r="R40" i="75" s="1"/>
  <c r="M3" i="91"/>
  <c r="L60" i="73" s="1"/>
  <c r="L6" i="73" s="1"/>
  <c r="M39" i="75"/>
  <c r="M40" i="75" s="1"/>
  <c r="L73" i="73"/>
  <c r="AA38" i="49"/>
  <c r="Z61" i="4"/>
  <c r="L39" i="50"/>
  <c r="K73" i="4"/>
  <c r="O26" i="92"/>
  <c r="N48" i="73"/>
  <c r="L74" i="4"/>
  <c r="N48" i="4"/>
  <c r="O24" i="48"/>
  <c r="T61" i="73"/>
  <c r="U14" i="91"/>
  <c r="T3" i="91"/>
  <c r="S60" i="73" s="1"/>
  <c r="S6" i="73" s="1"/>
  <c r="Q74" i="73"/>
  <c r="N28" i="75"/>
  <c r="I38" i="49"/>
  <c r="H61" i="4"/>
  <c r="E39" i="50"/>
  <c r="E40" i="50" s="1"/>
  <c r="AG29" i="50"/>
  <c r="AF73" i="4" s="1"/>
  <c r="D73" i="4"/>
  <c r="J26" i="92"/>
  <c r="I48" i="73"/>
  <c r="S24" i="48"/>
  <c r="R48" i="4"/>
  <c r="AD13" i="48"/>
  <c r="AC47" i="4" s="1"/>
  <c r="AC25" i="4" s="1"/>
  <c r="AC3" i="4" s="1"/>
  <c r="AC2" i="4" s="1"/>
  <c r="AE15" i="92"/>
  <c r="AD47" i="73" s="1"/>
  <c r="AD25" i="73" s="1"/>
  <c r="AD3" i="73" s="1"/>
  <c r="AD2" i="73" s="1"/>
  <c r="H11" i="73"/>
  <c r="H7" i="73"/>
  <c r="AC61" i="4"/>
  <c r="AD38" i="49"/>
  <c r="P72" i="4"/>
  <c r="D157" i="50"/>
  <c r="E157" i="50" s="1"/>
  <c r="F157" i="50" s="1"/>
  <c r="G157" i="50" s="1"/>
  <c r="H157" i="50" s="1"/>
  <c r="I157" i="50" s="1"/>
  <c r="J157" i="50" s="1"/>
  <c r="K157" i="50" s="1"/>
  <c r="L157" i="50" s="1"/>
  <c r="M157" i="50" s="1"/>
  <c r="N157" i="50" s="1"/>
  <c r="O157" i="50" s="1"/>
  <c r="P157" i="50" s="1"/>
  <c r="Q157" i="50" s="1"/>
  <c r="R157" i="50" s="1"/>
  <c r="S157" i="50" s="1"/>
  <c r="T157" i="50" s="1"/>
  <c r="U157" i="50" s="1"/>
  <c r="V157" i="50" s="1"/>
  <c r="W157" i="50" s="1"/>
  <c r="X157" i="50" s="1"/>
  <c r="Y157" i="50" s="1"/>
  <c r="Z157" i="50" s="1"/>
  <c r="AA157" i="50" s="1"/>
  <c r="AB157" i="50" s="1"/>
  <c r="AC157" i="50" s="1"/>
  <c r="AD157" i="50" s="1"/>
  <c r="AE157" i="50" s="1"/>
  <c r="AF157" i="50" s="1"/>
  <c r="C74" i="4"/>
  <c r="D39" i="50"/>
  <c r="D40" i="50" s="1"/>
  <c r="W28" i="50"/>
  <c r="AC3" i="91"/>
  <c r="AB60" i="73" s="1"/>
  <c r="AB6" i="73" s="1"/>
  <c r="AG30" i="75"/>
  <c r="AF74" i="73" s="1"/>
  <c r="C39" i="75"/>
  <c r="C156" i="75"/>
  <c r="D156" i="75" s="1"/>
  <c r="E156" i="75" s="1"/>
  <c r="F156" i="75" s="1"/>
  <c r="G156" i="75" s="1"/>
  <c r="H156" i="75" s="1"/>
  <c r="I156" i="75" s="1"/>
  <c r="J156" i="75" s="1"/>
  <c r="K156" i="75" s="1"/>
  <c r="L156" i="75" s="1"/>
  <c r="M156" i="75" s="1"/>
  <c r="N156" i="75" s="1"/>
  <c r="O156" i="75" s="1"/>
  <c r="P156" i="75" s="1"/>
  <c r="Q156" i="75" s="1"/>
  <c r="R156" i="75" s="1"/>
  <c r="S156" i="75" s="1"/>
  <c r="T156" i="75" s="1"/>
  <c r="U156" i="75" s="1"/>
  <c r="V156" i="75" s="1"/>
  <c r="W156" i="75" s="1"/>
  <c r="X156" i="75" s="1"/>
  <c r="Y156" i="75" s="1"/>
  <c r="Z156" i="75" s="1"/>
  <c r="AA156" i="75" s="1"/>
  <c r="AB156" i="75" s="1"/>
  <c r="AC156" i="75" s="1"/>
  <c r="AD156" i="75" s="1"/>
  <c r="AE156" i="75" s="1"/>
  <c r="AF156" i="75" s="1"/>
  <c r="B74" i="73"/>
  <c r="U72" i="4"/>
  <c r="I15" i="92"/>
  <c r="H47" i="73" s="1"/>
  <c r="H27" i="73" s="1"/>
  <c r="M48" i="4"/>
  <c r="N24" i="48"/>
  <c r="F73" i="4"/>
  <c r="G39" i="50"/>
  <c r="W14" i="91"/>
  <c r="W15" i="91" s="1"/>
  <c r="V61" i="73"/>
  <c r="H28" i="75"/>
  <c r="AA27" i="49"/>
  <c r="Z60" i="4" s="1"/>
  <c r="Z6" i="4" s="1"/>
  <c r="O15" i="92"/>
  <c r="N47" i="73" s="1"/>
  <c r="N27" i="73" s="1"/>
  <c r="O13" i="48"/>
  <c r="N47" i="4" s="1"/>
  <c r="N27" i="4" s="1"/>
  <c r="U3" i="91"/>
  <c r="T60" i="73" s="1"/>
  <c r="T6" i="73" s="1"/>
  <c r="C14" i="91"/>
  <c r="C15" i="91" s="1"/>
  <c r="B62" i="73"/>
  <c r="H48" i="4"/>
  <c r="I24" i="48"/>
  <c r="D61" i="73"/>
  <c r="E14" i="91"/>
  <c r="W74" i="73"/>
  <c r="AE28" i="75"/>
  <c r="I27" i="49"/>
  <c r="H60" i="4" s="1"/>
  <c r="H6" i="4" s="1"/>
  <c r="D72" i="4"/>
  <c r="J15" i="92"/>
  <c r="I47" i="73" s="1"/>
  <c r="I27" i="73" s="1"/>
  <c r="H24" i="48"/>
  <c r="G48" i="4"/>
  <c r="AD24" i="48"/>
  <c r="AC48" i="4"/>
  <c r="AE26" i="92"/>
  <c r="AD48" i="73"/>
  <c r="W9" i="4" l="1"/>
  <c r="X39" i="49"/>
  <c r="W8" i="4"/>
  <c r="AA15" i="91"/>
  <c r="M39" i="49"/>
  <c r="L40" i="50"/>
  <c r="L7" i="4"/>
  <c r="S15" i="91"/>
  <c r="L10" i="4"/>
  <c r="X40" i="75"/>
  <c r="L8" i="4"/>
  <c r="U27" i="92"/>
  <c r="U40" i="75"/>
  <c r="G40" i="50"/>
  <c r="G155" i="50"/>
  <c r="H155" i="50" s="1"/>
  <c r="I155" i="50" s="1"/>
  <c r="J155" i="50" s="1"/>
  <c r="K155" i="50" s="1"/>
  <c r="L155" i="50" s="1"/>
  <c r="M155" i="50" s="1"/>
  <c r="N155" i="50" s="1"/>
  <c r="O155" i="50" s="1"/>
  <c r="P155" i="50" s="1"/>
  <c r="Q155" i="50" s="1"/>
  <c r="R155" i="50" s="1"/>
  <c r="S155" i="50" s="1"/>
  <c r="T155" i="50" s="1"/>
  <c r="U155" i="50" s="1"/>
  <c r="V155" i="50" s="1"/>
  <c r="W155" i="50" s="1"/>
  <c r="X155" i="50" s="1"/>
  <c r="Y155" i="50" s="1"/>
  <c r="Z155" i="50" s="1"/>
  <c r="AA155" i="50" s="1"/>
  <c r="AB155" i="50" s="1"/>
  <c r="AC155" i="50" s="1"/>
  <c r="AD155" i="50" s="1"/>
  <c r="AE155" i="50" s="1"/>
  <c r="AF155" i="50" s="1"/>
  <c r="K25" i="48"/>
  <c r="Y8" i="4"/>
  <c r="Z39" i="49"/>
  <c r="E39" i="49"/>
  <c r="J15" i="91"/>
  <c r="AB8" i="4"/>
  <c r="D9" i="4"/>
  <c r="D11" i="4"/>
  <c r="D13" i="4" s="1"/>
  <c r="U7" i="4"/>
  <c r="Q25" i="48"/>
  <c r="AA7" i="4"/>
  <c r="AF25" i="48"/>
  <c r="Z15" i="91"/>
  <c r="AB10" i="4"/>
  <c r="AB27" i="92"/>
  <c r="M27" i="92"/>
  <c r="D7" i="4"/>
  <c r="L15" i="91"/>
  <c r="O15" i="91"/>
  <c r="V15" i="91"/>
  <c r="K40" i="75"/>
  <c r="K11" i="73"/>
  <c r="L20" i="69" s="1"/>
  <c r="L21" i="69" s="1"/>
  <c r="X27" i="92"/>
  <c r="H27" i="92"/>
  <c r="Y9" i="4"/>
  <c r="AF40" i="75"/>
  <c r="Y7" i="4"/>
  <c r="T27" i="92"/>
  <c r="P8" i="4"/>
  <c r="AB9" i="4"/>
  <c r="D10" i="4"/>
  <c r="I11" i="73"/>
  <c r="I12" i="73" s="1"/>
  <c r="P7" i="4"/>
  <c r="P10" i="4"/>
  <c r="X25" i="48"/>
  <c r="Q39" i="49"/>
  <c r="AC39" i="49"/>
  <c r="T40" i="75"/>
  <c r="AE15" i="91"/>
  <c r="H25" i="48"/>
  <c r="G15" i="91"/>
  <c r="AB40" i="50"/>
  <c r="E15" i="91"/>
  <c r="F25" i="48"/>
  <c r="F11" i="73"/>
  <c r="G20" i="69" s="1"/>
  <c r="G21" i="69" s="1"/>
  <c r="V40" i="75"/>
  <c r="Q7" i="4"/>
  <c r="S40" i="50"/>
  <c r="I7" i="4"/>
  <c r="J39" i="49"/>
  <c r="I8" i="4"/>
  <c r="I11" i="4"/>
  <c r="I15" i="4" s="1"/>
  <c r="D26" i="4"/>
  <c r="E26" i="4" s="1"/>
  <c r="F26" i="4" s="1"/>
  <c r="G26" i="4" s="1"/>
  <c r="H26" i="4" s="1"/>
  <c r="I26" i="4" s="1"/>
  <c r="J26" i="4" s="1"/>
  <c r="K26" i="4" s="1"/>
  <c r="L26" i="4" s="1"/>
  <c r="I9" i="4"/>
  <c r="I40" i="50"/>
  <c r="N39" i="49"/>
  <c r="M8" i="4"/>
  <c r="M10" i="4"/>
  <c r="AC25" i="48"/>
  <c r="N25" i="48"/>
  <c r="N40" i="50"/>
  <c r="M9" i="4"/>
  <c r="AA40" i="75"/>
  <c r="K15" i="91"/>
  <c r="Z40" i="50"/>
  <c r="U9" i="4"/>
  <c r="U8" i="4"/>
  <c r="V39" i="49"/>
  <c r="C6" i="56" a="1"/>
  <c r="C6" i="56" s="1"/>
  <c r="Z40" i="75"/>
  <c r="AF27" i="92"/>
  <c r="AC11" i="73"/>
  <c r="AC12" i="73" s="1"/>
  <c r="AF15" i="91"/>
  <c r="L39" i="49"/>
  <c r="L25" i="48"/>
  <c r="Q10" i="4"/>
  <c r="Q8" i="4"/>
  <c r="R39" i="49"/>
  <c r="W25" i="48"/>
  <c r="AB25" i="48"/>
  <c r="AC7" i="73"/>
  <c r="AD15" i="91"/>
  <c r="W40" i="50"/>
  <c r="I25" i="48"/>
  <c r="AD39" i="49"/>
  <c r="U40" i="50"/>
  <c r="Q27" i="92"/>
  <c r="AC27" i="92"/>
  <c r="S39" i="49"/>
  <c r="U15" i="91"/>
  <c r="AG28" i="50"/>
  <c r="AF72" i="4" s="1"/>
  <c r="X15" i="91"/>
  <c r="K39" i="49"/>
  <c r="R40" i="50"/>
  <c r="R25" i="48"/>
  <c r="Y40" i="75"/>
  <c r="AB40" i="75"/>
  <c r="X40" i="50"/>
  <c r="O39" i="49"/>
  <c r="E25" i="48"/>
  <c r="Y15" i="91"/>
  <c r="T15" i="91"/>
  <c r="W40" i="75"/>
  <c r="AD12" i="4"/>
  <c r="AD22" i="4"/>
  <c r="AD15" i="4"/>
  <c r="AD13" i="4"/>
  <c r="AD14" i="4"/>
  <c r="L7" i="73"/>
  <c r="X7" i="4"/>
  <c r="X8" i="4"/>
  <c r="X10" i="4"/>
  <c r="X9" i="4"/>
  <c r="AE27" i="92"/>
  <c r="G72" i="73"/>
  <c r="Y40" i="50"/>
  <c r="F15" i="91"/>
  <c r="AE25" i="48"/>
  <c r="AD72" i="73"/>
  <c r="O25" i="48"/>
  <c r="C11" i="73"/>
  <c r="C7" i="73"/>
  <c r="M25" i="48"/>
  <c r="Q72" i="4"/>
  <c r="F11" i="4"/>
  <c r="F9" i="4"/>
  <c r="F7" i="4"/>
  <c r="F8" i="4"/>
  <c r="F10" i="4"/>
  <c r="J25" i="48"/>
  <c r="N72" i="73"/>
  <c r="Q40" i="75"/>
  <c r="D7" i="73"/>
  <c r="D11" i="73"/>
  <c r="D72" i="73"/>
  <c r="AD25" i="48"/>
  <c r="T7" i="73"/>
  <c r="C40" i="75"/>
  <c r="S25" i="48"/>
  <c r="I39" i="49"/>
  <c r="Y39" i="49"/>
  <c r="Z25" i="48"/>
  <c r="AC72" i="73"/>
  <c r="Q15" i="91"/>
  <c r="AD7" i="73"/>
  <c r="AD11" i="73"/>
  <c r="J40" i="75"/>
  <c r="X7" i="73"/>
  <c r="AE11" i="73"/>
  <c r="AE12" i="73" s="1"/>
  <c r="AE7" i="73"/>
  <c r="Y25" i="48"/>
  <c r="AA25" i="48"/>
  <c r="C72" i="73"/>
  <c r="D155" i="75"/>
  <c r="E155" i="75" s="1"/>
  <c r="F155" i="75" s="1"/>
  <c r="G155" i="75" s="1"/>
  <c r="H155" i="75" s="1"/>
  <c r="I155" i="75" s="1"/>
  <c r="J155" i="75" s="1"/>
  <c r="K155" i="75" s="1"/>
  <c r="L155" i="75" s="1"/>
  <c r="M155" i="75" s="1"/>
  <c r="N155" i="75" s="1"/>
  <c r="O155" i="75" s="1"/>
  <c r="P155" i="75" s="1"/>
  <c r="Q155" i="75" s="1"/>
  <c r="R155" i="75" s="1"/>
  <c r="S155" i="75" s="1"/>
  <c r="T155" i="75" s="1"/>
  <c r="U155" i="75" s="1"/>
  <c r="V155" i="75" s="1"/>
  <c r="W155" i="75" s="1"/>
  <c r="X155" i="75" s="1"/>
  <c r="Y155" i="75" s="1"/>
  <c r="Z155" i="75" s="1"/>
  <c r="AA155" i="75" s="1"/>
  <c r="AB155" i="75" s="1"/>
  <c r="AC155" i="75" s="1"/>
  <c r="AD155" i="75" s="1"/>
  <c r="AE155" i="75" s="1"/>
  <c r="AF155" i="75" s="1"/>
  <c r="K8" i="4"/>
  <c r="K10" i="4"/>
  <c r="K7" i="4"/>
  <c r="K11" i="4"/>
  <c r="K9" i="4"/>
  <c r="H39" i="49"/>
  <c r="AG28" i="75"/>
  <c r="AF72" i="73" s="1"/>
  <c r="E14" i="4"/>
  <c r="E15" i="4"/>
  <c r="E13" i="4"/>
  <c r="E22" i="4"/>
  <c r="E12" i="4"/>
  <c r="X72" i="4"/>
  <c r="P72" i="73"/>
  <c r="W72" i="4"/>
  <c r="C74" i="73"/>
  <c r="D157" i="75"/>
  <c r="E157" i="75" s="1"/>
  <c r="F157" i="75" s="1"/>
  <c r="G157" i="75" s="1"/>
  <c r="H157" i="75" s="1"/>
  <c r="I157" i="75" s="1"/>
  <c r="J157" i="75" s="1"/>
  <c r="K157" i="75" s="1"/>
  <c r="L157" i="75" s="1"/>
  <c r="M157" i="75" s="1"/>
  <c r="N157" i="75" s="1"/>
  <c r="O157" i="75" s="1"/>
  <c r="P157" i="75" s="1"/>
  <c r="Q157" i="75" s="1"/>
  <c r="R157" i="75" s="1"/>
  <c r="S157" i="75" s="1"/>
  <c r="T157" i="75" s="1"/>
  <c r="U157" i="75" s="1"/>
  <c r="V157" i="75" s="1"/>
  <c r="W157" i="75" s="1"/>
  <c r="X157" i="75" s="1"/>
  <c r="Y157" i="75" s="1"/>
  <c r="Z157" i="75" s="1"/>
  <c r="AA157" i="75" s="1"/>
  <c r="AB157" i="75" s="1"/>
  <c r="AC157" i="75" s="1"/>
  <c r="AD157" i="75" s="1"/>
  <c r="AE157" i="75" s="1"/>
  <c r="AF157" i="75" s="1"/>
  <c r="D39" i="75"/>
  <c r="D40" i="75" s="1"/>
  <c r="W7" i="73"/>
  <c r="R10" i="4"/>
  <c r="R7" i="4"/>
  <c r="R9" i="4"/>
  <c r="R8" i="4"/>
  <c r="M7" i="73"/>
  <c r="P25" i="48"/>
  <c r="N15" i="91"/>
  <c r="G27" i="92"/>
  <c r="E72" i="73"/>
  <c r="H7" i="4"/>
  <c r="H9" i="4"/>
  <c r="H10" i="4"/>
  <c r="H8" i="4"/>
  <c r="H11" i="4"/>
  <c r="M72" i="73"/>
  <c r="P7" i="73"/>
  <c r="AB7" i="73"/>
  <c r="J27" i="92"/>
  <c r="N40" i="75"/>
  <c r="P27" i="92"/>
  <c r="G39" i="49"/>
  <c r="G25" i="48"/>
  <c r="F40" i="75"/>
  <c r="V25" i="48"/>
  <c r="X72" i="73"/>
  <c r="D26" i="92"/>
  <c r="D27" i="92" s="1"/>
  <c r="C49" i="73"/>
  <c r="G7" i="4"/>
  <c r="G9" i="4"/>
  <c r="G10" i="4"/>
  <c r="G11" i="4"/>
  <c r="G8" i="4"/>
  <c r="V72" i="73"/>
  <c r="I72" i="4"/>
  <c r="H15" i="91"/>
  <c r="AA27" i="92"/>
  <c r="E40" i="75"/>
  <c r="Z10" i="4"/>
  <c r="Z7" i="4"/>
  <c r="Z8" i="4"/>
  <c r="Z9" i="4"/>
  <c r="E7" i="73"/>
  <c r="E11" i="73"/>
  <c r="O72" i="4"/>
  <c r="C62" i="73"/>
  <c r="D14" i="91"/>
  <c r="D15" i="91" s="1"/>
  <c r="AA39" i="49"/>
  <c r="K72" i="73"/>
  <c r="I72" i="73"/>
  <c r="V72" i="4"/>
  <c r="I27" i="92"/>
  <c r="Y72" i="73"/>
  <c r="AD40" i="75"/>
  <c r="U72" i="73"/>
  <c r="L27" i="92"/>
  <c r="O40" i="75"/>
  <c r="J7" i="73"/>
  <c r="J11" i="73"/>
  <c r="AE40" i="75"/>
  <c r="H12" i="73"/>
  <c r="I20" i="69"/>
  <c r="I21" i="69" s="1"/>
  <c r="S7" i="73"/>
  <c r="O27" i="92"/>
  <c r="AC15" i="91"/>
  <c r="AC9" i="4"/>
  <c r="AC7" i="4"/>
  <c r="AC10" i="4"/>
  <c r="AC11" i="4"/>
  <c r="AC8" i="4"/>
  <c r="M15" i="91"/>
  <c r="L40" i="75"/>
  <c r="AG39" i="50"/>
  <c r="C40" i="50"/>
  <c r="AA72" i="73"/>
  <c r="C12" i="4"/>
  <c r="C14" i="4"/>
  <c r="C15" i="4"/>
  <c r="C22" i="4"/>
  <c r="C13" i="4"/>
  <c r="D24" i="48"/>
  <c r="D25" i="48" s="1"/>
  <c r="C49" i="4"/>
  <c r="N9" i="4"/>
  <c r="N10" i="4"/>
  <c r="N8" i="4"/>
  <c r="N7" i="4"/>
  <c r="Z27" i="92"/>
  <c r="O72" i="73"/>
  <c r="J7" i="4"/>
  <c r="J8" i="4"/>
  <c r="J10" i="4"/>
  <c r="J11" i="4"/>
  <c r="J9" i="4"/>
  <c r="R27" i="92"/>
  <c r="G11" i="73"/>
  <c r="G7" i="73"/>
  <c r="AE22" i="4"/>
  <c r="AE14" i="4"/>
  <c r="AE13" i="4"/>
  <c r="AE12" i="4"/>
  <c r="AE15" i="4"/>
  <c r="P40" i="50"/>
  <c r="AD27" i="92"/>
  <c r="W27" i="92"/>
  <c r="J40" i="50"/>
  <c r="F26" i="73"/>
  <c r="G26" i="73" s="1"/>
  <c r="H26" i="73" s="1"/>
  <c r="I26" i="73" s="1"/>
  <c r="J26" i="73" s="1"/>
  <c r="K26" i="73" s="1"/>
  <c r="L26" i="73" s="1"/>
  <c r="H40" i="75"/>
  <c r="P40" i="75"/>
  <c r="Y27" i="92"/>
  <c r="D14" i="4" l="1"/>
  <c r="D20" i="53"/>
  <c r="D21" i="53"/>
  <c r="AE20" i="53"/>
  <c r="AE21" i="53"/>
  <c r="E20" i="53"/>
  <c r="E21" i="53"/>
  <c r="F20" i="53"/>
  <c r="F21" i="53"/>
  <c r="D22" i="4"/>
  <c r="A32" i="56" a="1"/>
  <c r="A32" i="56" s="1"/>
  <c r="I2" i="7" s="1"/>
  <c r="D12" i="4"/>
  <c r="D15" i="4"/>
  <c r="K12" i="73"/>
  <c r="F12" i="73"/>
  <c r="J20" i="69"/>
  <c r="J21" i="69" s="1"/>
  <c r="J23" i="69" s="1"/>
  <c r="J38" i="69" s="1"/>
  <c r="I13" i="4"/>
  <c r="I22" i="4"/>
  <c r="I14" i="4"/>
  <c r="AD20" i="69"/>
  <c r="AD21" i="69" s="1"/>
  <c r="AD34" i="69" s="1"/>
  <c r="I12" i="4"/>
  <c r="L25" i="4"/>
  <c r="L3" i="4" s="1"/>
  <c r="L2" i="4" s="1"/>
  <c r="L11" i="4" s="1"/>
  <c r="M26" i="4"/>
  <c r="L25" i="73"/>
  <c r="L3" i="73" s="1"/>
  <c r="L2" i="73" s="1"/>
  <c r="L11" i="73" s="1"/>
  <c r="M26" i="73"/>
  <c r="J13" i="4"/>
  <c r="J15" i="4"/>
  <c r="J12" i="4"/>
  <c r="J14" i="4"/>
  <c r="J22" i="4"/>
  <c r="F13" i="4"/>
  <c r="F12" i="4"/>
  <c r="F22" i="4"/>
  <c r="F14" i="4"/>
  <c r="F15" i="4"/>
  <c r="L35" i="69"/>
  <c r="L36" i="69"/>
  <c r="L33" i="69"/>
  <c r="M43" i="69"/>
  <c r="L26" i="69"/>
  <c r="L25" i="69"/>
  <c r="L22" i="69"/>
  <c r="L37" i="69" s="1"/>
  <c r="L34" i="69"/>
  <c r="L24" i="69"/>
  <c r="N44" i="69"/>
  <c r="L27" i="69"/>
  <c r="L42" i="69" s="1"/>
  <c r="L23" i="69"/>
  <c r="L38" i="69" s="1"/>
  <c r="AD12" i="73"/>
  <c r="AE20" i="69"/>
  <c r="AE21" i="69" s="1"/>
  <c r="J12" i="73"/>
  <c r="K20" i="69"/>
  <c r="K21" i="69" s="1"/>
  <c r="K15" i="4"/>
  <c r="K13" i="4"/>
  <c r="K12" i="4"/>
  <c r="K14" i="4"/>
  <c r="K22" i="4"/>
  <c r="G22" i="4"/>
  <c r="G12" i="4"/>
  <c r="G15" i="4"/>
  <c r="G13" i="4"/>
  <c r="G14" i="4"/>
  <c r="G24" i="69"/>
  <c r="G26" i="69"/>
  <c r="G36" i="69"/>
  <c r="G22" i="69"/>
  <c r="G37" i="69" s="1"/>
  <c r="I44" i="69"/>
  <c r="G23" i="69"/>
  <c r="G38" i="69" s="1"/>
  <c r="G33" i="69"/>
  <c r="G34" i="69"/>
  <c r="H43" i="69"/>
  <c r="G35" i="69"/>
  <c r="G25" i="69"/>
  <c r="G27" i="69"/>
  <c r="G42" i="69" s="1"/>
  <c r="H13" i="4"/>
  <c r="H15" i="4"/>
  <c r="H22" i="4"/>
  <c r="H14" i="4"/>
  <c r="H12" i="4"/>
  <c r="E20" i="69"/>
  <c r="E21" i="69" s="1"/>
  <c r="D12" i="73"/>
  <c r="E12" i="73"/>
  <c r="F20" i="69"/>
  <c r="F21" i="69" s="1"/>
  <c r="H20" i="69"/>
  <c r="H21" i="69" s="1"/>
  <c r="G12" i="73"/>
  <c r="AC22" i="4"/>
  <c r="AC14" i="4"/>
  <c r="AC13" i="4"/>
  <c r="AC12" i="4"/>
  <c r="AC15" i="4"/>
  <c r="I24" i="69"/>
  <c r="I23" i="69"/>
  <c r="I38" i="69" s="1"/>
  <c r="I35" i="69"/>
  <c r="I27" i="69"/>
  <c r="I42" i="69" s="1"/>
  <c r="I33" i="69"/>
  <c r="I36" i="69"/>
  <c r="I34" i="69"/>
  <c r="K44" i="69"/>
  <c r="I25" i="69"/>
  <c r="J43" i="69"/>
  <c r="I22" i="69"/>
  <c r="I37" i="69" s="1"/>
  <c r="I26" i="69"/>
  <c r="AG39" i="75"/>
  <c r="D20" i="69"/>
  <c r="C12" i="73"/>
  <c r="J35" i="69" l="1"/>
  <c r="J36" i="69"/>
  <c r="K43" i="69"/>
  <c r="J24" i="69"/>
  <c r="AD20" i="53"/>
  <c r="AD21" i="53"/>
  <c r="J22" i="69"/>
  <c r="J37" i="69" s="1"/>
  <c r="I21" i="53"/>
  <c r="I20" i="53"/>
  <c r="G20" i="53"/>
  <c r="G21" i="53"/>
  <c r="L21" i="53"/>
  <c r="L20" i="53"/>
  <c r="K21" i="53"/>
  <c r="K20" i="53"/>
  <c r="H20" i="53"/>
  <c r="H21" i="53"/>
  <c r="J21" i="53"/>
  <c r="J24" i="53" s="1"/>
  <c r="J20" i="53"/>
  <c r="J33" i="69"/>
  <c r="J34" i="69"/>
  <c r="L44" i="69"/>
  <c r="J25" i="69"/>
  <c r="J47" i="69" s="1"/>
  <c r="J27" i="69"/>
  <c r="J42" i="69" s="1"/>
  <c r="J26" i="69"/>
  <c r="J49" i="69" s="1"/>
  <c r="J11" i="7"/>
  <c r="K8" i="7"/>
  <c r="O5" i="7"/>
  <c r="K5" i="7"/>
  <c r="J5" i="7"/>
  <c r="P2" i="7"/>
  <c r="W2" i="7" s="1"/>
  <c r="M6" i="7"/>
  <c r="L11" i="7"/>
  <c r="K15" i="7"/>
  <c r="P15" i="7"/>
  <c r="W15" i="7" s="1"/>
  <c r="M8" i="7"/>
  <c r="P9" i="7"/>
  <c r="W9" i="7" s="1"/>
  <c r="O15" i="7"/>
  <c r="P8" i="7"/>
  <c r="W8" i="7" s="1"/>
  <c r="M13" i="7"/>
  <c r="O2" i="7"/>
  <c r="O11" i="7"/>
  <c r="L5" i="7"/>
  <c r="L9" i="7"/>
  <c r="P6" i="7"/>
  <c r="W6" i="7" s="1"/>
  <c r="O12" i="7"/>
  <c r="M9" i="7"/>
  <c r="M4" i="7"/>
  <c r="M11" i="7"/>
  <c r="N4" i="7"/>
  <c r="V4" i="7" s="1"/>
  <c r="O4" i="7"/>
  <c r="J4" i="7"/>
  <c r="L13" i="7"/>
  <c r="L8" i="7"/>
  <c r="N6" i="7"/>
  <c r="V6" i="7" s="1"/>
  <c r="N2" i="7"/>
  <c r="V2" i="7" s="1"/>
  <c r="M5" i="7"/>
  <c r="M15" i="7"/>
  <c r="O8" i="7"/>
  <c r="K4" i="7"/>
  <c r="J13" i="7"/>
  <c r="L2" i="7"/>
  <c r="P13" i="7"/>
  <c r="W13" i="7" s="1"/>
  <c r="O13" i="7"/>
  <c r="N12" i="7"/>
  <c r="V12" i="7" s="1"/>
  <c r="O9" i="7"/>
  <c r="K11" i="7"/>
  <c r="J9" i="7"/>
  <c r="P12" i="7"/>
  <c r="W12" i="7" s="1"/>
  <c r="M12" i="7"/>
  <c r="N5" i="7"/>
  <c r="V5" i="7" s="1"/>
  <c r="M2" i="7"/>
  <c r="L15" i="7"/>
  <c r="N13" i="7"/>
  <c r="V13" i="7" s="1"/>
  <c r="K6" i="7"/>
  <c r="J8" i="7"/>
  <c r="L4" i="7"/>
  <c r="O6" i="7"/>
  <c r="K13" i="7"/>
  <c r="K2" i="7"/>
  <c r="P4" i="7"/>
  <c r="W4" i="7" s="1"/>
  <c r="K12" i="7"/>
  <c r="N9" i="7"/>
  <c r="V9" i="7" s="1"/>
  <c r="K9" i="7"/>
  <c r="N11" i="7"/>
  <c r="V11" i="7" s="1"/>
  <c r="N8" i="7"/>
  <c r="V8" i="7" s="1"/>
  <c r="L6" i="7"/>
  <c r="J6" i="7"/>
  <c r="P11" i="7"/>
  <c r="W11" i="7" s="1"/>
  <c r="L12" i="7"/>
  <c r="J12" i="7"/>
  <c r="J2" i="7"/>
  <c r="J15" i="7"/>
  <c r="P5" i="7"/>
  <c r="W5" i="7" s="1"/>
  <c r="N15" i="7"/>
  <c r="V15" i="7" s="1"/>
  <c r="AD36" i="69"/>
  <c r="AD25" i="69"/>
  <c r="AD40" i="69" s="1"/>
  <c r="AD23" i="69"/>
  <c r="AD38" i="69" s="1"/>
  <c r="AD26" i="69"/>
  <c r="AD41" i="69" s="1"/>
  <c r="AE43" i="69"/>
  <c r="AD22" i="69"/>
  <c r="AD37" i="69" s="1"/>
  <c r="AD33" i="69"/>
  <c r="AF44" i="69"/>
  <c r="AD24" i="69"/>
  <c r="AD45" i="69" s="1"/>
  <c r="AD35" i="69"/>
  <c r="AD27" i="69"/>
  <c r="AD42" i="69" s="1"/>
  <c r="D24" i="53"/>
  <c r="D26" i="53"/>
  <c r="D25" i="53"/>
  <c r="D35" i="53"/>
  <c r="D23" i="53"/>
  <c r="D38" i="53" s="1"/>
  <c r="D34" i="53"/>
  <c r="D36" i="53"/>
  <c r="F44" i="53"/>
  <c r="D22" i="53"/>
  <c r="D37" i="53" s="1"/>
  <c r="E43" i="53"/>
  <c r="D27" i="53"/>
  <c r="D42" i="53" s="1"/>
  <c r="D33" i="53"/>
  <c r="I48" i="69"/>
  <c r="I47" i="69"/>
  <c r="I40" i="69"/>
  <c r="I45" i="69"/>
  <c r="I39" i="69"/>
  <c r="I46" i="69"/>
  <c r="F35" i="69"/>
  <c r="F26" i="69"/>
  <c r="F24" i="69"/>
  <c r="F22" i="69"/>
  <c r="F37" i="69" s="1"/>
  <c r="F23" i="69"/>
  <c r="F38" i="69" s="1"/>
  <c r="F33" i="69"/>
  <c r="F34" i="69"/>
  <c r="G43" i="69"/>
  <c r="H44" i="69"/>
  <c r="F27" i="69"/>
  <c r="F42" i="69" s="1"/>
  <c r="F25" i="69"/>
  <c r="F36" i="69"/>
  <c r="AE35" i="69"/>
  <c r="AE26" i="69"/>
  <c r="AE27" i="69"/>
  <c r="AE42" i="69" s="1"/>
  <c r="AE23" i="69"/>
  <c r="AE38" i="69" s="1"/>
  <c r="AE22" i="69"/>
  <c r="AE37" i="69" s="1"/>
  <c r="AE34" i="69"/>
  <c r="AF43" i="69"/>
  <c r="AE33" i="69"/>
  <c r="AE24" i="69"/>
  <c r="AE36" i="69"/>
  <c r="AG44" i="69"/>
  <c r="AE25" i="69"/>
  <c r="L45" i="69"/>
  <c r="L39" i="69"/>
  <c r="L46" i="69"/>
  <c r="E33" i="69"/>
  <c r="E23" i="69"/>
  <c r="E38" i="69" s="1"/>
  <c r="E34" i="69"/>
  <c r="F43" i="69"/>
  <c r="E36" i="69"/>
  <c r="E24" i="69"/>
  <c r="E35" i="69"/>
  <c r="E26" i="69"/>
  <c r="E25" i="69"/>
  <c r="E27" i="69"/>
  <c r="E42" i="69" s="1"/>
  <c r="E22" i="69"/>
  <c r="E37" i="69" s="1"/>
  <c r="G44" i="69"/>
  <c r="L48" i="69"/>
  <c r="L47" i="69"/>
  <c r="L40" i="69"/>
  <c r="M25" i="73"/>
  <c r="M3" i="73" s="1"/>
  <c r="M2" i="73" s="1"/>
  <c r="M11" i="73" s="1"/>
  <c r="N26" i="73"/>
  <c r="E35" i="53"/>
  <c r="E25" i="53"/>
  <c r="E23" i="53"/>
  <c r="E38" i="53" s="1"/>
  <c r="E27" i="53"/>
  <c r="E42" i="53" s="1"/>
  <c r="E22" i="53"/>
  <c r="E37" i="53" s="1"/>
  <c r="E26" i="53"/>
  <c r="E36" i="53"/>
  <c r="G44" i="53"/>
  <c r="E24" i="53"/>
  <c r="E33" i="53"/>
  <c r="E34" i="53"/>
  <c r="F43" i="53"/>
  <c r="J46" i="69"/>
  <c r="J39" i="69"/>
  <c r="J45" i="69"/>
  <c r="G47" i="69"/>
  <c r="G40" i="69"/>
  <c r="G48" i="69"/>
  <c r="AE33" i="53"/>
  <c r="AE35" i="53"/>
  <c r="AE24" i="53"/>
  <c r="AE26" i="53"/>
  <c r="AF43" i="53"/>
  <c r="AE23" i="53"/>
  <c r="AE38" i="53" s="1"/>
  <c r="AG44" i="53"/>
  <c r="AE22" i="53"/>
  <c r="AE37" i="53" s="1"/>
  <c r="AE27" i="53"/>
  <c r="AE42" i="53" s="1"/>
  <c r="AE25" i="53"/>
  <c r="AE36" i="53"/>
  <c r="AE34" i="53"/>
  <c r="J36" i="53"/>
  <c r="J35" i="53"/>
  <c r="L41" i="69"/>
  <c r="L49" i="69"/>
  <c r="L12" i="73"/>
  <c r="M20" i="69"/>
  <c r="M21" i="69" s="1"/>
  <c r="I49" i="69"/>
  <c r="I41" i="69"/>
  <c r="F25" i="53"/>
  <c r="F35" i="53"/>
  <c r="F36" i="53"/>
  <c r="G43" i="53"/>
  <c r="F23" i="53"/>
  <c r="F38" i="53" s="1"/>
  <c r="F27" i="53"/>
  <c r="F42" i="53" s="1"/>
  <c r="F26" i="53"/>
  <c r="F22" i="53"/>
  <c r="F37" i="53" s="1"/>
  <c r="F24" i="53"/>
  <c r="H44" i="53"/>
  <c r="F34" i="53"/>
  <c r="F33" i="53"/>
  <c r="G49" i="69"/>
  <c r="G41" i="69"/>
  <c r="M25" i="4"/>
  <c r="M3" i="4" s="1"/>
  <c r="M2" i="4" s="1"/>
  <c r="M11" i="4" s="1"/>
  <c r="N26" i="4"/>
  <c r="G45" i="69"/>
  <c r="G46" i="69"/>
  <c r="G39" i="69"/>
  <c r="M44" i="69"/>
  <c r="K34" i="69"/>
  <c r="K27" i="69"/>
  <c r="K42" i="69" s="1"/>
  <c r="K25" i="69"/>
  <c r="K26" i="69"/>
  <c r="K35" i="69"/>
  <c r="K36" i="69"/>
  <c r="L43" i="69"/>
  <c r="K24" i="69"/>
  <c r="K23" i="69"/>
  <c r="K38" i="69" s="1"/>
  <c r="K22" i="69"/>
  <c r="K37" i="69" s="1"/>
  <c r="K33" i="69"/>
  <c r="L12" i="4"/>
  <c r="L14" i="4"/>
  <c r="L22" i="4"/>
  <c r="L13" i="4"/>
  <c r="L15" i="4"/>
  <c r="D21" i="69"/>
  <c r="H26" i="69"/>
  <c r="H24" i="69"/>
  <c r="H23" i="69"/>
  <c r="H38" i="69" s="1"/>
  <c r="I43" i="69"/>
  <c r="H33" i="69"/>
  <c r="H36" i="69"/>
  <c r="H34" i="69"/>
  <c r="H25" i="69"/>
  <c r="H22" i="69"/>
  <c r="H37" i="69" s="1"/>
  <c r="H27" i="69"/>
  <c r="H42" i="69" s="1"/>
  <c r="J44" i="69"/>
  <c r="H35" i="69"/>
  <c r="AD49" i="69" l="1"/>
  <c r="J41" i="69"/>
  <c r="AD48" i="69"/>
  <c r="AD47" i="69"/>
  <c r="J40" i="69"/>
  <c r="AD46" i="69"/>
  <c r="J48" i="69"/>
  <c r="J27" i="53"/>
  <c r="J42" i="53" s="1"/>
  <c r="J34" i="53"/>
  <c r="K43" i="53"/>
  <c r="J23" i="53"/>
  <c r="J38" i="53" s="1"/>
  <c r="J26" i="53"/>
  <c r="J49" i="53" s="1"/>
  <c r="J22" i="53"/>
  <c r="J37" i="53" s="1"/>
  <c r="J25" i="53"/>
  <c r="J40" i="53" s="1"/>
  <c r="L44" i="53"/>
  <c r="J33" i="53"/>
  <c r="M20" i="53"/>
  <c r="M21" i="53"/>
  <c r="AD39" i="69"/>
  <c r="F48" i="69"/>
  <c r="F47" i="69"/>
  <c r="F40" i="69"/>
  <c r="F46" i="69"/>
  <c r="F45" i="69"/>
  <c r="F39" i="69"/>
  <c r="AE47" i="53"/>
  <c r="AE40" i="53"/>
  <c r="AE48" i="53"/>
  <c r="N25" i="73"/>
  <c r="N3" i="73" s="1"/>
  <c r="N2" i="73" s="1"/>
  <c r="N11" i="73" s="1"/>
  <c r="O26" i="73"/>
  <c r="E47" i="69"/>
  <c r="E40" i="69"/>
  <c r="E48" i="69"/>
  <c r="AE48" i="69"/>
  <c r="AE40" i="69"/>
  <c r="AE47" i="69"/>
  <c r="F49" i="69"/>
  <c r="F41" i="69"/>
  <c r="N20" i="69"/>
  <c r="N21" i="69" s="1"/>
  <c r="M12" i="73"/>
  <c r="E49" i="69"/>
  <c r="E41" i="69"/>
  <c r="D40" i="53"/>
  <c r="D47" i="53"/>
  <c r="D48" i="53"/>
  <c r="J39" i="53"/>
  <c r="J45" i="53"/>
  <c r="J46" i="53"/>
  <c r="E47" i="53"/>
  <c r="E48" i="53"/>
  <c r="E40" i="53"/>
  <c r="AF44" i="53"/>
  <c r="AD36" i="53"/>
  <c r="AD35" i="53"/>
  <c r="AD34" i="53"/>
  <c r="AD27" i="53"/>
  <c r="AD42" i="53" s="1"/>
  <c r="AD22" i="53"/>
  <c r="AD37" i="53" s="1"/>
  <c r="AE43" i="53"/>
  <c r="AD26" i="53"/>
  <c r="AD25" i="53"/>
  <c r="AD24" i="53"/>
  <c r="AD33" i="53"/>
  <c r="AD23" i="53"/>
  <c r="AD38" i="53" s="1"/>
  <c r="AE41" i="69"/>
  <c r="AE49" i="69"/>
  <c r="D41" i="53"/>
  <c r="D49" i="53"/>
  <c r="F41" i="53"/>
  <c r="F49" i="53"/>
  <c r="AE46" i="53"/>
  <c r="AE39" i="53"/>
  <c r="AE45" i="53"/>
  <c r="K40" i="69"/>
  <c r="K48" i="69"/>
  <c r="K47" i="69"/>
  <c r="H46" i="69"/>
  <c r="H39" i="69"/>
  <c r="H45" i="69"/>
  <c r="N25" i="4"/>
  <c r="N3" i="4" s="1"/>
  <c r="N2" i="4" s="1"/>
  <c r="N11" i="4" s="1"/>
  <c r="O26" i="4"/>
  <c r="M34" i="69"/>
  <c r="M26" i="69"/>
  <c r="M35" i="69"/>
  <c r="M27" i="69"/>
  <c r="M42" i="69" s="1"/>
  <c r="M23" i="69"/>
  <c r="M38" i="69" s="1"/>
  <c r="M25" i="69"/>
  <c r="M36" i="69"/>
  <c r="M24" i="69"/>
  <c r="M33" i="69"/>
  <c r="N43" i="69"/>
  <c r="O44" i="69"/>
  <c r="M22" i="69"/>
  <c r="M37" i="69" s="1"/>
  <c r="E45" i="53"/>
  <c r="E46" i="53"/>
  <c r="E39" i="53"/>
  <c r="E46" i="69"/>
  <c r="E39" i="69"/>
  <c r="E45" i="69"/>
  <c r="L43" i="53"/>
  <c r="K35" i="53"/>
  <c r="K26" i="53"/>
  <c r="K34" i="53"/>
  <c r="K24" i="53"/>
  <c r="K25" i="53"/>
  <c r="K36" i="53"/>
  <c r="K33" i="53"/>
  <c r="M44" i="53"/>
  <c r="K23" i="53"/>
  <c r="K38" i="53" s="1"/>
  <c r="K27" i="53"/>
  <c r="K42" i="53" s="1"/>
  <c r="K22" i="53"/>
  <c r="K37" i="53" s="1"/>
  <c r="AE46" i="69"/>
  <c r="AE39" i="69"/>
  <c r="AE45" i="69"/>
  <c r="D46" i="53"/>
  <c r="D39" i="53"/>
  <c r="D45" i="53"/>
  <c r="L26" i="53"/>
  <c r="L27" i="53"/>
  <c r="L42" i="53" s="1"/>
  <c r="L25" i="53"/>
  <c r="N44" i="53"/>
  <c r="M43" i="53"/>
  <c r="L33" i="53"/>
  <c r="L23" i="53"/>
  <c r="L38" i="53" s="1"/>
  <c r="L36" i="53"/>
  <c r="L22" i="53"/>
  <c r="L37" i="53" s="1"/>
  <c r="L35" i="53"/>
  <c r="L24" i="53"/>
  <c r="L34" i="53"/>
  <c r="D34" i="69"/>
  <c r="D25" i="69"/>
  <c r="D24" i="69"/>
  <c r="D36" i="69"/>
  <c r="F44" i="69"/>
  <c r="D26" i="69"/>
  <c r="D35" i="69"/>
  <c r="D33" i="69"/>
  <c r="D23" i="69"/>
  <c r="D38" i="69" s="1"/>
  <c r="D22" i="69"/>
  <c r="D37" i="69" s="1"/>
  <c r="E43" i="69"/>
  <c r="D27" i="69"/>
  <c r="D42" i="69" s="1"/>
  <c r="K41" i="69"/>
  <c r="K49" i="69"/>
  <c r="H41" i="69"/>
  <c r="H49" i="69"/>
  <c r="M14" i="4"/>
  <c r="M15" i="4"/>
  <c r="M13" i="4"/>
  <c r="M12" i="4"/>
  <c r="M22" i="4"/>
  <c r="K44" i="53"/>
  <c r="I22" i="53"/>
  <c r="I37" i="53" s="1"/>
  <c r="I25" i="53"/>
  <c r="I23" i="53"/>
  <c r="I38" i="53" s="1"/>
  <c r="I34" i="53"/>
  <c r="I36" i="53"/>
  <c r="J43" i="53"/>
  <c r="I35" i="53"/>
  <c r="I26" i="53"/>
  <c r="I27" i="53"/>
  <c r="I42" i="53" s="1"/>
  <c r="I24" i="53"/>
  <c r="I33" i="53"/>
  <c r="K45" i="69"/>
  <c r="K46" i="69"/>
  <c r="K39" i="69"/>
  <c r="F46" i="53"/>
  <c r="F39" i="53"/>
  <c r="F45" i="53"/>
  <c r="F47" i="53"/>
  <c r="F40" i="53"/>
  <c r="F48" i="53"/>
  <c r="H33" i="53"/>
  <c r="H34" i="53"/>
  <c r="H26" i="53"/>
  <c r="H22" i="53"/>
  <c r="H37" i="53" s="1"/>
  <c r="H23" i="53"/>
  <c r="H38" i="53" s="1"/>
  <c r="J44" i="53"/>
  <c r="H36" i="53"/>
  <c r="H25" i="53"/>
  <c r="H24" i="53"/>
  <c r="H35" i="53"/>
  <c r="I43" i="53"/>
  <c r="H27" i="53"/>
  <c r="H42" i="53" s="1"/>
  <c r="H48" i="69"/>
  <c r="H47" i="69"/>
  <c r="H40" i="69"/>
  <c r="G24" i="53"/>
  <c r="G25" i="53"/>
  <c r="G34" i="53"/>
  <c r="G27" i="53"/>
  <c r="G42" i="53" s="1"/>
  <c r="H43" i="53"/>
  <c r="G33" i="53"/>
  <c r="G36" i="53"/>
  <c r="G26" i="53"/>
  <c r="G23" i="53"/>
  <c r="G38" i="53" s="1"/>
  <c r="I44" i="53"/>
  <c r="G22" i="53"/>
  <c r="G37" i="53" s="1"/>
  <c r="G35" i="53"/>
  <c r="AE49" i="53"/>
  <c r="AE41" i="53"/>
  <c r="E49" i="53"/>
  <c r="E41" i="53"/>
  <c r="J41" i="53" l="1"/>
  <c r="J47" i="53"/>
  <c r="J48" i="53"/>
  <c r="N20" i="53"/>
  <c r="N21" i="53"/>
  <c r="L49" i="53"/>
  <c r="L41" i="53"/>
  <c r="K45" i="53"/>
  <c r="K46" i="53"/>
  <c r="K39" i="53"/>
  <c r="N14" i="4"/>
  <c r="N13" i="4"/>
  <c r="N15" i="4"/>
  <c r="N22" i="4"/>
  <c r="N12" i="4"/>
  <c r="AD41" i="53"/>
  <c r="AD49" i="53"/>
  <c r="M48" i="69"/>
  <c r="M47" i="69"/>
  <c r="M40" i="69"/>
  <c r="D45" i="69"/>
  <c r="D46" i="69"/>
  <c r="D39" i="69"/>
  <c r="K49" i="53"/>
  <c r="K41" i="53"/>
  <c r="M34" i="53"/>
  <c r="M22" i="53"/>
  <c r="M37" i="53" s="1"/>
  <c r="M25" i="53"/>
  <c r="O44" i="53"/>
  <c r="M33" i="53"/>
  <c r="M26" i="53"/>
  <c r="M23" i="53"/>
  <c r="M38" i="53" s="1"/>
  <c r="M35" i="53"/>
  <c r="M24" i="53"/>
  <c r="N43" i="53"/>
  <c r="M36" i="53"/>
  <c r="M27" i="53"/>
  <c r="M42" i="53" s="1"/>
  <c r="G40" i="53"/>
  <c r="G47" i="53"/>
  <c r="G48" i="53"/>
  <c r="H41" i="53"/>
  <c r="H49" i="53"/>
  <c r="D40" i="69"/>
  <c r="D48" i="69"/>
  <c r="D47" i="69"/>
  <c r="G39" i="53"/>
  <c r="G45" i="53"/>
  <c r="G46" i="53"/>
  <c r="G41" i="53"/>
  <c r="G49" i="53"/>
  <c r="H45" i="53"/>
  <c r="H46" i="53"/>
  <c r="H39" i="53"/>
  <c r="M49" i="69"/>
  <c r="M41" i="69"/>
  <c r="O25" i="73"/>
  <c r="O3" i="73" s="1"/>
  <c r="O2" i="73" s="1"/>
  <c r="O11" i="73" s="1"/>
  <c r="P26" i="73"/>
  <c r="I46" i="53"/>
  <c r="I39" i="53"/>
  <c r="I45" i="53"/>
  <c r="I48" i="53"/>
  <c r="I40" i="53"/>
  <c r="I47" i="53"/>
  <c r="H40" i="53"/>
  <c r="H47" i="53"/>
  <c r="H48" i="53"/>
  <c r="I49" i="53"/>
  <c r="I41" i="53"/>
  <c r="L46" i="53"/>
  <c r="L45" i="53"/>
  <c r="L39" i="53"/>
  <c r="L48" i="53"/>
  <c r="L40" i="53"/>
  <c r="L47" i="53"/>
  <c r="AD46" i="53"/>
  <c r="AD45" i="53"/>
  <c r="AD39" i="53"/>
  <c r="O20" i="69"/>
  <c r="O21" i="69" s="1"/>
  <c r="N12" i="73"/>
  <c r="D41" i="69"/>
  <c r="D49" i="69"/>
  <c r="K48" i="53"/>
  <c r="K40" i="53"/>
  <c r="K47" i="53"/>
  <c r="M46" i="69"/>
  <c r="M39" i="69"/>
  <c r="M45" i="69"/>
  <c r="O25" i="4"/>
  <c r="O3" i="4" s="1"/>
  <c r="O2" i="4" s="1"/>
  <c r="O11" i="4" s="1"/>
  <c r="P26" i="4"/>
  <c r="AD48" i="53"/>
  <c r="AD47" i="53"/>
  <c r="AD40" i="53"/>
  <c r="N35" i="69"/>
  <c r="N24" i="69"/>
  <c r="N22" i="69"/>
  <c r="N37" i="69" s="1"/>
  <c r="N26" i="69"/>
  <c r="O43" i="69"/>
  <c r="N36" i="69"/>
  <c r="P44" i="69"/>
  <c r="N23" i="69"/>
  <c r="N38" i="69" s="1"/>
  <c r="N25" i="69"/>
  <c r="N34" i="69"/>
  <c r="N33" i="69"/>
  <c r="N27" i="69"/>
  <c r="N42" i="69" s="1"/>
  <c r="O20" i="53" l="1"/>
  <c r="O21" i="53"/>
  <c r="M41" i="53"/>
  <c r="M49" i="53"/>
  <c r="N48" i="69"/>
  <c r="N47" i="69"/>
  <c r="N40" i="69"/>
  <c r="P25" i="73"/>
  <c r="P3" i="73" s="1"/>
  <c r="P2" i="73" s="1"/>
  <c r="P11" i="73" s="1"/>
  <c r="Q26" i="73"/>
  <c r="N46" i="69"/>
  <c r="N45" i="69"/>
  <c r="N39" i="69"/>
  <c r="P25" i="4"/>
  <c r="P3" i="4" s="1"/>
  <c r="P2" i="4" s="1"/>
  <c r="P11" i="4" s="1"/>
  <c r="Q26" i="4"/>
  <c r="O22" i="4"/>
  <c r="O13" i="4"/>
  <c r="O15" i="4"/>
  <c r="O14" i="4"/>
  <c r="O12" i="4"/>
  <c r="O12" i="73"/>
  <c r="P20" i="69"/>
  <c r="N36" i="53"/>
  <c r="N26" i="53"/>
  <c r="N25" i="53"/>
  <c r="N34" i="53"/>
  <c r="P44" i="53"/>
  <c r="N22" i="53"/>
  <c r="N37" i="53" s="1"/>
  <c r="O43" i="53"/>
  <c r="N35" i="53"/>
  <c r="N33" i="53"/>
  <c r="N24" i="53"/>
  <c r="N27" i="53"/>
  <c r="N42" i="53" s="1"/>
  <c r="N23" i="53"/>
  <c r="N38" i="53" s="1"/>
  <c r="M40" i="53"/>
  <c r="M47" i="53"/>
  <c r="M48" i="53"/>
  <c r="O36" i="69"/>
  <c r="O24" i="69"/>
  <c r="Q44" i="69"/>
  <c r="O26" i="69"/>
  <c r="O35" i="69"/>
  <c r="O22" i="69"/>
  <c r="O37" i="69" s="1"/>
  <c r="O27" i="69"/>
  <c r="O42" i="69" s="1"/>
  <c r="O33" i="69"/>
  <c r="O25" i="69"/>
  <c r="O34" i="69"/>
  <c r="O23" i="69"/>
  <c r="O38" i="69" s="1"/>
  <c r="P43" i="69"/>
  <c r="N41" i="69"/>
  <c r="N49" i="69"/>
  <c r="M46" i="53"/>
  <c r="M39" i="53"/>
  <c r="M45" i="53"/>
  <c r="P20" i="53" l="1"/>
  <c r="P21" i="53"/>
  <c r="O41" i="69"/>
  <c r="O49" i="69"/>
  <c r="P21" i="69"/>
  <c r="N39" i="53"/>
  <c r="N45" i="53"/>
  <c r="N46" i="53"/>
  <c r="O39" i="69"/>
  <c r="O45" i="69"/>
  <c r="O46" i="69"/>
  <c r="Q25" i="4"/>
  <c r="Q3" i="4" s="1"/>
  <c r="Q2" i="4" s="1"/>
  <c r="Q11" i="4" s="1"/>
  <c r="R26" i="4"/>
  <c r="Q20" i="69"/>
  <c r="Q21" i="69" s="1"/>
  <c r="P12" i="73"/>
  <c r="Q25" i="73"/>
  <c r="Q3" i="73" s="1"/>
  <c r="Q2" i="73" s="1"/>
  <c r="Q11" i="73" s="1"/>
  <c r="R26" i="73"/>
  <c r="O47" i="69"/>
  <c r="O40" i="69"/>
  <c r="O48" i="69"/>
  <c r="N48" i="53"/>
  <c r="N40" i="53"/>
  <c r="N47" i="53"/>
  <c r="P12" i="4"/>
  <c r="P13" i="4"/>
  <c r="P14" i="4"/>
  <c r="P15" i="4"/>
  <c r="P22" i="4"/>
  <c r="O24" i="53"/>
  <c r="O35" i="53"/>
  <c r="O34" i="53"/>
  <c r="P43" i="53"/>
  <c r="O27" i="53"/>
  <c r="O42" i="53" s="1"/>
  <c r="Q44" i="53"/>
  <c r="O25" i="53"/>
  <c r="O26" i="53"/>
  <c r="O33" i="53"/>
  <c r="O23" i="53"/>
  <c r="O38" i="53" s="1"/>
  <c r="O36" i="53"/>
  <c r="O22" i="53"/>
  <c r="O37" i="53" s="1"/>
  <c r="N41" i="53"/>
  <c r="N49" i="53"/>
  <c r="Q20" i="53" l="1"/>
  <c r="Q21" i="53"/>
  <c r="R25" i="73"/>
  <c r="R3" i="73" s="1"/>
  <c r="R2" i="73" s="1"/>
  <c r="R11" i="73" s="1"/>
  <c r="S26" i="73"/>
  <c r="Q12" i="73"/>
  <c r="R20" i="69"/>
  <c r="R21" i="69" s="1"/>
  <c r="P23" i="53"/>
  <c r="P38" i="53" s="1"/>
  <c r="P35" i="53"/>
  <c r="P24" i="53"/>
  <c r="P27" i="53"/>
  <c r="P42" i="53" s="1"/>
  <c r="P33" i="53"/>
  <c r="P25" i="53"/>
  <c r="R44" i="53"/>
  <c r="P22" i="53"/>
  <c r="P37" i="53" s="1"/>
  <c r="P26" i="53"/>
  <c r="Q43" i="53"/>
  <c r="P36" i="53"/>
  <c r="P34" i="53"/>
  <c r="O48" i="53"/>
  <c r="O47" i="53"/>
  <c r="O40" i="53"/>
  <c r="Q33" i="69"/>
  <c r="Q24" i="69"/>
  <c r="Q27" i="69"/>
  <c r="Q42" i="69" s="1"/>
  <c r="Q22" i="69"/>
  <c r="Q37" i="69" s="1"/>
  <c r="Q36" i="69"/>
  <c r="Q23" i="69"/>
  <c r="Q38" i="69" s="1"/>
  <c r="Q26" i="69"/>
  <c r="Q35" i="69"/>
  <c r="Q25" i="69"/>
  <c r="R43" i="69"/>
  <c r="Q34" i="69"/>
  <c r="S44" i="69"/>
  <c r="R25" i="4"/>
  <c r="R3" i="4" s="1"/>
  <c r="R2" i="4" s="1"/>
  <c r="R11" i="4" s="1"/>
  <c r="S26" i="4"/>
  <c r="Q43" i="69"/>
  <c r="P36" i="69"/>
  <c r="P33" i="69"/>
  <c r="P25" i="69"/>
  <c r="P34" i="69"/>
  <c r="R44" i="69"/>
  <c r="P22" i="69"/>
  <c r="P37" i="69" s="1"/>
  <c r="P23" i="69"/>
  <c r="P38" i="69" s="1"/>
  <c r="P26" i="69"/>
  <c r="P27" i="69"/>
  <c r="P42" i="69" s="1"/>
  <c r="P35" i="69"/>
  <c r="P24" i="69"/>
  <c r="O39" i="53"/>
  <c r="O46" i="53"/>
  <c r="O45" i="53"/>
  <c r="O41" i="53"/>
  <c r="O49" i="53"/>
  <c r="Q15" i="4"/>
  <c r="Q14" i="4"/>
  <c r="Q12" i="4"/>
  <c r="Q13" i="4"/>
  <c r="Q22" i="4"/>
  <c r="R20" i="53" l="1"/>
  <c r="R21" i="53"/>
  <c r="Q49" i="69"/>
  <c r="Q41" i="69"/>
  <c r="S25" i="73"/>
  <c r="S3" i="73" s="1"/>
  <c r="S2" i="73" s="1"/>
  <c r="S11" i="73" s="1"/>
  <c r="T26" i="73"/>
  <c r="R13" i="4"/>
  <c r="R12" i="4"/>
  <c r="R22" i="4"/>
  <c r="R14" i="4"/>
  <c r="R15" i="4"/>
  <c r="S20" i="69"/>
  <c r="S21" i="69" s="1"/>
  <c r="R12" i="73"/>
  <c r="P41" i="53"/>
  <c r="P49" i="53"/>
  <c r="Q25" i="53"/>
  <c r="Q23" i="53"/>
  <c r="Q38" i="53" s="1"/>
  <c r="Q33" i="53"/>
  <c r="Q26" i="53"/>
  <c r="Q36" i="53"/>
  <c r="Q24" i="53"/>
  <c r="Q34" i="53"/>
  <c r="Q22" i="53"/>
  <c r="Q37" i="53" s="1"/>
  <c r="R43" i="53"/>
  <c r="Q35" i="53"/>
  <c r="Q27" i="53"/>
  <c r="Q42" i="53" s="1"/>
  <c r="S44" i="53"/>
  <c r="P40" i="53"/>
  <c r="P48" i="53"/>
  <c r="P47" i="53"/>
  <c r="R26" i="69"/>
  <c r="R35" i="69"/>
  <c r="R36" i="69"/>
  <c r="R22" i="69"/>
  <c r="R37" i="69" s="1"/>
  <c r="R33" i="69"/>
  <c r="R23" i="69"/>
  <c r="R38" i="69" s="1"/>
  <c r="R25" i="69"/>
  <c r="S43" i="69"/>
  <c r="R34" i="69"/>
  <c r="R24" i="69"/>
  <c r="R27" i="69"/>
  <c r="R42" i="69" s="1"/>
  <c r="T44" i="69"/>
  <c r="Q46" i="69"/>
  <c r="Q39" i="69"/>
  <c r="Q45" i="69"/>
  <c r="P46" i="69"/>
  <c r="P45" i="69"/>
  <c r="P39" i="69"/>
  <c r="P49" i="69"/>
  <c r="P41" i="69"/>
  <c r="Q47" i="69"/>
  <c r="Q48" i="69"/>
  <c r="Q40" i="69"/>
  <c r="P47" i="69"/>
  <c r="P48" i="69"/>
  <c r="P40" i="69"/>
  <c r="S25" i="4"/>
  <c r="S3" i="4" s="1"/>
  <c r="S2" i="4" s="1"/>
  <c r="S11" i="4" s="1"/>
  <c r="T26" i="4"/>
  <c r="P39" i="53"/>
  <c r="P46" i="53"/>
  <c r="P45" i="53"/>
  <c r="S21" i="53" l="1"/>
  <c r="S20" i="53"/>
  <c r="S13" i="4"/>
  <c r="S14" i="4"/>
  <c r="S12" i="4"/>
  <c r="S15" i="4"/>
  <c r="S22" i="4"/>
  <c r="Q41" i="53"/>
  <c r="Q49" i="53"/>
  <c r="S22" i="69"/>
  <c r="S37" i="69" s="1"/>
  <c r="S27" i="69"/>
  <c r="S42" i="69" s="1"/>
  <c r="U44" i="69"/>
  <c r="S23" i="69"/>
  <c r="S38" i="69" s="1"/>
  <c r="S25" i="69"/>
  <c r="S34" i="69"/>
  <c r="T43" i="69"/>
  <c r="S26" i="69"/>
  <c r="S36" i="69"/>
  <c r="S33" i="69"/>
  <c r="S35" i="69"/>
  <c r="S24" i="69"/>
  <c r="T25" i="73"/>
  <c r="T3" i="73" s="1"/>
  <c r="T2" i="73" s="1"/>
  <c r="T11" i="73" s="1"/>
  <c r="U26" i="73"/>
  <c r="R46" i="69"/>
  <c r="R39" i="69"/>
  <c r="R45" i="69"/>
  <c r="Q47" i="53"/>
  <c r="Q48" i="53"/>
  <c r="Q40" i="53"/>
  <c r="T20" i="69"/>
  <c r="T21" i="69" s="1"/>
  <c r="S12" i="73"/>
  <c r="T25" i="4"/>
  <c r="T3" i="4" s="1"/>
  <c r="T2" i="4" s="1"/>
  <c r="T11" i="4" s="1"/>
  <c r="U26" i="4"/>
  <c r="R49" i="69"/>
  <c r="R41" i="69"/>
  <c r="R24" i="53"/>
  <c r="R25" i="53"/>
  <c r="R26" i="53"/>
  <c r="R27" i="53"/>
  <c r="R42" i="53" s="1"/>
  <c r="R36" i="53"/>
  <c r="S43" i="53"/>
  <c r="R34" i="53"/>
  <c r="R23" i="53"/>
  <c r="R38" i="53" s="1"/>
  <c r="R33" i="53"/>
  <c r="R22" i="53"/>
  <c r="R37" i="53" s="1"/>
  <c r="R35" i="53"/>
  <c r="T44" i="53"/>
  <c r="R40" i="69"/>
  <c r="R48" i="69"/>
  <c r="R47" i="69"/>
  <c r="Q46" i="53"/>
  <c r="Q39" i="53"/>
  <c r="Q45" i="53"/>
  <c r="T21" i="53" l="1"/>
  <c r="T20" i="53"/>
  <c r="U25" i="4"/>
  <c r="U3" i="4" s="1"/>
  <c r="U2" i="4" s="1"/>
  <c r="U11" i="4" s="1"/>
  <c r="V26" i="4"/>
  <c r="S41" i="69"/>
  <c r="S49" i="69"/>
  <c r="T12" i="4"/>
  <c r="T14" i="4"/>
  <c r="T13" i="4"/>
  <c r="T15" i="4"/>
  <c r="T22" i="4"/>
  <c r="U25" i="73"/>
  <c r="U3" i="73" s="1"/>
  <c r="U2" i="73" s="1"/>
  <c r="U11" i="73" s="1"/>
  <c r="V26" i="73"/>
  <c r="R49" i="53"/>
  <c r="R41" i="53"/>
  <c r="R40" i="53"/>
  <c r="R48" i="53"/>
  <c r="R47" i="53"/>
  <c r="T24" i="69"/>
  <c r="T35" i="69"/>
  <c r="T26" i="69"/>
  <c r="T36" i="69"/>
  <c r="T25" i="69"/>
  <c r="U43" i="69"/>
  <c r="T27" i="69"/>
  <c r="T42" i="69" s="1"/>
  <c r="T33" i="69"/>
  <c r="T22" i="69"/>
  <c r="T37" i="69" s="1"/>
  <c r="V44" i="69"/>
  <c r="T23" i="69"/>
  <c r="T38" i="69" s="1"/>
  <c r="T34" i="69"/>
  <c r="S47" i="69"/>
  <c r="S48" i="69"/>
  <c r="S40" i="69"/>
  <c r="R46" i="53"/>
  <c r="R45" i="53"/>
  <c r="R39" i="53"/>
  <c r="T12" i="73"/>
  <c r="U20" i="69"/>
  <c r="U21" i="69" s="1"/>
  <c r="S46" i="69"/>
  <c r="S39" i="69"/>
  <c r="S45" i="69"/>
  <c r="S24" i="53"/>
  <c r="S26" i="53"/>
  <c r="S35" i="53"/>
  <c r="S22" i="53"/>
  <c r="S37" i="53" s="1"/>
  <c r="S23" i="53"/>
  <c r="S38" i="53" s="1"/>
  <c r="T43" i="53"/>
  <c r="U44" i="53"/>
  <c r="S34" i="53"/>
  <c r="S27" i="53"/>
  <c r="S42" i="53" s="1"/>
  <c r="S36" i="53"/>
  <c r="S33" i="53"/>
  <c r="S25" i="53"/>
  <c r="U20" i="53" l="1"/>
  <c r="U21" i="53"/>
  <c r="V25" i="73"/>
  <c r="V3" i="73" s="1"/>
  <c r="V2" i="73" s="1"/>
  <c r="V11" i="73" s="1"/>
  <c r="W26" i="73"/>
  <c r="S48" i="53"/>
  <c r="S40" i="53"/>
  <c r="S47" i="53"/>
  <c r="U12" i="73"/>
  <c r="V20" i="69"/>
  <c r="V21" i="69" s="1"/>
  <c r="T39" i="69"/>
  <c r="T45" i="69"/>
  <c r="T46" i="69"/>
  <c r="S41" i="53"/>
  <c r="S49" i="53"/>
  <c r="V25" i="4"/>
  <c r="V3" i="4" s="1"/>
  <c r="V2" i="4" s="1"/>
  <c r="V11" i="4" s="1"/>
  <c r="W26" i="4"/>
  <c r="T49" i="69"/>
  <c r="T41" i="69"/>
  <c r="S45" i="53"/>
  <c r="S46" i="53"/>
  <c r="S39" i="53"/>
  <c r="U13" i="4"/>
  <c r="U14" i="4"/>
  <c r="U22" i="4"/>
  <c r="U12" i="4"/>
  <c r="U15" i="4"/>
  <c r="T26" i="53"/>
  <c r="T24" i="53"/>
  <c r="T25" i="53"/>
  <c r="T36" i="53"/>
  <c r="V44" i="53"/>
  <c r="T23" i="53"/>
  <c r="T38" i="53" s="1"/>
  <c r="U43" i="53"/>
  <c r="T35" i="53"/>
  <c r="T22" i="53"/>
  <c r="T37" i="53" s="1"/>
  <c r="T27" i="53"/>
  <c r="T42" i="53" s="1"/>
  <c r="T34" i="53"/>
  <c r="T33" i="53"/>
  <c r="W44" i="69"/>
  <c r="U24" i="69"/>
  <c r="V43" i="69"/>
  <c r="U27" i="69"/>
  <c r="U42" i="69" s="1"/>
  <c r="U35" i="69"/>
  <c r="U22" i="69"/>
  <c r="U37" i="69" s="1"/>
  <c r="U26" i="69"/>
  <c r="U34" i="69"/>
  <c r="U25" i="69"/>
  <c r="U23" i="69"/>
  <c r="U38" i="69" s="1"/>
  <c r="U36" i="69"/>
  <c r="U33" i="69"/>
  <c r="T48" i="69"/>
  <c r="T47" i="69"/>
  <c r="T40" i="69"/>
  <c r="V20" i="53" l="1"/>
  <c r="V21" i="53"/>
  <c r="U46" i="69"/>
  <c r="U39" i="69"/>
  <c r="U45" i="69"/>
  <c r="U41" i="69"/>
  <c r="U49" i="69"/>
  <c r="T47" i="53"/>
  <c r="T40" i="53"/>
  <c r="T48" i="53"/>
  <c r="W25" i="4"/>
  <c r="W3" i="4" s="1"/>
  <c r="W2" i="4" s="1"/>
  <c r="W11" i="4" s="1"/>
  <c r="X26" i="4"/>
  <c r="V24" i="69"/>
  <c r="V23" i="69"/>
  <c r="V38" i="69" s="1"/>
  <c r="V26" i="69"/>
  <c r="X44" i="69"/>
  <c r="V25" i="69"/>
  <c r="V35" i="69"/>
  <c r="V33" i="69"/>
  <c r="V36" i="69"/>
  <c r="V34" i="69"/>
  <c r="V27" i="69"/>
  <c r="V42" i="69" s="1"/>
  <c r="V22" i="69"/>
  <c r="V37" i="69" s="1"/>
  <c r="W43" i="69"/>
  <c r="T46" i="53"/>
  <c r="T39" i="53"/>
  <c r="T45" i="53"/>
  <c r="V13" i="4"/>
  <c r="V15" i="4"/>
  <c r="V22" i="4"/>
  <c r="V14" i="4"/>
  <c r="V12" i="4"/>
  <c r="T41" i="53"/>
  <c r="T49" i="53"/>
  <c r="U40" i="69"/>
  <c r="U47" i="69"/>
  <c r="U48" i="69"/>
  <c r="U36" i="53"/>
  <c r="U34" i="53"/>
  <c r="V43" i="53"/>
  <c r="U22" i="53"/>
  <c r="U37" i="53" s="1"/>
  <c r="W44" i="53"/>
  <c r="U26" i="53"/>
  <c r="U35" i="53"/>
  <c r="U24" i="53"/>
  <c r="U27" i="53"/>
  <c r="U42" i="53" s="1"/>
  <c r="U33" i="53"/>
  <c r="U23" i="53"/>
  <c r="U38" i="53" s="1"/>
  <c r="U25" i="53"/>
  <c r="W25" i="73"/>
  <c r="W3" i="73" s="1"/>
  <c r="W2" i="73" s="1"/>
  <c r="W11" i="73" s="1"/>
  <c r="X26" i="73"/>
  <c r="V12" i="73"/>
  <c r="W20" i="69"/>
  <c r="W21" i="69" s="1"/>
  <c r="W20" i="53" l="1"/>
  <c r="W21" i="53"/>
  <c r="V40" i="69"/>
  <c r="V48" i="69"/>
  <c r="V47" i="69"/>
  <c r="X25" i="73"/>
  <c r="X3" i="73" s="1"/>
  <c r="X2" i="73" s="1"/>
  <c r="X11" i="73" s="1"/>
  <c r="Y26" i="73"/>
  <c r="U40" i="53"/>
  <c r="U47" i="53"/>
  <c r="U48" i="53"/>
  <c r="W24" i="69"/>
  <c r="W35" i="69"/>
  <c r="W36" i="69"/>
  <c r="W27" i="69"/>
  <c r="W42" i="69" s="1"/>
  <c r="W25" i="69"/>
  <c r="W22" i="69"/>
  <c r="W37" i="69" s="1"/>
  <c r="X43" i="69"/>
  <c r="W33" i="69"/>
  <c r="W23" i="69"/>
  <c r="W38" i="69" s="1"/>
  <c r="W34" i="69"/>
  <c r="Y44" i="69"/>
  <c r="W26" i="69"/>
  <c r="U46" i="53"/>
  <c r="U45" i="53"/>
  <c r="U39" i="53"/>
  <c r="V49" i="69"/>
  <c r="V41" i="69"/>
  <c r="U49" i="53"/>
  <c r="U41" i="53"/>
  <c r="V45" i="69"/>
  <c r="V46" i="69"/>
  <c r="V39" i="69"/>
  <c r="X20" i="69"/>
  <c r="X21" i="69" s="1"/>
  <c r="W12" i="73"/>
  <c r="V24" i="53"/>
  <c r="V25" i="53"/>
  <c r="V26" i="53"/>
  <c r="V35" i="53"/>
  <c r="V27" i="53"/>
  <c r="V42" i="53" s="1"/>
  <c r="V36" i="53"/>
  <c r="V33" i="53"/>
  <c r="V22" i="53"/>
  <c r="V37" i="53" s="1"/>
  <c r="X44" i="53"/>
  <c r="V34" i="53"/>
  <c r="W43" i="53"/>
  <c r="V23" i="53"/>
  <c r="V38" i="53" s="1"/>
  <c r="X25" i="4"/>
  <c r="X3" i="4" s="1"/>
  <c r="X2" i="4" s="1"/>
  <c r="X11" i="4" s="1"/>
  <c r="Y26" i="4"/>
  <c r="W13" i="4"/>
  <c r="W14" i="4"/>
  <c r="W12" i="4"/>
  <c r="W22" i="4"/>
  <c r="W15" i="4"/>
  <c r="X20" i="53" l="1"/>
  <c r="X21" i="53"/>
  <c r="X13" i="4"/>
  <c r="X12" i="4"/>
  <c r="X14" i="4"/>
  <c r="X15" i="4"/>
  <c r="X22" i="4"/>
  <c r="Y25" i="4"/>
  <c r="Y3" i="4" s="1"/>
  <c r="Y2" i="4" s="1"/>
  <c r="Y11" i="4" s="1"/>
  <c r="Z26" i="4"/>
  <c r="V41" i="53"/>
  <c r="V49" i="53"/>
  <c r="W47" i="69"/>
  <c r="W40" i="69"/>
  <c r="W48" i="69"/>
  <c r="Y25" i="73"/>
  <c r="Y3" i="73" s="1"/>
  <c r="Y2" i="73" s="1"/>
  <c r="Y11" i="73" s="1"/>
  <c r="Z26" i="73"/>
  <c r="W41" i="69"/>
  <c r="W49" i="69"/>
  <c r="X12" i="73"/>
  <c r="Y20" i="69"/>
  <c r="Y21" i="69" s="1"/>
  <c r="V46" i="53"/>
  <c r="V39" i="53"/>
  <c r="V45" i="53"/>
  <c r="W25" i="53"/>
  <c r="W26" i="53"/>
  <c r="W24" i="53"/>
  <c r="W23" i="53"/>
  <c r="W38" i="53" s="1"/>
  <c r="W22" i="53"/>
  <c r="W37" i="53" s="1"/>
  <c r="W34" i="53"/>
  <c r="W35" i="53"/>
  <c r="W27" i="53"/>
  <c r="W42" i="53" s="1"/>
  <c r="Y44" i="53"/>
  <c r="W33" i="53"/>
  <c r="W36" i="53"/>
  <c r="X43" i="53"/>
  <c r="V48" i="53"/>
  <c r="V47" i="53"/>
  <c r="V40" i="53"/>
  <c r="X24" i="69"/>
  <c r="X27" i="69"/>
  <c r="X42" i="69" s="1"/>
  <c r="X23" i="69"/>
  <c r="X38" i="69" s="1"/>
  <c r="X33" i="69"/>
  <c r="Z44" i="69"/>
  <c r="X26" i="69"/>
  <c r="X22" i="69"/>
  <c r="X37" i="69" s="1"/>
  <c r="Y43" i="69"/>
  <c r="X36" i="69"/>
  <c r="X35" i="69"/>
  <c r="X34" i="69"/>
  <c r="X25" i="69"/>
  <c r="W45" i="69"/>
  <c r="W39" i="69"/>
  <c r="W46" i="69"/>
  <c r="Y21" i="53" l="1"/>
  <c r="Y20" i="53"/>
  <c r="X48" i="69"/>
  <c r="X40" i="69"/>
  <c r="X47" i="69"/>
  <c r="W45" i="53"/>
  <c r="W39" i="53"/>
  <c r="W46" i="53"/>
  <c r="X46" i="69"/>
  <c r="X39" i="69"/>
  <c r="X45" i="69"/>
  <c r="W41" i="53"/>
  <c r="W49" i="53"/>
  <c r="Z25" i="4"/>
  <c r="Z3" i="4" s="1"/>
  <c r="Z2" i="4" s="1"/>
  <c r="Z11" i="4" s="1"/>
  <c r="AA26" i="4"/>
  <c r="W40" i="53"/>
  <c r="W48" i="53"/>
  <c r="W47" i="53"/>
  <c r="Z25" i="73"/>
  <c r="Z3" i="73" s="1"/>
  <c r="Z2" i="73" s="1"/>
  <c r="Z11" i="73" s="1"/>
  <c r="AA26" i="73"/>
  <c r="Y13" i="4"/>
  <c r="Y22" i="4"/>
  <c r="Y15" i="4"/>
  <c r="Y12" i="4"/>
  <c r="Y14" i="4"/>
  <c r="X24" i="53"/>
  <c r="X25" i="53"/>
  <c r="X26" i="53"/>
  <c r="X34" i="53"/>
  <c r="X36" i="53"/>
  <c r="X33" i="53"/>
  <c r="Z44" i="53"/>
  <c r="X22" i="53"/>
  <c r="X37" i="53" s="1"/>
  <c r="X35" i="53"/>
  <c r="Y43" i="53"/>
  <c r="X27" i="53"/>
  <c r="X42" i="53" s="1"/>
  <c r="X23" i="53"/>
  <c r="X38" i="53" s="1"/>
  <c r="Z20" i="69"/>
  <c r="Z21" i="69" s="1"/>
  <c r="Y12" i="73"/>
  <c r="X41" i="69"/>
  <c r="X49" i="69"/>
  <c r="Y36" i="69"/>
  <c r="Y22" i="69"/>
  <c r="Y37" i="69" s="1"/>
  <c r="Y35" i="69"/>
  <c r="Y24" i="69"/>
  <c r="Y27" i="69"/>
  <c r="Y42" i="69" s="1"/>
  <c r="Z43" i="69"/>
  <c r="Y25" i="69"/>
  <c r="Y23" i="69"/>
  <c r="Y38" i="69" s="1"/>
  <c r="Y26" i="69"/>
  <c r="AA44" i="69"/>
  <c r="Y33" i="69"/>
  <c r="Y34" i="69"/>
  <c r="Z21" i="53" l="1"/>
  <c r="Z20" i="53"/>
  <c r="Z36" i="69"/>
  <c r="Z35" i="69"/>
  <c r="Z25" i="69"/>
  <c r="AB44" i="69"/>
  <c r="Z27" i="69"/>
  <c r="Z42" i="69" s="1"/>
  <c r="Z23" i="69"/>
  <c r="Z38" i="69" s="1"/>
  <c r="AA43" i="69"/>
  <c r="Z26" i="69"/>
  <c r="Z24" i="69"/>
  <c r="Z33" i="69"/>
  <c r="Z34" i="69"/>
  <c r="Z22" i="69"/>
  <c r="Z37" i="69" s="1"/>
  <c r="Y49" i="69"/>
  <c r="Y41" i="69"/>
  <c r="X46" i="53"/>
  <c r="X39" i="53"/>
  <c r="X45" i="53"/>
  <c r="Y40" i="69"/>
  <c r="Y47" i="69"/>
  <c r="Y48" i="69"/>
  <c r="AA25" i="4"/>
  <c r="AA3" i="4" s="1"/>
  <c r="AA2" i="4" s="1"/>
  <c r="AA11" i="4" s="1"/>
  <c r="AB26" i="4"/>
  <c r="AB25" i="4" s="1"/>
  <c r="AB3" i="4" s="1"/>
  <c r="AB2" i="4" s="1"/>
  <c r="AB11" i="4" s="1"/>
  <c r="Z13" i="4"/>
  <c r="Z12" i="4"/>
  <c r="Z15" i="4"/>
  <c r="Z22" i="4"/>
  <c r="Z14" i="4"/>
  <c r="Y24" i="53"/>
  <c r="Y25" i="53"/>
  <c r="Y26" i="53"/>
  <c r="Y23" i="53"/>
  <c r="Y38" i="53" s="1"/>
  <c r="Y34" i="53"/>
  <c r="Y36" i="53"/>
  <c r="AA44" i="53"/>
  <c r="Z43" i="53"/>
  <c r="Y22" i="53"/>
  <c r="Y37" i="53" s="1"/>
  <c r="Y33" i="53"/>
  <c r="Y27" i="53"/>
  <c r="Y42" i="53" s="1"/>
  <c r="Y35" i="53"/>
  <c r="X49" i="53"/>
  <c r="X41" i="53"/>
  <c r="AA25" i="73"/>
  <c r="AA3" i="73" s="1"/>
  <c r="AA2" i="73" s="1"/>
  <c r="AA11" i="73" s="1"/>
  <c r="AB26" i="73"/>
  <c r="AB25" i="73" s="1"/>
  <c r="AB3" i="73" s="1"/>
  <c r="AB2" i="73" s="1"/>
  <c r="AB11" i="73" s="1"/>
  <c r="Y46" i="69"/>
  <c r="Y39" i="69"/>
  <c r="Y45" i="69"/>
  <c r="X48" i="53"/>
  <c r="X47" i="53"/>
  <c r="X40" i="53"/>
  <c r="AA20" i="69"/>
  <c r="AA21" i="69" s="1"/>
  <c r="Z12" i="73"/>
  <c r="AA20" i="53" l="1"/>
  <c r="AA21" i="53"/>
  <c r="Y41" i="53"/>
  <c r="Y49" i="53"/>
  <c r="Z41" i="69"/>
  <c r="Z49" i="69"/>
  <c r="Y39" i="53"/>
  <c r="Y45" i="53"/>
  <c r="Y46" i="53"/>
  <c r="AB22" i="4"/>
  <c r="AB13" i="4"/>
  <c r="AB15" i="4"/>
  <c r="AB12" i="4"/>
  <c r="AB14" i="4"/>
  <c r="B17" i="4"/>
  <c r="Y40" i="53"/>
  <c r="Y47" i="53"/>
  <c r="Y48" i="53"/>
  <c r="AA13" i="4"/>
  <c r="AA12" i="4"/>
  <c r="AA22" i="4"/>
  <c r="AA14" i="4"/>
  <c r="AA15" i="4"/>
  <c r="AA24" i="69"/>
  <c r="AC44" i="69"/>
  <c r="AA27" i="69"/>
  <c r="AA42" i="69" s="1"/>
  <c r="AA36" i="69"/>
  <c r="AB43" i="69"/>
  <c r="AA26" i="69"/>
  <c r="AA33" i="69"/>
  <c r="AA23" i="69"/>
  <c r="AA38" i="69" s="1"/>
  <c r="AA34" i="69"/>
  <c r="AA22" i="69"/>
  <c r="AA37" i="69" s="1"/>
  <c r="AA35" i="69"/>
  <c r="AA25" i="69"/>
  <c r="Z25" i="53"/>
  <c r="Z26" i="53"/>
  <c r="Z24" i="53"/>
  <c r="Z27" i="53"/>
  <c r="Z42" i="53" s="1"/>
  <c r="Z23" i="53"/>
  <c r="Z38" i="53" s="1"/>
  <c r="AA43" i="53"/>
  <c r="Z34" i="53"/>
  <c r="AB44" i="53"/>
  <c r="Z35" i="53"/>
  <c r="Z36" i="53"/>
  <c r="Z33" i="53"/>
  <c r="Z22" i="53"/>
  <c r="Z37" i="53" s="1"/>
  <c r="Z40" i="69"/>
  <c r="Z48" i="69"/>
  <c r="Z47" i="69"/>
  <c r="AC20" i="69"/>
  <c r="AB12" i="73"/>
  <c r="B17" i="73"/>
  <c r="AA12" i="73"/>
  <c r="AB20" i="69"/>
  <c r="AB21" i="69" s="1"/>
  <c r="Z46" i="69"/>
  <c r="Z39" i="69"/>
  <c r="Z45" i="69"/>
  <c r="AB20" i="53" l="1"/>
  <c r="AB21" i="53"/>
  <c r="AC21" i="53"/>
  <c r="AC20" i="53"/>
  <c r="V8" i="52" a="1"/>
  <c r="G13" i="52" s="1"/>
  <c r="AA23" i="53"/>
  <c r="AA38" i="53" s="1"/>
  <c r="AA36" i="53"/>
  <c r="AA27" i="53"/>
  <c r="AA42" i="53" s="1"/>
  <c r="AB43" i="53"/>
  <c r="AA25" i="53"/>
  <c r="AC44" i="53"/>
  <c r="AA34" i="53"/>
  <c r="AA33" i="53"/>
  <c r="AA35" i="53"/>
  <c r="AA26" i="53"/>
  <c r="AA24" i="53"/>
  <c r="AA22" i="53"/>
  <c r="AA37" i="53" s="1"/>
  <c r="Z46" i="53"/>
  <c r="Z45" i="53"/>
  <c r="Z39" i="53"/>
  <c r="V50" i="52" a="1"/>
  <c r="B18" i="73"/>
  <c r="Z40" i="53"/>
  <c r="Z47" i="53"/>
  <c r="Z48" i="53"/>
  <c r="AB25" i="69"/>
  <c r="AB34" i="69"/>
  <c r="AB27" i="69"/>
  <c r="AB42" i="69" s="1"/>
  <c r="AB35" i="69"/>
  <c r="AD44" i="69"/>
  <c r="AB24" i="69"/>
  <c r="AB36" i="69"/>
  <c r="AC43" i="69"/>
  <c r="AB22" i="69"/>
  <c r="AB37" i="69" s="1"/>
  <c r="AB23" i="69"/>
  <c r="AB38" i="69" s="1"/>
  <c r="AB33" i="69"/>
  <c r="AB26" i="69"/>
  <c r="AA45" i="69"/>
  <c r="AA46" i="69"/>
  <c r="AA39" i="69"/>
  <c r="B20" i="4"/>
  <c r="Z49" i="53"/>
  <c r="Z41" i="53"/>
  <c r="AA41" i="69"/>
  <c r="AA49" i="69"/>
  <c r="B18" i="4"/>
  <c r="AC21" i="69"/>
  <c r="AJ20" i="69"/>
  <c r="AA48" i="69"/>
  <c r="AA47" i="69"/>
  <c r="AA40" i="69"/>
  <c r="B19" i="4"/>
  <c r="E8" i="52" l="1"/>
  <c r="E2" i="52" s="1"/>
  <c r="G9" i="52"/>
  <c r="G8" i="52"/>
  <c r="G2" i="52" s="1"/>
  <c r="D8" i="52"/>
  <c r="D2" i="52" s="1"/>
  <c r="G22" i="52"/>
  <c r="L35" i="52"/>
  <c r="F15" i="52"/>
  <c r="E12" i="52"/>
  <c r="C11" i="52"/>
  <c r="C13" i="52"/>
  <c r="S17" i="52"/>
  <c r="G11" i="52"/>
  <c r="C19" i="52"/>
  <c r="Q9" i="52"/>
  <c r="F8" i="52"/>
  <c r="F2" i="52" s="1"/>
  <c r="D21" i="52"/>
  <c r="C8" i="52"/>
  <c r="C2" i="52" s="1"/>
  <c r="M18" i="52"/>
  <c r="R20" i="52"/>
  <c r="S26" i="52"/>
  <c r="S10" i="52"/>
  <c r="F10" i="52"/>
  <c r="V8" i="52"/>
  <c r="Q8" i="52" s="1"/>
  <c r="Q2" i="52" s="1"/>
  <c r="J12" i="52"/>
  <c r="S12" i="52"/>
  <c r="D18" i="52"/>
  <c r="C21" i="52"/>
  <c r="Q20" i="52"/>
  <c r="L21" i="52"/>
  <c r="K15" i="52"/>
  <c r="N23" i="52"/>
  <c r="S19" i="52"/>
  <c r="R14" i="52"/>
  <c r="R15" i="52"/>
  <c r="C15" i="52"/>
  <c r="M9" i="52"/>
  <c r="M15" i="52"/>
  <c r="R11" i="52"/>
  <c r="K10" i="52"/>
  <c r="R10" i="52"/>
  <c r="C17" i="52"/>
  <c r="D17" i="52"/>
  <c r="G29" i="52"/>
  <c r="Q32" i="52"/>
  <c r="Q13" i="52"/>
  <c r="R26" i="52"/>
  <c r="Q11" i="52"/>
  <c r="D12" i="52"/>
  <c r="N24" i="52"/>
  <c r="Q19" i="52"/>
  <c r="E14" i="52"/>
  <c r="D14" i="52"/>
  <c r="D16" i="52"/>
  <c r="M17" i="52"/>
  <c r="E16" i="52"/>
  <c r="J9" i="52"/>
  <c r="G30" i="52"/>
  <c r="M27" i="52"/>
  <c r="N22" i="52"/>
  <c r="L12" i="52"/>
  <c r="S32" i="52"/>
  <c r="N20" i="52"/>
  <c r="F36" i="52"/>
  <c r="F12" i="52"/>
  <c r="C14" i="52"/>
  <c r="J26" i="52"/>
  <c r="G24" i="52"/>
  <c r="S16" i="52"/>
  <c r="L17" i="52"/>
  <c r="N25" i="52"/>
  <c r="E17" i="52"/>
  <c r="M11" i="52"/>
  <c r="J22" i="52"/>
  <c r="K17" i="52"/>
  <c r="M24" i="52"/>
  <c r="N18" i="52"/>
  <c r="J16" i="52"/>
  <c r="D9" i="52"/>
  <c r="F9" i="52"/>
  <c r="L9" i="52"/>
  <c r="J14" i="52"/>
  <c r="K18" i="52"/>
  <c r="N11" i="52"/>
  <c r="K9" i="52"/>
  <c r="D26" i="52"/>
  <c r="K25" i="52"/>
  <c r="C23" i="52"/>
  <c r="L13" i="52"/>
  <c r="M10" i="52"/>
  <c r="G17" i="52"/>
  <c r="M13" i="52"/>
  <c r="N14" i="52"/>
  <c r="Q10" i="52"/>
  <c r="E13" i="52"/>
  <c r="K24" i="52"/>
  <c r="K14" i="52"/>
  <c r="L16" i="52"/>
  <c r="R13" i="52"/>
  <c r="C25" i="52"/>
  <c r="K34" i="52"/>
  <c r="L29" i="52"/>
  <c r="K20" i="52"/>
  <c r="M12" i="52"/>
  <c r="F17" i="52"/>
  <c r="F19" i="52"/>
  <c r="K27" i="52"/>
  <c r="R17" i="52"/>
  <c r="L15" i="52"/>
  <c r="N19" i="52"/>
  <c r="F14" i="52"/>
  <c r="L10" i="52"/>
  <c r="J8" i="52"/>
  <c r="J2" i="52" s="1"/>
  <c r="F13" i="52"/>
  <c r="D10" i="52"/>
  <c r="E11" i="52"/>
  <c r="K12" i="52"/>
  <c r="R35" i="52"/>
  <c r="S13" i="52"/>
  <c r="R8" i="52"/>
  <c r="R2" i="52" s="1"/>
  <c r="C12" i="52"/>
  <c r="M21" i="52"/>
  <c r="J20" i="52"/>
  <c r="N12" i="52"/>
  <c r="D11" i="52"/>
  <c r="M16" i="52"/>
  <c r="R34" i="52"/>
  <c r="E18" i="52"/>
  <c r="F24" i="52"/>
  <c r="L8" i="52"/>
  <c r="L2" i="52" s="1"/>
  <c r="N10" i="52"/>
  <c r="N8" i="52"/>
  <c r="N2" i="52" s="1"/>
  <c r="E20" i="52"/>
  <c r="S34" i="52"/>
  <c r="S9" i="52"/>
  <c r="K11" i="52"/>
  <c r="G12" i="52"/>
  <c r="L20" i="52"/>
  <c r="C10" i="52"/>
  <c r="D30" i="52"/>
  <c r="J10" i="52"/>
  <c r="J17" i="52"/>
  <c r="D34" i="52"/>
  <c r="L22" i="52"/>
  <c r="N36" i="52"/>
  <c r="C36" i="52"/>
  <c r="G34" i="52"/>
  <c r="E35" i="52"/>
  <c r="F20" i="52"/>
  <c r="M29" i="52"/>
  <c r="R32" i="52"/>
  <c r="R22" i="52"/>
  <c r="E29" i="52"/>
  <c r="Q16" i="52"/>
  <c r="R28" i="52"/>
  <c r="L14" i="52"/>
  <c r="G14" i="52"/>
  <c r="M14" i="52"/>
  <c r="E25" i="52"/>
  <c r="D28" i="52"/>
  <c r="F31" i="52"/>
  <c r="J21" i="52"/>
  <c r="D13" i="52"/>
  <c r="D20" i="52"/>
  <c r="S30" i="52"/>
  <c r="M32" i="52"/>
  <c r="G26" i="52"/>
  <c r="K16" i="52"/>
  <c r="S24" i="52"/>
  <c r="E15" i="52"/>
  <c r="J25" i="52"/>
  <c r="N27" i="52"/>
  <c r="Q22" i="52"/>
  <c r="L11" i="52"/>
  <c r="S33" i="52"/>
  <c r="Q15" i="52"/>
  <c r="L25" i="52"/>
  <c r="R24" i="52"/>
  <c r="S31" i="52"/>
  <c r="D35" i="52"/>
  <c r="G35" i="52"/>
  <c r="C35" i="52"/>
  <c r="K21" i="52"/>
  <c r="F25" i="52"/>
  <c r="Q28" i="52"/>
  <c r="S22" i="52"/>
  <c r="N30" i="52"/>
  <c r="C33" i="52"/>
  <c r="E26" i="52"/>
  <c r="C32" i="52"/>
  <c r="R25" i="52"/>
  <c r="G25" i="52"/>
  <c r="G23" i="52"/>
  <c r="L27" i="52"/>
  <c r="S23" i="52"/>
  <c r="D32" i="52"/>
  <c r="J19" i="52"/>
  <c r="N9" i="52"/>
  <c r="N16" i="52"/>
  <c r="E23" i="52"/>
  <c r="J18" i="52"/>
  <c r="E27" i="52"/>
  <c r="J27" i="52"/>
  <c r="Q31" i="52"/>
  <c r="E33" i="52"/>
  <c r="F18" i="52"/>
  <c r="K13" i="52"/>
  <c r="F22" i="52"/>
  <c r="J11" i="52"/>
  <c r="E21" i="52"/>
  <c r="J23" i="52"/>
  <c r="C18" i="52"/>
  <c r="Q33" i="52"/>
  <c r="Q34" i="52"/>
  <c r="D29" i="52"/>
  <c r="K35" i="52"/>
  <c r="N31" i="52"/>
  <c r="F27" i="52"/>
  <c r="M33" i="52"/>
  <c r="R31" i="52"/>
  <c r="E32" i="52"/>
  <c r="L19" i="52"/>
  <c r="K32" i="52"/>
  <c r="F16" i="52"/>
  <c r="R30" i="52"/>
  <c r="Q26" i="52"/>
  <c r="J34" i="52"/>
  <c r="K19" i="52"/>
  <c r="F21" i="52"/>
  <c r="D27" i="52"/>
  <c r="S20" i="52"/>
  <c r="Q21" i="52"/>
  <c r="R33" i="52"/>
  <c r="M22" i="52"/>
  <c r="G16" i="52"/>
  <c r="E22" i="52"/>
  <c r="J15" i="52"/>
  <c r="R16" i="52"/>
  <c r="S28" i="52"/>
  <c r="N17" i="52"/>
  <c r="Q12" i="52"/>
  <c r="L33" i="52"/>
  <c r="R36" i="52"/>
  <c r="S11" i="52"/>
  <c r="M19" i="52"/>
  <c r="C34" i="52"/>
  <c r="M34" i="52"/>
  <c r="G31" i="52"/>
  <c r="N26" i="52"/>
  <c r="N28" i="52"/>
  <c r="D36" i="52"/>
  <c r="D33" i="52"/>
  <c r="N29" i="52"/>
  <c r="G27" i="52"/>
  <c r="Q30" i="52"/>
  <c r="F30" i="52"/>
  <c r="J32" i="52"/>
  <c r="J33" i="52"/>
  <c r="Q23" i="52"/>
  <c r="F28" i="52"/>
  <c r="S18" i="52"/>
  <c r="G28" i="52"/>
  <c r="K33" i="52"/>
  <c r="R29" i="52"/>
  <c r="R18" i="52"/>
  <c r="S14" i="52"/>
  <c r="K29" i="52"/>
  <c r="G33" i="52"/>
  <c r="L28" i="52"/>
  <c r="J35" i="52"/>
  <c r="E34" i="52"/>
  <c r="J28" i="52"/>
  <c r="L24" i="52"/>
  <c r="Q29" i="52"/>
  <c r="M23" i="52"/>
  <c r="C16" i="52"/>
  <c r="F29" i="52"/>
  <c r="F11" i="52"/>
  <c r="E19" i="52"/>
  <c r="G10" i="52"/>
  <c r="K31" i="52"/>
  <c r="C27" i="52"/>
  <c r="E30" i="52"/>
  <c r="M28" i="52"/>
  <c r="F34" i="52"/>
  <c r="M30" i="52"/>
  <c r="Q25" i="52"/>
  <c r="L34" i="52"/>
  <c r="G20" i="52"/>
  <c r="R23" i="52"/>
  <c r="F33" i="52"/>
  <c r="N32" i="52"/>
  <c r="F26" i="52"/>
  <c r="K36" i="52"/>
  <c r="F23" i="52"/>
  <c r="N34" i="52"/>
  <c r="N15" i="52"/>
  <c r="K28" i="52"/>
  <c r="N35" i="52"/>
  <c r="M25" i="52"/>
  <c r="K22" i="52"/>
  <c r="J13" i="52"/>
  <c r="Q24" i="52"/>
  <c r="L23" i="52"/>
  <c r="C30" i="52"/>
  <c r="L36" i="52"/>
  <c r="M8" i="52"/>
  <c r="M2" i="52" s="1"/>
  <c r="R19" i="52"/>
  <c r="F35" i="52"/>
  <c r="D25" i="52"/>
  <c r="M31" i="52"/>
  <c r="R9" i="52"/>
  <c r="J36" i="52"/>
  <c r="E10" i="52"/>
  <c r="E36" i="52"/>
  <c r="S29" i="52"/>
  <c r="J29" i="52"/>
  <c r="G32" i="52"/>
  <c r="D23" i="52"/>
  <c r="K23" i="52"/>
  <c r="E24" i="52"/>
  <c r="D31" i="52"/>
  <c r="Q27" i="52"/>
  <c r="C31" i="52"/>
  <c r="S21" i="52"/>
  <c r="Q35" i="52"/>
  <c r="C20" i="52"/>
  <c r="N13" i="52"/>
  <c r="S15" i="52"/>
  <c r="D19" i="52"/>
  <c r="M36" i="52"/>
  <c r="G21" i="52"/>
  <c r="L31" i="52"/>
  <c r="G18" i="52"/>
  <c r="C29" i="52"/>
  <c r="M20" i="52"/>
  <c r="L18" i="52"/>
  <c r="Q17" i="52"/>
  <c r="M26" i="52"/>
  <c r="Q14" i="52"/>
  <c r="D24" i="52"/>
  <c r="Q18" i="52"/>
  <c r="K8" i="52"/>
  <c r="K2" i="52" s="1"/>
  <c r="R12" i="52"/>
  <c r="N21" i="52"/>
  <c r="C28" i="52"/>
  <c r="C22" i="52"/>
  <c r="C9" i="52"/>
  <c r="G36" i="52"/>
  <c r="J30" i="52"/>
  <c r="Q36" i="52"/>
  <c r="R27" i="52"/>
  <c r="M35" i="52"/>
  <c r="L30" i="52"/>
  <c r="E31" i="52"/>
  <c r="E28" i="52"/>
  <c r="C24" i="52"/>
  <c r="L32" i="52"/>
  <c r="S27" i="52"/>
  <c r="C26" i="52"/>
  <c r="G19" i="52"/>
  <c r="L26" i="52"/>
  <c r="S36" i="52"/>
  <c r="D15" i="52"/>
  <c r="D22" i="52"/>
  <c r="R21" i="52"/>
  <c r="J31" i="52"/>
  <c r="F32" i="52"/>
  <c r="G15" i="52"/>
  <c r="N33" i="52"/>
  <c r="S25" i="52"/>
  <c r="E9" i="52"/>
  <c r="K26" i="52"/>
  <c r="J24" i="52"/>
  <c r="K30" i="52"/>
  <c r="S35" i="52"/>
  <c r="J52" i="52"/>
  <c r="D52" i="52"/>
  <c r="D56" i="52"/>
  <c r="D72" i="52"/>
  <c r="J61" i="52"/>
  <c r="C50" i="52"/>
  <c r="C44" i="52" s="1"/>
  <c r="C75" i="52"/>
  <c r="Q63" i="52"/>
  <c r="R57" i="52"/>
  <c r="K51" i="52"/>
  <c r="J67" i="52"/>
  <c r="R70" i="52"/>
  <c r="C60" i="52"/>
  <c r="C68" i="52"/>
  <c r="S60" i="52"/>
  <c r="S62" i="52"/>
  <c r="C61" i="52"/>
  <c r="J66" i="52"/>
  <c r="K50" i="52"/>
  <c r="K44" i="52" s="1"/>
  <c r="S66" i="52"/>
  <c r="C65" i="52"/>
  <c r="D73" i="52"/>
  <c r="C76" i="52"/>
  <c r="K78" i="52"/>
  <c r="Q51" i="52"/>
  <c r="J53" i="52"/>
  <c r="K55" i="52"/>
  <c r="J50" i="52"/>
  <c r="J44" i="52" s="1"/>
  <c r="D51" i="52"/>
  <c r="R66" i="52"/>
  <c r="Q56" i="52"/>
  <c r="C78" i="52"/>
  <c r="C70" i="52"/>
  <c r="J55" i="52"/>
  <c r="D64" i="52"/>
  <c r="J78" i="52"/>
  <c r="D65" i="52"/>
  <c r="K74" i="52"/>
  <c r="R53" i="52"/>
  <c r="D57" i="52"/>
  <c r="D54" i="52"/>
  <c r="Q68" i="52"/>
  <c r="J73" i="52"/>
  <c r="Q53" i="52"/>
  <c r="K63" i="52"/>
  <c r="Q54" i="52"/>
  <c r="J59" i="52"/>
  <c r="R58" i="52"/>
  <c r="C54" i="52"/>
  <c r="K68" i="52"/>
  <c r="S64" i="52"/>
  <c r="S61" i="52"/>
  <c r="C51" i="52"/>
  <c r="Q59" i="52"/>
  <c r="S70" i="52"/>
  <c r="R56" i="52"/>
  <c r="S69" i="52"/>
  <c r="S57" i="52"/>
  <c r="K65" i="52"/>
  <c r="S74" i="52"/>
  <c r="R72" i="52"/>
  <c r="K62" i="52"/>
  <c r="Q75" i="52"/>
  <c r="C73" i="52"/>
  <c r="J70" i="52"/>
  <c r="K76" i="52"/>
  <c r="D50" i="52"/>
  <c r="D44" i="52" s="1"/>
  <c r="R61" i="52"/>
  <c r="J71" i="52"/>
  <c r="D70" i="52"/>
  <c r="Q74" i="52"/>
  <c r="J69" i="52"/>
  <c r="R54" i="52"/>
  <c r="J60" i="52"/>
  <c r="J57" i="52"/>
  <c r="S67" i="52"/>
  <c r="R75" i="52"/>
  <c r="R52" i="52"/>
  <c r="C52" i="52"/>
  <c r="V50" i="52"/>
  <c r="Q50" i="52" s="1"/>
  <c r="Q44" i="52" s="1"/>
  <c r="D76" i="52"/>
  <c r="Q72" i="52"/>
  <c r="C71" i="52"/>
  <c r="S75" i="52"/>
  <c r="S59" i="52"/>
  <c r="S65" i="52"/>
  <c r="J62" i="52"/>
  <c r="K64" i="52"/>
  <c r="J74" i="52"/>
  <c r="K57" i="52"/>
  <c r="Q69" i="52"/>
  <c r="Q76" i="52"/>
  <c r="J51" i="52"/>
  <c r="J54" i="52"/>
  <c r="Q64" i="52"/>
  <c r="C62" i="52"/>
  <c r="C59" i="52"/>
  <c r="S51" i="52"/>
  <c r="D71" i="52"/>
  <c r="D68" i="52"/>
  <c r="J64" i="52"/>
  <c r="R68" i="52"/>
  <c r="Q67" i="52"/>
  <c r="K69" i="52"/>
  <c r="Q52" i="52"/>
  <c r="D55" i="52"/>
  <c r="C66" i="52"/>
  <c r="D60" i="52"/>
  <c r="R63" i="52"/>
  <c r="C55" i="52"/>
  <c r="R62" i="52"/>
  <c r="C57" i="52"/>
  <c r="D59" i="52"/>
  <c r="D58" i="52"/>
  <c r="D66" i="52"/>
  <c r="R78" i="52"/>
  <c r="K77" i="52"/>
  <c r="K53" i="52"/>
  <c r="D75" i="52"/>
  <c r="J58" i="52"/>
  <c r="C56" i="52"/>
  <c r="D77" i="52"/>
  <c r="R76" i="52"/>
  <c r="R73" i="52"/>
  <c r="J77" i="52"/>
  <c r="Q73" i="52"/>
  <c r="R71" i="52"/>
  <c r="K70" i="52"/>
  <c r="Q78" i="52"/>
  <c r="S77" i="52"/>
  <c r="C77" i="52"/>
  <c r="R69" i="52"/>
  <c r="Q58" i="52"/>
  <c r="S78" i="52"/>
  <c r="D67" i="52"/>
  <c r="Q70" i="52"/>
  <c r="R60" i="52"/>
  <c r="D61" i="52"/>
  <c r="J68" i="52"/>
  <c r="S68" i="52"/>
  <c r="Q71" i="52"/>
  <c r="Q55" i="52"/>
  <c r="K59" i="52"/>
  <c r="K72" i="52"/>
  <c r="S63" i="52"/>
  <c r="J75" i="52"/>
  <c r="K60" i="52"/>
  <c r="Q60" i="52"/>
  <c r="Q62" i="52"/>
  <c r="C69" i="52"/>
  <c r="C53" i="52"/>
  <c r="K54" i="52"/>
  <c r="Q57" i="52"/>
  <c r="K61" i="52"/>
  <c r="J72" i="52"/>
  <c r="S52" i="52"/>
  <c r="K66" i="52"/>
  <c r="J76" i="52"/>
  <c r="J56" i="52"/>
  <c r="Q65" i="52"/>
  <c r="S71" i="52"/>
  <c r="D63" i="52"/>
  <c r="S54" i="52"/>
  <c r="C72" i="52"/>
  <c r="S58" i="52"/>
  <c r="J63" i="52"/>
  <c r="R67" i="52"/>
  <c r="C74" i="52"/>
  <c r="R77" i="52"/>
  <c r="R64" i="52"/>
  <c r="S56" i="52"/>
  <c r="S76" i="52"/>
  <c r="R59" i="52"/>
  <c r="C63" i="52"/>
  <c r="K58" i="52"/>
  <c r="C64" i="52"/>
  <c r="Q66" i="52"/>
  <c r="D78" i="52"/>
  <c r="K73" i="52"/>
  <c r="R51" i="52"/>
  <c r="S55" i="52"/>
  <c r="S53" i="52"/>
  <c r="D53" i="52"/>
  <c r="C58" i="52"/>
  <c r="S73" i="52"/>
  <c r="S72" i="52"/>
  <c r="K67" i="52"/>
  <c r="Q77" i="52"/>
  <c r="R65" i="52"/>
  <c r="K71" i="52"/>
  <c r="K52" i="52"/>
  <c r="Q61" i="52"/>
  <c r="D69" i="52"/>
  <c r="D74" i="52"/>
  <c r="R50" i="52"/>
  <c r="R44" i="52" s="1"/>
  <c r="J65" i="52"/>
  <c r="R55" i="52"/>
  <c r="R74" i="52"/>
  <c r="K56" i="52"/>
  <c r="C67" i="52"/>
  <c r="K75" i="52"/>
  <c r="D62" i="52"/>
  <c r="AB49" i="69"/>
  <c r="AB41" i="69"/>
  <c r="AB26" i="53"/>
  <c r="AB25" i="53"/>
  <c r="AB24" i="53"/>
  <c r="AC43" i="53"/>
  <c r="AB34" i="53"/>
  <c r="AB23" i="53"/>
  <c r="AB38" i="53" s="1"/>
  <c r="AB27" i="53"/>
  <c r="AB42" i="53" s="1"/>
  <c r="AB22" i="53"/>
  <c r="AB37" i="53" s="1"/>
  <c r="AD44" i="53"/>
  <c r="AB35" i="53"/>
  <c r="AB36" i="53"/>
  <c r="AB33" i="53"/>
  <c r="AB47" i="69"/>
  <c r="AB48" i="69"/>
  <c r="AB40" i="69"/>
  <c r="AA40" i="53"/>
  <c r="AA47" i="53"/>
  <c r="AA48" i="53"/>
  <c r="AA46" i="53"/>
  <c r="AA39" i="53"/>
  <c r="AA45" i="53"/>
  <c r="AC26" i="69"/>
  <c r="AC24" i="69"/>
  <c r="AC27" i="69"/>
  <c r="AC42" i="69" s="1"/>
  <c r="AD43" i="69"/>
  <c r="AC35" i="69"/>
  <c r="AC34" i="69"/>
  <c r="AE44" i="69"/>
  <c r="AC23" i="69"/>
  <c r="AC38" i="69" s="1"/>
  <c r="AC22" i="69"/>
  <c r="AC37" i="69" s="1"/>
  <c r="AC36" i="69"/>
  <c r="AC33" i="69"/>
  <c r="AC25" i="69"/>
  <c r="AB46" i="69"/>
  <c r="AB39" i="69"/>
  <c r="AB45" i="69"/>
  <c r="AA41" i="53"/>
  <c r="AA49" i="53"/>
  <c r="AC26" i="53"/>
  <c r="AC24" i="53"/>
  <c r="AC25" i="53"/>
  <c r="AC33" i="53"/>
  <c r="AE44" i="53"/>
  <c r="AC23" i="53"/>
  <c r="AC38" i="53" s="1"/>
  <c r="AD43" i="53"/>
  <c r="AC36" i="53"/>
  <c r="AC22" i="53"/>
  <c r="AC37" i="53" s="1"/>
  <c r="AC35" i="53"/>
  <c r="AC27" i="53"/>
  <c r="AC42" i="53" s="1"/>
  <c r="AC34" i="53"/>
  <c r="C4" i="52" l="1"/>
  <c r="Q4" i="52"/>
  <c r="L4" i="52"/>
  <c r="D3" i="52"/>
  <c r="R4" i="52"/>
  <c r="S3" i="52"/>
  <c r="R3" i="52"/>
  <c r="N4" i="52"/>
  <c r="L3" i="52"/>
  <c r="G3" i="52"/>
  <c r="J3" i="52"/>
  <c r="D7" i="52"/>
  <c r="M4" i="52"/>
  <c r="C7" i="52"/>
  <c r="F7" i="52"/>
  <c r="E7" i="52"/>
  <c r="Q3" i="52"/>
  <c r="K4" i="52"/>
  <c r="D6" i="52" s="1"/>
  <c r="F3" i="52"/>
  <c r="J4" i="52"/>
  <c r="G4" i="52"/>
  <c r="G7" i="52"/>
  <c r="E4" i="52"/>
  <c r="C3" i="52"/>
  <c r="D4" i="52"/>
  <c r="E3" i="52"/>
  <c r="K3" i="52"/>
  <c r="F4" i="52"/>
  <c r="M3" i="52"/>
  <c r="N3" i="52"/>
  <c r="S4" i="52"/>
  <c r="AK44" i="53"/>
  <c r="H9" i="53" s="1"/>
  <c r="AJ44" i="53"/>
  <c r="G9" i="53" s="1"/>
  <c r="AC48" i="69"/>
  <c r="AC47" i="69"/>
  <c r="AC40" i="69"/>
  <c r="AJ43" i="69"/>
  <c r="G8" i="69" s="1"/>
  <c r="AK43" i="69"/>
  <c r="H8" i="69" s="1"/>
  <c r="K45" i="52"/>
  <c r="K46" i="52"/>
  <c r="C46" i="52"/>
  <c r="C45" i="52"/>
  <c r="AJ34" i="53"/>
  <c r="G6" i="53" s="1"/>
  <c r="AK34" i="53"/>
  <c r="H6" i="53" s="1"/>
  <c r="AK33" i="53"/>
  <c r="H3" i="53" s="1"/>
  <c r="AJ33" i="53"/>
  <c r="G3" i="53" s="1"/>
  <c r="AJ33" i="69"/>
  <c r="G3" i="69" s="1"/>
  <c r="AK33" i="69"/>
  <c r="H3" i="69" s="1"/>
  <c r="AJ42" i="69"/>
  <c r="AK42" i="69"/>
  <c r="R46" i="52"/>
  <c r="R45" i="52"/>
  <c r="AJ42" i="53"/>
  <c r="AK42" i="53"/>
  <c r="AC47" i="53"/>
  <c r="AC48" i="53"/>
  <c r="AC40" i="53"/>
  <c r="AK36" i="69"/>
  <c r="AJ36" i="69"/>
  <c r="AC46" i="69"/>
  <c r="AC39" i="69"/>
  <c r="AC45" i="69"/>
  <c r="C49" i="52"/>
  <c r="D49" i="52"/>
  <c r="AK35" i="53"/>
  <c r="H7" i="53" s="1"/>
  <c r="AJ35" i="53"/>
  <c r="G7" i="53" s="1"/>
  <c r="AC45" i="53"/>
  <c r="AC46" i="53"/>
  <c r="AC39" i="53"/>
  <c r="AK37" i="69"/>
  <c r="AJ37" i="69"/>
  <c r="AC49" i="69"/>
  <c r="AC41" i="69"/>
  <c r="S46" i="52"/>
  <c r="S45" i="52"/>
  <c r="AJ37" i="53"/>
  <c r="AK37" i="53"/>
  <c r="AC41" i="53"/>
  <c r="AC49" i="53"/>
  <c r="AK38" i="69"/>
  <c r="AJ38" i="69"/>
  <c r="AB39" i="53"/>
  <c r="AB45" i="53"/>
  <c r="AB46" i="53"/>
  <c r="AJ35" i="69"/>
  <c r="G7" i="69" s="1"/>
  <c r="AK35" i="69"/>
  <c r="H7" i="69" s="1"/>
  <c r="AK44" i="69"/>
  <c r="H9" i="69" s="1"/>
  <c r="AJ44" i="69"/>
  <c r="G9" i="69" s="1"/>
  <c r="AB47" i="53"/>
  <c r="AB48" i="53"/>
  <c r="AB40" i="53"/>
  <c r="D45" i="52"/>
  <c r="D46" i="52"/>
  <c r="AK38" i="53"/>
  <c r="AJ38" i="53"/>
  <c r="AK36" i="53"/>
  <c r="AJ36" i="53"/>
  <c r="AJ43" i="53"/>
  <c r="G8" i="53" s="1"/>
  <c r="AK43" i="53"/>
  <c r="H8" i="53" s="1"/>
  <c r="AK34" i="69"/>
  <c r="H6" i="69" s="1"/>
  <c r="AJ34" i="69"/>
  <c r="G6" i="69" s="1"/>
  <c r="AB49" i="53"/>
  <c r="AB41" i="53"/>
  <c r="Q46" i="52"/>
  <c r="Q45" i="52"/>
  <c r="J45" i="52"/>
  <c r="J46" i="52"/>
  <c r="G5" i="52" l="1"/>
  <c r="F6" i="52"/>
  <c r="C6" i="52"/>
  <c r="G6" i="52"/>
  <c r="E6" i="52"/>
  <c r="C48" i="52"/>
  <c r="F5" i="52"/>
  <c r="D5" i="52"/>
  <c r="C5" i="52"/>
  <c r="E5" i="52"/>
  <c r="D47" i="52"/>
  <c r="AJ39" i="53"/>
  <c r="G4" i="53" s="1"/>
  <c r="AK39" i="53"/>
  <c r="H4" i="53" s="1"/>
  <c r="AJ45" i="69"/>
  <c r="G11" i="69" s="1"/>
  <c r="AK45" i="69"/>
  <c r="H11" i="69" s="1"/>
  <c r="AJ46" i="53"/>
  <c r="G15" i="53" s="1"/>
  <c r="AK46" i="53"/>
  <c r="H15" i="53" s="1"/>
  <c r="AK39" i="69"/>
  <c r="H4" i="69" s="1"/>
  <c r="AJ39" i="69"/>
  <c r="G4" i="69" s="1"/>
  <c r="AK47" i="53"/>
  <c r="H12" i="53" s="1"/>
  <c r="AJ47" i="53"/>
  <c r="G12" i="53" s="1"/>
  <c r="AK45" i="53"/>
  <c r="H11" i="53" s="1"/>
  <c r="AJ45" i="53"/>
  <c r="G11" i="53" s="1"/>
  <c r="AK46" i="69"/>
  <c r="H15" i="69" s="1"/>
  <c r="AJ46" i="69"/>
  <c r="G15" i="69" s="1"/>
  <c r="AK40" i="69"/>
  <c r="H5" i="69" s="1"/>
  <c r="AJ40" i="69"/>
  <c r="G5" i="69" s="1"/>
  <c r="AJ47" i="69"/>
  <c r="G12" i="69" s="1"/>
  <c r="AK47" i="69"/>
  <c r="H12" i="69" s="1"/>
  <c r="AJ49" i="53"/>
  <c r="G14" i="53" s="1"/>
  <c r="AK49" i="53"/>
  <c r="AK41" i="69"/>
  <c r="AJ41" i="69"/>
  <c r="AJ48" i="69"/>
  <c r="G13" i="69" s="1"/>
  <c r="AK48" i="69"/>
  <c r="H13" i="69" s="1"/>
  <c r="AK41" i="53"/>
  <c r="AJ41" i="53"/>
  <c r="AK49" i="69"/>
  <c r="AJ49" i="69"/>
  <c r="G14" i="69" s="1"/>
  <c r="AK40" i="53"/>
  <c r="H5" i="53" s="1"/>
  <c r="AJ40" i="53"/>
  <c r="G5" i="53" s="1"/>
  <c r="C47" i="52"/>
  <c r="AK48" i="53"/>
  <c r="H13" i="53" s="1"/>
  <c r="AJ48" i="53"/>
  <c r="G13" i="53" s="1"/>
  <c r="D48" i="52"/>
  <c r="H14" i="53" l="1"/>
  <c r="A53" i="53" a="1"/>
  <c r="H14" i="69"/>
  <c r="A53" i="69" a="1"/>
  <c r="K131" i="69" l="1"/>
  <c r="Q102" i="69"/>
  <c r="E99" i="69"/>
  <c r="G129" i="69"/>
  <c r="L125" i="69"/>
  <c r="H122" i="69"/>
  <c r="M118" i="69"/>
  <c r="J114" i="69"/>
  <c r="O110" i="69"/>
  <c r="F128" i="69"/>
  <c r="H103" i="69"/>
  <c r="M99" i="69"/>
  <c r="O129" i="69"/>
  <c r="C126" i="69"/>
  <c r="P122" i="69"/>
  <c r="D119" i="69"/>
  <c r="R114" i="69"/>
  <c r="F111" i="69"/>
  <c r="H102" i="69"/>
  <c r="P103" i="69"/>
  <c r="D100" i="69"/>
  <c r="F130" i="69"/>
  <c r="K126" i="69"/>
  <c r="G123" i="69"/>
  <c r="L119" i="69"/>
  <c r="I115" i="69"/>
  <c r="N111" i="69"/>
  <c r="D106" i="69"/>
  <c r="G104" i="69"/>
  <c r="L100" i="69"/>
  <c r="N130" i="69"/>
  <c r="B127" i="69"/>
  <c r="O123" i="69"/>
  <c r="C120" i="69"/>
  <c r="Q115" i="69"/>
  <c r="E112" i="69"/>
  <c r="Q109" i="69"/>
  <c r="O104" i="69"/>
  <c r="C101" i="69"/>
  <c r="E131" i="69"/>
  <c r="J127" i="69"/>
  <c r="F124" i="69"/>
  <c r="K120" i="69"/>
  <c r="H116" i="69"/>
  <c r="M112" i="69"/>
  <c r="M113" i="69"/>
  <c r="F105" i="69"/>
  <c r="K101" i="69"/>
  <c r="M131" i="69"/>
  <c r="R127" i="69"/>
  <c r="N124" i="69"/>
  <c r="B121" i="69"/>
  <c r="P116" i="69"/>
  <c r="D113" i="69"/>
  <c r="I117" i="69"/>
  <c r="N105" i="69"/>
  <c r="B102" i="69"/>
  <c r="D132" i="69"/>
  <c r="I128" i="69"/>
  <c r="E125" i="69"/>
  <c r="J121" i="69"/>
  <c r="G117" i="69"/>
  <c r="L113" i="69"/>
  <c r="O127" i="69"/>
  <c r="I102" i="69"/>
  <c r="K132" i="69"/>
  <c r="P128" i="69"/>
  <c r="D125" i="69"/>
  <c r="Q121" i="69"/>
  <c r="E118" i="69"/>
  <c r="F110" i="69"/>
  <c r="K106" i="69"/>
  <c r="R124" i="69"/>
  <c r="M106" i="69"/>
  <c r="R102" i="69"/>
  <c r="F99" i="69"/>
  <c r="H129" i="69"/>
  <c r="D126" i="69"/>
  <c r="I122" i="69"/>
  <c r="F118" i="69"/>
  <c r="K114" i="69"/>
  <c r="N128" i="69"/>
  <c r="D107" i="69"/>
  <c r="I103" i="69"/>
  <c r="N99" i="69"/>
  <c r="P129" i="69"/>
  <c r="L126" i="69"/>
  <c r="Q122" i="69"/>
  <c r="N118" i="69"/>
  <c r="B115" i="69"/>
  <c r="J132" i="69"/>
  <c r="L107" i="69"/>
  <c r="Q103" i="69"/>
  <c r="E100" i="69"/>
  <c r="G130" i="69"/>
  <c r="C127" i="69"/>
  <c r="H123" i="69"/>
  <c r="E119" i="69"/>
  <c r="J115" i="69"/>
  <c r="R116" i="69"/>
  <c r="C108" i="69"/>
  <c r="H104" i="69"/>
  <c r="M100" i="69"/>
  <c r="O130" i="69"/>
  <c r="K127" i="69"/>
  <c r="P123" i="69"/>
  <c r="M119" i="69"/>
  <c r="R115" i="69"/>
  <c r="C99" i="69"/>
  <c r="K108" i="69"/>
  <c r="P104" i="69"/>
  <c r="D101" i="69"/>
  <c r="F131" i="69"/>
  <c r="B128" i="69"/>
  <c r="G124" i="69"/>
  <c r="D120" i="69"/>
  <c r="I116" i="69"/>
  <c r="P102" i="69"/>
  <c r="B109" i="69"/>
  <c r="G105" i="69"/>
  <c r="L101" i="69"/>
  <c r="N131" i="69"/>
  <c r="J128" i="69"/>
  <c r="O124" i="69"/>
  <c r="L120" i="69"/>
  <c r="Q116" i="69"/>
  <c r="L106" i="69"/>
  <c r="J109" i="69"/>
  <c r="O105" i="69"/>
  <c r="C102" i="69"/>
  <c r="E132" i="69"/>
  <c r="R128" i="69"/>
  <c r="F125" i="69"/>
  <c r="C121" i="69"/>
  <c r="H117" i="69"/>
  <c r="E121" i="69"/>
  <c r="E106" i="69"/>
  <c r="J102" i="69"/>
  <c r="L132" i="69"/>
  <c r="Q128" i="69"/>
  <c r="M125" i="69"/>
  <c r="R121" i="69"/>
  <c r="B114" i="69"/>
  <c r="G110" i="69"/>
  <c r="F100" i="69"/>
  <c r="D114" i="69"/>
  <c r="I110" i="69"/>
  <c r="N106" i="69"/>
  <c r="B103" i="69"/>
  <c r="G99" i="69"/>
  <c r="Q129" i="69"/>
  <c r="E126" i="69"/>
  <c r="B122" i="69"/>
  <c r="G118" i="69"/>
  <c r="Q117" i="69"/>
  <c r="Q110" i="69"/>
  <c r="E107" i="69"/>
  <c r="J103" i="69"/>
  <c r="O99" i="69"/>
  <c r="H130" i="69"/>
  <c r="M126" i="69"/>
  <c r="J122" i="69"/>
  <c r="O118" i="69"/>
  <c r="M121" i="69"/>
  <c r="H111" i="69"/>
  <c r="M107" i="69"/>
  <c r="R103" i="69"/>
  <c r="N100" i="69"/>
  <c r="P130" i="69"/>
  <c r="D127" i="69"/>
  <c r="R122" i="69"/>
  <c r="F119" i="69"/>
  <c r="I125" i="69"/>
  <c r="P111" i="69"/>
  <c r="D108" i="69"/>
  <c r="I104" i="69"/>
  <c r="E101" i="69"/>
  <c r="G131" i="69"/>
  <c r="L127" i="69"/>
  <c r="I123" i="69"/>
  <c r="N119" i="69"/>
  <c r="E129" i="69"/>
  <c r="G112" i="69"/>
  <c r="L108" i="69"/>
  <c r="Q104" i="69"/>
  <c r="M101" i="69"/>
  <c r="O131" i="69"/>
  <c r="C128" i="69"/>
  <c r="Q123" i="69"/>
  <c r="E120" i="69"/>
  <c r="R132" i="69"/>
  <c r="O112" i="69"/>
  <c r="C109" i="69"/>
  <c r="H105" i="69"/>
  <c r="D102" i="69"/>
  <c r="F132" i="69"/>
  <c r="K128" i="69"/>
  <c r="H124" i="69"/>
  <c r="M120" i="69"/>
  <c r="M105" i="69"/>
  <c r="F113" i="69"/>
  <c r="K109" i="69"/>
  <c r="P105" i="69"/>
  <c r="L102" i="69"/>
  <c r="N132" i="69"/>
  <c r="B129" i="69"/>
  <c r="P124" i="69"/>
  <c r="D121" i="69"/>
  <c r="H110" i="69"/>
  <c r="R109" i="69"/>
  <c r="F106" i="69"/>
  <c r="K102" i="69"/>
  <c r="M132" i="69"/>
  <c r="I129" i="69"/>
  <c r="N125" i="69"/>
  <c r="O117" i="69"/>
  <c r="C114" i="69"/>
  <c r="B132" i="69"/>
  <c r="E114" i="69"/>
  <c r="J110" i="69"/>
  <c r="O106" i="69"/>
  <c r="K103" i="69"/>
  <c r="P99" i="69"/>
  <c r="R129" i="69"/>
  <c r="O125" i="69"/>
  <c r="C122" i="69"/>
  <c r="K99" i="69"/>
  <c r="M114" i="69"/>
  <c r="R110" i="69"/>
  <c r="F107" i="69"/>
  <c r="B104" i="69"/>
  <c r="G100" i="69"/>
  <c r="I130" i="69"/>
  <c r="F126" i="69"/>
  <c r="K122" i="69"/>
  <c r="G103" i="69"/>
  <c r="D115" i="69"/>
  <c r="I111" i="69"/>
  <c r="N107" i="69"/>
  <c r="J104" i="69"/>
  <c r="O100" i="69"/>
  <c r="Q130" i="69"/>
  <c r="N126" i="69"/>
  <c r="B123" i="69"/>
  <c r="C107" i="69"/>
  <c r="L115" i="69"/>
  <c r="Q111" i="69"/>
  <c r="E108" i="69"/>
  <c r="R104" i="69"/>
  <c r="F101" i="69"/>
  <c r="H131" i="69"/>
  <c r="E127" i="69"/>
  <c r="J123" i="69"/>
  <c r="P110" i="69"/>
  <c r="C116" i="69"/>
  <c r="H112" i="69"/>
  <c r="M108" i="69"/>
  <c r="I105" i="69"/>
  <c r="N101" i="69"/>
  <c r="P131" i="69"/>
  <c r="M127" i="69"/>
  <c r="R123" i="69"/>
  <c r="L114" i="69"/>
  <c r="K116" i="69"/>
  <c r="P112" i="69"/>
  <c r="D109" i="69"/>
  <c r="Q105" i="69"/>
  <c r="E102" i="69"/>
  <c r="G132" i="69"/>
  <c r="D128" i="69"/>
  <c r="I124" i="69"/>
  <c r="H118" i="69"/>
  <c r="B117" i="69"/>
  <c r="G113" i="69"/>
  <c r="L109" i="69"/>
  <c r="H106" i="69"/>
  <c r="M102" i="69"/>
  <c r="O132" i="69"/>
  <c r="L128" i="69"/>
  <c r="Q124" i="69"/>
  <c r="E113" i="69"/>
  <c r="N113" i="69"/>
  <c r="B110" i="69"/>
  <c r="G106" i="69"/>
  <c r="C103" i="69"/>
  <c r="H99" i="69"/>
  <c r="J129" i="69"/>
  <c r="K121" i="69"/>
  <c r="P117" i="69"/>
  <c r="Q125" i="69"/>
  <c r="R117" i="69"/>
  <c r="F114" i="69"/>
  <c r="K110" i="69"/>
  <c r="G107" i="69"/>
  <c r="L103" i="69"/>
  <c r="I99" i="69"/>
  <c r="K129" i="69"/>
  <c r="P125" i="69"/>
  <c r="M129" i="69"/>
  <c r="I118" i="69"/>
  <c r="N114" i="69"/>
  <c r="B111" i="69"/>
  <c r="O107" i="69"/>
  <c r="C104" i="69"/>
  <c r="Q99" i="69"/>
  <c r="B130" i="69"/>
  <c r="G126" i="69"/>
  <c r="I109" i="69"/>
  <c r="Q118" i="69"/>
  <c r="E115" i="69"/>
  <c r="J111" i="69"/>
  <c r="F108" i="69"/>
  <c r="K104" i="69"/>
  <c r="H100" i="69"/>
  <c r="J130" i="69"/>
  <c r="O126" i="69"/>
  <c r="J124" i="69"/>
  <c r="H119" i="69"/>
  <c r="M115" i="69"/>
  <c r="R111" i="69"/>
  <c r="N108" i="69"/>
  <c r="B105" i="69"/>
  <c r="P100" i="69"/>
  <c r="R130" i="69"/>
  <c r="F127" i="69"/>
  <c r="B100" i="69"/>
  <c r="P119" i="69"/>
  <c r="D116" i="69"/>
  <c r="I112" i="69"/>
  <c r="E109" i="69"/>
  <c r="J105" i="69"/>
  <c r="G101" i="69"/>
  <c r="I131" i="69"/>
  <c r="N127" i="69"/>
  <c r="O103" i="69"/>
  <c r="G120" i="69"/>
  <c r="L116" i="69"/>
  <c r="Q112" i="69"/>
  <c r="M109" i="69"/>
  <c r="R105" i="69"/>
  <c r="O101" i="69"/>
  <c r="Q131" i="69"/>
  <c r="E128" i="69"/>
  <c r="K107" i="69"/>
  <c r="O120" i="69"/>
  <c r="C117" i="69"/>
  <c r="H113" i="69"/>
  <c r="D110" i="69"/>
  <c r="I106" i="69"/>
  <c r="F102" i="69"/>
  <c r="H132" i="69"/>
  <c r="M128" i="69"/>
  <c r="D122" i="69"/>
  <c r="J117" i="69"/>
  <c r="O113" i="69"/>
  <c r="C110" i="69"/>
  <c r="P106" i="69"/>
  <c r="D103" i="69"/>
  <c r="G125" i="69"/>
  <c r="L121" i="69"/>
  <c r="C115" i="69"/>
  <c r="N121" i="69"/>
  <c r="B118" i="69"/>
  <c r="G114" i="69"/>
  <c r="C111" i="69"/>
  <c r="H107" i="69"/>
  <c r="E103" i="69"/>
  <c r="J99" i="69"/>
  <c r="L129" i="69"/>
  <c r="P118" i="69"/>
  <c r="E122" i="69"/>
  <c r="J118" i="69"/>
  <c r="O114" i="69"/>
  <c r="K111" i="69"/>
  <c r="P107" i="69"/>
  <c r="M103" i="69"/>
  <c r="R99" i="69"/>
  <c r="C130" i="69"/>
  <c r="L122" i="69"/>
  <c r="M122" i="69"/>
  <c r="R118" i="69"/>
  <c r="F115" i="69"/>
  <c r="B112" i="69"/>
  <c r="G108" i="69"/>
  <c r="D104" i="69"/>
  <c r="I100" i="69"/>
  <c r="K130" i="69"/>
  <c r="H126" i="69"/>
  <c r="D123" i="69"/>
  <c r="I119" i="69"/>
  <c r="N115" i="69"/>
  <c r="J112" i="69"/>
  <c r="O108" i="69"/>
  <c r="L104" i="69"/>
  <c r="Q100" i="69"/>
  <c r="B131" i="69"/>
  <c r="D130" i="69"/>
  <c r="L123" i="69"/>
  <c r="Q119" i="69"/>
  <c r="E116" i="69"/>
  <c r="R112" i="69"/>
  <c r="F109" i="69"/>
  <c r="C105" i="69"/>
  <c r="H101" i="69"/>
  <c r="J131" i="69"/>
  <c r="Q101" i="69"/>
  <c r="C124" i="69"/>
  <c r="H120" i="69"/>
  <c r="M116" i="69"/>
  <c r="I113" i="69"/>
  <c r="N109" i="69"/>
  <c r="K105" i="69"/>
  <c r="P101" i="69"/>
  <c r="R131" i="69"/>
  <c r="N120" i="69"/>
  <c r="K124" i="69"/>
  <c r="P120" i="69"/>
  <c r="D117" i="69"/>
  <c r="Q113" i="69"/>
  <c r="E110" i="69"/>
  <c r="B106" i="69"/>
  <c r="G102" i="69"/>
  <c r="I132" i="69"/>
  <c r="G111" i="69"/>
  <c r="F121" i="69"/>
  <c r="K117" i="69"/>
  <c r="P113" i="69"/>
  <c r="L110" i="69"/>
  <c r="Q106" i="69"/>
  <c r="A53" i="69"/>
  <c r="B99" i="69" s="1"/>
  <c r="C129" i="69"/>
  <c r="H125" i="69"/>
  <c r="J108" i="69"/>
  <c r="F104" i="69"/>
  <c r="J125" i="69"/>
  <c r="O121" i="69"/>
  <c r="C118" i="69"/>
  <c r="P114" i="69"/>
  <c r="D111" i="69"/>
  <c r="R106" i="69"/>
  <c r="F103" i="69"/>
  <c r="B116" i="69"/>
  <c r="B108" i="69"/>
  <c r="R125" i="69"/>
  <c r="F122" i="69"/>
  <c r="K118" i="69"/>
  <c r="G115" i="69"/>
  <c r="L111" i="69"/>
  <c r="I107" i="69"/>
  <c r="N103" i="69"/>
  <c r="G127" i="69"/>
  <c r="O111" i="69"/>
  <c r="I126" i="69"/>
  <c r="N122" i="69"/>
  <c r="B119" i="69"/>
  <c r="O115" i="69"/>
  <c r="C112" i="69"/>
  <c r="Q107" i="69"/>
  <c r="E104" i="69"/>
  <c r="N104" i="69"/>
  <c r="K115" i="69"/>
  <c r="Q126" i="69"/>
  <c r="E123" i="69"/>
  <c r="J119" i="69"/>
  <c r="F116" i="69"/>
  <c r="K112" i="69"/>
  <c r="H108" i="69"/>
  <c r="M104" i="69"/>
  <c r="F112" i="69"/>
  <c r="G119" i="69"/>
  <c r="H127" i="69"/>
  <c r="M123" i="69"/>
  <c r="R119" i="69"/>
  <c r="N116" i="69"/>
  <c r="B113" i="69"/>
  <c r="P108" i="69"/>
  <c r="D105" i="69"/>
  <c r="O119" i="69"/>
  <c r="C123" i="69"/>
  <c r="P127" i="69"/>
  <c r="D124" i="69"/>
  <c r="I120" i="69"/>
  <c r="E117" i="69"/>
  <c r="J113" i="69"/>
  <c r="G109" i="69"/>
  <c r="L105" i="69"/>
  <c r="K123" i="69"/>
  <c r="P126" i="69"/>
  <c r="G128" i="69"/>
  <c r="L124" i="69"/>
  <c r="Q120" i="69"/>
  <c r="M117" i="69"/>
  <c r="R113" i="69"/>
  <c r="O109" i="69"/>
  <c r="C106" i="69"/>
  <c r="R100" i="69"/>
  <c r="J100" i="69"/>
  <c r="B125" i="69"/>
  <c r="G121" i="69"/>
  <c r="L117" i="69"/>
  <c r="H114" i="69"/>
  <c r="M110" i="69"/>
  <c r="N102" i="69"/>
  <c r="P132" i="69"/>
  <c r="D129" i="69"/>
  <c r="F129" i="69"/>
  <c r="L99" i="69"/>
  <c r="R108" i="69"/>
  <c r="R107" i="69"/>
  <c r="D112" i="69"/>
  <c r="O116" i="69"/>
  <c r="R120" i="69"/>
  <c r="M124" i="69"/>
  <c r="C125" i="69"/>
  <c r="K125" i="69"/>
  <c r="N129" i="69"/>
  <c r="C100" i="69"/>
  <c r="N112" i="69"/>
  <c r="I108" i="69"/>
  <c r="L112" i="69"/>
  <c r="F117" i="69"/>
  <c r="I121" i="69"/>
  <c r="H121" i="69"/>
  <c r="P121" i="69"/>
  <c r="B126" i="69"/>
  <c r="E130" i="69"/>
  <c r="K100" i="69"/>
  <c r="J116" i="69"/>
  <c r="Q108" i="69"/>
  <c r="C113" i="69"/>
  <c r="N117" i="69"/>
  <c r="D118" i="69"/>
  <c r="L118" i="69"/>
  <c r="G122" i="69"/>
  <c r="J126" i="69"/>
  <c r="M130" i="69"/>
  <c r="B101" i="69"/>
  <c r="F120" i="69"/>
  <c r="H109" i="69"/>
  <c r="K113" i="69"/>
  <c r="I114" i="69"/>
  <c r="Q114" i="69"/>
  <c r="C119" i="69"/>
  <c r="O122" i="69"/>
  <c r="R126" i="69"/>
  <c r="D131" i="69"/>
  <c r="J101" i="69"/>
  <c r="B124" i="69"/>
  <c r="P109" i="69"/>
  <c r="J106" i="69"/>
  <c r="N110" i="69"/>
  <c r="H115" i="69"/>
  <c r="K119" i="69"/>
  <c r="F123" i="69"/>
  <c r="I127" i="69"/>
  <c r="L131" i="69"/>
  <c r="R101" i="69"/>
  <c r="C131" i="69"/>
  <c r="O102" i="69"/>
  <c r="I101" i="69"/>
  <c r="B107" i="69"/>
  <c r="E111" i="69"/>
  <c r="P115" i="69"/>
  <c r="B120" i="69"/>
  <c r="N123" i="69"/>
  <c r="Q127" i="69"/>
  <c r="C132" i="69"/>
  <c r="L130" i="69"/>
  <c r="Q132" i="69"/>
  <c r="J107" i="69"/>
  <c r="M111" i="69"/>
  <c r="G116" i="69"/>
  <c r="J120" i="69"/>
  <c r="E124" i="69"/>
  <c r="H128" i="69"/>
  <c r="D99" i="69"/>
  <c r="O128" i="69"/>
  <c r="E105" i="69"/>
  <c r="K132" i="53"/>
  <c r="C132" i="53"/>
  <c r="K131" i="53"/>
  <c r="B131" i="53"/>
  <c r="H130" i="53"/>
  <c r="P129" i="53"/>
  <c r="G129" i="53"/>
  <c r="M128" i="53"/>
  <c r="E128" i="53"/>
  <c r="N127" i="53"/>
  <c r="F127" i="53"/>
  <c r="O126" i="53"/>
  <c r="G126" i="53"/>
  <c r="P125" i="53"/>
  <c r="H125" i="53"/>
  <c r="Q124" i="53"/>
  <c r="I124" i="53"/>
  <c r="R123" i="53"/>
  <c r="J123" i="53"/>
  <c r="B123" i="53"/>
  <c r="K122" i="53"/>
  <c r="C122" i="53"/>
  <c r="L121" i="53"/>
  <c r="D121" i="53"/>
  <c r="M120" i="53"/>
  <c r="E120" i="53"/>
  <c r="N119" i="53"/>
  <c r="F119" i="53"/>
  <c r="O118" i="53"/>
  <c r="G118" i="53"/>
  <c r="P117" i="53"/>
  <c r="H117" i="53"/>
  <c r="Q116" i="53"/>
  <c r="I116" i="53"/>
  <c r="R115" i="53"/>
  <c r="J115" i="53"/>
  <c r="B115" i="53"/>
  <c r="K114" i="53"/>
  <c r="C114" i="53"/>
  <c r="L113" i="53"/>
  <c r="D113" i="53"/>
  <c r="M112" i="53"/>
  <c r="E112" i="53"/>
  <c r="N111" i="53"/>
  <c r="F111" i="53"/>
  <c r="O110" i="53"/>
  <c r="G110" i="53"/>
  <c r="P109" i="53"/>
  <c r="H109" i="53"/>
  <c r="Q108" i="53"/>
  <c r="I108" i="53"/>
  <c r="R107" i="53"/>
  <c r="J107" i="53"/>
  <c r="B107" i="53"/>
  <c r="K106" i="53"/>
  <c r="C106" i="53"/>
  <c r="L105" i="53"/>
  <c r="D105" i="53"/>
  <c r="M104" i="53"/>
  <c r="E104" i="53"/>
  <c r="N103" i="53"/>
  <c r="F103" i="53"/>
  <c r="O102" i="53"/>
  <c r="G102" i="53"/>
  <c r="P101" i="53"/>
  <c r="G101" i="53"/>
  <c r="O100" i="53"/>
  <c r="G100" i="53"/>
  <c r="O99" i="53"/>
  <c r="E99" i="53"/>
  <c r="D129" i="53"/>
  <c r="C129" i="53"/>
  <c r="H126" i="53"/>
  <c r="F112" i="53"/>
  <c r="C107" i="53"/>
  <c r="G103" i="53"/>
  <c r="P99" i="53"/>
  <c r="Q132" i="53"/>
  <c r="J132" i="53"/>
  <c r="B132" i="53"/>
  <c r="J131" i="53"/>
  <c r="R130" i="53"/>
  <c r="G130" i="53"/>
  <c r="O129" i="53"/>
  <c r="F129" i="53"/>
  <c r="L128" i="53"/>
  <c r="D128" i="53"/>
  <c r="M127" i="53"/>
  <c r="E127" i="53"/>
  <c r="N126" i="53"/>
  <c r="F126" i="53"/>
  <c r="O125" i="53"/>
  <c r="G125" i="53"/>
  <c r="P124" i="53"/>
  <c r="H124" i="53"/>
  <c r="Q123" i="53"/>
  <c r="I123" i="53"/>
  <c r="R122" i="53"/>
  <c r="J122" i="53"/>
  <c r="B122" i="53"/>
  <c r="K121" i="53"/>
  <c r="C121" i="53"/>
  <c r="L120" i="53"/>
  <c r="D120" i="53"/>
  <c r="M119" i="53"/>
  <c r="E119" i="53"/>
  <c r="N118" i="53"/>
  <c r="F118" i="53"/>
  <c r="O117" i="53"/>
  <c r="G117" i="53"/>
  <c r="P116" i="53"/>
  <c r="H116" i="53"/>
  <c r="Q115" i="53"/>
  <c r="I115" i="53"/>
  <c r="R114" i="53"/>
  <c r="J114" i="53"/>
  <c r="B114" i="53"/>
  <c r="K113" i="53"/>
  <c r="C113" i="53"/>
  <c r="L112" i="53"/>
  <c r="D112" i="53"/>
  <c r="M111" i="53"/>
  <c r="E111" i="53"/>
  <c r="N110" i="53"/>
  <c r="F110" i="53"/>
  <c r="O109" i="53"/>
  <c r="G109" i="53"/>
  <c r="P108" i="53"/>
  <c r="H108" i="53"/>
  <c r="Q107" i="53"/>
  <c r="I107" i="53"/>
  <c r="R106" i="53"/>
  <c r="J106" i="53"/>
  <c r="B106" i="53"/>
  <c r="K105" i="53"/>
  <c r="C105" i="53"/>
  <c r="L104" i="53"/>
  <c r="D104" i="53"/>
  <c r="M103" i="53"/>
  <c r="E103" i="53"/>
  <c r="N102" i="53"/>
  <c r="F102" i="53"/>
  <c r="O101" i="53"/>
  <c r="F101" i="53"/>
  <c r="N100" i="53"/>
  <c r="F100" i="53"/>
  <c r="N99" i="53"/>
  <c r="R132" i="53"/>
  <c r="D131" i="53"/>
  <c r="Q130" i="53"/>
  <c r="L132" i="53"/>
  <c r="K130" i="53"/>
  <c r="Q129" i="53"/>
  <c r="H129" i="53"/>
  <c r="N128" i="53"/>
  <c r="F128" i="53"/>
  <c r="P126" i="53"/>
  <c r="Q125" i="53"/>
  <c r="J124" i="53"/>
  <c r="K123" i="53"/>
  <c r="D122" i="53"/>
  <c r="F120" i="53"/>
  <c r="H118" i="53"/>
  <c r="R116" i="53"/>
  <c r="L114" i="53"/>
  <c r="O111" i="53"/>
  <c r="I109" i="53"/>
  <c r="L106" i="53"/>
  <c r="O103" i="53"/>
  <c r="P100" i="53"/>
  <c r="A53" i="53"/>
  <c r="B99" i="53" s="1"/>
  <c r="I132" i="53"/>
  <c r="R131" i="53"/>
  <c r="I131" i="53"/>
  <c r="P130" i="53"/>
  <c r="F130" i="53"/>
  <c r="N129" i="53"/>
  <c r="E129" i="53"/>
  <c r="K128" i="53"/>
  <c r="C128" i="53"/>
  <c r="L127" i="53"/>
  <c r="D127" i="53"/>
  <c r="M126" i="53"/>
  <c r="E126" i="53"/>
  <c r="N125" i="53"/>
  <c r="F125" i="53"/>
  <c r="O124" i="53"/>
  <c r="G124" i="53"/>
  <c r="P123" i="53"/>
  <c r="H123" i="53"/>
  <c r="Q122" i="53"/>
  <c r="I122" i="53"/>
  <c r="R121" i="53"/>
  <c r="J121" i="53"/>
  <c r="B121" i="53"/>
  <c r="K120" i="53"/>
  <c r="C120" i="53"/>
  <c r="L119" i="53"/>
  <c r="D119" i="53"/>
  <c r="M118" i="53"/>
  <c r="E118" i="53"/>
  <c r="N117" i="53"/>
  <c r="F117" i="53"/>
  <c r="O116" i="53"/>
  <c r="G116" i="53"/>
  <c r="P115" i="53"/>
  <c r="H115" i="53"/>
  <c r="Q114" i="53"/>
  <c r="I114" i="53"/>
  <c r="R113" i="53"/>
  <c r="J113" i="53"/>
  <c r="B113" i="53"/>
  <c r="K112" i="53"/>
  <c r="C112" i="53"/>
  <c r="L111" i="53"/>
  <c r="D111" i="53"/>
  <c r="M110" i="53"/>
  <c r="E110" i="53"/>
  <c r="N109" i="53"/>
  <c r="F109" i="53"/>
  <c r="O108" i="53"/>
  <c r="G108" i="53"/>
  <c r="P107" i="53"/>
  <c r="H107" i="53"/>
  <c r="Q106" i="53"/>
  <c r="I106" i="53"/>
  <c r="R105" i="53"/>
  <c r="J105" i="53"/>
  <c r="B105" i="53"/>
  <c r="K104" i="53"/>
  <c r="C104" i="53"/>
  <c r="L103" i="53"/>
  <c r="D103" i="53"/>
  <c r="M102" i="53"/>
  <c r="E102" i="53"/>
  <c r="N101" i="53"/>
  <c r="E101" i="53"/>
  <c r="M100" i="53"/>
  <c r="E100" i="53"/>
  <c r="M99" i="53"/>
  <c r="C99" i="53"/>
  <c r="I129" i="53"/>
  <c r="C131" i="53"/>
  <c r="O127" i="53"/>
  <c r="I125" i="53"/>
  <c r="B124" i="53"/>
  <c r="L122" i="53"/>
  <c r="E121" i="53"/>
  <c r="P118" i="53"/>
  <c r="I117" i="53"/>
  <c r="K115" i="53"/>
  <c r="E113" i="53"/>
  <c r="H110" i="53"/>
  <c r="B108" i="53"/>
  <c r="D106" i="53"/>
  <c r="F104" i="53"/>
  <c r="H101" i="53"/>
  <c r="P132" i="53"/>
  <c r="H132" i="53"/>
  <c r="Q131" i="53"/>
  <c r="H131" i="53"/>
  <c r="O130" i="53"/>
  <c r="E130" i="53"/>
  <c r="M129" i="53"/>
  <c r="B129" i="53"/>
  <c r="J128" i="53"/>
  <c r="B128" i="53"/>
  <c r="K127" i="53"/>
  <c r="C127" i="53"/>
  <c r="L126" i="53"/>
  <c r="D126" i="53"/>
  <c r="M125" i="53"/>
  <c r="E125" i="53"/>
  <c r="N124" i="53"/>
  <c r="F124" i="53"/>
  <c r="O123" i="53"/>
  <c r="G123" i="53"/>
  <c r="P122" i="53"/>
  <c r="H122" i="53"/>
  <c r="Q121" i="53"/>
  <c r="I121" i="53"/>
  <c r="R120" i="53"/>
  <c r="J120" i="53"/>
  <c r="B120" i="53"/>
  <c r="K119" i="53"/>
  <c r="C119" i="53"/>
  <c r="L118" i="53"/>
  <c r="D118" i="53"/>
  <c r="M117" i="53"/>
  <c r="E117" i="53"/>
  <c r="N116" i="53"/>
  <c r="F116" i="53"/>
  <c r="O115" i="53"/>
  <c r="G115" i="53"/>
  <c r="P114" i="53"/>
  <c r="H114" i="53"/>
  <c r="Q113" i="53"/>
  <c r="I113" i="53"/>
  <c r="R112" i="53"/>
  <c r="J112" i="53"/>
  <c r="B112" i="53"/>
  <c r="K111" i="53"/>
  <c r="C111" i="53"/>
  <c r="L110" i="53"/>
  <c r="D110" i="53"/>
  <c r="M109" i="53"/>
  <c r="E109" i="53"/>
  <c r="N108" i="53"/>
  <c r="F108" i="53"/>
  <c r="O107" i="53"/>
  <c r="G107" i="53"/>
  <c r="P106" i="53"/>
  <c r="H106" i="53"/>
  <c r="Q105" i="53"/>
  <c r="I105" i="53"/>
  <c r="R104" i="53"/>
  <c r="J104" i="53"/>
  <c r="B104" i="53"/>
  <c r="K103" i="53"/>
  <c r="C103" i="53"/>
  <c r="L102" i="53"/>
  <c r="D102" i="53"/>
  <c r="M101" i="53"/>
  <c r="D101" i="53"/>
  <c r="L100" i="53"/>
  <c r="D100" i="53"/>
  <c r="K99" i="53"/>
  <c r="P128" i="53"/>
  <c r="P131" i="53"/>
  <c r="H99" i="53"/>
  <c r="D132" i="53"/>
  <c r="N120" i="53"/>
  <c r="J116" i="53"/>
  <c r="M113" i="53"/>
  <c r="P110" i="53"/>
  <c r="J108" i="53"/>
  <c r="N104" i="53"/>
  <c r="Q101" i="53"/>
  <c r="J130" i="53"/>
  <c r="O132" i="53"/>
  <c r="G132" i="53"/>
  <c r="O131" i="53"/>
  <c r="G131" i="53"/>
  <c r="N130" i="53"/>
  <c r="C130" i="53"/>
  <c r="L129" i="53"/>
  <c r="R128" i="53"/>
  <c r="I128" i="53"/>
  <c r="R127" i="53"/>
  <c r="J127" i="53"/>
  <c r="B127" i="53"/>
  <c r="K126" i="53"/>
  <c r="C126" i="53"/>
  <c r="L125" i="53"/>
  <c r="D125" i="53"/>
  <c r="M124" i="53"/>
  <c r="E124" i="53"/>
  <c r="N123" i="53"/>
  <c r="F123" i="53"/>
  <c r="O122" i="53"/>
  <c r="G122" i="53"/>
  <c r="P121" i="53"/>
  <c r="H121" i="53"/>
  <c r="Q120" i="53"/>
  <c r="I120" i="53"/>
  <c r="R119" i="53"/>
  <c r="J119" i="53"/>
  <c r="B119" i="53"/>
  <c r="K118" i="53"/>
  <c r="C118" i="53"/>
  <c r="L117" i="53"/>
  <c r="D117" i="53"/>
  <c r="M116" i="53"/>
  <c r="E116" i="53"/>
  <c r="N115" i="53"/>
  <c r="F115" i="53"/>
  <c r="O114" i="53"/>
  <c r="G114" i="53"/>
  <c r="P113" i="53"/>
  <c r="H113" i="53"/>
  <c r="Q112" i="53"/>
  <c r="I112" i="53"/>
  <c r="R111" i="53"/>
  <c r="J111" i="53"/>
  <c r="B111" i="53"/>
  <c r="K110" i="53"/>
  <c r="C110" i="53"/>
  <c r="L109" i="53"/>
  <c r="D109" i="53"/>
  <c r="M108" i="53"/>
  <c r="E108" i="53"/>
  <c r="N107" i="53"/>
  <c r="F107" i="53"/>
  <c r="O106" i="53"/>
  <c r="G106" i="53"/>
  <c r="P105" i="53"/>
  <c r="H105" i="53"/>
  <c r="Q104" i="53"/>
  <c r="I104" i="53"/>
  <c r="R103" i="53"/>
  <c r="J103" i="53"/>
  <c r="B103" i="53"/>
  <c r="K102" i="53"/>
  <c r="C102" i="53"/>
  <c r="K101" i="53"/>
  <c r="C101" i="53"/>
  <c r="K100" i="53"/>
  <c r="C100" i="53"/>
  <c r="J99" i="53"/>
  <c r="Q99" i="53"/>
  <c r="D130" i="53"/>
  <c r="D99" i="53"/>
  <c r="N132" i="53"/>
  <c r="F132" i="53"/>
  <c r="N131" i="53"/>
  <c r="F131" i="53"/>
  <c r="M130" i="53"/>
  <c r="B130" i="53"/>
  <c r="K129" i="53"/>
  <c r="Q128" i="53"/>
  <c r="H128" i="53"/>
  <c r="Q127" i="53"/>
  <c r="I127" i="53"/>
  <c r="R126" i="53"/>
  <c r="J126" i="53"/>
  <c r="B126" i="53"/>
  <c r="K125" i="53"/>
  <c r="C125" i="53"/>
  <c r="L124" i="53"/>
  <c r="D124" i="53"/>
  <c r="M123" i="53"/>
  <c r="E123" i="53"/>
  <c r="N122" i="53"/>
  <c r="F122" i="53"/>
  <c r="O121" i="53"/>
  <c r="G121" i="53"/>
  <c r="P120" i="53"/>
  <c r="H120" i="53"/>
  <c r="Q119" i="53"/>
  <c r="I119" i="53"/>
  <c r="R118" i="53"/>
  <c r="J118" i="53"/>
  <c r="B118" i="53"/>
  <c r="K117" i="53"/>
  <c r="C117" i="53"/>
  <c r="L116" i="53"/>
  <c r="D116" i="53"/>
  <c r="M115" i="53"/>
  <c r="E115" i="53"/>
  <c r="N114" i="53"/>
  <c r="F114" i="53"/>
  <c r="O113" i="53"/>
  <c r="G113" i="53"/>
  <c r="P112" i="53"/>
  <c r="H112" i="53"/>
  <c r="Q111" i="53"/>
  <c r="I111" i="53"/>
  <c r="R110" i="53"/>
  <c r="J110" i="53"/>
  <c r="B110" i="53"/>
  <c r="K109" i="53"/>
  <c r="C109" i="53"/>
  <c r="L108" i="53"/>
  <c r="D108" i="53"/>
  <c r="M107" i="53"/>
  <c r="E107" i="53"/>
  <c r="N106" i="53"/>
  <c r="F106" i="53"/>
  <c r="O105" i="53"/>
  <c r="G105" i="53"/>
  <c r="P104" i="53"/>
  <c r="H104" i="53"/>
  <c r="Q103" i="53"/>
  <c r="I103" i="53"/>
  <c r="R102" i="53"/>
  <c r="J102" i="53"/>
  <c r="B102" i="53"/>
  <c r="J101" i="53"/>
  <c r="B101" i="53"/>
  <c r="J100" i="53"/>
  <c r="B100" i="53"/>
  <c r="I99" i="53"/>
  <c r="L99" i="53"/>
  <c r="I130" i="53"/>
  <c r="L131" i="53"/>
  <c r="R124" i="53"/>
  <c r="C123" i="53"/>
  <c r="M121" i="53"/>
  <c r="O119" i="53"/>
  <c r="Q117" i="53"/>
  <c r="B116" i="53"/>
  <c r="D114" i="53"/>
  <c r="G111" i="53"/>
  <c r="R108" i="53"/>
  <c r="M105" i="53"/>
  <c r="H102" i="53"/>
  <c r="F99" i="53"/>
  <c r="M132" i="53"/>
  <c r="E132" i="53"/>
  <c r="M131" i="53"/>
  <c r="E131" i="53"/>
  <c r="L130" i="53"/>
  <c r="R129" i="53"/>
  <c r="J129" i="53"/>
  <c r="O128" i="53"/>
  <c r="G128" i="53"/>
  <c r="P127" i="53"/>
  <c r="H127" i="53"/>
  <c r="Q126" i="53"/>
  <c r="I126" i="53"/>
  <c r="R125" i="53"/>
  <c r="J125" i="53"/>
  <c r="B125" i="53"/>
  <c r="K124" i="53"/>
  <c r="C124" i="53"/>
  <c r="L123" i="53"/>
  <c r="D123" i="53"/>
  <c r="M122" i="53"/>
  <c r="E122" i="53"/>
  <c r="N121" i="53"/>
  <c r="F121" i="53"/>
  <c r="O120" i="53"/>
  <c r="G120" i="53"/>
  <c r="P119" i="53"/>
  <c r="H119" i="53"/>
  <c r="Q118" i="53"/>
  <c r="I118" i="53"/>
  <c r="R117" i="53"/>
  <c r="J117" i="53"/>
  <c r="B117" i="53"/>
  <c r="K116" i="53"/>
  <c r="C116" i="53"/>
  <c r="L115" i="53"/>
  <c r="D115" i="53"/>
  <c r="M114" i="53"/>
  <c r="E114" i="53"/>
  <c r="N113" i="53"/>
  <c r="F113" i="53"/>
  <c r="O112" i="53"/>
  <c r="G112" i="53"/>
  <c r="P111" i="53"/>
  <c r="H111" i="53"/>
  <c r="Q110" i="53"/>
  <c r="I110" i="53"/>
  <c r="R109" i="53"/>
  <c r="J109" i="53"/>
  <c r="B109" i="53"/>
  <c r="K108" i="53"/>
  <c r="C108" i="53"/>
  <c r="L107" i="53"/>
  <c r="D107" i="53"/>
  <c r="M106" i="53"/>
  <c r="E106" i="53"/>
  <c r="N105" i="53"/>
  <c r="F105" i="53"/>
  <c r="O104" i="53"/>
  <c r="G104" i="53"/>
  <c r="P103" i="53"/>
  <c r="H103" i="53"/>
  <c r="Q102" i="53"/>
  <c r="I102" i="53"/>
  <c r="R101" i="53"/>
  <c r="I101" i="53"/>
  <c r="R100" i="53"/>
  <c r="I100" i="53"/>
  <c r="R99" i="53"/>
  <c r="G99" i="53"/>
  <c r="L101" i="53"/>
  <c r="Q100" i="53"/>
  <c r="G127" i="53"/>
  <c r="G119" i="53"/>
  <c r="C115" i="53"/>
  <c r="N112" i="53"/>
  <c r="Q109" i="53"/>
  <c r="K107" i="53"/>
  <c r="E105" i="53"/>
  <c r="P102" i="53"/>
  <c r="H100" i="5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nalle</author>
  </authors>
  <commentList>
    <comment ref="E2" authorId="0" shapeId="0" xr:uid="{00000000-0006-0000-0800-000001000000}">
      <text>
        <r>
          <rPr>
            <b/>
            <sz val="9"/>
            <color indexed="81"/>
            <rFont val="Tahoma"/>
            <family val="2"/>
          </rPr>
          <t>nalle:</t>
        </r>
        <r>
          <rPr>
            <sz val="9"/>
            <color indexed="81"/>
            <rFont val="Tahoma"/>
            <family val="2"/>
          </rPr>
          <t xml:space="preserve">
Esto para acomodar las 714 Ha adicionales que vienen del presupuesto de lineamientos.
</t>
        </r>
      </text>
    </comment>
    <comment ref="B7" authorId="0" shapeId="0" xr:uid="{00000000-0006-0000-0800-000003000000}">
      <text>
        <r>
          <rPr>
            <b/>
            <sz val="9"/>
            <color indexed="81"/>
            <rFont val="Tahoma"/>
            <family val="2"/>
          </rPr>
          <t>nalle:</t>
        </r>
        <r>
          <rPr>
            <sz val="9"/>
            <color indexed="81"/>
            <rFont val="Tahoma"/>
            <family val="2"/>
          </rPr>
          <t xml:space="preserve">
Usar promedio Patula, pseudostrobos por recomendación de Hans
</t>
        </r>
      </text>
    </comment>
    <comment ref="E11" authorId="0" shapeId="0" xr:uid="{00000000-0006-0000-0800-000002000000}">
      <text>
        <r>
          <rPr>
            <b/>
            <sz val="9"/>
            <color indexed="81"/>
            <rFont val="Tahoma"/>
            <family val="2"/>
          </rPr>
          <t>nalle:</t>
        </r>
        <r>
          <rPr>
            <sz val="9"/>
            <color indexed="81"/>
            <rFont val="Tahoma"/>
            <family val="2"/>
          </rPr>
          <t xml:space="preserve">
Ser conservadores y usar 750 plantas/ha de agave +1.8 ton C/ha de regeneración natural</t>
        </r>
      </text>
    </comment>
    <comment ref="E14" authorId="0" shapeId="0" xr:uid="{00000000-0006-0000-0800-000005000000}">
      <text>
        <r>
          <rPr>
            <b/>
            <sz val="9"/>
            <color indexed="81"/>
            <rFont val="Tahoma"/>
            <family val="2"/>
          </rPr>
          <t>nalle:</t>
        </r>
        <r>
          <rPr>
            <sz val="9"/>
            <color indexed="81"/>
            <rFont val="Tahoma"/>
            <family val="2"/>
          </rPr>
          <t xml:space="preserve">
nueva incorporación herramienta Model+MFS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<sst xmlns="http://schemas.openxmlformats.org/spreadsheetml/2006/main" count="3956" uniqueCount="1398">
  <si>
    <t>Million USD</t>
  </si>
  <si>
    <t>Costos del proyecto</t>
  </si>
  <si>
    <t>Tasa de descuento</t>
  </si>
  <si>
    <t>IRRe</t>
  </si>
  <si>
    <t>USD</t>
  </si>
  <si>
    <t>Year</t>
  </si>
  <si>
    <t>Sensitivity analysis</t>
  </si>
  <si>
    <t>GHG baseline scenario
(low social price)</t>
  </si>
  <si>
    <t>∆%</t>
  </si>
  <si>
    <t>Risk</t>
  </si>
  <si>
    <t>Project benefits</t>
  </si>
  <si>
    <t>Combination of risks in sale prices, returns, adoption levels, survival of the ventures</t>
  </si>
  <si>
    <t>Costs</t>
  </si>
  <si>
    <t>Increase in prices of inputs and expenses</t>
  </si>
  <si>
    <t>Delay of Benefits of 1 year</t>
  </si>
  <si>
    <t>Start-up delay / Delay in the incorporation of beneficiaries</t>
  </si>
  <si>
    <t>Delay of Benefits of 2 years</t>
  </si>
  <si>
    <t>Mixed scenarios</t>
  </si>
  <si>
    <t>Benefits</t>
  </si>
  <si>
    <t>Beneficios netos 
con GEI (precio bajo)</t>
  </si>
  <si>
    <t>Beneficios +10%</t>
  </si>
  <si>
    <t>Beneficios +20%</t>
  </si>
  <si>
    <t>Beneficios -10%</t>
  </si>
  <si>
    <t>Beneficios -20%</t>
  </si>
  <si>
    <t>Beneficios -30%</t>
  </si>
  <si>
    <t>Beneficios -50%</t>
  </si>
  <si>
    <t xml:space="preserve"> Costos +10%</t>
  </si>
  <si>
    <t xml:space="preserve"> Costos +20%</t>
  </si>
  <si>
    <t xml:space="preserve"> Costos +50%</t>
  </si>
  <si>
    <t>Tasa</t>
  </si>
  <si>
    <t>Flujo de caja neto</t>
  </si>
  <si>
    <t>Escenario de Base</t>
  </si>
  <si>
    <t>Costos +10% Beneficios -10%</t>
  </si>
  <si>
    <t>Costos +20% Beneficios -10%</t>
  </si>
  <si>
    <t>Beneficios -20% Costos +10%</t>
  </si>
  <si>
    <t>Beneficios -20% Costos +20%</t>
  </si>
  <si>
    <t>Beneficios -30% Costos +20%</t>
  </si>
  <si>
    <t>Year (Thousand USD)</t>
  </si>
  <si>
    <t>IRR</t>
  </si>
  <si>
    <t>FINANCIAL SUMMARY PER MODEL</t>
  </si>
  <si>
    <t>address</t>
  </si>
  <si>
    <t>Tasas</t>
  </si>
  <si>
    <t>Parameters and essumptions:</t>
  </si>
  <si>
    <t>Indicador by ha/project</t>
  </si>
  <si>
    <t>GCF</t>
  </si>
  <si>
    <t xml:space="preserve">Mitigation efficiency and effectiveness indicator: </t>
  </si>
  <si>
    <t>Cost per ton of carbon dioxide equivalent. Projects should give the cost per ton of carbon dioxide equivalent of the GCF intervention.</t>
  </si>
  <si>
    <t>Total</t>
  </si>
  <si>
    <t>USD/Ton CO2eq</t>
  </si>
  <si>
    <t>Adaptation efficiency</t>
  </si>
  <si>
    <t>Cost per beneficiary &amp; direct and indirect</t>
  </si>
  <si>
    <t>Direct</t>
  </si>
  <si>
    <t>Indirect</t>
  </si>
  <si>
    <t xml:space="preserve">Mitigation and adaptation indicator: </t>
  </si>
  <si>
    <t>Expected rate of return. As appropriate, projects should provide an estimate of the expected economic internal rate of return and/or financial internal rate of return, depending on the needs of the project</t>
  </si>
  <si>
    <t>Economic</t>
  </si>
  <si>
    <t>Financial</t>
  </si>
  <si>
    <t>A.6. Expected adaptation outcome</t>
  </si>
  <si>
    <t>Costos</t>
  </si>
  <si>
    <t>Factibilidad</t>
  </si>
  <si>
    <t>MODELS</t>
  </si>
  <si>
    <t>SUBMODELS</t>
  </si>
  <si>
    <t>Models</t>
  </si>
  <si>
    <t>Units</t>
  </si>
  <si>
    <t>Scale</t>
  </si>
  <si>
    <t>IRRf</t>
  </si>
  <si>
    <t>Ha</t>
  </si>
  <si>
    <t>2.2.1.</t>
  </si>
  <si>
    <t>2.3.1</t>
  </si>
  <si>
    <t>2.2.2.</t>
  </si>
  <si>
    <t>2.3.2.</t>
  </si>
  <si>
    <t>VI</t>
  </si>
  <si>
    <t>Proj.</t>
  </si>
  <si>
    <t>2.3.1.</t>
  </si>
  <si>
    <t>check</t>
  </si>
  <si>
    <t>ML with investment models</t>
  </si>
  <si>
    <t>Sub-activity 2.1.1.1 PDFS PES projects are approved and financed (including local mechanisms promoted in prioritized basins and sub-basins)</t>
  </si>
  <si>
    <t>B. Activity 2.2.1 Climate Smart Forest Landscape Restoration of Micro-watersheds and Strategic Areas (RFM)</t>
  </si>
  <si>
    <t>Sub-activity 2.2.1.1 Establish climate resilient agroforestry systems</t>
  </si>
  <si>
    <t xml:space="preserve">Sub-activity 2.2.1.2 Establish agave – forest water / soil retention terraces </t>
  </si>
  <si>
    <t>Sub-activity 2.2.1.3 Establish forest – pasture water / soil retention terraces</t>
  </si>
  <si>
    <t>C. Activity 2.2.2 Commercial Forest and Agroforestry Plantations Adapted to Climate Change (PFC)</t>
  </si>
  <si>
    <t>Sub-activity 2.2.2.1 Establish climate adapted planted forests (PFC 1)</t>
  </si>
  <si>
    <t>Sub-activity 2.2.2.2 Establish silvopastures (PFC 2)</t>
  </si>
  <si>
    <t>D. Activity 2.3.1 Sustainable Forest Management adapted to climate change, inclusion and access to markets (MFCCCV)</t>
  </si>
  <si>
    <t>Sub-activity 2.3.1.1 Manage forests sustainably adapted to climate change (MFCCV.1)</t>
  </si>
  <si>
    <t>Sub-activity 2.3.1.2  Sustainable use and add value to timber forest products  (MFCCV.2)</t>
  </si>
  <si>
    <t>Sub-activity 2.3.1.3  AC improve their marked access for timber and non timber forest products (MFCCV.3)</t>
  </si>
  <si>
    <t>Sub-activity 2.3.1.4  Support women in benefitting from forest based value chains (MFCCV.4)</t>
  </si>
  <si>
    <t>E. Activity 2.3.2 Support households to improve food security and nutrition</t>
  </si>
  <si>
    <t>Sub-activities 2.3.2.1 – 2.3.2.3   Traditional milpa (maize/beans) and traspatio orchards are transformed to diversified milpa with trees, improved irrigation and water solutions for improved food quality and nutrition</t>
  </si>
  <si>
    <t>Sub-activity 2.3.2.2 Community water harvesting projects, collector roofs, hats (sombreros), reservoirs</t>
  </si>
  <si>
    <t>OTROS COSTOS</t>
  </si>
  <si>
    <t>Componente 1 TOTAL</t>
  </si>
  <si>
    <t>Componente 3 TOTAL</t>
  </si>
  <si>
    <t>GESTION TOTAL</t>
  </si>
  <si>
    <t>TOTAL OTROS COSTOS</t>
  </si>
  <si>
    <t>INVERSIONES C2</t>
  </si>
  <si>
    <t>C2</t>
  </si>
  <si>
    <t>Apoyos para incorporar superficie al manejo forestal sostenible</t>
  </si>
  <si>
    <t>Proyectos de impacto regional para el abastecimiento e industrialización de materias forestales</t>
  </si>
  <si>
    <t>Apoyos a proyectos productivos integrales para mujeres</t>
  </si>
  <si>
    <t>Apoyos para incentivar el manejo forestal sostenible y la cadena de valor</t>
  </si>
  <si>
    <t>Plantaciones comerciales forestales</t>
  </si>
  <si>
    <t>Plantaciones Maderables en Sistemas Agroforestales</t>
  </si>
  <si>
    <t>TOTAL INVERSIONES</t>
  </si>
  <si>
    <t>TOTAL COSTS</t>
  </si>
  <si>
    <t>Incremental cost models supported by the project</t>
  </si>
  <si>
    <t>Costs other project components</t>
  </si>
  <si>
    <t>BENEFITS without GHG</t>
  </si>
  <si>
    <t>Benefits + GHG Market</t>
  </si>
  <si>
    <t>Benefits + GHG Low social price</t>
  </si>
  <si>
    <t>Benefits + GHG Median social price</t>
  </si>
  <si>
    <t>Benefits + GHG High social price</t>
  </si>
  <si>
    <t>IRR without GHG</t>
  </si>
  <si>
    <t xml:space="preserve">IRR + GHG Market </t>
  </si>
  <si>
    <t>IRR + GHG Low social price</t>
  </si>
  <si>
    <t>IRR + GHG High social price</t>
  </si>
  <si>
    <t>Costos social alto (no se tiene en cuenta para reporte)</t>
  </si>
  <si>
    <t>COSTOS</t>
  </si>
  <si>
    <t>Costos del proyecto otros componentes</t>
  </si>
  <si>
    <t>Costos del proyecto componentes productivos</t>
  </si>
  <si>
    <t>Balance GEI - Escenarios de precio</t>
  </si>
  <si>
    <t>Mercado</t>
  </si>
  <si>
    <t>Social Bajo</t>
  </si>
  <si>
    <t>Social Medio</t>
  </si>
  <si>
    <t>Social Alto</t>
  </si>
  <si>
    <t>GEI</t>
  </si>
  <si>
    <t>Total emisiones reducidas del proyecto en 20 anos</t>
  </si>
  <si>
    <t>tCO2eq</t>
  </si>
  <si>
    <t>Emisiones anuales promedio reducidas por el proyecto</t>
  </si>
  <si>
    <t>tCO2eq/yr</t>
  </si>
  <si>
    <t>Total de emisiones en 8 anos</t>
  </si>
  <si>
    <t>*WB, 2017. Guidance note on shadow price of carbon in economic analysis</t>
  </si>
  <si>
    <t>**PROFOEM ajustado</t>
  </si>
  <si>
    <t>MX</t>
  </si>
  <si>
    <t>*** carbon tax s MXN$43.77 per tCO2eq in MEXICO:
A Market Based Climate Policy Case Study, 2018 adjusted</t>
  </si>
  <si>
    <t>Tasa de éxito beneficios</t>
  </si>
  <si>
    <t>PRECIOS GEI por escenario</t>
  </si>
  <si>
    <t>USD/tCo2eq</t>
  </si>
  <si>
    <t>Beneficios GEI precio mercado</t>
  </si>
  <si>
    <t>Beneficios GEI precio precio bajo</t>
  </si>
  <si>
    <t>Beneficios GEI precio medio</t>
  </si>
  <si>
    <t>Beneficios GEI precio alto</t>
  </si>
  <si>
    <t>Corrección FAO</t>
  </si>
  <si>
    <t>Total at 4 years</t>
  </si>
  <si>
    <t>Total at 8 years</t>
  </si>
  <si>
    <t>Total at 20 years</t>
  </si>
  <si>
    <t>C2 del presupuesto</t>
  </si>
  <si>
    <t>ROP</t>
  </si>
  <si>
    <t>Model</t>
  </si>
  <si>
    <t>Unidad de medida</t>
  </si>
  <si>
    <t>Total hectares</t>
  </si>
  <si>
    <t>Payment for Environmental Services</t>
  </si>
  <si>
    <t xml:space="preserve">A. Activity 2.1.1 Payment of environmental services 
</t>
  </si>
  <si>
    <t>Sub-activity 2.1.1.1 PDFS PES projects are approved and financed</t>
  </si>
  <si>
    <t>hectárea</t>
  </si>
  <si>
    <t>Forest Restoration</t>
  </si>
  <si>
    <t>RFM /b</t>
  </si>
  <si>
    <t>B. Activity 2.2.1 Restoration of Forest Landscapes adapted to climate change (RFM)</t>
  </si>
  <si>
    <t>Commercial Forest Plantations</t>
  </si>
  <si>
    <t xml:space="preserve">C. Activity 2.2.2 Forest Plantations Adapted to Climate Change
</t>
  </si>
  <si>
    <t>PFC 1. Plantaciones comerciales forestales /d</t>
  </si>
  <si>
    <t>PFC 2. Plantaciones Maderables en Sistemas Agroforestales</t>
  </si>
  <si>
    <t>Community Forest Management and Value Chains</t>
  </si>
  <si>
    <t>D. Activity 2.3.1 Sustainable Forest Management adapted to climate change, inclusion and access to markets</t>
  </si>
  <si>
    <t>(*) La incorporación de superficies al manejo forestal, se concreta con diferentes acciones interrelacionadas, las cuales se plantean en un Programa de Desarrollo Integral (PDI). De acuerdo con los montos de apoyo de la CONAFOR, para incorporar 1,000 ha se apoya hasta con 1,175,000 mil pesos</t>
  </si>
  <si>
    <t xml:space="preserve"> </t>
  </si>
  <si>
    <t>Anualidad</t>
  </si>
  <si>
    <t>Phasing</t>
  </si>
  <si>
    <t>Hectareas totales</t>
  </si>
  <si>
    <t>Factor de conversion</t>
  </si>
  <si>
    <t>Hectareas</t>
  </si>
  <si>
    <t>Beneficios de GEI por proyecto</t>
  </si>
  <si>
    <t>Total GEI por ha</t>
  </si>
  <si>
    <t>Precio</t>
  </si>
  <si>
    <t xml:space="preserve">Beneficios por proyecto </t>
  </si>
  <si>
    <t>Check</t>
  </si>
  <si>
    <t>Diff</t>
  </si>
  <si>
    <t>Toneladas por proyecto por ano</t>
  </si>
  <si>
    <t>Flujos de caja incremenetales por modelos</t>
  </si>
  <si>
    <t>Flujos de caja incremenetales por modelos acumulados</t>
  </si>
  <si>
    <t>Beneficios netos totales</t>
  </si>
  <si>
    <t>Beneficios netos totales acumulados</t>
  </si>
  <si>
    <t>Beneficios totales</t>
  </si>
  <si>
    <t>Costos por modelo</t>
  </si>
  <si>
    <t>Costos totales modelos productivos</t>
  </si>
  <si>
    <t>MODELOS EFA</t>
  </si>
  <si>
    <t>A. Activity 2.1.1 Payment of environmental services </t>
  </si>
  <si>
    <t>Unit Cost</t>
  </si>
  <si>
    <t>(US$)</t>
  </si>
  <si>
    <t>Establecer sistemas agroforestales climáticamente inteligentes</t>
  </si>
  <si>
    <t>Establecer terrazas de retención de agua/suelos en sistemas de agave</t>
  </si>
  <si>
    <t>Establecer terrazas de retención de agua y suelo en pasturas y sistemas agroforestales</t>
  </si>
  <si>
    <t>Proyecto</t>
  </si>
  <si>
    <t>%</t>
  </si>
  <si>
    <t>2.2.1.1</t>
  </si>
  <si>
    <t>Investment (year 0)</t>
  </si>
  <si>
    <t>Discount rate</t>
  </si>
  <si>
    <t>Life span</t>
  </si>
  <si>
    <t>PV Costs</t>
  </si>
  <si>
    <t>Average income (anual)</t>
  </si>
  <si>
    <t>PV Benefits</t>
  </si>
  <si>
    <t>Average cost (anual)</t>
  </si>
  <si>
    <t>NPVf</t>
  </si>
  <si>
    <t>Principal product (units)</t>
  </si>
  <si>
    <t>Organic coffee (qq)</t>
  </si>
  <si>
    <t>B/Cf</t>
  </si>
  <si>
    <t>Average production (anual units)</t>
  </si>
  <si>
    <t>First year of positive accumulated cash flow</t>
  </si>
  <si>
    <t>Price (per unit)</t>
  </si>
  <si>
    <t>Flujo financiero con proyecto</t>
  </si>
  <si>
    <t>Mano de obra</t>
  </si>
  <si>
    <t>Establecimiento y mantenimiento</t>
  </si>
  <si>
    <t>Cosecha</t>
  </si>
  <si>
    <t>Insumos</t>
  </si>
  <si>
    <t>Ingresos por venta de café</t>
  </si>
  <si>
    <t>Total Costos</t>
  </si>
  <si>
    <t>Total Ingreso</t>
  </si>
  <si>
    <t>Ingreso Neto</t>
  </si>
  <si>
    <t>Ingreso neto acumulado</t>
  </si>
  <si>
    <t>Asumptions:</t>
  </si>
  <si>
    <t>Ubicación: Sierra Sur, Oaxaca</t>
  </si>
  <si>
    <t>PROYECTO:  ESTABLECIMIENTO DE CAFETALES ORGÁNICOS NUEVOS, EN ZONAS PERTURBADAS</t>
  </si>
  <si>
    <t>PAQUETE TECNOLÓGICO ESTABLECIMIENTO DE 1 HECTAREA DE CAFETALES ORGANICOS EN ZONAS PERTURBADAS</t>
  </si>
  <si>
    <t>CONCEPTO</t>
  </si>
  <si>
    <t>UNIDAD</t>
  </si>
  <si>
    <t>CANTIDAD</t>
  </si>
  <si>
    <t>$/UNITARIO</t>
  </si>
  <si>
    <t>IMPORTE ($)</t>
  </si>
  <si>
    <t>IMPORTE EN USD</t>
  </si>
  <si>
    <t>I.-PREPARACION DE TERRENO</t>
  </si>
  <si>
    <t>Limpia y Acondicionamieto del terreno</t>
  </si>
  <si>
    <t>Jornal</t>
  </si>
  <si>
    <t>2.-SIEMBRA</t>
  </si>
  <si>
    <t>Trazo y balizado</t>
  </si>
  <si>
    <t>Plantones de café</t>
  </si>
  <si>
    <t>planta</t>
  </si>
  <si>
    <t>Diversificacion de Sombra</t>
  </si>
  <si>
    <t>Apertura y llenado de cepas</t>
  </si>
  <si>
    <t>Jornales</t>
  </si>
  <si>
    <t>Plantacion, aplicación de abono orgánico y mejorador de suelos</t>
  </si>
  <si>
    <t>Reposicion de fallas Fisicas</t>
  </si>
  <si>
    <t>plantas para reposicion de fallas</t>
  </si>
  <si>
    <t>3.-NUTRICION</t>
  </si>
  <si>
    <t>Abono Organico (lombricomposta)</t>
  </si>
  <si>
    <t>kg</t>
  </si>
  <si>
    <t>Minerales, Biorgamin, otros</t>
  </si>
  <si>
    <t>Fletes Minerales, Biorgamin, otros</t>
  </si>
  <si>
    <t>Fletes</t>
  </si>
  <si>
    <t>4.- LABORES CULTURALES Y CONTROL DE PLAGAS</t>
  </si>
  <si>
    <t>Manejo de sombra</t>
  </si>
  <si>
    <t>Primera Limpia</t>
  </si>
  <si>
    <t>Segunda limpia</t>
  </si>
  <si>
    <t>Oxicloruro de cobre</t>
  </si>
  <si>
    <t>Aplicación de oxicloruro de cobre</t>
  </si>
  <si>
    <t>TOTAL</t>
  </si>
  <si>
    <t>Aplicación de biorgamin y composta</t>
  </si>
  <si>
    <t>Paquete bordeles( 2 kg sulfato de cobre,2 kg cal, 200 lts)</t>
  </si>
  <si>
    <t>Paquete</t>
  </si>
  <si>
    <t>Dolomita/Yeso</t>
  </si>
  <si>
    <t>bultos</t>
  </si>
  <si>
    <t>Traslado de Abono Organico</t>
  </si>
  <si>
    <t>Aplicación abono/dolomitica/Yeso</t>
  </si>
  <si>
    <t>Deshije</t>
  </si>
  <si>
    <t>5. CONTROL DE EROSION</t>
  </si>
  <si>
    <t>Mantenimiento Terrazas y caminos</t>
  </si>
  <si>
    <t>Colocar barreras fisicas y drenes</t>
  </si>
  <si>
    <t>Cosecha, acarreo y beneficio humedo</t>
  </si>
  <si>
    <t>INGRESOS ESPERADOS POR VENTA DE CAFÉ ORGÁNICO</t>
  </si>
  <si>
    <t>Qq</t>
  </si>
  <si>
    <t>Ingresos</t>
  </si>
  <si>
    <t>Precio Calculado MX/Qq</t>
  </si>
  <si>
    <t>Precio por USD/Qq</t>
  </si>
  <si>
    <t>Ingresos en USD</t>
  </si>
  <si>
    <t>Precio promedio de Café pergamino ($/kg)</t>
  </si>
  <si>
    <t>Kg por Qq</t>
  </si>
  <si>
    <t>Tasa de cambio</t>
  </si>
  <si>
    <t>Precio internacional arabiga dolares por kilo</t>
  </si>
  <si>
    <t>Precio internacional por quintal</t>
  </si>
  <si>
    <t>https://www.ifcmarkets.com/es/market-data/commodities-prices/coffee</t>
  </si>
  <si>
    <t>consultado Septiembre 2022</t>
  </si>
  <si>
    <t>Modelo semi intensivo en lugar de modelo extensivo</t>
  </si>
  <si>
    <t>Agave (ton) and firewood</t>
  </si>
  <si>
    <t>Costos Incrementales</t>
  </si>
  <si>
    <t>Ingresos Incrementales</t>
  </si>
  <si>
    <t>Modelo Semi Extensivo</t>
  </si>
  <si>
    <t>Ha modelo</t>
  </si>
  <si>
    <t>Densidades</t>
  </si>
  <si>
    <t>Agave cupreata</t>
  </si>
  <si>
    <t>Precio jornal</t>
  </si>
  <si>
    <t>Leñosas</t>
  </si>
  <si>
    <t>Unidad</t>
  </si>
  <si>
    <t>Valor unitario</t>
  </si>
  <si>
    <t>A Ñ O</t>
  </si>
  <si>
    <t>Tipo de trabajo</t>
  </si>
  <si>
    <t>COSTOS DE INVERSIÓN</t>
  </si>
  <si>
    <t>PREPARACIÓN DEL SUELO</t>
  </si>
  <si>
    <t>Trazado de curvas a nivel</t>
  </si>
  <si>
    <t>jornal</t>
  </si>
  <si>
    <t>Trabajo propio</t>
  </si>
  <si>
    <t>Zanjas bordo (pendientes mayores a 10%)</t>
  </si>
  <si>
    <t>Propio y contratado 50%</t>
  </si>
  <si>
    <t>Bordos en curvas de nivel (pend. Mayores 10%)</t>
  </si>
  <si>
    <t>servicio</t>
  </si>
  <si>
    <t>Contratado</t>
  </si>
  <si>
    <t>COSTO</t>
  </si>
  <si>
    <t>ESTABLECIMIENTO DEL CULTIVO/PRODUCCIÓN</t>
  </si>
  <si>
    <t xml:space="preserve">   Agave</t>
  </si>
  <si>
    <t>Trasplante para establecimiento</t>
  </si>
  <si>
    <t>Trasplante para reposición</t>
  </si>
  <si>
    <t>Compra</t>
  </si>
  <si>
    <t>Planta para establecimiento</t>
  </si>
  <si>
    <t>Planta para reposición</t>
  </si>
  <si>
    <t xml:space="preserve">   Leñosas</t>
  </si>
  <si>
    <t>Ubicación de progenitores y colecta de semilla</t>
  </si>
  <si>
    <t>Distribución de semilla en terreno</t>
  </si>
  <si>
    <t>Trasplante para reposición de árboles cortados</t>
  </si>
  <si>
    <t>Árbolitos de vivero entregado en sitio</t>
  </si>
  <si>
    <t>árbolitos</t>
  </si>
  <si>
    <t>EQUIPOS</t>
  </si>
  <si>
    <t>Herramientas menores</t>
  </si>
  <si>
    <t>paquete</t>
  </si>
  <si>
    <t>COSTOS VARIABLES DE PRODUCCIÓN</t>
  </si>
  <si>
    <t xml:space="preserve">  Fertilización</t>
  </si>
  <si>
    <t xml:space="preserve">   Fertil. 18-46-00</t>
  </si>
  <si>
    <t xml:space="preserve">  Fertil orgánica</t>
  </si>
  <si>
    <t>Estiérlcol bovino (maíz)</t>
  </si>
  <si>
    <t>ton</t>
  </si>
  <si>
    <t>Mano de obra (aplicación estiércol)</t>
  </si>
  <si>
    <t xml:space="preserve">jornal </t>
  </si>
  <si>
    <t>Composta</t>
  </si>
  <si>
    <t>Mano obra (aplicación composta)</t>
  </si>
  <si>
    <t>Poda y aclareo en leñosas</t>
  </si>
  <si>
    <t>Renta de yunta</t>
  </si>
  <si>
    <t>Extracción árboles muertos, reposición, eliminación ramas</t>
  </si>
  <si>
    <t>Protección</t>
  </si>
  <si>
    <t>Vigilancia y control comunitario</t>
  </si>
  <si>
    <t>Apertura de calles y prácticas control del fuego</t>
  </si>
  <si>
    <t>COSECHA</t>
  </si>
  <si>
    <t>Agave</t>
  </si>
  <si>
    <t>Leñosas (corte y acarreo)</t>
  </si>
  <si>
    <t>Renta del terreno</t>
  </si>
  <si>
    <t>ha</t>
  </si>
  <si>
    <t>Asistencia técnica*</t>
  </si>
  <si>
    <t>*Se estima el costo del apoyo de PADFS. Revisar si se incluye aquí. Se considera el número prorpocional de 1 ha, considerando un proyecto de 5 ha.</t>
  </si>
  <si>
    <t>Total costos</t>
  </si>
  <si>
    <t>PRODUCCIÓN</t>
  </si>
  <si>
    <t>Rendim cultivo</t>
  </si>
  <si>
    <t>Cantidad</t>
  </si>
  <si>
    <t>Precio (MXP)</t>
  </si>
  <si>
    <t>Madera para leña*</t>
  </si>
  <si>
    <t>INGRESOS</t>
  </si>
  <si>
    <t>Madera para leña</t>
  </si>
  <si>
    <t>Ingresos totales</t>
  </si>
  <si>
    <t>Intereses</t>
  </si>
  <si>
    <t>Depreciación</t>
  </si>
  <si>
    <t>Flujo neto de efectivo CON proyecto</t>
  </si>
  <si>
    <t>Trayectoria decreciente sin proyecto</t>
  </si>
  <si>
    <t>NOTAS:</t>
  </si>
  <si>
    <t>Se plantan 110 plántulas por jornal</t>
  </si>
  <si>
    <t>El precio de la planta de agave se reportó en 6 pesos. Es demasiado bajo para ser un precio de mercado. Además hay que incluir el flete. Se ajusta a 12 pieza</t>
  </si>
  <si>
    <t>Falta revisar la opción de utilizar productos basados en bacterias y hongos fijadores de nitrógeno</t>
  </si>
  <si>
    <t>Sin proyecto</t>
  </si>
  <si>
    <t>Cantidad*</t>
  </si>
  <si>
    <t>Total ingresos</t>
  </si>
  <si>
    <t>Flujo neto de efectivo SIN proyecto</t>
  </si>
  <si>
    <t>* El rendimiento en el modelo extensivo se supone decreciente 2% anual, conforme a la estimación de GEA, ver referencia en el texto.</t>
  </si>
  <si>
    <t>Costos incrementales</t>
  </si>
  <si>
    <t>Ingresos incrementales</t>
  </si>
  <si>
    <t>Flujo Incremental</t>
  </si>
  <si>
    <t>Metro cúbico de leña verde es alrededor de los 800 kilos.</t>
  </si>
  <si>
    <t>precio de la leña por m3</t>
  </si>
  <si>
    <t xml:space="preserve">
Metro cúbico de leña húmeda se podría estimar en unos 700 kilos.</t>
  </si>
  <si>
    <t xml:space="preserve">
El metro cúbico de leña seca, estaríamos hablando de unos 500 kilos aproximadamente.</t>
  </si>
  <si>
    <t>2.2.1.3</t>
  </si>
  <si>
    <t>Acá es un modelo de ganadería extensiva, que mantiene su productividad, pero añade la leña</t>
  </si>
  <si>
    <t>Firewood (ton) and cattle</t>
  </si>
  <si>
    <t>Costos Ganado</t>
  </si>
  <si>
    <t>Costo de franja en conservación-leña</t>
  </si>
  <si>
    <t>Ingresos por venta de madera</t>
  </si>
  <si>
    <t>Ingreso por sistema de ganado</t>
  </si>
  <si>
    <t>PF</t>
  </si>
  <si>
    <t xml:space="preserve">Extensive Cattle Rasing (Source PROFOEM) </t>
  </si>
  <si>
    <t>aumenta de 0.5 vacas por ha a 1 vaca por ha pajo el sistema de manejo con franjas</t>
  </si>
  <si>
    <t>5 ha</t>
  </si>
  <si>
    <t>Maintenance</t>
  </si>
  <si>
    <t>Revenue</t>
  </si>
  <si>
    <t xml:space="preserve">Cattle  </t>
  </si>
  <si>
    <t xml:space="preserve">Heifer  </t>
  </si>
  <si>
    <t xml:space="preserve">Steer </t>
  </si>
  <si>
    <t xml:space="preserve">Net private return </t>
  </si>
  <si>
    <t>Net private return /ha</t>
  </si>
  <si>
    <t>Leña modelo de media hectarea</t>
  </si>
  <si>
    <t>ESTABLECIMIENTO</t>
  </si>
  <si>
    <t>MXP</t>
  </si>
  <si>
    <t>Flujo Neto</t>
  </si>
  <si>
    <t>Se asume que el sistema de ganado extensivo para de 0.5 vacas por hectarea a 1 vacas por hectarea</t>
  </si>
  <si>
    <t>Solo costos / NA Fin</t>
  </si>
  <si>
    <t>NA</t>
  </si>
  <si>
    <t>Inversión</t>
  </si>
  <si>
    <t>Anual PES per ha</t>
  </si>
  <si>
    <t>MX$</t>
  </si>
  <si>
    <t>Porcentaje de generacion de empleo</t>
  </si>
  <si>
    <t>Gastos de transacción</t>
  </si>
  <si>
    <t>Gastos de acceso</t>
  </si>
  <si>
    <t>Modelo FIRA</t>
  </si>
  <si>
    <t>Resin (kg) and pine timber</t>
  </si>
  <si>
    <t>Flujo financiero incremental</t>
  </si>
  <si>
    <t>Costos de establecimiento</t>
  </si>
  <si>
    <t>Ingresos por venta de resina</t>
  </si>
  <si>
    <t>Fuente</t>
  </si>
  <si>
    <t>CONAFOR Gerencia de Plancaciones, modelos FONAFOR</t>
  </si>
  <si>
    <t>PROYECCION FINANCIERA: PINO (Pinus spp.)</t>
  </si>
  <si>
    <t>Ingresos por ventas</t>
  </si>
  <si>
    <t>Egresos</t>
  </si>
  <si>
    <t>SALDO</t>
  </si>
  <si>
    <t>PROYECCION FINANCIERA: PINO TROPICAL (Pinus sp.)</t>
  </si>
  <si>
    <t>Especie</t>
  </si>
  <si>
    <t>Pino (Pinus sp.)</t>
  </si>
  <si>
    <t>Finanlidad productiva</t>
  </si>
  <si>
    <t>Resina y madera</t>
  </si>
  <si>
    <t>Turno</t>
  </si>
  <si>
    <t>Producción de resina (kg/ha)</t>
  </si>
  <si>
    <t>Precio ($/Kg)</t>
  </si>
  <si>
    <t>Producción de madera (m3/ha)</t>
  </si>
  <si>
    <t>Precio ($/m3)</t>
  </si>
  <si>
    <t>Costos operativos y administrativos</t>
  </si>
  <si>
    <t>Paquete tecnológico</t>
  </si>
  <si>
    <t>Preparación del terreno</t>
  </si>
  <si>
    <t>Caminos, puentes y cercados</t>
  </si>
  <si>
    <t>Producción de planta</t>
  </si>
  <si>
    <t>Transporte, establecimiento y fertilización inicial</t>
  </si>
  <si>
    <t>Control de malezas, plagas y enfermedades</t>
  </si>
  <si>
    <t>Fertilización, control de malezas, plagas y enfermedades</t>
  </si>
  <si>
    <t>Calendario de ventas</t>
  </si>
  <si>
    <t>Concepto</t>
  </si>
  <si>
    <t>Ingresos por resina</t>
  </si>
  <si>
    <t>Ingresos por madera</t>
  </si>
  <si>
    <t>Oportunity cost PROFOEM</t>
  </si>
  <si>
    <t>Precio de la resina</t>
  </si>
  <si>
    <t>UICN con costo de oportunidad de ganadería extensiva</t>
  </si>
  <si>
    <t>Wood (m3) and cattle</t>
  </si>
  <si>
    <t>Fuente principal de los datos: adaptado de UICN proyecto Oaxaca bajo en emisiones</t>
  </si>
  <si>
    <t>PARAMETROS adaptados</t>
  </si>
  <si>
    <t xml:space="preserve">Hato ganadero                                                           </t>
  </si>
  <si>
    <t xml:space="preserve"> Banco de proteína</t>
  </si>
  <si>
    <t>Componente Silvopastoril</t>
  </si>
  <si>
    <t xml:space="preserve">Banco energetico                                             </t>
  </si>
  <si>
    <t>Área de conservación</t>
  </si>
  <si>
    <t>Hectáreas modelo</t>
  </si>
  <si>
    <t>Peso al destete (kg)</t>
  </si>
  <si>
    <t>Hectáreas</t>
  </si>
  <si>
    <t>Estrato arbóreo (plantas/ha)</t>
  </si>
  <si>
    <t>% de Pariciones</t>
  </si>
  <si>
    <t>Bovinos (UA/ha)</t>
  </si>
  <si>
    <t>Cerca Viva (plantas/ha)</t>
  </si>
  <si>
    <t>Pasto Cuba 22 (m2/ha)</t>
  </si>
  <si>
    <t>Hectáreas de uso ganadero</t>
  </si>
  <si>
    <t>Litros (vaca/día)</t>
  </si>
  <si>
    <t>Pasto Privilegio (m2/ha)</t>
  </si>
  <si>
    <t>Leucaena (plantas/ha)</t>
  </si>
  <si>
    <t>Área de componente arboreo</t>
  </si>
  <si>
    <t>Cantidad / 20ha</t>
  </si>
  <si>
    <t>Rendimiento máximo
esperado</t>
  </si>
  <si>
    <t>COSTOS DE INVERSION</t>
  </si>
  <si>
    <t>PREPARACIÓN DEL SUELO (en banco de proteína y energetico)</t>
  </si>
  <si>
    <t xml:space="preserve">Limpieza general                                                                                 </t>
  </si>
  <si>
    <t>Destroncado con maquinaria</t>
  </si>
  <si>
    <t>Arado</t>
  </si>
  <si>
    <t>Rastra</t>
  </si>
  <si>
    <t>2da Rastra (solo en Banco energetico)</t>
  </si>
  <si>
    <t>Servicio $ 300.00 0.5
Microorganismos (dosis de 5 kg/ha)</t>
  </si>
  <si>
    <t>dosis</t>
  </si>
  <si>
    <t>Aplicación de microorganismos</t>
  </si>
  <si>
    <t xml:space="preserve">Trazado                                                                                             </t>
  </si>
  <si>
    <t xml:space="preserve"> jornal</t>
  </si>
  <si>
    <t>ESTABLECIMIENTO DE LA PRODUCCIÓN GANADERA</t>
  </si>
  <si>
    <t>Pasto Privilegio (Banco de proteína)</t>
  </si>
  <si>
    <t xml:space="preserve">Mano de obra para siembra material vegetativo       </t>
  </si>
  <si>
    <t xml:space="preserve"> jornal                        </t>
  </si>
  <si>
    <t>Pasto Cuba 22 (Banco energetico)</t>
  </si>
  <si>
    <t xml:space="preserve">Mano de obra para siembra material vegetativo                                        </t>
  </si>
  <si>
    <t xml:space="preserve"> jornal                       </t>
  </si>
  <si>
    <t>Bovinos</t>
  </si>
  <si>
    <t xml:space="preserve">Bovinos hembras doble propósito                                                     </t>
  </si>
  <si>
    <t>cabeza</t>
  </si>
  <si>
    <t xml:space="preserve">Semental bovino con genética de doble propósito                                    </t>
  </si>
  <si>
    <t>Equipo</t>
  </si>
  <si>
    <t>equipo</t>
  </si>
  <si>
    <t xml:space="preserve">Desbrozadora                                                                                     </t>
  </si>
  <si>
    <t xml:space="preserve">Herramientas menores                                                                        </t>
  </si>
  <si>
    <t xml:space="preserve">Olla de captacion de agua (servicio de maquinaria)                             </t>
  </si>
  <si>
    <t xml:space="preserve">horas servicio </t>
  </si>
  <si>
    <t>CONSERVACION Y CERCAS VIVAS</t>
  </si>
  <si>
    <t>Leucaena (Banco de proteína)</t>
  </si>
  <si>
    <t>Riego auxiliar (50% para pasto en Banco energetico)</t>
  </si>
  <si>
    <t xml:space="preserve">Material vegetativo (con resiembra del 20%)                                          </t>
  </si>
  <si>
    <t>plantas</t>
  </si>
  <si>
    <t>Cerca viva</t>
  </si>
  <si>
    <t xml:space="preserve">Hilo de ixtle                                                                                          </t>
  </si>
  <si>
    <t>rollo</t>
  </si>
  <si>
    <t xml:space="preserve">Mano de obra (siembra material vegetativo y colocación hilo)                      </t>
  </si>
  <si>
    <t>Cerco perimetral</t>
  </si>
  <si>
    <t xml:space="preserve">Alambre para cerco perimetral (rollo de 290m, 4 hilos)                                </t>
  </si>
  <si>
    <t xml:space="preserve">rollo                                          </t>
  </si>
  <si>
    <t xml:space="preserve">Grapas para cerco perimetral                         </t>
  </si>
  <si>
    <t xml:space="preserve">Mano de obra (puesta alambrado de cerco perimetral y mantenimiento)                              </t>
  </si>
  <si>
    <t>Cerco electrico</t>
  </si>
  <si>
    <t xml:space="preserve">Cerco eléctrico para pastoreo rotacional                                                  </t>
  </si>
  <si>
    <t xml:space="preserve">equipo
</t>
  </si>
  <si>
    <t xml:space="preserve">Instalación de líneas fijas de cerco eléctrico                                             </t>
  </si>
  <si>
    <t xml:space="preserve">Motobomba                                                                                        </t>
  </si>
  <si>
    <t>MANEJODE LA PRODUCCIÓN GANADERA</t>
  </si>
  <si>
    <t>MANEJO</t>
  </si>
  <si>
    <t>Mano de obra para actividades de manejo</t>
  </si>
  <si>
    <t>Sales minerales para ganado</t>
  </si>
  <si>
    <t>VACUNAS</t>
  </si>
  <si>
    <t>Bacterina toxoide (Septicemia) Derriengue
Prueba de Brucella y tuberculosis</t>
  </si>
  <si>
    <t>dosis dosis
cabeza</t>
  </si>
  <si>
    <t>DESPARASITACIÓN</t>
  </si>
  <si>
    <t>Interna</t>
  </si>
  <si>
    <t>tratamiento</t>
  </si>
  <si>
    <t>COSTOS DIVERSOS</t>
  </si>
  <si>
    <t>MANEJO silvopastoril</t>
  </si>
  <si>
    <t>COSTOS VARIABLES DE PRODUCCIÓN PODAS</t>
  </si>
  <si>
    <t>Poda de leucaena y arbustos
Poda en cerca viva</t>
  </si>
  <si>
    <t>Poda de cercas vivas</t>
  </si>
  <si>
    <t>CONTROL DE MALEZAS Y PREVENCIÓN DE INCENDIOS</t>
  </si>
  <si>
    <t>Deshierbe</t>
  </si>
  <si>
    <t>Brecha Corta Fuego</t>
  </si>
  <si>
    <t>COSECHA (especies leñosas)</t>
  </si>
  <si>
    <t>Cosecha especies leñosas</t>
  </si>
  <si>
    <t xml:space="preserve">Asistencia técnica (componente ganadera)   
</t>
  </si>
  <si>
    <t>unidad</t>
  </si>
  <si>
    <t>precio/unidad</t>
  </si>
  <si>
    <t>unidad/animal</t>
  </si>
  <si>
    <t>Producción ganadera</t>
  </si>
  <si>
    <t>Leche                                                                                                  litro</t>
  </si>
  <si>
    <t>litro</t>
  </si>
  <si>
    <t>Venta de becerros al destete                                                                    kg
Venta de vacas de desecho                                                                      kg
Venta de toros de desecho                                                                       kg
Venta de becerras al destete                                                                    kg</t>
  </si>
  <si>
    <t>Venta de vacas de desecho</t>
  </si>
  <si>
    <t>Venta de toros de desecho</t>
  </si>
  <si>
    <t>Venta de becerras al destete</t>
  </si>
  <si>
    <t>Producción de leña</t>
  </si>
  <si>
    <t>unidad/ha</t>
  </si>
  <si>
    <t>Venta madera                                                                 m3</t>
  </si>
  <si>
    <t>m3</t>
  </si>
  <si>
    <t>ITEM</t>
  </si>
  <si>
    <t>Flujo ganaderia</t>
  </si>
  <si>
    <t>Flujo componente silvopastoril</t>
  </si>
  <si>
    <t>Flujo modelos completo</t>
  </si>
  <si>
    <t>Costos establecieminto ganaderia</t>
  </si>
  <si>
    <t>Costos establecieminto  componentre silvopastoril</t>
  </si>
  <si>
    <t>Costos establecieminto modelos completo</t>
  </si>
  <si>
    <t>Costos mantenimiento ganaderia</t>
  </si>
  <si>
    <t>Costos mantenimiento componente silvopastoril</t>
  </si>
  <si>
    <t>Costos mantenimiento modelos completo</t>
  </si>
  <si>
    <t>Costos ganaderia</t>
  </si>
  <si>
    <t>Costos componentre silvopastoril</t>
  </si>
  <si>
    <t>Costos modelos completo</t>
  </si>
  <si>
    <t>Ingresos ganaderia</t>
  </si>
  <si>
    <t>Ingresos componente silvopastoril</t>
  </si>
  <si>
    <t>Ingresos modelos completo</t>
  </si>
  <si>
    <t>Por Ha</t>
  </si>
  <si>
    <t>MX$/Ha</t>
  </si>
  <si>
    <t>Costos completo Silvopastoril</t>
  </si>
  <si>
    <t>Ingresos coimpleto Silvopastoril</t>
  </si>
  <si>
    <t>Flujo neto completo Silvopastoril</t>
  </si>
  <si>
    <t>Extensive Cattle Rasing (Source PROFOEM)</t>
  </si>
  <si>
    <t>Milk</t>
  </si>
  <si>
    <t>Venta en pie, se apoya el plan de manejo</t>
  </si>
  <si>
    <t>Timber (m3) stumpage</t>
  </si>
  <si>
    <t>Costos adicionales</t>
  </si>
  <si>
    <t>Costos de protección</t>
  </si>
  <si>
    <t>Ingreso neto</t>
  </si>
  <si>
    <t>Fuente: CONAFOR estudios de aurtorizacion de aprovechamiento, caso tipico zona Balsas</t>
  </si>
  <si>
    <t>SUPERFICIES, VOLUMENES, ESPECIES Y ANUALIDADES</t>
  </si>
  <si>
    <t xml:space="preserve">Superficie total:          </t>
  </si>
  <si>
    <t xml:space="preserve">Superficie forestal:          </t>
  </si>
  <si>
    <t xml:space="preserve">Superficie a aprovechar: </t>
  </si>
  <si>
    <t>Anualidades:</t>
  </si>
  <si>
    <t>ANUALIDAD</t>
  </si>
  <si>
    <t>PERIODO</t>
  </si>
  <si>
    <t>SUP.A INTER./HA</t>
  </si>
  <si>
    <t>VOLUMEN EN M3  R.T.A</t>
  </si>
  <si>
    <t>VOLUMEN EN M3  R.T.A anualidad compare</t>
  </si>
  <si>
    <t>ESTATUS</t>
  </si>
  <si>
    <t>PINO</t>
  </si>
  <si>
    <t>ENCINO</t>
  </si>
  <si>
    <t>LATIFOLIADAS</t>
  </si>
  <si>
    <t>2016-2017</t>
  </si>
  <si>
    <t>Ejercida</t>
  </si>
  <si>
    <t>2017-2018</t>
  </si>
  <si>
    <t>2016-2018</t>
  </si>
  <si>
    <t>En ejercicio</t>
  </si>
  <si>
    <t>2017-2019</t>
  </si>
  <si>
    <t>Por ejercer</t>
  </si>
  <si>
    <t>2016-2019</t>
  </si>
  <si>
    <t>2017-2020</t>
  </si>
  <si>
    <t>2016-2020</t>
  </si>
  <si>
    <t>2017-2021</t>
  </si>
  <si>
    <t>2016-2021</t>
  </si>
  <si>
    <t>2017-2022</t>
  </si>
  <si>
    <t>Aportación en efectivo</t>
  </si>
  <si>
    <t>Costo unitario ($)</t>
  </si>
  <si>
    <t>Monto solicitado a CONAFOR
($)</t>
  </si>
  <si>
    <t>Monto aportado por el
solicitante ($)</t>
  </si>
  <si>
    <t>Monto aportado por OTRO ($)</t>
  </si>
  <si>
    <t>Monto total ($)</t>
  </si>
  <si>
    <t>Maquinaria  MOTOGRUA: 
CAMION  CHASIS  Marca
Dina  Modelo  1990,  motor
Navistar 170</t>
  </si>
  <si>
    <t>Subtotal</t>
  </si>
  <si>
    <t>Asistencia Técnica</t>
  </si>
  <si>
    <t>Total (Impuestos
 incluidos)</t>
  </si>
  <si>
    <t>CALCULO INGRESOS por Ha en pesos</t>
  </si>
  <si>
    <t>Desperdicios</t>
  </si>
  <si>
    <t>Extracción</t>
  </si>
  <si>
    <t>$/m3rta (precio incremental por aserrado)</t>
  </si>
  <si>
    <t>m3rta/ha</t>
  </si>
  <si>
    <t>INGRESOS por ha</t>
  </si>
  <si>
    <t>Costos de protección y mantenimiento</t>
  </si>
  <si>
    <t>Costos de Inversion por ha</t>
  </si>
  <si>
    <t>Apoyo plan de manejo</t>
  </si>
  <si>
    <t>de reglas</t>
  </si>
  <si>
    <t>Otros costos (transacciones, estudios, capital de trabajo)</t>
  </si>
  <si>
    <t xml:space="preserve">Inversion </t>
  </si>
  <si>
    <t>Tasa de cambio a dolares</t>
  </si>
  <si>
    <t>BAU</t>
  </si>
  <si>
    <t xml:space="preserve">Los costos de oportunidad consisten en un aprovechamiento ilegal y desorganizado, correspondiente a un </t>
  </si>
  <si>
    <t xml:space="preserve">Madera que se vende a un precio de </t>
  </si>
  <si>
    <t>Ingresos por venta BAU</t>
  </si>
  <si>
    <t>MXP/m3rta</t>
  </si>
  <si>
    <t>Pino</t>
  </si>
  <si>
    <t>Encino</t>
  </si>
  <si>
    <t>Ingresos BAU</t>
  </si>
  <si>
    <t xml:space="preserve">Para que él pueda pagar a los productores legales la madera y, además tener ganancias, ofrece los polines para construcción (madera cuadrada con un largo de 2.5 metros) a 55 pesos (2.4 dólares), más flete. Quienes comercializan la madera ilegal venden los polines a 40 pesos (1.7 dólares). </t>
  </si>
  <si>
    <t xml:space="preserve">Quienes comercializan la madera ilegal venden los polines a 40 pesos (1.7 dólares). </t>
  </si>
  <si>
    <t>https://piedepagina.mx/tala-ilegal-inunda-el-mercado-de-la-madera-en-mexico/#:~:text=Para%20que%20%C3%A9l%20pueda%20pagar,40%20pesos%20(1.7%20d%C3%B3lares).</t>
  </si>
  <si>
    <t>2.3.2.1</t>
  </si>
  <si>
    <t>MIAF UICN y tecnologia para captación de agua y riego artesanal (costos de dos proyectos de restauración)</t>
  </si>
  <si>
    <t>Peach (ton), maize and beans</t>
  </si>
  <si>
    <t>Average production(anual units)</t>
  </si>
  <si>
    <t>Insumos y materiales</t>
  </si>
  <si>
    <t>Costos de sistema de recolección de agua</t>
  </si>
  <si>
    <t>Asistencia técnica</t>
  </si>
  <si>
    <t>Ingreso Durazno</t>
  </si>
  <si>
    <t>Ingreso maíz</t>
  </si>
  <si>
    <t>Ingreso frijol</t>
  </si>
  <si>
    <t>PARAMETROS</t>
  </si>
  <si>
    <t xml:space="preserve">Hectáreas modelo                                                       </t>
  </si>
  <si>
    <t>Densidades (plantas/ha)</t>
  </si>
  <si>
    <t>Durazno var. Diamante mejorado (plantas/ha)</t>
  </si>
  <si>
    <t>Maíz mushito (plantas/ha)</t>
  </si>
  <si>
    <t>Frijol (plantas/ha)</t>
  </si>
  <si>
    <t>Frecuencia</t>
  </si>
  <si>
    <t>Rendimiento máximo esperado</t>
  </si>
  <si>
    <t xml:space="preserve">Barbecho (traccion animal)                                                                 </t>
  </si>
  <si>
    <t>renta yunta</t>
  </si>
  <si>
    <t>Mano de obra (barbecho</t>
  </si>
  <si>
    <t xml:space="preserve">
Trazado de surco en curvas a nivel para los frutales</t>
  </si>
  <si>
    <t xml:space="preserve">Colocación de filtros de cañuelas (manejo de conservación suelo)              </t>
  </si>
  <si>
    <t>ESTABLECIMIENTO DEL CULTIVO</t>
  </si>
  <si>
    <t>Durazno</t>
  </si>
  <si>
    <t xml:space="preserve">Material vegetativo (20% de resiembra) </t>
  </si>
  <si>
    <t>Maíz/Frijol</t>
  </si>
  <si>
    <t xml:space="preserve">Semilla (maíz) </t>
  </si>
  <si>
    <t xml:space="preserve">Semilla (frijol)           </t>
  </si>
  <si>
    <t xml:space="preserve">Mano de obra     </t>
  </si>
  <si>
    <t>Herramientas menores (coa, pala, machete, bomba de aspersion, tijeras)</t>
  </si>
  <si>
    <t xml:space="preserve">COSTOS VARIABLES DE PRODUCCIÓN FERTILIZACIÓN
</t>
  </si>
  <si>
    <t>Fertilizante 18-46-00</t>
  </si>
  <si>
    <t xml:space="preserve">Maíz </t>
  </si>
  <si>
    <t>Mano de obra (aplicación fertilizante maíz)</t>
  </si>
  <si>
    <t>Mano de obra (aplicación fertilizante durazno)</t>
  </si>
  <si>
    <t>Urea</t>
  </si>
  <si>
    <t>Maíz</t>
  </si>
  <si>
    <t>Mano de obra (aplicación)</t>
  </si>
  <si>
    <t>PODAS</t>
  </si>
  <si>
    <t>Podas de mantenimiento</t>
  </si>
  <si>
    <t xml:space="preserve">Podas de formación </t>
  </si>
  <si>
    <t>CONTROL DE MALEZAS</t>
  </si>
  <si>
    <t>Deshierbe manual</t>
  </si>
  <si>
    <t>CONTROL DE PLAGAS Y ENFERMEDADES (maíz/durazno)</t>
  </si>
  <si>
    <t xml:space="preserve">Pasta Bordelés (control de Monilinia frutícola para Durazno)                        </t>
  </si>
  <si>
    <t xml:space="preserve">Fungicida Bavistín (control de Gomosis para Durazno)                                 </t>
  </si>
  <si>
    <t xml:space="preserve">Trampas para gusano gojollero (maíz)                                                    </t>
  </si>
  <si>
    <t>trampas</t>
  </si>
  <si>
    <t xml:space="preserve">Mano de obra (colocación de trampas)                                                    </t>
  </si>
  <si>
    <t xml:space="preserve">Mano de obra (manejo integrado durazno)                                               </t>
  </si>
  <si>
    <t xml:space="preserve">Durazno                                                                                               </t>
  </si>
  <si>
    <t xml:space="preserve">jornal
</t>
  </si>
  <si>
    <t xml:space="preserve">Maíz (recoleccion y desgrane)                                                                 </t>
  </si>
  <si>
    <t xml:space="preserve">Frijol cosecha y limpieza)                                                                         </t>
  </si>
  <si>
    <t>COSTOS FIJOS DE PRODUCCIÓN</t>
  </si>
  <si>
    <t xml:space="preserve">Renta del terreno                                                                                     </t>
  </si>
  <si>
    <t xml:space="preserve">ha
</t>
  </si>
  <si>
    <t xml:space="preserve">Asistencia técnica (Durazno)                                                                  </t>
  </si>
  <si>
    <t>INGRESOS RENDIMIENTOS CULTIVOS - ajustados</t>
  </si>
  <si>
    <t xml:space="preserve">Durazno                                                                                                 </t>
  </si>
  <si>
    <t xml:space="preserve">ton
</t>
  </si>
  <si>
    <t xml:space="preserve">Maíz                                                                                                      </t>
  </si>
  <si>
    <t xml:space="preserve">Frijol                                                                                                        </t>
  </si>
  <si>
    <t>CARD</t>
  </si>
  <si>
    <t>Sistema de Recolección de Agua y Riego (3500 por 0.5 ha y 10% de mantenimiento)</t>
  </si>
  <si>
    <t>Montaje</t>
  </si>
  <si>
    <t>Mantenimiento</t>
  </si>
  <si>
    <t>Costos para una hectarea de riego</t>
  </si>
  <si>
    <t>USD/ha</t>
  </si>
  <si>
    <t>TIPO DE OBRA O ACTIVIDAD</t>
  </si>
  <si>
    <t>DENSIDAD
/ha</t>
  </si>
  <si>
    <t>SUPERFICIE
(has)</t>
  </si>
  <si>
    <t>CANTIDAD A REALIZAR</t>
  </si>
  <si>
    <t>UNIDAD DE MEDIDA</t>
  </si>
  <si>
    <t>COSTO UNITARIO</t>
  </si>
  <si>
    <t>MONTO DE LA OBRA</t>
  </si>
  <si>
    <t>MONTO DE LA ACTIVIDAD</t>
  </si>
  <si>
    <t>ESPECIFICACIÓN</t>
  </si>
  <si>
    <t>Captación y manejo de agua de lluvia</t>
  </si>
  <si>
    <t>Captación en construcciones rurales</t>
  </si>
  <si>
    <t>n/a</t>
  </si>
  <si>
    <t>Proyecto en el techado de la
primaria Adolfo López Mateos</t>
  </si>
  <si>
    <t>CATEGORIA DEL PROYECTO</t>
  </si>
  <si>
    <t>OBRA O ACTIVIDAD</t>
  </si>
  <si>
    <t>UNIDAD DE MEDIDA DE LA
OBRA</t>
  </si>
  <si>
    <t>CANTIDAD A REALIZAR
POR ha</t>
  </si>
  <si>
    <t>META EN LA UDM DE LA OBRA</t>
  </si>
  <si>
    <t>COSTO UNITARIO
($)</t>
  </si>
  <si>
    <t>COSTO TOTAL
($)</t>
  </si>
  <si>
    <t>APORTACIÓN CONAFOR ($)</t>
  </si>
  <si>
    <t>APORTACIÓN SOLICITANTE ($)</t>
  </si>
  <si>
    <t>OBRAS DE SUELO</t>
  </si>
  <si>
    <t>BORDO DE ALMACENAMIENTO DE
AGUA</t>
  </si>
  <si>
    <t>-</t>
  </si>
  <si>
    <t>Se habilita aprovechamiento solamente</t>
  </si>
  <si>
    <t>Pine timber (m3/ha)</t>
  </si>
  <si>
    <t>Operación</t>
  </si>
  <si>
    <t>Ingresospor venta de madera en rollo</t>
  </si>
  <si>
    <t>Fuente: CONAFOR GRUA de malaquete</t>
  </si>
  <si>
    <t>Flujo de fondos</t>
  </si>
  <si>
    <t>COSTOS DEL PROYECTO</t>
  </si>
  <si>
    <t>MOTOGRUA: CAMION
CHASIS Marca Dina Modelo 1990, motor Navistar 170</t>
  </si>
  <si>
    <t>Capital de trabajo</t>
  </si>
  <si>
    <t>Costos de operación</t>
  </si>
  <si>
    <t>BENEFICIOS DEL PROYECTOS</t>
  </si>
  <si>
    <t>FLUJO DE FONDOS</t>
  </si>
  <si>
    <t>Beneficios</t>
  </si>
  <si>
    <t>de</t>
  </si>
  <si>
    <t>totales</t>
  </si>
  <si>
    <t>por ha</t>
  </si>
  <si>
    <t>operación</t>
  </si>
  <si>
    <t>($)</t>
  </si>
  <si>
    <t>Producción estimada en m3 rta en los próximo cinco anualidades</t>
  </si>
  <si>
    <t>Área de corta</t>
  </si>
  <si>
    <t>Volumen autorizado m3rta</t>
  </si>
  <si>
    <t>2018-2019</t>
  </si>
  <si>
    <t>3/10</t>
  </si>
  <si>
    <t>2019-2020</t>
  </si>
  <si>
    <t>4/10</t>
  </si>
  <si>
    <t>2020-2021</t>
  </si>
  <si>
    <t>5/10</t>
  </si>
  <si>
    <t>2021-2022</t>
  </si>
  <si>
    <t>6/10</t>
  </si>
  <si>
    <t>2022-2023</t>
  </si>
  <si>
    <t>7/10</t>
  </si>
  <si>
    <t>Área de Corta</t>
  </si>
  <si>
    <t>Posibilidad (m3rta)</t>
  </si>
  <si>
    <t>Largas Dimensiones (primario y secundario)</t>
  </si>
  <si>
    <t>Celulósicos</t>
  </si>
  <si>
    <t>(%)</t>
  </si>
  <si>
    <t>(m3r)</t>
  </si>
  <si>
    <t>Volumen aprovechable</t>
  </si>
  <si>
    <t>Volumen aprovechable m3r</t>
  </si>
  <si>
    <t>Anualidad por ha</t>
  </si>
  <si>
    <t>Porcentajes</t>
  </si>
  <si>
    <t>Precio ponderado</t>
  </si>
  <si>
    <t>PINO, PRIMARIO</t>
  </si>
  <si>
    <t>Precio m3</t>
  </si>
  <si>
    <t>PINO, SECUNDARIO</t>
  </si>
  <si>
    <t>PINO, TERCIARIO</t>
  </si>
  <si>
    <t>INGRESOS TOTALES</t>
  </si>
  <si>
    <t>M3 pino totales</t>
  </si>
  <si>
    <t>Estimaciones de venta</t>
  </si>
  <si>
    <t>Producción proyectada para las próximas tres anualidades.</t>
  </si>
  <si>
    <t>$/m3rta (precio incremental por aprovechamieno)</t>
  </si>
  <si>
    <t>Costos de operación por Ha en pesos</t>
  </si>
  <si>
    <t>SIPRE 2021</t>
  </si>
  <si>
    <t>Grua</t>
  </si>
  <si>
    <t>de reglas de operación</t>
  </si>
  <si>
    <t>Manejo</t>
  </si>
  <si>
    <t>Otros equipos</t>
  </si>
  <si>
    <t>Costo total del apoyo</t>
  </si>
  <si>
    <t>Costo por hectarea</t>
  </si>
  <si>
    <t>Hectareas apoyadas</t>
  </si>
  <si>
    <t>Modelo de sombrero de Palma de Cinta PRODEZSA</t>
  </si>
  <si>
    <t>Brahea Dulcis Hats (hat)</t>
  </si>
  <si>
    <t>Costos Totales</t>
  </si>
  <si>
    <t>Fuente: PRODEZSA EFA EX POST</t>
  </si>
  <si>
    <t>Flujo de costos e ingresos para un proyecto "tipo" de palma Brahea Dulcis  - Producción integrada de sombrero tejido y planchado</t>
  </si>
  <si>
    <t>Estos flujos deben completarse con la depreciación.  Cifras a precios de enero 2022</t>
  </si>
  <si>
    <t>Preinversión</t>
  </si>
  <si>
    <t>Constitución de empresa</t>
  </si>
  <si>
    <t>Rehabilitació de taller</t>
  </si>
  <si>
    <t>Maquinaria y equipo para taller</t>
  </si>
  <si>
    <t>Asesoría especializada y acompañamiento</t>
  </si>
  <si>
    <t>Datos con el proyecto</t>
  </si>
  <si>
    <t xml:space="preserve">   Mano de obra no pagada (costo imputado)</t>
  </si>
  <si>
    <t xml:space="preserve"> A.  Mano de obra pagada (admin y contabilidad)</t>
  </si>
  <si>
    <t>C.   Materiales varios (hilos, artículos de costura)</t>
  </si>
  <si>
    <t>B. Electricidad, agua</t>
  </si>
  <si>
    <t>D.   Transporte de materia prima</t>
  </si>
  <si>
    <t>E.  Mantenimiento</t>
  </si>
  <si>
    <t xml:space="preserve">     Total de costos con proyecto (A+B+C+D+E)</t>
  </si>
  <si>
    <t xml:space="preserve">Ingresos con proyecto </t>
  </si>
  <si>
    <t xml:space="preserve">   Venta de sombrero planchado (precio 90 pesos/pieza y venta del 70% de la producción óptima) Escenario favorable optimista</t>
  </si>
  <si>
    <t xml:space="preserve">   Valor de rescate maquinaria y equipo (10%)</t>
  </si>
  <si>
    <t xml:space="preserve">   Ingreso a precio actual y venta del 70% de producción óptima)</t>
  </si>
  <si>
    <t xml:space="preserve">   Ingreso a precio actual 90 pesos y venta del 50% de producción óptima (sensiblidad escenario favorable conservador)</t>
  </si>
  <si>
    <t xml:space="preserve">   Ingreso a precio actual 90 pesos y 100% de producción vendida (sensibilidad escenario óptimo, con baja probabilidad)</t>
  </si>
  <si>
    <t xml:space="preserve">   Beneficios netos con proyecto. Escenario favorable optimista</t>
  </si>
  <si>
    <t xml:space="preserve">Las personas que participan en el proyecto no tenían producción de sombreros, ni de otros artículos de palma antes del proyecto PRODEZSA. </t>
  </si>
  <si>
    <t>Es posible que varias de las personas que participan hubiesen realizado alguna otra actividad productiva, si la hubo no es posible obtener datos de sus ingresos-costos por esa actividad previa.</t>
  </si>
  <si>
    <t>Cálculos de soporte</t>
  </si>
  <si>
    <t>Flujo</t>
  </si>
  <si>
    <t>Flujo Acumulado</t>
  </si>
  <si>
    <t>Parametros e informacion del sector</t>
  </si>
  <si>
    <t>Fuente: https://snigf.cnf.gob.mx/informacion-del-sector-forestal/</t>
  </si>
  <si>
    <t>1. Exportaciones forestales</t>
  </si>
  <si>
    <t>Volumen (m3r)</t>
  </si>
  <si>
    <t>Valor de la producción (miles de dolares)</t>
  </si>
  <si>
    <t>Precio madera en miles de dolares por M3tra</t>
  </si>
  <si>
    <t>Cuadro 1. Exportaciones dr productos de madera, celulosa y papel de 2007 a 2017</t>
  </si>
  <si>
    <t>\p: dato preliminar proporcionado por la Dirección General de Gestión y Suelos de la SEMARNAT.</t>
  </si>
  <si>
    <t>2. Importaciones forestales</t>
  </si>
  <si>
    <t>2017\p</t>
  </si>
  <si>
    <t>Cuadro 2. Importaciones de productos de madera, celulosa y papel de 2007 a 2017</t>
  </si>
  <si>
    <t>\p: dato preliminar proporcionado por la Dirección General de Gestión Forestal y Suelos de la SEMARNAT.</t>
  </si>
  <si>
    <t>3. Producción forestal nacional</t>
  </si>
  <si>
    <t>          Con base a la información del Sistema Nacional de Gestión Forestal de la SEMARNAT, sobre el indicador del trámite 03-003 sobre autorizaciones de aprovechamiento se tiene lo siguiente:</t>
  </si>
  <si>
    <t>Programas de Manejo Forestal Maderable (autorizaciones vigentes)</t>
  </si>
  <si>
    <t>Superficie total (hectáreas)</t>
  </si>
  <si>
    <t>Superficie forestal (hectáreas)</t>
  </si>
  <si>
    <t>Superficie a intervenir (hectáreas)</t>
  </si>
  <si>
    <t>Volumen total autorizado (m3)</t>
  </si>
  <si>
    <t>Volumen promedio anual autorizado (m3)</t>
  </si>
  <si>
    <t>Cuadro 3. Relación de autorizacionespara aprovechamientos maderables (fecha de corte al 25 de septiembre de 2018)</t>
  </si>
  <si>
    <t>          Como se puede observar en el Cuadro de arriba, el volumen promedio anual autorizado es de 10.68 millones de metros cúbicos. En lo que respecta al histórico de la producción nacional anual, se presenta lo siguiente:</t>
  </si>
  <si>
    <t>Volumen (m3r) </t>
  </si>
  <si>
    <t>Cuadro 4. Producción anual nacional de 2001 a 2017</t>
  </si>
  <si>
    <t>En el siguiente gráfico se muestra la producción forestal maderable de 1980 a 2017.</t>
  </si>
  <si>
    <t>Grafica 1. Producción forestal maderable de 1980 a 2017</t>
  </si>
  <si>
    <t>En lo que respecta a la producción nacional por Entidad Federativa, el resultado es el siguiente:</t>
  </si>
  <si>
    <t>Aguascalientes</t>
  </si>
  <si>
    <t>Baja Norte</t>
  </si>
  <si>
    <t>–</t>
  </si>
  <si>
    <t>Baja Sur </t>
  </si>
  <si>
    <t>Campeche</t>
  </si>
  <si>
    <t>Cd. México</t>
  </si>
  <si>
    <t>Chiapas</t>
  </si>
  <si>
    <t>Chihuahua</t>
  </si>
  <si>
    <t>Coahuila</t>
  </si>
  <si>
    <t>Colima</t>
  </si>
  <si>
    <t>Durango</t>
  </si>
  <si>
    <t>Edo. México</t>
  </si>
  <si>
    <t>Guanajuato</t>
  </si>
  <si>
    <t>Guerrero</t>
  </si>
  <si>
    <t>Hidalgo</t>
  </si>
  <si>
    <t>Jalisco</t>
  </si>
  <si>
    <t>Michoacán</t>
  </si>
  <si>
    <t>Morelos</t>
  </si>
  <si>
    <t>Nayarit</t>
  </si>
  <si>
    <t>Nuevo León</t>
  </si>
  <si>
    <t>Oaxaca</t>
  </si>
  <si>
    <t>Puebla</t>
  </si>
  <si>
    <t>Querétaro</t>
  </si>
  <si>
    <t>Quintana Roo</t>
  </si>
  <si>
    <t>San Luis Potosí</t>
  </si>
  <si>
    <t>Sinaloa</t>
  </si>
  <si>
    <t>Sonora</t>
  </si>
  <si>
    <t>Tabasco</t>
  </si>
  <si>
    <t>Tamaulipas</t>
  </si>
  <si>
    <t>Tlaxcala</t>
  </si>
  <si>
    <t>Veracruz</t>
  </si>
  <si>
    <t>Yucatán</t>
  </si>
  <si>
    <t>Zacatecas</t>
  </si>
  <si>
    <t>Total Nacional</t>
  </si>
  <si>
    <t>Cuadro 5. Producción forestal a nivel estado de 2012 a 2016 (m3r).</t>
  </si>
  <si>
    <t>4. Sistemas de precios de productos forestales  maderables</t>
  </si>
  <si>
    <t>De acuerdo al Reporte Semestral (Julio-Diciembre 2018) de los Precios de Productos Forestales Maderables publicado en http://187.218.230.5/mapas-reportes-y-estadisticas/informacion-economica/sistema-de-precios-de-productos-forestales-maderables-sipre/2018, se tienen los siguientes resultados: Precios obtenidos en los aserraderos para pino:</t>
  </si>
  <si>
    <t>Región</t>
  </si>
  <si>
    <t>Largas dimensiones</t>
  </si>
  <si>
    <t>Cortas dimensiones</t>
  </si>
  <si>
    <t>Para celulosa</t>
  </si>
  <si>
    <t>Madera en pie</t>
  </si>
  <si>
    <t>Primario</t>
  </si>
  <si>
    <t>Secundario</t>
  </si>
  <si>
    <t>Norte</t>
  </si>
  <si>
    <t>Centro</t>
  </si>
  <si>
    <t>Sur</t>
  </si>
  <si>
    <t>ND*</t>
  </si>
  <si>
    <t>Nacional</t>
  </si>
  <si>
    <t>Cuadro 6. Precios Libre a bordo en brecha para trocería y madera en pie por metro cúbico.</t>
  </si>
  <si>
    <t>ND*: No Disponible</t>
  </si>
  <si>
    <t>Cuadro 7. Precios Libre a bordo en aserradero para trocería por metro cúbico.</t>
  </si>
  <si>
    <t>2 y mejor estufada</t>
  </si>
  <si>
    <t>2 y mejor</t>
  </si>
  <si>
    <t>Tercera</t>
  </si>
  <si>
    <t>Cuarta</t>
  </si>
  <si>
    <t>Millrun</t>
  </si>
  <si>
    <t>Cuadro 8. Precios Libre a bordo en aserradero para madera aserrada de pino por pie tabla.</t>
  </si>
  <si>
    <t>Cuadro 9. Precios Libre a bordo en brecha para trocería y madera en pie por metro cúbico (Precios obtenidos en los predios)</t>
  </si>
  <si>
    <t>Obtenidos en:</t>
  </si>
  <si>
    <t>Tipo de precio</t>
  </si>
  <si>
    <t>Tipo de trocería</t>
  </si>
  <si>
    <t>Aserraderos</t>
  </si>
  <si>
    <t>LAB en brecha</t>
  </si>
  <si>
    <t>LAB en aserradero</t>
  </si>
  <si>
    <t>Predios</t>
  </si>
  <si>
    <t>Lab en brecha</t>
  </si>
  <si>
    <t>Cuadro 10. Precios Libre a bordo para trocería por metro cúbico de cedro y caoba.</t>
  </si>
  <si>
    <t>Costos Unitarios MX Rev</t>
  </si>
  <si>
    <t>SCF</t>
  </si>
  <si>
    <t>Productos</t>
  </si>
  <si>
    <t>Precio financiero</t>
  </si>
  <si>
    <t>Eliminar IVA</t>
  </si>
  <si>
    <t>% Duties and taxes M o X (si aplica)</t>
  </si>
  <si>
    <t>Eliminar Otros t indirectos</t>
  </si>
  <si>
    <t>Precio económico</t>
  </si>
  <si>
    <t>Mercado Oaxaca</t>
  </si>
  <si>
    <t>Frijol</t>
  </si>
  <si>
    <t>Aguacate de primera</t>
  </si>
  <si>
    <t>Planes de negocio- INAES-Oaxaca</t>
  </si>
  <si>
    <t>Aguacate de segunda</t>
  </si>
  <si>
    <t>Aguacate de tercera</t>
  </si>
  <si>
    <t>Café +++</t>
  </si>
  <si>
    <t>Café de altura al productor</t>
  </si>
  <si>
    <t>Café prima lavado 20%</t>
  </si>
  <si>
    <t>Café precio base</t>
  </si>
  <si>
    <t>Terreno Oaxaca</t>
  </si>
  <si>
    <t>Café pergamino</t>
  </si>
  <si>
    <t>Entrevista directa con productor</t>
  </si>
  <si>
    <t>Modelo de FINDECO</t>
  </si>
  <si>
    <t>Resina al mercado</t>
  </si>
  <si>
    <t>Planes de negocio- INAES-Oaxaca+ Terreno</t>
  </si>
  <si>
    <t>Resina recolectada</t>
  </si>
  <si>
    <t>Pino precio promedio en rollo</t>
  </si>
  <si>
    <t>m3rta</t>
  </si>
  <si>
    <t>Planes de negocio CONAFOR - Oaxaca</t>
  </si>
  <si>
    <t>Semillas de maíz</t>
  </si>
  <si>
    <t>Semillas de hortalizas</t>
  </si>
  <si>
    <t>PROINPRO actualizado</t>
  </si>
  <si>
    <t>Plantas de café</t>
  </si>
  <si>
    <t>u</t>
  </si>
  <si>
    <t>Planta de aguacate</t>
  </si>
  <si>
    <t xml:space="preserve">Fertilizante </t>
  </si>
  <si>
    <t>Abonos orgánicos</t>
  </si>
  <si>
    <t>Bolsas</t>
  </si>
  <si>
    <t>Paquete (mil)</t>
  </si>
  <si>
    <t>Lote de semillas y otros ins. Invernad</t>
  </si>
  <si>
    <t>Lote</t>
  </si>
  <si>
    <t>Lote fertilizantes de invernadero</t>
  </si>
  <si>
    <t>Charolas</t>
  </si>
  <si>
    <t>Polla</t>
  </si>
  <si>
    <t>Vacunas y servicio veterinario</t>
  </si>
  <si>
    <t>Kit</t>
  </si>
  <si>
    <t>Herramientas</t>
  </si>
  <si>
    <t>Asadón</t>
  </si>
  <si>
    <t>Carreta</t>
  </si>
  <si>
    <t>Guantes</t>
  </si>
  <si>
    <t>Casco</t>
  </si>
  <si>
    <t>Machete</t>
  </si>
  <si>
    <t>Pala</t>
  </si>
  <si>
    <t>Equipamiento Cafeticultor</t>
  </si>
  <si>
    <t>Planes de Negocio- INAES- Oaxaca</t>
  </si>
  <si>
    <t>Equipamiento Resineros</t>
  </si>
  <si>
    <t>Carros de tierra</t>
  </si>
  <si>
    <t>Sistema de riego (tanque, bomba)</t>
  </si>
  <si>
    <t>Sistema</t>
  </si>
  <si>
    <t>Mochila fumigadora</t>
  </si>
  <si>
    <t>Planes de Negocio- Oaxaca</t>
  </si>
  <si>
    <t>Cajas empaque</t>
  </si>
  <si>
    <t>Caja</t>
  </si>
  <si>
    <t>Aserrín</t>
  </si>
  <si>
    <t>Servicios</t>
  </si>
  <si>
    <t>Contaduría</t>
  </si>
  <si>
    <t>Scs bimetral</t>
  </si>
  <si>
    <t>Jornal MILPA</t>
  </si>
  <si>
    <t>Modelos UNDP</t>
  </si>
  <si>
    <t>Jornal café</t>
  </si>
  <si>
    <t>Datos entrevista personal Oaxaca</t>
  </si>
  <si>
    <t>Jornal especializado en finca</t>
  </si>
  <si>
    <t>Jornal no especializado</t>
  </si>
  <si>
    <t>Salario mínimo</t>
  </si>
  <si>
    <t>Gastos de transporte</t>
  </si>
  <si>
    <t>Servicio</t>
  </si>
  <si>
    <t>Certificación orgánica</t>
  </si>
  <si>
    <t>Servicios intra-finca Invernadero</t>
  </si>
  <si>
    <t>Pack</t>
  </si>
  <si>
    <t xml:space="preserve">Tasa de cambio </t>
  </si>
  <si>
    <t>PAGO ANUAL DE PES</t>
  </si>
  <si>
    <t>COSTO EN JORNALES</t>
  </si>
  <si>
    <t>50% DEL PES DEBE SER UTILIZADO EN JORNALES</t>
  </si>
  <si>
    <t>https://datos.bancomundial.org/indicador/PA.NUS.FCRF?locations=MX</t>
  </si>
  <si>
    <t>Tasa de cambio oficial (UMN por US$, promedio para un período)</t>
  </si>
  <si>
    <t>PA.NUS.FCRF</t>
  </si>
  <si>
    <t>Quantities</t>
  </si>
  <si>
    <t>A. Actividad 2.1.1 SA Pago por Servicios ambientales IFAD /b</t>
  </si>
  <si>
    <t>Modelos agroforestales</t>
  </si>
  <si>
    <t>Inversiones de PROAGUA/PROCAPTAR /f</t>
  </si>
  <si>
    <t>Totals Including Contingencies (US$)</t>
  </si>
  <si>
    <t>20</t>
  </si>
  <si>
    <t>2,800</t>
  </si>
  <si>
    <t>1,300</t>
  </si>
  <si>
    <t>650</t>
  </si>
  <si>
    <t>59</t>
  </si>
  <si>
    <t>500,893</t>
  </si>
  <si>
    <t>75,000</t>
  </si>
  <si>
    <t>778,695</t>
  </si>
  <si>
    <t>Pago por servicios ambientales</t>
  </si>
  <si>
    <t>Modelos de MIAF/traspatio y CONAGUA</t>
  </si>
  <si>
    <t>monto total</t>
  </si>
  <si>
    <t>precio unitario</t>
  </si>
  <si>
    <t xml:space="preserve"> I. Investment Costs</t>
  </si>
  <si>
    <t>C1</t>
  </si>
  <si>
    <t>B. Actividad 2.2.1 Restauración de Paisajes Forestales adaptados al cambio climatico /c</t>
  </si>
  <si>
    <t>RFM lineamientos /d</t>
  </si>
  <si>
    <t>C. Actividad 2.2.2 Plantaciones Forestales Adaptadas al cambio climático</t>
  </si>
  <si>
    <t>D. Actividad 2.3.1 Manejo Forestal Sostenible adaptado al cambio climático, inclusión y acceso a mercados</t>
  </si>
  <si>
    <t>Desarrollo de Capacidades</t>
  </si>
  <si>
    <t>E. Actividad 2.3.2 Inversiones para apoyar a las familias en mejorar su seguridad alimentaria y nutricional /e</t>
  </si>
  <si>
    <t>Contratación de Especialista Sr en Riego y Gestión de recursos hídricos (Nacional)</t>
  </si>
  <si>
    <t>Contratación de Especialista Sr en Cadenas de Valor (Nacional)</t>
  </si>
  <si>
    <t>Contratación de Especialista en Riego y Gestión de recursos hídricos (Nacional)</t>
  </si>
  <si>
    <t>Contratación de Especialista en Cadenas de Valor (Nacional)</t>
  </si>
  <si>
    <t>Contratación de Especialista en Forestería y agroforestería</t>
  </si>
  <si>
    <t>F. Actividad 2.3.3 Brigadas para fortalecer capacidad de adaptacion en Nucleos Agrarios (Monitoreo Forestal Comunitario)</t>
  </si>
  <si>
    <t>Levantamiento de información en Conglomerados</t>
  </si>
  <si>
    <t>Talleres de capacitación</t>
  </si>
  <si>
    <t>Especialistas capacitación y control de calidad</t>
  </si>
  <si>
    <t>Equipamiento de Brigadas</t>
  </si>
  <si>
    <t>C3</t>
  </si>
  <si>
    <t>GESTION</t>
  </si>
  <si>
    <t>Componente 2 SIN INVERSIONES:</t>
  </si>
  <si>
    <t>TOTAl Proyecto</t>
  </si>
  <si>
    <t>i</t>
  </si>
  <si>
    <t>Otros</t>
  </si>
  <si>
    <t>Inversion</t>
  </si>
  <si>
    <t>Beneficiaries</t>
  </si>
  <si>
    <t>INFORMACIÓN DE SOPORTE</t>
  </si>
  <si>
    <t>CON PROYECTO (USD)</t>
  </si>
  <si>
    <t>CON PROYECTO (MX P)</t>
  </si>
  <si>
    <t>SIN PROYECTO USD</t>
  </si>
  <si>
    <t>Costos con proyecto</t>
  </si>
  <si>
    <t>Ingresos con proyecto</t>
  </si>
  <si>
    <t>Con proyecto</t>
  </si>
  <si>
    <t>Costos sin proyecto</t>
  </si>
  <si>
    <t>Ingresos sin proyecto</t>
  </si>
  <si>
    <t>Prestamo de mercado</t>
  </si>
  <si>
    <t>Flujo financiero con proyecto y préstamo de mercado</t>
  </si>
  <si>
    <t>Préstamo</t>
  </si>
  <si>
    <t>Monto adicional</t>
  </si>
  <si>
    <t>Tasa anual</t>
  </si>
  <si>
    <t>Intereses del período</t>
  </si>
  <si>
    <t>Pagos monto principal</t>
  </si>
  <si>
    <t>Pagos intereses</t>
  </si>
  <si>
    <t>Pagos beneficiarios</t>
  </si>
  <si>
    <t>Períodos de repago</t>
  </si>
  <si>
    <t>MANO de OBRA</t>
  </si>
  <si>
    <t>Costo de oportunidad de la mano de obra</t>
  </si>
  <si>
    <t>Costo de Oportunidad de la mano de obra</t>
  </si>
  <si>
    <t>Ingreso ganadero</t>
  </si>
  <si>
    <t>Se usa la venta de leña del modelo con agave ajustados</t>
  </si>
  <si>
    <t>Producción ganadera extensiva</t>
  </si>
  <si>
    <t>Ingresos por venta de madera en pie</t>
  </si>
  <si>
    <t>Ingresos netos por venta de madera</t>
  </si>
  <si>
    <t>Prestamo</t>
  </si>
  <si>
    <t>Pagos</t>
  </si>
  <si>
    <t>compare</t>
  </si>
  <si>
    <t>unit cost</t>
  </si>
  <si>
    <t>Supporting Information:</t>
  </si>
  <si>
    <t>Duración</t>
  </si>
  <si>
    <t>Monto</t>
  </si>
  <si>
    <t>Inversion total</t>
  </si>
  <si>
    <t>Porcentaje financiado</t>
  </si>
  <si>
    <t>Monto total financiado</t>
  </si>
  <si>
    <t>Unit</t>
  </si>
  <si>
    <t>Hectarea</t>
  </si>
  <si>
    <t>250,000</t>
  </si>
  <si>
    <t/>
  </si>
  <si>
    <t>Monto/Cuenca</t>
  </si>
  <si>
    <t>300,000</t>
  </si>
  <si>
    <t>Organize</t>
  </si>
  <si>
    <t>COSTAB</t>
  </si>
  <si>
    <t>E. Actividad 2.3.2 Inversiones para apoyar a las familias en mejorar su seguridad alimentaria y nutricional</t>
  </si>
  <si>
    <t>E. Activity 2.3.2 Investments to support families in improving their nutrition and food security</t>
  </si>
  <si>
    <t>total units</t>
  </si>
  <si>
    <t xml:space="preserve">Cercado </t>
  </si>
  <si>
    <t>por metro</t>
  </si>
  <si>
    <t>Ganadería Extensiva costo de oportunidad</t>
  </si>
  <si>
    <t>Ingresos coimpleto Silvopastoril - adjust bad soil</t>
  </si>
  <si>
    <t>Costos con prestamo de mercado</t>
  </si>
  <si>
    <t>Ingresos con prestamo de mercado</t>
  </si>
  <si>
    <t>Investment</t>
  </si>
  <si>
    <t xml:space="preserve">Investment </t>
  </si>
  <si>
    <t>cubrimiento del prestamo sobre precio</t>
  </si>
  <si>
    <t>Total Ingresos Netos</t>
  </si>
  <si>
    <t>Lifetime</t>
  </si>
  <si>
    <t>(Core indicator 2: direct and indirect beneficiaries reached)</t>
  </si>
  <si>
    <t>Tons per year</t>
  </si>
  <si>
    <t>Market loan indicators</t>
  </si>
  <si>
    <t xml:space="preserve">E. Activity 2.3.2 Supporting households to improve food security and nutrition </t>
  </si>
  <si>
    <t>IRRf with m loan</t>
  </si>
  <si>
    <t>IRRf without w/o m loan</t>
  </si>
  <si>
    <t>Costos componentes productivos menos costos cubiertos por el proyecto</t>
  </si>
  <si>
    <t>Costos adicionales de los modelos productivos</t>
  </si>
  <si>
    <t>Acumulados</t>
  </si>
  <si>
    <t>Phasing de acuerdo al COSTAB</t>
  </si>
  <si>
    <t>total</t>
  </si>
  <si>
    <t>Input</t>
  </si>
  <si>
    <t>2.2.1.1ec</t>
  </si>
  <si>
    <t>2.2.1.2ec</t>
  </si>
  <si>
    <t>2.2.1.3ec</t>
  </si>
  <si>
    <t>2.1.1ec</t>
  </si>
  <si>
    <t>2.2.2.2ec</t>
  </si>
  <si>
    <t>2.2.2.1ec</t>
  </si>
  <si>
    <t>2.3.1.1ec</t>
  </si>
  <si>
    <t>2.3.2.1ec</t>
  </si>
  <si>
    <t>2.3.1.2ec</t>
  </si>
  <si>
    <t>2.3.1.4ec</t>
  </si>
  <si>
    <t>RFM</t>
  </si>
  <si>
    <t>MFCCV.2 Productores en desarrollo</t>
  </si>
  <si>
    <t>MFCCV 4. Proyectos Productivos Integrales para maderables y no maderables</t>
  </si>
  <si>
    <t>Apoyos Sembrando Vida MIAF/SIAF / Programa CONAFOR MIAF/SIAF</t>
  </si>
  <si>
    <t>2.2.1.1fin</t>
  </si>
  <si>
    <t>2.2.1.2fin</t>
  </si>
  <si>
    <t>2.2.1.3fin</t>
  </si>
  <si>
    <t>2.1.1fin</t>
  </si>
  <si>
    <t>2.2.2.2fin</t>
  </si>
  <si>
    <t>2.2.2.1fin</t>
  </si>
  <si>
    <t>2.3.1.1fin</t>
  </si>
  <si>
    <t>2.3.2.1fin</t>
  </si>
  <si>
    <t>2.3.1.2fin</t>
  </si>
  <si>
    <t>2.3.1.4fin</t>
  </si>
  <si>
    <t>2.2.1.2</t>
  </si>
  <si>
    <t>Produccion de subsistencia</t>
  </si>
  <si>
    <t>Importanciones</t>
  </si>
  <si>
    <t>Mano de Obra</t>
  </si>
  <si>
    <t>Fuente:</t>
  </si>
  <si>
    <t>Factor de ajuste</t>
  </si>
  <si>
    <t>https://observatorioplanificacion.cepal.org/es/marcos-regulatorios/tasa-social-de-descuento-tsd-de-mexico</t>
  </si>
  <si>
    <t>Tasas de descuento social</t>
  </si>
  <si>
    <t>Factores de ajuste economicos promedio:</t>
  </si>
  <si>
    <t>Nacionales</t>
  </si>
  <si>
    <t>Calculo de Factores de importaciones:</t>
  </si>
  <si>
    <t>Mexico
Part A.1                                       Tariffs and imports: Summary and duty ranges</t>
  </si>
  <si>
    <t>Summary</t>
  </si>
  <si>
    <t>Ag</t>
  </si>
  <si>
    <t>Non-Ag</t>
  </si>
  <si>
    <t>WTO member since</t>
  </si>
  <si>
    <t>Simple average final bound</t>
  </si>
  <si>
    <t>Binding coverage:</t>
  </si>
  <si>
    <t>MFN applied</t>
  </si>
  <si>
    <t>Simple average</t>
  </si>
  <si>
    <t>Ag: Tariff quotas  (in %)</t>
  </si>
  <si>
    <t>Trade weighted average</t>
  </si>
  <si>
    <t>Ag: Special safeguards (in % )</t>
  </si>
  <si>
    <t>Imports in billion US$</t>
  </si>
  <si>
    <t>Frequency distribution</t>
  </si>
  <si>
    <t>Duty-free</t>
  </si>
  <si>
    <t>0 &lt;= 5</t>
  </si>
  <si>
    <t>5 &lt;= 10</t>
  </si>
  <si>
    <t>10 &lt;= 15</t>
  </si>
  <si>
    <t>15 &lt;= 25</t>
  </si>
  <si>
    <t>25 &lt;= 50</t>
  </si>
  <si>
    <t>50 &lt;= 100</t>
  </si>
  <si>
    <t>&gt; 100</t>
  </si>
  <si>
    <t>NAV
in %</t>
  </si>
  <si>
    <t>Tariff lines and import values (in %)</t>
  </si>
  <si>
    <t>Agricultural products</t>
  </si>
  <si>
    <t>Final bound</t>
  </si>
  <si>
    <t>Imports</t>
  </si>
  <si>
    <t>Non-agricultural products</t>
  </si>
  <si>
    <t>Part A.2                                       Tariffs and imports by product groups</t>
  </si>
  <si>
    <t>Product groups</t>
  </si>
  <si>
    <t>duties</t>
  </si>
  <si>
    <t>MFN applied duties</t>
  </si>
  <si>
    <t>AVG</t>
  </si>
  <si>
    <t>Duty-free
in %</t>
  </si>
  <si>
    <t>Max</t>
  </si>
  <si>
    <t>Binding
in %</t>
  </si>
  <si>
    <t>Share
in %</t>
  </si>
  <si>
    <t>Animal products</t>
  </si>
  <si>
    <t>Dairy products</t>
  </si>
  <si>
    <t>Fruit, vegetables, plants</t>
  </si>
  <si>
    <t>Coffee, tea</t>
  </si>
  <si>
    <t>Cereals &amp; preparations</t>
  </si>
  <si>
    <t>Oilseeds, fats &amp; oils</t>
  </si>
  <si>
    <t>1.0         55.1</t>
  </si>
  <si>
    <t>Sugars and confectionery</t>
  </si>
  <si>
    <t>0.2              0</t>
  </si>
  <si>
    <t>Beverages &amp; tobacco</t>
  </si>
  <si>
    <t>0.2         16.8</t>
  </si>
  <si>
    <t>Cotton</t>
  </si>
  <si>
    <t>0.1       100.0</t>
  </si>
  <si>
    <t>Other agricultural products</t>
  </si>
  <si>
    <t>0.5         60.3</t>
  </si>
  <si>
    <t>Fish &amp; fish products</t>
  </si>
  <si>
    <t>Minerals &amp; metals</t>
  </si>
  <si>
    <t>Petroleum</t>
  </si>
  <si>
    <t>Chemicals</t>
  </si>
  <si>
    <t>W ood, paper, etc.</t>
  </si>
  <si>
    <t>2.7         60.4</t>
  </si>
  <si>
    <t>Textiles</t>
  </si>
  <si>
    <t>1.9         26.6</t>
  </si>
  <si>
    <t>Clothing</t>
  </si>
  <si>
    <t>0.9              0</t>
  </si>
  <si>
    <t>Leather, footwear, etc.</t>
  </si>
  <si>
    <t>2.1         46.6</t>
  </si>
  <si>
    <t>Non-electrical machinery</t>
  </si>
  <si>
    <t>Electrical machinery</t>
  </si>
  <si>
    <t>Transport equipment</t>
  </si>
  <si>
    <t>Manufactures, n.e.s.</t>
  </si>
  <si>
    <t>Part B                                          Exports to major trading partners and duties faced</t>
  </si>
  <si>
    <t>Major markets</t>
  </si>
  <si>
    <t>Bilateral</t>
  </si>
  <si>
    <t>imports</t>
  </si>
  <si>
    <t>Diversification
95% trade in no. of</t>
  </si>
  <si>
    <t>MFN AVG of
traded TL</t>
  </si>
  <si>
    <t>Pref.
margin</t>
  </si>
  <si>
    <t>in million
US$</t>
  </si>
  <si>
    <t>TL
in %</t>
  </si>
  <si>
    <t>Value
in %</t>
  </si>
  <si>
    <t>HS 2-digit</t>
  </si>
  <si>
    <t>HS 6-digit</t>
  </si>
  <si>
    <t>Simple</t>
  </si>
  <si>
    <t>Weighted</t>
  </si>
  <si>
    <t>1. United States of America</t>
  </si>
  <si>
    <t>2. Canada</t>
  </si>
  <si>
    <t>3. European Union</t>
  </si>
  <si>
    <t>4. Japan</t>
  </si>
  <si>
    <t>5. China</t>
  </si>
  <si>
    <t>2. European Union</t>
  </si>
  <si>
    <t>3. Canada</t>
  </si>
  <si>
    <t>4. China</t>
  </si>
  <si>
    <t>5. Korea, Republic of</t>
  </si>
  <si>
    <t>PLoS One. 2023 Nov 6;18(11):e0293931. doi: 10.1371/journal.pone.0293931. eCollection 2023.
Estimating shadow prices in economies with multiple market failures
Alan Hernández-Solano 1, Véronique Sophie Avila-Foucat 2, George A Dyer 3
Affiliations expand
PMID: 37930981 PMCID: PMC10627447 DOI: 10.1371/journal.pone.0293931</t>
  </si>
  <si>
    <t xml:space="preserve">We find that the shadow wage is below that of the market (MXN $93.2/day vs. MXN $132.3/day), and that the shadow price for subsistence corn is over ten times greater than its market price (MXN $32.37/kg vs. MXN $3.19/kg). </t>
  </si>
  <si>
    <t>Factores de Ajuste Económico/Financiero</t>
  </si>
  <si>
    <t>Factor de conversion de precio de insumos importados</t>
  </si>
  <si>
    <t>SER: Shadow Exchange rate (tipo de cambio sombra)</t>
  </si>
  <si>
    <t>SER</t>
  </si>
  <si>
    <t>OER: Official Exchange rate (tipo de cambio oficial)</t>
  </si>
  <si>
    <t>OER</t>
  </si>
  <si>
    <t>M</t>
  </si>
  <si>
    <t>X</t>
  </si>
  <si>
    <t>Tm</t>
  </si>
  <si>
    <t>Tx</t>
  </si>
  <si>
    <t xml:space="preserve">SCF = </t>
  </si>
  <si>
    <t xml:space="preserve">SER = </t>
  </si>
  <si>
    <t>M + TM + X - TX</t>
  </si>
  <si>
    <t>* OER</t>
  </si>
  <si>
    <t>M + X</t>
  </si>
  <si>
    <t>X- PROMEDIO</t>
  </si>
  <si>
    <t>M-PROMEDIO</t>
  </si>
  <si>
    <t>https://datosmacro.expansion.com/comercio/balanza/nicaragua</t>
  </si>
  <si>
    <t>Valores en  M€</t>
  </si>
  <si>
    <t>Balanza comercial de Nicaragua con el mundo</t>
  </si>
  <si>
    <t>Fecha</t>
  </si>
  <si>
    <t>Balanza comercial</t>
  </si>
  <si>
    <t>Exportaciones</t>
  </si>
  <si>
    <t>Importaciones</t>
  </si>
  <si>
    <t>X+M</t>
  </si>
  <si>
    <t>Mexico</t>
  </si>
  <si>
    <t>Datos de Banco mundial</t>
  </si>
  <si>
    <t>México</t>
  </si>
  <si>
    <t>MEX</t>
  </si>
  <si>
    <t>Balanza comercial de bienes y servicios (% del PIB)</t>
  </si>
  <si>
    <t>NE.RSB.GNFS.ZS</t>
  </si>
  <si>
    <t>Country Name</t>
  </si>
  <si>
    <t>Country Code</t>
  </si>
  <si>
    <t>Indicator Name</t>
  </si>
  <si>
    <t>Indicator Code</t>
  </si>
  <si>
    <t>2010</t>
  </si>
  <si>
    <t>2011</t>
  </si>
  <si>
    <t>2012</t>
  </si>
  <si>
    <t>2013</t>
  </si>
  <si>
    <t>2014</t>
  </si>
  <si>
    <t>2015</t>
  </si>
  <si>
    <t>2016</t>
  </si>
  <si>
    <t>2017</t>
  </si>
  <si>
    <t>2018</t>
  </si>
  <si>
    <t>2019</t>
  </si>
  <si>
    <t>2020</t>
  </si>
  <si>
    <t>2021</t>
  </si>
  <si>
    <t>2022</t>
  </si>
  <si>
    <t>2023</t>
  </si>
  <si>
    <t>NY.GDP.MKTP.CD</t>
  </si>
  <si>
    <t>PIB (US$ a precios actuales)</t>
  </si>
  <si>
    <t>Importaciones de bienes y servicios (% del PIB)</t>
  </si>
  <si>
    <t>NE.IMP.GNFS.ZS</t>
  </si>
  <si>
    <t>Importaciones en USD</t>
  </si>
  <si>
    <t>Balanza comercial en USD</t>
  </si>
  <si>
    <t>BC=X-M</t>
  </si>
  <si>
    <t>X-M</t>
  </si>
  <si>
    <t>Impuestos a las importaciones</t>
  </si>
  <si>
    <t>Tarifas o subsidios a las exportaciones</t>
  </si>
  <si>
    <t>Beneficios netos 
con GEI (precio mercado)</t>
  </si>
  <si>
    <t>Otros costos</t>
  </si>
  <si>
    <t>Costo de franja en conservación-leña mano de obra</t>
  </si>
  <si>
    <t>Costos Incrementales mano de obra</t>
  </si>
  <si>
    <t>Costos de protección mano de obra</t>
  </si>
  <si>
    <t>Costo de oportuynidad de mano de obra</t>
  </si>
  <si>
    <t>CostosTotales Silvopastoril mano de obra</t>
  </si>
  <si>
    <t>CostosTotales Silvopastoril otros costos</t>
  </si>
  <si>
    <t>Costos de oportunidad de la mano de obra</t>
  </si>
  <si>
    <t>CostosTotales Silvopastoril otros</t>
  </si>
  <si>
    <t>costos de oportunidad de la mano de obra</t>
  </si>
  <si>
    <t>Costos de establecimiento otros costos</t>
  </si>
  <si>
    <t>Costos de establecimiento mano de obra</t>
  </si>
  <si>
    <t>Costos de establecimiento y mantenimiento</t>
  </si>
  <si>
    <t>Inversión mano de obra</t>
  </si>
  <si>
    <t>Operacion mano de obra</t>
  </si>
  <si>
    <t>Operación mano de obra</t>
  </si>
  <si>
    <t>Costos Totales otros</t>
  </si>
  <si>
    <t>Costos Totales mano de obra</t>
  </si>
  <si>
    <t>Efectividad del proyecto</t>
  </si>
  <si>
    <t>Cafetales bajo sombra</t>
  </si>
  <si>
    <t>MO</t>
  </si>
  <si>
    <t>RCP2.6/BAU</t>
  </si>
  <si>
    <t>RCP8.6/BAU</t>
  </si>
  <si>
    <t>Ingresos silvopastoril</t>
  </si>
  <si>
    <t>NET ec BENEFITS without GHG</t>
  </si>
  <si>
    <t>NET ec Benefits + GHG Market</t>
  </si>
  <si>
    <t>NET ec Benefits + GHG Low social price</t>
  </si>
  <si>
    <t>NET ec Benefits + GHG Median social price</t>
  </si>
  <si>
    <t>NET ec Benefits + GHG High social price</t>
  </si>
  <si>
    <t>NET fin BENEFITS without GHG</t>
  </si>
  <si>
    <t>NET fin Benefits + GHG Market</t>
  </si>
  <si>
    <t>NPV</t>
  </si>
  <si>
    <t>Ver cálculo del precio de la ton de piña de agave en "Calculos diversos". Vale la pena discuIRRlo</t>
  </si>
  <si>
    <t>Retardo de Beneficios de 1 Year</t>
  </si>
  <si>
    <t>Retardo de Beneficios de 2 Years</t>
  </si>
  <si>
    <t>Year 0</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</si>
  <si>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</si>
  <si>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</si>
  <si>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</si>
  <si>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</si>
  <si>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</si>
  <si>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</si>
  <si>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</si>
  <si>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</si>
  <si>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</si>
  <si>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</si>
  <si>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</si>
  <si>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</si>
  <si>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</si>
  <si>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</si>
  <si>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</si>
  <si>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</si>
  <si>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</si>
  <si>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</si>
  <si>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</si>
  <si>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</si>
  <si>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[1] Solo se consideraron los resultados del primer ciclo de corta (10 Years) de la herramienta Model+MFS.</t>
  </si>
  <si>
    <t>Primer Year de flujoacumulado positivo</t>
  </si>
  <si>
    <t>Year con flujo financiero positivo</t>
  </si>
  <si>
    <t>M: Importaciones totales (un promedio de 5 Years si es posible calcular esto)</t>
  </si>
  <si>
    <t>X: Exportaciones totales (un promedio de 5 Years si es posible calcular esto)</t>
  </si>
  <si>
    <t>Tm: Monto total de aranceles y aduana sobre las importaciones (un promedio de 5 Years si es posible calcular esto)</t>
  </si>
  <si>
    <t>Tx: Monto total de posibles tasas de exportaciones (un promedio de 5 Years si es posible calcular esto)</t>
  </si>
  <si>
    <t>Fuente: Balanza Comercial emitida por la SEMARNAT en los Years de referencia.</t>
  </si>
  <si>
    <t>Fuente: Balanza Comercial emitida por la SEMARNAT en los Years de referencia.</t>
  </si>
  <si>
    <t>Fuente: Anuarios Estadísticos de la Producción Forestal de los Years 2012, 2013, 2014, 2015 y 2016 https://www.gob.mx/semarnat/documentos/anuarios-estadisticos-forestales</t>
  </si>
  <si>
    <t>USD / Year</t>
  </si>
  <si>
    <t>PAQUETE TECNOLÓGICO MANTENIMIENTO DE 1 HECTAREA DE CAFETALES ORGANICOS Year 2</t>
  </si>
  <si>
    <t>PAQUETE TECNOLÓGICO MANTENIMIENTO DE 1 HECTAREA DE CAFETALES ORGANICOS Year 3 EN ADELANTE</t>
  </si>
  <si>
    <t>A parIRR del Year 4 se considera costo de cosecha:</t>
  </si>
  <si>
    <t>Producción esperada en Qq de 57.5 kg del Year 4</t>
  </si>
  <si>
    <t>Producción esperada en Qq de 57.5 kg a parIRR del Year 5</t>
  </si>
  <si>
    <t>Years modelo</t>
  </si>
  <si>
    <t>Year inicio producción de agave</t>
  </si>
  <si>
    <t>Cada horneada es de 12,000 kg de piña. Cada piña de 40 kg, se cortan 500, eso significa que se cosechan 2 ha para obtener esa cantidad de piñas, o sea 250 piñas /Ha/Year . Con base en los costos del proyecto Tanipatla, se toman 12 jornales/ha, lo cual se considera razonable, ya que los  datos de producción y rendimiento de ese ejercicio coinciden con los levantados con Faustino.</t>
  </si>
  <si>
    <t>2022 (Year 1)</t>
  </si>
  <si>
    <t>Externa bYears (cada 6 meses)</t>
  </si>
  <si>
    <t>22 Years</t>
  </si>
  <si>
    <t>Periodos (Years)</t>
  </si>
  <si>
    <t>PERIODO (YearS)</t>
  </si>
  <si>
    <t>Years</t>
  </si>
  <si>
    <t>Distribución de productos en los próximos 5 Years</t>
  </si>
  <si>
    <t>Comercialización de productos maderables en los últimos Years</t>
  </si>
  <si>
    <t>PRODUCTO/Year</t>
  </si>
  <si>
    <t>Year del primer flujo positivo</t>
  </si>
  <si>
    <t>Período de repago en Years</t>
  </si>
  <si>
    <t>Saldo a principio de Year</t>
  </si>
  <si>
    <t>Saldo a final de Year</t>
  </si>
  <si>
    <t>Year 0 Incurrido</t>
  </si>
  <si>
    <t>Ton CO2eq/ha/Year</t>
  </si>
  <si>
    <r>
      <t>Ton CO2</t>
    </r>
    <r>
      <rPr>
        <b/>
        <sz val="9"/>
        <color theme="1"/>
        <rFont val="Arial"/>
        <family val="2"/>
      </rPr>
      <t>eq</t>
    </r>
  </si>
  <si>
    <t>SUMMARY PER MODEL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</si>
</sst>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_(* \(#,##0.00\);_(* &quot;-&quot;??_);_(@_)"/>
    <numFmt numFmtId="164" formatCode="&quot;$&quot;#,##0;[Red]\-&quot;$&quot;#,##0"/>
    <numFmt numFmtId="165" formatCode="_-&quot;$&quot;* #,##0.00_-;\-&quot;$&quot;* #,##0.00_-;_-&quot;$&quot;* &quot;-&quot;??_-;_-@_-"/>
    <numFmt numFmtId="166" formatCode="_-* #,##0.00_-;\-* #,##0.00_-;_-* &quot;-&quot;??_-;_-@_-"/>
    <numFmt numFmtId="167" formatCode="0.0"/>
    <numFmt numFmtId="168" formatCode="#,##0;\-#,##0;\-"/>
    <numFmt numFmtId="169" formatCode="_-* #,##0_-;\-* #,##0_-;_-* &quot;-&quot;??_-;_-@_-"/>
    <numFmt numFmtId="170" formatCode="0.0%"/>
    <numFmt numFmtId="171" formatCode="0.000"/>
    <numFmt numFmtId="172" formatCode="_-&quot;$&quot;* #,##0_-;\-&quot;$&quot;* #,##0_-;_-&quot;$&quot;* &quot;-&quot;??_-;_-@_-"/>
    <numFmt numFmtId="173" formatCode="#,##0.0"/>
    <numFmt numFmtId="174" formatCode="_(* #,##0_);_(* \(#,##0\);_(* &quot;-&quot;??_);_(@_)"/>
    <numFmt numFmtId="175" formatCode="#,##0.####;\-#,##0.####;\-"/>
    <numFmt numFmtId="176" formatCode="#,##0.#;\-#,##0.#;\-"/>
    <numFmt numFmtId="177" formatCode="_(&quot;$&quot;* #,##0_);_(&quot;$&quot;* \(#,##0\);_(&quot;$&quot;* &quot;-&quot;??_);_(@_)"/>
    <numFmt numFmtId="178" formatCode="_-&quot;$&quot;* #,##0.0_-;\-&quot;$&quot;* #,##0.0_-;_-&quot;$&quot;* &quot;-&quot;??_-;_-@_-"/>
    <numFmt numFmtId="179" formatCode="#,##0.0;\-#,##0.0;\-"/>
  </numFmts>
  <fonts count="42" x14ac:knownFonts="1">
    <font>
      <sz val="11"/>
      <color theme="1"/>
      <name val="Calibri"/>
      <family val="2"/>
      <scheme val="minor"/>
    </font>
    <font>
      <sz val="11"/>
      <color theme="1"/>
      <name val="Calibri"/>
      <family val="2"/>
      <scheme val="minor"/>
    </font>
    <font>
      <sz val="8"/>
      <name val="Arial"/>
      <family val="2"/>
    </font>
    <font>
      <sz val="8"/>
      <name val="Calibri"/>
      <family val="2"/>
      <scheme val="minor"/>
    </font>
    <font>
      <u/>
      <sz val="11"/>
      <color theme="10"/>
      <name val="Calibri"/>
      <family val="2"/>
      <scheme val="minor"/>
    </font>
    <font>
      <sz val="12"/>
      <color theme="1"/>
      <name val="Calibri"/>
      <family val="2"/>
      <scheme val="minor"/>
    </font>
    <font>
      <sz val="11"/>
      <color rgb="FF000000"/>
      <name val="Calibri"/>
      <family val="2"/>
    </font>
    <font>
      <b/>
      <sz val="9"/>
      <color indexed="81"/>
      <name val="Tahoma"/>
      <family val="2"/>
    </font>
    <font>
      <sz val="9"/>
      <color indexed="81"/>
      <name val="Tahoma"/>
      <family val="2"/>
    </font>
    <font>
      <b/>
      <sz val="8"/>
      <name val="Arial"/>
      <family val="2"/>
    </font>
    <font>
      <sz val="10"/>
      <name val="Arial"/>
      <family val="2"/>
    </font>
    <font>
      <sz val="10"/>
      <color theme="0"/>
      <name val="Tw Cen MT"/>
      <family val="2"/>
    </font>
    <font>
      <sz val="8"/>
      <color theme="0"/>
      <name val="Arial"/>
      <family val="2"/>
    </font>
    <font>
      <b/>
      <sz val="10"/>
      <name val="Arial"/>
      <family val="2"/>
    </font>
    <font>
      <sz val="10"/>
      <color rgb="FF000000"/>
      <name val="Calibri"/>
      <family val="2"/>
      <scheme val="minor"/>
    </font>
    <font>
      <i/>
      <sz val="8"/>
      <name val="Arial"/>
      <family val="2"/>
    </font>
    <font>
      <b/>
      <i/>
      <sz val="10"/>
      <name val="Arial"/>
      <family val="2"/>
    </font>
    <font>
      <i/>
      <sz val="10"/>
      <name val="Arial"/>
      <family val="2"/>
    </font>
    <font>
      <b/>
      <sz val="9"/>
      <name val="Arial"/>
      <family val="2"/>
    </font>
    <font>
      <sz val="9"/>
      <name val="Arial"/>
      <family val="2"/>
    </font>
    <font>
      <sz val="11"/>
      <name val="Arial"/>
      <family val="2"/>
    </font>
    <font>
      <sz val="11"/>
      <name val="Calibri"/>
      <family val="2"/>
      <scheme val="minor"/>
    </font>
    <font>
      <u/>
      <sz val="10"/>
      <name val="Arial"/>
      <family val="2"/>
    </font>
    <font>
      <u/>
      <sz val="11"/>
      <name val="Calibri"/>
      <family val="2"/>
      <scheme val="minor"/>
    </font>
    <font>
      <b/>
      <sz val="11"/>
      <name val="Arial"/>
      <family val="2"/>
    </font>
    <font>
      <u/>
      <sz val="11"/>
      <name val="Arial"/>
      <family val="2"/>
    </font>
    <font>
      <b/>
      <sz val="10"/>
      <name val="Tw Cen MT"/>
      <family val="2"/>
    </font>
    <font>
      <sz val="10"/>
      <name val="Tw Cen MT"/>
      <family val="2"/>
    </font>
    <font>
      <b/>
      <u/>
      <sz val="8"/>
      <name val="Arial"/>
      <family val="2"/>
    </font>
    <font>
      <sz val="8"/>
      <color theme="0"/>
      <name val="Tw Cen MT"/>
      <family val="2"/>
    </font>
    <font>
      <sz val="11"/>
      <color theme="1"/>
      <name val="Arial"/>
      <family val="2"/>
    </font>
    <font>
      <sz val="9"/>
      <color theme="1"/>
      <name val="Arial"/>
      <family val="2"/>
    </font>
    <font>
      <sz val="9"/>
      <color rgb="FF222222"/>
      <name val="Arial"/>
      <family val="2"/>
    </font>
    <font>
      <b/>
      <sz val="9"/>
      <color theme="1"/>
      <name val="Arial"/>
      <family val="2"/>
    </font>
    <font>
      <sz val="9"/>
      <color rgb="FF000000"/>
      <name val="Arial"/>
      <family val="2"/>
    </font>
    <font>
      <u/>
      <sz val="9"/>
      <color theme="10"/>
      <name val="Arial"/>
      <family val="2"/>
    </font>
    <font>
      <sz val="9"/>
      <color rgb="FFFFFFFF"/>
      <name val="Arial"/>
      <family val="2"/>
    </font>
    <font>
      <sz val="9"/>
      <color rgb="FF333333"/>
      <name val="Arial"/>
      <family val="2"/>
    </font>
    <font>
      <sz val="9"/>
      <color theme="0" tint="-0.14999847407452621"/>
      <name val="Arial"/>
      <family val="2"/>
    </font>
    <font>
      <b/>
      <i/>
      <sz val="9"/>
      <name val="Arial"/>
      <family val="2"/>
    </font>
    <font>
      <b/>
      <sz val="8"/>
      <color theme="0"/>
      <name val="Arial"/>
      <family val="2"/>
    </font>
    <font>
      <b/>
      <sz val="9"/>
      <color rgb="FF000000"/>
      <name val="Arial"/>
      <family val="2"/>
    </font>
  </fonts>
  <fills count="7">
    <fill>
      <patternFill patternType="none"/>
    </fill>
    <fill>
      <patternFill patternType="gray125"/>
    </fill>
    <fill>
      <patternFill patternType="solid">
        <fgColor theme="0" tint="-0.14999847407452621"/>
        <bgColor indexed="64"/>
      </patternFill>
    </fill>
    <fill>
      <patternFill patternType="solid">
        <fgColor theme="2"/>
        <bgColor indexed="64"/>
      </patternFill>
    </fill>
    <fill>
      <patternFill patternType="solid">
        <fgColor theme="0" tint="-4.9989318521683403E-2"/>
        <bgColor indexed="64"/>
      </patternFill>
    </fill>
    <fill>
      <patternFill patternType="solid">
        <fgColor rgb="FFEFF4FF"/>
        <bgColor indexed="64"/>
      </patternFill>
    </fill>
    <fill>
      <patternFill patternType="solid">
        <fgColor rgb="FFD9D9D9"/>
        <bgColor indexed="64"/>
      </patternFill>
    </fill>
  </fills>
  <borders count="26">
    <border>
      <left/>
      <right/>
      <top/>
      <bottom/>
      <diagonal/>
    </border>
    <border>
      <left/>
      <right/>
      <top/>
      <bottom style="double">
        <color indexed="64"/>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top style="thin">
        <color indexed="64"/>
      </top>
      <bottom style="double">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auto="1"/>
      </left>
      <right/>
      <top/>
      <bottom/>
      <diagonal/>
    </border>
    <border>
      <left/>
      <right style="thin">
        <color indexed="64"/>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26">
    <xf numFmtId="0" fontId="0" fillId="0" borderId="0"/>
    <xf numFmtId="166" fontId="1" fillId="0" borderId="0" applyFont="0" applyFill="0" applyBorder="0" applyAlignment="0" applyProtection="0"/>
    <xf numFmtId="9" fontId="1" fillId="0" borderId="0" applyFont="0" applyFill="0" applyBorder="0" applyAlignment="0" applyProtection="0"/>
    <xf numFmtId="0" fontId="2" fillId="0" borderId="0"/>
    <xf numFmtId="165" fontId="1" fillId="0" borderId="0" applyFont="0" applyFill="0" applyBorder="0" applyAlignment="0" applyProtection="0"/>
    <xf numFmtId="0" fontId="1" fillId="0" borderId="0"/>
    <xf numFmtId="166" fontId="1" fillId="0" borderId="0" applyFont="0" applyFill="0" applyBorder="0" applyAlignment="0" applyProtection="0"/>
    <xf numFmtId="0" fontId="4" fillId="0" borderId="0" applyNumberFormat="0" applyFill="0" applyBorder="0" applyAlignment="0" applyProtection="0"/>
    <xf numFmtId="0" fontId="2" fillId="0" borderId="0"/>
    <xf numFmtId="43" fontId="1"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0" fontId="6" fillId="0" borderId="0"/>
    <xf numFmtId="0" fontId="10" fillId="0" borderId="0"/>
    <xf numFmtId="43" fontId="10" fillId="0" borderId="0" applyFont="0" applyFill="0" applyBorder="0" applyAlignment="0" applyProtection="0"/>
    <xf numFmtId="9" fontId="10" fillId="0" borderId="0" applyFont="0" applyFill="0" applyBorder="0" applyAlignment="0" applyProtection="0"/>
    <xf numFmtId="0" fontId="6" fillId="0" borderId="0"/>
    <xf numFmtId="166" fontId="1" fillId="0" borderId="0" applyFont="0" applyFill="0" applyBorder="0" applyAlignment="0" applyProtection="0"/>
    <xf numFmtId="165" fontId="6"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0" fontId="1" fillId="0" borderId="0"/>
    <xf numFmtId="166" fontId="1" fillId="0" borderId="0" applyFont="0" applyFill="0" applyBorder="0" applyAlignment="0" applyProtection="0"/>
    <xf numFmtId="0" fontId="14" fillId="0" borderId="0"/>
  </cellStyleXfs>
  <cellXfs count="639">
    <xf numFmtId="0" fontId="0" fillId="0" borderId="0" xfId="0"/>
    <xf numFmtId="9" fontId="10" fillId="0" borderId="0" xfId="2" applyFont="1" applyFill="1"/>
    <xf numFmtId="172" fontId="2" fillId="0" borderId="0" xfId="4" applyNumberFormat="1" applyFont="1" applyFill="1"/>
    <xf numFmtId="169" fontId="2" fillId="0" borderId="18" xfId="1" applyNumberFormat="1" applyFont="1" applyFill="1" applyBorder="1"/>
    <xf numFmtId="169" fontId="2" fillId="0" borderId="16" xfId="1" applyNumberFormat="1" applyFont="1" applyFill="1" applyBorder="1"/>
    <xf numFmtId="9" fontId="2" fillId="0" borderId="16" xfId="2" applyFont="1" applyFill="1" applyBorder="1"/>
    <xf numFmtId="0" fontId="10" fillId="0" borderId="0" xfId="0" applyFont="1"/>
    <xf numFmtId="172" fontId="2" fillId="0" borderId="0" xfId="0" applyNumberFormat="1" applyFont="1"/>
    <xf numFmtId="172" fontId="2" fillId="0" borderId="18" xfId="0" applyNumberFormat="1" applyFont="1" applyBorder="1"/>
    <xf numFmtId="9" fontId="2" fillId="0" borderId="0" xfId="0" applyNumberFormat="1" applyFont="1"/>
    <xf numFmtId="0" fontId="2" fillId="0" borderId="0" xfId="0" applyFont="1"/>
    <xf numFmtId="172" fontId="2" fillId="0" borderId="16" xfId="0" applyNumberFormat="1" applyFont="1" applyBorder="1"/>
    <xf numFmtId="167" fontId="2" fillId="0" borderId="0" xfId="0" applyNumberFormat="1" applyFont="1"/>
    <xf numFmtId="0" fontId="9" fillId="0" borderId="19" xfId="0" applyFont="1" applyBorder="1"/>
    <xf numFmtId="2" fontId="2" fillId="0" borderId="19" xfId="0" applyNumberFormat="1" applyFont="1" applyBorder="1"/>
    <xf numFmtId="1" fontId="2" fillId="0" borderId="19" xfId="0" applyNumberFormat="1" applyFont="1" applyBorder="1"/>
    <xf numFmtId="0" fontId="2" fillId="0" borderId="0" xfId="0" applyFont="1" applyAlignment="1">
      <alignment wrapText="1"/>
    </xf>
    <xf numFmtId="0" fontId="2" fillId="0" borderId="17" xfId="0" applyFont="1" applyBorder="1"/>
    <xf numFmtId="0" fontId="2" fillId="0" borderId="11" xfId="0" applyFont="1" applyBorder="1"/>
    <xf numFmtId="172" fontId="2" fillId="0" borderId="19" xfId="0" applyNumberFormat="1" applyFont="1" applyBorder="1"/>
    <xf numFmtId="0" fontId="12" fillId="0" borderId="0" xfId="0" applyFont="1"/>
    <xf numFmtId="0" fontId="11" fillId="0" borderId="0" xfId="0" applyFont="1"/>
    <xf numFmtId="0" fontId="2" fillId="0" borderId="13" xfId="0" applyFont="1" applyBorder="1"/>
    <xf numFmtId="0" fontId="13" fillId="0" borderId="8" xfId="0" applyFont="1" applyBorder="1"/>
    <xf numFmtId="0" fontId="13" fillId="0" borderId="7" xfId="0" applyFont="1" applyBorder="1"/>
    <xf numFmtId="0" fontId="13" fillId="0" borderId="12" xfId="0" applyFont="1" applyBorder="1"/>
    <xf numFmtId="172" fontId="10" fillId="0" borderId="0" xfId="4" applyNumberFormat="1" applyFont="1" applyFill="1" applyBorder="1"/>
    <xf numFmtId="172" fontId="2" fillId="0" borderId="0" xfId="4" applyNumberFormat="1" applyFont="1" applyFill="1" applyBorder="1"/>
    <xf numFmtId="172" fontId="10" fillId="0" borderId="0" xfId="4" applyNumberFormat="1" applyFont="1" applyFill="1"/>
    <xf numFmtId="172" fontId="13" fillId="0" borderId="1" xfId="4" applyNumberFormat="1" applyFont="1" applyFill="1" applyBorder="1"/>
    <xf numFmtId="172" fontId="13" fillId="0" borderId="21" xfId="4" applyNumberFormat="1" applyFont="1" applyFill="1" applyBorder="1"/>
    <xf numFmtId="172" fontId="10" fillId="0" borderId="6" xfId="4" applyNumberFormat="1" applyFont="1" applyFill="1" applyBorder="1"/>
    <xf numFmtId="2" fontId="2" fillId="0" borderId="0" xfId="0" applyNumberFormat="1" applyFont="1"/>
    <xf numFmtId="1" fontId="2" fillId="0" borderId="0" xfId="0" applyNumberFormat="1" applyFont="1"/>
    <xf numFmtId="0" fontId="10" fillId="0" borderId="0" xfId="0" applyFont="1" applyAlignment="1">
      <alignment wrapText="1"/>
    </xf>
    <xf numFmtId="10" fontId="10" fillId="0" borderId="0" xfId="2" applyNumberFormat="1" applyFont="1" applyFill="1"/>
    <xf numFmtId="1" fontId="10" fillId="0" borderId="0" xfId="0" applyNumberFormat="1" applyFont="1" applyAlignment="1">
      <alignment wrapText="1"/>
    </xf>
    <xf numFmtId="0" fontId="9" fillId="0" borderId="14" xfId="0" applyFont="1" applyBorder="1"/>
    <xf numFmtId="0" fontId="9" fillId="0" borderId="2" xfId="0" applyFont="1" applyBorder="1"/>
    <xf numFmtId="0" fontId="9" fillId="0" borderId="9" xfId="0" applyFont="1" applyBorder="1"/>
    <xf numFmtId="0" fontId="2" fillId="0" borderId="6" xfId="0" applyFont="1" applyBorder="1"/>
    <xf numFmtId="0" fontId="9" fillId="0" borderId="11" xfId="0" applyFont="1" applyBorder="1"/>
    <xf numFmtId="172" fontId="2" fillId="0" borderId="11" xfId="4" applyNumberFormat="1" applyFont="1" applyFill="1" applyBorder="1"/>
    <xf numFmtId="172" fontId="2" fillId="0" borderId="6" xfId="4" applyNumberFormat="1" applyFont="1" applyFill="1" applyBorder="1"/>
    <xf numFmtId="172" fontId="9" fillId="0" borderId="11" xfId="4" applyNumberFormat="1" applyFont="1" applyFill="1" applyBorder="1"/>
    <xf numFmtId="172" fontId="9" fillId="0" borderId="0" xfId="4" applyNumberFormat="1" applyFont="1" applyFill="1" applyBorder="1"/>
    <xf numFmtId="172" fontId="9" fillId="0" borderId="6" xfId="4" applyNumberFormat="1" applyFont="1" applyFill="1" applyBorder="1"/>
    <xf numFmtId="172" fontId="13" fillId="0" borderId="0" xfId="4" applyNumberFormat="1" applyFont="1" applyFill="1" applyBorder="1"/>
    <xf numFmtId="172" fontId="2" fillId="0" borderId="17" xfId="4" applyNumberFormat="1" applyFont="1" applyFill="1" applyBorder="1"/>
    <xf numFmtId="172" fontId="2" fillId="0" borderId="4" xfId="4" applyNumberFormat="1" applyFont="1" applyFill="1" applyBorder="1"/>
    <xf numFmtId="172" fontId="2" fillId="0" borderId="15" xfId="4" applyNumberFormat="1" applyFont="1" applyFill="1" applyBorder="1"/>
    <xf numFmtId="172" fontId="2" fillId="0" borderId="13" xfId="4" applyNumberFormat="1" applyFont="1" applyFill="1" applyBorder="1"/>
    <xf numFmtId="172" fontId="2" fillId="0" borderId="3" xfId="4" applyNumberFormat="1" applyFont="1" applyFill="1" applyBorder="1"/>
    <xf numFmtId="172" fontId="2" fillId="0" borderId="10" xfId="4" applyNumberFormat="1" applyFont="1" applyFill="1" applyBorder="1"/>
    <xf numFmtId="0" fontId="9" fillId="0" borderId="7" xfId="0" applyFont="1" applyBorder="1"/>
    <xf numFmtId="0" fontId="9" fillId="0" borderId="12" xfId="0" applyFont="1" applyBorder="1"/>
    <xf numFmtId="0" fontId="9" fillId="0" borderId="8" xfId="0" applyFont="1" applyBorder="1"/>
    <xf numFmtId="0" fontId="9" fillId="0" borderId="0" xfId="0" applyFont="1" applyAlignment="1">
      <alignment wrapText="1"/>
    </xf>
    <xf numFmtId="0" fontId="9" fillId="0" borderId="0" xfId="0" applyFont="1"/>
    <xf numFmtId="169" fontId="2" fillId="0" borderId="0" xfId="0" applyNumberFormat="1" applyFont="1"/>
    <xf numFmtId="172" fontId="2" fillId="0" borderId="6" xfId="0" applyNumberFormat="1" applyFont="1" applyBorder="1"/>
    <xf numFmtId="169" fontId="2" fillId="0" borderId="0" xfId="1" applyNumberFormat="1" applyFont="1" applyFill="1"/>
    <xf numFmtId="169" fontId="2" fillId="0" borderId="6" xfId="1" applyNumberFormat="1" applyFont="1" applyFill="1" applyBorder="1"/>
    <xf numFmtId="165" fontId="2" fillId="0" borderId="0" xfId="4" applyFont="1" applyFill="1"/>
    <xf numFmtId="172" fontId="20" fillId="0" borderId="0" xfId="4" applyNumberFormat="1" applyFont="1" applyFill="1"/>
    <xf numFmtId="170" fontId="20" fillId="0" borderId="0" xfId="2" applyNumberFormat="1" applyFont="1" applyFill="1"/>
    <xf numFmtId="3" fontId="25" fillId="0" borderId="0" xfId="7" applyNumberFormat="1" applyFont="1" applyFill="1"/>
    <xf numFmtId="0" fontId="25" fillId="0" borderId="0" xfId="7" applyFont="1" applyFill="1" applyAlignment="1">
      <alignment vertical="center"/>
    </xf>
    <xf numFmtId="169" fontId="20" fillId="0" borderId="0" xfId="1" applyNumberFormat="1" applyFont="1" applyFill="1"/>
    <xf numFmtId="172" fontId="20" fillId="0" borderId="5" xfId="4" applyNumberFormat="1" applyFont="1" applyFill="1" applyBorder="1"/>
    <xf numFmtId="0" fontId="9" fillId="0" borderId="4" xfId="0" applyFont="1" applyBorder="1" applyAlignment="1">
      <alignment horizontal="center"/>
    </xf>
    <xf numFmtId="0" fontId="9" fillId="0" borderId="14" xfId="0" applyFont="1" applyBorder="1" applyAlignment="1">
      <alignment wrapText="1"/>
    </xf>
    <xf numFmtId="1" fontId="9" fillId="0" borderId="2" xfId="0" applyNumberFormat="1" applyFont="1" applyBorder="1"/>
    <xf numFmtId="172" fontId="2" fillId="0" borderId="2" xfId="4" applyNumberFormat="1" applyFont="1" applyFill="1" applyBorder="1"/>
    <xf numFmtId="1" fontId="9" fillId="0" borderId="9" xfId="0" applyNumberFormat="1" applyFont="1" applyBorder="1"/>
    <xf numFmtId="0" fontId="2" fillId="0" borderId="16" xfId="0" applyFont="1" applyBorder="1" applyAlignment="1">
      <alignment wrapText="1"/>
    </xf>
    <xf numFmtId="0" fontId="2" fillId="0" borderId="16" xfId="0" applyFont="1" applyBorder="1"/>
    <xf numFmtId="3" fontId="2" fillId="0" borderId="16" xfId="0" applyNumberFormat="1" applyFont="1" applyBorder="1" applyAlignment="1">
      <alignment wrapText="1"/>
    </xf>
    <xf numFmtId="1" fontId="2" fillId="0" borderId="16" xfId="0" applyNumberFormat="1" applyFont="1" applyBorder="1"/>
    <xf numFmtId="172" fontId="2" fillId="0" borderId="16" xfId="4" applyNumberFormat="1" applyFont="1" applyFill="1" applyBorder="1"/>
    <xf numFmtId="2" fontId="2" fillId="0" borderId="16" xfId="0" applyNumberFormat="1" applyFont="1" applyBorder="1"/>
    <xf numFmtId="170" fontId="2" fillId="0" borderId="16" xfId="2" applyNumberFormat="1" applyFont="1" applyFill="1" applyBorder="1"/>
    <xf numFmtId="0" fontId="2" fillId="0" borderId="5" xfId="0" applyFont="1" applyBorder="1" applyAlignment="1">
      <alignment wrapText="1"/>
    </xf>
    <xf numFmtId="0" fontId="2" fillId="0" borderId="5" xfId="0" applyFont="1" applyBorder="1"/>
    <xf numFmtId="3" fontId="2" fillId="0" borderId="5" xfId="0" applyNumberFormat="1" applyFont="1" applyBorder="1" applyAlignment="1">
      <alignment wrapText="1"/>
    </xf>
    <xf numFmtId="1" fontId="2" fillId="0" borderId="5" xfId="0" applyNumberFormat="1" applyFont="1" applyBorder="1"/>
    <xf numFmtId="172" fontId="2" fillId="0" borderId="5" xfId="4" applyNumberFormat="1" applyFont="1" applyFill="1" applyBorder="1"/>
    <xf numFmtId="169" fontId="2" fillId="0" borderId="5" xfId="1" applyNumberFormat="1" applyFont="1" applyFill="1" applyBorder="1"/>
    <xf numFmtId="2" fontId="2" fillId="0" borderId="5" xfId="0" applyNumberFormat="1" applyFont="1" applyBorder="1"/>
    <xf numFmtId="170" fontId="2" fillId="0" borderId="5" xfId="2" applyNumberFormat="1" applyFont="1" applyFill="1" applyBorder="1"/>
    <xf numFmtId="9" fontId="2" fillId="0" borderId="5" xfId="2" applyFont="1" applyFill="1" applyBorder="1"/>
    <xf numFmtId="169" fontId="2" fillId="0" borderId="16" xfId="1" applyNumberFormat="1" applyFont="1" applyFill="1" applyBorder="1" applyAlignment="1">
      <alignment wrapText="1"/>
    </xf>
    <xf numFmtId="9" fontId="2" fillId="0" borderId="16" xfId="2" applyFont="1" applyFill="1" applyBorder="1" applyAlignment="1">
      <alignment wrapText="1"/>
    </xf>
    <xf numFmtId="0" fontId="2" fillId="0" borderId="18" xfId="0" applyFont="1" applyBorder="1" applyAlignment="1">
      <alignment wrapText="1"/>
    </xf>
    <xf numFmtId="3" fontId="2" fillId="0" borderId="18" xfId="0" applyNumberFormat="1" applyFont="1" applyBorder="1" applyAlignment="1">
      <alignment wrapText="1"/>
    </xf>
    <xf numFmtId="1" fontId="2" fillId="0" borderId="18" xfId="0" applyNumberFormat="1" applyFont="1" applyBorder="1"/>
    <xf numFmtId="172" fontId="2" fillId="0" borderId="18" xfId="4" applyNumberFormat="1" applyFont="1" applyFill="1" applyBorder="1"/>
    <xf numFmtId="2" fontId="2" fillId="0" borderId="18" xfId="0" applyNumberFormat="1" applyFont="1" applyBorder="1"/>
    <xf numFmtId="170" fontId="2" fillId="0" borderId="18" xfId="2" applyNumberFormat="1" applyFont="1" applyFill="1" applyBorder="1"/>
    <xf numFmtId="169" fontId="2" fillId="0" borderId="18" xfId="1" applyNumberFormat="1" applyFont="1" applyFill="1" applyBorder="1" applyAlignment="1">
      <alignment wrapText="1"/>
    </xf>
    <xf numFmtId="9" fontId="2" fillId="0" borderId="18" xfId="2" applyFont="1" applyFill="1" applyBorder="1" applyAlignment="1">
      <alignment wrapText="1"/>
    </xf>
    <xf numFmtId="169" fontId="2" fillId="0" borderId="5" xfId="1" applyNumberFormat="1" applyFont="1" applyFill="1" applyBorder="1" applyAlignment="1">
      <alignment wrapText="1"/>
    </xf>
    <xf numFmtId="9" fontId="2" fillId="0" borderId="5" xfId="2" applyFont="1" applyFill="1" applyBorder="1" applyAlignment="1">
      <alignment wrapText="1"/>
    </xf>
    <xf numFmtId="0" fontId="15" fillId="0" borderId="0" xfId="0" applyFont="1"/>
    <xf numFmtId="169" fontId="2" fillId="0" borderId="2" xfId="1" applyNumberFormat="1" applyFont="1" applyFill="1" applyBorder="1"/>
    <xf numFmtId="0" fontId="2" fillId="0" borderId="2" xfId="0" applyFont="1" applyBorder="1"/>
    <xf numFmtId="2" fontId="2" fillId="0" borderId="2" xfId="0" applyNumberFormat="1" applyFont="1" applyBorder="1"/>
    <xf numFmtId="170" fontId="2" fillId="0" borderId="9" xfId="2" applyNumberFormat="1" applyFont="1" applyFill="1" applyBorder="1"/>
    <xf numFmtId="1" fontId="2" fillId="0" borderId="16" xfId="0" applyNumberFormat="1" applyFont="1" applyBorder="1" applyAlignment="1">
      <alignment wrapText="1"/>
    </xf>
    <xf numFmtId="10" fontId="2" fillId="0" borderId="16" xfId="2" applyNumberFormat="1" applyFont="1" applyFill="1" applyBorder="1" applyAlignment="1">
      <alignment wrapText="1"/>
    </xf>
    <xf numFmtId="167" fontId="10" fillId="0" borderId="0" xfId="0" applyNumberFormat="1" applyFont="1" applyAlignment="1">
      <alignment wrapText="1"/>
    </xf>
    <xf numFmtId="9" fontId="10" fillId="0" borderId="0" xfId="0" applyNumberFormat="1" applyFont="1" applyAlignment="1">
      <alignment wrapText="1"/>
    </xf>
    <xf numFmtId="9" fontId="10" fillId="0" borderId="0" xfId="2" applyFont="1" applyFill="1" applyAlignment="1">
      <alignment wrapText="1"/>
    </xf>
    <xf numFmtId="172" fontId="9" fillId="0" borderId="15" xfId="4" applyNumberFormat="1" applyFont="1" applyFill="1" applyBorder="1" applyAlignment="1">
      <alignment horizontal="center"/>
    </xf>
    <xf numFmtId="172" fontId="9" fillId="0" borderId="18" xfId="4" applyNumberFormat="1" applyFont="1" applyFill="1" applyBorder="1" applyAlignment="1">
      <alignment horizontal="center"/>
    </xf>
    <xf numFmtId="172" fontId="9" fillId="0" borderId="6" xfId="4" applyNumberFormat="1" applyFont="1" applyFill="1" applyBorder="1" applyAlignment="1">
      <alignment horizontal="center"/>
    </xf>
    <xf numFmtId="172" fontId="9" fillId="0" borderId="19" xfId="4" applyNumberFormat="1" applyFont="1" applyFill="1" applyBorder="1" applyAlignment="1">
      <alignment horizontal="center"/>
    </xf>
    <xf numFmtId="169" fontId="9" fillId="0" borderId="6" xfId="1" applyNumberFormat="1" applyFont="1" applyFill="1" applyBorder="1" applyAlignment="1">
      <alignment horizontal="center"/>
    </xf>
    <xf numFmtId="172" fontId="2" fillId="0" borderId="17" xfId="4" applyNumberFormat="1" applyFont="1" applyFill="1" applyBorder="1" applyAlignment="1">
      <alignment horizontal="center"/>
    </xf>
    <xf numFmtId="172" fontId="2" fillId="0" borderId="18" xfId="4" applyNumberFormat="1" applyFont="1" applyFill="1" applyBorder="1" applyAlignment="1">
      <alignment horizontal="center"/>
    </xf>
    <xf numFmtId="172" fontId="2" fillId="0" borderId="4" xfId="4" applyNumberFormat="1" applyFont="1" applyFill="1" applyBorder="1" applyAlignment="1">
      <alignment horizontal="center"/>
    </xf>
    <xf numFmtId="172" fontId="2" fillId="0" borderId="11" xfId="4" applyNumberFormat="1" applyFont="1" applyFill="1" applyBorder="1" applyAlignment="1">
      <alignment horizontal="center"/>
    </xf>
    <xf numFmtId="172" fontId="2" fillId="0" borderId="19" xfId="4" applyNumberFormat="1" applyFont="1" applyFill="1" applyBorder="1" applyAlignment="1">
      <alignment horizontal="center"/>
    </xf>
    <xf numFmtId="172" fontId="2" fillId="0" borderId="0" xfId="4" applyNumberFormat="1" applyFont="1" applyFill="1" applyBorder="1" applyAlignment="1">
      <alignment horizontal="center"/>
    </xf>
    <xf numFmtId="172" fontId="2" fillId="0" borderId="13" xfId="4" applyNumberFormat="1" applyFont="1" applyFill="1" applyBorder="1" applyAlignment="1">
      <alignment horizontal="center"/>
    </xf>
    <xf numFmtId="172" fontId="2" fillId="0" borderId="16" xfId="4" applyNumberFormat="1" applyFont="1" applyFill="1" applyBorder="1" applyAlignment="1">
      <alignment horizontal="center"/>
    </xf>
    <xf numFmtId="172" fontId="2" fillId="0" borderId="3" xfId="4" applyNumberFormat="1" applyFont="1" applyFill="1" applyBorder="1" applyAlignment="1">
      <alignment horizontal="center"/>
    </xf>
    <xf numFmtId="169" fontId="2" fillId="0" borderId="5" xfId="1" applyNumberFormat="1" applyFont="1" applyFill="1" applyBorder="1" applyAlignment="1">
      <alignment horizontal="center"/>
    </xf>
    <xf numFmtId="9" fontId="2" fillId="0" borderId="5" xfId="2" applyFont="1" applyFill="1" applyBorder="1" applyAlignment="1">
      <alignment horizontal="center"/>
    </xf>
    <xf numFmtId="0" fontId="26" fillId="0" borderId="0" xfId="0" applyFont="1"/>
    <xf numFmtId="0" fontId="27" fillId="0" borderId="0" xfId="0" applyFont="1"/>
    <xf numFmtId="0" fontId="27" fillId="0" borderId="5" xfId="0" applyFont="1" applyBorder="1"/>
    <xf numFmtId="9" fontId="27" fillId="0" borderId="5" xfId="2" applyFont="1" applyFill="1" applyBorder="1"/>
    <xf numFmtId="9" fontId="27" fillId="0" borderId="14" xfId="2" applyFont="1" applyFill="1" applyBorder="1"/>
    <xf numFmtId="9" fontId="27" fillId="0" borderId="0" xfId="2" applyFont="1" applyFill="1" applyBorder="1"/>
    <xf numFmtId="9" fontId="26" fillId="0" borderId="0" xfId="2" applyFont="1" applyFill="1" applyBorder="1"/>
    <xf numFmtId="9" fontId="27" fillId="0" borderId="0" xfId="2" applyFont="1" applyFill="1"/>
    <xf numFmtId="172" fontId="27" fillId="0" borderId="0" xfId="4" applyNumberFormat="1" applyFont="1" applyFill="1" applyBorder="1"/>
    <xf numFmtId="0" fontId="27" fillId="0" borderId="0" xfId="0" applyFont="1" applyAlignment="1">
      <alignment horizontal="center"/>
    </xf>
    <xf numFmtId="172" fontId="27" fillId="0" borderId="5" xfId="4" applyNumberFormat="1" applyFont="1" applyFill="1" applyBorder="1"/>
    <xf numFmtId="167" fontId="27" fillId="0" borderId="5" xfId="0" applyNumberFormat="1" applyFont="1" applyBorder="1"/>
    <xf numFmtId="169" fontId="27" fillId="0" borderId="5" xfId="1" applyNumberFormat="1" applyFont="1" applyFill="1" applyBorder="1"/>
    <xf numFmtId="167" fontId="27" fillId="0" borderId="0" xfId="0" applyNumberFormat="1" applyFont="1"/>
    <xf numFmtId="0" fontId="27" fillId="0" borderId="14" xfId="0" applyFont="1" applyBorder="1"/>
    <xf numFmtId="172" fontId="27" fillId="0" borderId="14" xfId="4" applyNumberFormat="1" applyFont="1" applyFill="1" applyBorder="1"/>
    <xf numFmtId="167" fontId="27" fillId="0" borderId="14" xfId="0" applyNumberFormat="1" applyFont="1" applyBorder="1"/>
    <xf numFmtId="0" fontId="9" fillId="0" borderId="5" xfId="0" applyFont="1" applyBorder="1" applyAlignment="1">
      <alignment horizontal="center"/>
    </xf>
    <xf numFmtId="164" fontId="2" fillId="0" borderId="5" xfId="0" applyNumberFormat="1" applyFont="1" applyBorder="1"/>
    <xf numFmtId="170" fontId="2" fillId="0" borderId="0" xfId="2" applyNumberFormat="1" applyFont="1" applyFill="1"/>
    <xf numFmtId="3" fontId="28" fillId="0" borderId="20" xfId="8" applyNumberFormat="1" applyFont="1" applyBorder="1" applyAlignment="1">
      <alignment wrapText="1"/>
    </xf>
    <xf numFmtId="173" fontId="28" fillId="0" borderId="0" xfId="8" applyNumberFormat="1" applyFont="1"/>
    <xf numFmtId="3" fontId="2" fillId="0" borderId="20" xfId="8" applyNumberFormat="1" applyBorder="1"/>
    <xf numFmtId="173" fontId="2" fillId="0" borderId="0" xfId="8" applyNumberFormat="1"/>
    <xf numFmtId="3" fontId="28" fillId="0" borderId="20" xfId="8" applyNumberFormat="1" applyFont="1" applyBorder="1"/>
    <xf numFmtId="172" fontId="2" fillId="0" borderId="19" xfId="4" applyNumberFormat="1" applyFont="1" applyFill="1" applyBorder="1"/>
    <xf numFmtId="0" fontId="29" fillId="0" borderId="0" xfId="0" applyFont="1"/>
    <xf numFmtId="0" fontId="12" fillId="0" borderId="0" xfId="0" applyFont="1" applyAlignment="1">
      <alignment wrapText="1"/>
    </xf>
    <xf numFmtId="166" fontId="12" fillId="0" borderId="0" xfId="1" applyFont="1" applyFill="1"/>
    <xf numFmtId="172" fontId="12" fillId="0" borderId="0" xfId="4" applyNumberFormat="1" applyFont="1" applyFill="1"/>
    <xf numFmtId="9" fontId="12" fillId="0" borderId="0" xfId="0" applyNumberFormat="1" applyFont="1"/>
    <xf numFmtId="1" fontId="2" fillId="0" borderId="0" xfId="0" applyNumberFormat="1" applyFont="1" applyAlignment="1">
      <alignment wrapText="1"/>
    </xf>
    <xf numFmtId="169" fontId="2" fillId="0" borderId="0" xfId="1" applyNumberFormat="1" applyFont="1" applyFill="1" applyBorder="1"/>
    <xf numFmtId="170" fontId="2" fillId="0" borderId="0" xfId="2" applyNumberFormat="1" applyFont="1" applyFill="1" applyBorder="1"/>
    <xf numFmtId="169" fontId="2" fillId="0" borderId="0" xfId="1" applyNumberFormat="1" applyFont="1" applyFill="1" applyBorder="1" applyAlignment="1">
      <alignment wrapText="1"/>
    </xf>
    <xf numFmtId="10" fontId="2" fillId="0" borderId="0" xfId="2" applyNumberFormat="1" applyFont="1" applyFill="1" applyBorder="1" applyAlignment="1">
      <alignment wrapText="1"/>
    </xf>
    <xf numFmtId="0" fontId="9" fillId="2" borderId="5" xfId="0" applyFont="1" applyFill="1" applyBorder="1" applyAlignment="1">
      <alignment wrapText="1"/>
    </xf>
    <xf numFmtId="0" fontId="9" fillId="2" borderId="5" xfId="0" applyFont="1" applyFill="1" applyBorder="1" applyAlignment="1">
      <alignment horizontal="center"/>
    </xf>
    <xf numFmtId="0" fontId="2" fillId="0" borderId="0" xfId="0" applyFont="1" applyAlignment="1">
      <alignment vertical="top" wrapText="1"/>
    </xf>
    <xf numFmtId="3" fontId="2" fillId="0" borderId="0" xfId="0" applyNumberFormat="1" applyFont="1" applyAlignment="1">
      <alignment vertical="top" wrapText="1"/>
    </xf>
    <xf numFmtId="1" fontId="2" fillId="0" borderId="0" xfId="0" applyNumberFormat="1" applyFont="1" applyAlignment="1">
      <alignment vertical="top" wrapText="1"/>
    </xf>
    <xf numFmtId="0" fontId="9" fillId="3" borderId="18" xfId="0" applyFont="1" applyFill="1" applyBorder="1"/>
    <xf numFmtId="0" fontId="9" fillId="3" borderId="18" xfId="0" applyFont="1" applyFill="1" applyBorder="1" applyAlignment="1">
      <alignment wrapText="1"/>
    </xf>
    <xf numFmtId="169" fontId="2" fillId="0" borderId="6" xfId="0" applyNumberFormat="1" applyFont="1" applyBorder="1"/>
    <xf numFmtId="0" fontId="9" fillId="4" borderId="17" xfId="0" applyFont="1" applyFill="1" applyBorder="1"/>
    <xf numFmtId="0" fontId="9" fillId="4" borderId="13" xfId="0" applyFont="1" applyFill="1" applyBorder="1"/>
    <xf numFmtId="0" fontId="9" fillId="4" borderId="19" xfId="0" applyFont="1" applyFill="1" applyBorder="1"/>
    <xf numFmtId="0" fontId="9" fillId="4" borderId="16" xfId="0" applyFont="1" applyFill="1" applyBorder="1"/>
    <xf numFmtId="178" fontId="20" fillId="0" borderId="0" xfId="4" applyNumberFormat="1" applyFont="1" applyFill="1"/>
    <xf numFmtId="0" fontId="13" fillId="0" borderId="6" xfId="0" applyFont="1" applyBorder="1"/>
    <xf numFmtId="0" fontId="13" fillId="0" borderId="0" xfId="0" applyFont="1"/>
    <xf numFmtId="0" fontId="13" fillId="0" borderId="11" xfId="0" applyFont="1" applyBorder="1"/>
    <xf numFmtId="0" fontId="10" fillId="0" borderId="6" xfId="0" applyFont="1" applyBorder="1"/>
    <xf numFmtId="1" fontId="10" fillId="0" borderId="0" xfId="0" applyNumberFormat="1" applyFont="1"/>
    <xf numFmtId="164" fontId="10" fillId="0" borderId="0" xfId="0" applyNumberFormat="1" applyFont="1"/>
    <xf numFmtId="2" fontId="10" fillId="0" borderId="0" xfId="0" applyNumberFormat="1" applyFont="1"/>
    <xf numFmtId="0" fontId="13" fillId="0" borderId="21" xfId="0" applyFont="1" applyBorder="1"/>
    <xf numFmtId="0" fontId="13" fillId="0" borderId="1" xfId="0" applyFont="1" applyBorder="1"/>
    <xf numFmtId="2" fontId="10" fillId="0" borderId="6" xfId="0" applyNumberFormat="1" applyFont="1" applyBorder="1"/>
    <xf numFmtId="0" fontId="10" fillId="0" borderId="10" xfId="0" applyFont="1" applyBorder="1"/>
    <xf numFmtId="2" fontId="10" fillId="0" borderId="3" xfId="0" applyNumberFormat="1" applyFont="1" applyBorder="1"/>
    <xf numFmtId="2" fontId="10" fillId="0" borderId="10" xfId="0" applyNumberFormat="1" applyFont="1" applyBorder="1"/>
    <xf numFmtId="0" fontId="10" fillId="0" borderId="3" xfId="0" applyFont="1" applyBorder="1"/>
    <xf numFmtId="1" fontId="10" fillId="0" borderId="3" xfId="0" applyNumberFormat="1" applyFont="1" applyBorder="1"/>
    <xf numFmtId="1" fontId="10" fillId="0" borderId="10" xfId="0" applyNumberFormat="1" applyFont="1" applyBorder="1"/>
    <xf numFmtId="1" fontId="13" fillId="0" borderId="1" xfId="0" applyNumberFormat="1" applyFont="1" applyBorder="1"/>
    <xf numFmtId="1" fontId="13" fillId="0" borderId="21" xfId="0" applyNumberFormat="1" applyFont="1" applyBorder="1"/>
    <xf numFmtId="1" fontId="10" fillId="0" borderId="6" xfId="0" applyNumberFormat="1" applyFont="1" applyBorder="1"/>
    <xf numFmtId="0" fontId="10" fillId="0" borderId="9" xfId="0" applyFont="1" applyBorder="1"/>
    <xf numFmtId="2" fontId="10" fillId="0" borderId="2" xfId="0" applyNumberFormat="1" applyFont="1" applyBorder="1"/>
    <xf numFmtId="0" fontId="10" fillId="0" borderId="2" xfId="0" applyFont="1" applyBorder="1"/>
    <xf numFmtId="2" fontId="10" fillId="0" borderId="9" xfId="0" applyNumberFormat="1" applyFont="1" applyBorder="1"/>
    <xf numFmtId="9" fontId="10" fillId="0" borderId="6" xfId="0" applyNumberFormat="1" applyFont="1" applyBorder="1"/>
    <xf numFmtId="0" fontId="10" fillId="0" borderId="1" xfId="0" applyFont="1" applyBorder="1"/>
    <xf numFmtId="0" fontId="10" fillId="0" borderId="21" xfId="0" applyFont="1" applyBorder="1"/>
    <xf numFmtId="0" fontId="17" fillId="0" borderId="6" xfId="0" applyFont="1" applyBorder="1"/>
    <xf numFmtId="1" fontId="13" fillId="0" borderId="0" xfId="0" applyNumberFormat="1" applyFont="1"/>
    <xf numFmtId="1" fontId="13" fillId="0" borderId="6" xfId="0" applyNumberFormat="1" applyFont="1" applyBorder="1"/>
    <xf numFmtId="167" fontId="10" fillId="0" borderId="0" xfId="0" applyNumberFormat="1" applyFont="1"/>
    <xf numFmtId="167" fontId="10" fillId="0" borderId="6" xfId="0" applyNumberFormat="1" applyFont="1" applyBorder="1"/>
    <xf numFmtId="1" fontId="10" fillId="0" borderId="1" xfId="0" applyNumberFormat="1" applyFont="1" applyBorder="1"/>
    <xf numFmtId="1" fontId="10" fillId="0" borderId="21" xfId="0" applyNumberFormat="1" applyFont="1" applyBorder="1"/>
    <xf numFmtId="0" fontId="13" fillId="0" borderId="5" xfId="0" applyFont="1" applyBorder="1"/>
    <xf numFmtId="172" fontId="10" fillId="0" borderId="0" xfId="0" applyNumberFormat="1" applyFont="1"/>
    <xf numFmtId="172" fontId="10" fillId="0" borderId="6" xfId="0" applyNumberFormat="1" applyFont="1" applyBorder="1"/>
    <xf numFmtId="172" fontId="10" fillId="0" borderId="3" xfId="0" applyNumberFormat="1" applyFont="1" applyBorder="1"/>
    <xf numFmtId="172" fontId="10" fillId="0" borderId="10" xfId="0" applyNumberFormat="1" applyFont="1" applyBorder="1"/>
    <xf numFmtId="9" fontId="10" fillId="0" borderId="0" xfId="0" applyNumberFormat="1" applyFont="1"/>
    <xf numFmtId="1" fontId="10" fillId="0" borderId="2" xfId="0" applyNumberFormat="1" applyFont="1" applyBorder="1"/>
    <xf numFmtId="1" fontId="10" fillId="0" borderId="9" xfId="0" applyNumberFormat="1" applyFont="1" applyBorder="1"/>
    <xf numFmtId="0" fontId="10" fillId="0" borderId="11" xfId="0" applyFont="1" applyBorder="1"/>
    <xf numFmtId="0" fontId="17" fillId="0" borderId="0" xfId="0" applyFont="1"/>
    <xf numFmtId="172" fontId="12" fillId="0" borderId="0" xfId="0" applyNumberFormat="1" applyFont="1"/>
    <xf numFmtId="165" fontId="12" fillId="0" borderId="0" xfId="0" applyNumberFormat="1" applyFont="1"/>
    <xf numFmtId="167" fontId="12" fillId="0" borderId="0" xfId="0" applyNumberFormat="1" applyFont="1"/>
    <xf numFmtId="0" fontId="12" fillId="0" borderId="0" xfId="0" applyFont="1" applyAlignment="1">
      <alignment horizontal="left"/>
    </xf>
    <xf numFmtId="169" fontId="13" fillId="0" borderId="5" xfId="1" applyNumberFormat="1" applyFont="1" applyFill="1" applyBorder="1"/>
    <xf numFmtId="169" fontId="10" fillId="0" borderId="0" xfId="1" applyNumberFormat="1" applyFont="1" applyFill="1"/>
    <xf numFmtId="169" fontId="10" fillId="0" borderId="6" xfId="1" applyNumberFormat="1" applyFont="1" applyFill="1" applyBorder="1"/>
    <xf numFmtId="169" fontId="16" fillId="0" borderId="0" xfId="1" applyNumberFormat="1" applyFont="1" applyFill="1"/>
    <xf numFmtId="169" fontId="16" fillId="0" borderId="6" xfId="1" applyNumberFormat="1" applyFont="1" applyFill="1" applyBorder="1"/>
    <xf numFmtId="169" fontId="13" fillId="0" borderId="0" xfId="1" applyNumberFormat="1" applyFont="1" applyFill="1"/>
    <xf numFmtId="169" fontId="21" fillId="0" borderId="0" xfId="1" applyNumberFormat="1" applyFont="1" applyFill="1"/>
    <xf numFmtId="169" fontId="10" fillId="0" borderId="0" xfId="1" applyNumberFormat="1" applyFont="1" applyFill="1" applyAlignment="1">
      <alignment horizontal="left" vertical="top"/>
    </xf>
    <xf numFmtId="169" fontId="13" fillId="0" borderId="18" xfId="1" applyNumberFormat="1" applyFont="1" applyFill="1" applyBorder="1"/>
    <xf numFmtId="169" fontId="13" fillId="0" borderId="6" xfId="1" applyNumberFormat="1" applyFont="1" applyFill="1" applyBorder="1"/>
    <xf numFmtId="169" fontId="10" fillId="0" borderId="6" xfId="0" applyNumberFormat="1" applyFont="1" applyBorder="1"/>
    <xf numFmtId="169" fontId="10" fillId="0" borderId="0" xfId="0" applyNumberFormat="1" applyFont="1"/>
    <xf numFmtId="169" fontId="13" fillId="0" borderId="5" xfId="0" applyNumberFormat="1" applyFont="1" applyBorder="1"/>
    <xf numFmtId="169" fontId="10" fillId="0" borderId="0" xfId="0" applyNumberFormat="1" applyFont="1" applyAlignment="1">
      <alignment wrapText="1"/>
    </xf>
    <xf numFmtId="169" fontId="13" fillId="0" borderId="6" xfId="0" applyNumberFormat="1" applyFont="1" applyBorder="1"/>
    <xf numFmtId="169" fontId="10" fillId="0" borderId="0" xfId="4" applyNumberFormat="1" applyFont="1" applyFill="1"/>
    <xf numFmtId="169" fontId="10" fillId="0" borderId="6" xfId="4" applyNumberFormat="1" applyFont="1" applyFill="1" applyBorder="1"/>
    <xf numFmtId="169" fontId="13" fillId="0" borderId="0" xfId="0" applyNumberFormat="1" applyFont="1"/>
    <xf numFmtId="169" fontId="20" fillId="0" borderId="0" xfId="0" applyNumberFormat="1" applyFont="1"/>
    <xf numFmtId="169" fontId="20" fillId="0" borderId="6" xfId="0" applyNumberFormat="1" applyFont="1" applyBorder="1"/>
    <xf numFmtId="169" fontId="10" fillId="0" borderId="0" xfId="2" applyNumberFormat="1" applyFont="1" applyFill="1"/>
    <xf numFmtId="169" fontId="10" fillId="0" borderId="0" xfId="0" applyNumberFormat="1" applyFont="1" applyAlignment="1">
      <alignment horizontal="left" vertical="top"/>
    </xf>
    <xf numFmtId="169" fontId="10" fillId="0" borderId="6" xfId="0" applyNumberFormat="1" applyFont="1" applyBorder="1" applyAlignment="1">
      <alignment wrapText="1"/>
    </xf>
    <xf numFmtId="169" fontId="17" fillId="0" borderId="6" xfId="0" applyNumberFormat="1" applyFont="1" applyBorder="1"/>
    <xf numFmtId="169" fontId="10" fillId="0" borderId="0" xfId="0" applyNumberFormat="1" applyFont="1" applyAlignment="1">
      <alignment horizontal="center"/>
    </xf>
    <xf numFmtId="169" fontId="10" fillId="0" borderId="6" xfId="0" applyNumberFormat="1" applyFont="1" applyBorder="1" applyAlignment="1">
      <alignment horizontal="center"/>
    </xf>
    <xf numFmtId="169" fontId="13" fillId="0" borderId="18" xfId="0" applyNumberFormat="1" applyFont="1" applyBorder="1"/>
    <xf numFmtId="172" fontId="19" fillId="5" borderId="0" xfId="4" applyNumberFormat="1" applyFont="1" applyFill="1" applyBorder="1"/>
    <xf numFmtId="0" fontId="18" fillId="5" borderId="0" xfId="0" applyFont="1" applyFill="1"/>
    <xf numFmtId="0" fontId="19" fillId="5" borderId="0" xfId="0" applyFont="1" applyFill="1"/>
    <xf numFmtId="0" fontId="38" fillId="5" borderId="0" xfId="0" applyFont="1" applyFill="1"/>
    <xf numFmtId="0" fontId="9" fillId="0" borderId="7" xfId="0" applyFont="1" applyFill="1" applyBorder="1"/>
    <xf numFmtId="0" fontId="9" fillId="0" borderId="12" xfId="0" applyFont="1" applyFill="1" applyBorder="1"/>
    <xf numFmtId="0" fontId="9" fillId="0" borderId="8" xfId="0" applyFont="1" applyFill="1" applyBorder="1"/>
    <xf numFmtId="0" fontId="9" fillId="0" borderId="0" xfId="0" applyFont="1" applyFill="1" applyAlignment="1">
      <alignment wrapText="1"/>
    </xf>
    <xf numFmtId="0" fontId="2" fillId="0" borderId="0" xfId="0" applyFont="1" applyFill="1"/>
    <xf numFmtId="0" fontId="2" fillId="0" borderId="6" xfId="0" applyFont="1" applyFill="1" applyBorder="1"/>
    <xf numFmtId="1" fontId="2" fillId="0" borderId="0" xfId="0" applyNumberFormat="1" applyFont="1" applyFill="1"/>
    <xf numFmtId="0" fontId="9" fillId="0" borderId="0" xfId="0" applyFont="1" applyFill="1"/>
    <xf numFmtId="169" fontId="2" fillId="0" borderId="0" xfId="0" applyNumberFormat="1" applyFont="1" applyFill="1"/>
    <xf numFmtId="172" fontId="2" fillId="0" borderId="0" xfId="0" applyNumberFormat="1" applyFont="1" applyFill="1"/>
    <xf numFmtId="172" fontId="2" fillId="0" borderId="6" xfId="0" applyNumberFormat="1" applyFont="1" applyFill="1" applyBorder="1"/>
    <xf numFmtId="9" fontId="2" fillId="0" borderId="0" xfId="0" applyNumberFormat="1" applyFont="1" applyFill="1"/>
    <xf numFmtId="0" fontId="9" fillId="0" borderId="5" xfId="0" applyFont="1" applyFill="1" applyBorder="1" applyAlignment="1">
      <alignment horizontal="center"/>
    </xf>
    <xf numFmtId="0" fontId="2" fillId="0" borderId="5" xfId="0" applyFont="1" applyFill="1" applyBorder="1" applyAlignment="1">
      <alignment wrapText="1"/>
    </xf>
    <xf numFmtId="164" fontId="2" fillId="0" borderId="5" xfId="0" applyNumberFormat="1" applyFont="1" applyFill="1" applyBorder="1"/>
    <xf numFmtId="0" fontId="2" fillId="0" borderId="5" xfId="0" applyFont="1" applyFill="1" applyBorder="1"/>
    <xf numFmtId="3" fontId="28" fillId="0" borderId="20" xfId="8" applyNumberFormat="1" applyFont="1" applyFill="1" applyBorder="1" applyAlignment="1">
      <alignment wrapText="1"/>
    </xf>
    <xf numFmtId="173" fontId="28" fillId="0" borderId="0" xfId="8" applyNumberFormat="1" applyFont="1" applyFill="1"/>
    <xf numFmtId="3" fontId="2" fillId="0" borderId="20" xfId="8" applyNumberFormat="1" applyFill="1" applyBorder="1"/>
    <xf numFmtId="173" fontId="2" fillId="0" borderId="0" xfId="8" applyNumberFormat="1" applyFill="1"/>
    <xf numFmtId="3" fontId="28" fillId="0" borderId="20" xfId="8" applyNumberFormat="1" applyFont="1" applyFill="1" applyBorder="1"/>
    <xf numFmtId="164" fontId="2" fillId="0" borderId="0" xfId="0" applyNumberFormat="1" applyFont="1" applyFill="1"/>
    <xf numFmtId="0" fontId="9" fillId="0" borderId="5" xfId="0" applyFont="1" applyFill="1" applyBorder="1" applyAlignment="1">
      <alignment wrapText="1"/>
    </xf>
    <xf numFmtId="0" fontId="9" fillId="0" borderId="14" xfId="0" applyFont="1" applyFill="1" applyBorder="1" applyAlignment="1">
      <alignment wrapText="1"/>
    </xf>
    <xf numFmtId="0" fontId="9" fillId="0" borderId="2" xfId="0" applyFont="1" applyFill="1" applyBorder="1" applyAlignment="1">
      <alignment wrapText="1"/>
    </xf>
    <xf numFmtId="0" fontId="9" fillId="0" borderId="9" xfId="0" applyFont="1" applyFill="1" applyBorder="1" applyAlignment="1">
      <alignment wrapText="1"/>
    </xf>
    <xf numFmtId="0" fontId="9" fillId="0" borderId="19" xfId="0" applyFont="1" applyFill="1" applyBorder="1"/>
    <xf numFmtId="0" fontId="9" fillId="0" borderId="5" xfId="0" applyFont="1" applyFill="1" applyBorder="1"/>
    <xf numFmtId="0" fontId="18" fillId="0" borderId="0" xfId="0" applyFont="1" applyFill="1" applyAlignment="1">
      <alignment wrapText="1"/>
    </xf>
    <xf numFmtId="0" fontId="18" fillId="0" borderId="0" xfId="0" applyFont="1" applyFill="1"/>
    <xf numFmtId="0" fontId="19" fillId="0" borderId="0" xfId="0" applyFont="1" applyFill="1"/>
    <xf numFmtId="0" fontId="39" fillId="0" borderId="0" xfId="0" applyFont="1" applyFill="1"/>
    <xf numFmtId="169" fontId="19" fillId="0" borderId="0" xfId="1" applyNumberFormat="1" applyFont="1" applyFill="1" applyBorder="1"/>
    <xf numFmtId="1" fontId="19" fillId="0" borderId="0" xfId="0" applyNumberFormat="1" applyFont="1" applyFill="1"/>
    <xf numFmtId="169" fontId="19" fillId="0" borderId="0" xfId="0" applyNumberFormat="1" applyFont="1" applyFill="1"/>
    <xf numFmtId="172" fontId="19" fillId="0" borderId="0" xfId="0" applyNumberFormat="1" applyFont="1" applyFill="1"/>
    <xf numFmtId="9" fontId="19" fillId="0" borderId="0" xfId="2" applyFont="1" applyFill="1" applyBorder="1"/>
    <xf numFmtId="168" fontId="19" fillId="0" borderId="0" xfId="0" applyNumberFormat="1" applyFont="1" applyFill="1"/>
    <xf numFmtId="0" fontId="19" fillId="0" borderId="0" xfId="3" applyFont="1" applyFill="1" applyAlignment="1">
      <alignment horizontal="left"/>
    </xf>
    <xf numFmtId="0" fontId="19" fillId="0" borderId="0" xfId="3" applyFont="1" applyFill="1" applyAlignment="1">
      <alignment horizontal="right"/>
    </xf>
    <xf numFmtId="0" fontId="19" fillId="0" borderId="0" xfId="3" applyFont="1" applyFill="1"/>
    <xf numFmtId="169" fontId="19" fillId="0" borderId="0" xfId="1" applyNumberFormat="1" applyFont="1" applyFill="1" applyBorder="1" applyAlignment="1">
      <alignment horizontal="right"/>
    </xf>
    <xf numFmtId="169" fontId="19" fillId="0" borderId="0" xfId="3" applyNumberFormat="1" applyFont="1" applyFill="1" applyAlignment="1">
      <alignment horizontal="right"/>
    </xf>
    <xf numFmtId="0" fontId="19" fillId="0" borderId="0" xfId="3" applyFont="1" applyFill="1" applyAlignment="1">
      <alignment horizontal="center"/>
    </xf>
    <xf numFmtId="169" fontId="19" fillId="0" borderId="0" xfId="1" applyNumberFormat="1" applyFont="1" applyFill="1" applyBorder="1" applyAlignment="1">
      <alignment horizontal="center"/>
    </xf>
    <xf numFmtId="0" fontId="18" fillId="0" borderId="0" xfId="3" applyFont="1" applyFill="1" applyAlignment="1">
      <alignment horizontal="center"/>
    </xf>
    <xf numFmtId="176" fontId="19" fillId="0" borderId="0" xfId="3" applyNumberFormat="1" applyFont="1" applyFill="1" applyAlignment="1">
      <alignment horizontal="right"/>
    </xf>
    <xf numFmtId="172" fontId="19" fillId="0" borderId="0" xfId="3" applyNumberFormat="1" applyFont="1" applyFill="1"/>
    <xf numFmtId="168" fontId="19" fillId="0" borderId="0" xfId="3" applyNumberFormat="1" applyFont="1" applyFill="1" applyAlignment="1">
      <alignment horizontal="right"/>
    </xf>
    <xf numFmtId="179" fontId="19" fillId="0" borderId="0" xfId="3" applyNumberFormat="1" applyFont="1" applyFill="1" applyAlignment="1">
      <alignment horizontal="right"/>
    </xf>
    <xf numFmtId="175" fontId="19" fillId="0" borderId="0" xfId="3" applyNumberFormat="1" applyFont="1" applyFill="1" applyAlignment="1">
      <alignment horizontal="right"/>
    </xf>
    <xf numFmtId="0" fontId="18" fillId="0" borderId="0" xfId="5" applyFont="1" applyFill="1"/>
    <xf numFmtId="0" fontId="18" fillId="0" borderId="0" xfId="5" applyFont="1" applyFill="1" applyAlignment="1">
      <alignment wrapText="1"/>
    </xf>
    <xf numFmtId="0" fontId="19" fillId="0" borderId="0" xfId="5" applyFont="1" applyFill="1"/>
    <xf numFmtId="9" fontId="19" fillId="0" borderId="0" xfId="5" applyNumberFormat="1" applyFont="1" applyFill="1"/>
    <xf numFmtId="2" fontId="19" fillId="0" borderId="0" xfId="5" applyNumberFormat="1" applyFont="1" applyFill="1"/>
    <xf numFmtId="1" fontId="19" fillId="0" borderId="0" xfId="5" applyNumberFormat="1" applyFont="1" applyFill="1"/>
    <xf numFmtId="165" fontId="19" fillId="0" borderId="0" xfId="4" applyFont="1" applyFill="1" applyBorder="1"/>
    <xf numFmtId="0" fontId="35" fillId="0" borderId="0" xfId="7" applyFont="1" applyFill="1" applyBorder="1"/>
    <xf numFmtId="0" fontId="31" fillId="0" borderId="0" xfId="0" applyFont="1" applyFill="1"/>
    <xf numFmtId="2" fontId="31" fillId="0" borderId="0" xfId="0" applyNumberFormat="1" applyFont="1" applyFill="1"/>
    <xf numFmtId="0" fontId="32" fillId="0" borderId="0" xfId="0" applyFont="1" applyFill="1" applyAlignment="1">
      <alignment vertical="center"/>
    </xf>
    <xf numFmtId="167" fontId="31" fillId="0" borderId="0" xfId="0" applyNumberFormat="1" applyFont="1" applyFill="1"/>
    <xf numFmtId="169" fontId="31" fillId="0" borderId="0" xfId="9" applyNumberFormat="1" applyFont="1" applyFill="1" applyBorder="1"/>
    <xf numFmtId="170" fontId="31" fillId="0" borderId="0" xfId="2" applyNumberFormat="1" applyFont="1" applyFill="1" applyBorder="1"/>
    <xf numFmtId="169" fontId="31" fillId="0" borderId="0" xfId="1" applyNumberFormat="1" applyFont="1" applyFill="1" applyBorder="1"/>
    <xf numFmtId="43" fontId="31" fillId="0" borderId="0" xfId="9" applyFont="1" applyFill="1" applyBorder="1"/>
    <xf numFmtId="0" fontId="31" fillId="0" borderId="0" xfId="0" applyFont="1" applyFill="1" applyAlignment="1">
      <alignment horizontal="center"/>
    </xf>
    <xf numFmtId="43" fontId="31" fillId="0" borderId="0" xfId="0" applyNumberFormat="1" applyFont="1" applyFill="1"/>
    <xf numFmtId="0" fontId="33" fillId="0" borderId="0" xfId="0" applyFont="1" applyFill="1"/>
    <xf numFmtId="3" fontId="33" fillId="0" borderId="0" xfId="0" applyNumberFormat="1" applyFont="1" applyFill="1"/>
    <xf numFmtId="0" fontId="33" fillId="0" borderId="0" xfId="0" applyFont="1" applyFill="1" applyAlignment="1">
      <alignment horizontal="left"/>
    </xf>
    <xf numFmtId="0" fontId="33" fillId="0" borderId="0" xfId="0" applyFont="1" applyFill="1" applyAlignment="1">
      <alignment horizontal="center"/>
    </xf>
    <xf numFmtId="0" fontId="31" fillId="0" borderId="0" xfId="0" applyFont="1" applyFill="1" applyAlignment="1">
      <alignment horizontal="left"/>
    </xf>
    <xf numFmtId="170" fontId="31" fillId="0" borderId="0" xfId="2" applyNumberFormat="1" applyFont="1" applyFill="1" applyBorder="1" applyAlignment="1">
      <alignment horizontal="center"/>
    </xf>
    <xf numFmtId="9" fontId="31" fillId="0" borderId="0" xfId="2" applyFont="1" applyFill="1" applyBorder="1" applyAlignment="1">
      <alignment horizontal="center"/>
    </xf>
    <xf numFmtId="0" fontId="34" fillId="0" borderId="0" xfId="0" applyFont="1" applyFill="1"/>
    <xf numFmtId="0" fontId="19" fillId="0" borderId="0" xfId="0" applyFont="1" applyFill="1" applyAlignment="1">
      <alignment vertical="center"/>
    </xf>
    <xf numFmtId="0" fontId="36" fillId="0" borderId="0" xfId="0" applyFont="1" applyFill="1" applyAlignment="1">
      <alignment vertical="center"/>
    </xf>
    <xf numFmtId="0" fontId="34" fillId="0" borderId="0" xfId="0" applyFont="1" applyFill="1" applyAlignment="1">
      <alignment vertical="center"/>
    </xf>
    <xf numFmtId="0" fontId="33" fillId="0" borderId="0" xfId="0" applyFont="1" applyFill="1" applyAlignment="1">
      <alignment horizontal="center" vertical="center" wrapText="1"/>
    </xf>
    <xf numFmtId="0" fontId="37" fillId="0" borderId="0" xfId="0" applyFont="1" applyFill="1" applyAlignment="1">
      <alignment horizontal="right" vertical="top"/>
    </xf>
    <xf numFmtId="0" fontId="31" fillId="0" borderId="0" xfId="0" applyFont="1" applyFill="1" applyAlignment="1">
      <alignment horizontal="right" vertical="top"/>
    </xf>
    <xf numFmtId="1" fontId="31" fillId="0" borderId="0" xfId="0" applyNumberFormat="1" applyFont="1" applyFill="1"/>
    <xf numFmtId="0" fontId="19" fillId="0" borderId="0" xfId="0" applyFont="1" applyFill="1" applyAlignment="1">
      <alignment horizontal="left"/>
    </xf>
    <xf numFmtId="3" fontId="19" fillId="0" borderId="0" xfId="0" applyNumberFormat="1" applyFont="1" applyFill="1"/>
    <xf numFmtId="4" fontId="19" fillId="0" borderId="0" xfId="0" applyNumberFormat="1" applyFont="1" applyFill="1"/>
    <xf numFmtId="9" fontId="18" fillId="0" borderId="0" xfId="5" applyNumberFormat="1" applyFont="1" applyFill="1" applyAlignment="1">
      <alignment horizontal="center"/>
    </xf>
    <xf numFmtId="166" fontId="18" fillId="0" borderId="0" xfId="6" applyFont="1" applyFill="1" applyBorder="1" applyAlignment="1">
      <alignment horizontal="center"/>
    </xf>
    <xf numFmtId="171" fontId="18" fillId="0" borderId="0" xfId="5" applyNumberFormat="1" applyFont="1" applyFill="1"/>
    <xf numFmtId="0" fontId="19" fillId="0" borderId="0" xfId="5" applyFont="1" applyFill="1" applyAlignment="1">
      <alignment horizontal="center"/>
    </xf>
    <xf numFmtId="0" fontId="18" fillId="0" borderId="0" xfId="5" applyFont="1" applyFill="1" applyAlignment="1">
      <alignment horizontal="center"/>
    </xf>
    <xf numFmtId="167" fontId="19" fillId="0" borderId="0" xfId="5" applyNumberFormat="1" applyFont="1" applyFill="1"/>
    <xf numFmtId="168" fontId="19" fillId="0" borderId="0" xfId="5" applyNumberFormat="1" applyFont="1" applyFill="1"/>
    <xf numFmtId="2" fontId="19" fillId="0" borderId="0" xfId="0" applyNumberFormat="1" applyFont="1" applyFill="1"/>
    <xf numFmtId="0" fontId="19" fillId="0" borderId="0" xfId="0" applyFont="1" applyFill="1" applyAlignment="1">
      <alignment wrapText="1"/>
    </xf>
    <xf numFmtId="0" fontId="19" fillId="0" borderId="0" xfId="0" applyFont="1" applyFill="1" applyAlignment="1">
      <alignment horizontal="left" wrapText="1"/>
    </xf>
    <xf numFmtId="0" fontId="19" fillId="0" borderId="0" xfId="0" applyFont="1" applyFill="1" applyAlignment="1">
      <alignment horizontal="center" wrapText="1"/>
    </xf>
    <xf numFmtId="0" fontId="18" fillId="0" borderId="0" xfId="0" applyFont="1" applyFill="1" applyAlignment="1">
      <alignment horizontal="left" vertical="center" wrapText="1"/>
    </xf>
    <xf numFmtId="0" fontId="18" fillId="0" borderId="0" xfId="0" applyFont="1" applyFill="1" applyAlignment="1">
      <alignment vertical="center" wrapText="1"/>
    </xf>
    <xf numFmtId="174" fontId="18" fillId="0" borderId="0" xfId="9" applyNumberFormat="1" applyFont="1" applyFill="1" applyBorder="1" applyAlignment="1">
      <alignment horizontal="center" vertical="center" wrapText="1"/>
    </xf>
    <xf numFmtId="174" fontId="18" fillId="0" borderId="0" xfId="9" applyNumberFormat="1" applyFont="1" applyFill="1" applyBorder="1" applyAlignment="1">
      <alignment vertical="center" wrapText="1"/>
    </xf>
    <xf numFmtId="174" fontId="18" fillId="0" borderId="0" xfId="9" applyNumberFormat="1" applyFont="1" applyFill="1" applyBorder="1" applyAlignment="1">
      <alignment horizontal="left" vertical="center" wrapText="1"/>
    </xf>
    <xf numFmtId="174" fontId="18" fillId="0" borderId="0" xfId="9" applyNumberFormat="1" applyFont="1" applyFill="1" applyBorder="1" applyAlignment="1">
      <alignment horizontal="right" vertical="center" wrapText="1"/>
    </xf>
    <xf numFmtId="3" fontId="19" fillId="0" borderId="0" xfId="0" applyNumberFormat="1" applyFont="1" applyFill="1" applyAlignment="1">
      <alignment horizontal="center" vertical="center" wrapText="1"/>
    </xf>
    <xf numFmtId="0" fontId="19" fillId="0" borderId="0" xfId="0" applyFont="1" applyFill="1" applyAlignment="1">
      <alignment vertical="center" wrapText="1"/>
    </xf>
    <xf numFmtId="174" fontId="19" fillId="0" borderId="0" xfId="9" applyNumberFormat="1" applyFont="1" applyFill="1" applyBorder="1" applyAlignment="1">
      <alignment vertical="center" wrapText="1"/>
    </xf>
    <xf numFmtId="174" fontId="19" fillId="0" borderId="0" xfId="9" applyNumberFormat="1" applyFont="1" applyFill="1" applyBorder="1" applyAlignment="1">
      <alignment horizontal="left" vertical="center" wrapText="1"/>
    </xf>
    <xf numFmtId="174" fontId="19" fillId="0" borderId="0" xfId="9" applyNumberFormat="1" applyFont="1" applyFill="1" applyBorder="1" applyAlignment="1">
      <alignment horizontal="right" vertical="center" wrapText="1"/>
    </xf>
    <xf numFmtId="43" fontId="18" fillId="0" borderId="0" xfId="0" applyNumberFormat="1" applyFont="1" applyFill="1"/>
    <xf numFmtId="174" fontId="18" fillId="0" borderId="0" xfId="9" applyNumberFormat="1" applyFont="1" applyFill="1" applyBorder="1" applyAlignment="1">
      <alignment horizontal="center" wrapText="1"/>
    </xf>
    <xf numFmtId="2" fontId="33" fillId="0" borderId="0" xfId="9" applyNumberFormat="1" applyFont="1" applyFill="1" applyBorder="1" applyAlignment="1">
      <alignment vertical="center"/>
    </xf>
    <xf numFmtId="174" fontId="19" fillId="0" borderId="0" xfId="9" applyNumberFormat="1" applyFont="1" applyFill="1" applyBorder="1" applyAlignment="1">
      <alignment horizontal="center" wrapText="1"/>
    </xf>
    <xf numFmtId="0" fontId="13" fillId="0" borderId="1" xfId="0" applyFont="1" applyFill="1" applyBorder="1"/>
    <xf numFmtId="0" fontId="13" fillId="0" borderId="21" xfId="0" applyFont="1" applyFill="1" applyBorder="1"/>
    <xf numFmtId="0" fontId="13" fillId="0" borderId="0" xfId="0" applyFont="1" applyFill="1"/>
    <xf numFmtId="0" fontId="10" fillId="0" borderId="0" xfId="0" applyFont="1" applyFill="1"/>
    <xf numFmtId="0" fontId="13" fillId="0" borderId="6" xfId="0" applyFont="1" applyFill="1" applyBorder="1"/>
    <xf numFmtId="0" fontId="13" fillId="0" borderId="11" xfId="0" applyFont="1" applyFill="1" applyBorder="1"/>
    <xf numFmtId="0" fontId="10" fillId="0" borderId="6" xfId="0" applyFont="1" applyFill="1" applyBorder="1"/>
    <xf numFmtId="1" fontId="10" fillId="0" borderId="0" xfId="0" applyNumberFormat="1" applyFont="1" applyFill="1"/>
    <xf numFmtId="0" fontId="10" fillId="0" borderId="11" xfId="0" applyFont="1" applyFill="1" applyBorder="1"/>
    <xf numFmtId="164" fontId="10" fillId="0" borderId="0" xfId="0" applyNumberFormat="1" applyFont="1" applyFill="1"/>
    <xf numFmtId="2" fontId="10" fillId="0" borderId="0" xfId="0" applyNumberFormat="1" applyFont="1" applyFill="1"/>
    <xf numFmtId="0" fontId="16" fillId="0" borderId="0" xfId="0" applyFont="1" applyFill="1"/>
    <xf numFmtId="0" fontId="10" fillId="0" borderId="1" xfId="0" applyFont="1" applyFill="1" applyBorder="1"/>
    <xf numFmtId="0" fontId="10" fillId="0" borderId="21" xfId="0" applyFont="1" applyFill="1" applyBorder="1"/>
    <xf numFmtId="2" fontId="10" fillId="0" borderId="6" xfId="0" applyNumberFormat="1" applyFont="1" applyFill="1" applyBorder="1"/>
    <xf numFmtId="0" fontId="10" fillId="0" borderId="3" xfId="0" applyFont="1" applyFill="1" applyBorder="1"/>
    <xf numFmtId="2" fontId="10" fillId="0" borderId="3" xfId="0" applyNumberFormat="1" applyFont="1" applyFill="1" applyBorder="1"/>
    <xf numFmtId="2" fontId="10" fillId="0" borderId="10" xfId="0" applyNumberFormat="1" applyFont="1" applyFill="1" applyBorder="1"/>
    <xf numFmtId="1" fontId="10" fillId="0" borderId="6" xfId="0" applyNumberFormat="1" applyFont="1" applyFill="1" applyBorder="1"/>
    <xf numFmtId="1" fontId="13" fillId="0" borderId="1" xfId="0" applyNumberFormat="1" applyFont="1" applyFill="1" applyBorder="1"/>
    <xf numFmtId="1" fontId="13" fillId="0" borderId="21" xfId="0" applyNumberFormat="1" applyFont="1" applyFill="1" applyBorder="1"/>
    <xf numFmtId="1" fontId="10" fillId="0" borderId="1" xfId="0" applyNumberFormat="1" applyFont="1" applyFill="1" applyBorder="1"/>
    <xf numFmtId="1" fontId="10" fillId="0" borderId="21" xfId="0" applyNumberFormat="1" applyFont="1" applyFill="1" applyBorder="1"/>
    <xf numFmtId="1" fontId="10" fillId="0" borderId="3" xfId="0" applyNumberFormat="1" applyFont="1" applyFill="1" applyBorder="1"/>
    <xf numFmtId="1" fontId="10" fillId="0" borderId="10" xfId="0" applyNumberFormat="1" applyFont="1" applyFill="1" applyBorder="1"/>
    <xf numFmtId="0" fontId="10" fillId="0" borderId="2" xfId="0" applyFont="1" applyFill="1" applyBorder="1"/>
    <xf numFmtId="2" fontId="10" fillId="0" borderId="2" xfId="0" applyNumberFormat="1" applyFont="1" applyFill="1" applyBorder="1"/>
    <xf numFmtId="2" fontId="10" fillId="0" borderId="9" xfId="0" applyNumberFormat="1" applyFont="1" applyFill="1" applyBorder="1"/>
    <xf numFmtId="43" fontId="19" fillId="0" borderId="0" xfId="9" applyFont="1" applyFill="1"/>
    <xf numFmtId="43" fontId="19" fillId="0" borderId="6" xfId="9" applyFont="1" applyFill="1" applyBorder="1"/>
    <xf numFmtId="43" fontId="19" fillId="0" borderId="0" xfId="9" applyFont="1" applyFill="1" applyBorder="1"/>
    <xf numFmtId="9" fontId="19" fillId="0" borderId="0" xfId="9" applyNumberFormat="1" applyFont="1" applyFill="1"/>
    <xf numFmtId="0" fontId="19" fillId="0" borderId="6" xfId="0" applyFont="1" applyFill="1" applyBorder="1"/>
    <xf numFmtId="9" fontId="19" fillId="0" borderId="0" xfId="2" applyFont="1" applyFill="1"/>
    <xf numFmtId="166" fontId="19" fillId="0" borderId="0" xfId="1" applyFont="1" applyFill="1"/>
    <xf numFmtId="43" fontId="18" fillId="0" borderId="0" xfId="9" applyFont="1" applyFill="1"/>
    <xf numFmtId="43" fontId="18" fillId="0" borderId="6" xfId="9" applyFont="1" applyFill="1" applyBorder="1"/>
    <xf numFmtId="43" fontId="18" fillId="0" borderId="0" xfId="9" applyFont="1" applyFill="1" applyBorder="1"/>
    <xf numFmtId="0" fontId="21" fillId="0" borderId="0" xfId="0" applyFont="1" applyFill="1"/>
    <xf numFmtId="0" fontId="21" fillId="0" borderId="6" xfId="0" applyFont="1" applyFill="1" applyBorder="1"/>
    <xf numFmtId="167" fontId="10" fillId="0" borderId="0" xfId="0" applyNumberFormat="1" applyFont="1" applyFill="1"/>
    <xf numFmtId="0" fontId="10" fillId="0" borderId="10" xfId="0" applyFont="1" applyFill="1" applyBorder="1"/>
    <xf numFmtId="0" fontId="10" fillId="0" borderId="9" xfId="0" applyFont="1" applyFill="1" applyBorder="1"/>
    <xf numFmtId="1" fontId="10" fillId="0" borderId="2" xfId="0" applyNumberFormat="1" applyFont="1" applyFill="1" applyBorder="1"/>
    <xf numFmtId="1" fontId="10" fillId="0" borderId="9" xfId="0" applyNumberFormat="1" applyFont="1" applyFill="1" applyBorder="1"/>
    <xf numFmtId="0" fontId="17" fillId="0" borderId="0" xfId="0" applyFont="1" applyFill="1"/>
    <xf numFmtId="169" fontId="10" fillId="0" borderId="10" xfId="1" applyNumberFormat="1" applyFont="1" applyFill="1" applyBorder="1"/>
    <xf numFmtId="174" fontId="19" fillId="0" borderId="0" xfId="9" applyNumberFormat="1" applyFont="1" applyFill="1"/>
    <xf numFmtId="169" fontId="10" fillId="0" borderId="6" xfId="0" applyNumberFormat="1" applyFont="1" applyFill="1" applyBorder="1"/>
    <xf numFmtId="169" fontId="10" fillId="0" borderId="3" xfId="1" applyNumberFormat="1" applyFont="1" applyFill="1" applyBorder="1"/>
    <xf numFmtId="0" fontId="10" fillId="0" borderId="0" xfId="0" applyFont="1" applyFill="1" applyAlignment="1">
      <alignment horizontal="center"/>
    </xf>
    <xf numFmtId="0" fontId="13" fillId="0" borderId="0" xfId="0" applyFont="1" applyFill="1" applyAlignment="1">
      <alignment horizontal="left"/>
    </xf>
    <xf numFmtId="3" fontId="13" fillId="0" borderId="0" xfId="0" applyNumberFormat="1" applyFont="1" applyFill="1" applyAlignment="1">
      <alignment horizontal="center"/>
    </xf>
    <xf numFmtId="3" fontId="13" fillId="0" borderId="6" xfId="0" applyNumberFormat="1" applyFont="1" applyFill="1" applyBorder="1" applyAlignment="1">
      <alignment horizontal="center"/>
    </xf>
    <xf numFmtId="3" fontId="10" fillId="0" borderId="0" xfId="0" applyNumberFormat="1" applyFont="1" applyFill="1" applyAlignment="1">
      <alignment horizontal="center"/>
    </xf>
    <xf numFmtId="3" fontId="10" fillId="0" borderId="6" xfId="0" applyNumberFormat="1" applyFont="1" applyFill="1" applyBorder="1" applyAlignment="1">
      <alignment horizontal="center"/>
    </xf>
    <xf numFmtId="0" fontId="13" fillId="0" borderId="0" xfId="0" applyFont="1" applyFill="1" applyAlignment="1">
      <alignment horizontal="left" wrapText="1"/>
    </xf>
    <xf numFmtId="0" fontId="13" fillId="0" borderId="0" xfId="0" applyFont="1" applyFill="1" applyAlignment="1">
      <alignment horizontal="center"/>
    </xf>
    <xf numFmtId="0" fontId="10" fillId="0" borderId="6" xfId="0" applyFont="1" applyFill="1" applyBorder="1" applyAlignment="1">
      <alignment horizontal="center"/>
    </xf>
    <xf numFmtId="3" fontId="10" fillId="0" borderId="0" xfId="0" applyNumberFormat="1" applyFont="1" applyFill="1"/>
    <xf numFmtId="3" fontId="10" fillId="0" borderId="6" xfId="0" applyNumberFormat="1" applyFont="1" applyFill="1" applyBorder="1"/>
    <xf numFmtId="9" fontId="10" fillId="0" borderId="0" xfId="0" applyNumberFormat="1" applyFont="1" applyFill="1"/>
    <xf numFmtId="0" fontId="10" fillId="0" borderId="6" xfId="0" applyFont="1" applyFill="1" applyBorder="1" applyAlignment="1">
      <alignment wrapText="1"/>
    </xf>
    <xf numFmtId="0" fontId="17" fillId="0" borderId="6" xfId="0" applyFont="1" applyFill="1" applyBorder="1"/>
    <xf numFmtId="2" fontId="17" fillId="0" borderId="6" xfId="0" applyNumberFormat="1" applyFont="1" applyFill="1" applyBorder="1"/>
    <xf numFmtId="1" fontId="13" fillId="0" borderId="0" xfId="0" applyNumberFormat="1" applyFont="1" applyFill="1"/>
    <xf numFmtId="0" fontId="17" fillId="0" borderId="10" xfId="0" applyFont="1" applyFill="1" applyBorder="1"/>
    <xf numFmtId="2" fontId="17" fillId="0" borderId="10" xfId="0" applyNumberFormat="1" applyFont="1" applyFill="1" applyBorder="1"/>
    <xf numFmtId="169" fontId="19" fillId="0" borderId="0" xfId="1" applyNumberFormat="1" applyFont="1" applyFill="1"/>
    <xf numFmtId="9" fontId="10" fillId="0" borderId="6" xfId="0" applyNumberFormat="1" applyFont="1" applyFill="1" applyBorder="1"/>
    <xf numFmtId="172" fontId="10" fillId="0" borderId="0" xfId="0" applyNumberFormat="1" applyFont="1" applyFill="1"/>
    <xf numFmtId="172" fontId="10" fillId="0" borderId="6" xfId="0" applyNumberFormat="1" applyFont="1" applyFill="1" applyBorder="1"/>
    <xf numFmtId="172" fontId="10" fillId="0" borderId="3" xfId="0" applyNumberFormat="1" applyFont="1" applyFill="1" applyBorder="1"/>
    <xf numFmtId="172" fontId="10" fillId="0" borderId="10" xfId="0" applyNumberFormat="1" applyFont="1" applyFill="1" applyBorder="1"/>
    <xf numFmtId="2" fontId="2" fillId="0" borderId="0" xfId="0" applyNumberFormat="1" applyFont="1" applyFill="1"/>
    <xf numFmtId="0" fontId="16" fillId="0" borderId="6" xfId="0" applyFont="1" applyFill="1" applyBorder="1"/>
    <xf numFmtId="4" fontId="10" fillId="0" borderId="0" xfId="0" applyNumberFormat="1" applyFont="1" applyFill="1"/>
    <xf numFmtId="0" fontId="10" fillId="0" borderId="0" xfId="0" applyFont="1" applyFill="1" applyAlignment="1">
      <alignment wrapText="1"/>
    </xf>
    <xf numFmtId="0" fontId="10" fillId="0" borderId="19" xfId="0" applyFont="1" applyFill="1" applyBorder="1"/>
    <xf numFmtId="1" fontId="13" fillId="0" borderId="6" xfId="0" applyNumberFormat="1" applyFont="1" applyFill="1" applyBorder="1"/>
    <xf numFmtId="9" fontId="10" fillId="0" borderId="6" xfId="2" applyFont="1" applyFill="1" applyBorder="1"/>
    <xf numFmtId="2" fontId="13" fillId="0" borderId="0" xfId="0" applyNumberFormat="1" applyFont="1" applyFill="1"/>
    <xf numFmtId="0" fontId="20" fillId="0" borderId="6" xfId="0" applyFont="1" applyFill="1" applyBorder="1"/>
    <xf numFmtId="1" fontId="20" fillId="0" borderId="0" xfId="0" applyNumberFormat="1" applyFont="1" applyFill="1"/>
    <xf numFmtId="0" fontId="20" fillId="0" borderId="0" xfId="0" applyFont="1" applyFill="1"/>
    <xf numFmtId="0" fontId="22" fillId="0" borderId="6" xfId="7" applyFont="1" applyFill="1" applyBorder="1" applyAlignment="1">
      <alignment vertical="center"/>
    </xf>
    <xf numFmtId="1" fontId="21" fillId="0" borderId="0" xfId="0" applyNumberFormat="1" applyFont="1" applyFill="1"/>
    <xf numFmtId="1" fontId="21" fillId="0" borderId="6" xfId="0" applyNumberFormat="1" applyFont="1" applyFill="1" applyBorder="1"/>
    <xf numFmtId="0" fontId="10" fillId="0" borderId="6" xfId="0" applyFont="1" applyFill="1" applyBorder="1" applyAlignment="1">
      <alignment horizontal="left" vertical="top"/>
    </xf>
    <xf numFmtId="0" fontId="10" fillId="0" borderId="0" xfId="0" applyFont="1" applyFill="1" applyAlignment="1">
      <alignment horizontal="left" vertical="top"/>
    </xf>
    <xf numFmtId="0" fontId="13" fillId="0" borderId="6" xfId="0" applyFont="1" applyFill="1" applyBorder="1" applyAlignment="1">
      <alignment horizontal="left" vertical="top"/>
    </xf>
    <xf numFmtId="0" fontId="10" fillId="0" borderId="6" xfId="0" applyFont="1" applyFill="1" applyBorder="1" applyAlignment="1">
      <alignment horizontal="left" vertical="top" wrapText="1"/>
    </xf>
    <xf numFmtId="0" fontId="13" fillId="0" borderId="6" xfId="0" applyFont="1" applyFill="1" applyBorder="1" applyAlignment="1">
      <alignment horizontal="left" vertical="top" wrapText="1"/>
    </xf>
    <xf numFmtId="0" fontId="10" fillId="0" borderId="0" xfId="0" applyFont="1" applyFill="1" applyAlignment="1">
      <alignment horizontal="left" vertical="top" wrapText="1"/>
    </xf>
    <xf numFmtId="9" fontId="10" fillId="0" borderId="0" xfId="0" applyNumberFormat="1" applyFont="1" applyFill="1" applyAlignment="1">
      <alignment horizontal="left" vertical="top"/>
    </xf>
    <xf numFmtId="1" fontId="10" fillId="0" borderId="6" xfId="0" applyNumberFormat="1" applyFont="1" applyFill="1" applyBorder="1" applyAlignment="1">
      <alignment horizontal="left" vertical="top"/>
    </xf>
    <xf numFmtId="1" fontId="10" fillId="0" borderId="0" xfId="0" applyNumberFormat="1" applyFont="1" applyFill="1" applyAlignment="1">
      <alignment horizontal="left" vertical="top"/>
    </xf>
    <xf numFmtId="1" fontId="10" fillId="0" borderId="11" xfId="0" applyNumberFormat="1" applyFont="1" applyFill="1" applyBorder="1"/>
    <xf numFmtId="1" fontId="10" fillId="0" borderId="0" xfId="0" applyNumberFormat="1" applyFont="1" applyFill="1" applyAlignment="1">
      <alignment wrapText="1"/>
    </xf>
    <xf numFmtId="0" fontId="2" fillId="0" borderId="0" xfId="0" applyFont="1" applyFill="1" applyAlignment="1">
      <alignment horizontal="left" vertical="center" wrapText="1"/>
    </xf>
    <xf numFmtId="2" fontId="13" fillId="0" borderId="6" xfId="0" applyNumberFormat="1" applyFont="1" applyFill="1" applyBorder="1"/>
    <xf numFmtId="0" fontId="22" fillId="0" borderId="6" xfId="7" applyFont="1" applyFill="1" applyBorder="1"/>
    <xf numFmtId="165" fontId="10" fillId="0" borderId="6" xfId="4" applyFont="1" applyFill="1" applyBorder="1"/>
    <xf numFmtId="0" fontId="13" fillId="0" borderId="6" xfId="0" applyFont="1" applyFill="1" applyBorder="1" applyAlignment="1">
      <alignment horizontal="center"/>
    </xf>
    <xf numFmtId="166" fontId="10" fillId="0" borderId="6" xfId="1" applyFont="1" applyFill="1" applyBorder="1" applyAlignment="1">
      <alignment horizontal="center"/>
    </xf>
    <xf numFmtId="166" fontId="10" fillId="0" borderId="0" xfId="1" applyFont="1" applyFill="1" applyBorder="1" applyAlignment="1">
      <alignment horizontal="center"/>
    </xf>
    <xf numFmtId="166" fontId="10" fillId="0" borderId="0" xfId="1" applyFont="1" applyFill="1" applyAlignment="1">
      <alignment horizontal="center"/>
    </xf>
    <xf numFmtId="0" fontId="13" fillId="0" borderId="6" xfId="0" applyFont="1" applyFill="1" applyBorder="1" applyAlignment="1">
      <alignment horizontal="left"/>
    </xf>
    <xf numFmtId="167" fontId="10" fillId="0" borderId="6" xfId="0" applyNumberFormat="1" applyFont="1" applyFill="1" applyBorder="1" applyAlignment="1">
      <alignment horizontal="center"/>
    </xf>
    <xf numFmtId="167" fontId="10" fillId="0" borderId="0" xfId="0" applyNumberFormat="1" applyFont="1" applyFill="1" applyAlignment="1">
      <alignment horizontal="center"/>
    </xf>
    <xf numFmtId="2" fontId="10" fillId="0" borderId="6" xfId="0" applyNumberFormat="1" applyFont="1" applyFill="1" applyBorder="1" applyAlignment="1">
      <alignment horizontal="center"/>
    </xf>
    <xf numFmtId="2" fontId="10" fillId="0" borderId="0" xfId="0" applyNumberFormat="1" applyFont="1" applyFill="1" applyAlignment="1">
      <alignment horizontal="center"/>
    </xf>
    <xf numFmtId="0" fontId="10" fillId="0" borderId="0" xfId="0" applyFont="1" applyFill="1" applyAlignment="1">
      <alignment horizontal="left"/>
    </xf>
    <xf numFmtId="0" fontId="10" fillId="0" borderId="5" xfId="0" applyFont="1" applyFill="1" applyBorder="1"/>
    <xf numFmtId="1" fontId="10" fillId="0" borderId="5" xfId="0" applyNumberFormat="1" applyFont="1" applyFill="1" applyBorder="1"/>
    <xf numFmtId="9" fontId="10" fillId="0" borderId="5" xfId="2" applyFont="1" applyFill="1" applyBorder="1"/>
    <xf numFmtId="0" fontId="23" fillId="0" borderId="0" xfId="7" applyFont="1" applyFill="1"/>
    <xf numFmtId="0" fontId="9" fillId="0" borderId="14" xfId="0" applyFont="1" applyFill="1" applyBorder="1"/>
    <xf numFmtId="0" fontId="9" fillId="0" borderId="2" xfId="0" applyFont="1" applyFill="1" applyBorder="1"/>
    <xf numFmtId="0" fontId="9" fillId="0" borderId="9" xfId="0" applyFont="1" applyFill="1" applyBorder="1"/>
    <xf numFmtId="0" fontId="13" fillId="0" borderId="7" xfId="0" applyFont="1" applyFill="1" applyBorder="1"/>
    <xf numFmtId="0" fontId="13" fillId="0" borderId="8" xfId="0" applyFont="1" applyFill="1" applyBorder="1"/>
    <xf numFmtId="0" fontId="13" fillId="0" borderId="12" xfId="0" applyFont="1" applyFill="1" applyBorder="1"/>
    <xf numFmtId="0" fontId="2" fillId="0" borderId="11" xfId="0" applyFont="1" applyFill="1" applyBorder="1"/>
    <xf numFmtId="0" fontId="9" fillId="0" borderId="11" xfId="0" applyFont="1" applyFill="1" applyBorder="1"/>
    <xf numFmtId="169" fontId="2" fillId="0" borderId="6" xfId="0" applyNumberFormat="1" applyFont="1" applyFill="1" applyBorder="1"/>
    <xf numFmtId="167" fontId="2" fillId="0" borderId="0" xfId="0" applyNumberFormat="1" applyFont="1" applyFill="1"/>
    <xf numFmtId="0" fontId="24" fillId="0" borderId="0" xfId="0" applyFont="1" applyFill="1"/>
    <xf numFmtId="0" fontId="30" fillId="0" borderId="0" xfId="0" applyFont="1" applyFill="1"/>
    <xf numFmtId="172" fontId="30" fillId="0" borderId="0" xfId="4" applyNumberFormat="1" applyFont="1" applyFill="1"/>
    <xf numFmtId="0" fontId="20" fillId="0" borderId="0" xfId="0" applyFont="1" applyFill="1" applyAlignment="1">
      <alignment wrapText="1"/>
    </xf>
    <xf numFmtId="0" fontId="24" fillId="0" borderId="5" xfId="0" applyFont="1" applyFill="1" applyBorder="1"/>
    <xf numFmtId="0" fontId="20" fillId="0" borderId="5" xfId="0" applyFont="1" applyFill="1" applyBorder="1"/>
    <xf numFmtId="0" fontId="9" fillId="0" borderId="4" xfId="0" applyFont="1" applyFill="1" applyBorder="1" applyAlignment="1">
      <alignment horizontal="center"/>
    </xf>
    <xf numFmtId="0" fontId="2" fillId="0" borderId="0" xfId="0" applyFont="1" applyFill="1" applyAlignment="1">
      <alignment wrapText="1"/>
    </xf>
    <xf numFmtId="1" fontId="9" fillId="0" borderId="2" xfId="0" applyNumberFormat="1" applyFont="1" applyFill="1" applyBorder="1"/>
    <xf numFmtId="1" fontId="9" fillId="0" borderId="9" xfId="0" applyNumberFormat="1" applyFont="1" applyFill="1" applyBorder="1"/>
    <xf numFmtId="0" fontId="2" fillId="0" borderId="16" xfId="0" applyFont="1" applyFill="1" applyBorder="1" applyAlignment="1">
      <alignment wrapText="1"/>
    </xf>
    <xf numFmtId="0" fontId="2" fillId="0" borderId="16" xfId="0" applyFont="1" applyFill="1" applyBorder="1"/>
    <xf numFmtId="3" fontId="2" fillId="0" borderId="16" xfId="0" applyNumberFormat="1" applyFont="1" applyFill="1" applyBorder="1" applyAlignment="1">
      <alignment wrapText="1"/>
    </xf>
    <xf numFmtId="1" fontId="2" fillId="0" borderId="16" xfId="0" applyNumberFormat="1" applyFont="1" applyFill="1" applyBorder="1"/>
    <xf numFmtId="2" fontId="2" fillId="0" borderId="16" xfId="0" applyNumberFormat="1" applyFont="1" applyFill="1" applyBorder="1"/>
    <xf numFmtId="3" fontId="2" fillId="0" borderId="5" xfId="0" applyNumberFormat="1" applyFont="1" applyFill="1" applyBorder="1" applyAlignment="1">
      <alignment wrapText="1"/>
    </xf>
    <xf numFmtId="1" fontId="2" fillId="0" borderId="5" xfId="0" applyNumberFormat="1" applyFont="1" applyFill="1" applyBorder="1"/>
    <xf numFmtId="2" fontId="2" fillId="0" borderId="5" xfId="0" applyNumberFormat="1" applyFont="1" applyFill="1" applyBorder="1"/>
    <xf numFmtId="0" fontId="2" fillId="0" borderId="18" xfId="0" applyFont="1" applyFill="1" applyBorder="1" applyAlignment="1">
      <alignment wrapText="1"/>
    </xf>
    <xf numFmtId="3" fontId="2" fillId="0" borderId="18" xfId="0" applyNumberFormat="1" applyFont="1" applyFill="1" applyBorder="1" applyAlignment="1">
      <alignment wrapText="1"/>
    </xf>
    <xf numFmtId="1" fontId="2" fillId="0" borderId="18" xfId="0" applyNumberFormat="1" applyFont="1" applyFill="1" applyBorder="1"/>
    <xf numFmtId="2" fontId="2" fillId="0" borderId="18" xfId="0" applyNumberFormat="1" applyFont="1" applyFill="1" applyBorder="1"/>
    <xf numFmtId="0" fontId="15" fillId="0" borderId="0" xfId="0" applyFont="1" applyFill="1"/>
    <xf numFmtId="0" fontId="2" fillId="0" borderId="2" xfId="0" applyFont="1" applyFill="1" applyBorder="1"/>
    <xf numFmtId="2" fontId="2" fillId="0" borderId="2" xfId="0" applyNumberFormat="1" applyFont="1" applyFill="1" applyBorder="1"/>
    <xf numFmtId="1" fontId="2" fillId="0" borderId="16" xfId="0" applyNumberFormat="1" applyFont="1" applyFill="1" applyBorder="1" applyAlignment="1">
      <alignment wrapText="1"/>
    </xf>
    <xf numFmtId="1" fontId="2" fillId="0" borderId="0" xfId="0" applyNumberFormat="1" applyFont="1" applyFill="1" applyAlignment="1">
      <alignment wrapText="1"/>
    </xf>
    <xf numFmtId="0" fontId="2" fillId="0" borderId="0" xfId="0" applyFont="1" applyFill="1" applyAlignment="1">
      <alignment vertical="top" wrapText="1"/>
    </xf>
    <xf numFmtId="3" fontId="2" fillId="0" borderId="0" xfId="0" applyNumberFormat="1" applyFont="1" applyFill="1" applyAlignment="1">
      <alignment vertical="top" wrapText="1"/>
    </xf>
    <xf numFmtId="1" fontId="2" fillId="0" borderId="0" xfId="0" applyNumberFormat="1" applyFont="1" applyFill="1" applyAlignment="1">
      <alignment vertical="top" wrapText="1"/>
    </xf>
    <xf numFmtId="0" fontId="12" fillId="0" borderId="0" xfId="0" applyFont="1" applyFill="1"/>
    <xf numFmtId="0" fontId="9" fillId="0" borderId="18" xfId="0" applyFont="1" applyFill="1" applyBorder="1" applyAlignment="1">
      <alignment wrapText="1"/>
    </xf>
    <xf numFmtId="0" fontId="9" fillId="0" borderId="5" xfId="0" applyFont="1" applyFill="1" applyBorder="1" applyAlignment="1">
      <alignment horizontal="center" wrapText="1"/>
    </xf>
    <xf numFmtId="0" fontId="9" fillId="0" borderId="9" xfId="0" applyFont="1" applyFill="1" applyBorder="1" applyAlignment="1">
      <alignment horizontal="center" wrapText="1"/>
    </xf>
    <xf numFmtId="0" fontId="12" fillId="0" borderId="0" xfId="0" applyFont="1" applyFill="1" applyAlignment="1">
      <alignment wrapText="1"/>
    </xf>
    <xf numFmtId="0" fontId="9" fillId="0" borderId="18" xfId="0" applyFont="1" applyFill="1" applyBorder="1"/>
    <xf numFmtId="167" fontId="9" fillId="0" borderId="6" xfId="0" applyNumberFormat="1" applyFont="1" applyFill="1" applyBorder="1" applyAlignment="1">
      <alignment horizontal="center"/>
    </xf>
    <xf numFmtId="167" fontId="9" fillId="0" borderId="19" xfId="0" applyNumberFormat="1" applyFont="1" applyFill="1" applyBorder="1" applyAlignment="1">
      <alignment horizontal="center"/>
    </xf>
    <xf numFmtId="0" fontId="9" fillId="0" borderId="16" xfId="0" applyFont="1" applyFill="1" applyBorder="1"/>
    <xf numFmtId="170" fontId="9" fillId="0" borderId="6" xfId="0" applyNumberFormat="1" applyFont="1" applyFill="1" applyBorder="1" applyAlignment="1">
      <alignment horizontal="center"/>
    </xf>
    <xf numFmtId="170" fontId="9" fillId="0" borderId="19" xfId="0" applyNumberFormat="1" applyFont="1" applyFill="1" applyBorder="1" applyAlignment="1">
      <alignment horizontal="center"/>
    </xf>
    <xf numFmtId="10" fontId="9" fillId="0" borderId="19" xfId="0" applyNumberFormat="1" applyFont="1" applyFill="1" applyBorder="1" applyAlignment="1">
      <alignment horizontal="center"/>
    </xf>
    <xf numFmtId="9" fontId="12" fillId="0" borderId="0" xfId="0" applyNumberFormat="1" applyFont="1" applyFill="1"/>
    <xf numFmtId="0" fontId="2" fillId="0" borderId="13" xfId="0" applyFont="1" applyFill="1" applyBorder="1"/>
    <xf numFmtId="0" fontId="2" fillId="0" borderId="0" xfId="0" applyFont="1" applyFill="1" applyAlignment="1">
      <alignment horizontal="center"/>
    </xf>
    <xf numFmtId="0" fontId="9" fillId="0" borderId="5" xfId="0" applyFont="1" applyFill="1" applyBorder="1" applyAlignment="1">
      <alignment horizontal="left" wrapText="1"/>
    </xf>
    <xf numFmtId="2" fontId="2" fillId="0" borderId="5" xfId="0" applyNumberFormat="1" applyFont="1" applyFill="1" applyBorder="1" applyAlignment="1">
      <alignment horizontal="center"/>
    </xf>
    <xf numFmtId="1" fontId="2" fillId="0" borderId="5" xfId="0" applyNumberFormat="1" applyFont="1" applyFill="1" applyBorder="1" applyAlignment="1">
      <alignment horizontal="center"/>
    </xf>
    <xf numFmtId="0" fontId="26" fillId="0" borderId="0" xfId="0" applyFont="1" applyFill="1"/>
    <xf numFmtId="0" fontId="27" fillId="0" borderId="0" xfId="0" applyFont="1" applyFill="1"/>
    <xf numFmtId="0" fontId="11" fillId="0" borderId="0" xfId="0" applyFont="1" applyFill="1"/>
    <xf numFmtId="0" fontId="27" fillId="0" borderId="5" xfId="0" applyFont="1" applyFill="1" applyBorder="1"/>
    <xf numFmtId="0" fontId="27" fillId="0" borderId="0" xfId="0" applyFont="1" applyFill="1" applyAlignment="1">
      <alignment horizontal="center"/>
    </xf>
    <xf numFmtId="167" fontId="27" fillId="0" borderId="5" xfId="0" applyNumberFormat="1" applyFont="1" applyFill="1" applyBorder="1"/>
    <xf numFmtId="167" fontId="27" fillId="0" borderId="0" xfId="0" applyNumberFormat="1" applyFont="1" applyFill="1"/>
    <xf numFmtId="0" fontId="27" fillId="0" borderId="14" xfId="0" applyFont="1" applyFill="1" applyBorder="1"/>
    <xf numFmtId="167" fontId="27" fillId="0" borderId="14" xfId="0" applyNumberFormat="1" applyFont="1" applyFill="1" applyBorder="1"/>
    <xf numFmtId="0" fontId="29" fillId="0" borderId="0" xfId="0" applyFont="1" applyFill="1"/>
    <xf numFmtId="172" fontId="19" fillId="0" borderId="0" xfId="4" applyNumberFormat="1" applyFont="1" applyFill="1" applyBorder="1"/>
    <xf numFmtId="177" fontId="19" fillId="0" borderId="0" xfId="0" applyNumberFormat="1" applyFont="1" applyFill="1"/>
    <xf numFmtId="0" fontId="18" fillId="0" borderId="0" xfId="3" applyFont="1" applyFill="1"/>
    <xf numFmtId="168" fontId="19" fillId="0" borderId="0" xfId="3" applyNumberFormat="1" applyFont="1" applyFill="1"/>
    <xf numFmtId="0" fontId="19" fillId="0" borderId="0" xfId="14" applyFont="1" applyFill="1"/>
    <xf numFmtId="0" fontId="9" fillId="0" borderId="16" xfId="0" applyFont="1" applyFill="1" applyBorder="1" applyAlignment="1">
      <alignment wrapText="1"/>
    </xf>
    <xf numFmtId="1" fontId="9" fillId="0" borderId="16" xfId="0" applyNumberFormat="1" applyFont="1" applyFill="1" applyBorder="1" applyAlignment="1">
      <alignment wrapText="1"/>
    </xf>
    <xf numFmtId="1" fontId="9" fillId="0" borderId="16" xfId="0" applyNumberFormat="1" applyFont="1" applyFill="1" applyBorder="1"/>
    <xf numFmtId="169" fontId="9" fillId="0" borderId="16" xfId="1" applyNumberFormat="1" applyFont="1" applyFill="1" applyBorder="1"/>
    <xf numFmtId="0" fontId="9" fillId="0" borderId="16" xfId="0" applyFont="1" applyBorder="1" applyAlignment="1">
      <alignment wrapText="1"/>
    </xf>
    <xf numFmtId="1" fontId="9" fillId="0" borderId="16" xfId="0" applyNumberFormat="1" applyFont="1" applyBorder="1" applyAlignment="1">
      <alignment wrapText="1"/>
    </xf>
    <xf numFmtId="1" fontId="9" fillId="0" borderId="16" xfId="0" applyNumberFormat="1" applyFont="1" applyBorder="1"/>
    <xf numFmtId="0" fontId="2" fillId="2" borderId="0" xfId="0" applyFont="1" applyFill="1" applyAlignment="1">
      <alignment wrapText="1"/>
    </xf>
    <xf numFmtId="0" fontId="9" fillId="2" borderId="0" xfId="0" applyFont="1" applyFill="1"/>
    <xf numFmtId="170" fontId="2" fillId="0" borderId="16" xfId="2" applyNumberFormat="1" applyFont="1" applyFill="1" applyBorder="1" applyAlignment="1">
      <alignment wrapText="1"/>
    </xf>
    <xf numFmtId="170" fontId="2" fillId="0" borderId="18" xfId="2" applyNumberFormat="1" applyFont="1" applyFill="1" applyBorder="1" applyAlignment="1">
      <alignment wrapText="1"/>
    </xf>
    <xf numFmtId="170" fontId="2" fillId="0" borderId="5" xfId="2" applyNumberFormat="1" applyFont="1" applyFill="1" applyBorder="1" applyAlignment="1">
      <alignment wrapText="1"/>
    </xf>
    <xf numFmtId="0" fontId="40" fillId="0" borderId="7" xfId="0" applyFont="1" applyBorder="1"/>
    <xf numFmtId="170" fontId="12" fillId="0" borderId="0" xfId="2" applyNumberFormat="1" applyFont="1" applyFill="1"/>
    <xf numFmtId="164" fontId="12" fillId="0" borderId="0" xfId="0" applyNumberFormat="1" applyFont="1"/>
    <xf numFmtId="3" fontId="12" fillId="0" borderId="20" xfId="8" applyNumberFormat="1" applyFont="1" applyBorder="1"/>
    <xf numFmtId="170" fontId="10" fillId="0" borderId="0" xfId="2" applyNumberFormat="1" applyFont="1" applyFill="1"/>
    <xf numFmtId="10" fontId="2" fillId="0" borderId="16" xfId="2" applyNumberFormat="1" applyFont="1" applyFill="1" applyBorder="1"/>
    <xf numFmtId="0" fontId="41" fillId="6" borderId="22" xfId="0" applyFont="1" applyFill="1" applyBorder="1" applyAlignment="1">
      <alignment vertical="center"/>
    </xf>
    <xf numFmtId="0" fontId="41" fillId="6" borderId="23" xfId="0" applyFont="1" applyFill="1" applyBorder="1" applyAlignment="1">
      <alignment vertical="center" wrapText="1"/>
    </xf>
    <xf numFmtId="0" fontId="31" fillId="0" borderId="24" xfId="0" applyFont="1" applyBorder="1" applyAlignment="1">
      <alignment vertical="center" wrapText="1"/>
    </xf>
    <xf numFmtId="9" fontId="31" fillId="0" borderId="25" xfId="0" applyNumberFormat="1" applyFont="1" applyBorder="1" applyAlignment="1">
      <alignment horizontal="right" vertical="center"/>
    </xf>
    <xf numFmtId="10" fontId="31" fillId="0" borderId="25" xfId="0" applyNumberFormat="1" applyFont="1" applyBorder="1" applyAlignment="1">
      <alignment horizontal="right" vertical="center"/>
    </xf>
    <xf numFmtId="10" fontId="27" fillId="0" borderId="5" xfId="2" applyNumberFormat="1" applyFont="1" applyFill="1" applyBorder="1"/>
    <xf numFmtId="0" fontId="9" fillId="2" borderId="14" xfId="0" applyFont="1" applyFill="1" applyBorder="1" applyAlignment="1">
      <alignment wrapText="1"/>
    </xf>
    <xf numFmtId="0" fontId="9" fillId="2" borderId="2" xfId="0" applyFont="1" applyFill="1" applyBorder="1" applyAlignment="1">
      <alignment wrapText="1"/>
    </xf>
    <xf numFmtId="0" fontId="9" fillId="2" borderId="9" xfId="0" applyFont="1" applyFill="1" applyBorder="1" applyAlignment="1">
      <alignment wrapText="1"/>
    </xf>
    <xf numFmtId="0" fontId="9" fillId="2" borderId="5" xfId="0" applyFont="1" applyFill="1" applyBorder="1"/>
    <xf numFmtId="170" fontId="2" fillId="2" borderId="5" xfId="2" applyNumberFormat="1" applyFont="1" applyFill="1" applyBorder="1"/>
    <xf numFmtId="0" fontId="2" fillId="0" borderId="17" xfId="0" applyFont="1" applyBorder="1" applyAlignment="1">
      <alignment horizontal="left" vertical="top"/>
    </xf>
    <xf numFmtId="0" fontId="2" fillId="0" borderId="15" xfId="0" applyFont="1" applyBorder="1" applyAlignment="1">
      <alignment horizontal="left" vertical="top"/>
    </xf>
    <xf numFmtId="0" fontId="2" fillId="0" borderId="11" xfId="0" applyFont="1" applyBorder="1" applyAlignment="1">
      <alignment horizontal="left" vertical="top"/>
    </xf>
    <xf numFmtId="0" fontId="2" fillId="0" borderId="6" xfId="0" applyFont="1" applyBorder="1" applyAlignment="1">
      <alignment horizontal="left" vertical="top"/>
    </xf>
    <xf numFmtId="0" fontId="2" fillId="0" borderId="13" xfId="0" applyFont="1" applyBorder="1" applyAlignment="1">
      <alignment horizontal="left" vertical="top"/>
    </xf>
    <xf numFmtId="0" fontId="2" fillId="0" borderId="10" xfId="0" applyFont="1" applyBorder="1" applyAlignment="1">
      <alignment horizontal="left" vertical="top"/>
    </xf>
    <xf numFmtId="0" fontId="9" fillId="2" borderId="5" xfId="0" applyFont="1" applyFill="1" applyBorder="1" applyAlignment="1">
      <alignment horizontal="left"/>
    </xf>
    <xf numFmtId="0" fontId="2" fillId="0" borderId="5" xfId="0" applyFont="1" applyBorder="1" applyAlignment="1">
      <alignment horizontal="left"/>
    </xf>
    <xf numFmtId="0" fontId="2" fillId="0" borderId="5" xfId="0" applyFont="1" applyBorder="1" applyAlignment="1">
      <alignment horizontal="center" wrapText="1"/>
    </xf>
    <xf numFmtId="0" fontId="9" fillId="2" borderId="5" xfId="0" applyFont="1" applyFill="1" applyBorder="1" applyAlignment="1">
      <alignment horizontal="center"/>
    </xf>
    <xf numFmtId="0" fontId="2" fillId="2" borderId="18" xfId="0" applyFont="1" applyFill="1" applyBorder="1" applyAlignment="1">
      <alignment horizontal="left" vertical="top"/>
    </xf>
    <xf numFmtId="0" fontId="2" fillId="2" borderId="19" xfId="0" applyFont="1" applyFill="1" applyBorder="1" applyAlignment="1">
      <alignment horizontal="left" vertical="top"/>
    </xf>
    <xf numFmtId="0" fontId="2" fillId="2" borderId="16" xfId="0" applyFont="1" applyFill="1" applyBorder="1" applyAlignment="1">
      <alignment horizontal="left" vertical="top"/>
    </xf>
    <xf numFmtId="0" fontId="27" fillId="0" borderId="13" xfId="0" applyFont="1" applyBorder="1" applyAlignment="1">
      <alignment horizontal="left" wrapText="1"/>
    </xf>
    <xf numFmtId="0" fontId="27" fillId="0" borderId="3" xfId="0" applyFont="1" applyBorder="1" applyAlignment="1">
      <alignment horizontal="left" wrapText="1"/>
    </xf>
    <xf numFmtId="0" fontId="27" fillId="0" borderId="13" xfId="0" applyFont="1" applyBorder="1" applyAlignment="1">
      <alignment horizontal="left"/>
    </xf>
    <xf numFmtId="0" fontId="27" fillId="0" borderId="3" xfId="0" applyFont="1" applyBorder="1" applyAlignment="1">
      <alignment horizontal="left"/>
    </xf>
    <xf numFmtId="0" fontId="2" fillId="0" borderId="0" xfId="0" applyFont="1" applyAlignment="1">
      <alignment vertical="top" wrapText="1"/>
    </xf>
    <xf numFmtId="0" fontId="9" fillId="0" borderId="14" xfId="0" applyFont="1" applyBorder="1" applyAlignment="1">
      <alignment horizontal="left" wrapText="1"/>
    </xf>
    <xf numFmtId="0" fontId="9" fillId="0" borderId="2" xfId="0" applyFont="1" applyBorder="1" applyAlignment="1">
      <alignment horizontal="left" wrapText="1"/>
    </xf>
    <xf numFmtId="0" fontId="9" fillId="0" borderId="9" xfId="0" applyFont="1" applyBorder="1" applyAlignment="1">
      <alignment horizontal="left" wrapText="1"/>
    </xf>
    <xf numFmtId="169" fontId="9" fillId="0" borderId="2" xfId="1" applyNumberFormat="1" applyFont="1" applyFill="1" applyBorder="1" applyAlignment="1">
      <alignment horizontal="center"/>
    </xf>
    <xf numFmtId="169" fontId="9" fillId="0" borderId="9" xfId="1" applyNumberFormat="1" applyFont="1" applyFill="1" applyBorder="1" applyAlignment="1">
      <alignment horizontal="center"/>
    </xf>
    <xf numFmtId="0" fontId="2" fillId="0" borderId="0" xfId="0" applyFont="1" applyAlignment="1">
      <alignment vertical="top"/>
    </xf>
    <xf numFmtId="0" fontId="2" fillId="0" borderId="17" xfId="0" applyFont="1" applyFill="1" applyBorder="1" applyAlignment="1">
      <alignment horizontal="left" vertical="top"/>
    </xf>
    <xf numFmtId="0" fontId="2" fillId="0" borderId="15" xfId="0" applyFont="1" applyFill="1" applyBorder="1" applyAlignment="1">
      <alignment horizontal="left" vertical="top"/>
    </xf>
    <xf numFmtId="0" fontId="2" fillId="0" borderId="11" xfId="0" applyFont="1" applyFill="1" applyBorder="1" applyAlignment="1">
      <alignment horizontal="left" vertical="top"/>
    </xf>
    <xf numFmtId="0" fontId="2" fillId="0" borderId="6" xfId="0" applyFont="1" applyFill="1" applyBorder="1" applyAlignment="1">
      <alignment horizontal="left" vertical="top"/>
    </xf>
    <xf numFmtId="0" fontId="2" fillId="0" borderId="13" xfId="0" applyFont="1" applyFill="1" applyBorder="1" applyAlignment="1">
      <alignment horizontal="left" vertical="top"/>
    </xf>
    <xf numFmtId="0" fontId="2" fillId="0" borderId="10" xfId="0" applyFont="1" applyFill="1" applyBorder="1" applyAlignment="1">
      <alignment horizontal="left" vertical="top"/>
    </xf>
    <xf numFmtId="0" fontId="2" fillId="0" borderId="18" xfId="0" applyFont="1" applyFill="1" applyBorder="1" applyAlignment="1">
      <alignment horizontal="left" vertical="top"/>
    </xf>
    <xf numFmtId="0" fontId="2" fillId="0" borderId="19" xfId="0" applyFont="1" applyFill="1" applyBorder="1" applyAlignment="1">
      <alignment horizontal="left" vertical="top"/>
    </xf>
    <xf numFmtId="0" fontId="2" fillId="0" borderId="16" xfId="0" applyFont="1" applyFill="1" applyBorder="1" applyAlignment="1">
      <alignment horizontal="left" vertical="top"/>
    </xf>
    <xf numFmtId="0" fontId="9" fillId="0" borderId="5" xfId="0" applyFont="1" applyFill="1" applyBorder="1" applyAlignment="1">
      <alignment horizontal="left"/>
    </xf>
    <xf numFmtId="0" fontId="9" fillId="0" borderId="5" xfId="0" applyFont="1" applyFill="1" applyBorder="1" applyAlignment="1">
      <alignment horizontal="center"/>
    </xf>
    <xf numFmtId="0" fontId="2" fillId="0" borderId="5" xfId="0" applyFont="1" applyFill="1" applyBorder="1" applyAlignment="1">
      <alignment horizontal="center" wrapText="1"/>
    </xf>
    <xf numFmtId="0" fontId="2" fillId="0" borderId="5" xfId="0" applyFont="1" applyFill="1" applyBorder="1" applyAlignment="1">
      <alignment horizontal="left"/>
    </xf>
    <xf numFmtId="0" fontId="27" fillId="0" borderId="13" xfId="0" applyFont="1" applyFill="1" applyBorder="1" applyAlignment="1">
      <alignment horizontal="left"/>
    </xf>
    <xf numFmtId="0" fontId="27" fillId="0" borderId="3" xfId="0" applyFont="1" applyFill="1" applyBorder="1" applyAlignment="1">
      <alignment horizontal="left"/>
    </xf>
    <xf numFmtId="0" fontId="27" fillId="0" borderId="13" xfId="0" applyFont="1" applyFill="1" applyBorder="1" applyAlignment="1">
      <alignment horizontal="left" wrapText="1"/>
    </xf>
    <xf numFmtId="0" fontId="27" fillId="0" borderId="3" xfId="0" applyFont="1" applyFill="1" applyBorder="1" applyAlignment="1">
      <alignment horizontal="left" wrapText="1"/>
    </xf>
    <xf numFmtId="0" fontId="9" fillId="0" borderId="14" xfId="0" applyFont="1" applyFill="1" applyBorder="1" applyAlignment="1">
      <alignment horizontal="left" wrapText="1"/>
    </xf>
    <xf numFmtId="0" fontId="9" fillId="0" borderId="2" xfId="0" applyFont="1" applyFill="1" applyBorder="1" applyAlignment="1">
      <alignment horizontal="left" wrapText="1"/>
    </xf>
    <xf numFmtId="0" fontId="9" fillId="0" borderId="9" xfId="0" applyFont="1" applyFill="1" applyBorder="1" applyAlignment="1">
      <alignment horizontal="left" wrapText="1"/>
    </xf>
    <xf numFmtId="0" fontId="2" fillId="0" borderId="0" xfId="0" applyFont="1" applyFill="1" applyAlignment="1">
      <alignment vertical="top"/>
    </xf>
    <xf numFmtId="0" fontId="2" fillId="0" borderId="0" xfId="0" applyFont="1" applyFill="1" applyAlignment="1">
      <alignment vertical="top" wrapText="1"/>
    </xf>
    <xf numFmtId="0" fontId="13" fillId="0" borderId="0" xfId="0" applyFont="1" applyFill="1" applyAlignment="1">
      <alignment horizontal="left" wrapText="1"/>
    </xf>
    <xf numFmtId="0" fontId="10" fillId="0" borderId="0" xfId="0" applyFont="1" applyFill="1" applyAlignment="1">
      <alignment horizontal="left" wrapText="1"/>
    </xf>
    <xf numFmtId="0" fontId="19" fillId="0" borderId="0" xfId="0" applyFont="1" applyFill="1" applyAlignment="1">
      <alignment vertical="center" wrapText="1"/>
    </xf>
    <xf numFmtId="0" fontId="19" fillId="0" borderId="0" xfId="0" applyFont="1" applyFill="1" applyAlignment="1">
      <alignment horizontal="left" wrapText="1"/>
    </xf>
    <xf numFmtId="0" fontId="19" fillId="0" borderId="0" xfId="5" applyFont="1" applyFill="1" applyAlignment="1">
      <alignment horizontal="left" wrapText="1"/>
    </xf>
  </cellXfs>
  <cellStyles count="26">
    <cellStyle name="Comma" xfId="1" builtinId="3"/>
    <cellStyle name="Comma 2" xfId="11" xr:uid="{00000000-0005-0000-0000-000001000000}"/>
    <cellStyle name="Comma 2 2" xfId="21" xr:uid="{571D8E63-DB1D-4232-8F45-CD3832655526}"/>
    <cellStyle name="Comma 2 3" xfId="18" xr:uid="{5974B82F-2653-4949-8DC4-ACA81873F505}"/>
    <cellStyle name="Comma 3" xfId="9" xr:uid="{00000000-0005-0000-0000-000002000000}"/>
    <cellStyle name="Comma 4" xfId="24" xr:uid="{D2DA6DB1-3C59-4A3A-B79C-5979861E0B30}"/>
    <cellStyle name="Comma 5" xfId="15" xr:uid="{8339C96D-5CB9-48EB-9EBB-413D7E0A7AAD}"/>
    <cellStyle name="Currency" xfId="4" builtinId="4"/>
    <cellStyle name="Currency 2" xfId="19" xr:uid="{5601154E-5900-46F6-8898-4CB937A53D6E}"/>
    <cellStyle name="Hyperlink" xfId="7" builtinId="8"/>
    <cellStyle name="Millares 2" xfId="6" xr:uid="{00000000-0005-0000-0000-000005000000}"/>
    <cellStyle name="Normal" xfId="0" builtinId="0"/>
    <cellStyle name="Normal 2" xfId="5" xr:uid="{00000000-0005-0000-0000-000007000000}"/>
    <cellStyle name="Normal 2 2" xfId="13" xr:uid="{00000000-0005-0000-0000-000008000000}"/>
    <cellStyle name="Normal 2 3" xfId="3" xr:uid="{00000000-0005-0000-0000-000009000000}"/>
    <cellStyle name="Normal 3" xfId="10" xr:uid="{00000000-0005-0000-0000-00000A000000}"/>
    <cellStyle name="Normal 3 2" xfId="20" xr:uid="{67A1FBE4-C08D-4F2E-BF1A-A40CAA1E4319}"/>
    <cellStyle name="Normal 4" xfId="23" xr:uid="{E64F8353-CBE5-4C1F-97A7-767B75F2C8AE}"/>
    <cellStyle name="Normal 5" xfId="25" xr:uid="{9A687898-85CA-4346-92FA-2EBD385AD4BC}"/>
    <cellStyle name="Normal 6" xfId="14" xr:uid="{DFA21870-1CAF-4366-B503-D5C39D4FB21C}"/>
    <cellStyle name="Normal 7" xfId="17" xr:uid="{FB960CBD-3A0B-45F4-97C5-045567455768}"/>
    <cellStyle name="Normal_Sensitivity" xfId="8" xr:uid="{00000000-0005-0000-0000-00000B000000}"/>
    <cellStyle name="Percent" xfId="2" builtinId="5"/>
    <cellStyle name="Percent 2" xfId="12" xr:uid="{00000000-0005-0000-0000-00000D000000}"/>
    <cellStyle name="Percent 2 2" xfId="22" xr:uid="{7FAF4D3D-38AE-4FC2-8F88-A21DA8BA2BFA}"/>
    <cellStyle name="Percent 3" xfId="16" xr:uid="{EEDF0EF1-E484-4549-A3A2-9DA215E0FF87}"/>
  </cellStyles>
  <dxfs count="0"/>
  <tableStyles count="0" defaultTableStyle="TableStyleMedium2" defaultPivotStyle="PivotStyleLight16"/>
  <colors>
    <mruColors>
      <color rgb="FF99CCFF"/>
      <color rgb="FFFEF8EC"/>
      <color rgb="FFFEF8E6"/>
      <color rgb="FFE329B2"/>
      <color rgb="FFEFF4FF"/>
      <color rgb="FFFF962D"/>
      <color rgb="FFCC9900"/>
      <color rgb="FFE9782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6.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G"/><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6.png"/><Relationship Id="rId1" Type="http://schemas.openxmlformats.org/officeDocument/2006/relationships/image" Target="../media/image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G"/><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32</xdr:col>
      <xdr:colOff>0</xdr:colOff>
      <xdr:row>201</xdr:row>
      <xdr:rowOff>0</xdr:rowOff>
    </xdr:from>
    <xdr:to>
      <xdr:col>45</xdr:col>
      <xdr:colOff>152400</xdr:colOff>
      <xdr:row>237</xdr:row>
      <xdr:rowOff>28576</xdr:rowOff>
    </xdr:to>
    <xdr:pic>
      <xdr:nvPicPr>
        <xdr:cNvPr id="2" name="Imagen 1">
          <a:extLst>
            <a:ext uri="{FF2B5EF4-FFF2-40B4-BE49-F238E27FC236}">
              <a16:creationId xmlns:a16="http://schemas.microsoft.com/office/drawing/2014/main" id="{FE5E1F47-AF0D-44EF-9C04-88700C3561F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621750" y="180974"/>
          <a:ext cx="10553700" cy="5762625"/>
        </a:xfrm>
        <a:prstGeom prst="rect">
          <a:avLst/>
        </a:prstGeom>
      </xdr:spPr>
    </xdr:pic>
    <xdr:clientData/>
  </xdr:twoCellAnchor>
  <xdr:twoCellAnchor editAs="oneCell">
    <xdr:from>
      <xdr:col>35</xdr:col>
      <xdr:colOff>609600</xdr:colOff>
      <xdr:row>201</xdr:row>
      <xdr:rowOff>0</xdr:rowOff>
    </xdr:from>
    <xdr:to>
      <xdr:col>49</xdr:col>
      <xdr:colOff>0</xdr:colOff>
      <xdr:row>247</xdr:row>
      <xdr:rowOff>145672</xdr:rowOff>
    </xdr:to>
    <xdr:pic>
      <xdr:nvPicPr>
        <xdr:cNvPr id="3" name="Imagen 2">
          <a:extLst>
            <a:ext uri="{FF2B5EF4-FFF2-40B4-BE49-F238E27FC236}">
              <a16:creationId xmlns:a16="http://schemas.microsoft.com/office/drawing/2014/main" id="{3BDD6212-E02D-445C-B86B-DFE7ECA546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631650" y="6191250"/>
          <a:ext cx="10591800" cy="6355972"/>
        </a:xfrm>
        <a:prstGeom prst="rect">
          <a:avLst/>
        </a:prstGeom>
      </xdr:spPr>
    </xdr:pic>
    <xdr:clientData/>
  </xdr:twoCellAnchor>
  <xdr:oneCellAnchor>
    <xdr:from>
      <xdr:col>32</xdr:col>
      <xdr:colOff>0</xdr:colOff>
      <xdr:row>94</xdr:row>
      <xdr:rowOff>190499</xdr:rowOff>
    </xdr:from>
    <xdr:ext cx="10553700" cy="5762625"/>
    <xdr:pic>
      <xdr:nvPicPr>
        <xdr:cNvPr id="4" name="Imagen 1">
          <a:extLst>
            <a:ext uri="{FF2B5EF4-FFF2-40B4-BE49-F238E27FC236}">
              <a16:creationId xmlns:a16="http://schemas.microsoft.com/office/drawing/2014/main" id="{BF24127A-CBA4-47DC-8598-4FC209D6AA7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621750" y="180974"/>
          <a:ext cx="10553700" cy="5762625"/>
        </a:xfrm>
        <a:prstGeom prst="rect">
          <a:avLst/>
        </a:prstGeom>
      </xdr:spPr>
    </xdr:pic>
    <xdr:clientData/>
  </xdr:oneCellAnchor>
  <xdr:oneCellAnchor>
    <xdr:from>
      <xdr:col>35</xdr:col>
      <xdr:colOff>609600</xdr:colOff>
      <xdr:row>125</xdr:row>
      <xdr:rowOff>57150</xdr:rowOff>
    </xdr:from>
    <xdr:ext cx="10591800" cy="6352797"/>
    <xdr:pic>
      <xdr:nvPicPr>
        <xdr:cNvPr id="5" name="Imagen 2">
          <a:extLst>
            <a:ext uri="{FF2B5EF4-FFF2-40B4-BE49-F238E27FC236}">
              <a16:creationId xmlns:a16="http://schemas.microsoft.com/office/drawing/2014/main" id="{F7D7F49B-9AFE-41CD-A600-92E5F798882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631650" y="5667375"/>
          <a:ext cx="10591800" cy="6352797"/>
        </a:xfrm>
        <a:prstGeom prst="rect">
          <a:avLst/>
        </a:prstGeom>
      </xdr:spPr>
    </xdr:pic>
    <xdr:clientData/>
  </xdr:oneCellAnchor>
  <xdr:twoCellAnchor editAs="oneCell">
    <xdr:from>
      <xdr:col>0</xdr:col>
      <xdr:colOff>0</xdr:colOff>
      <xdr:row>356</xdr:row>
      <xdr:rowOff>92075</xdr:rowOff>
    </xdr:from>
    <xdr:to>
      <xdr:col>4</xdr:col>
      <xdr:colOff>117740</xdr:colOff>
      <xdr:row>361</xdr:row>
      <xdr:rowOff>123868</xdr:rowOff>
    </xdr:to>
    <xdr:pic>
      <xdr:nvPicPr>
        <xdr:cNvPr id="6" name="Picture 5">
          <a:extLst>
            <a:ext uri="{FF2B5EF4-FFF2-40B4-BE49-F238E27FC236}">
              <a16:creationId xmlns:a16="http://schemas.microsoft.com/office/drawing/2014/main" id="{EF932D32-74F6-42A7-BC9F-EFEF9A7D57F8}"/>
            </a:ext>
          </a:extLst>
        </xdr:cNvPr>
        <xdr:cNvPicPr>
          <a:picLocks noChangeAspect="1"/>
        </xdr:cNvPicPr>
      </xdr:nvPicPr>
      <xdr:blipFill>
        <a:blip xmlns:r="http://schemas.openxmlformats.org/officeDocument/2006/relationships" r:embed="rId3"/>
        <a:stretch>
          <a:fillRect/>
        </a:stretch>
      </xdr:blipFill>
      <xdr:spPr>
        <a:xfrm>
          <a:off x="415925" y="59613800"/>
          <a:ext cx="4918340" cy="8414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4</xdr:col>
      <xdr:colOff>117740</xdr:colOff>
      <xdr:row>361</xdr:row>
      <xdr:rowOff>123868</xdr:rowOff>
    </xdr:to>
    <xdr:pic>
      <xdr:nvPicPr>
        <xdr:cNvPr id="2" name="Picture 1">
          <a:extLst>
            <a:ext uri="{FF2B5EF4-FFF2-40B4-BE49-F238E27FC236}">
              <a16:creationId xmlns:a16="http://schemas.microsoft.com/office/drawing/2014/main" id="{4E532344-D64F-45A8-845A-00949E440064}"/>
            </a:ext>
          </a:extLst>
        </xdr:cNvPr>
        <xdr:cNvPicPr>
          <a:picLocks noChangeAspect="1"/>
        </xdr:cNvPicPr>
      </xdr:nvPicPr>
      <xdr:blipFill>
        <a:blip xmlns:r="http://schemas.openxmlformats.org/officeDocument/2006/relationships" r:embed="rId1"/>
        <a:stretch>
          <a:fillRect/>
        </a:stretch>
      </xdr:blipFill>
      <xdr:spPr>
        <a:xfrm>
          <a:off x="415925" y="59613800"/>
          <a:ext cx="4918340" cy="84141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4</xdr:col>
      <xdr:colOff>117740</xdr:colOff>
      <xdr:row>361</xdr:row>
      <xdr:rowOff>123868</xdr:rowOff>
    </xdr:to>
    <xdr:pic>
      <xdr:nvPicPr>
        <xdr:cNvPr id="2" name="Picture 1">
          <a:extLst>
            <a:ext uri="{FF2B5EF4-FFF2-40B4-BE49-F238E27FC236}">
              <a16:creationId xmlns:a16="http://schemas.microsoft.com/office/drawing/2014/main" id="{1FA78A0D-439E-4345-ACB2-A7E5ECD87335}"/>
            </a:ext>
          </a:extLst>
        </xdr:cNvPr>
        <xdr:cNvPicPr>
          <a:picLocks noChangeAspect="1"/>
        </xdr:cNvPicPr>
      </xdr:nvPicPr>
      <xdr:blipFill>
        <a:blip xmlns:r="http://schemas.openxmlformats.org/officeDocument/2006/relationships" r:embed="rId1"/>
        <a:stretch>
          <a:fillRect/>
        </a:stretch>
      </xdr:blipFill>
      <xdr:spPr>
        <a:xfrm>
          <a:off x="415925" y="59613800"/>
          <a:ext cx="4918340" cy="84141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357</xdr:row>
      <xdr:rowOff>92075</xdr:rowOff>
    </xdr:from>
    <xdr:to>
      <xdr:col>4</xdr:col>
      <xdr:colOff>117740</xdr:colOff>
      <xdr:row>362</xdr:row>
      <xdr:rowOff>123868</xdr:rowOff>
    </xdr:to>
    <xdr:pic>
      <xdr:nvPicPr>
        <xdr:cNvPr id="2" name="Picture 1">
          <a:extLst>
            <a:ext uri="{FF2B5EF4-FFF2-40B4-BE49-F238E27FC236}">
              <a16:creationId xmlns:a16="http://schemas.microsoft.com/office/drawing/2014/main" id="{A248EDB1-1EFD-4743-9224-E3D0A3F2B348}"/>
            </a:ext>
          </a:extLst>
        </xdr:cNvPr>
        <xdr:cNvPicPr>
          <a:picLocks noChangeAspect="1"/>
        </xdr:cNvPicPr>
      </xdr:nvPicPr>
      <xdr:blipFill>
        <a:blip xmlns:r="http://schemas.openxmlformats.org/officeDocument/2006/relationships" r:embed="rId1"/>
        <a:stretch>
          <a:fillRect/>
        </a:stretch>
      </xdr:blipFill>
      <xdr:spPr>
        <a:xfrm>
          <a:off x="415925" y="59613800"/>
          <a:ext cx="4918340" cy="84141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3</xdr:col>
      <xdr:colOff>1013090</xdr:colOff>
      <xdr:row>361</xdr:row>
      <xdr:rowOff>123868</xdr:rowOff>
    </xdr:to>
    <xdr:pic>
      <xdr:nvPicPr>
        <xdr:cNvPr id="2" name="Picture 1">
          <a:extLst>
            <a:ext uri="{FF2B5EF4-FFF2-40B4-BE49-F238E27FC236}">
              <a16:creationId xmlns:a16="http://schemas.microsoft.com/office/drawing/2014/main" id="{9895F289-835F-4923-B2BC-48ED449D0971}"/>
            </a:ext>
          </a:extLst>
        </xdr:cNvPr>
        <xdr:cNvPicPr>
          <a:picLocks noChangeAspect="1"/>
        </xdr:cNvPicPr>
      </xdr:nvPicPr>
      <xdr:blipFill>
        <a:blip xmlns:r="http://schemas.openxmlformats.org/officeDocument/2006/relationships" r:embed="rId1"/>
        <a:stretch>
          <a:fillRect/>
        </a:stretch>
      </xdr:blipFill>
      <xdr:spPr>
        <a:xfrm>
          <a:off x="415925" y="59613800"/>
          <a:ext cx="4918340" cy="84141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53975</xdr:colOff>
      <xdr:row>144</xdr:row>
      <xdr:rowOff>120650</xdr:rowOff>
    </xdr:from>
    <xdr:to>
      <xdr:col>11</xdr:col>
      <xdr:colOff>314686</xdr:colOff>
      <xdr:row>156</xdr:row>
      <xdr:rowOff>123925</xdr:rowOff>
    </xdr:to>
    <xdr:pic>
      <xdr:nvPicPr>
        <xdr:cNvPr id="2" name="Picture 1">
          <a:extLst>
            <a:ext uri="{FF2B5EF4-FFF2-40B4-BE49-F238E27FC236}">
              <a16:creationId xmlns:a16="http://schemas.microsoft.com/office/drawing/2014/main" id="{BCAF3FFB-F7BE-4416-A822-82388B996698}"/>
            </a:ext>
          </a:extLst>
        </xdr:cNvPr>
        <xdr:cNvPicPr>
          <a:picLocks noChangeAspect="1"/>
        </xdr:cNvPicPr>
      </xdr:nvPicPr>
      <xdr:blipFill>
        <a:blip xmlns:r="http://schemas.openxmlformats.org/officeDocument/2006/relationships" r:embed="rId1"/>
        <a:stretch>
          <a:fillRect/>
        </a:stretch>
      </xdr:blipFill>
      <xdr:spPr>
        <a:xfrm>
          <a:off x="9483725" y="24218900"/>
          <a:ext cx="6680561" cy="1955900"/>
        </a:xfrm>
        <a:prstGeom prst="rect">
          <a:avLst/>
        </a:prstGeom>
      </xdr:spPr>
    </xdr:pic>
    <xdr:clientData/>
  </xdr:twoCellAnchor>
  <xdr:twoCellAnchor editAs="oneCell">
    <xdr:from>
      <xdr:col>0</xdr:col>
      <xdr:colOff>0</xdr:colOff>
      <xdr:row>356</xdr:row>
      <xdr:rowOff>92075</xdr:rowOff>
    </xdr:from>
    <xdr:to>
      <xdr:col>3</xdr:col>
      <xdr:colOff>108215</xdr:colOff>
      <xdr:row>361</xdr:row>
      <xdr:rowOff>123868</xdr:rowOff>
    </xdr:to>
    <xdr:pic>
      <xdr:nvPicPr>
        <xdr:cNvPr id="3" name="Picture 2">
          <a:extLst>
            <a:ext uri="{FF2B5EF4-FFF2-40B4-BE49-F238E27FC236}">
              <a16:creationId xmlns:a16="http://schemas.microsoft.com/office/drawing/2014/main" id="{2E1A29F3-5102-4DFA-896A-7D963332E8C2}"/>
            </a:ext>
          </a:extLst>
        </xdr:cNvPr>
        <xdr:cNvPicPr>
          <a:picLocks noChangeAspect="1"/>
        </xdr:cNvPicPr>
      </xdr:nvPicPr>
      <xdr:blipFill>
        <a:blip xmlns:r="http://schemas.openxmlformats.org/officeDocument/2006/relationships" r:embed="rId2"/>
        <a:stretch>
          <a:fillRect/>
        </a:stretch>
      </xdr:blipFill>
      <xdr:spPr>
        <a:xfrm>
          <a:off x="415925" y="59613800"/>
          <a:ext cx="4918340" cy="84141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215900</xdr:colOff>
      <xdr:row>341</xdr:row>
      <xdr:rowOff>152400</xdr:rowOff>
    </xdr:from>
    <xdr:to>
      <xdr:col>2</xdr:col>
      <xdr:colOff>168601</xdr:colOff>
      <xdr:row>347</xdr:row>
      <xdr:rowOff>6395</xdr:rowOff>
    </xdr:to>
    <xdr:pic>
      <xdr:nvPicPr>
        <xdr:cNvPr id="3" name="Picture 2">
          <a:extLst>
            <a:ext uri="{FF2B5EF4-FFF2-40B4-BE49-F238E27FC236}">
              <a16:creationId xmlns:a16="http://schemas.microsoft.com/office/drawing/2014/main" id="{456BBC32-64CA-7DC7-5E45-862CD6BAC6E1}"/>
            </a:ext>
          </a:extLst>
        </xdr:cNvPr>
        <xdr:cNvPicPr>
          <a:picLocks noChangeAspect="1"/>
        </xdr:cNvPicPr>
      </xdr:nvPicPr>
      <xdr:blipFill>
        <a:blip xmlns:r="http://schemas.openxmlformats.org/officeDocument/2006/relationships" r:embed="rId1"/>
        <a:stretch>
          <a:fillRect/>
        </a:stretch>
      </xdr:blipFill>
      <xdr:spPr>
        <a:xfrm>
          <a:off x="215900" y="43300650"/>
          <a:ext cx="6353501" cy="882695"/>
        </a:xfrm>
        <a:prstGeom prst="rect">
          <a:avLst/>
        </a:prstGeom>
      </xdr:spPr>
    </xdr:pic>
    <xdr:clientData/>
  </xdr:twoCellAnchor>
  <xdr:twoCellAnchor editAs="oneCell">
    <xdr:from>
      <xdr:col>0</xdr:col>
      <xdr:colOff>196850</xdr:colOff>
      <xdr:row>358</xdr:row>
      <xdr:rowOff>158750</xdr:rowOff>
    </xdr:from>
    <xdr:to>
      <xdr:col>3</xdr:col>
      <xdr:colOff>571912</xdr:colOff>
      <xdr:row>383</xdr:row>
      <xdr:rowOff>66878</xdr:rowOff>
    </xdr:to>
    <xdr:pic>
      <xdr:nvPicPr>
        <xdr:cNvPr id="4" name="Picture 3">
          <a:extLst>
            <a:ext uri="{FF2B5EF4-FFF2-40B4-BE49-F238E27FC236}">
              <a16:creationId xmlns:a16="http://schemas.microsoft.com/office/drawing/2014/main" id="{D3628ED2-36E9-0A48-F4AA-9D499CCD54ED}"/>
            </a:ext>
          </a:extLst>
        </xdr:cNvPr>
        <xdr:cNvPicPr>
          <a:picLocks noChangeAspect="1"/>
        </xdr:cNvPicPr>
      </xdr:nvPicPr>
      <xdr:blipFill>
        <a:blip xmlns:r="http://schemas.openxmlformats.org/officeDocument/2006/relationships" r:embed="rId2"/>
        <a:stretch>
          <a:fillRect/>
        </a:stretch>
      </xdr:blipFill>
      <xdr:spPr>
        <a:xfrm>
          <a:off x="196850" y="46116875"/>
          <a:ext cx="8010937" cy="3953078"/>
        </a:xfrm>
        <a:prstGeom prst="rect">
          <a:avLst/>
        </a:prstGeom>
      </xdr:spPr>
    </xdr:pic>
    <xdr:clientData/>
  </xdr:twoCellAnchor>
  <xdr:twoCellAnchor editAs="oneCell">
    <xdr:from>
      <xdr:col>0</xdr:col>
      <xdr:colOff>415925</xdr:colOff>
      <xdr:row>351</xdr:row>
      <xdr:rowOff>101600</xdr:rowOff>
    </xdr:from>
    <xdr:to>
      <xdr:col>1</xdr:col>
      <xdr:colOff>1257565</xdr:colOff>
      <xdr:row>356</xdr:row>
      <xdr:rowOff>133393</xdr:rowOff>
    </xdr:to>
    <xdr:pic>
      <xdr:nvPicPr>
        <xdr:cNvPr id="5" name="Picture 4">
          <a:extLst>
            <a:ext uri="{FF2B5EF4-FFF2-40B4-BE49-F238E27FC236}">
              <a16:creationId xmlns:a16="http://schemas.microsoft.com/office/drawing/2014/main" id="{9D87DAE6-E9D1-A0F4-36EE-0996A0601308}"/>
            </a:ext>
          </a:extLst>
        </xdr:cNvPr>
        <xdr:cNvPicPr>
          <a:picLocks noChangeAspect="1"/>
        </xdr:cNvPicPr>
      </xdr:nvPicPr>
      <xdr:blipFill>
        <a:blip xmlns:r="http://schemas.openxmlformats.org/officeDocument/2006/relationships" r:embed="rId3"/>
        <a:stretch>
          <a:fillRect/>
        </a:stretch>
      </xdr:blipFill>
      <xdr:spPr>
        <a:xfrm>
          <a:off x="415925" y="59137550"/>
          <a:ext cx="4918340" cy="84141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8</xdr:col>
      <xdr:colOff>673100</xdr:colOff>
      <xdr:row>241</xdr:row>
      <xdr:rowOff>95250</xdr:rowOff>
    </xdr:from>
    <xdr:to>
      <xdr:col>17</xdr:col>
      <xdr:colOff>495661</xdr:colOff>
      <xdr:row>253</xdr:row>
      <xdr:rowOff>101700</xdr:rowOff>
    </xdr:to>
    <xdr:pic>
      <xdr:nvPicPr>
        <xdr:cNvPr id="3" name="Picture 2">
          <a:extLst>
            <a:ext uri="{FF2B5EF4-FFF2-40B4-BE49-F238E27FC236}">
              <a16:creationId xmlns:a16="http://schemas.microsoft.com/office/drawing/2014/main" id="{DAB6A76C-7894-4530-8E21-96166601A7DF}"/>
            </a:ext>
          </a:extLst>
        </xdr:cNvPr>
        <xdr:cNvPicPr>
          <a:picLocks noChangeAspect="1"/>
        </xdr:cNvPicPr>
      </xdr:nvPicPr>
      <xdr:blipFill>
        <a:blip xmlns:r="http://schemas.openxmlformats.org/officeDocument/2006/relationships" r:embed="rId1"/>
        <a:stretch>
          <a:fillRect/>
        </a:stretch>
      </xdr:blipFill>
      <xdr:spPr>
        <a:xfrm>
          <a:off x="11991975" y="33861375"/>
          <a:ext cx="7020286" cy="1949550"/>
        </a:xfrm>
        <a:prstGeom prst="rect">
          <a:avLst/>
        </a:prstGeom>
      </xdr:spPr>
    </xdr:pic>
    <xdr:clientData/>
  </xdr:twoCellAnchor>
  <xdr:twoCellAnchor editAs="oneCell">
    <xdr:from>
      <xdr:col>0</xdr:col>
      <xdr:colOff>0</xdr:colOff>
      <xdr:row>356</xdr:row>
      <xdr:rowOff>92075</xdr:rowOff>
    </xdr:from>
    <xdr:to>
      <xdr:col>4</xdr:col>
      <xdr:colOff>117740</xdr:colOff>
      <xdr:row>361</xdr:row>
      <xdr:rowOff>123868</xdr:rowOff>
    </xdr:to>
    <xdr:pic>
      <xdr:nvPicPr>
        <xdr:cNvPr id="2" name="Picture 1">
          <a:extLst>
            <a:ext uri="{FF2B5EF4-FFF2-40B4-BE49-F238E27FC236}">
              <a16:creationId xmlns:a16="http://schemas.microsoft.com/office/drawing/2014/main" id="{AC513F4A-3E95-4DCD-8A6C-72A95F4522B9}"/>
            </a:ext>
          </a:extLst>
        </xdr:cNvPr>
        <xdr:cNvPicPr>
          <a:picLocks noChangeAspect="1"/>
        </xdr:cNvPicPr>
      </xdr:nvPicPr>
      <xdr:blipFill>
        <a:blip xmlns:r="http://schemas.openxmlformats.org/officeDocument/2006/relationships" r:embed="rId2"/>
        <a:stretch>
          <a:fillRect/>
        </a:stretch>
      </xdr:blipFill>
      <xdr:spPr>
        <a:xfrm>
          <a:off x="415925" y="59613800"/>
          <a:ext cx="4918340" cy="84141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4</xdr:col>
      <xdr:colOff>117740</xdr:colOff>
      <xdr:row>361</xdr:row>
      <xdr:rowOff>123868</xdr:rowOff>
    </xdr:to>
    <xdr:pic>
      <xdr:nvPicPr>
        <xdr:cNvPr id="2" name="Picture 1">
          <a:extLst>
            <a:ext uri="{FF2B5EF4-FFF2-40B4-BE49-F238E27FC236}">
              <a16:creationId xmlns:a16="http://schemas.microsoft.com/office/drawing/2014/main" id="{B3833298-38B4-4091-8BA6-15692D3816CB}"/>
            </a:ext>
          </a:extLst>
        </xdr:cNvPr>
        <xdr:cNvPicPr>
          <a:picLocks noChangeAspect="1"/>
        </xdr:cNvPicPr>
      </xdr:nvPicPr>
      <xdr:blipFill>
        <a:blip xmlns:r="http://schemas.openxmlformats.org/officeDocument/2006/relationships" r:embed="rId1"/>
        <a:stretch>
          <a:fillRect/>
        </a:stretch>
      </xdr:blipFill>
      <xdr:spPr>
        <a:xfrm>
          <a:off x="415925" y="59613800"/>
          <a:ext cx="4918340" cy="84141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32</xdr:col>
      <xdr:colOff>0</xdr:colOff>
      <xdr:row>201</xdr:row>
      <xdr:rowOff>0</xdr:rowOff>
    </xdr:from>
    <xdr:to>
      <xdr:col>45</xdr:col>
      <xdr:colOff>152400</xdr:colOff>
      <xdr:row>233</xdr:row>
      <xdr:rowOff>28576</xdr:rowOff>
    </xdr:to>
    <xdr:pic>
      <xdr:nvPicPr>
        <xdr:cNvPr id="2" name="Imagen 1">
          <a:extLst>
            <a:ext uri="{FF2B5EF4-FFF2-40B4-BE49-F238E27FC236}">
              <a16:creationId xmlns:a16="http://schemas.microsoft.com/office/drawing/2014/main" id="{3986EC5C-62AF-43B7-B5E1-2E689E6BAC7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375600" y="33737550"/>
          <a:ext cx="10058400" cy="5857876"/>
        </a:xfrm>
        <a:prstGeom prst="rect">
          <a:avLst/>
        </a:prstGeom>
      </xdr:spPr>
    </xdr:pic>
    <xdr:clientData/>
  </xdr:twoCellAnchor>
  <xdr:twoCellAnchor editAs="oneCell">
    <xdr:from>
      <xdr:col>35</xdr:col>
      <xdr:colOff>609600</xdr:colOff>
      <xdr:row>201</xdr:row>
      <xdr:rowOff>0</xdr:rowOff>
    </xdr:from>
    <xdr:to>
      <xdr:col>49</xdr:col>
      <xdr:colOff>0</xdr:colOff>
      <xdr:row>243</xdr:row>
      <xdr:rowOff>145672</xdr:rowOff>
    </xdr:to>
    <xdr:pic>
      <xdr:nvPicPr>
        <xdr:cNvPr id="3" name="Imagen 2">
          <a:extLst>
            <a:ext uri="{FF2B5EF4-FFF2-40B4-BE49-F238E27FC236}">
              <a16:creationId xmlns:a16="http://schemas.microsoft.com/office/drawing/2014/main" id="{75B6CA92-DC1A-4FD9-9707-8419CF1F3E8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271200" y="33737550"/>
          <a:ext cx="10058400" cy="7594222"/>
        </a:xfrm>
        <a:prstGeom prst="rect">
          <a:avLst/>
        </a:prstGeom>
      </xdr:spPr>
    </xdr:pic>
    <xdr:clientData/>
  </xdr:twoCellAnchor>
  <xdr:oneCellAnchor>
    <xdr:from>
      <xdr:col>32</xdr:col>
      <xdr:colOff>0</xdr:colOff>
      <xdr:row>94</xdr:row>
      <xdr:rowOff>190499</xdr:rowOff>
    </xdr:from>
    <xdr:ext cx="10553700" cy="5762625"/>
    <xdr:pic>
      <xdr:nvPicPr>
        <xdr:cNvPr id="4" name="Imagen 1">
          <a:extLst>
            <a:ext uri="{FF2B5EF4-FFF2-40B4-BE49-F238E27FC236}">
              <a16:creationId xmlns:a16="http://schemas.microsoft.com/office/drawing/2014/main" id="{7620585F-8425-426E-AC8F-CA40CA9CC6F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375600" y="15563849"/>
          <a:ext cx="10553700" cy="5762625"/>
        </a:xfrm>
        <a:prstGeom prst="rect">
          <a:avLst/>
        </a:prstGeom>
      </xdr:spPr>
    </xdr:pic>
    <xdr:clientData/>
  </xdr:oneCellAnchor>
  <xdr:oneCellAnchor>
    <xdr:from>
      <xdr:col>35</xdr:col>
      <xdr:colOff>609600</xdr:colOff>
      <xdr:row>125</xdr:row>
      <xdr:rowOff>57150</xdr:rowOff>
    </xdr:from>
    <xdr:ext cx="10591800" cy="6352797"/>
    <xdr:pic>
      <xdr:nvPicPr>
        <xdr:cNvPr id="5" name="Imagen 2">
          <a:extLst>
            <a:ext uri="{FF2B5EF4-FFF2-40B4-BE49-F238E27FC236}">
              <a16:creationId xmlns:a16="http://schemas.microsoft.com/office/drawing/2014/main" id="{5EDF8C9D-848D-40A3-ADF0-F7D171A00D3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271200" y="21183600"/>
          <a:ext cx="10591800" cy="6352797"/>
        </a:xfrm>
        <a:prstGeom prst="rect">
          <a:avLst/>
        </a:prstGeom>
      </xdr:spPr>
    </xdr:pic>
    <xdr:clientData/>
  </xdr:oneCellAnchor>
  <xdr:twoCellAnchor editAs="oneCell">
    <xdr:from>
      <xdr:col>0</xdr:col>
      <xdr:colOff>0</xdr:colOff>
      <xdr:row>356</xdr:row>
      <xdr:rowOff>92075</xdr:rowOff>
    </xdr:from>
    <xdr:to>
      <xdr:col>3</xdr:col>
      <xdr:colOff>41540</xdr:colOff>
      <xdr:row>361</xdr:row>
      <xdr:rowOff>123868</xdr:rowOff>
    </xdr:to>
    <xdr:pic>
      <xdr:nvPicPr>
        <xdr:cNvPr id="6" name="Picture 5">
          <a:extLst>
            <a:ext uri="{FF2B5EF4-FFF2-40B4-BE49-F238E27FC236}">
              <a16:creationId xmlns:a16="http://schemas.microsoft.com/office/drawing/2014/main" id="{418CF582-E4A8-4591-B10D-FD6278604CCF}"/>
            </a:ext>
          </a:extLst>
        </xdr:cNvPr>
        <xdr:cNvPicPr>
          <a:picLocks noChangeAspect="1"/>
        </xdr:cNvPicPr>
      </xdr:nvPicPr>
      <xdr:blipFill>
        <a:blip xmlns:r="http://schemas.openxmlformats.org/officeDocument/2006/relationships" r:embed="rId3"/>
        <a:stretch>
          <a:fillRect/>
        </a:stretch>
      </xdr:blipFill>
      <xdr:spPr>
        <a:xfrm>
          <a:off x="0" y="59575700"/>
          <a:ext cx="8233040" cy="84141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2</xdr:col>
      <xdr:colOff>841640</xdr:colOff>
      <xdr:row>361</xdr:row>
      <xdr:rowOff>123868</xdr:rowOff>
    </xdr:to>
    <xdr:pic>
      <xdr:nvPicPr>
        <xdr:cNvPr id="2" name="Picture 1">
          <a:extLst>
            <a:ext uri="{FF2B5EF4-FFF2-40B4-BE49-F238E27FC236}">
              <a16:creationId xmlns:a16="http://schemas.microsoft.com/office/drawing/2014/main" id="{2837670F-6419-4F88-8E95-620ED49C5436}"/>
            </a:ext>
          </a:extLst>
        </xdr:cNvPr>
        <xdr:cNvPicPr>
          <a:picLocks noChangeAspect="1"/>
        </xdr:cNvPicPr>
      </xdr:nvPicPr>
      <xdr:blipFill>
        <a:blip xmlns:r="http://schemas.openxmlformats.org/officeDocument/2006/relationships" r:embed="rId1"/>
        <a:stretch>
          <a:fillRect/>
        </a:stretch>
      </xdr:blipFill>
      <xdr:spPr>
        <a:xfrm>
          <a:off x="0" y="58489850"/>
          <a:ext cx="8233040" cy="84141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4</xdr:col>
      <xdr:colOff>708290</xdr:colOff>
      <xdr:row>361</xdr:row>
      <xdr:rowOff>123868</xdr:rowOff>
    </xdr:to>
    <xdr:pic>
      <xdr:nvPicPr>
        <xdr:cNvPr id="2" name="Picture 1">
          <a:extLst>
            <a:ext uri="{FF2B5EF4-FFF2-40B4-BE49-F238E27FC236}">
              <a16:creationId xmlns:a16="http://schemas.microsoft.com/office/drawing/2014/main" id="{07EC2D44-C3A9-4F06-ACFB-BE7647972DA0}"/>
            </a:ext>
          </a:extLst>
        </xdr:cNvPr>
        <xdr:cNvPicPr>
          <a:picLocks noChangeAspect="1"/>
        </xdr:cNvPicPr>
      </xdr:nvPicPr>
      <xdr:blipFill>
        <a:blip xmlns:r="http://schemas.openxmlformats.org/officeDocument/2006/relationships" r:embed="rId1"/>
        <a:stretch>
          <a:fillRect/>
        </a:stretch>
      </xdr:blipFill>
      <xdr:spPr>
        <a:xfrm>
          <a:off x="0" y="57870725"/>
          <a:ext cx="8233040" cy="84141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53975</xdr:colOff>
      <xdr:row>144</xdr:row>
      <xdr:rowOff>120650</xdr:rowOff>
    </xdr:from>
    <xdr:to>
      <xdr:col>11</xdr:col>
      <xdr:colOff>505186</xdr:colOff>
      <xdr:row>156</xdr:row>
      <xdr:rowOff>123925</xdr:rowOff>
    </xdr:to>
    <xdr:pic>
      <xdr:nvPicPr>
        <xdr:cNvPr id="2" name="Picture 1">
          <a:extLst>
            <a:ext uri="{FF2B5EF4-FFF2-40B4-BE49-F238E27FC236}">
              <a16:creationId xmlns:a16="http://schemas.microsoft.com/office/drawing/2014/main" id="{A7EFD56F-76E0-4FE2-B448-AB72594AC47F}"/>
            </a:ext>
          </a:extLst>
        </xdr:cNvPr>
        <xdr:cNvPicPr>
          <a:picLocks noChangeAspect="1"/>
        </xdr:cNvPicPr>
      </xdr:nvPicPr>
      <xdr:blipFill>
        <a:blip xmlns:r="http://schemas.openxmlformats.org/officeDocument/2006/relationships" r:embed="rId1"/>
        <a:stretch>
          <a:fillRect/>
        </a:stretch>
      </xdr:blipFill>
      <xdr:spPr>
        <a:xfrm>
          <a:off x="9483725" y="24218900"/>
          <a:ext cx="6680561" cy="1955900"/>
        </a:xfrm>
        <a:prstGeom prst="rect">
          <a:avLst/>
        </a:prstGeom>
      </xdr:spPr>
    </xdr:pic>
    <xdr:clientData/>
  </xdr:twoCellAnchor>
  <xdr:twoCellAnchor editAs="oneCell">
    <xdr:from>
      <xdr:col>0</xdr:col>
      <xdr:colOff>0</xdr:colOff>
      <xdr:row>356</xdr:row>
      <xdr:rowOff>92075</xdr:rowOff>
    </xdr:from>
    <xdr:to>
      <xdr:col>2</xdr:col>
      <xdr:colOff>1136915</xdr:colOff>
      <xdr:row>361</xdr:row>
      <xdr:rowOff>123868</xdr:rowOff>
    </xdr:to>
    <xdr:pic>
      <xdr:nvPicPr>
        <xdr:cNvPr id="3" name="Picture 2">
          <a:extLst>
            <a:ext uri="{FF2B5EF4-FFF2-40B4-BE49-F238E27FC236}">
              <a16:creationId xmlns:a16="http://schemas.microsoft.com/office/drawing/2014/main" id="{8F36C003-F20A-4DAC-8AFF-9614E322CDFE}"/>
            </a:ext>
          </a:extLst>
        </xdr:cNvPr>
        <xdr:cNvPicPr>
          <a:picLocks noChangeAspect="1"/>
        </xdr:cNvPicPr>
      </xdr:nvPicPr>
      <xdr:blipFill>
        <a:blip xmlns:r="http://schemas.openxmlformats.org/officeDocument/2006/relationships" r:embed="rId2"/>
        <a:stretch>
          <a:fillRect/>
        </a:stretch>
      </xdr:blipFill>
      <xdr:spPr>
        <a:xfrm>
          <a:off x="0" y="58575575"/>
          <a:ext cx="8271140" cy="84141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215900</xdr:colOff>
      <xdr:row>341</xdr:row>
      <xdr:rowOff>152400</xdr:rowOff>
    </xdr:from>
    <xdr:to>
      <xdr:col>2</xdr:col>
      <xdr:colOff>521026</xdr:colOff>
      <xdr:row>347</xdr:row>
      <xdr:rowOff>6395</xdr:rowOff>
    </xdr:to>
    <xdr:pic>
      <xdr:nvPicPr>
        <xdr:cNvPr id="2" name="Picture 1">
          <a:extLst>
            <a:ext uri="{FF2B5EF4-FFF2-40B4-BE49-F238E27FC236}">
              <a16:creationId xmlns:a16="http://schemas.microsoft.com/office/drawing/2014/main" id="{E55E3B3D-4814-4B53-9BCF-C4A0DA5B2D17}"/>
            </a:ext>
          </a:extLst>
        </xdr:cNvPr>
        <xdr:cNvPicPr>
          <a:picLocks noChangeAspect="1"/>
        </xdr:cNvPicPr>
      </xdr:nvPicPr>
      <xdr:blipFill>
        <a:blip xmlns:r="http://schemas.openxmlformats.org/officeDocument/2006/relationships" r:embed="rId1"/>
        <a:stretch>
          <a:fillRect/>
        </a:stretch>
      </xdr:blipFill>
      <xdr:spPr>
        <a:xfrm>
          <a:off x="215900" y="57683400"/>
          <a:ext cx="6067751" cy="873170"/>
        </a:xfrm>
        <a:prstGeom prst="rect">
          <a:avLst/>
        </a:prstGeom>
      </xdr:spPr>
    </xdr:pic>
    <xdr:clientData/>
  </xdr:twoCellAnchor>
  <xdr:twoCellAnchor editAs="oneCell">
    <xdr:from>
      <xdr:col>0</xdr:col>
      <xdr:colOff>196850</xdr:colOff>
      <xdr:row>358</xdr:row>
      <xdr:rowOff>158750</xdr:rowOff>
    </xdr:from>
    <xdr:to>
      <xdr:col>3</xdr:col>
      <xdr:colOff>438562</xdr:colOff>
      <xdr:row>383</xdr:row>
      <xdr:rowOff>66878</xdr:rowOff>
    </xdr:to>
    <xdr:pic>
      <xdr:nvPicPr>
        <xdr:cNvPr id="3" name="Picture 2">
          <a:extLst>
            <a:ext uri="{FF2B5EF4-FFF2-40B4-BE49-F238E27FC236}">
              <a16:creationId xmlns:a16="http://schemas.microsoft.com/office/drawing/2014/main" id="{72A02BCB-0F95-4A83-8802-820393B61E90}"/>
            </a:ext>
          </a:extLst>
        </xdr:cNvPr>
        <xdr:cNvPicPr>
          <a:picLocks noChangeAspect="1"/>
        </xdr:cNvPicPr>
      </xdr:nvPicPr>
      <xdr:blipFill>
        <a:blip xmlns:r="http://schemas.openxmlformats.org/officeDocument/2006/relationships" r:embed="rId2"/>
        <a:stretch>
          <a:fillRect/>
        </a:stretch>
      </xdr:blipFill>
      <xdr:spPr>
        <a:xfrm>
          <a:off x="196850" y="60490100"/>
          <a:ext cx="7671212" cy="3956253"/>
        </a:xfrm>
        <a:prstGeom prst="rect">
          <a:avLst/>
        </a:prstGeom>
      </xdr:spPr>
    </xdr:pic>
    <xdr:clientData/>
  </xdr:twoCellAnchor>
  <xdr:twoCellAnchor editAs="oneCell">
    <xdr:from>
      <xdr:col>0</xdr:col>
      <xdr:colOff>415925</xdr:colOff>
      <xdr:row>351</xdr:row>
      <xdr:rowOff>101600</xdr:rowOff>
    </xdr:from>
    <xdr:to>
      <xdr:col>1</xdr:col>
      <xdr:colOff>1257565</xdr:colOff>
      <xdr:row>356</xdr:row>
      <xdr:rowOff>133393</xdr:rowOff>
    </xdr:to>
    <xdr:pic>
      <xdr:nvPicPr>
        <xdr:cNvPr id="4" name="Picture 3">
          <a:extLst>
            <a:ext uri="{FF2B5EF4-FFF2-40B4-BE49-F238E27FC236}">
              <a16:creationId xmlns:a16="http://schemas.microsoft.com/office/drawing/2014/main" id="{F6BA4F23-E082-4E47-A18A-4F97538F97A8}"/>
            </a:ext>
          </a:extLst>
        </xdr:cNvPr>
        <xdr:cNvPicPr>
          <a:picLocks noChangeAspect="1"/>
        </xdr:cNvPicPr>
      </xdr:nvPicPr>
      <xdr:blipFill>
        <a:blip xmlns:r="http://schemas.openxmlformats.org/officeDocument/2006/relationships" r:embed="rId3"/>
        <a:stretch>
          <a:fillRect/>
        </a:stretch>
      </xdr:blipFill>
      <xdr:spPr>
        <a:xfrm>
          <a:off x="415925" y="59299475"/>
          <a:ext cx="4918340" cy="84141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357</xdr:row>
      <xdr:rowOff>92075</xdr:rowOff>
    </xdr:from>
    <xdr:to>
      <xdr:col>3</xdr:col>
      <xdr:colOff>641615</xdr:colOff>
      <xdr:row>362</xdr:row>
      <xdr:rowOff>123868</xdr:rowOff>
    </xdr:to>
    <xdr:pic>
      <xdr:nvPicPr>
        <xdr:cNvPr id="2" name="Picture 1">
          <a:extLst>
            <a:ext uri="{FF2B5EF4-FFF2-40B4-BE49-F238E27FC236}">
              <a16:creationId xmlns:a16="http://schemas.microsoft.com/office/drawing/2014/main" id="{65A15562-4C46-4AB4-816E-A68E1811C50E}"/>
            </a:ext>
          </a:extLst>
        </xdr:cNvPr>
        <xdr:cNvPicPr>
          <a:picLocks noChangeAspect="1"/>
        </xdr:cNvPicPr>
      </xdr:nvPicPr>
      <xdr:blipFill>
        <a:blip xmlns:r="http://schemas.openxmlformats.org/officeDocument/2006/relationships" r:embed="rId1"/>
        <a:stretch>
          <a:fillRect/>
        </a:stretch>
      </xdr:blipFill>
      <xdr:spPr>
        <a:xfrm>
          <a:off x="0" y="59461400"/>
          <a:ext cx="8233040" cy="84141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3</xdr:col>
      <xdr:colOff>498740</xdr:colOff>
      <xdr:row>361</xdr:row>
      <xdr:rowOff>123868</xdr:rowOff>
    </xdr:to>
    <xdr:pic>
      <xdr:nvPicPr>
        <xdr:cNvPr id="2" name="Picture 1">
          <a:extLst>
            <a:ext uri="{FF2B5EF4-FFF2-40B4-BE49-F238E27FC236}">
              <a16:creationId xmlns:a16="http://schemas.microsoft.com/office/drawing/2014/main" id="{F41D15FB-4271-494D-A223-DBA8D164457B}"/>
            </a:ext>
          </a:extLst>
        </xdr:cNvPr>
        <xdr:cNvPicPr>
          <a:picLocks noChangeAspect="1"/>
        </xdr:cNvPicPr>
      </xdr:nvPicPr>
      <xdr:blipFill>
        <a:blip xmlns:r="http://schemas.openxmlformats.org/officeDocument/2006/relationships" r:embed="rId1"/>
        <a:stretch>
          <a:fillRect/>
        </a:stretch>
      </xdr:blipFill>
      <xdr:spPr>
        <a:xfrm>
          <a:off x="0" y="58928000"/>
          <a:ext cx="8233040" cy="84141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8</xdr:col>
      <xdr:colOff>673100</xdr:colOff>
      <xdr:row>241</xdr:row>
      <xdr:rowOff>95250</xdr:rowOff>
    </xdr:from>
    <xdr:to>
      <xdr:col>17</xdr:col>
      <xdr:colOff>495661</xdr:colOff>
      <xdr:row>253</xdr:row>
      <xdr:rowOff>101700</xdr:rowOff>
    </xdr:to>
    <xdr:pic>
      <xdr:nvPicPr>
        <xdr:cNvPr id="2" name="Picture 1">
          <a:extLst>
            <a:ext uri="{FF2B5EF4-FFF2-40B4-BE49-F238E27FC236}">
              <a16:creationId xmlns:a16="http://schemas.microsoft.com/office/drawing/2014/main" id="{80C51701-4788-41E5-B359-5E3DDCA4C710}"/>
            </a:ext>
          </a:extLst>
        </xdr:cNvPr>
        <xdr:cNvPicPr>
          <a:picLocks noChangeAspect="1"/>
        </xdr:cNvPicPr>
      </xdr:nvPicPr>
      <xdr:blipFill>
        <a:blip xmlns:r="http://schemas.openxmlformats.org/officeDocument/2006/relationships" r:embed="rId1"/>
        <a:stretch>
          <a:fillRect/>
        </a:stretch>
      </xdr:blipFill>
      <xdr:spPr>
        <a:xfrm>
          <a:off x="15760700" y="40090725"/>
          <a:ext cx="6680561" cy="1997175"/>
        </a:xfrm>
        <a:prstGeom prst="rect">
          <a:avLst/>
        </a:prstGeom>
      </xdr:spPr>
    </xdr:pic>
    <xdr:clientData/>
  </xdr:twoCellAnchor>
  <xdr:twoCellAnchor editAs="oneCell">
    <xdr:from>
      <xdr:col>0</xdr:col>
      <xdr:colOff>0</xdr:colOff>
      <xdr:row>356</xdr:row>
      <xdr:rowOff>92075</xdr:rowOff>
    </xdr:from>
    <xdr:to>
      <xdr:col>2</xdr:col>
      <xdr:colOff>1898915</xdr:colOff>
      <xdr:row>361</xdr:row>
      <xdr:rowOff>123868</xdr:rowOff>
    </xdr:to>
    <xdr:pic>
      <xdr:nvPicPr>
        <xdr:cNvPr id="3" name="Picture 2">
          <a:extLst>
            <a:ext uri="{FF2B5EF4-FFF2-40B4-BE49-F238E27FC236}">
              <a16:creationId xmlns:a16="http://schemas.microsoft.com/office/drawing/2014/main" id="{08C1B867-D509-4F3F-AB2B-572920758353}"/>
            </a:ext>
          </a:extLst>
        </xdr:cNvPr>
        <xdr:cNvPicPr>
          <a:picLocks noChangeAspect="1"/>
        </xdr:cNvPicPr>
      </xdr:nvPicPr>
      <xdr:blipFill>
        <a:blip xmlns:r="http://schemas.openxmlformats.org/officeDocument/2006/relationships" r:embed="rId2"/>
        <a:stretch>
          <a:fillRect/>
        </a:stretch>
      </xdr:blipFill>
      <xdr:spPr>
        <a:xfrm>
          <a:off x="0" y="60051950"/>
          <a:ext cx="8233040" cy="841418"/>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356</xdr:row>
      <xdr:rowOff>92075</xdr:rowOff>
    </xdr:from>
    <xdr:to>
      <xdr:col>2</xdr:col>
      <xdr:colOff>432065</xdr:colOff>
      <xdr:row>361</xdr:row>
      <xdr:rowOff>123868</xdr:rowOff>
    </xdr:to>
    <xdr:pic>
      <xdr:nvPicPr>
        <xdr:cNvPr id="2" name="Picture 1">
          <a:extLst>
            <a:ext uri="{FF2B5EF4-FFF2-40B4-BE49-F238E27FC236}">
              <a16:creationId xmlns:a16="http://schemas.microsoft.com/office/drawing/2014/main" id="{B4BDF5B4-9124-4E8F-BBAB-B34BB715B331}"/>
            </a:ext>
          </a:extLst>
        </xdr:cNvPr>
        <xdr:cNvPicPr>
          <a:picLocks noChangeAspect="1"/>
        </xdr:cNvPicPr>
      </xdr:nvPicPr>
      <xdr:blipFill>
        <a:blip xmlns:r="http://schemas.openxmlformats.org/officeDocument/2006/relationships" r:embed="rId1"/>
        <a:stretch>
          <a:fillRect/>
        </a:stretch>
      </xdr:blipFill>
      <xdr:spPr>
        <a:xfrm>
          <a:off x="0" y="57870725"/>
          <a:ext cx="8233040" cy="84141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32</xdr:col>
      <xdr:colOff>0</xdr:colOff>
      <xdr:row>81</xdr:row>
      <xdr:rowOff>0</xdr:rowOff>
    </xdr:from>
    <xdr:to>
      <xdr:col>45</xdr:col>
      <xdr:colOff>152400</xdr:colOff>
      <xdr:row>117</xdr:row>
      <xdr:rowOff>28576</xdr:rowOff>
    </xdr:to>
    <xdr:pic>
      <xdr:nvPicPr>
        <xdr:cNvPr id="2" name="Imagen 1">
          <a:extLst>
            <a:ext uri="{FF2B5EF4-FFF2-40B4-BE49-F238E27FC236}">
              <a16:creationId xmlns:a16="http://schemas.microsoft.com/office/drawing/2014/main" id="{6957AC22-78A7-4AA9-B139-E1741971354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375600" y="13344525"/>
          <a:ext cx="10058400" cy="5857876"/>
        </a:xfrm>
        <a:prstGeom prst="rect">
          <a:avLst/>
        </a:prstGeom>
      </xdr:spPr>
    </xdr:pic>
    <xdr:clientData/>
  </xdr:twoCellAnchor>
  <xdr:twoCellAnchor editAs="oneCell">
    <xdr:from>
      <xdr:col>35</xdr:col>
      <xdr:colOff>609600</xdr:colOff>
      <xdr:row>81</xdr:row>
      <xdr:rowOff>0</xdr:rowOff>
    </xdr:from>
    <xdr:to>
      <xdr:col>49</xdr:col>
      <xdr:colOff>0</xdr:colOff>
      <xdr:row>127</xdr:row>
      <xdr:rowOff>145672</xdr:rowOff>
    </xdr:to>
    <xdr:pic>
      <xdr:nvPicPr>
        <xdr:cNvPr id="3" name="Imagen 2">
          <a:extLst>
            <a:ext uri="{FF2B5EF4-FFF2-40B4-BE49-F238E27FC236}">
              <a16:creationId xmlns:a16="http://schemas.microsoft.com/office/drawing/2014/main" id="{5C37D061-16BF-4B9B-8328-AB806F2D9ED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271200" y="13344525"/>
          <a:ext cx="10058400" cy="7594222"/>
        </a:xfrm>
        <a:prstGeom prst="rect">
          <a:avLst/>
        </a:prstGeom>
      </xdr:spPr>
    </xdr:pic>
    <xdr:clientData/>
  </xdr:twoCellAnchor>
  <xdr:oneCellAnchor>
    <xdr:from>
      <xdr:col>32</xdr:col>
      <xdr:colOff>0</xdr:colOff>
      <xdr:row>54</xdr:row>
      <xdr:rowOff>0</xdr:rowOff>
    </xdr:from>
    <xdr:ext cx="10553700" cy="5762625"/>
    <xdr:pic>
      <xdr:nvPicPr>
        <xdr:cNvPr id="4" name="Imagen 1">
          <a:extLst>
            <a:ext uri="{FF2B5EF4-FFF2-40B4-BE49-F238E27FC236}">
              <a16:creationId xmlns:a16="http://schemas.microsoft.com/office/drawing/2014/main" id="{817C1DEE-E707-4332-89F2-CF2955707C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375600" y="8886825"/>
          <a:ext cx="10553700" cy="5762625"/>
        </a:xfrm>
        <a:prstGeom prst="rect">
          <a:avLst/>
        </a:prstGeom>
      </xdr:spPr>
    </xdr:pic>
    <xdr:clientData/>
  </xdr:oneCellAnchor>
  <xdr:oneCellAnchor>
    <xdr:from>
      <xdr:col>35</xdr:col>
      <xdr:colOff>609600</xdr:colOff>
      <xdr:row>54</xdr:row>
      <xdr:rowOff>0</xdr:rowOff>
    </xdr:from>
    <xdr:ext cx="10591800" cy="6352797"/>
    <xdr:pic>
      <xdr:nvPicPr>
        <xdr:cNvPr id="5" name="Imagen 2">
          <a:extLst>
            <a:ext uri="{FF2B5EF4-FFF2-40B4-BE49-F238E27FC236}">
              <a16:creationId xmlns:a16="http://schemas.microsoft.com/office/drawing/2014/main" id="{2387F41E-45E9-4ABD-8196-AAE9636332A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6271200" y="8886825"/>
          <a:ext cx="10591800" cy="6352797"/>
        </a:xfrm>
        <a:prstGeom prst="rect">
          <a:avLst/>
        </a:prstGeom>
      </xdr:spPr>
    </xdr:pic>
    <xdr:clientData/>
  </xdr:oneCellAnchor>
  <xdr:twoCellAnchor editAs="oneCell">
    <xdr:from>
      <xdr:col>0</xdr:col>
      <xdr:colOff>0</xdr:colOff>
      <xdr:row>236</xdr:row>
      <xdr:rowOff>92075</xdr:rowOff>
    </xdr:from>
    <xdr:to>
      <xdr:col>3</xdr:col>
      <xdr:colOff>41540</xdr:colOff>
      <xdr:row>241</xdr:row>
      <xdr:rowOff>123868</xdr:rowOff>
    </xdr:to>
    <xdr:pic>
      <xdr:nvPicPr>
        <xdr:cNvPr id="6" name="Picture 5">
          <a:extLst>
            <a:ext uri="{FF2B5EF4-FFF2-40B4-BE49-F238E27FC236}">
              <a16:creationId xmlns:a16="http://schemas.microsoft.com/office/drawing/2014/main" id="{757B1A85-BDCB-47AB-88F1-F892D5CDBD62}"/>
            </a:ext>
          </a:extLst>
        </xdr:cNvPr>
        <xdr:cNvPicPr>
          <a:picLocks noChangeAspect="1"/>
        </xdr:cNvPicPr>
      </xdr:nvPicPr>
      <xdr:blipFill>
        <a:blip xmlns:r="http://schemas.openxmlformats.org/officeDocument/2006/relationships" r:embed="rId3"/>
        <a:stretch>
          <a:fillRect/>
        </a:stretch>
      </xdr:blipFill>
      <xdr:spPr>
        <a:xfrm>
          <a:off x="0" y="38534975"/>
          <a:ext cx="8233040" cy="841418"/>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236</xdr:row>
      <xdr:rowOff>92075</xdr:rowOff>
    </xdr:from>
    <xdr:to>
      <xdr:col>2</xdr:col>
      <xdr:colOff>670190</xdr:colOff>
      <xdr:row>241</xdr:row>
      <xdr:rowOff>123868</xdr:rowOff>
    </xdr:to>
    <xdr:pic>
      <xdr:nvPicPr>
        <xdr:cNvPr id="2" name="Picture 1">
          <a:extLst>
            <a:ext uri="{FF2B5EF4-FFF2-40B4-BE49-F238E27FC236}">
              <a16:creationId xmlns:a16="http://schemas.microsoft.com/office/drawing/2014/main" id="{B8D91FEA-76DB-4B09-AE97-39B27BC99C2F}"/>
            </a:ext>
          </a:extLst>
        </xdr:cNvPr>
        <xdr:cNvPicPr>
          <a:picLocks noChangeAspect="1"/>
        </xdr:cNvPicPr>
      </xdr:nvPicPr>
      <xdr:blipFill>
        <a:blip xmlns:r="http://schemas.openxmlformats.org/officeDocument/2006/relationships" r:embed="rId1"/>
        <a:stretch>
          <a:fillRect/>
        </a:stretch>
      </xdr:blipFill>
      <xdr:spPr>
        <a:xfrm>
          <a:off x="0" y="38306375"/>
          <a:ext cx="8233040" cy="841418"/>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1</xdr:col>
      <xdr:colOff>201257</xdr:colOff>
      <xdr:row>144</xdr:row>
      <xdr:rowOff>105004</xdr:rowOff>
    </xdr:from>
    <xdr:ext cx="6161443" cy="2898546"/>
    <xdr:pic>
      <xdr:nvPicPr>
        <xdr:cNvPr id="2" name="Imagen 2">
          <a:extLst>
            <a:ext uri="{FF2B5EF4-FFF2-40B4-BE49-F238E27FC236}">
              <a16:creationId xmlns:a16="http://schemas.microsoft.com/office/drawing/2014/main" id="{B824FA23-AB0F-4E60-8057-8A3A1FC347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5257" y="12049354"/>
          <a:ext cx="6161443" cy="28985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mailto:VNAe@6%25" TargetMode="External"/><Relationship Id="rId3" Type="http://schemas.openxmlformats.org/officeDocument/2006/relationships/hyperlink" Target="mailto:VNAe@6%25" TargetMode="External"/><Relationship Id="rId7" Type="http://schemas.openxmlformats.org/officeDocument/2006/relationships/hyperlink" Target="mailto:VNAe@6%25" TargetMode="External"/><Relationship Id="rId2" Type="http://schemas.openxmlformats.org/officeDocument/2006/relationships/hyperlink" Target="mailto:VNAe@6%25" TargetMode="External"/><Relationship Id="rId1" Type="http://schemas.openxmlformats.org/officeDocument/2006/relationships/hyperlink" Target="mailto:VNAe@6%25" TargetMode="External"/><Relationship Id="rId6" Type="http://schemas.openxmlformats.org/officeDocument/2006/relationships/hyperlink" Target="mailto:VNAe@6%25" TargetMode="External"/><Relationship Id="rId5" Type="http://schemas.openxmlformats.org/officeDocument/2006/relationships/hyperlink" Target="mailto:VNAe@6%25" TargetMode="External"/><Relationship Id="rId4" Type="http://schemas.openxmlformats.org/officeDocument/2006/relationships/hyperlink" Target="mailto:VNAe@6%25"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hyperlink" Target="mailto:VNAe@6%25" TargetMode="External"/><Relationship Id="rId1" Type="http://schemas.openxmlformats.org/officeDocument/2006/relationships/hyperlink" Target="mailto:VNAe@6%25"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8.xml.rels><?xml version="1.0" encoding="UTF-8" standalone="yes"?>
<Relationships xmlns="http://schemas.openxmlformats.org/package/2006/relationships"><Relationship Id="rId2" Type="http://schemas.openxmlformats.org/officeDocument/2006/relationships/hyperlink" Target="mailto:VNAe@6%25" TargetMode="External"/><Relationship Id="rId1" Type="http://schemas.openxmlformats.org/officeDocument/2006/relationships/hyperlink" Target="mailto:VNAe@6%25" TargetMode="Externa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hyperlink" Target="https://www.ifcmarkets.com/es/market-data/commodities-prices/coffee" TargetMode="Externa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hyperlink" Target="https://piedepagina.mx/tala-ilegal-inunda-el-mercado-de-la-madera-en-mexico/" TargetMode="Externa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25.bin"/><Relationship Id="rId1" Type="http://schemas.openxmlformats.org/officeDocument/2006/relationships/hyperlink" Target="http://www.conafor.gob.mx:8080/documentos/docs/5/4137Evaluaci%C3%B3n%20de%20costos%20de%20establecimiento%20y%20mantenimiento.pdf" TargetMode="Externa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0.bin"/></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2.bin"/></Relationships>
</file>

<file path=xl/worksheets/_rels/sheet54.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hyperlink" Target="https://datosmacro.expansion.com/comercio/balanza/nicaragua" TargetMode="External"/><Relationship Id="rId1" Type="http://schemas.openxmlformats.org/officeDocument/2006/relationships/hyperlink" Target="https://observatorioplanificacion.cepal.org/es/marcos-regulatorios/tasa-social-de-descuento-tsd-de-mexico" TargetMode="External"/></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2:AT81"/>
  <sheetViews>
    <sheetView workbookViewId="0">
      <selection activeCell="N47" sqref="N47"/>
    </sheetView>
  </sheetViews>
  <sheetFormatPr defaultColWidth="11.44140625" defaultRowHeight="10.199999999999999" x14ac:dyDescent="0.2"/>
  <cols>
    <col min="1" max="1" width="7.5546875" style="10" customWidth="1"/>
    <col min="2" max="2" width="10.5546875" style="10" customWidth="1"/>
    <col min="3" max="4" width="11.44140625" style="10"/>
    <col min="5" max="5" width="12.33203125" style="10" customWidth="1"/>
    <col min="6" max="7" width="14.5546875" style="10" customWidth="1"/>
    <col min="8" max="8" width="8.109375" style="10" customWidth="1"/>
    <col min="9" max="9" width="10.5546875" style="10" customWidth="1"/>
    <col min="10" max="10" width="15.5546875" style="10" customWidth="1"/>
    <col min="11" max="11" width="14.33203125" style="10" customWidth="1"/>
    <col min="12" max="14" width="11.44140625" style="10" customWidth="1"/>
    <col min="15" max="15" width="8.44140625" style="10" customWidth="1"/>
    <col min="16" max="16" width="10.5546875" style="10" customWidth="1"/>
    <col min="17" max="17" width="11.44140625" style="10" customWidth="1"/>
    <col min="18" max="19" width="11.44140625" style="10"/>
    <col min="20" max="20" width="8.6640625" style="10" customWidth="1"/>
    <col min="21" max="21" width="8.5546875" style="20" hidden="1" customWidth="1"/>
    <col min="22" max="23" width="15.109375" style="20" hidden="1" customWidth="1"/>
    <col min="24" max="25" width="14.109375" style="20" hidden="1" customWidth="1"/>
    <col min="26" max="30" width="15.109375" style="20" hidden="1" customWidth="1"/>
    <col min="31" max="40" width="11.44140625" style="20" hidden="1" customWidth="1"/>
    <col min="41" max="45" width="11.44140625" style="20" customWidth="1"/>
    <col min="46" max="46" width="11.44140625" style="20"/>
    <col min="47" max="16384" width="11.44140625" style="10"/>
  </cols>
  <sheetData>
    <row r="2" spans="1:35" ht="40.799999999999997" x14ac:dyDescent="0.2">
      <c r="A2" s="7"/>
      <c r="B2" s="170" t="s">
        <v>0</v>
      </c>
      <c r="C2" s="171" t="str">
        <f>C8</f>
        <v>NET ec BENEFITS without GHG</v>
      </c>
      <c r="D2" s="171" t="str">
        <f>D8</f>
        <v>NET ec Benefits + GHG Market</v>
      </c>
      <c r="E2" s="171" t="str">
        <f>E8</f>
        <v>NET ec Benefits + GHG Low social price</v>
      </c>
      <c r="F2" s="171" t="str">
        <f>F8</f>
        <v>NET ec Benefits + GHG Median social price</v>
      </c>
      <c r="G2" s="171" t="str">
        <f>G8</f>
        <v>NET ec Benefits + GHG High social price</v>
      </c>
      <c r="H2" s="7"/>
      <c r="I2" s="171" t="s">
        <v>0</v>
      </c>
      <c r="J2" s="171" t="str">
        <f>J8</f>
        <v>BENEFITS without GHG</v>
      </c>
      <c r="K2" s="171" t="str">
        <f>K8</f>
        <v>Benefits + GHG Market</v>
      </c>
      <c r="L2" s="171" t="str">
        <f>L8</f>
        <v>Benefits + GHG Low social price</v>
      </c>
      <c r="M2" s="171" t="str">
        <f>M8</f>
        <v>Benefits + GHG Median social price</v>
      </c>
      <c r="N2" s="171" t="str">
        <f>N8</f>
        <v>Benefits + GHG High social price</v>
      </c>
      <c r="O2" s="7"/>
      <c r="P2" s="171" t="s">
        <v>0</v>
      </c>
      <c r="Q2" s="171" t="str">
        <f>Q8</f>
        <v>TOTAL COSTS</v>
      </c>
      <c r="R2" s="171" t="str">
        <f t="shared" ref="R2" si="0">R8</f>
        <v>Costos adicionales de los modelos productivos</v>
      </c>
      <c r="S2" s="171" t="s">
        <v>1</v>
      </c>
      <c r="T2" s="7"/>
      <c r="U2" s="221" t="s">
        <v>1117</v>
      </c>
      <c r="V2" s="222" t="s">
        <v>2</v>
      </c>
      <c r="W2" s="158"/>
      <c r="X2" s="158"/>
      <c r="Y2" s="158"/>
      <c r="Z2" s="158"/>
      <c r="AA2" s="158"/>
      <c r="AB2" s="158"/>
      <c r="AC2" s="158"/>
      <c r="AD2" s="158"/>
    </row>
    <row r="3" spans="1:35" x14ac:dyDescent="0.2">
      <c r="A3" s="7"/>
      <c r="B3" s="173" t="str">
        <f>"NPVe@"&amp;W3&amp;"%"</f>
        <v>NPVe@6%</v>
      </c>
      <c r="C3" s="3">
        <f t="shared" ref="C3:G4" si="1">NPV($V3,C$10:C$39)+C$9</f>
        <v>52.211516308855792</v>
      </c>
      <c r="D3" s="3">
        <f t="shared" si="1"/>
        <v>60.029548262382889</v>
      </c>
      <c r="E3" s="3">
        <f t="shared" si="1"/>
        <v>117.95020223048174</v>
      </c>
      <c r="F3" s="3">
        <f t="shared" si="1"/>
        <v>150.71871892329727</v>
      </c>
      <c r="G3" s="3">
        <f t="shared" si="1"/>
        <v>216.39018733292485</v>
      </c>
      <c r="H3" s="7"/>
      <c r="I3" s="173" t="str">
        <f>B3</f>
        <v>NPVe@6%</v>
      </c>
      <c r="J3" s="8">
        <f t="shared" ref="J3:N4" si="2">NPV($V3,J$10:J$39)+J$9</f>
        <v>183.78634739158676</v>
      </c>
      <c r="K3" s="8">
        <f t="shared" si="2"/>
        <v>191.60437934511384</v>
      </c>
      <c r="L3" s="8">
        <f t="shared" si="2"/>
        <v>249.52503331321279</v>
      </c>
      <c r="M3" s="8">
        <f t="shared" si="2"/>
        <v>282.29355000602823</v>
      </c>
      <c r="N3" s="8">
        <f t="shared" si="2"/>
        <v>446.33778600610077</v>
      </c>
      <c r="O3" s="7"/>
      <c r="P3" s="173" t="str">
        <f>I3</f>
        <v>NPVe@6%</v>
      </c>
      <c r="Q3" s="8">
        <f t="shared" ref="Q3:S4" si="3">NPV($V3,Q$10:Q$39)+Q$9</f>
        <v>131.57483108273098</v>
      </c>
      <c r="R3" s="8">
        <f t="shared" si="3"/>
        <v>53.05794760135857</v>
      </c>
      <c r="S3" s="8">
        <f t="shared" si="3"/>
        <v>78.516883481372417</v>
      </c>
      <c r="T3" s="7"/>
      <c r="U3" s="221"/>
      <c r="V3" s="159">
        <v>0.06</v>
      </c>
      <c r="W3" s="20">
        <f>V3*100</f>
        <v>6</v>
      </c>
    </row>
    <row r="4" spans="1:35" x14ac:dyDescent="0.2">
      <c r="A4" s="7"/>
      <c r="B4" s="174" t="str">
        <f>"NPVe@"&amp;W4&amp;"%"</f>
        <v>NPVe@10%</v>
      </c>
      <c r="C4" s="4">
        <f t="shared" si="1"/>
        <v>24.533775021637194</v>
      </c>
      <c r="D4" s="4">
        <f t="shared" si="1"/>
        <v>29.654321701305523</v>
      </c>
      <c r="E4" s="4">
        <f t="shared" si="1"/>
        <v>67.602374340860109</v>
      </c>
      <c r="F4" s="4">
        <f t="shared" si="1"/>
        <v>89.052663185457888</v>
      </c>
      <c r="G4" s="4">
        <f t="shared" si="1"/>
        <v>132.06525529467172</v>
      </c>
      <c r="H4" s="7"/>
      <c r="I4" s="174" t="str">
        <f>B4</f>
        <v>NPVe@10%</v>
      </c>
      <c r="J4" s="11">
        <f t="shared" si="2"/>
        <v>128.81992102473794</v>
      </c>
      <c r="K4" s="11">
        <f t="shared" si="2"/>
        <v>133.94046770440633</v>
      </c>
      <c r="L4" s="11">
        <f t="shared" si="2"/>
        <v>171.88852034396089</v>
      </c>
      <c r="M4" s="11">
        <f t="shared" si="2"/>
        <v>193.33880918855866</v>
      </c>
      <c r="N4" s="11">
        <f t="shared" si="2"/>
        <v>300.75827504157525</v>
      </c>
      <c r="O4" s="7"/>
      <c r="P4" s="174" t="str">
        <f>I4</f>
        <v>NPVe@10%</v>
      </c>
      <c r="Q4" s="11">
        <f t="shared" si="3"/>
        <v>104.28614600310081</v>
      </c>
      <c r="R4" s="11">
        <f t="shared" si="3"/>
        <v>32.280233207828566</v>
      </c>
      <c r="S4" s="11">
        <f t="shared" si="3"/>
        <v>72.005912795272195</v>
      </c>
      <c r="T4" s="7"/>
      <c r="U4" s="221"/>
      <c r="V4" s="159">
        <v>0.1</v>
      </c>
      <c r="W4" s="20">
        <f>V4*100</f>
        <v>10</v>
      </c>
    </row>
    <row r="5" spans="1:35" x14ac:dyDescent="0.2">
      <c r="A5" s="12"/>
      <c r="B5" s="175" t="str">
        <f>"B/Ce@"&amp;W5&amp;"%"</f>
        <v>B/Ce@6%</v>
      </c>
      <c r="C5" s="14">
        <f t="shared" ref="C5:G6" si="4">J3/$Q3</f>
        <v>1.3968199379714688</v>
      </c>
      <c r="D5" s="14">
        <f t="shared" si="4"/>
        <v>1.4562388396656027</v>
      </c>
      <c r="E5" s="14">
        <f t="shared" si="4"/>
        <v>1.8964495812752946</v>
      </c>
      <c r="F5" s="14">
        <f t="shared" si="4"/>
        <v>2.145498099317559</v>
      </c>
      <c r="G5" s="14">
        <f t="shared" si="4"/>
        <v>3.3922732967481801</v>
      </c>
      <c r="H5" s="12"/>
      <c r="I5" s="175"/>
      <c r="J5" s="15"/>
      <c r="K5" s="15"/>
      <c r="L5" s="15"/>
      <c r="M5" s="15"/>
      <c r="N5" s="15"/>
      <c r="P5" s="175"/>
      <c r="Q5" s="15"/>
      <c r="R5" s="15"/>
      <c r="S5" s="15"/>
      <c r="T5" s="12"/>
      <c r="U5" s="223"/>
      <c r="V5" s="159">
        <f>V3</f>
        <v>0.06</v>
      </c>
      <c r="W5" s="20">
        <f>V5*100</f>
        <v>6</v>
      </c>
    </row>
    <row r="6" spans="1:35" x14ac:dyDescent="0.2">
      <c r="A6" s="12"/>
      <c r="B6" s="175" t="str">
        <f>"B/Ce@"&amp;W6&amp;"%"</f>
        <v>B/Ce@10%</v>
      </c>
      <c r="C6" s="14">
        <f t="shared" si="4"/>
        <v>1.2352544030240378</v>
      </c>
      <c r="D6" s="14">
        <f t="shared" si="4"/>
        <v>1.2843553323029484</v>
      </c>
      <c r="E6" s="14">
        <f t="shared" si="4"/>
        <v>1.6482392621820545</v>
      </c>
      <c r="F6" s="14">
        <f t="shared" si="4"/>
        <v>1.8539261119383008</v>
      </c>
      <c r="G6" s="14">
        <f t="shared" si="4"/>
        <v>2.8839715203650598</v>
      </c>
      <c r="H6" s="12"/>
      <c r="I6" s="175"/>
      <c r="J6" s="15"/>
      <c r="K6" s="15"/>
      <c r="L6" s="15"/>
      <c r="M6" s="15"/>
      <c r="N6" s="15"/>
      <c r="P6" s="175"/>
      <c r="Q6" s="15"/>
      <c r="R6" s="15"/>
      <c r="S6" s="15"/>
      <c r="T6" s="12"/>
      <c r="U6" s="223"/>
      <c r="V6" s="159">
        <f>V4</f>
        <v>0.1</v>
      </c>
      <c r="W6" s="20">
        <f>V6*100</f>
        <v>10</v>
      </c>
    </row>
    <row r="7" spans="1:35" x14ac:dyDescent="0.2">
      <c r="A7" s="9"/>
      <c r="B7" s="176" t="s">
        <v>3</v>
      </c>
      <c r="C7" s="81">
        <f t="shared" ref="C7:D7" si="5">IRR(C9:C39)</f>
        <v>0.16615258238627439</v>
      </c>
      <c r="D7" s="81">
        <f t="shared" si="5"/>
        <v>0.17732844072630516</v>
      </c>
      <c r="E7" s="81">
        <f>IRR(E9:E39)</f>
        <v>0.24824771001333046</v>
      </c>
      <c r="F7" s="81">
        <f t="shared" ref="F7:G7" si="6">IRR(F9:F39)</f>
        <v>0.2828702562401777</v>
      </c>
      <c r="G7" s="81">
        <f t="shared" si="6"/>
        <v>0.34649035857472499</v>
      </c>
      <c r="H7" s="9"/>
      <c r="I7" s="176"/>
      <c r="J7" s="5"/>
      <c r="K7" s="5"/>
      <c r="L7" s="5"/>
      <c r="M7" s="5"/>
      <c r="N7" s="5"/>
      <c r="P7" s="176"/>
      <c r="Q7" s="5"/>
      <c r="R7" s="5"/>
      <c r="S7" s="5"/>
      <c r="T7" s="9"/>
      <c r="U7" s="159"/>
      <c r="V7" s="224" t="s">
        <v>4</v>
      </c>
    </row>
    <row r="8" spans="1:35" ht="40.799999999999997" x14ac:dyDescent="0.2">
      <c r="B8" s="171" t="s">
        <v>5</v>
      </c>
      <c r="C8" s="171" t="str">
        <f>AE8</f>
        <v>NET ec BENEFITS without GHG</v>
      </c>
      <c r="D8" s="171" t="str">
        <f>AF8</f>
        <v>NET ec Benefits + GHG Market</v>
      </c>
      <c r="E8" s="171" t="str">
        <f>AG8</f>
        <v>NET ec Benefits + GHG Low social price</v>
      </c>
      <c r="F8" s="171" t="str">
        <f>AH8</f>
        <v>NET ec Benefits + GHG Median social price</v>
      </c>
      <c r="G8" s="171" t="str">
        <f>AI8</f>
        <v>NET ec Benefits + GHG High social price</v>
      </c>
      <c r="I8" s="171" t="s">
        <v>5</v>
      </c>
      <c r="J8" s="171" t="str">
        <f>Z8</f>
        <v>BENEFITS without GHG</v>
      </c>
      <c r="K8" s="171" t="str">
        <f>AA8</f>
        <v>Benefits + GHG Market</v>
      </c>
      <c r="L8" s="171" t="str">
        <f>AB8</f>
        <v>Benefits + GHG Low social price</v>
      </c>
      <c r="M8" s="171" t="str">
        <f>AC8</f>
        <v>Benefits + GHG Median social price</v>
      </c>
      <c r="N8" s="171" t="str">
        <f>AD8</f>
        <v>Benefits + GHG High social price</v>
      </c>
      <c r="O8" s="7"/>
      <c r="P8" s="171" t="s">
        <v>5</v>
      </c>
      <c r="Q8" s="171" t="str">
        <f>V8</f>
        <v>TOTAL COSTS</v>
      </c>
      <c r="R8" s="171" t="str">
        <f>W8</f>
        <v>Costos adicionales de los modelos productivos</v>
      </c>
      <c r="S8" s="171" t="s">
        <v>1</v>
      </c>
      <c r="V8" s="156" t="str" cm="1">
        <f t="array" ref="V8:AI36">TRANSPOSE(FlujosProyectoec!A2:AC15)</f>
        <v>TOTAL COSTS</v>
      </c>
      <c r="W8" s="156" t="str">
        <v>Costos adicionales de los modelos productivos</v>
      </c>
      <c r="X8" s="156" t="str">
        <v>Incremental cost models supported by the project</v>
      </c>
      <c r="Y8" s="156" t="str">
        <v>Costs other project components</v>
      </c>
      <c r="Z8" s="156" t="str">
        <v>BENEFITS without GHG</v>
      </c>
      <c r="AA8" s="156" t="str">
        <v>Benefits + GHG Market</v>
      </c>
      <c r="AB8" s="156" t="str">
        <v>Benefits + GHG Low social price</v>
      </c>
      <c r="AC8" s="156" t="str">
        <v>Benefits + GHG Median social price</v>
      </c>
      <c r="AD8" s="156" t="str">
        <v>Benefits + GHG High social price</v>
      </c>
      <c r="AE8" s="20" t="str">
        <v>NET ec BENEFITS without GHG</v>
      </c>
      <c r="AF8" s="20" t="str">
        <v>NET ec Benefits + GHG Market</v>
      </c>
      <c r="AG8" s="20" t="str">
        <v>NET ec Benefits + GHG Low social price</v>
      </c>
      <c r="AH8" s="20" t="str">
        <v>NET ec Benefits + GHG Median social price</v>
      </c>
      <c r="AI8" s="20" t="str">
        <v>NET ec Benefits + GHG High social price</v>
      </c>
    </row>
    <row r="9" spans="1:35" x14ac:dyDescent="0.2">
      <c r="A9" s="7"/>
      <c r="B9" s="17">
        <v>0</v>
      </c>
      <c r="C9" s="8">
        <f t="shared" ref="C9:C39" si="7">AE9/1000000</f>
        <v>-17.591989900026601</v>
      </c>
      <c r="D9" s="8">
        <f t="shared" ref="D9:D39" si="8">AF9/1000000</f>
        <v>-17.591989900026601</v>
      </c>
      <c r="E9" s="8">
        <f t="shared" ref="E9:E39" si="9">AG9/1000000</f>
        <v>-17.591989900026601</v>
      </c>
      <c r="F9" s="8">
        <f t="shared" ref="F9:F39" si="10">AH9/1000000</f>
        <v>-17.591989900026601</v>
      </c>
      <c r="G9" s="8">
        <f t="shared" ref="G9:G39" si="11">AI9/1000000</f>
        <v>-17.591989900026601</v>
      </c>
      <c r="H9" s="7"/>
      <c r="I9" s="17">
        <v>0</v>
      </c>
      <c r="J9" s="8">
        <f t="shared" ref="J9:J39" si="12">Z9/1000000</f>
        <v>0</v>
      </c>
      <c r="K9" s="8">
        <f t="shared" ref="K9:K39" si="13">AA9/1000000</f>
        <v>0</v>
      </c>
      <c r="L9" s="8">
        <f t="shared" ref="L9:L39" si="14">AB9/1000000</f>
        <v>0</v>
      </c>
      <c r="M9" s="8">
        <f t="shared" ref="M9:M39" si="15">AC9/1000000</f>
        <v>0</v>
      </c>
      <c r="N9" s="8">
        <f t="shared" ref="N9:N39" si="16">AD9/1000000</f>
        <v>0</v>
      </c>
      <c r="O9" s="7"/>
      <c r="P9" s="17">
        <v>0</v>
      </c>
      <c r="Q9" s="8">
        <f>V9/1000000</f>
        <v>17.591989900026601</v>
      </c>
      <c r="R9" s="8">
        <f>W9/1000000</f>
        <v>0</v>
      </c>
      <c r="S9" s="8">
        <f>X9/1000000+Y9/1000000</f>
        <v>17.591989900026601</v>
      </c>
      <c r="T9" s="7"/>
      <c r="U9" s="221"/>
      <c r="V9" s="158">
        <v>17591989.900026601</v>
      </c>
      <c r="W9" s="158">
        <v>0</v>
      </c>
      <c r="X9" s="158">
        <v>15687939.9</v>
      </c>
      <c r="Y9" s="158">
        <v>1904050.0000266</v>
      </c>
      <c r="Z9" s="158">
        <v>0</v>
      </c>
      <c r="AA9" s="158">
        <v>0</v>
      </c>
      <c r="AB9" s="158">
        <v>0</v>
      </c>
      <c r="AC9" s="158">
        <v>0</v>
      </c>
      <c r="AD9" s="158">
        <v>0</v>
      </c>
      <c r="AE9" s="20">
        <v>-17591989.900026601</v>
      </c>
      <c r="AF9" s="20">
        <v>-17591989.900026601</v>
      </c>
      <c r="AG9" s="20">
        <v>-17591989.900026601</v>
      </c>
      <c r="AH9" s="20">
        <v>-17591989.900026601</v>
      </c>
      <c r="AI9" s="20">
        <v>-17591989.900026601</v>
      </c>
    </row>
    <row r="10" spans="1:35" x14ac:dyDescent="0.2">
      <c r="A10" s="7"/>
      <c r="B10" s="18">
        <v>1</v>
      </c>
      <c r="C10" s="19">
        <f t="shared" si="7"/>
        <v>-11.304441373095054</v>
      </c>
      <c r="D10" s="19">
        <f t="shared" si="8"/>
        <v>-11.200491239602785</v>
      </c>
      <c r="E10" s="19">
        <f t="shared" si="9"/>
        <v>-10.431260251759999</v>
      </c>
      <c r="F10" s="19">
        <f t="shared" si="10"/>
        <v>-9.9946696910924739</v>
      </c>
      <c r="G10" s="19">
        <f t="shared" si="11"/>
        <v>-9.1214885697574228</v>
      </c>
      <c r="H10" s="7"/>
      <c r="I10" s="18">
        <v>1</v>
      </c>
      <c r="J10" s="19">
        <f t="shared" si="12"/>
        <v>3.2465141299249449</v>
      </c>
      <c r="K10" s="19">
        <f t="shared" si="13"/>
        <v>3.350464263417213</v>
      </c>
      <c r="L10" s="19">
        <f t="shared" si="14"/>
        <v>4.1196952512599978</v>
      </c>
      <c r="M10" s="19">
        <f t="shared" si="15"/>
        <v>4.5562858119275242</v>
      </c>
      <c r="N10" s="19">
        <f t="shared" si="16"/>
        <v>6.7392386152651573</v>
      </c>
      <c r="O10" s="7"/>
      <c r="P10" s="18">
        <v>1</v>
      </c>
      <c r="Q10" s="19">
        <f t="shared" ref="Q10:R39" si="17">V10/1000000</f>
        <v>14.550955503019999</v>
      </c>
      <c r="R10" s="19">
        <f t="shared" si="17"/>
        <v>0</v>
      </c>
      <c r="S10" s="19">
        <f t="shared" ref="S10:S39" si="18">X10/1000000+Y10/1000000</f>
        <v>14.550955503019999</v>
      </c>
      <c r="T10" s="7"/>
      <c r="U10" s="221"/>
      <c r="V10" s="158">
        <v>14550955.50302</v>
      </c>
      <c r="W10" s="158">
        <v>0</v>
      </c>
      <c r="X10" s="158">
        <v>8726551.54562</v>
      </c>
      <c r="Y10" s="158">
        <v>5824403.9573999997</v>
      </c>
      <c r="Z10" s="158">
        <v>3246514.1299249451</v>
      </c>
      <c r="AA10" s="158">
        <v>3350464.2634172132</v>
      </c>
      <c r="AB10" s="158">
        <v>4119695.251259998</v>
      </c>
      <c r="AC10" s="158">
        <v>4556285.8119275244</v>
      </c>
      <c r="AD10" s="158">
        <v>6739238.6152651571</v>
      </c>
      <c r="AE10" s="20">
        <v>-11304441.373095054</v>
      </c>
      <c r="AF10" s="20">
        <v>-11200491.239602786</v>
      </c>
      <c r="AG10" s="20">
        <v>-10431260.25176</v>
      </c>
      <c r="AH10" s="20">
        <v>-9994669.6910924744</v>
      </c>
      <c r="AI10" s="20">
        <v>-9121488.5697574224</v>
      </c>
    </row>
    <row r="11" spans="1:35" x14ac:dyDescent="0.2">
      <c r="A11" s="7"/>
      <c r="B11" s="18">
        <v>2</v>
      </c>
      <c r="C11" s="19">
        <f t="shared" si="7"/>
        <v>-8.44248609939579</v>
      </c>
      <c r="D11" s="19">
        <f t="shared" si="8"/>
        <v>-8.2488026093118751</v>
      </c>
      <c r="E11" s="19">
        <f t="shared" si="9"/>
        <v>-6.8155447826909157</v>
      </c>
      <c r="F11" s="19">
        <f t="shared" si="10"/>
        <v>-6.0020741243384776</v>
      </c>
      <c r="G11" s="19">
        <f t="shared" si="11"/>
        <v>-4.3751328076336042</v>
      </c>
      <c r="H11" s="7"/>
      <c r="I11" s="18">
        <v>2</v>
      </c>
      <c r="J11" s="19">
        <f t="shared" si="12"/>
        <v>6.1114460615342123</v>
      </c>
      <c r="K11" s="19">
        <f t="shared" si="13"/>
        <v>6.3051295516181254</v>
      </c>
      <c r="L11" s="19">
        <f t="shared" si="14"/>
        <v>7.7383873782390857</v>
      </c>
      <c r="M11" s="19">
        <f t="shared" si="15"/>
        <v>8.551858036591522</v>
      </c>
      <c r="N11" s="19">
        <f t="shared" si="16"/>
        <v>12.619211328353709</v>
      </c>
      <c r="O11" s="7"/>
      <c r="P11" s="18">
        <v>2</v>
      </c>
      <c r="Q11" s="19">
        <f t="shared" si="17"/>
        <v>14.55393216093</v>
      </c>
      <c r="R11" s="19">
        <f t="shared" si="17"/>
        <v>0</v>
      </c>
      <c r="S11" s="19">
        <f t="shared" si="18"/>
        <v>14.55393216093</v>
      </c>
      <c r="T11" s="7"/>
      <c r="U11" s="221"/>
      <c r="V11" s="158">
        <v>14553932.16093</v>
      </c>
      <c r="W11" s="158">
        <v>0</v>
      </c>
      <c r="X11" s="158">
        <v>8726551.54562</v>
      </c>
      <c r="Y11" s="158">
        <v>5827380.6153100003</v>
      </c>
      <c r="Z11" s="158">
        <v>6111446.061534212</v>
      </c>
      <c r="AA11" s="158">
        <v>6305129.5516181253</v>
      </c>
      <c r="AB11" s="158">
        <v>7738387.3782390859</v>
      </c>
      <c r="AC11" s="158">
        <v>8551858.0365915224</v>
      </c>
      <c r="AD11" s="158">
        <v>12619211.328353709</v>
      </c>
      <c r="AE11" s="20">
        <v>-8442486.0993957892</v>
      </c>
      <c r="AF11" s="20">
        <v>-8248802.6093118759</v>
      </c>
      <c r="AG11" s="20">
        <v>-6815544.7826909153</v>
      </c>
      <c r="AH11" s="20">
        <v>-6002074.1243384778</v>
      </c>
      <c r="AI11" s="20">
        <v>-4375132.8076336039</v>
      </c>
    </row>
    <row r="12" spans="1:35" x14ac:dyDescent="0.2">
      <c r="A12" s="7"/>
      <c r="B12" s="18">
        <v>3</v>
      </c>
      <c r="C12" s="19">
        <f t="shared" si="7"/>
        <v>-3.1337218628084269</v>
      </c>
      <c r="D12" s="19">
        <f t="shared" si="8"/>
        <v>-2.8370215551527291</v>
      </c>
      <c r="E12" s="19">
        <f t="shared" si="9"/>
        <v>-0.63450926960108056</v>
      </c>
      <c r="F12" s="19">
        <f t="shared" si="10"/>
        <v>0.60470201365336729</v>
      </c>
      <c r="G12" s="19">
        <f t="shared" si="11"/>
        <v>3.0969845979612303</v>
      </c>
      <c r="H12" s="7"/>
      <c r="I12" s="18">
        <v>3</v>
      </c>
      <c r="J12" s="19">
        <f t="shared" si="12"/>
        <v>9.0144749775215747</v>
      </c>
      <c r="K12" s="19">
        <f t="shared" si="13"/>
        <v>9.3111752851772724</v>
      </c>
      <c r="L12" s="19">
        <f t="shared" si="14"/>
        <v>11.513687570728921</v>
      </c>
      <c r="M12" s="19">
        <f t="shared" si="15"/>
        <v>12.752898853983369</v>
      </c>
      <c r="N12" s="19">
        <f t="shared" si="16"/>
        <v>18.969745296954059</v>
      </c>
      <c r="O12" s="7"/>
      <c r="P12" s="18">
        <v>3</v>
      </c>
      <c r="Q12" s="19">
        <f t="shared" si="17"/>
        <v>12.148196840330002</v>
      </c>
      <c r="R12" s="19">
        <f t="shared" si="17"/>
        <v>0</v>
      </c>
      <c r="S12" s="19">
        <f t="shared" si="18"/>
        <v>12.14819684033</v>
      </c>
      <c r="T12" s="7"/>
      <c r="U12" s="221"/>
      <c r="V12" s="158">
        <v>12148196.840330001</v>
      </c>
      <c r="W12" s="158">
        <v>0</v>
      </c>
      <c r="X12" s="158">
        <v>7947856.54562</v>
      </c>
      <c r="Y12" s="158">
        <v>4200340.29471</v>
      </c>
      <c r="Z12" s="158">
        <v>9014474.9775215741</v>
      </c>
      <c r="AA12" s="158">
        <v>9311175.2851772718</v>
      </c>
      <c r="AB12" s="158">
        <v>11513687.57072892</v>
      </c>
      <c r="AC12" s="158">
        <v>12752898.853983369</v>
      </c>
      <c r="AD12" s="158">
        <v>18969745.296954058</v>
      </c>
      <c r="AE12" s="20">
        <v>-3133721.8628084268</v>
      </c>
      <c r="AF12" s="20">
        <v>-2837021.5551527292</v>
      </c>
      <c r="AG12" s="20">
        <v>-634509.26960108057</v>
      </c>
      <c r="AH12" s="20">
        <v>604702.01365336729</v>
      </c>
      <c r="AI12" s="20">
        <v>3096984.5979612302</v>
      </c>
    </row>
    <row r="13" spans="1:35" x14ac:dyDescent="0.2">
      <c r="A13" s="7"/>
      <c r="B13" s="18">
        <v>4</v>
      </c>
      <c r="C13" s="19">
        <f t="shared" si="7"/>
        <v>1.5191932420605161</v>
      </c>
      <c r="D13" s="19">
        <f t="shared" si="8"/>
        <v>1.9115686139559194</v>
      </c>
      <c r="E13" s="19">
        <f t="shared" si="9"/>
        <v>4.8278935984422731</v>
      </c>
      <c r="F13" s="19">
        <f t="shared" si="10"/>
        <v>6.4631229279425986</v>
      </c>
      <c r="G13" s="19">
        <f t="shared" si="11"/>
        <v>9.7590760518639872</v>
      </c>
      <c r="H13" s="7"/>
      <c r="I13" s="18">
        <v>4</v>
      </c>
      <c r="J13" s="19">
        <f t="shared" si="12"/>
        <v>12.553893441272605</v>
      </c>
      <c r="K13" s="19">
        <f t="shared" si="13"/>
        <v>12.946268813168007</v>
      </c>
      <c r="L13" s="19">
        <f t="shared" si="14"/>
        <v>15.862593797654363</v>
      </c>
      <c r="M13" s="19">
        <f t="shared" si="15"/>
        <v>17.497823127154685</v>
      </c>
      <c r="N13" s="19">
        <f t="shared" si="16"/>
        <v>25.712211472037421</v>
      </c>
      <c r="O13" s="7"/>
      <c r="P13" s="18">
        <v>4</v>
      </c>
      <c r="Q13" s="19">
        <f t="shared" si="17"/>
        <v>11.034700199212089</v>
      </c>
      <c r="R13" s="19">
        <f t="shared" si="17"/>
        <v>0</v>
      </c>
      <c r="S13" s="19">
        <f t="shared" si="18"/>
        <v>11.034700199212089</v>
      </c>
      <c r="T13" s="7"/>
      <c r="U13" s="221"/>
      <c r="V13" s="158">
        <v>11034700.199212089</v>
      </c>
      <c r="W13" s="158">
        <v>0</v>
      </c>
      <c r="X13" s="158">
        <v>7947856.54562</v>
      </c>
      <c r="Y13" s="158">
        <v>3086843.6535920897</v>
      </c>
      <c r="Z13" s="158">
        <v>12553893.441272605</v>
      </c>
      <c r="AA13" s="158">
        <v>12946268.813168008</v>
      </c>
      <c r="AB13" s="158">
        <v>15862593.797654362</v>
      </c>
      <c r="AC13" s="158">
        <v>17497823.127154686</v>
      </c>
      <c r="AD13" s="158">
        <v>25712211.47203742</v>
      </c>
      <c r="AE13" s="20">
        <v>1519193.242060516</v>
      </c>
      <c r="AF13" s="20">
        <v>1911568.6139559194</v>
      </c>
      <c r="AG13" s="20">
        <v>4827893.5984422732</v>
      </c>
      <c r="AH13" s="20">
        <v>6463122.9279425982</v>
      </c>
      <c r="AI13" s="20">
        <v>9759076.051863987</v>
      </c>
    </row>
    <row r="14" spans="1:35" x14ac:dyDescent="0.2">
      <c r="A14" s="7"/>
      <c r="B14" s="18">
        <v>5</v>
      </c>
      <c r="C14" s="19">
        <f t="shared" si="7"/>
        <v>3.8030979050227178</v>
      </c>
      <c r="D14" s="19">
        <f t="shared" si="8"/>
        <v>4.3030209003625366</v>
      </c>
      <c r="E14" s="19">
        <f t="shared" si="9"/>
        <v>8.0218175807115362</v>
      </c>
      <c r="F14" s="19">
        <f t="shared" si="10"/>
        <v>10.102127646304425</v>
      </c>
      <c r="G14" s="19">
        <f t="shared" si="11"/>
        <v>14.301480807158896</v>
      </c>
      <c r="H14" s="7"/>
      <c r="I14" s="18">
        <v>5</v>
      </c>
      <c r="J14" s="19">
        <f t="shared" si="12"/>
        <v>14.405594316652719</v>
      </c>
      <c r="K14" s="19">
        <f t="shared" si="13"/>
        <v>14.905517311992536</v>
      </c>
      <c r="L14" s="19">
        <f t="shared" si="14"/>
        <v>18.624313992341538</v>
      </c>
      <c r="M14" s="19">
        <f t="shared" si="15"/>
        <v>20.704624057934424</v>
      </c>
      <c r="N14" s="19">
        <f t="shared" si="16"/>
        <v>31.164273930401912</v>
      </c>
      <c r="O14" s="7"/>
      <c r="P14" s="18">
        <v>5</v>
      </c>
      <c r="Q14" s="19">
        <f t="shared" si="17"/>
        <v>10.602496411630002</v>
      </c>
      <c r="R14" s="19">
        <f t="shared" si="17"/>
        <v>0</v>
      </c>
      <c r="S14" s="19">
        <f t="shared" si="18"/>
        <v>10.60249641163</v>
      </c>
      <c r="T14" s="7"/>
      <c r="U14" s="221"/>
      <c r="V14" s="158">
        <v>10602496.411630001</v>
      </c>
      <c r="W14" s="158">
        <v>0</v>
      </c>
      <c r="X14" s="158">
        <v>7947856.54562</v>
      </c>
      <c r="Y14" s="158">
        <v>2654639.86601</v>
      </c>
      <c r="Z14" s="158">
        <v>14405594.316652719</v>
      </c>
      <c r="AA14" s="158">
        <v>14905517.311992537</v>
      </c>
      <c r="AB14" s="158">
        <v>18624313.992341537</v>
      </c>
      <c r="AC14" s="158">
        <v>20704624.057934426</v>
      </c>
      <c r="AD14" s="158">
        <v>31164273.93040191</v>
      </c>
      <c r="AE14" s="20">
        <v>3803097.905022718</v>
      </c>
      <c r="AF14" s="20">
        <v>4303020.9003625363</v>
      </c>
      <c r="AG14" s="20">
        <v>8021817.580711537</v>
      </c>
      <c r="AH14" s="20">
        <v>10102127.646304425</v>
      </c>
      <c r="AI14" s="20">
        <v>14301480.807158897</v>
      </c>
    </row>
    <row r="15" spans="1:35" x14ac:dyDescent="0.2">
      <c r="A15" s="7"/>
      <c r="B15" s="18">
        <v>6</v>
      </c>
      <c r="C15" s="19">
        <f t="shared" si="7"/>
        <v>7.9280454240956049</v>
      </c>
      <c r="D15" s="19">
        <f t="shared" si="8"/>
        <v>8.5387831547648982</v>
      </c>
      <c r="E15" s="19">
        <f t="shared" si="9"/>
        <v>13.076642266213421</v>
      </c>
      <c r="F15" s="19">
        <f t="shared" si="10"/>
        <v>15.623340830528711</v>
      </c>
      <c r="G15" s="19">
        <f t="shared" si="11"/>
        <v>20.753537768150785</v>
      </c>
      <c r="H15" s="7"/>
      <c r="I15" s="18">
        <v>6</v>
      </c>
      <c r="J15" s="19">
        <f t="shared" si="12"/>
        <v>18.398774370014603</v>
      </c>
      <c r="K15" s="19">
        <f t="shared" si="13"/>
        <v>19.009512100683899</v>
      </c>
      <c r="L15" s="19">
        <f t="shared" si="14"/>
        <v>23.547371212132422</v>
      </c>
      <c r="M15" s="19">
        <f t="shared" si="15"/>
        <v>26.094069776447714</v>
      </c>
      <c r="N15" s="19">
        <f t="shared" si="16"/>
        <v>38.882762311511392</v>
      </c>
      <c r="O15" s="7"/>
      <c r="P15" s="18">
        <v>6</v>
      </c>
      <c r="Q15" s="19">
        <f t="shared" si="17"/>
        <v>10.470728945918999</v>
      </c>
      <c r="R15" s="19">
        <f t="shared" si="17"/>
        <v>0</v>
      </c>
      <c r="S15" s="19">
        <f t="shared" si="18"/>
        <v>10.470728945918999</v>
      </c>
      <c r="T15" s="7"/>
      <c r="U15" s="221"/>
      <c r="V15" s="158">
        <v>10470728.945919</v>
      </c>
      <c r="W15" s="158">
        <v>0</v>
      </c>
      <c r="X15" s="158">
        <v>7947856.54562</v>
      </c>
      <c r="Y15" s="158">
        <v>2522872.4002990001</v>
      </c>
      <c r="Z15" s="158">
        <v>18398774.370014604</v>
      </c>
      <c r="AA15" s="158">
        <v>19009512.100683898</v>
      </c>
      <c r="AB15" s="158">
        <v>23547371.21213242</v>
      </c>
      <c r="AC15" s="158">
        <v>26094069.776447713</v>
      </c>
      <c r="AD15" s="158">
        <v>38882762.31151139</v>
      </c>
      <c r="AE15" s="20">
        <v>7928045.4240956046</v>
      </c>
      <c r="AF15" s="20">
        <v>8538783.1547648981</v>
      </c>
      <c r="AG15" s="20">
        <v>13076642.266213421</v>
      </c>
      <c r="AH15" s="20">
        <v>15623340.830528712</v>
      </c>
      <c r="AI15" s="20">
        <v>20753537.768150784</v>
      </c>
    </row>
    <row r="16" spans="1:35" x14ac:dyDescent="0.2">
      <c r="A16" s="7"/>
      <c r="B16" s="18">
        <v>7</v>
      </c>
      <c r="C16" s="19">
        <f t="shared" si="7"/>
        <v>22.346838782454114</v>
      </c>
      <c r="D16" s="19">
        <f t="shared" si="8"/>
        <v>23.07054472202077</v>
      </c>
      <c r="E16" s="19">
        <f t="shared" si="9"/>
        <v>28.445170638122868</v>
      </c>
      <c r="F16" s="19">
        <f t="shared" si="10"/>
        <v>31.46553362099398</v>
      </c>
      <c r="G16" s="19">
        <f t="shared" si="11"/>
        <v>37.544663513353889</v>
      </c>
      <c r="H16" s="7"/>
      <c r="I16" s="18">
        <v>7</v>
      </c>
      <c r="J16" s="19">
        <f t="shared" si="12"/>
        <v>22.346838782454114</v>
      </c>
      <c r="K16" s="19">
        <f t="shared" si="13"/>
        <v>23.07054472202077</v>
      </c>
      <c r="L16" s="19">
        <f t="shared" si="14"/>
        <v>28.445170638122868</v>
      </c>
      <c r="M16" s="19">
        <f t="shared" si="15"/>
        <v>31.46553362099398</v>
      </c>
      <c r="N16" s="19">
        <f t="shared" si="16"/>
        <v>46.62495442527608</v>
      </c>
      <c r="O16" s="7"/>
      <c r="P16" s="18">
        <v>7</v>
      </c>
      <c r="Q16" s="19">
        <f t="shared" si="17"/>
        <v>0</v>
      </c>
      <c r="R16" s="19">
        <f t="shared" si="17"/>
        <v>0</v>
      </c>
      <c r="S16" s="19">
        <f t="shared" si="18"/>
        <v>0</v>
      </c>
      <c r="T16" s="7"/>
      <c r="U16" s="221"/>
      <c r="V16" s="158">
        <v>0</v>
      </c>
      <c r="W16" s="158">
        <v>0</v>
      </c>
      <c r="X16" s="158">
        <v>0</v>
      </c>
      <c r="Y16" s="158">
        <v>0</v>
      </c>
      <c r="Z16" s="158">
        <v>22346838.782454114</v>
      </c>
      <c r="AA16" s="158">
        <v>23070544.722020771</v>
      </c>
      <c r="AB16" s="158">
        <v>28445170.638122868</v>
      </c>
      <c r="AC16" s="158">
        <v>31465533.620993979</v>
      </c>
      <c r="AD16" s="158">
        <v>46624954.425276078</v>
      </c>
      <c r="AE16" s="20">
        <v>22346838.782454114</v>
      </c>
      <c r="AF16" s="20">
        <v>23070544.722020771</v>
      </c>
      <c r="AG16" s="20">
        <v>28445170.638122868</v>
      </c>
      <c r="AH16" s="20">
        <v>31465533.620993979</v>
      </c>
      <c r="AI16" s="20">
        <v>37544663.513353892</v>
      </c>
    </row>
    <row r="17" spans="1:35" x14ac:dyDescent="0.2">
      <c r="A17" s="7"/>
      <c r="B17" s="18">
        <v>8</v>
      </c>
      <c r="C17" s="19">
        <f t="shared" si="7"/>
        <v>24.497476144280579</v>
      </c>
      <c r="D17" s="19">
        <f t="shared" si="8"/>
        <v>25.237320569746224</v>
      </c>
      <c r="E17" s="19">
        <f t="shared" si="9"/>
        <v>30.731371281500838</v>
      </c>
      <c r="F17" s="19">
        <f t="shared" si="10"/>
        <v>33.819515905147711</v>
      </c>
      <c r="G17" s="19">
        <f t="shared" si="11"/>
        <v>40.034209079059124</v>
      </c>
      <c r="H17" s="7"/>
      <c r="I17" s="18">
        <v>8</v>
      </c>
      <c r="J17" s="19">
        <f t="shared" si="12"/>
        <v>24.497476144280579</v>
      </c>
      <c r="K17" s="19">
        <f t="shared" si="13"/>
        <v>25.237320569746224</v>
      </c>
      <c r="L17" s="19">
        <f t="shared" si="14"/>
        <v>30.731371281500838</v>
      </c>
      <c r="M17" s="19">
        <f t="shared" si="15"/>
        <v>33.819515905147711</v>
      </c>
      <c r="N17" s="19">
        <f t="shared" si="16"/>
        <v>49.317844913308569</v>
      </c>
      <c r="O17" s="7"/>
      <c r="P17" s="18">
        <v>8</v>
      </c>
      <c r="Q17" s="19">
        <f t="shared" si="17"/>
        <v>0</v>
      </c>
      <c r="R17" s="19">
        <f t="shared" si="17"/>
        <v>0</v>
      </c>
      <c r="S17" s="19">
        <f t="shared" si="18"/>
        <v>0</v>
      </c>
      <c r="T17" s="7"/>
      <c r="U17" s="221"/>
      <c r="V17" s="158">
        <v>0</v>
      </c>
      <c r="W17" s="158">
        <v>0</v>
      </c>
      <c r="X17" s="158">
        <v>0</v>
      </c>
      <c r="Y17" s="158">
        <v>0</v>
      </c>
      <c r="Z17" s="158">
        <v>24497476.144280579</v>
      </c>
      <c r="AA17" s="158">
        <v>25237320.569746222</v>
      </c>
      <c r="AB17" s="158">
        <v>30731371.281500839</v>
      </c>
      <c r="AC17" s="158">
        <v>33819515.905147709</v>
      </c>
      <c r="AD17" s="158">
        <v>49317844.913308568</v>
      </c>
      <c r="AE17" s="20">
        <v>24497476.144280579</v>
      </c>
      <c r="AF17" s="20">
        <v>25237320.569746222</v>
      </c>
      <c r="AG17" s="20">
        <v>30731371.281500839</v>
      </c>
      <c r="AH17" s="20">
        <v>33819515.905147709</v>
      </c>
      <c r="AI17" s="20">
        <v>40034209.079059124</v>
      </c>
    </row>
    <row r="18" spans="1:35" x14ac:dyDescent="0.2">
      <c r="A18" s="7"/>
      <c r="B18" s="18">
        <v>9</v>
      </c>
      <c r="C18" s="19">
        <f t="shared" si="7"/>
        <v>26.714162621895014</v>
      </c>
      <c r="D18" s="19">
        <f t="shared" si="8"/>
        <v>27.470067451853328</v>
      </c>
      <c r="E18" s="19">
        <f t="shared" si="9"/>
        <v>33.083621040666785</v>
      </c>
      <c r="F18" s="19">
        <f t="shared" si="10"/>
        <v>36.238563479369759</v>
      </c>
      <c r="G18" s="19">
        <f t="shared" si="11"/>
        <v>42.588164051019589</v>
      </c>
      <c r="H18" s="7"/>
      <c r="I18" s="18">
        <v>9</v>
      </c>
      <c r="J18" s="19">
        <f t="shared" si="12"/>
        <v>26.714162621895014</v>
      </c>
      <c r="K18" s="19">
        <f t="shared" si="13"/>
        <v>27.470067451853328</v>
      </c>
      <c r="L18" s="19">
        <f t="shared" si="14"/>
        <v>33.083621040666785</v>
      </c>
      <c r="M18" s="19">
        <f t="shared" si="15"/>
        <v>36.238563479369759</v>
      </c>
      <c r="N18" s="19">
        <f t="shared" si="16"/>
        <v>52.072849214250461</v>
      </c>
      <c r="O18" s="7"/>
      <c r="P18" s="18">
        <v>9</v>
      </c>
      <c r="Q18" s="19">
        <f t="shared" si="17"/>
        <v>0</v>
      </c>
      <c r="R18" s="19">
        <f t="shared" si="17"/>
        <v>0</v>
      </c>
      <c r="S18" s="19">
        <f t="shared" si="18"/>
        <v>0</v>
      </c>
      <c r="T18" s="7"/>
      <c r="U18" s="221"/>
      <c r="V18" s="158">
        <v>0</v>
      </c>
      <c r="W18" s="158">
        <v>0</v>
      </c>
      <c r="X18" s="158">
        <v>0</v>
      </c>
      <c r="Y18" s="158">
        <v>0</v>
      </c>
      <c r="Z18" s="158">
        <v>26714162.621895015</v>
      </c>
      <c r="AA18" s="158">
        <v>27470067.451853327</v>
      </c>
      <c r="AB18" s="158">
        <v>33083621.040666781</v>
      </c>
      <c r="AC18" s="158">
        <v>36238563.47936976</v>
      </c>
      <c r="AD18" s="158">
        <v>52072849.21425046</v>
      </c>
      <c r="AE18" s="20">
        <v>26714162.621895015</v>
      </c>
      <c r="AF18" s="20">
        <v>27470067.451853327</v>
      </c>
      <c r="AG18" s="20">
        <v>33083621.040666781</v>
      </c>
      <c r="AH18" s="20">
        <v>36238563.47936976</v>
      </c>
      <c r="AI18" s="20">
        <v>42588164.051019587</v>
      </c>
    </row>
    <row r="19" spans="1:35" x14ac:dyDescent="0.2">
      <c r="A19" s="7"/>
      <c r="B19" s="18">
        <v>10</v>
      </c>
      <c r="C19" s="19">
        <f t="shared" si="7"/>
        <v>4.3106336614589695</v>
      </c>
      <c r="D19" s="19">
        <f t="shared" si="8"/>
        <v>5.0834649871226967</v>
      </c>
      <c r="E19" s="19">
        <f t="shared" si="9"/>
        <v>10.815655361782241</v>
      </c>
      <c r="F19" s="19">
        <f t="shared" si="10"/>
        <v>14.048308364821938</v>
      </c>
      <c r="G19" s="19">
        <f t="shared" si="11"/>
        <v>20.540091500397253</v>
      </c>
      <c r="H19" s="7"/>
      <c r="I19" s="18">
        <v>10</v>
      </c>
      <c r="J19" s="19">
        <f t="shared" si="12"/>
        <v>24.715402001429627</v>
      </c>
      <c r="K19" s="19">
        <f t="shared" si="13"/>
        <v>25.488233327093354</v>
      </c>
      <c r="L19" s="19">
        <f t="shared" si="14"/>
        <v>31.2204237017529</v>
      </c>
      <c r="M19" s="19">
        <f t="shared" si="15"/>
        <v>34.453076704792593</v>
      </c>
      <c r="N19" s="19">
        <f t="shared" si="16"/>
        <v>50.656057414234965</v>
      </c>
      <c r="O19" s="7"/>
      <c r="P19" s="18">
        <v>10</v>
      </c>
      <c r="Q19" s="19">
        <f t="shared" si="17"/>
        <v>20.404768339970659</v>
      </c>
      <c r="R19" s="19">
        <f t="shared" si="17"/>
        <v>20.404768339970659</v>
      </c>
      <c r="S19" s="19">
        <f t="shared" si="18"/>
        <v>0</v>
      </c>
      <c r="T19" s="7"/>
      <c r="U19" s="221"/>
      <c r="V19" s="158">
        <v>20404768.339970659</v>
      </c>
      <c r="W19" s="158">
        <v>20404768.339970659</v>
      </c>
      <c r="X19" s="158">
        <v>0</v>
      </c>
      <c r="Y19" s="158">
        <v>0</v>
      </c>
      <c r="Z19" s="158">
        <v>24715402.001429629</v>
      </c>
      <c r="AA19" s="158">
        <v>25488233.327093355</v>
      </c>
      <c r="AB19" s="158">
        <v>31220423.701752901</v>
      </c>
      <c r="AC19" s="158">
        <v>34453076.704792596</v>
      </c>
      <c r="AD19" s="158">
        <v>50656057.414234966</v>
      </c>
      <c r="AE19" s="20">
        <v>4310633.6614589691</v>
      </c>
      <c r="AF19" s="20">
        <v>5083464.9871226968</v>
      </c>
      <c r="AG19" s="20">
        <v>10815655.361782242</v>
      </c>
      <c r="AH19" s="20">
        <v>14048308.364821939</v>
      </c>
      <c r="AI19" s="20">
        <v>20540091.500397254</v>
      </c>
    </row>
    <row r="20" spans="1:35" x14ac:dyDescent="0.2">
      <c r="A20" s="7"/>
      <c r="B20" s="18">
        <v>11</v>
      </c>
      <c r="C20" s="19">
        <f t="shared" si="7"/>
        <v>5.6863165399953086</v>
      </c>
      <c r="D20" s="19">
        <f t="shared" si="8"/>
        <v>6.4768993624239144</v>
      </c>
      <c r="E20" s="19">
        <f t="shared" si="9"/>
        <v>12.326901521870088</v>
      </c>
      <c r="F20" s="19">
        <f t="shared" si="10"/>
        <v>15.647660102595735</v>
      </c>
      <c r="G20" s="19">
        <f t="shared" si="11"/>
        <v>22.288555810996019</v>
      </c>
      <c r="H20" s="7"/>
      <c r="I20" s="18">
        <v>11</v>
      </c>
      <c r="J20" s="19">
        <f t="shared" si="12"/>
        <v>23.444808495992135</v>
      </c>
      <c r="K20" s="19">
        <f t="shared" si="13"/>
        <v>24.235391318420742</v>
      </c>
      <c r="L20" s="19">
        <f t="shared" si="14"/>
        <v>30.085393477866916</v>
      </c>
      <c r="M20" s="19">
        <f t="shared" si="15"/>
        <v>33.406152058592561</v>
      </c>
      <c r="N20" s="19">
        <f t="shared" si="16"/>
        <v>50.009012782644277</v>
      </c>
      <c r="O20" s="7"/>
      <c r="P20" s="18">
        <v>11</v>
      </c>
      <c r="Q20" s="19">
        <f t="shared" si="17"/>
        <v>17.758491955996828</v>
      </c>
      <c r="R20" s="19">
        <f t="shared" si="17"/>
        <v>17.758491955996828</v>
      </c>
      <c r="S20" s="19">
        <f t="shared" si="18"/>
        <v>0</v>
      </c>
      <c r="T20" s="7"/>
      <c r="U20" s="221"/>
      <c r="V20" s="158">
        <v>17758491.955996826</v>
      </c>
      <c r="W20" s="158">
        <v>17758491.955996826</v>
      </c>
      <c r="X20" s="158">
        <v>0</v>
      </c>
      <c r="Y20" s="158">
        <v>0</v>
      </c>
      <c r="Z20" s="158">
        <v>23444808.495992135</v>
      </c>
      <c r="AA20" s="158">
        <v>24235391.318420742</v>
      </c>
      <c r="AB20" s="158">
        <v>30085393.477866914</v>
      </c>
      <c r="AC20" s="158">
        <v>33406152.058592562</v>
      </c>
      <c r="AD20" s="158">
        <v>50009012.782644279</v>
      </c>
      <c r="AE20" s="20">
        <v>5686316.539995309</v>
      </c>
      <c r="AF20" s="20">
        <v>6476899.3624239145</v>
      </c>
      <c r="AG20" s="20">
        <v>12326901.521870088</v>
      </c>
      <c r="AH20" s="20">
        <v>15647660.102595735</v>
      </c>
      <c r="AI20" s="20">
        <v>22288555.810996018</v>
      </c>
    </row>
    <row r="21" spans="1:35" x14ac:dyDescent="0.2">
      <c r="A21" s="7"/>
      <c r="B21" s="18">
        <v>12</v>
      </c>
      <c r="C21" s="19">
        <f t="shared" si="7"/>
        <v>6.9150811775027812</v>
      </c>
      <c r="D21" s="19">
        <f t="shared" si="8"/>
        <v>7.7232830222511923</v>
      </c>
      <c r="E21" s="19">
        <f t="shared" si="9"/>
        <v>13.691229440929066</v>
      </c>
      <c r="F21" s="19">
        <f t="shared" si="10"/>
        <v>17.098424421332762</v>
      </c>
      <c r="G21" s="19">
        <f t="shared" si="11"/>
        <v>23.887319917219415</v>
      </c>
      <c r="H21" s="7"/>
      <c r="I21" s="18">
        <v>12</v>
      </c>
      <c r="J21" s="19">
        <f t="shared" si="12"/>
        <v>19.651725376253708</v>
      </c>
      <c r="K21" s="19">
        <f t="shared" si="13"/>
        <v>20.459927221002122</v>
      </c>
      <c r="L21" s="19">
        <f t="shared" si="14"/>
        <v>26.427873639679994</v>
      </c>
      <c r="M21" s="19">
        <f t="shared" si="15"/>
        <v>29.835068620083689</v>
      </c>
      <c r="N21" s="19">
        <f t="shared" si="16"/>
        <v>46.832801824721066</v>
      </c>
      <c r="O21" s="7"/>
      <c r="P21" s="18">
        <v>12</v>
      </c>
      <c r="Q21" s="19">
        <f t="shared" si="17"/>
        <v>12.736644198750929</v>
      </c>
      <c r="R21" s="19">
        <f t="shared" si="17"/>
        <v>12.736644198750929</v>
      </c>
      <c r="S21" s="19">
        <f t="shared" si="18"/>
        <v>0</v>
      </c>
      <c r="T21" s="7"/>
      <c r="U21" s="221"/>
      <c r="V21" s="158">
        <v>12736644.198750928</v>
      </c>
      <c r="W21" s="158">
        <v>12736644.198750928</v>
      </c>
      <c r="X21" s="158">
        <v>0</v>
      </c>
      <c r="Y21" s="158">
        <v>0</v>
      </c>
      <c r="Z21" s="158">
        <v>19651725.376253709</v>
      </c>
      <c r="AA21" s="158">
        <v>20459927.221002121</v>
      </c>
      <c r="AB21" s="158">
        <v>26427873.639679994</v>
      </c>
      <c r="AC21" s="158">
        <v>29835068.62008369</v>
      </c>
      <c r="AD21" s="158">
        <v>46832801.824721068</v>
      </c>
      <c r="AE21" s="20">
        <v>6915081.1775027812</v>
      </c>
      <c r="AF21" s="20">
        <v>7723283.0222511925</v>
      </c>
      <c r="AG21" s="20">
        <v>13691229.440929066</v>
      </c>
      <c r="AH21" s="20">
        <v>17098424.421332762</v>
      </c>
      <c r="AI21" s="20">
        <v>23887319.917219415</v>
      </c>
    </row>
    <row r="22" spans="1:35" x14ac:dyDescent="0.2">
      <c r="A22" s="7"/>
      <c r="B22" s="18">
        <v>13</v>
      </c>
      <c r="C22" s="19">
        <f t="shared" si="7"/>
        <v>7.0589546541802752</v>
      </c>
      <c r="D22" s="19">
        <f t="shared" si="8"/>
        <v>7.8849079956935633</v>
      </c>
      <c r="E22" s="19">
        <f t="shared" si="9"/>
        <v>13.99145622585652</v>
      </c>
      <c r="F22" s="19">
        <f t="shared" si="10"/>
        <v>17.46596675724771</v>
      </c>
      <c r="G22" s="19">
        <f t="shared" si="11"/>
        <v>24.403974825959331</v>
      </c>
      <c r="H22" s="7"/>
      <c r="I22" s="18">
        <v>13</v>
      </c>
      <c r="J22" s="19">
        <f t="shared" si="12"/>
        <v>18.13805611866103</v>
      </c>
      <c r="K22" s="19">
        <f t="shared" si="13"/>
        <v>18.964009460174317</v>
      </c>
      <c r="L22" s="19">
        <f t="shared" si="14"/>
        <v>25.070557690337278</v>
      </c>
      <c r="M22" s="19">
        <f t="shared" si="15"/>
        <v>28.545068221728467</v>
      </c>
      <c r="N22" s="19">
        <f t="shared" si="16"/>
        <v>45.901101387578279</v>
      </c>
      <c r="O22" s="7"/>
      <c r="P22" s="18">
        <v>13</v>
      </c>
      <c r="Q22" s="19">
        <f t="shared" si="17"/>
        <v>11.079101464480756</v>
      </c>
      <c r="R22" s="19">
        <f t="shared" si="17"/>
        <v>11.079101464480756</v>
      </c>
      <c r="S22" s="19">
        <f t="shared" si="18"/>
        <v>0</v>
      </c>
      <c r="T22" s="7"/>
      <c r="U22" s="221"/>
      <c r="V22" s="158">
        <v>11079101.464480756</v>
      </c>
      <c r="W22" s="158">
        <v>11079101.464480756</v>
      </c>
      <c r="X22" s="158">
        <v>0</v>
      </c>
      <c r="Y22" s="158">
        <v>0</v>
      </c>
      <c r="Z22" s="158">
        <v>18138056.118661031</v>
      </c>
      <c r="AA22" s="158">
        <v>18964009.460174318</v>
      </c>
      <c r="AB22" s="158">
        <v>25070557.690337278</v>
      </c>
      <c r="AC22" s="158">
        <v>28545068.221728466</v>
      </c>
      <c r="AD22" s="158">
        <v>45901101.387578279</v>
      </c>
      <c r="AE22" s="20">
        <v>7058954.6541802753</v>
      </c>
      <c r="AF22" s="20">
        <v>7884907.9956935635</v>
      </c>
      <c r="AG22" s="20">
        <v>13991456.22585652</v>
      </c>
      <c r="AH22" s="20">
        <v>17465966.757247709</v>
      </c>
      <c r="AI22" s="20">
        <v>24403974.825959332</v>
      </c>
    </row>
    <row r="23" spans="1:35" x14ac:dyDescent="0.2">
      <c r="A23" s="7"/>
      <c r="B23" s="18">
        <v>14</v>
      </c>
      <c r="C23" s="19">
        <f t="shared" si="7"/>
        <v>7.3425728675495456</v>
      </c>
      <c r="D23" s="19">
        <f t="shared" si="8"/>
        <v>8.1868921510357815</v>
      </c>
      <c r="E23" s="19">
        <f t="shared" si="9"/>
        <v>14.428089391459945</v>
      </c>
      <c r="F23" s="19">
        <f t="shared" si="10"/>
        <v>17.980995839476115</v>
      </c>
      <c r="G23" s="19">
        <f t="shared" si="11"/>
        <v>25.073277820760499</v>
      </c>
      <c r="H23" s="7"/>
      <c r="I23" s="18">
        <v>14</v>
      </c>
      <c r="J23" s="19">
        <f t="shared" si="12"/>
        <v>16.726537380508752</v>
      </c>
      <c r="K23" s="19">
        <f t="shared" si="13"/>
        <v>17.570856663994988</v>
      </c>
      <c r="L23" s="19">
        <f t="shared" si="14"/>
        <v>23.812053904419152</v>
      </c>
      <c r="M23" s="19">
        <f t="shared" si="15"/>
        <v>27.364960352435322</v>
      </c>
      <c r="N23" s="19">
        <f t="shared" si="16"/>
        <v>45.109196220394232</v>
      </c>
      <c r="O23" s="7"/>
      <c r="P23" s="18">
        <v>14</v>
      </c>
      <c r="Q23" s="19">
        <f t="shared" si="17"/>
        <v>9.3839645129592046</v>
      </c>
      <c r="R23" s="19">
        <f t="shared" si="17"/>
        <v>9.3839645129592046</v>
      </c>
      <c r="S23" s="19">
        <f t="shared" si="18"/>
        <v>0</v>
      </c>
      <c r="T23" s="7"/>
      <c r="U23" s="221"/>
      <c r="V23" s="158">
        <v>9383964.5129592046</v>
      </c>
      <c r="W23" s="158">
        <v>9383964.5129592046</v>
      </c>
      <c r="X23" s="158">
        <v>0</v>
      </c>
      <c r="Y23" s="158">
        <v>0</v>
      </c>
      <c r="Z23" s="158">
        <v>16726537.380508751</v>
      </c>
      <c r="AA23" s="158">
        <v>17570856.663994987</v>
      </c>
      <c r="AB23" s="158">
        <v>23812053.90441915</v>
      </c>
      <c r="AC23" s="158">
        <v>27364960.352435321</v>
      </c>
      <c r="AD23" s="158">
        <v>45109196.220394231</v>
      </c>
      <c r="AE23" s="20">
        <v>7342572.8675495461</v>
      </c>
      <c r="AF23" s="20">
        <v>8186892.1510357819</v>
      </c>
      <c r="AG23" s="20">
        <v>14428089.391459946</v>
      </c>
      <c r="AH23" s="20">
        <v>17980995.839476116</v>
      </c>
      <c r="AI23" s="20">
        <v>25073277.8207605</v>
      </c>
    </row>
    <row r="24" spans="1:35" x14ac:dyDescent="0.2">
      <c r="A24" s="7"/>
      <c r="B24" s="18">
        <v>15</v>
      </c>
      <c r="C24" s="19">
        <f t="shared" si="7"/>
        <v>6.7985828180664996</v>
      </c>
      <c r="D24" s="19">
        <f t="shared" si="8"/>
        <v>7.6613091336789667</v>
      </c>
      <c r="E24" s="19">
        <f t="shared" si="9"/>
        <v>14.039520470650345</v>
      </c>
      <c r="F24" s="19">
        <f t="shared" si="10"/>
        <v>17.668934394783594</v>
      </c>
      <c r="G24" s="19">
        <f t="shared" si="11"/>
        <v>24.915835445928323</v>
      </c>
      <c r="H24" s="7"/>
      <c r="I24" s="18">
        <v>15</v>
      </c>
      <c r="J24" s="19">
        <f t="shared" si="12"/>
        <v>14.539775298158897</v>
      </c>
      <c r="K24" s="19">
        <f t="shared" si="13"/>
        <v>15.402501613771364</v>
      </c>
      <c r="L24" s="19">
        <f t="shared" si="14"/>
        <v>21.780712950742743</v>
      </c>
      <c r="M24" s="19">
        <f t="shared" si="15"/>
        <v>25.410126874875992</v>
      </c>
      <c r="N24" s="19">
        <f t="shared" si="16"/>
        <v>43.539306299859582</v>
      </c>
      <c r="O24" s="7"/>
      <c r="P24" s="18">
        <v>15</v>
      </c>
      <c r="Q24" s="19">
        <f t="shared" si="17"/>
        <v>7.7411924800923977</v>
      </c>
      <c r="R24" s="19">
        <f t="shared" si="17"/>
        <v>7.7411924800923977</v>
      </c>
      <c r="S24" s="19">
        <f t="shared" si="18"/>
        <v>0</v>
      </c>
      <c r="T24" s="7"/>
      <c r="U24" s="221"/>
      <c r="V24" s="158">
        <v>7741192.4800923979</v>
      </c>
      <c r="W24" s="158">
        <v>7741192.4800923979</v>
      </c>
      <c r="X24" s="158">
        <v>0</v>
      </c>
      <c r="Y24" s="158">
        <v>0</v>
      </c>
      <c r="Z24" s="158">
        <v>14539775.298158897</v>
      </c>
      <c r="AA24" s="158">
        <v>15402501.613771364</v>
      </c>
      <c r="AB24" s="158">
        <v>21780712.950742744</v>
      </c>
      <c r="AC24" s="158">
        <v>25410126.874875993</v>
      </c>
      <c r="AD24" s="158">
        <v>43539306.299859583</v>
      </c>
      <c r="AE24" s="20">
        <v>6798582.8180664992</v>
      </c>
      <c r="AF24" s="20">
        <v>7661309.1336789671</v>
      </c>
      <c r="AG24" s="20">
        <v>14039520.470650345</v>
      </c>
      <c r="AH24" s="20">
        <v>17668934.394783594</v>
      </c>
      <c r="AI24" s="20">
        <v>24915835.445928324</v>
      </c>
    </row>
    <row r="25" spans="1:35" x14ac:dyDescent="0.2">
      <c r="A25" s="7"/>
      <c r="B25" s="18">
        <v>16</v>
      </c>
      <c r="C25" s="19">
        <f t="shared" si="7"/>
        <v>6.3253677892094222</v>
      </c>
      <c r="D25" s="19">
        <f t="shared" si="8"/>
        <v>7.2073435397932997</v>
      </c>
      <c r="E25" s="19">
        <f t="shared" si="9"/>
        <v>13.719758919027427</v>
      </c>
      <c r="F25" s="19">
        <f t="shared" si="10"/>
        <v>17.438262246566268</v>
      </c>
      <c r="G25" s="19">
        <f t="shared" si="11"/>
        <v>24.846858551470831</v>
      </c>
      <c r="H25" s="7"/>
      <c r="I25" s="18">
        <v>16</v>
      </c>
      <c r="J25" s="19">
        <f t="shared" si="12"/>
        <v>12.259122075135247</v>
      </c>
      <c r="K25" s="19">
        <f t="shared" si="13"/>
        <v>13.141097825719124</v>
      </c>
      <c r="L25" s="19">
        <f t="shared" si="14"/>
        <v>19.653513204953253</v>
      </c>
      <c r="M25" s="19">
        <f t="shared" si="15"/>
        <v>23.372016532492093</v>
      </c>
      <c r="N25" s="19">
        <f t="shared" si="16"/>
        <v>41.921917644926616</v>
      </c>
      <c r="O25" s="7"/>
      <c r="P25" s="18">
        <v>16</v>
      </c>
      <c r="Q25" s="19">
        <f t="shared" si="17"/>
        <v>5.9337542859258248</v>
      </c>
      <c r="R25" s="19">
        <f t="shared" si="17"/>
        <v>5.9337542859258248</v>
      </c>
      <c r="S25" s="19">
        <f t="shared" si="18"/>
        <v>0</v>
      </c>
      <c r="T25" s="7"/>
      <c r="U25" s="221"/>
      <c r="V25" s="158">
        <v>5933754.2859258251</v>
      </c>
      <c r="W25" s="158">
        <v>5933754.2859258251</v>
      </c>
      <c r="X25" s="158">
        <v>0</v>
      </c>
      <c r="Y25" s="158">
        <v>0</v>
      </c>
      <c r="Z25" s="158">
        <v>12259122.075135248</v>
      </c>
      <c r="AA25" s="158">
        <v>13141097.825719124</v>
      </c>
      <c r="AB25" s="158">
        <v>19653513.204953253</v>
      </c>
      <c r="AC25" s="158">
        <v>23372016.532492094</v>
      </c>
      <c r="AD25" s="158">
        <v>41921917.644926615</v>
      </c>
      <c r="AE25" s="20">
        <v>6325367.7892094227</v>
      </c>
      <c r="AF25" s="20">
        <v>7207343.5397932995</v>
      </c>
      <c r="AG25" s="20">
        <v>13719758.919027427</v>
      </c>
      <c r="AH25" s="20">
        <v>17438262.24656627</v>
      </c>
      <c r="AI25" s="20">
        <v>24846858.551470831</v>
      </c>
    </row>
    <row r="26" spans="1:35" x14ac:dyDescent="0.2">
      <c r="A26" s="7"/>
      <c r="B26" s="18">
        <v>17</v>
      </c>
      <c r="C26" s="19">
        <f t="shared" si="7"/>
        <v>6.5274253284584693</v>
      </c>
      <c r="D26" s="19">
        <f t="shared" si="8"/>
        <v>7.4301680416876081</v>
      </c>
      <c r="E26" s="19">
        <f t="shared" si="9"/>
        <v>14.09802761364837</v>
      </c>
      <c r="F26" s="19">
        <f t="shared" si="10"/>
        <v>17.901983515145616</v>
      </c>
      <c r="G26" s="19">
        <f t="shared" si="11"/>
        <v>25.48502230627038</v>
      </c>
      <c r="H26" s="7"/>
      <c r="I26" s="18">
        <v>17</v>
      </c>
      <c r="J26" s="19">
        <f t="shared" si="12"/>
        <v>11.678183046794627</v>
      </c>
      <c r="K26" s="19">
        <f t="shared" si="13"/>
        <v>12.580925760023765</v>
      </c>
      <c r="L26" s="19">
        <f t="shared" si="14"/>
        <v>19.248785331984529</v>
      </c>
      <c r="M26" s="19">
        <f t="shared" si="15"/>
        <v>23.052741233481772</v>
      </c>
      <c r="N26" s="19">
        <f t="shared" si="16"/>
        <v>42.035211223163408</v>
      </c>
      <c r="O26" s="7"/>
      <c r="P26" s="18">
        <v>17</v>
      </c>
      <c r="Q26" s="19">
        <f t="shared" si="17"/>
        <v>5.1507577183361573</v>
      </c>
      <c r="R26" s="19">
        <f t="shared" si="17"/>
        <v>5.1507577183361573</v>
      </c>
      <c r="S26" s="19">
        <f t="shared" si="18"/>
        <v>0</v>
      </c>
      <c r="T26" s="7"/>
      <c r="U26" s="221"/>
      <c r="V26" s="158">
        <v>5150757.7183361575</v>
      </c>
      <c r="W26" s="158">
        <v>5150757.7183361575</v>
      </c>
      <c r="X26" s="158">
        <v>0</v>
      </c>
      <c r="Y26" s="158">
        <v>0</v>
      </c>
      <c r="Z26" s="158">
        <v>11678183.046794627</v>
      </c>
      <c r="AA26" s="158">
        <v>12580925.760023765</v>
      </c>
      <c r="AB26" s="158">
        <v>19248785.331984527</v>
      </c>
      <c r="AC26" s="158">
        <v>23052741.233481772</v>
      </c>
      <c r="AD26" s="158">
        <v>42035211.223163411</v>
      </c>
      <c r="AE26" s="20">
        <v>6527425.3284584694</v>
      </c>
      <c r="AF26" s="20">
        <v>7430168.0416876078</v>
      </c>
      <c r="AG26" s="20">
        <v>14098027.61364837</v>
      </c>
      <c r="AH26" s="20">
        <v>17901983.515145615</v>
      </c>
      <c r="AI26" s="20">
        <v>25485022.30627038</v>
      </c>
    </row>
    <row r="27" spans="1:35" x14ac:dyDescent="0.2">
      <c r="A27" s="7"/>
      <c r="B27" s="18">
        <v>18</v>
      </c>
      <c r="C27" s="19">
        <f t="shared" si="7"/>
        <v>6.6524428395808357</v>
      </c>
      <c r="D27" s="19">
        <f t="shared" si="8"/>
        <v>7.5750731213570228</v>
      </c>
      <c r="E27" s="19">
        <f t="shared" si="9"/>
        <v>14.395917924126833</v>
      </c>
      <c r="F27" s="19">
        <f t="shared" si="10"/>
        <v>18.277584389960797</v>
      </c>
      <c r="G27" s="19">
        <f t="shared" si="11"/>
        <v>26.027678756880768</v>
      </c>
      <c r="H27" s="7"/>
      <c r="I27" s="18">
        <v>18</v>
      </c>
      <c r="J27" s="19">
        <f t="shared" si="12"/>
        <v>11.763637894394163</v>
      </c>
      <c r="K27" s="19">
        <f t="shared" si="13"/>
        <v>12.686268176170351</v>
      </c>
      <c r="L27" s="19">
        <f t="shared" si="14"/>
        <v>19.50711297894016</v>
      </c>
      <c r="M27" s="19">
        <f t="shared" si="15"/>
        <v>23.388779444774119</v>
      </c>
      <c r="N27" s="19">
        <f t="shared" si="16"/>
        <v>42.77725392682202</v>
      </c>
      <c r="O27" s="7"/>
      <c r="P27" s="18">
        <v>18</v>
      </c>
      <c r="Q27" s="19">
        <f t="shared" si="17"/>
        <v>5.1111950548133276</v>
      </c>
      <c r="R27" s="19">
        <f t="shared" si="17"/>
        <v>5.1111950548133276</v>
      </c>
      <c r="S27" s="19">
        <f t="shared" si="18"/>
        <v>0</v>
      </c>
      <c r="T27" s="7"/>
      <c r="U27" s="221"/>
      <c r="V27" s="158">
        <v>5111195.0548133273</v>
      </c>
      <c r="W27" s="158">
        <v>5111195.0548133273</v>
      </c>
      <c r="X27" s="158">
        <v>0</v>
      </c>
      <c r="Y27" s="158">
        <v>0</v>
      </c>
      <c r="Z27" s="158">
        <v>11763637.894394163</v>
      </c>
      <c r="AA27" s="158">
        <v>12686268.176170351</v>
      </c>
      <c r="AB27" s="158">
        <v>19507112.978940159</v>
      </c>
      <c r="AC27" s="158">
        <v>23388779.444774121</v>
      </c>
      <c r="AD27" s="158">
        <v>42777253.926822022</v>
      </c>
      <c r="AE27" s="20">
        <v>6652442.8395808358</v>
      </c>
      <c r="AF27" s="20">
        <v>7575073.1213570228</v>
      </c>
      <c r="AG27" s="20">
        <v>14395917.924126832</v>
      </c>
      <c r="AH27" s="20">
        <v>18277584.389960796</v>
      </c>
      <c r="AI27" s="20">
        <v>26027678.756880768</v>
      </c>
    </row>
    <row r="28" spans="1:35" x14ac:dyDescent="0.2">
      <c r="A28" s="7"/>
      <c r="B28" s="18">
        <v>19</v>
      </c>
      <c r="C28" s="19">
        <f t="shared" si="7"/>
        <v>6.1687066168795548</v>
      </c>
      <c r="D28" s="19">
        <f t="shared" si="8"/>
        <v>7.1129873542994648</v>
      </c>
      <c r="E28" s="19">
        <f t="shared" si="9"/>
        <v>14.108250703919385</v>
      </c>
      <c r="F28" s="19">
        <f t="shared" si="10"/>
        <v>18.066643908370427</v>
      </c>
      <c r="G28" s="19">
        <f t="shared" si="11"/>
        <v>25.998602102697678</v>
      </c>
      <c r="H28" s="7"/>
      <c r="I28" s="18">
        <v>19</v>
      </c>
      <c r="J28" s="19">
        <f t="shared" si="12"/>
        <v>11.307360343627133</v>
      </c>
      <c r="K28" s="19">
        <f t="shared" si="13"/>
        <v>12.251641081047044</v>
      </c>
      <c r="L28" s="19">
        <f t="shared" si="14"/>
        <v>19.246904430666962</v>
      </c>
      <c r="M28" s="19">
        <f t="shared" si="15"/>
        <v>23.205297635118008</v>
      </c>
      <c r="N28" s="19">
        <f t="shared" si="16"/>
        <v>43.020021335510975</v>
      </c>
      <c r="O28" s="7"/>
      <c r="P28" s="18">
        <v>19</v>
      </c>
      <c r="Q28" s="19">
        <f t="shared" si="17"/>
        <v>5.1386537267475783</v>
      </c>
      <c r="R28" s="19">
        <f t="shared" si="17"/>
        <v>5.1386537267475783</v>
      </c>
      <c r="S28" s="19">
        <f t="shared" si="18"/>
        <v>0</v>
      </c>
      <c r="T28" s="7"/>
      <c r="U28" s="221"/>
      <c r="V28" s="158">
        <v>5138653.726747578</v>
      </c>
      <c r="W28" s="158">
        <v>5138653.726747578</v>
      </c>
      <c r="X28" s="158">
        <v>0</v>
      </c>
      <c r="Y28" s="158">
        <v>0</v>
      </c>
      <c r="Z28" s="158">
        <v>11307360.343627132</v>
      </c>
      <c r="AA28" s="158">
        <v>12251641.081047043</v>
      </c>
      <c r="AB28" s="158">
        <v>19246904.430666961</v>
      </c>
      <c r="AC28" s="158">
        <v>23205297.635118008</v>
      </c>
      <c r="AD28" s="158">
        <v>43020021.335510977</v>
      </c>
      <c r="AE28" s="20">
        <v>6168706.6168795545</v>
      </c>
      <c r="AF28" s="20">
        <v>7112987.3542994652</v>
      </c>
      <c r="AG28" s="20">
        <v>14108250.703919385</v>
      </c>
      <c r="AH28" s="20">
        <v>18066643.908370428</v>
      </c>
      <c r="AI28" s="20">
        <v>25998602.102697678</v>
      </c>
    </row>
    <row r="29" spans="1:35" x14ac:dyDescent="0.2">
      <c r="A29" s="7"/>
      <c r="B29" s="18">
        <v>20</v>
      </c>
      <c r="C29" s="19">
        <f t="shared" si="7"/>
        <v>5.986233729572338</v>
      </c>
      <c r="D29" s="19">
        <f t="shared" si="8"/>
        <v>6.9518588835925446</v>
      </c>
      <c r="E29" s="19">
        <f t="shared" si="9"/>
        <v>14.096682964528977</v>
      </c>
      <c r="F29" s="19">
        <f t="shared" si="10"/>
        <v>18.15311067022694</v>
      </c>
      <c r="G29" s="19">
        <f t="shared" si="11"/>
        <v>26.264361963996674</v>
      </c>
      <c r="H29" s="7"/>
      <c r="I29" s="18">
        <v>20</v>
      </c>
      <c r="J29" s="19">
        <f t="shared" si="12"/>
        <v>11.080911978342309</v>
      </c>
      <c r="K29" s="19">
        <f t="shared" si="13"/>
        <v>12.046537132362516</v>
      </c>
      <c r="L29" s="19">
        <f t="shared" si="14"/>
        <v>19.191361213298951</v>
      </c>
      <c r="M29" s="19">
        <f t="shared" si="15"/>
        <v>23.24778891899691</v>
      </c>
      <c r="N29" s="19">
        <f t="shared" si="16"/>
        <v>43.527521271047434</v>
      </c>
      <c r="O29" s="7"/>
      <c r="P29" s="18">
        <v>20</v>
      </c>
      <c r="Q29" s="19">
        <f t="shared" si="17"/>
        <v>5.0946782487699718</v>
      </c>
      <c r="R29" s="19">
        <f t="shared" si="17"/>
        <v>5.0946782487699718</v>
      </c>
      <c r="S29" s="19">
        <f t="shared" si="18"/>
        <v>0</v>
      </c>
      <c r="T29" s="7"/>
      <c r="U29" s="221"/>
      <c r="V29" s="158">
        <v>5094678.2487699715</v>
      </c>
      <c r="W29" s="158">
        <v>5094678.2487699715</v>
      </c>
      <c r="X29" s="158">
        <v>0</v>
      </c>
      <c r="Y29" s="158">
        <v>0</v>
      </c>
      <c r="Z29" s="158">
        <v>11080911.97834231</v>
      </c>
      <c r="AA29" s="158">
        <v>12046537.132362517</v>
      </c>
      <c r="AB29" s="158">
        <v>19191361.21329895</v>
      </c>
      <c r="AC29" s="158">
        <v>23247788.918996911</v>
      </c>
      <c r="AD29" s="158">
        <v>43527521.271047436</v>
      </c>
      <c r="AE29" s="20">
        <v>5986233.7295723381</v>
      </c>
      <c r="AF29" s="20">
        <v>6951858.8835925441</v>
      </c>
      <c r="AG29" s="20">
        <v>14096682.964528978</v>
      </c>
      <c r="AH29" s="20">
        <v>18153110.670226939</v>
      </c>
      <c r="AI29" s="20">
        <v>26264361.963996675</v>
      </c>
    </row>
    <row r="30" spans="1:35" x14ac:dyDescent="0.2">
      <c r="A30" s="7"/>
      <c r="B30" s="18">
        <v>21</v>
      </c>
      <c r="C30" s="19">
        <f t="shared" si="7"/>
        <v>5.6952398572613827</v>
      </c>
      <c r="D30" s="19">
        <f t="shared" si="8"/>
        <v>6.5207608662319219</v>
      </c>
      <c r="E30" s="19">
        <f t="shared" si="9"/>
        <v>12.629616332613915</v>
      </c>
      <c r="F30" s="19">
        <f t="shared" si="10"/>
        <v>16.096804570290185</v>
      </c>
      <c r="G30" s="19">
        <f t="shared" si="11"/>
        <v>23.031181045642718</v>
      </c>
      <c r="H30" s="7"/>
      <c r="I30" s="18">
        <v>21</v>
      </c>
      <c r="J30" s="19">
        <f t="shared" si="12"/>
        <v>9.9165002942726836</v>
      </c>
      <c r="K30" s="19">
        <f t="shared" si="13"/>
        <v>10.742021303243224</v>
      </c>
      <c r="L30" s="19">
        <f t="shared" si="14"/>
        <v>16.850876769625216</v>
      </c>
      <c r="M30" s="19">
        <f t="shared" si="15"/>
        <v>20.318065007301488</v>
      </c>
      <c r="N30" s="19">
        <f t="shared" si="16"/>
        <v>37.654006195682825</v>
      </c>
      <c r="O30" s="7"/>
      <c r="P30" s="18">
        <v>21</v>
      </c>
      <c r="Q30" s="19">
        <f t="shared" si="17"/>
        <v>4.2212604370113009</v>
      </c>
      <c r="R30" s="19">
        <f t="shared" si="17"/>
        <v>4.2212604370113009</v>
      </c>
      <c r="S30" s="19">
        <f t="shared" si="18"/>
        <v>0</v>
      </c>
      <c r="T30" s="7"/>
      <c r="U30" s="221"/>
      <c r="V30" s="158">
        <v>4221260.4370113006</v>
      </c>
      <c r="W30" s="158">
        <v>4221260.4370113006</v>
      </c>
      <c r="X30" s="158">
        <v>0</v>
      </c>
      <c r="Y30" s="158">
        <v>0</v>
      </c>
      <c r="Z30" s="158">
        <v>9916500.2942726836</v>
      </c>
      <c r="AA30" s="158">
        <v>10742021.303243224</v>
      </c>
      <c r="AB30" s="158">
        <v>16850876.769625217</v>
      </c>
      <c r="AC30" s="158">
        <v>20318065.007301487</v>
      </c>
      <c r="AD30" s="158">
        <v>37654006.195682824</v>
      </c>
      <c r="AE30" s="20">
        <v>5695239.857261383</v>
      </c>
      <c r="AF30" s="20">
        <v>6520760.8662319221</v>
      </c>
      <c r="AG30" s="20">
        <v>12629616.332613915</v>
      </c>
      <c r="AH30" s="20">
        <v>16096804.570290186</v>
      </c>
      <c r="AI30" s="20">
        <v>23031181.045642719</v>
      </c>
    </row>
    <row r="31" spans="1:35" x14ac:dyDescent="0.2">
      <c r="A31" s="7"/>
      <c r="B31" s="18">
        <v>22</v>
      </c>
      <c r="C31" s="19">
        <f t="shared" si="7"/>
        <v>4.8326577279551852</v>
      </c>
      <c r="D31" s="19">
        <f t="shared" si="8"/>
        <v>5.5413714258660081</v>
      </c>
      <c r="E31" s="19">
        <f t="shared" si="9"/>
        <v>10.785196906593006</v>
      </c>
      <c r="F31" s="19">
        <f t="shared" si="10"/>
        <v>13.762450321631556</v>
      </c>
      <c r="G31" s="19">
        <f t="shared" si="11"/>
        <v>19.715645384082475</v>
      </c>
      <c r="H31" s="7"/>
      <c r="I31" s="18">
        <v>22</v>
      </c>
      <c r="J31" s="19">
        <f t="shared" si="12"/>
        <v>8.4586854222916958</v>
      </c>
      <c r="K31" s="19">
        <f t="shared" si="13"/>
        <v>9.1673991202025196</v>
      </c>
      <c r="L31" s="19">
        <f t="shared" si="14"/>
        <v>14.411224600929517</v>
      </c>
      <c r="M31" s="19">
        <f t="shared" si="15"/>
        <v>17.388478015968069</v>
      </c>
      <c r="N31" s="19">
        <f t="shared" si="16"/>
        <v>32.272777439721551</v>
      </c>
      <c r="O31" s="7"/>
      <c r="P31" s="18">
        <v>22</v>
      </c>
      <c r="Q31" s="19">
        <f t="shared" si="17"/>
        <v>3.6260276943365115</v>
      </c>
      <c r="R31" s="19">
        <f t="shared" si="17"/>
        <v>3.6260276943365115</v>
      </c>
      <c r="S31" s="19">
        <f t="shared" si="18"/>
        <v>0</v>
      </c>
      <c r="T31" s="7"/>
      <c r="U31" s="221"/>
      <c r="V31" s="158">
        <v>3626027.6943365117</v>
      </c>
      <c r="W31" s="158">
        <v>3626027.6943365117</v>
      </c>
      <c r="X31" s="158">
        <v>0</v>
      </c>
      <c r="Y31" s="158">
        <v>0</v>
      </c>
      <c r="Z31" s="158">
        <v>8458685.4222916961</v>
      </c>
      <c r="AA31" s="158">
        <v>9167399.120202519</v>
      </c>
      <c r="AB31" s="158">
        <v>14411224.600929517</v>
      </c>
      <c r="AC31" s="158">
        <v>17388478.015968069</v>
      </c>
      <c r="AD31" s="158">
        <v>32272777.439721551</v>
      </c>
      <c r="AE31" s="20">
        <v>4832657.7279551849</v>
      </c>
      <c r="AF31" s="20">
        <v>5541371.4258660078</v>
      </c>
      <c r="AG31" s="20">
        <v>10785196.906593006</v>
      </c>
      <c r="AH31" s="20">
        <v>13762450.321631556</v>
      </c>
      <c r="AI31" s="20">
        <v>19715645.384082474</v>
      </c>
    </row>
    <row r="32" spans="1:35" x14ac:dyDescent="0.2">
      <c r="A32" s="7"/>
      <c r="B32" s="18">
        <v>23</v>
      </c>
      <c r="C32" s="19">
        <f t="shared" si="7"/>
        <v>4.074013469604159</v>
      </c>
      <c r="D32" s="19">
        <f t="shared" si="8"/>
        <v>4.6445131257651342</v>
      </c>
      <c r="E32" s="19">
        <f t="shared" si="9"/>
        <v>8.8728298637303293</v>
      </c>
      <c r="F32" s="19">
        <f t="shared" si="10"/>
        <v>11.262309137232446</v>
      </c>
      <c r="G32" s="19">
        <f t="shared" si="11"/>
        <v>16.054506248984637</v>
      </c>
      <c r="H32" s="7"/>
      <c r="I32" s="18">
        <v>23</v>
      </c>
      <c r="J32" s="19">
        <f t="shared" si="12"/>
        <v>7.0189670882891937</v>
      </c>
      <c r="K32" s="19">
        <f t="shared" si="13"/>
        <v>7.5894667444501689</v>
      </c>
      <c r="L32" s="19">
        <f t="shared" si="14"/>
        <v>11.817783482415363</v>
      </c>
      <c r="M32" s="19">
        <f t="shared" si="15"/>
        <v>14.20726275591748</v>
      </c>
      <c r="N32" s="19">
        <f t="shared" si="16"/>
        <v>26.174516970550005</v>
      </c>
      <c r="O32" s="7"/>
      <c r="P32" s="18">
        <v>23</v>
      </c>
      <c r="Q32" s="19">
        <f t="shared" si="17"/>
        <v>2.9449536186850347</v>
      </c>
      <c r="R32" s="19">
        <f t="shared" si="17"/>
        <v>2.9449536186850347</v>
      </c>
      <c r="S32" s="19">
        <f t="shared" si="18"/>
        <v>0</v>
      </c>
      <c r="T32" s="7"/>
      <c r="U32" s="221"/>
      <c r="V32" s="158">
        <v>2944953.6186850346</v>
      </c>
      <c r="W32" s="158">
        <v>2944953.6186850346</v>
      </c>
      <c r="X32" s="158">
        <v>0</v>
      </c>
      <c r="Y32" s="158">
        <v>0</v>
      </c>
      <c r="Z32" s="158">
        <v>7018967.0882891938</v>
      </c>
      <c r="AA32" s="158">
        <v>7589466.7444501687</v>
      </c>
      <c r="AB32" s="158">
        <v>11817783.482415363</v>
      </c>
      <c r="AC32" s="158">
        <v>14207262.75591748</v>
      </c>
      <c r="AD32" s="158">
        <v>26174516.970550004</v>
      </c>
      <c r="AE32" s="20">
        <v>4074013.4696041592</v>
      </c>
      <c r="AF32" s="20">
        <v>4644513.1257651346</v>
      </c>
      <c r="AG32" s="20">
        <v>8872829.86373033</v>
      </c>
      <c r="AH32" s="20">
        <v>11262309.137232445</v>
      </c>
      <c r="AI32" s="20">
        <v>16054506.248984637</v>
      </c>
    </row>
    <row r="33" spans="1:35" x14ac:dyDescent="0.2">
      <c r="A33" s="7"/>
      <c r="B33" s="18">
        <v>24</v>
      </c>
      <c r="C33" s="19">
        <f t="shared" si="7"/>
        <v>3.0503057001994756</v>
      </c>
      <c r="D33" s="19">
        <f t="shared" si="8"/>
        <v>3.493955221217361</v>
      </c>
      <c r="E33" s="19">
        <f t="shared" si="9"/>
        <v>6.7835809591236913</v>
      </c>
      <c r="F33" s="19">
        <f t="shared" si="10"/>
        <v>8.6402896650248326</v>
      </c>
      <c r="G33" s="19">
        <f t="shared" si="11"/>
        <v>12.36694564157507</v>
      </c>
      <c r="H33" s="7"/>
      <c r="I33" s="18">
        <v>24</v>
      </c>
      <c r="J33" s="19">
        <f t="shared" si="12"/>
        <v>5.2131160270782289</v>
      </c>
      <c r="K33" s="19">
        <f t="shared" si="13"/>
        <v>5.6567655480961152</v>
      </c>
      <c r="L33" s="19">
        <f t="shared" si="14"/>
        <v>8.9463912860024468</v>
      </c>
      <c r="M33" s="19">
        <f t="shared" si="15"/>
        <v>10.803099991903585</v>
      </c>
      <c r="N33" s="19">
        <f t="shared" si="16"/>
        <v>20.106501368531219</v>
      </c>
      <c r="O33" s="7"/>
      <c r="P33" s="18">
        <v>24</v>
      </c>
      <c r="Q33" s="19">
        <f t="shared" si="17"/>
        <v>2.1628103268787533</v>
      </c>
      <c r="R33" s="19">
        <f t="shared" si="17"/>
        <v>2.1628103268787533</v>
      </c>
      <c r="S33" s="19">
        <f t="shared" si="18"/>
        <v>0</v>
      </c>
      <c r="T33" s="7"/>
      <c r="U33" s="221"/>
      <c r="V33" s="158">
        <v>2162810.3268787535</v>
      </c>
      <c r="W33" s="158">
        <v>2162810.3268787535</v>
      </c>
      <c r="X33" s="158">
        <v>0</v>
      </c>
      <c r="Y33" s="158">
        <v>0</v>
      </c>
      <c r="Z33" s="158">
        <v>5213116.027078229</v>
      </c>
      <c r="AA33" s="158">
        <v>5656765.5480961148</v>
      </c>
      <c r="AB33" s="158">
        <v>8946391.286002446</v>
      </c>
      <c r="AC33" s="158">
        <v>10803099.991903584</v>
      </c>
      <c r="AD33" s="158">
        <v>20106501.36853122</v>
      </c>
      <c r="AE33" s="20">
        <v>3050305.7001994755</v>
      </c>
      <c r="AF33" s="20">
        <v>3493955.2212173608</v>
      </c>
      <c r="AG33" s="20">
        <v>6783580.9591236915</v>
      </c>
      <c r="AH33" s="20">
        <v>8640289.6650248319</v>
      </c>
      <c r="AI33" s="20">
        <v>12366945.64157507</v>
      </c>
    </row>
    <row r="34" spans="1:35" x14ac:dyDescent="0.2">
      <c r="A34" s="7"/>
      <c r="B34" s="18">
        <v>25</v>
      </c>
      <c r="C34" s="19">
        <f t="shared" si="7"/>
        <v>2.0211218999603964</v>
      </c>
      <c r="D34" s="19">
        <f t="shared" si="8"/>
        <v>2.3205656264023089</v>
      </c>
      <c r="E34" s="19">
        <f t="shared" si="9"/>
        <v>4.5430684844464357</v>
      </c>
      <c r="F34" s="19">
        <f t="shared" si="10"/>
        <v>5.7941128531284871</v>
      </c>
      <c r="G34" s="19">
        <f t="shared" si="11"/>
        <v>8.3094401552405479</v>
      </c>
      <c r="H34" s="7"/>
      <c r="I34" s="18">
        <v>25</v>
      </c>
      <c r="J34" s="19">
        <f t="shared" si="12"/>
        <v>3.6088971109065113</v>
      </c>
      <c r="K34" s="19">
        <f t="shared" si="13"/>
        <v>3.9083408373484234</v>
      </c>
      <c r="L34" s="19">
        <f t="shared" si="14"/>
        <v>6.1308436953925511</v>
      </c>
      <c r="M34" s="19">
        <f t="shared" si="15"/>
        <v>7.3818880640746016</v>
      </c>
      <c r="N34" s="19">
        <f t="shared" si="16"/>
        <v>13.656967754606795</v>
      </c>
      <c r="O34" s="7"/>
      <c r="P34" s="18">
        <v>25</v>
      </c>
      <c r="Q34" s="19">
        <f t="shared" si="17"/>
        <v>1.587775210946115</v>
      </c>
      <c r="R34" s="19">
        <f t="shared" si="17"/>
        <v>1.587775210946115</v>
      </c>
      <c r="S34" s="19">
        <f t="shared" si="18"/>
        <v>0</v>
      </c>
      <c r="T34" s="7"/>
      <c r="U34" s="221"/>
      <c r="V34" s="158">
        <v>1587775.210946115</v>
      </c>
      <c r="W34" s="158">
        <v>1587775.210946115</v>
      </c>
      <c r="X34" s="158">
        <v>0</v>
      </c>
      <c r="Y34" s="158">
        <v>0</v>
      </c>
      <c r="Z34" s="158">
        <v>3608897.1109065115</v>
      </c>
      <c r="AA34" s="158">
        <v>3908340.8373484234</v>
      </c>
      <c r="AB34" s="158">
        <v>6130843.6953925509</v>
      </c>
      <c r="AC34" s="158">
        <v>7381888.064074602</v>
      </c>
      <c r="AD34" s="158">
        <v>13656967.754606795</v>
      </c>
      <c r="AE34" s="20">
        <v>2021121.8999603966</v>
      </c>
      <c r="AF34" s="20">
        <v>2320565.6264023087</v>
      </c>
      <c r="AG34" s="20">
        <v>4543068.4844464362</v>
      </c>
      <c r="AH34" s="20">
        <v>5794112.8531284872</v>
      </c>
      <c r="AI34" s="20">
        <v>8309440.1552405488</v>
      </c>
    </row>
    <row r="35" spans="1:35" x14ac:dyDescent="0.2">
      <c r="A35" s="7"/>
      <c r="B35" s="18">
        <v>26</v>
      </c>
      <c r="C35" s="19">
        <f t="shared" si="7"/>
        <v>1.1122357744450713</v>
      </c>
      <c r="D35" s="19">
        <f t="shared" si="8"/>
        <v>1.2635336572788796</v>
      </c>
      <c r="E35" s="19">
        <f t="shared" si="9"/>
        <v>2.3831379902490601</v>
      </c>
      <c r="F35" s="19">
        <f t="shared" si="10"/>
        <v>3.0185890981510544</v>
      </c>
      <c r="G35" s="19">
        <f t="shared" si="11"/>
        <v>4.2894913139550424</v>
      </c>
      <c r="H35" s="7"/>
      <c r="I35" s="18">
        <v>26</v>
      </c>
      <c r="J35" s="19">
        <f t="shared" si="12"/>
        <v>1.8178924723795615</v>
      </c>
      <c r="K35" s="19">
        <f t="shared" si="13"/>
        <v>1.9691903552133696</v>
      </c>
      <c r="L35" s="19">
        <f t="shared" si="14"/>
        <v>3.0887946881835497</v>
      </c>
      <c r="M35" s="19">
        <f t="shared" si="15"/>
        <v>3.7242457960855444</v>
      </c>
      <c r="N35" s="19">
        <f t="shared" si="16"/>
        <v>6.9015013355955164</v>
      </c>
      <c r="O35" s="7"/>
      <c r="P35" s="18">
        <v>26</v>
      </c>
      <c r="Q35" s="19">
        <f t="shared" si="17"/>
        <v>0.70565669793449015</v>
      </c>
      <c r="R35" s="19">
        <f t="shared" si="17"/>
        <v>0.70565669793449015</v>
      </c>
      <c r="S35" s="19">
        <f t="shared" si="18"/>
        <v>0</v>
      </c>
      <c r="T35" s="7"/>
      <c r="U35" s="221"/>
      <c r="V35" s="158">
        <v>705656.69793449016</v>
      </c>
      <c r="W35" s="158">
        <v>705656.69793449016</v>
      </c>
      <c r="X35" s="158">
        <v>0</v>
      </c>
      <c r="Y35" s="158">
        <v>0</v>
      </c>
      <c r="Z35" s="158">
        <v>1817892.4723795615</v>
      </c>
      <c r="AA35" s="158">
        <v>1969190.3552133697</v>
      </c>
      <c r="AB35" s="158">
        <v>3088794.6881835498</v>
      </c>
      <c r="AC35" s="158">
        <v>3724245.7960855444</v>
      </c>
      <c r="AD35" s="158">
        <v>6901501.3355955165</v>
      </c>
      <c r="AE35" s="20">
        <v>1112235.7744450714</v>
      </c>
      <c r="AF35" s="20">
        <v>1263533.6572788795</v>
      </c>
      <c r="AG35" s="20">
        <v>2383137.9902490601</v>
      </c>
      <c r="AH35" s="20">
        <v>3018589.0981510542</v>
      </c>
      <c r="AI35" s="20">
        <v>4289491.3139550425</v>
      </c>
    </row>
    <row r="36" spans="1:35" x14ac:dyDescent="0.2">
      <c r="A36" s="7"/>
      <c r="B36" s="18">
        <v>27</v>
      </c>
      <c r="C36" s="19">
        <f t="shared" si="7"/>
        <v>0</v>
      </c>
      <c r="D36" s="19">
        <f t="shared" si="8"/>
        <v>0</v>
      </c>
      <c r="E36" s="19">
        <f t="shared" si="9"/>
        <v>0</v>
      </c>
      <c r="F36" s="19">
        <f t="shared" si="10"/>
        <v>0</v>
      </c>
      <c r="G36" s="19">
        <f t="shared" si="11"/>
        <v>0</v>
      </c>
      <c r="H36" s="7"/>
      <c r="I36" s="18">
        <v>27</v>
      </c>
      <c r="J36" s="19">
        <f t="shared" si="12"/>
        <v>0</v>
      </c>
      <c r="K36" s="19">
        <f t="shared" si="13"/>
        <v>0</v>
      </c>
      <c r="L36" s="19">
        <f t="shared" si="14"/>
        <v>0</v>
      </c>
      <c r="M36" s="19">
        <f t="shared" si="15"/>
        <v>0</v>
      </c>
      <c r="N36" s="19">
        <f t="shared" si="16"/>
        <v>0</v>
      </c>
      <c r="O36" s="7"/>
      <c r="P36" s="18">
        <v>27</v>
      </c>
      <c r="Q36" s="19">
        <f t="shared" si="17"/>
        <v>0</v>
      </c>
      <c r="R36" s="19">
        <f t="shared" si="17"/>
        <v>0</v>
      </c>
      <c r="S36" s="19">
        <f t="shared" si="18"/>
        <v>0</v>
      </c>
      <c r="T36" s="7"/>
      <c r="U36" s="221"/>
      <c r="V36" s="158">
        <v>0</v>
      </c>
      <c r="W36" s="158">
        <v>0</v>
      </c>
      <c r="X36" s="158">
        <v>0</v>
      </c>
      <c r="Y36" s="158">
        <v>0</v>
      </c>
      <c r="Z36" s="158">
        <v>0</v>
      </c>
      <c r="AA36" s="158">
        <v>0</v>
      </c>
      <c r="AB36" s="158">
        <v>0</v>
      </c>
      <c r="AC36" s="158">
        <v>0</v>
      </c>
      <c r="AD36" s="158">
        <v>0</v>
      </c>
      <c r="AE36" s="20">
        <v>0</v>
      </c>
      <c r="AF36" s="20">
        <v>0</v>
      </c>
      <c r="AG36" s="20">
        <v>0</v>
      </c>
      <c r="AH36" s="20">
        <v>0</v>
      </c>
      <c r="AI36" s="20">
        <v>0</v>
      </c>
    </row>
    <row r="37" spans="1:35" x14ac:dyDescent="0.2">
      <c r="A37" s="7"/>
      <c r="B37" s="18">
        <v>28</v>
      </c>
      <c r="C37" s="19">
        <f t="shared" si="7"/>
        <v>0</v>
      </c>
      <c r="D37" s="19">
        <f t="shared" si="8"/>
        <v>0</v>
      </c>
      <c r="E37" s="19">
        <f t="shared" si="9"/>
        <v>0</v>
      </c>
      <c r="F37" s="19">
        <f t="shared" si="10"/>
        <v>0</v>
      </c>
      <c r="G37" s="19">
        <f t="shared" si="11"/>
        <v>0</v>
      </c>
      <c r="H37" s="7"/>
      <c r="I37" s="18">
        <v>28</v>
      </c>
      <c r="J37" s="19">
        <f t="shared" si="12"/>
        <v>0</v>
      </c>
      <c r="K37" s="19">
        <f t="shared" si="13"/>
        <v>0</v>
      </c>
      <c r="L37" s="19">
        <f t="shared" si="14"/>
        <v>0</v>
      </c>
      <c r="M37" s="19">
        <f t="shared" si="15"/>
        <v>0</v>
      </c>
      <c r="N37" s="19">
        <f t="shared" si="16"/>
        <v>0</v>
      </c>
      <c r="O37" s="7"/>
      <c r="P37" s="18">
        <v>28</v>
      </c>
      <c r="Q37" s="19">
        <f t="shared" si="17"/>
        <v>0</v>
      </c>
      <c r="R37" s="19">
        <f t="shared" si="17"/>
        <v>0</v>
      </c>
      <c r="S37" s="19">
        <f t="shared" si="18"/>
        <v>0</v>
      </c>
      <c r="T37" s="7"/>
      <c r="U37" s="221"/>
      <c r="V37" s="158"/>
      <c r="W37" s="158"/>
      <c r="X37" s="158"/>
      <c r="Y37" s="158"/>
      <c r="Z37" s="158"/>
      <c r="AA37" s="158"/>
      <c r="AB37" s="158"/>
      <c r="AC37" s="158"/>
      <c r="AD37" s="158"/>
    </row>
    <row r="38" spans="1:35" x14ac:dyDescent="0.2">
      <c r="A38" s="7"/>
      <c r="B38" s="18">
        <v>29</v>
      </c>
      <c r="C38" s="19">
        <f t="shared" si="7"/>
        <v>0</v>
      </c>
      <c r="D38" s="19">
        <f t="shared" si="8"/>
        <v>0</v>
      </c>
      <c r="E38" s="19">
        <f t="shared" si="9"/>
        <v>0</v>
      </c>
      <c r="F38" s="19">
        <f t="shared" si="10"/>
        <v>0</v>
      </c>
      <c r="G38" s="19">
        <f t="shared" si="11"/>
        <v>0</v>
      </c>
      <c r="H38" s="7"/>
      <c r="I38" s="18">
        <v>29</v>
      </c>
      <c r="J38" s="19">
        <f t="shared" si="12"/>
        <v>0</v>
      </c>
      <c r="K38" s="19">
        <f t="shared" si="13"/>
        <v>0</v>
      </c>
      <c r="L38" s="19">
        <f t="shared" si="14"/>
        <v>0</v>
      </c>
      <c r="M38" s="19">
        <f t="shared" si="15"/>
        <v>0</v>
      </c>
      <c r="N38" s="19">
        <f t="shared" si="16"/>
        <v>0</v>
      </c>
      <c r="O38" s="7"/>
      <c r="P38" s="18">
        <v>29</v>
      </c>
      <c r="Q38" s="19">
        <f t="shared" si="17"/>
        <v>0</v>
      </c>
      <c r="R38" s="19">
        <f t="shared" si="17"/>
        <v>0</v>
      </c>
      <c r="S38" s="19">
        <f t="shared" si="18"/>
        <v>0</v>
      </c>
      <c r="T38" s="7"/>
      <c r="U38" s="221"/>
      <c r="V38" s="158"/>
      <c r="W38" s="158"/>
      <c r="X38" s="158"/>
      <c r="Y38" s="158"/>
      <c r="Z38" s="158"/>
      <c r="AA38" s="158"/>
      <c r="AB38" s="158"/>
      <c r="AC38" s="158"/>
      <c r="AD38" s="158"/>
    </row>
    <row r="39" spans="1:35" x14ac:dyDescent="0.2">
      <c r="A39" s="7"/>
      <c r="B39" s="22">
        <v>30</v>
      </c>
      <c r="C39" s="11">
        <f t="shared" si="7"/>
        <v>0</v>
      </c>
      <c r="D39" s="11">
        <f t="shared" si="8"/>
        <v>0</v>
      </c>
      <c r="E39" s="11">
        <f t="shared" si="9"/>
        <v>0</v>
      </c>
      <c r="F39" s="11">
        <f t="shared" si="10"/>
        <v>0</v>
      </c>
      <c r="G39" s="11">
        <f t="shared" si="11"/>
        <v>0</v>
      </c>
      <c r="H39" s="7"/>
      <c r="I39" s="22">
        <v>30</v>
      </c>
      <c r="J39" s="11">
        <f t="shared" si="12"/>
        <v>0</v>
      </c>
      <c r="K39" s="11">
        <f t="shared" si="13"/>
        <v>0</v>
      </c>
      <c r="L39" s="11">
        <f t="shared" si="14"/>
        <v>0</v>
      </c>
      <c r="M39" s="11">
        <f t="shared" si="15"/>
        <v>0</v>
      </c>
      <c r="N39" s="11">
        <f t="shared" si="16"/>
        <v>0</v>
      </c>
      <c r="O39" s="7"/>
      <c r="P39" s="22">
        <v>30</v>
      </c>
      <c r="Q39" s="11">
        <f t="shared" si="17"/>
        <v>0</v>
      </c>
      <c r="R39" s="11">
        <f t="shared" si="17"/>
        <v>0</v>
      </c>
      <c r="S39" s="11">
        <f t="shared" si="18"/>
        <v>0</v>
      </c>
      <c r="T39" s="7"/>
      <c r="U39" s="221"/>
      <c r="V39" s="158"/>
      <c r="W39" s="158"/>
      <c r="X39" s="158"/>
      <c r="Y39" s="158"/>
      <c r="Z39" s="158"/>
      <c r="AA39" s="158"/>
      <c r="AB39" s="158"/>
      <c r="AC39" s="158"/>
      <c r="AD39" s="158"/>
    </row>
    <row r="44" spans="1:35" ht="40.799999999999997" x14ac:dyDescent="0.2">
      <c r="A44" s="7"/>
      <c r="B44" s="170" t="s">
        <v>0</v>
      </c>
      <c r="C44" s="171" t="str">
        <f>C50</f>
        <v>NET fin BENEFITS without GHG</v>
      </c>
      <c r="D44" s="171" t="str">
        <f>D50</f>
        <v>NET fin Benefits + GHG Market</v>
      </c>
      <c r="E44" s="7"/>
      <c r="F44" s="7"/>
      <c r="G44" s="7"/>
      <c r="H44" s="7"/>
      <c r="I44" s="171" t="s">
        <v>0</v>
      </c>
      <c r="J44" s="171" t="str">
        <f>J50</f>
        <v>BENEFITS without GHG</v>
      </c>
      <c r="K44" s="171" t="str">
        <f>K50</f>
        <v>Benefits + GHG Market</v>
      </c>
      <c r="L44" s="7"/>
      <c r="M44" s="7"/>
      <c r="N44" s="7"/>
      <c r="O44" s="7"/>
      <c r="P44" s="171" t="s">
        <v>0</v>
      </c>
      <c r="Q44" s="171" t="str">
        <f>Q50</f>
        <v>TOTAL COSTS</v>
      </c>
      <c r="R44" s="171" t="str">
        <f>R50</f>
        <v>Costos adicionales de los modelos productivos</v>
      </c>
      <c r="S44" s="171" t="s">
        <v>1</v>
      </c>
      <c r="T44" s="7"/>
      <c r="U44" s="221" t="s">
        <v>1117</v>
      </c>
      <c r="V44" s="222" t="s">
        <v>2</v>
      </c>
      <c r="W44" s="158"/>
      <c r="X44" s="158"/>
      <c r="Y44" s="158"/>
      <c r="Z44" s="158"/>
      <c r="AA44" s="158"/>
      <c r="AB44" s="158"/>
      <c r="AC44" s="158"/>
      <c r="AD44" s="158"/>
    </row>
    <row r="45" spans="1:35" x14ac:dyDescent="0.2">
      <c r="A45" s="7"/>
      <c r="B45" s="173" t="str">
        <f>"NPVf@"&amp;W45&amp;"%"</f>
        <v>NPVf@6%</v>
      </c>
      <c r="C45" s="3">
        <f>NPV($V45,C$52:C$81)+C$51</f>
        <v>44.238600587424244</v>
      </c>
      <c r="D45" s="3">
        <f>NPV($V45,D$52:D$81)+D$51</f>
        <v>52.056632540951355</v>
      </c>
      <c r="E45" s="7"/>
      <c r="F45" s="7"/>
      <c r="G45" s="7"/>
      <c r="H45" s="7"/>
      <c r="I45" s="173" t="str">
        <f>B45</f>
        <v>NPVf@6%</v>
      </c>
      <c r="J45" s="8">
        <f>NPV($V45,J$52:J$81)+J$51</f>
        <v>190.95264829516364</v>
      </c>
      <c r="K45" s="8">
        <f>NPV($V45,K$52:K$81)+K$51</f>
        <v>198.77068024869078</v>
      </c>
      <c r="L45" s="7"/>
      <c r="M45" s="7"/>
      <c r="N45" s="7"/>
      <c r="O45" s="7"/>
      <c r="P45" s="173" t="str">
        <f>I45</f>
        <v>NPVf@6%</v>
      </c>
      <c r="Q45" s="8">
        <f t="shared" ref="Q45:S46" si="19">NPV($V45,Q$52:Q$81)+Q$51</f>
        <v>146.71404770773941</v>
      </c>
      <c r="R45" s="8">
        <f t="shared" si="19"/>
        <v>68.197164226366993</v>
      </c>
      <c r="S45" s="8">
        <f t="shared" si="19"/>
        <v>78.516883481372417</v>
      </c>
      <c r="T45" s="7"/>
      <c r="U45" s="221"/>
      <c r="V45" s="159">
        <v>0.06</v>
      </c>
      <c r="W45" s="20">
        <f>V45*100</f>
        <v>6</v>
      </c>
    </row>
    <row r="46" spans="1:35" x14ac:dyDescent="0.2">
      <c r="A46" s="7"/>
      <c r="B46" s="174" t="str">
        <f>"NPVf@"&amp;W46&amp;"%"</f>
        <v>NPVf@10%</v>
      </c>
      <c r="C46" s="4">
        <f>NPV($V46,C$52:C$81)+C$51</f>
        <v>20.002290311560873</v>
      </c>
      <c r="D46" s="4">
        <f>NPV($V46,D$52:D$81)+D$51</f>
        <v>25.122836991229189</v>
      </c>
      <c r="E46" s="7"/>
      <c r="F46" s="7"/>
      <c r="G46" s="7"/>
      <c r="H46" s="7"/>
      <c r="I46" s="174" t="str">
        <f>B46</f>
        <v>NPVf@10%</v>
      </c>
      <c r="J46" s="11">
        <f>NPV($V46,J$52:J$81)+J$51</f>
        <v>133.48254023229597</v>
      </c>
      <c r="K46" s="11">
        <f>NPV($V46,K$52:K$81)+K$51</f>
        <v>138.60308691196425</v>
      </c>
      <c r="L46" s="7"/>
      <c r="M46" s="7"/>
      <c r="N46" s="7"/>
      <c r="O46" s="7"/>
      <c r="P46" s="174" t="str">
        <f>I46</f>
        <v>NPVf@10%</v>
      </c>
      <c r="Q46" s="11">
        <f t="shared" si="19"/>
        <v>113.48024992073513</v>
      </c>
      <c r="R46" s="11">
        <f t="shared" si="19"/>
        <v>41.474337125462895</v>
      </c>
      <c r="S46" s="11">
        <f t="shared" si="19"/>
        <v>72.005912795272195</v>
      </c>
      <c r="T46" s="7"/>
      <c r="U46" s="221"/>
      <c r="V46" s="159">
        <v>0.1</v>
      </c>
      <c r="W46" s="20">
        <f>V46*100</f>
        <v>10</v>
      </c>
    </row>
    <row r="47" spans="1:35" x14ac:dyDescent="0.2">
      <c r="A47" s="12"/>
      <c r="B47" s="175" t="str">
        <f>"B/Cf@"&amp;W47&amp;"%"</f>
        <v>B/Cf@6%</v>
      </c>
      <c r="C47" s="14">
        <f>J45/$Q45</f>
        <v>1.3015294123405918</v>
      </c>
      <c r="D47" s="14">
        <f>K45/$Q45</f>
        <v>1.354816960981476</v>
      </c>
      <c r="E47" s="7"/>
      <c r="F47" s="7"/>
      <c r="G47" s="7"/>
      <c r="H47" s="12"/>
      <c r="I47" s="175"/>
      <c r="J47" s="15"/>
      <c r="K47" s="15"/>
      <c r="L47" s="7"/>
      <c r="M47" s="7"/>
      <c r="N47" s="7"/>
      <c r="P47" s="175"/>
      <c r="Q47" s="15"/>
      <c r="R47" s="15"/>
      <c r="S47" s="15"/>
      <c r="T47" s="12"/>
      <c r="U47" s="223"/>
      <c r="V47" s="159">
        <f>V45</f>
        <v>0.06</v>
      </c>
      <c r="W47" s="20">
        <f>V47*100</f>
        <v>6</v>
      </c>
    </row>
    <row r="48" spans="1:35" x14ac:dyDescent="0.2">
      <c r="A48" s="12"/>
      <c r="B48" s="175" t="str">
        <f>"B/Cf@"&amp;W48&amp;"%"</f>
        <v>B/Cf@10%</v>
      </c>
      <c r="C48" s="14">
        <f>J46/$Q46</f>
        <v>1.1762623040179436</v>
      </c>
      <c r="D48" s="14">
        <f>K46/$Q46</f>
        <v>1.2213851045338477</v>
      </c>
      <c r="E48" s="7"/>
      <c r="F48" s="7"/>
      <c r="G48" s="7"/>
      <c r="H48" s="12"/>
      <c r="I48" s="175"/>
      <c r="J48" s="15"/>
      <c r="K48" s="15"/>
      <c r="L48" s="7"/>
      <c r="M48" s="7"/>
      <c r="N48" s="7"/>
      <c r="P48" s="175"/>
      <c r="Q48" s="15"/>
      <c r="R48" s="15"/>
      <c r="S48" s="15"/>
      <c r="T48" s="12"/>
      <c r="U48" s="223"/>
      <c r="V48" s="159">
        <f>V46</f>
        <v>0.1</v>
      </c>
      <c r="W48" s="20">
        <f>V48*100</f>
        <v>10</v>
      </c>
    </row>
    <row r="49" spans="1:35" x14ac:dyDescent="0.2">
      <c r="A49" s="9"/>
      <c r="B49" s="176" t="s">
        <v>65</v>
      </c>
      <c r="C49" s="81">
        <f>IRR(C51:C81)</f>
        <v>0.15839337677887566</v>
      </c>
      <c r="D49" s="81">
        <f>IRR(D51:D81)</f>
        <v>0.17049298480249875</v>
      </c>
      <c r="E49" s="7"/>
      <c r="F49" s="7"/>
      <c r="G49" s="7"/>
      <c r="H49" s="9"/>
      <c r="I49" s="176"/>
      <c r="J49" s="5"/>
      <c r="K49" s="5"/>
      <c r="L49" s="7"/>
      <c r="M49" s="7"/>
      <c r="N49" s="7"/>
      <c r="P49" s="176"/>
      <c r="Q49" s="5"/>
      <c r="R49" s="5"/>
      <c r="S49" s="5"/>
      <c r="T49" s="9"/>
      <c r="U49" s="159"/>
      <c r="V49" s="224" t="s">
        <v>4</v>
      </c>
    </row>
    <row r="50" spans="1:35" ht="40.799999999999997" x14ac:dyDescent="0.2">
      <c r="B50" s="171" t="s">
        <v>5</v>
      </c>
      <c r="C50" s="171" t="str">
        <f>AE50</f>
        <v>NET fin BENEFITS without GHG</v>
      </c>
      <c r="D50" s="171" t="str">
        <f>AF50</f>
        <v>NET fin Benefits + GHG Market</v>
      </c>
      <c r="E50" s="7"/>
      <c r="F50" s="7"/>
      <c r="G50" s="7"/>
      <c r="I50" s="171" t="s">
        <v>5</v>
      </c>
      <c r="J50" s="171" t="str">
        <f>Z50</f>
        <v>BENEFITS without GHG</v>
      </c>
      <c r="K50" s="171" t="str">
        <f>AA50</f>
        <v>Benefits + GHG Market</v>
      </c>
      <c r="L50" s="7"/>
      <c r="M50" s="7"/>
      <c r="N50" s="7"/>
      <c r="O50" s="7"/>
      <c r="P50" s="171" t="s">
        <v>5</v>
      </c>
      <c r="Q50" s="171" t="str">
        <f>V50</f>
        <v>TOTAL COSTS</v>
      </c>
      <c r="R50" s="171" t="str">
        <f>W50</f>
        <v>Costos adicionales de los modelos productivos</v>
      </c>
      <c r="S50" s="171" t="s">
        <v>1</v>
      </c>
      <c r="V50" s="156" t="str" cm="1">
        <f t="array" ref="V50:AI78">TRANSPOSE(FlujosProyectofin!A2:AC15)</f>
        <v>TOTAL COSTS</v>
      </c>
      <c r="W50" s="156" t="str">
        <v>Costos adicionales de los modelos productivos</v>
      </c>
      <c r="X50" s="156" t="str">
        <v>Incremental cost models supported by the project</v>
      </c>
      <c r="Y50" s="156" t="str">
        <v>Costs other project components</v>
      </c>
      <c r="Z50" s="156" t="str">
        <v>BENEFITS without GHG</v>
      </c>
      <c r="AA50" s="156" t="str">
        <v>Benefits + GHG Market</v>
      </c>
      <c r="AB50" s="156">
        <v>0</v>
      </c>
      <c r="AC50" s="156">
        <v>0</v>
      </c>
      <c r="AD50" s="156">
        <v>0</v>
      </c>
      <c r="AE50" s="20" t="str">
        <v>NET fin BENEFITS without GHG</v>
      </c>
      <c r="AF50" s="20" t="str">
        <v>NET fin Benefits + GHG Market</v>
      </c>
      <c r="AG50" s="20">
        <v>0</v>
      </c>
      <c r="AH50" s="20">
        <v>0</v>
      </c>
      <c r="AI50" s="20">
        <v>0</v>
      </c>
    </row>
    <row r="51" spans="1:35" x14ac:dyDescent="0.2">
      <c r="A51" s="7"/>
      <c r="B51" s="17">
        <v>0</v>
      </c>
      <c r="C51" s="8">
        <f t="shared" ref="C51:C81" si="20">AE51/1000000</f>
        <v>-17.591989900026601</v>
      </c>
      <c r="D51" s="8">
        <f t="shared" ref="D51:D81" si="21">AF51/1000000</f>
        <v>-17.591989900026601</v>
      </c>
      <c r="E51" s="7"/>
      <c r="F51" s="7"/>
      <c r="G51" s="7"/>
      <c r="H51" s="7"/>
      <c r="I51" s="17">
        <v>0</v>
      </c>
      <c r="J51" s="8">
        <f t="shared" ref="J51:J81" si="22">Z51/1000000</f>
        <v>0</v>
      </c>
      <c r="K51" s="8">
        <f t="shared" ref="K51:K81" si="23">AA51/1000000</f>
        <v>0</v>
      </c>
      <c r="L51" s="7"/>
      <c r="M51" s="7"/>
      <c r="N51" s="7"/>
      <c r="O51" s="7"/>
      <c r="P51" s="17">
        <v>0</v>
      </c>
      <c r="Q51" s="8">
        <f t="shared" ref="Q51:Q81" si="24">V51/1000000</f>
        <v>17.591989900026601</v>
      </c>
      <c r="R51" s="8">
        <f t="shared" ref="R51:R81" si="25">W51/1000000</f>
        <v>0</v>
      </c>
      <c r="S51" s="8">
        <f t="shared" ref="S51:S81" si="26">X51/1000000+Y51/1000000</f>
        <v>17.591989900026601</v>
      </c>
      <c r="T51" s="7"/>
      <c r="U51" s="221"/>
      <c r="V51" s="158">
        <v>17591989.900026601</v>
      </c>
      <c r="W51" s="158">
        <v>0</v>
      </c>
      <c r="X51" s="158">
        <v>15687939.9</v>
      </c>
      <c r="Y51" s="158">
        <v>1904050.0000266</v>
      </c>
      <c r="Z51" s="158">
        <v>0</v>
      </c>
      <c r="AA51" s="158">
        <v>0</v>
      </c>
      <c r="AB51" s="158">
        <v>0</v>
      </c>
      <c r="AC51" s="158">
        <v>0</v>
      </c>
      <c r="AD51" s="158">
        <v>0</v>
      </c>
      <c r="AE51" s="20">
        <v>-17591989.900026601</v>
      </c>
      <c r="AF51" s="20">
        <v>-17591989.900026601</v>
      </c>
      <c r="AG51" s="20">
        <v>0</v>
      </c>
      <c r="AH51" s="20">
        <v>0</v>
      </c>
      <c r="AI51" s="20">
        <v>0</v>
      </c>
    </row>
    <row r="52" spans="1:35" x14ac:dyDescent="0.2">
      <c r="A52" s="7"/>
      <c r="B52" s="18">
        <v>1</v>
      </c>
      <c r="C52" s="19">
        <f t="shared" si="20"/>
        <v>-11.290221217495985</v>
      </c>
      <c r="D52" s="19">
        <f t="shared" si="21"/>
        <v>-11.186271084003717</v>
      </c>
      <c r="E52" s="7"/>
      <c r="F52" s="7"/>
      <c r="G52" s="7"/>
      <c r="H52" s="7"/>
      <c r="I52" s="18">
        <v>1</v>
      </c>
      <c r="J52" s="19">
        <f t="shared" si="22"/>
        <v>3.2607342855240136</v>
      </c>
      <c r="K52" s="19">
        <f t="shared" si="23"/>
        <v>3.3646844190162817</v>
      </c>
      <c r="L52" s="7"/>
      <c r="M52" s="7"/>
      <c r="N52" s="7"/>
      <c r="O52" s="7"/>
      <c r="P52" s="18">
        <v>1</v>
      </c>
      <c r="Q52" s="19">
        <f t="shared" si="24"/>
        <v>14.550955503019999</v>
      </c>
      <c r="R52" s="19">
        <f t="shared" si="25"/>
        <v>0</v>
      </c>
      <c r="S52" s="19">
        <f t="shared" si="26"/>
        <v>14.550955503019999</v>
      </c>
      <c r="T52" s="7"/>
      <c r="U52" s="221"/>
      <c r="V52" s="158">
        <v>14550955.50302</v>
      </c>
      <c r="W52" s="158">
        <v>0</v>
      </c>
      <c r="X52" s="158">
        <v>8726551.54562</v>
      </c>
      <c r="Y52" s="158">
        <v>5824403.9573999997</v>
      </c>
      <c r="Z52" s="158">
        <v>3260734.2855240135</v>
      </c>
      <c r="AA52" s="158">
        <v>3364684.4190162816</v>
      </c>
      <c r="AB52" s="158">
        <v>0</v>
      </c>
      <c r="AC52" s="158">
        <v>0</v>
      </c>
      <c r="AD52" s="158">
        <v>0</v>
      </c>
      <c r="AE52" s="20">
        <v>-11290221.217495985</v>
      </c>
      <c r="AF52" s="20">
        <v>-11186271.084003717</v>
      </c>
      <c r="AG52" s="20">
        <v>0</v>
      </c>
      <c r="AH52" s="20">
        <v>0</v>
      </c>
      <c r="AI52" s="20">
        <v>0</v>
      </c>
    </row>
    <row r="53" spans="1:35" x14ac:dyDescent="0.2">
      <c r="A53" s="7"/>
      <c r="B53" s="18">
        <v>2</v>
      </c>
      <c r="C53" s="19">
        <f t="shared" si="20"/>
        <v>-8.4960722171830803</v>
      </c>
      <c r="D53" s="19">
        <f t="shared" si="21"/>
        <v>-8.3023887270991654</v>
      </c>
      <c r="E53" s="7"/>
      <c r="F53" s="7"/>
      <c r="G53" s="7"/>
      <c r="H53" s="7"/>
      <c r="I53" s="18">
        <v>2</v>
      </c>
      <c r="J53" s="19">
        <f t="shared" si="22"/>
        <v>6.0578599437469194</v>
      </c>
      <c r="K53" s="19">
        <f t="shared" si="23"/>
        <v>6.2515434338308333</v>
      </c>
      <c r="L53" s="7"/>
      <c r="M53" s="7"/>
      <c r="N53" s="7"/>
      <c r="O53" s="7"/>
      <c r="P53" s="18">
        <v>2</v>
      </c>
      <c r="Q53" s="19">
        <f t="shared" si="24"/>
        <v>14.55393216093</v>
      </c>
      <c r="R53" s="19">
        <f t="shared" si="25"/>
        <v>0</v>
      </c>
      <c r="S53" s="19">
        <f t="shared" si="26"/>
        <v>14.55393216093</v>
      </c>
      <c r="T53" s="7"/>
      <c r="U53" s="221"/>
      <c r="V53" s="158">
        <v>14553932.16093</v>
      </c>
      <c r="W53" s="158">
        <v>0</v>
      </c>
      <c r="X53" s="158">
        <v>8726551.54562</v>
      </c>
      <c r="Y53" s="158">
        <v>5827380.6153100003</v>
      </c>
      <c r="Z53" s="158">
        <v>6057859.9437469197</v>
      </c>
      <c r="AA53" s="158">
        <v>6251543.4338308331</v>
      </c>
      <c r="AB53" s="158">
        <v>0</v>
      </c>
      <c r="AC53" s="158">
        <v>0</v>
      </c>
      <c r="AD53" s="158">
        <v>0</v>
      </c>
      <c r="AE53" s="20">
        <v>-8496072.2171830796</v>
      </c>
      <c r="AF53" s="20">
        <v>-8302388.7270991663</v>
      </c>
      <c r="AG53" s="20">
        <v>0</v>
      </c>
      <c r="AH53" s="20">
        <v>0</v>
      </c>
      <c r="AI53" s="20">
        <v>0</v>
      </c>
    </row>
    <row r="54" spans="1:35" x14ac:dyDescent="0.2">
      <c r="A54" s="7"/>
      <c r="B54" s="18">
        <v>3</v>
      </c>
      <c r="C54" s="19">
        <f t="shared" si="20"/>
        <v>-3.0357874485678189</v>
      </c>
      <c r="D54" s="19">
        <f t="shared" si="21"/>
        <v>-2.7390871409121211</v>
      </c>
      <c r="E54" s="7"/>
      <c r="F54" s="7"/>
      <c r="G54" s="7"/>
      <c r="H54" s="7"/>
      <c r="I54" s="18">
        <v>3</v>
      </c>
      <c r="J54" s="19">
        <f t="shared" si="22"/>
        <v>9.1124093917621813</v>
      </c>
      <c r="K54" s="19">
        <f t="shared" si="23"/>
        <v>9.4091096994178791</v>
      </c>
      <c r="L54" s="7"/>
      <c r="M54" s="7"/>
      <c r="N54" s="7"/>
      <c r="O54" s="7"/>
      <c r="P54" s="18">
        <v>3</v>
      </c>
      <c r="Q54" s="19">
        <f t="shared" si="24"/>
        <v>12.148196840330002</v>
      </c>
      <c r="R54" s="19">
        <f t="shared" si="25"/>
        <v>0</v>
      </c>
      <c r="S54" s="19">
        <f t="shared" si="26"/>
        <v>12.14819684033</v>
      </c>
      <c r="T54" s="7"/>
      <c r="U54" s="221"/>
      <c r="V54" s="158">
        <v>12148196.840330001</v>
      </c>
      <c r="W54" s="158">
        <v>0</v>
      </c>
      <c r="X54" s="158">
        <v>7947856.54562</v>
      </c>
      <c r="Y54" s="158">
        <v>4200340.29471</v>
      </c>
      <c r="Z54" s="158">
        <v>9112409.3917621821</v>
      </c>
      <c r="AA54" s="158">
        <v>9409109.6994178798</v>
      </c>
      <c r="AB54" s="158">
        <v>0</v>
      </c>
      <c r="AC54" s="158">
        <v>0</v>
      </c>
      <c r="AD54" s="158">
        <v>0</v>
      </c>
      <c r="AE54" s="20">
        <v>-3035787.4485678189</v>
      </c>
      <c r="AF54" s="20">
        <v>-2739087.1409121212</v>
      </c>
      <c r="AG54" s="20">
        <v>0</v>
      </c>
      <c r="AH54" s="20">
        <v>0</v>
      </c>
      <c r="AI54" s="20">
        <v>0</v>
      </c>
    </row>
    <row r="55" spans="1:35" x14ac:dyDescent="0.2">
      <c r="A55" s="7"/>
      <c r="B55" s="18">
        <v>4</v>
      </c>
      <c r="C55" s="19">
        <f t="shared" si="20"/>
        <v>1.8574923933533822</v>
      </c>
      <c r="D55" s="19">
        <f t="shared" si="21"/>
        <v>2.2498677652487857</v>
      </c>
      <c r="E55" s="7"/>
      <c r="F55" s="7"/>
      <c r="G55" s="7"/>
      <c r="H55" s="7"/>
      <c r="I55" s="18">
        <v>4</v>
      </c>
      <c r="J55" s="19">
        <f t="shared" si="22"/>
        <v>12.892192592565472</v>
      </c>
      <c r="K55" s="19">
        <f t="shared" si="23"/>
        <v>13.284567964460875</v>
      </c>
      <c r="L55" s="7"/>
      <c r="M55" s="7"/>
      <c r="N55" s="7"/>
      <c r="O55" s="7"/>
      <c r="P55" s="18">
        <v>4</v>
      </c>
      <c r="Q55" s="19">
        <f t="shared" si="24"/>
        <v>11.034700199212089</v>
      </c>
      <c r="R55" s="19">
        <f t="shared" si="25"/>
        <v>0</v>
      </c>
      <c r="S55" s="19">
        <f t="shared" si="26"/>
        <v>11.034700199212089</v>
      </c>
      <c r="T55" s="7"/>
      <c r="U55" s="221"/>
      <c r="V55" s="158">
        <v>11034700.199212089</v>
      </c>
      <c r="W55" s="158">
        <v>0</v>
      </c>
      <c r="X55" s="158">
        <v>7947856.54562</v>
      </c>
      <c r="Y55" s="158">
        <v>3086843.6535920897</v>
      </c>
      <c r="Z55" s="158">
        <v>12892192.592565471</v>
      </c>
      <c r="AA55" s="158">
        <v>13284567.964460874</v>
      </c>
      <c r="AB55" s="158">
        <v>0</v>
      </c>
      <c r="AC55" s="158">
        <v>0</v>
      </c>
      <c r="AD55" s="158">
        <v>0</v>
      </c>
      <c r="AE55" s="20">
        <v>1857492.3933533821</v>
      </c>
      <c r="AF55" s="20">
        <v>2249867.7652487857</v>
      </c>
      <c r="AG55" s="20">
        <v>0</v>
      </c>
      <c r="AH55" s="20">
        <v>0</v>
      </c>
      <c r="AI55" s="20">
        <v>0</v>
      </c>
    </row>
    <row r="56" spans="1:35" x14ac:dyDescent="0.2">
      <c r="A56" s="7"/>
      <c r="B56" s="18">
        <v>5</v>
      </c>
      <c r="C56" s="19">
        <f t="shared" si="20"/>
        <v>3.8334314423572513</v>
      </c>
      <c r="D56" s="19">
        <f t="shared" si="21"/>
        <v>4.3333544376970696</v>
      </c>
      <c r="E56" s="7"/>
      <c r="F56" s="7"/>
      <c r="G56" s="7"/>
      <c r="H56" s="7"/>
      <c r="I56" s="18">
        <v>5</v>
      </c>
      <c r="J56" s="19">
        <f t="shared" si="22"/>
        <v>14.435927853987252</v>
      </c>
      <c r="K56" s="19">
        <f t="shared" si="23"/>
        <v>14.935850849327071</v>
      </c>
      <c r="L56" s="7"/>
      <c r="M56" s="7"/>
      <c r="N56" s="7"/>
      <c r="O56" s="7"/>
      <c r="P56" s="18">
        <v>5</v>
      </c>
      <c r="Q56" s="19">
        <f t="shared" si="24"/>
        <v>10.602496411630002</v>
      </c>
      <c r="R56" s="19">
        <f t="shared" si="25"/>
        <v>0</v>
      </c>
      <c r="S56" s="19">
        <f t="shared" si="26"/>
        <v>10.60249641163</v>
      </c>
      <c r="T56" s="7"/>
      <c r="U56" s="221"/>
      <c r="V56" s="158">
        <v>10602496.411630001</v>
      </c>
      <c r="W56" s="158">
        <v>0</v>
      </c>
      <c r="X56" s="158">
        <v>7947856.54562</v>
      </c>
      <c r="Y56" s="158">
        <v>2654639.86601</v>
      </c>
      <c r="Z56" s="158">
        <v>14435927.853987252</v>
      </c>
      <c r="AA56" s="158">
        <v>14935850.849327071</v>
      </c>
      <c r="AB56" s="158">
        <v>0</v>
      </c>
      <c r="AC56" s="158">
        <v>0</v>
      </c>
      <c r="AD56" s="158">
        <v>0</v>
      </c>
      <c r="AE56" s="20">
        <v>3833431.4423572514</v>
      </c>
      <c r="AF56" s="20">
        <v>4333354.4376970697</v>
      </c>
      <c r="AG56" s="20">
        <v>0</v>
      </c>
      <c r="AH56" s="20">
        <v>0</v>
      </c>
      <c r="AI56" s="20">
        <v>0</v>
      </c>
    </row>
    <row r="57" spans="1:35" x14ac:dyDescent="0.2">
      <c r="A57" s="7"/>
      <c r="B57" s="18">
        <v>6</v>
      </c>
      <c r="C57" s="19">
        <f t="shared" si="20"/>
        <v>8.1911815390247078</v>
      </c>
      <c r="D57" s="19">
        <f t="shared" si="21"/>
        <v>8.8019192696940003</v>
      </c>
      <c r="E57" s="7"/>
      <c r="F57" s="7"/>
      <c r="G57" s="7"/>
      <c r="H57" s="7"/>
      <c r="I57" s="18">
        <v>6</v>
      </c>
      <c r="J57" s="19">
        <f t="shared" si="22"/>
        <v>18.661910484943707</v>
      </c>
      <c r="K57" s="19">
        <f t="shared" si="23"/>
        <v>19.272648215613</v>
      </c>
      <c r="L57" s="7"/>
      <c r="M57" s="7"/>
      <c r="N57" s="7"/>
      <c r="O57" s="7"/>
      <c r="P57" s="18">
        <v>6</v>
      </c>
      <c r="Q57" s="19">
        <f t="shared" si="24"/>
        <v>10.470728945918999</v>
      </c>
      <c r="R57" s="19">
        <f t="shared" si="25"/>
        <v>0</v>
      </c>
      <c r="S57" s="19">
        <f t="shared" si="26"/>
        <v>10.470728945918999</v>
      </c>
      <c r="T57" s="7"/>
      <c r="U57" s="221"/>
      <c r="V57" s="158">
        <v>10470728.945919</v>
      </c>
      <c r="W57" s="158">
        <v>0</v>
      </c>
      <c r="X57" s="158">
        <v>7947856.54562</v>
      </c>
      <c r="Y57" s="158">
        <v>2522872.4002990001</v>
      </c>
      <c r="Z57" s="158">
        <v>18661910.484943707</v>
      </c>
      <c r="AA57" s="158">
        <v>19272648.215613</v>
      </c>
      <c r="AB57" s="158">
        <v>0</v>
      </c>
      <c r="AC57" s="158">
        <v>0</v>
      </c>
      <c r="AD57" s="158">
        <v>0</v>
      </c>
      <c r="AE57" s="20">
        <v>8191181.5390247069</v>
      </c>
      <c r="AF57" s="20">
        <v>8801919.2696940005</v>
      </c>
      <c r="AG57" s="20">
        <v>0</v>
      </c>
      <c r="AH57" s="20">
        <v>0</v>
      </c>
      <c r="AI57" s="20">
        <v>0</v>
      </c>
    </row>
    <row r="58" spans="1:35" x14ac:dyDescent="0.2">
      <c r="A58" s="7"/>
      <c r="B58" s="18">
        <v>7</v>
      </c>
      <c r="C58" s="19">
        <f t="shared" si="20"/>
        <v>23.227365660792547</v>
      </c>
      <c r="D58" s="19">
        <f t="shared" si="21"/>
        <v>23.951071600359207</v>
      </c>
      <c r="E58" s="7"/>
      <c r="F58" s="7"/>
      <c r="G58" s="7"/>
      <c r="H58" s="7"/>
      <c r="I58" s="18">
        <v>7</v>
      </c>
      <c r="J58" s="19">
        <f t="shared" si="22"/>
        <v>23.227365660792547</v>
      </c>
      <c r="K58" s="19">
        <f t="shared" si="23"/>
        <v>23.951071600359207</v>
      </c>
      <c r="L58" s="7"/>
      <c r="M58" s="7"/>
      <c r="N58" s="7"/>
      <c r="O58" s="7"/>
      <c r="P58" s="18">
        <v>7</v>
      </c>
      <c r="Q58" s="19">
        <f t="shared" si="24"/>
        <v>0</v>
      </c>
      <c r="R58" s="19">
        <f t="shared" si="25"/>
        <v>0</v>
      </c>
      <c r="S58" s="19">
        <f t="shared" si="26"/>
        <v>0</v>
      </c>
      <c r="T58" s="7"/>
      <c r="U58" s="221"/>
      <c r="V58" s="158">
        <v>0</v>
      </c>
      <c r="W58" s="158">
        <v>0</v>
      </c>
      <c r="X58" s="158">
        <v>0</v>
      </c>
      <c r="Y58" s="158">
        <v>0</v>
      </c>
      <c r="Z58" s="158">
        <v>23227365.660792548</v>
      </c>
      <c r="AA58" s="158">
        <v>23951071.600359205</v>
      </c>
      <c r="AB58" s="158">
        <v>0</v>
      </c>
      <c r="AC58" s="158">
        <v>0</v>
      </c>
      <c r="AD58" s="158">
        <v>0</v>
      </c>
      <c r="AE58" s="20">
        <v>23227365.660792548</v>
      </c>
      <c r="AF58" s="20">
        <v>23951071.600359205</v>
      </c>
      <c r="AG58" s="20">
        <v>0</v>
      </c>
      <c r="AH58" s="20">
        <v>0</v>
      </c>
      <c r="AI58" s="20">
        <v>0</v>
      </c>
    </row>
    <row r="59" spans="1:35" x14ac:dyDescent="0.2">
      <c r="A59" s="7"/>
      <c r="B59" s="18">
        <v>8</v>
      </c>
      <c r="C59" s="19">
        <f t="shared" si="20"/>
        <v>25.623571774824299</v>
      </c>
      <c r="D59" s="19">
        <f t="shared" si="21"/>
        <v>26.363416200289944</v>
      </c>
      <c r="E59" s="7"/>
      <c r="F59" s="7"/>
      <c r="G59" s="7"/>
      <c r="H59" s="7"/>
      <c r="I59" s="18">
        <v>8</v>
      </c>
      <c r="J59" s="19">
        <f t="shared" si="22"/>
        <v>25.623571774824299</v>
      </c>
      <c r="K59" s="19">
        <f t="shared" si="23"/>
        <v>26.363416200289944</v>
      </c>
      <c r="L59" s="7"/>
      <c r="M59" s="7"/>
      <c r="N59" s="7"/>
      <c r="O59" s="7"/>
      <c r="P59" s="18">
        <v>8</v>
      </c>
      <c r="Q59" s="19">
        <f t="shared" si="24"/>
        <v>0</v>
      </c>
      <c r="R59" s="19">
        <f t="shared" si="25"/>
        <v>0</v>
      </c>
      <c r="S59" s="19">
        <f t="shared" si="26"/>
        <v>0</v>
      </c>
      <c r="T59" s="7"/>
      <c r="U59" s="221"/>
      <c r="V59" s="158">
        <v>0</v>
      </c>
      <c r="W59" s="158">
        <v>0</v>
      </c>
      <c r="X59" s="158">
        <v>0</v>
      </c>
      <c r="Y59" s="158">
        <v>0</v>
      </c>
      <c r="Z59" s="158">
        <v>25623571.774824299</v>
      </c>
      <c r="AA59" s="158">
        <v>26363416.200289942</v>
      </c>
      <c r="AB59" s="158">
        <v>0</v>
      </c>
      <c r="AC59" s="158">
        <v>0</v>
      </c>
      <c r="AD59" s="158">
        <v>0</v>
      </c>
      <c r="AE59" s="20">
        <v>25623571.774824299</v>
      </c>
      <c r="AF59" s="20">
        <v>26363416.200289942</v>
      </c>
      <c r="AG59" s="20">
        <v>0</v>
      </c>
      <c r="AH59" s="20">
        <v>0</v>
      </c>
      <c r="AI59" s="20">
        <v>0</v>
      </c>
    </row>
    <row r="60" spans="1:35" x14ac:dyDescent="0.2">
      <c r="A60" s="7"/>
      <c r="B60" s="18">
        <v>9</v>
      </c>
      <c r="C60" s="19">
        <f t="shared" si="20"/>
        <v>28.051245108919975</v>
      </c>
      <c r="D60" s="19">
        <f t="shared" si="21"/>
        <v>28.807149938878286</v>
      </c>
      <c r="E60" s="7"/>
      <c r="F60" s="7"/>
      <c r="G60" s="7"/>
      <c r="H60" s="7"/>
      <c r="I60" s="18">
        <v>9</v>
      </c>
      <c r="J60" s="19">
        <f t="shared" si="22"/>
        <v>28.051245108919975</v>
      </c>
      <c r="K60" s="19">
        <f t="shared" si="23"/>
        <v>28.807149938878286</v>
      </c>
      <c r="L60" s="7"/>
      <c r="M60" s="7"/>
      <c r="N60" s="7"/>
      <c r="O60" s="7"/>
      <c r="P60" s="18">
        <v>9</v>
      </c>
      <c r="Q60" s="19">
        <f t="shared" si="24"/>
        <v>0</v>
      </c>
      <c r="R60" s="19">
        <f t="shared" si="25"/>
        <v>0</v>
      </c>
      <c r="S60" s="19">
        <f t="shared" si="26"/>
        <v>0</v>
      </c>
      <c r="T60" s="7"/>
      <c r="U60" s="221"/>
      <c r="V60" s="158">
        <v>0</v>
      </c>
      <c r="W60" s="158">
        <v>0</v>
      </c>
      <c r="X60" s="158">
        <v>0</v>
      </c>
      <c r="Y60" s="158">
        <v>0</v>
      </c>
      <c r="Z60" s="158">
        <v>28051245.108919974</v>
      </c>
      <c r="AA60" s="158">
        <v>28807149.938878287</v>
      </c>
      <c r="AB60" s="158">
        <v>0</v>
      </c>
      <c r="AC60" s="158">
        <v>0</v>
      </c>
      <c r="AD60" s="158">
        <v>0</v>
      </c>
      <c r="AE60" s="20">
        <v>28051245.108919974</v>
      </c>
      <c r="AF60" s="20">
        <v>28807149.938878287</v>
      </c>
      <c r="AG60" s="20">
        <v>0</v>
      </c>
      <c r="AH60" s="20">
        <v>0</v>
      </c>
      <c r="AI60" s="20">
        <v>0</v>
      </c>
    </row>
    <row r="61" spans="1:35" x14ac:dyDescent="0.2">
      <c r="A61" s="7"/>
      <c r="B61" s="18">
        <v>10</v>
      </c>
      <c r="C61" s="19">
        <f t="shared" si="20"/>
        <v>-0.27468057556888459</v>
      </c>
      <c r="D61" s="19">
        <f t="shared" si="21"/>
        <v>0.49815075009484333</v>
      </c>
      <c r="E61" s="7"/>
      <c r="F61" s="7"/>
      <c r="G61" s="7"/>
      <c r="H61" s="7"/>
      <c r="I61" s="18">
        <v>10</v>
      </c>
      <c r="J61" s="19">
        <f t="shared" si="22"/>
        <v>25.71163424160742</v>
      </c>
      <c r="K61" s="19">
        <f t="shared" si="23"/>
        <v>26.484465567271148</v>
      </c>
      <c r="L61" s="7"/>
      <c r="M61" s="7"/>
      <c r="N61" s="7"/>
      <c r="O61" s="7"/>
      <c r="P61" s="18">
        <v>10</v>
      </c>
      <c r="Q61" s="19">
        <f t="shared" si="24"/>
        <v>25.986314817176304</v>
      </c>
      <c r="R61" s="19">
        <f t="shared" si="25"/>
        <v>25.986314817176304</v>
      </c>
      <c r="S61" s="19">
        <f t="shared" si="26"/>
        <v>0</v>
      </c>
      <c r="T61" s="7"/>
      <c r="U61" s="221"/>
      <c r="V61" s="158">
        <v>25986314.817176305</v>
      </c>
      <c r="W61" s="158">
        <v>25986314.817176305</v>
      </c>
      <c r="X61" s="158">
        <v>0</v>
      </c>
      <c r="Y61" s="158">
        <v>0</v>
      </c>
      <c r="Z61" s="158">
        <v>25711634.24160742</v>
      </c>
      <c r="AA61" s="158">
        <v>26484465.567271147</v>
      </c>
      <c r="AB61" s="158">
        <v>0</v>
      </c>
      <c r="AC61" s="158">
        <v>0</v>
      </c>
      <c r="AD61" s="158">
        <v>0</v>
      </c>
      <c r="AE61" s="20">
        <v>-274680.57556888461</v>
      </c>
      <c r="AF61" s="20">
        <v>498150.75009484333</v>
      </c>
      <c r="AG61" s="20">
        <v>0</v>
      </c>
      <c r="AH61" s="20">
        <v>0</v>
      </c>
      <c r="AI61" s="20">
        <v>0</v>
      </c>
    </row>
    <row r="62" spans="1:35" x14ac:dyDescent="0.2">
      <c r="A62" s="7"/>
      <c r="B62" s="18">
        <v>11</v>
      </c>
      <c r="C62" s="19">
        <f t="shared" si="20"/>
        <v>1.5271823623254672</v>
      </c>
      <c r="D62" s="19">
        <f t="shared" si="21"/>
        <v>2.3177651847540721</v>
      </c>
      <c r="E62" s="7"/>
      <c r="F62" s="7"/>
      <c r="G62" s="7"/>
      <c r="H62" s="7"/>
      <c r="I62" s="18">
        <v>11</v>
      </c>
      <c r="J62" s="19">
        <f t="shared" si="22"/>
        <v>24.29465815931361</v>
      </c>
      <c r="K62" s="19">
        <f t="shared" si="23"/>
        <v>25.085240981742214</v>
      </c>
      <c r="L62" s="7"/>
      <c r="M62" s="7"/>
      <c r="N62" s="7"/>
      <c r="O62" s="7"/>
      <c r="P62" s="18">
        <v>11</v>
      </c>
      <c r="Q62" s="19">
        <f t="shared" si="24"/>
        <v>22.767475796988141</v>
      </c>
      <c r="R62" s="19">
        <f t="shared" si="25"/>
        <v>22.767475796988141</v>
      </c>
      <c r="S62" s="19">
        <f t="shared" si="26"/>
        <v>0</v>
      </c>
      <c r="T62" s="7"/>
      <c r="U62" s="221"/>
      <c r="V62" s="158">
        <v>22767475.796988141</v>
      </c>
      <c r="W62" s="158">
        <v>22767475.796988141</v>
      </c>
      <c r="X62" s="158">
        <v>0</v>
      </c>
      <c r="Y62" s="158">
        <v>0</v>
      </c>
      <c r="Z62" s="158">
        <v>24294658.159313608</v>
      </c>
      <c r="AA62" s="158">
        <v>25085240.981742214</v>
      </c>
      <c r="AB62" s="158">
        <v>0</v>
      </c>
      <c r="AC62" s="158">
        <v>0</v>
      </c>
      <c r="AD62" s="158">
        <v>0</v>
      </c>
      <c r="AE62" s="20">
        <v>1527182.3623254672</v>
      </c>
      <c r="AF62" s="20">
        <v>2317765.1847540722</v>
      </c>
      <c r="AG62" s="20">
        <v>0</v>
      </c>
      <c r="AH62" s="20">
        <v>0</v>
      </c>
      <c r="AI62" s="20">
        <v>0</v>
      </c>
    </row>
    <row r="63" spans="1:35" x14ac:dyDescent="0.2">
      <c r="A63" s="7"/>
      <c r="B63" s="18">
        <v>12</v>
      </c>
      <c r="C63" s="19">
        <f t="shared" si="20"/>
        <v>4.5107251550421399</v>
      </c>
      <c r="D63" s="19">
        <f t="shared" si="21"/>
        <v>5.3189269997905511</v>
      </c>
      <c r="E63" s="7"/>
      <c r="F63" s="7"/>
      <c r="G63" s="7"/>
      <c r="H63" s="7"/>
      <c r="I63" s="18">
        <v>12</v>
      </c>
      <c r="J63" s="19">
        <f t="shared" si="22"/>
        <v>21.032474028019671</v>
      </c>
      <c r="K63" s="19">
        <f t="shared" si="23"/>
        <v>21.840675872768081</v>
      </c>
      <c r="L63" s="7"/>
      <c r="M63" s="7"/>
      <c r="N63" s="7"/>
      <c r="O63" s="7"/>
      <c r="P63" s="18">
        <v>12</v>
      </c>
      <c r="Q63" s="19">
        <f t="shared" si="24"/>
        <v>16.521748872977529</v>
      </c>
      <c r="R63" s="19">
        <f t="shared" si="25"/>
        <v>16.521748872977529</v>
      </c>
      <c r="S63" s="19">
        <f t="shared" si="26"/>
        <v>0</v>
      </c>
      <c r="T63" s="7"/>
      <c r="U63" s="221"/>
      <c r="V63" s="158">
        <v>16521748.872977531</v>
      </c>
      <c r="W63" s="158">
        <v>16521748.872977531</v>
      </c>
      <c r="X63" s="158">
        <v>0</v>
      </c>
      <c r="Y63" s="158">
        <v>0</v>
      </c>
      <c r="Z63" s="158">
        <v>21032474.02801967</v>
      </c>
      <c r="AA63" s="158">
        <v>21840675.872768082</v>
      </c>
      <c r="AB63" s="158">
        <v>0</v>
      </c>
      <c r="AC63" s="158">
        <v>0</v>
      </c>
      <c r="AD63" s="158">
        <v>0</v>
      </c>
      <c r="AE63" s="20">
        <v>4510725.1550421398</v>
      </c>
      <c r="AF63" s="20">
        <v>5318926.9997905511</v>
      </c>
      <c r="AG63" s="20">
        <v>0</v>
      </c>
      <c r="AH63" s="20">
        <v>0</v>
      </c>
      <c r="AI63" s="20">
        <v>0</v>
      </c>
    </row>
    <row r="64" spans="1:35" x14ac:dyDescent="0.2">
      <c r="A64" s="7"/>
      <c r="B64" s="18">
        <v>13</v>
      </c>
      <c r="C64" s="19">
        <f t="shared" si="20"/>
        <v>4.9903390012008506</v>
      </c>
      <c r="D64" s="19">
        <f t="shared" si="21"/>
        <v>5.8162923427141395</v>
      </c>
      <c r="E64" s="7"/>
      <c r="F64" s="7"/>
      <c r="G64" s="7"/>
      <c r="H64" s="7"/>
      <c r="I64" s="18">
        <v>13</v>
      </c>
      <c r="J64" s="19">
        <f t="shared" si="22"/>
        <v>19.335681280803144</v>
      </c>
      <c r="K64" s="19">
        <f t="shared" si="23"/>
        <v>20.161634622316431</v>
      </c>
      <c r="L64" s="7"/>
      <c r="M64" s="7"/>
      <c r="N64" s="7"/>
      <c r="O64" s="7"/>
      <c r="P64" s="18">
        <v>13</v>
      </c>
      <c r="Q64" s="19">
        <f t="shared" si="24"/>
        <v>14.345342279602294</v>
      </c>
      <c r="R64" s="19">
        <f t="shared" si="25"/>
        <v>14.345342279602294</v>
      </c>
      <c r="S64" s="19">
        <f t="shared" si="26"/>
        <v>0</v>
      </c>
      <c r="T64" s="7"/>
      <c r="U64" s="221"/>
      <c r="V64" s="158">
        <v>14345342.279602293</v>
      </c>
      <c r="W64" s="158">
        <v>14345342.279602293</v>
      </c>
      <c r="X64" s="158">
        <v>0</v>
      </c>
      <c r="Y64" s="158">
        <v>0</v>
      </c>
      <c r="Z64" s="158">
        <v>19335681.280803144</v>
      </c>
      <c r="AA64" s="158">
        <v>20161634.622316431</v>
      </c>
      <c r="AB64" s="158">
        <v>0</v>
      </c>
      <c r="AC64" s="158">
        <v>0</v>
      </c>
      <c r="AD64" s="158">
        <v>0</v>
      </c>
      <c r="AE64" s="20">
        <v>4990339.0012008511</v>
      </c>
      <c r="AF64" s="20">
        <v>5816292.3427141393</v>
      </c>
      <c r="AG64" s="20">
        <v>0</v>
      </c>
      <c r="AH64" s="20">
        <v>0</v>
      </c>
      <c r="AI64" s="20">
        <v>0</v>
      </c>
    </row>
    <row r="65" spans="1:35" x14ac:dyDescent="0.2">
      <c r="A65" s="7"/>
      <c r="B65" s="18">
        <v>14</v>
      </c>
      <c r="C65" s="19">
        <f t="shared" si="20"/>
        <v>5.6576373987591859</v>
      </c>
      <c r="D65" s="19">
        <f t="shared" si="21"/>
        <v>6.5019566822454218</v>
      </c>
      <c r="E65" s="7"/>
      <c r="F65" s="7"/>
      <c r="G65" s="7"/>
      <c r="H65" s="7"/>
      <c r="I65" s="18">
        <v>14</v>
      </c>
      <c r="J65" s="19">
        <f t="shared" si="22"/>
        <v>17.757696921857288</v>
      </c>
      <c r="K65" s="19">
        <f t="shared" si="23"/>
        <v>18.602016205343524</v>
      </c>
      <c r="L65" s="7"/>
      <c r="M65" s="7"/>
      <c r="N65" s="7"/>
      <c r="O65" s="7"/>
      <c r="P65" s="18">
        <v>14</v>
      </c>
      <c r="Q65" s="19">
        <f t="shared" si="24"/>
        <v>12.100059523098103</v>
      </c>
      <c r="R65" s="19">
        <f t="shared" si="25"/>
        <v>12.100059523098103</v>
      </c>
      <c r="S65" s="19">
        <f t="shared" si="26"/>
        <v>0</v>
      </c>
      <c r="T65" s="7"/>
      <c r="U65" s="221"/>
      <c r="V65" s="158">
        <v>12100059.523098104</v>
      </c>
      <c r="W65" s="158">
        <v>12100059.523098104</v>
      </c>
      <c r="X65" s="158">
        <v>0</v>
      </c>
      <c r="Y65" s="158">
        <v>0</v>
      </c>
      <c r="Z65" s="158">
        <v>17757696.92185729</v>
      </c>
      <c r="AA65" s="158">
        <v>18602016.205343526</v>
      </c>
      <c r="AB65" s="158">
        <v>0</v>
      </c>
      <c r="AC65" s="158">
        <v>0</v>
      </c>
      <c r="AD65" s="158">
        <v>0</v>
      </c>
      <c r="AE65" s="20">
        <v>5657637.3987591863</v>
      </c>
      <c r="AF65" s="20">
        <v>6501956.6822454222</v>
      </c>
      <c r="AG65" s="20">
        <v>0</v>
      </c>
      <c r="AH65" s="20">
        <v>0</v>
      </c>
      <c r="AI65" s="20">
        <v>0</v>
      </c>
    </row>
    <row r="66" spans="1:35" x14ac:dyDescent="0.2">
      <c r="A66" s="7"/>
      <c r="B66" s="18">
        <v>15</v>
      </c>
      <c r="C66" s="19">
        <f t="shared" si="20"/>
        <v>5.4193507883035172</v>
      </c>
      <c r="D66" s="19">
        <f t="shared" si="21"/>
        <v>6.2820771039159844</v>
      </c>
      <c r="E66" s="7"/>
      <c r="F66" s="7"/>
      <c r="G66" s="7"/>
      <c r="H66" s="7"/>
      <c r="I66" s="18">
        <v>15</v>
      </c>
      <c r="J66" s="19">
        <f t="shared" si="22"/>
        <v>15.340681920784395</v>
      </c>
      <c r="K66" s="19">
        <f t="shared" si="23"/>
        <v>16.203408236396861</v>
      </c>
      <c r="L66" s="7"/>
      <c r="M66" s="7"/>
      <c r="N66" s="7"/>
      <c r="O66" s="7"/>
      <c r="P66" s="18">
        <v>15</v>
      </c>
      <c r="Q66" s="19">
        <f t="shared" si="24"/>
        <v>9.9213311324808782</v>
      </c>
      <c r="R66" s="19">
        <f t="shared" si="25"/>
        <v>9.9213311324808782</v>
      </c>
      <c r="S66" s="19">
        <f t="shared" si="26"/>
        <v>0</v>
      </c>
      <c r="T66" s="7"/>
      <c r="U66" s="221"/>
      <c r="V66" s="158">
        <v>9921331.1324808784</v>
      </c>
      <c r="W66" s="158">
        <v>9921331.1324808784</v>
      </c>
      <c r="X66" s="158">
        <v>0</v>
      </c>
      <c r="Y66" s="158">
        <v>0</v>
      </c>
      <c r="Z66" s="158">
        <v>15340681.920784395</v>
      </c>
      <c r="AA66" s="158">
        <v>16203408.236396862</v>
      </c>
      <c r="AB66" s="158">
        <v>0</v>
      </c>
      <c r="AC66" s="158">
        <v>0</v>
      </c>
      <c r="AD66" s="158">
        <v>0</v>
      </c>
      <c r="AE66" s="20">
        <v>5419350.7883035168</v>
      </c>
      <c r="AF66" s="20">
        <v>6282077.1039159847</v>
      </c>
      <c r="AG66" s="20">
        <v>0</v>
      </c>
      <c r="AH66" s="20">
        <v>0</v>
      </c>
      <c r="AI66" s="20">
        <v>0</v>
      </c>
    </row>
    <row r="67" spans="1:35" x14ac:dyDescent="0.2">
      <c r="A67" s="7"/>
      <c r="B67" s="18">
        <v>16</v>
      </c>
      <c r="C67" s="19">
        <f t="shared" si="20"/>
        <v>5.320295952912919</v>
      </c>
      <c r="D67" s="19">
        <f t="shared" si="21"/>
        <v>6.2022717034967965</v>
      </c>
      <c r="E67" s="7"/>
      <c r="F67" s="7"/>
      <c r="G67" s="7"/>
      <c r="H67" s="7"/>
      <c r="I67" s="18">
        <v>16</v>
      </c>
      <c r="J67" s="19">
        <f t="shared" si="22"/>
        <v>12.861032570857907</v>
      </c>
      <c r="K67" s="19">
        <f t="shared" si="23"/>
        <v>13.743008321441783</v>
      </c>
      <c r="L67" s="7"/>
      <c r="M67" s="7"/>
      <c r="N67" s="7"/>
      <c r="O67" s="7"/>
      <c r="P67" s="18">
        <v>16</v>
      </c>
      <c r="Q67" s="19">
        <f t="shared" si="24"/>
        <v>7.5407366179449875</v>
      </c>
      <c r="R67" s="19">
        <f t="shared" si="25"/>
        <v>7.5407366179449875</v>
      </c>
      <c r="S67" s="19">
        <f t="shared" si="26"/>
        <v>0</v>
      </c>
      <c r="T67" s="7"/>
      <c r="U67" s="221"/>
      <c r="V67" s="158">
        <v>7540736.6179449875</v>
      </c>
      <c r="W67" s="158">
        <v>7540736.6179449875</v>
      </c>
      <c r="X67" s="158">
        <v>0</v>
      </c>
      <c r="Y67" s="158">
        <v>0</v>
      </c>
      <c r="Z67" s="158">
        <v>12861032.570857907</v>
      </c>
      <c r="AA67" s="158">
        <v>13743008.321441783</v>
      </c>
      <c r="AB67" s="158">
        <v>0</v>
      </c>
      <c r="AC67" s="158">
        <v>0</v>
      </c>
      <c r="AD67" s="158">
        <v>0</v>
      </c>
      <c r="AE67" s="20">
        <v>5320295.9529129192</v>
      </c>
      <c r="AF67" s="20">
        <v>6202271.7034967961</v>
      </c>
      <c r="AG67" s="20">
        <v>0</v>
      </c>
      <c r="AH67" s="20">
        <v>0</v>
      </c>
      <c r="AI67" s="20">
        <v>0</v>
      </c>
    </row>
    <row r="68" spans="1:35" x14ac:dyDescent="0.2">
      <c r="A68" s="7"/>
      <c r="B68" s="18">
        <v>17</v>
      </c>
      <c r="C68" s="19">
        <f t="shared" si="20"/>
        <v>5.6430670966039038</v>
      </c>
      <c r="D68" s="19">
        <f t="shared" si="21"/>
        <v>6.5458098098330426</v>
      </c>
      <c r="E68" s="7"/>
      <c r="F68" s="7"/>
      <c r="G68" s="7"/>
      <c r="H68" s="7"/>
      <c r="I68" s="18">
        <v>17</v>
      </c>
      <c r="J68" s="19">
        <f t="shared" si="22"/>
        <v>12.295183200875039</v>
      </c>
      <c r="K68" s="19">
        <f t="shared" si="23"/>
        <v>13.197925914104177</v>
      </c>
      <c r="L68" s="7"/>
      <c r="M68" s="7"/>
      <c r="N68" s="7"/>
      <c r="O68" s="7"/>
      <c r="P68" s="18">
        <v>17</v>
      </c>
      <c r="Q68" s="19">
        <f t="shared" si="24"/>
        <v>6.6521161042711343</v>
      </c>
      <c r="R68" s="19">
        <f t="shared" si="25"/>
        <v>6.6521161042711343</v>
      </c>
      <c r="S68" s="19">
        <f t="shared" si="26"/>
        <v>0</v>
      </c>
      <c r="T68" s="7"/>
      <c r="U68" s="221"/>
      <c r="V68" s="158">
        <v>6652116.1042711344</v>
      </c>
      <c r="W68" s="158">
        <v>6652116.1042711344</v>
      </c>
      <c r="X68" s="158">
        <v>0</v>
      </c>
      <c r="Y68" s="158">
        <v>0</v>
      </c>
      <c r="Z68" s="158">
        <v>12295183.200875038</v>
      </c>
      <c r="AA68" s="158">
        <v>13197925.914104177</v>
      </c>
      <c r="AB68" s="158">
        <v>0</v>
      </c>
      <c r="AC68" s="158">
        <v>0</v>
      </c>
      <c r="AD68" s="158">
        <v>0</v>
      </c>
      <c r="AE68" s="20">
        <v>5643067.0966039039</v>
      </c>
      <c r="AF68" s="20">
        <v>6545809.8098330423</v>
      </c>
      <c r="AG68" s="20">
        <v>0</v>
      </c>
      <c r="AH68" s="20">
        <v>0</v>
      </c>
      <c r="AI68" s="20">
        <v>0</v>
      </c>
    </row>
    <row r="69" spans="1:35" x14ac:dyDescent="0.2">
      <c r="A69" s="7"/>
      <c r="B69" s="18">
        <v>18</v>
      </c>
      <c r="C69" s="19">
        <f t="shared" si="20"/>
        <v>5.7957407556304572</v>
      </c>
      <c r="D69" s="19">
        <f t="shared" si="21"/>
        <v>6.7183710374066434</v>
      </c>
      <c r="E69" s="7"/>
      <c r="F69" s="7"/>
      <c r="G69" s="7"/>
      <c r="H69" s="7"/>
      <c r="I69" s="18">
        <v>18</v>
      </c>
      <c r="J69" s="19">
        <f t="shared" si="22"/>
        <v>12.400858794356408</v>
      </c>
      <c r="K69" s="19">
        <f t="shared" si="23"/>
        <v>13.323489076132596</v>
      </c>
      <c r="L69" s="7"/>
      <c r="M69" s="7"/>
      <c r="N69" s="7"/>
      <c r="O69" s="7"/>
      <c r="P69" s="18">
        <v>18</v>
      </c>
      <c r="Q69" s="19">
        <f t="shared" si="24"/>
        <v>6.6051180387259505</v>
      </c>
      <c r="R69" s="19">
        <f t="shared" si="25"/>
        <v>6.6051180387259505</v>
      </c>
      <c r="S69" s="19">
        <f t="shared" si="26"/>
        <v>0</v>
      </c>
      <c r="T69" s="7"/>
      <c r="U69" s="221"/>
      <c r="V69" s="158">
        <v>6605118.0387259508</v>
      </c>
      <c r="W69" s="158">
        <v>6605118.0387259508</v>
      </c>
      <c r="X69" s="158">
        <v>0</v>
      </c>
      <c r="Y69" s="158">
        <v>0</v>
      </c>
      <c r="Z69" s="158">
        <v>12400858.794356408</v>
      </c>
      <c r="AA69" s="158">
        <v>13323489.076132596</v>
      </c>
      <c r="AB69" s="158">
        <v>0</v>
      </c>
      <c r="AC69" s="158">
        <v>0</v>
      </c>
      <c r="AD69" s="158">
        <v>0</v>
      </c>
      <c r="AE69" s="20">
        <v>5795740.7556304568</v>
      </c>
      <c r="AF69" s="20">
        <v>6718371.0374066439</v>
      </c>
      <c r="AG69" s="20">
        <v>0</v>
      </c>
      <c r="AH69" s="20">
        <v>0</v>
      </c>
      <c r="AI69" s="20">
        <v>0</v>
      </c>
    </row>
    <row r="70" spans="1:35" x14ac:dyDescent="0.2">
      <c r="A70" s="7"/>
      <c r="B70" s="18">
        <v>19</v>
      </c>
      <c r="C70" s="19">
        <f t="shared" si="20"/>
        <v>5.2230882727162617</v>
      </c>
      <c r="D70" s="19">
        <f t="shared" si="21"/>
        <v>6.1673690101361718</v>
      </c>
      <c r="E70" s="7"/>
      <c r="F70" s="7"/>
      <c r="G70" s="7"/>
      <c r="H70" s="7"/>
      <c r="I70" s="18">
        <v>19</v>
      </c>
      <c r="J70" s="19">
        <f t="shared" si="22"/>
        <v>11.860347566724947</v>
      </c>
      <c r="K70" s="19">
        <f t="shared" si="23"/>
        <v>12.804628304144858</v>
      </c>
      <c r="L70" s="7"/>
      <c r="M70" s="7"/>
      <c r="N70" s="7"/>
      <c r="O70" s="7"/>
      <c r="P70" s="18">
        <v>19</v>
      </c>
      <c r="Q70" s="19">
        <f t="shared" si="24"/>
        <v>6.6372592940086852</v>
      </c>
      <c r="R70" s="19">
        <f t="shared" si="25"/>
        <v>6.6372592940086852</v>
      </c>
      <c r="S70" s="19">
        <f t="shared" si="26"/>
        <v>0</v>
      </c>
      <c r="T70" s="7"/>
      <c r="U70" s="221"/>
      <c r="V70" s="158">
        <v>6637259.2940086853</v>
      </c>
      <c r="W70" s="158">
        <v>6637259.2940086853</v>
      </c>
      <c r="X70" s="158">
        <v>0</v>
      </c>
      <c r="Y70" s="158">
        <v>0</v>
      </c>
      <c r="Z70" s="158">
        <v>11860347.566724947</v>
      </c>
      <c r="AA70" s="158">
        <v>12804628.304144857</v>
      </c>
      <c r="AB70" s="158">
        <v>0</v>
      </c>
      <c r="AC70" s="158">
        <v>0</v>
      </c>
      <c r="AD70" s="158">
        <v>0</v>
      </c>
      <c r="AE70" s="20">
        <v>5223088.2727162614</v>
      </c>
      <c r="AF70" s="20">
        <v>6167369.0101361722</v>
      </c>
      <c r="AG70" s="20">
        <v>0</v>
      </c>
      <c r="AH70" s="20">
        <v>0</v>
      </c>
      <c r="AI70" s="20">
        <v>0</v>
      </c>
    </row>
    <row r="71" spans="1:35" x14ac:dyDescent="0.2">
      <c r="A71" s="7"/>
      <c r="B71" s="18">
        <v>20</v>
      </c>
      <c r="C71" s="19">
        <f t="shared" si="20"/>
        <v>5.0190876702617748</v>
      </c>
      <c r="D71" s="19">
        <f t="shared" si="21"/>
        <v>5.9847128242819814</v>
      </c>
      <c r="E71" s="7"/>
      <c r="F71" s="7"/>
      <c r="G71" s="7"/>
      <c r="H71" s="7"/>
      <c r="I71" s="18">
        <v>20</v>
      </c>
      <c r="J71" s="19">
        <f t="shared" si="22"/>
        <v>11.600185070586317</v>
      </c>
      <c r="K71" s="19">
        <f t="shared" si="23"/>
        <v>12.565810224606523</v>
      </c>
      <c r="L71" s="7"/>
      <c r="M71" s="7"/>
      <c r="N71" s="7"/>
      <c r="O71" s="7"/>
      <c r="P71" s="18">
        <v>20</v>
      </c>
      <c r="Q71" s="19">
        <f t="shared" si="24"/>
        <v>6.5810974003245413</v>
      </c>
      <c r="R71" s="19">
        <f t="shared" si="25"/>
        <v>6.5810974003245413</v>
      </c>
      <c r="S71" s="19">
        <f t="shared" si="26"/>
        <v>0</v>
      </c>
      <c r="T71" s="7"/>
      <c r="U71" s="221"/>
      <c r="V71" s="158">
        <v>6581097.4003245411</v>
      </c>
      <c r="W71" s="158">
        <v>6581097.4003245411</v>
      </c>
      <c r="X71" s="158">
        <v>0</v>
      </c>
      <c r="Y71" s="158">
        <v>0</v>
      </c>
      <c r="Z71" s="158">
        <v>11600185.070586316</v>
      </c>
      <c r="AA71" s="158">
        <v>12565810.224606523</v>
      </c>
      <c r="AB71" s="158">
        <v>0</v>
      </c>
      <c r="AC71" s="158">
        <v>0</v>
      </c>
      <c r="AD71" s="158">
        <v>0</v>
      </c>
      <c r="AE71" s="20">
        <v>5019087.6702617751</v>
      </c>
      <c r="AF71" s="20">
        <v>5984712.8242819812</v>
      </c>
      <c r="AG71" s="20">
        <v>0</v>
      </c>
      <c r="AH71" s="20">
        <v>0</v>
      </c>
      <c r="AI71" s="20">
        <v>0</v>
      </c>
    </row>
    <row r="72" spans="1:35" x14ac:dyDescent="0.2">
      <c r="A72" s="7"/>
      <c r="B72" s="18">
        <v>21</v>
      </c>
      <c r="C72" s="19">
        <f t="shared" si="20"/>
        <v>5.0034924763477608</v>
      </c>
      <c r="D72" s="19">
        <f t="shared" si="21"/>
        <v>5.8290134853183009</v>
      </c>
      <c r="E72" s="7"/>
      <c r="F72" s="7"/>
      <c r="G72" s="7"/>
      <c r="H72" s="7"/>
      <c r="I72" s="18">
        <v>21</v>
      </c>
      <c r="J72" s="19">
        <f t="shared" si="22"/>
        <v>10.462856120011093</v>
      </c>
      <c r="K72" s="19">
        <f t="shared" si="23"/>
        <v>11.288377128981633</v>
      </c>
      <c r="L72" s="7"/>
      <c r="M72" s="7"/>
      <c r="N72" s="7"/>
      <c r="O72" s="7"/>
      <c r="P72" s="18">
        <v>21</v>
      </c>
      <c r="Q72" s="19">
        <f t="shared" si="24"/>
        <v>5.4593636436633322</v>
      </c>
      <c r="R72" s="19">
        <f t="shared" si="25"/>
        <v>5.4593636436633322</v>
      </c>
      <c r="S72" s="19">
        <f t="shared" si="26"/>
        <v>0</v>
      </c>
      <c r="T72" s="7"/>
      <c r="U72" s="221"/>
      <c r="V72" s="158">
        <v>5459363.6436633319</v>
      </c>
      <c r="W72" s="158">
        <v>5459363.6436633319</v>
      </c>
      <c r="X72" s="158">
        <v>0</v>
      </c>
      <c r="Y72" s="158">
        <v>0</v>
      </c>
      <c r="Z72" s="158">
        <v>10462856.120011093</v>
      </c>
      <c r="AA72" s="158">
        <v>11288377.128981633</v>
      </c>
      <c r="AB72" s="158">
        <v>0</v>
      </c>
      <c r="AC72" s="158">
        <v>0</v>
      </c>
      <c r="AD72" s="158">
        <v>0</v>
      </c>
      <c r="AE72" s="20">
        <v>5003492.4763477612</v>
      </c>
      <c r="AF72" s="20">
        <v>5829013.4853183012</v>
      </c>
      <c r="AG72" s="20">
        <v>0</v>
      </c>
      <c r="AH72" s="20">
        <v>0</v>
      </c>
      <c r="AI72" s="20">
        <v>0</v>
      </c>
    </row>
    <row r="73" spans="1:35" x14ac:dyDescent="0.2">
      <c r="A73" s="7"/>
      <c r="B73" s="18">
        <v>22</v>
      </c>
      <c r="C73" s="19">
        <f t="shared" si="20"/>
        <v>4.2069979410612266</v>
      </c>
      <c r="D73" s="19">
        <f t="shared" si="21"/>
        <v>4.9157116389720494</v>
      </c>
      <c r="E73" s="7"/>
      <c r="F73" s="7"/>
      <c r="G73" s="7"/>
      <c r="H73" s="7"/>
      <c r="I73" s="18">
        <v>22</v>
      </c>
      <c r="J73" s="19">
        <f t="shared" si="22"/>
        <v>8.8894722107898492</v>
      </c>
      <c r="K73" s="19">
        <f t="shared" si="23"/>
        <v>9.5981859087006729</v>
      </c>
      <c r="L73" s="7"/>
      <c r="M73" s="7"/>
      <c r="N73" s="7"/>
      <c r="O73" s="7"/>
      <c r="P73" s="18">
        <v>22</v>
      </c>
      <c r="Q73" s="19">
        <f t="shared" si="24"/>
        <v>4.6824742697286235</v>
      </c>
      <c r="R73" s="19">
        <f t="shared" si="25"/>
        <v>4.6824742697286235</v>
      </c>
      <c r="S73" s="19">
        <f t="shared" si="26"/>
        <v>0</v>
      </c>
      <c r="T73" s="7"/>
      <c r="U73" s="221"/>
      <c r="V73" s="158">
        <v>4682474.2697286233</v>
      </c>
      <c r="W73" s="158">
        <v>4682474.2697286233</v>
      </c>
      <c r="X73" s="158">
        <v>0</v>
      </c>
      <c r="Y73" s="158">
        <v>0</v>
      </c>
      <c r="Z73" s="158">
        <v>8889472.21078985</v>
      </c>
      <c r="AA73" s="158">
        <v>9598185.9087006729</v>
      </c>
      <c r="AB73" s="158">
        <v>0</v>
      </c>
      <c r="AC73" s="158">
        <v>0</v>
      </c>
      <c r="AD73" s="158">
        <v>0</v>
      </c>
      <c r="AE73" s="20">
        <v>4206997.9410612267</v>
      </c>
      <c r="AF73" s="20">
        <v>4915711.6389720496</v>
      </c>
      <c r="AG73" s="20">
        <v>0</v>
      </c>
      <c r="AH73" s="20">
        <v>0</v>
      </c>
      <c r="AI73" s="20">
        <v>0</v>
      </c>
    </row>
    <row r="74" spans="1:35" x14ac:dyDescent="0.2">
      <c r="A74" s="7"/>
      <c r="B74" s="18">
        <v>23</v>
      </c>
      <c r="C74" s="19">
        <f t="shared" si="20"/>
        <v>3.5555108798046589</v>
      </c>
      <c r="D74" s="19">
        <f t="shared" si="21"/>
        <v>4.1260105359656336</v>
      </c>
      <c r="E74" s="7"/>
      <c r="F74" s="7"/>
      <c r="G74" s="7"/>
      <c r="H74" s="7"/>
      <c r="I74" s="18">
        <v>23</v>
      </c>
      <c r="J74" s="19">
        <f t="shared" si="22"/>
        <v>7.3555555452732779</v>
      </c>
      <c r="K74" s="19">
        <f t="shared" si="23"/>
        <v>7.9260552014342531</v>
      </c>
      <c r="L74" s="7"/>
      <c r="M74" s="7"/>
      <c r="N74" s="7"/>
      <c r="O74" s="7"/>
      <c r="P74" s="18">
        <v>23</v>
      </c>
      <c r="Q74" s="19">
        <f t="shared" si="24"/>
        <v>3.8000446654686191</v>
      </c>
      <c r="R74" s="19">
        <f t="shared" si="25"/>
        <v>3.8000446654686191</v>
      </c>
      <c r="S74" s="19">
        <f t="shared" si="26"/>
        <v>0</v>
      </c>
      <c r="T74" s="7"/>
      <c r="U74" s="221"/>
      <c r="V74" s="158">
        <v>3800044.6654686192</v>
      </c>
      <c r="W74" s="158">
        <v>3800044.6654686192</v>
      </c>
      <c r="X74" s="158">
        <v>0</v>
      </c>
      <c r="Y74" s="158">
        <v>0</v>
      </c>
      <c r="Z74" s="158">
        <v>7355555.5452732779</v>
      </c>
      <c r="AA74" s="158">
        <v>7926055.2014342528</v>
      </c>
      <c r="AB74" s="158">
        <v>0</v>
      </c>
      <c r="AC74" s="158">
        <v>0</v>
      </c>
      <c r="AD74" s="158">
        <v>0</v>
      </c>
      <c r="AE74" s="20">
        <v>3555510.8798046587</v>
      </c>
      <c r="AF74" s="20">
        <v>4126010.5359656336</v>
      </c>
      <c r="AG74" s="20">
        <v>0</v>
      </c>
      <c r="AH74" s="20">
        <v>0</v>
      </c>
      <c r="AI74" s="20">
        <v>0</v>
      </c>
    </row>
    <row r="75" spans="1:35" x14ac:dyDescent="0.2">
      <c r="A75" s="7"/>
      <c r="B75" s="18">
        <v>24</v>
      </c>
      <c r="C75" s="19">
        <f t="shared" si="20"/>
        <v>2.6886016990953348</v>
      </c>
      <c r="D75" s="19">
        <f t="shared" si="21"/>
        <v>3.1322512201132202</v>
      </c>
      <c r="E75" s="7"/>
      <c r="F75" s="7"/>
      <c r="G75" s="7"/>
      <c r="H75" s="7"/>
      <c r="I75" s="18">
        <v>24</v>
      </c>
      <c r="J75" s="19">
        <f t="shared" si="22"/>
        <v>5.4829014862039775</v>
      </c>
      <c r="K75" s="19">
        <f t="shared" si="23"/>
        <v>5.9265510072218639</v>
      </c>
      <c r="L75" s="7"/>
      <c r="M75" s="7"/>
      <c r="N75" s="7"/>
      <c r="O75" s="7"/>
      <c r="P75" s="18">
        <v>24</v>
      </c>
      <c r="Q75" s="19">
        <f t="shared" si="24"/>
        <v>2.7942997871086428</v>
      </c>
      <c r="R75" s="19">
        <f t="shared" si="25"/>
        <v>2.7942997871086428</v>
      </c>
      <c r="S75" s="19">
        <f t="shared" si="26"/>
        <v>0</v>
      </c>
      <c r="T75" s="7"/>
      <c r="U75" s="221"/>
      <c r="V75" s="158">
        <v>2794299.787108643</v>
      </c>
      <c r="W75" s="158">
        <v>2794299.787108643</v>
      </c>
      <c r="X75" s="158">
        <v>0</v>
      </c>
      <c r="Y75" s="158">
        <v>0</v>
      </c>
      <c r="Z75" s="158">
        <v>5482901.4862039778</v>
      </c>
      <c r="AA75" s="158">
        <v>5926551.0072218636</v>
      </c>
      <c r="AB75" s="158">
        <v>0</v>
      </c>
      <c r="AC75" s="158">
        <v>0</v>
      </c>
      <c r="AD75" s="158">
        <v>0</v>
      </c>
      <c r="AE75" s="20">
        <v>2688601.6990953349</v>
      </c>
      <c r="AF75" s="20">
        <v>3132251.2201132202</v>
      </c>
      <c r="AG75" s="20">
        <v>0</v>
      </c>
      <c r="AH75" s="20">
        <v>0</v>
      </c>
      <c r="AI75" s="20">
        <v>0</v>
      </c>
    </row>
    <row r="76" spans="1:35" x14ac:dyDescent="0.2">
      <c r="A76" s="7"/>
      <c r="B76" s="18">
        <v>25</v>
      </c>
      <c r="C76" s="19">
        <f t="shared" si="20"/>
        <v>1.6941402125121319</v>
      </c>
      <c r="D76" s="19">
        <f t="shared" si="21"/>
        <v>1.9935839389540437</v>
      </c>
      <c r="E76" s="7"/>
      <c r="F76" s="7"/>
      <c r="G76" s="7"/>
      <c r="H76" s="7"/>
      <c r="I76" s="18">
        <v>25</v>
      </c>
      <c r="J76" s="19">
        <f t="shared" si="22"/>
        <v>3.7349075045101845</v>
      </c>
      <c r="K76" s="19">
        <f t="shared" si="23"/>
        <v>4.0343512309520966</v>
      </c>
      <c r="L76" s="7"/>
      <c r="M76" s="7"/>
      <c r="N76" s="7"/>
      <c r="O76" s="7"/>
      <c r="P76" s="18">
        <v>25</v>
      </c>
      <c r="Q76" s="19">
        <f t="shared" si="24"/>
        <v>2.0407672919980526</v>
      </c>
      <c r="R76" s="19">
        <f t="shared" si="25"/>
        <v>2.0407672919980526</v>
      </c>
      <c r="S76" s="19">
        <f t="shared" si="26"/>
        <v>0</v>
      </c>
      <c r="T76" s="7"/>
      <c r="U76" s="221"/>
      <c r="V76" s="158">
        <v>2040767.2919980525</v>
      </c>
      <c r="W76" s="158">
        <v>2040767.2919980525</v>
      </c>
      <c r="X76" s="158">
        <v>0</v>
      </c>
      <c r="Y76" s="158">
        <v>0</v>
      </c>
      <c r="Z76" s="158">
        <v>3734907.5045101843</v>
      </c>
      <c r="AA76" s="158">
        <v>4034351.2309520962</v>
      </c>
      <c r="AB76" s="158">
        <v>0</v>
      </c>
      <c r="AC76" s="158">
        <v>0</v>
      </c>
      <c r="AD76" s="158">
        <v>0</v>
      </c>
      <c r="AE76" s="20">
        <v>1694140.2125121318</v>
      </c>
      <c r="AF76" s="20">
        <v>1993583.9389540437</v>
      </c>
      <c r="AG76" s="20">
        <v>0</v>
      </c>
      <c r="AH76" s="20">
        <v>0</v>
      </c>
      <c r="AI76" s="20">
        <v>0</v>
      </c>
    </row>
    <row r="77" spans="1:35" x14ac:dyDescent="0.2">
      <c r="A77" s="7"/>
      <c r="B77" s="18">
        <v>26</v>
      </c>
      <c r="C77" s="19">
        <f t="shared" si="20"/>
        <v>0.98946695909010873</v>
      </c>
      <c r="D77" s="19">
        <f t="shared" si="21"/>
        <v>1.1407648419239169</v>
      </c>
      <c r="E77" s="7"/>
      <c r="F77" s="7"/>
      <c r="G77" s="7"/>
      <c r="H77" s="7"/>
      <c r="I77" s="18">
        <v>26</v>
      </c>
      <c r="J77" s="19">
        <f t="shared" si="22"/>
        <v>1.9014551999369393</v>
      </c>
      <c r="K77" s="19">
        <f t="shared" si="23"/>
        <v>2.0527530827707476</v>
      </c>
      <c r="L77" s="7"/>
      <c r="M77" s="7"/>
      <c r="N77" s="7"/>
      <c r="O77" s="7"/>
      <c r="P77" s="18">
        <v>26</v>
      </c>
      <c r="Q77" s="19">
        <f t="shared" si="24"/>
        <v>0.91198824084683061</v>
      </c>
      <c r="R77" s="19">
        <f t="shared" si="25"/>
        <v>0.91198824084683061</v>
      </c>
      <c r="S77" s="19">
        <f t="shared" si="26"/>
        <v>0</v>
      </c>
      <c r="T77" s="7"/>
      <c r="U77" s="221"/>
      <c r="V77" s="158">
        <v>911988.24084683065</v>
      </c>
      <c r="W77" s="158">
        <v>911988.24084683065</v>
      </c>
      <c r="X77" s="158">
        <v>0</v>
      </c>
      <c r="Y77" s="158">
        <v>0</v>
      </c>
      <c r="Z77" s="158">
        <v>1901455.1999369394</v>
      </c>
      <c r="AA77" s="158">
        <v>2052753.0827707476</v>
      </c>
      <c r="AB77" s="158">
        <v>0</v>
      </c>
      <c r="AC77" s="158">
        <v>0</v>
      </c>
      <c r="AD77" s="158">
        <v>0</v>
      </c>
      <c r="AE77" s="20">
        <v>989466.95909010875</v>
      </c>
      <c r="AF77" s="20">
        <v>1140764.8419239169</v>
      </c>
      <c r="AG77" s="20">
        <v>0</v>
      </c>
      <c r="AH77" s="20">
        <v>0</v>
      </c>
      <c r="AI77" s="20">
        <v>0</v>
      </c>
    </row>
    <row r="78" spans="1:35" x14ac:dyDescent="0.2">
      <c r="A78" s="7"/>
      <c r="B78" s="18">
        <v>27</v>
      </c>
      <c r="C78" s="19">
        <f t="shared" si="20"/>
        <v>0</v>
      </c>
      <c r="D78" s="19">
        <f t="shared" si="21"/>
        <v>0</v>
      </c>
      <c r="E78" s="7"/>
      <c r="F78" s="7"/>
      <c r="G78" s="7"/>
      <c r="H78" s="7"/>
      <c r="I78" s="18">
        <v>27</v>
      </c>
      <c r="J78" s="19">
        <f t="shared" si="22"/>
        <v>0</v>
      </c>
      <c r="K78" s="19">
        <f t="shared" si="23"/>
        <v>0</v>
      </c>
      <c r="L78" s="7"/>
      <c r="M78" s="7"/>
      <c r="N78" s="7"/>
      <c r="O78" s="7"/>
      <c r="P78" s="18">
        <v>27</v>
      </c>
      <c r="Q78" s="19">
        <f t="shared" si="24"/>
        <v>0</v>
      </c>
      <c r="R78" s="19">
        <f t="shared" si="25"/>
        <v>0</v>
      </c>
      <c r="S78" s="19">
        <f t="shared" si="26"/>
        <v>0</v>
      </c>
      <c r="T78" s="7"/>
      <c r="U78" s="221"/>
      <c r="V78" s="158">
        <v>0</v>
      </c>
      <c r="W78" s="158">
        <v>0</v>
      </c>
      <c r="X78" s="158">
        <v>0</v>
      </c>
      <c r="Y78" s="158">
        <v>0</v>
      </c>
      <c r="Z78" s="158">
        <v>0</v>
      </c>
      <c r="AA78" s="158">
        <v>0</v>
      </c>
      <c r="AB78" s="158">
        <v>0</v>
      </c>
      <c r="AC78" s="158">
        <v>0</v>
      </c>
      <c r="AD78" s="158">
        <v>0</v>
      </c>
      <c r="AE78" s="20">
        <v>0</v>
      </c>
      <c r="AF78" s="20">
        <v>0</v>
      </c>
      <c r="AG78" s="20">
        <v>0</v>
      </c>
      <c r="AH78" s="20">
        <v>0</v>
      </c>
      <c r="AI78" s="20">
        <v>0</v>
      </c>
    </row>
    <row r="79" spans="1:35" x14ac:dyDescent="0.2">
      <c r="A79" s="7"/>
      <c r="B79" s="18">
        <v>28</v>
      </c>
      <c r="C79" s="19">
        <f t="shared" si="20"/>
        <v>0</v>
      </c>
      <c r="D79" s="19">
        <f t="shared" si="21"/>
        <v>0</v>
      </c>
      <c r="E79" s="7"/>
      <c r="F79" s="7"/>
      <c r="G79" s="7"/>
      <c r="H79" s="7"/>
      <c r="I79" s="18">
        <v>28</v>
      </c>
      <c r="J79" s="19">
        <f t="shared" si="22"/>
        <v>0</v>
      </c>
      <c r="K79" s="19">
        <f t="shared" si="23"/>
        <v>0</v>
      </c>
      <c r="L79" s="7"/>
      <c r="M79" s="7"/>
      <c r="N79" s="7"/>
      <c r="O79" s="7"/>
      <c r="P79" s="18">
        <v>28</v>
      </c>
      <c r="Q79" s="19">
        <f t="shared" si="24"/>
        <v>0</v>
      </c>
      <c r="R79" s="19">
        <f t="shared" si="25"/>
        <v>0</v>
      </c>
      <c r="S79" s="19">
        <f t="shared" si="26"/>
        <v>0</v>
      </c>
      <c r="T79" s="7"/>
      <c r="U79" s="221"/>
      <c r="V79" s="158"/>
      <c r="W79" s="158"/>
      <c r="X79" s="158"/>
      <c r="Y79" s="158"/>
      <c r="Z79" s="158"/>
      <c r="AA79" s="158"/>
      <c r="AB79" s="158"/>
      <c r="AC79" s="158"/>
      <c r="AD79" s="158"/>
    </row>
    <row r="80" spans="1:35" x14ac:dyDescent="0.2">
      <c r="A80" s="7"/>
      <c r="B80" s="18">
        <v>29</v>
      </c>
      <c r="C80" s="19">
        <f t="shared" si="20"/>
        <v>0</v>
      </c>
      <c r="D80" s="19">
        <f t="shared" si="21"/>
        <v>0</v>
      </c>
      <c r="E80" s="7"/>
      <c r="F80" s="7"/>
      <c r="G80" s="7"/>
      <c r="H80" s="7"/>
      <c r="I80" s="18">
        <v>29</v>
      </c>
      <c r="J80" s="19">
        <f t="shared" si="22"/>
        <v>0</v>
      </c>
      <c r="K80" s="19">
        <f t="shared" si="23"/>
        <v>0</v>
      </c>
      <c r="L80" s="7"/>
      <c r="M80" s="7"/>
      <c r="N80" s="7"/>
      <c r="O80" s="7"/>
      <c r="P80" s="18">
        <v>29</v>
      </c>
      <c r="Q80" s="19">
        <f t="shared" si="24"/>
        <v>0</v>
      </c>
      <c r="R80" s="19">
        <f t="shared" si="25"/>
        <v>0</v>
      </c>
      <c r="S80" s="19">
        <f t="shared" si="26"/>
        <v>0</v>
      </c>
      <c r="T80" s="7"/>
      <c r="U80" s="221"/>
      <c r="V80" s="158"/>
      <c r="W80" s="158"/>
      <c r="X80" s="158"/>
      <c r="Y80" s="158"/>
      <c r="Z80" s="158"/>
      <c r="AA80" s="158"/>
      <c r="AB80" s="158"/>
      <c r="AC80" s="158"/>
      <c r="AD80" s="158"/>
    </row>
    <row r="81" spans="1:30" x14ac:dyDescent="0.2">
      <c r="A81" s="7"/>
      <c r="B81" s="22">
        <v>30</v>
      </c>
      <c r="C81" s="11">
        <f t="shared" si="20"/>
        <v>0</v>
      </c>
      <c r="D81" s="11">
        <f t="shared" si="21"/>
        <v>0</v>
      </c>
      <c r="E81" s="7"/>
      <c r="F81" s="7"/>
      <c r="G81" s="7"/>
      <c r="H81" s="7"/>
      <c r="I81" s="22">
        <v>30</v>
      </c>
      <c r="J81" s="11">
        <f t="shared" si="22"/>
        <v>0</v>
      </c>
      <c r="K81" s="11">
        <f t="shared" si="23"/>
        <v>0</v>
      </c>
      <c r="L81" s="7"/>
      <c r="M81" s="7"/>
      <c r="N81" s="7"/>
      <c r="O81" s="7"/>
      <c r="P81" s="22">
        <v>30</v>
      </c>
      <c r="Q81" s="11">
        <f t="shared" si="24"/>
        <v>0</v>
      </c>
      <c r="R81" s="11">
        <f t="shared" si="25"/>
        <v>0</v>
      </c>
      <c r="S81" s="11">
        <f t="shared" si="26"/>
        <v>0</v>
      </c>
      <c r="T81" s="7"/>
      <c r="U81" s="221"/>
      <c r="V81" s="158"/>
      <c r="W81" s="158"/>
      <c r="X81" s="158"/>
      <c r="Y81" s="158"/>
      <c r="Z81" s="158"/>
      <c r="AA81" s="158"/>
      <c r="AB81" s="158"/>
      <c r="AC81" s="158"/>
      <c r="AD81" s="158"/>
    </row>
  </sheetData>
  <hyperlinks>
    <hyperlink ref="P3" r:id="rId1" display="VNAe@6%" xr:uid="{D1B9573D-F884-42FF-9EBF-5257127C143B}"/>
    <hyperlink ref="I3" r:id="rId2" display="VNAe@6%" xr:uid="{19E13193-D39E-4DEC-A8A2-C073CE1A4C77}"/>
    <hyperlink ref="B3" r:id="rId3" display="VNAe@6%" xr:uid="{CCD58CE2-858F-483D-AB68-4D5BE7911497}"/>
    <hyperlink ref="B4" r:id="rId4" display="VNAe@6%" xr:uid="{D4BB6260-C695-4894-B17E-91F846B951BF}"/>
    <hyperlink ref="P45" r:id="rId5" display="VNAe@6%" xr:uid="{C2EE79F2-77D8-4BE7-9926-380E274EF06A}"/>
    <hyperlink ref="I45" r:id="rId6" display="VNAe@6%" xr:uid="{713DF26A-6CC7-487C-AC60-2913770013BB}"/>
    <hyperlink ref="B45" r:id="rId7" display="VNAe@6%" xr:uid="{8B3E4A04-C14E-4B9E-88CD-7BEB66218856}"/>
    <hyperlink ref="B46" r:id="rId8" display="VNAe@6%" xr:uid="{AF2F8ED2-ABB8-43A8-AC95-0C4E3AD96EF0}"/>
  </hyperlinks>
  <pageMargins left="0.7" right="0.7" top="0.75" bottom="0.75" header="0.3" footer="0.3"/>
  <pageSetup paperSize="9" orientation="portrait"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BB132"/>
  <sheetViews>
    <sheetView workbookViewId="0">
      <selection activeCell="H5" sqref="H5"/>
    </sheetView>
  </sheetViews>
  <sheetFormatPr defaultColWidth="11.44140625" defaultRowHeight="10.199999999999999" x14ac:dyDescent="0.2"/>
  <cols>
    <col min="1" max="1" width="6.6640625" style="10" customWidth="1"/>
    <col min="2" max="4" width="11" style="10" bestFit="1" customWidth="1"/>
    <col min="5" max="6" width="12.6640625" style="10" bestFit="1" customWidth="1"/>
    <col min="7" max="7" width="12.44140625" style="10" bestFit="1" customWidth="1"/>
    <col min="8" max="8" width="10.109375" style="10" customWidth="1"/>
    <col min="9" max="10" width="11.109375" style="10" customWidth="1"/>
    <col min="11" max="11" width="11.33203125" style="10" customWidth="1"/>
    <col min="12" max="18" width="11.88671875" style="10" customWidth="1"/>
    <col min="19" max="24" width="14.44140625" style="10" bestFit="1" customWidth="1"/>
    <col min="25" max="26" width="16.109375" style="10" customWidth="1"/>
    <col min="27" max="27" width="14.6640625" style="10" customWidth="1"/>
    <col min="28" max="33" width="11.44140625" style="10"/>
    <col min="34" max="36" width="0" style="20" hidden="1" customWidth="1"/>
    <col min="37" max="37" width="15.44140625" style="20" hidden="1" customWidth="1"/>
    <col min="38" max="41" width="0" style="20" hidden="1" customWidth="1"/>
    <col min="42" max="16384" width="11.44140625" style="10"/>
  </cols>
  <sheetData>
    <row r="1" spans="1:26" x14ac:dyDescent="0.2">
      <c r="Y1" s="9"/>
      <c r="Z1" s="9"/>
    </row>
    <row r="2" spans="1:26" x14ac:dyDescent="0.2">
      <c r="A2" s="594" t="s">
        <v>6</v>
      </c>
      <c r="B2" s="594"/>
      <c r="C2" s="594"/>
      <c r="D2" s="594"/>
      <c r="E2" s="594"/>
      <c r="F2" s="594"/>
      <c r="G2" s="166" t="s">
        <v>3</v>
      </c>
      <c r="H2" s="166" t="str">
        <f>"NPVe@"&amp;$AL$31&amp;"%"</f>
        <v>NPVe@6%</v>
      </c>
    </row>
    <row r="3" spans="1:26" ht="24" customHeight="1" x14ac:dyDescent="0.2">
      <c r="A3" s="82" t="s">
        <v>7</v>
      </c>
      <c r="B3" s="146" t="s">
        <v>8</v>
      </c>
      <c r="C3" s="597" t="s">
        <v>9</v>
      </c>
      <c r="D3" s="597"/>
      <c r="E3" s="597"/>
      <c r="F3" s="597"/>
      <c r="G3" s="89">
        <f>AJ33</f>
        <v>0.24824771001333046</v>
      </c>
      <c r="H3" s="147">
        <f>AK33</f>
        <v>117950202.23048173</v>
      </c>
    </row>
    <row r="4" spans="1:26" x14ac:dyDescent="0.2">
      <c r="A4" s="83" t="s">
        <v>10</v>
      </c>
      <c r="B4" s="128">
        <v>-0.1</v>
      </c>
      <c r="C4" s="596" t="s">
        <v>11</v>
      </c>
      <c r="D4" s="596"/>
      <c r="E4" s="596"/>
      <c r="F4" s="596"/>
      <c r="G4" s="89">
        <f>AJ39</f>
        <v>0.21914217570088002</v>
      </c>
      <c r="H4" s="147">
        <f>AK39</f>
        <v>98303493.659296274</v>
      </c>
    </row>
    <row r="5" spans="1:26" ht="12" customHeight="1" x14ac:dyDescent="0.2">
      <c r="A5" s="83" t="s">
        <v>10</v>
      </c>
      <c r="B5" s="128">
        <v>-0.2</v>
      </c>
      <c r="C5" s="596"/>
      <c r="D5" s="596"/>
      <c r="E5" s="596"/>
      <c r="F5" s="596"/>
      <c r="G5" s="89">
        <f>AJ40</f>
        <v>0.1894004453577276</v>
      </c>
      <c r="H5" s="147">
        <f>AK40</f>
        <v>78656785.088110894</v>
      </c>
    </row>
    <row r="6" spans="1:26" x14ac:dyDescent="0.2">
      <c r="A6" s="83" t="s">
        <v>12</v>
      </c>
      <c r="B6" s="128">
        <v>0.1</v>
      </c>
      <c r="C6" s="596" t="s">
        <v>13</v>
      </c>
      <c r="D6" s="596"/>
      <c r="E6" s="596"/>
      <c r="F6" s="596"/>
      <c r="G6" s="89">
        <f>AJ34</f>
        <v>0.22181298455818377</v>
      </c>
      <c r="H6" s="147">
        <f>AK34</f>
        <v>110098513.88234447</v>
      </c>
    </row>
    <row r="7" spans="1:26" ht="15" customHeight="1" x14ac:dyDescent="0.2">
      <c r="A7" s="83" t="s">
        <v>12</v>
      </c>
      <c r="B7" s="128">
        <v>0.2</v>
      </c>
      <c r="C7" s="596"/>
      <c r="D7" s="596"/>
      <c r="E7" s="596"/>
      <c r="F7" s="596"/>
      <c r="G7" s="89">
        <f>AJ35</f>
        <v>0.19939140278814071</v>
      </c>
      <c r="H7" s="147">
        <f>AK35</f>
        <v>102246825.53420725</v>
      </c>
    </row>
    <row r="8" spans="1:26" ht="12" customHeight="1" x14ac:dyDescent="0.2">
      <c r="A8" s="595" t="s">
        <v>14</v>
      </c>
      <c r="B8" s="595"/>
      <c r="C8" s="596" t="s">
        <v>15</v>
      </c>
      <c r="D8" s="596"/>
      <c r="E8" s="596"/>
      <c r="F8" s="596"/>
      <c r="G8" s="89">
        <f>AJ43</f>
        <v>0.19949593976639157</v>
      </c>
      <c r="H8" s="147">
        <f>AK43</f>
        <v>106829423.79396166</v>
      </c>
    </row>
    <row r="9" spans="1:26" x14ac:dyDescent="0.2">
      <c r="A9" s="595" t="s">
        <v>16</v>
      </c>
      <c r="B9" s="595"/>
      <c r="C9" s="596"/>
      <c r="D9" s="596"/>
      <c r="E9" s="596"/>
      <c r="F9" s="596"/>
      <c r="G9" s="89">
        <f>AJ44</f>
        <v>0.16876979368154554</v>
      </c>
      <c r="H9" s="147">
        <f>AK44</f>
        <v>96338123.382150277</v>
      </c>
    </row>
    <row r="10" spans="1:26" ht="15" customHeight="1" x14ac:dyDescent="0.2">
      <c r="A10" s="588" t="s">
        <v>17</v>
      </c>
      <c r="B10" s="589"/>
      <c r="C10" s="598" t="s">
        <v>12</v>
      </c>
      <c r="D10" s="166" t="s">
        <v>8</v>
      </c>
      <c r="E10" s="598" t="s">
        <v>18</v>
      </c>
      <c r="F10" s="166" t="s">
        <v>8</v>
      </c>
      <c r="G10" s="166" t="s">
        <v>3</v>
      </c>
      <c r="H10" s="166" t="str">
        <f>"NPVe@"&amp;$AL$31&amp;"%"</f>
        <v>NPVe@6%</v>
      </c>
    </row>
    <row r="11" spans="1:26" x14ac:dyDescent="0.2">
      <c r="A11" s="590"/>
      <c r="B11" s="591"/>
      <c r="C11" s="599"/>
      <c r="D11" s="128">
        <v>0.1</v>
      </c>
      <c r="E11" s="599"/>
      <c r="F11" s="128">
        <v>-0.1</v>
      </c>
      <c r="G11" s="89">
        <f>AJ45</f>
        <v>0.19486007080694367</v>
      </c>
      <c r="H11" s="147">
        <f>AK45</f>
        <v>90451805.311159045</v>
      </c>
    </row>
    <row r="12" spans="1:26" x14ac:dyDescent="0.2">
      <c r="A12" s="590"/>
      <c r="B12" s="591"/>
      <c r="C12" s="599"/>
      <c r="D12" s="128">
        <v>0.1</v>
      </c>
      <c r="E12" s="599"/>
      <c r="F12" s="128">
        <v>-0.2</v>
      </c>
      <c r="G12" s="89">
        <f t="shared" ref="G12:H13" si="0">AJ47</f>
        <v>0.16730424466203431</v>
      </c>
      <c r="H12" s="147">
        <f t="shared" si="0"/>
        <v>70805096.739973649</v>
      </c>
    </row>
    <row r="13" spans="1:26" x14ac:dyDescent="0.2">
      <c r="A13" s="590"/>
      <c r="B13" s="591"/>
      <c r="C13" s="599"/>
      <c r="D13" s="128">
        <v>0.2</v>
      </c>
      <c r="E13" s="599"/>
      <c r="F13" s="128">
        <v>-0.2</v>
      </c>
      <c r="G13" s="89">
        <f t="shared" si="0"/>
        <v>0.14853841047765504</v>
      </c>
      <c r="H13" s="147">
        <f t="shared" si="0"/>
        <v>62953408.391836427</v>
      </c>
    </row>
    <row r="14" spans="1:26" x14ac:dyDescent="0.2">
      <c r="A14" s="590"/>
      <c r="B14" s="591"/>
      <c r="C14" s="599"/>
      <c r="D14" s="128">
        <v>0.2</v>
      </c>
      <c r="E14" s="599"/>
      <c r="F14" s="128">
        <v>-0.3</v>
      </c>
      <c r="G14" s="89">
        <f>AJ49</f>
        <v>0.12210370991802599</v>
      </c>
      <c r="H14" s="147">
        <f>AK49</f>
        <v>43306699.820650995</v>
      </c>
    </row>
    <row r="15" spans="1:26" x14ac:dyDescent="0.2">
      <c r="A15" s="592"/>
      <c r="B15" s="593"/>
      <c r="C15" s="600"/>
      <c r="D15" s="128">
        <v>0.2</v>
      </c>
      <c r="E15" s="600"/>
      <c r="F15" s="128">
        <v>-0.1</v>
      </c>
      <c r="G15" s="89">
        <f>AJ46</f>
        <v>0.17425571898183279</v>
      </c>
      <c r="H15" s="147">
        <f>AK46</f>
        <v>82600116.963021815</v>
      </c>
    </row>
    <row r="17" spans="1:54" hidden="1" x14ac:dyDescent="0.2"/>
    <row r="18" spans="1:54" hidden="1" x14ac:dyDescent="0.2"/>
    <row r="19" spans="1:54" s="54" customFormat="1" ht="10.8" hidden="1" thickBot="1" x14ac:dyDescent="0.25">
      <c r="A19" s="54" t="s">
        <v>5</v>
      </c>
      <c r="C19" s="54">
        <v>1</v>
      </c>
      <c r="D19" s="54">
        <v>2</v>
      </c>
      <c r="E19" s="54">
        <v>3</v>
      </c>
      <c r="F19" s="54">
        <v>4</v>
      </c>
      <c r="G19" s="54">
        <v>5</v>
      </c>
      <c r="H19" s="54">
        <v>6</v>
      </c>
      <c r="I19" s="54">
        <v>7</v>
      </c>
      <c r="J19" s="54">
        <v>8</v>
      </c>
      <c r="K19" s="54">
        <v>9</v>
      </c>
      <c r="L19" s="54">
        <v>10</v>
      </c>
      <c r="M19" s="55">
        <v>11</v>
      </c>
      <c r="N19" s="54">
        <v>12</v>
      </c>
      <c r="O19" s="54">
        <v>13</v>
      </c>
      <c r="P19" s="54">
        <v>14</v>
      </c>
      <c r="Q19" s="54">
        <v>15</v>
      </c>
      <c r="R19" s="54">
        <v>16</v>
      </c>
      <c r="S19" s="54">
        <v>17</v>
      </c>
      <c r="T19" s="54">
        <v>18</v>
      </c>
      <c r="U19" s="54">
        <v>19</v>
      </c>
      <c r="V19" s="54">
        <v>20</v>
      </c>
      <c r="W19" s="54">
        <v>21</v>
      </c>
      <c r="X19" s="54">
        <v>22</v>
      </c>
      <c r="Y19" s="54">
        <v>23</v>
      </c>
      <c r="Z19" s="54">
        <v>24</v>
      </c>
      <c r="AA19" s="54">
        <v>25</v>
      </c>
      <c r="AB19" s="54">
        <v>26</v>
      </c>
      <c r="AC19" s="54">
        <v>27</v>
      </c>
      <c r="AD19" s="54">
        <v>28</v>
      </c>
      <c r="AE19" s="54">
        <v>29</v>
      </c>
      <c r="AF19" s="54">
        <v>30</v>
      </c>
      <c r="AG19" s="54">
        <v>31</v>
      </c>
      <c r="AH19" s="571">
        <v>32</v>
      </c>
      <c r="AI19" s="571">
        <v>33</v>
      </c>
      <c r="AJ19" s="571">
        <v>34</v>
      </c>
      <c r="AK19" s="571">
        <v>35</v>
      </c>
      <c r="AL19" s="571">
        <v>36</v>
      </c>
      <c r="AM19" s="571">
        <v>37</v>
      </c>
      <c r="AN19" s="571">
        <v>38</v>
      </c>
      <c r="AO19" s="571">
        <v>39</v>
      </c>
      <c r="AP19" s="54">
        <v>40</v>
      </c>
      <c r="AQ19" s="54">
        <v>41</v>
      </c>
      <c r="AR19" s="54">
        <v>42</v>
      </c>
      <c r="AS19" s="54">
        <v>43</v>
      </c>
      <c r="AT19" s="54">
        <v>44</v>
      </c>
      <c r="AU19" s="54">
        <v>45</v>
      </c>
      <c r="AV19" s="54">
        <v>46</v>
      </c>
      <c r="AW19" s="54">
        <v>47</v>
      </c>
      <c r="AX19" s="54">
        <v>48</v>
      </c>
      <c r="AY19" s="54">
        <v>49</v>
      </c>
      <c r="AZ19" s="54">
        <v>50</v>
      </c>
      <c r="BA19" s="54">
        <v>51</v>
      </c>
      <c r="BB19" s="55"/>
    </row>
    <row r="20" spans="1:54" ht="22.5" hidden="1" customHeight="1" thickTop="1" x14ac:dyDescent="0.2">
      <c r="C20" s="10">
        <f>FlujosProyectoec!B13</f>
        <v>-17591989.900026601</v>
      </c>
      <c r="D20" s="10">
        <f>FlujosProyectoec!C13</f>
        <v>-10431260.25176</v>
      </c>
      <c r="E20" s="10">
        <f>FlujosProyectoec!D13</f>
        <v>-6815544.7826909153</v>
      </c>
      <c r="F20" s="10">
        <f>FlujosProyectoec!E13</f>
        <v>-634509.26960108057</v>
      </c>
      <c r="G20" s="10">
        <f>FlujosProyectoec!F13</f>
        <v>4827893.5984422732</v>
      </c>
      <c r="H20" s="10">
        <f>FlujosProyectoec!G13</f>
        <v>8021817.580711537</v>
      </c>
      <c r="I20" s="10">
        <f>FlujosProyectoec!H13</f>
        <v>13076642.266213421</v>
      </c>
      <c r="J20" s="10">
        <f>FlujosProyectoec!I13</f>
        <v>28445170.638122868</v>
      </c>
      <c r="K20" s="10">
        <f>FlujosProyectoec!J13</f>
        <v>30731371.281500839</v>
      </c>
      <c r="L20" s="10">
        <f>FlujosProyectoec!K13</f>
        <v>33083621.040666781</v>
      </c>
      <c r="M20" s="10">
        <f>FlujosProyectoec!L13</f>
        <v>10815655.361782242</v>
      </c>
      <c r="N20" s="10">
        <f>FlujosProyectoec!M13</f>
        <v>12326901.521870088</v>
      </c>
      <c r="O20" s="10">
        <f>FlujosProyectoec!N13</f>
        <v>13691229.440929066</v>
      </c>
      <c r="P20" s="10">
        <f>FlujosProyectoec!O13</f>
        <v>13991456.22585652</v>
      </c>
      <c r="Q20" s="10">
        <f>FlujosProyectoec!P13</f>
        <v>14428089.391459946</v>
      </c>
      <c r="R20" s="10">
        <f>FlujosProyectoec!Q13</f>
        <v>14039520.470650345</v>
      </c>
      <c r="S20" s="10">
        <f>FlujosProyectoec!R13</f>
        <v>13719758.919027427</v>
      </c>
      <c r="T20" s="10">
        <f>FlujosProyectoec!S13</f>
        <v>14098027.61364837</v>
      </c>
      <c r="U20" s="10">
        <f>FlujosProyectoec!T13</f>
        <v>14395917.924126832</v>
      </c>
      <c r="V20" s="10">
        <f>FlujosProyectoec!U13</f>
        <v>14108250.703919385</v>
      </c>
      <c r="W20" s="10">
        <f>FlujosProyectoec!V13</f>
        <v>14096682.964528978</v>
      </c>
      <c r="X20" s="10">
        <f>FlujosProyectoec!W13</f>
        <v>12629616.332613915</v>
      </c>
      <c r="Y20" s="10">
        <f>FlujosProyectoec!X13</f>
        <v>10785196.906593006</v>
      </c>
      <c r="Z20" s="10">
        <f>FlujosProyectoec!Y13</f>
        <v>8872829.86373033</v>
      </c>
      <c r="AA20" s="10">
        <f>FlujosProyectoec!Z13</f>
        <v>6783580.9591236915</v>
      </c>
      <c r="AB20" s="10">
        <f>FlujosProyectoec!AA13</f>
        <v>4543068.4844464362</v>
      </c>
      <c r="AC20" s="10">
        <f>FlujosProyectoec!AB13</f>
        <v>2383137.9902490601</v>
      </c>
      <c r="AD20" s="10">
        <f>FlujosProyectoec!AC13</f>
        <v>0</v>
      </c>
      <c r="AE20" s="10">
        <f>FlujosProyectoec!AD13</f>
        <v>0</v>
      </c>
      <c r="AJ20" s="572"/>
    </row>
    <row r="21" spans="1:54" ht="51" hidden="1" x14ac:dyDescent="0.2">
      <c r="A21" s="149" t="s">
        <v>19</v>
      </c>
      <c r="B21" s="150"/>
      <c r="C21" s="2">
        <f>FlujosProyectoec!B13+FlujosProyectoec!B4+FlujosProyectoec!B5</f>
        <v>0</v>
      </c>
      <c r="D21" s="2">
        <f>FlujosProyectoec!C13+FlujosProyectoec!C4+FlujosProyectoec!C5</f>
        <v>4119695.2512599993</v>
      </c>
      <c r="E21" s="2">
        <f>FlujosProyectoec!D13+FlujosProyectoec!D4+FlujosProyectoec!D5</f>
        <v>7738387.378239085</v>
      </c>
      <c r="F21" s="2">
        <f>FlujosProyectoec!E13+FlujosProyectoec!E4+FlujosProyectoec!E5</f>
        <v>11513687.57072892</v>
      </c>
      <c r="G21" s="2">
        <f>FlujosProyectoec!F13+FlujosProyectoec!F4+FlujosProyectoec!F5</f>
        <v>15862593.797654362</v>
      </c>
      <c r="H21" s="2">
        <f>FlujosProyectoec!G13+FlujosProyectoec!G4+FlujosProyectoec!G5</f>
        <v>18624313.992341537</v>
      </c>
      <c r="I21" s="2">
        <f>FlujosProyectoec!H13+FlujosProyectoec!H4+FlujosProyectoec!H5</f>
        <v>23547371.21213242</v>
      </c>
      <c r="J21" s="2">
        <f>FlujosProyectoec!I13+FlujosProyectoec!I4+FlujosProyectoec!I5</f>
        <v>28445170.638122868</v>
      </c>
      <c r="K21" s="2">
        <f>FlujosProyectoec!J13+FlujosProyectoec!J4+FlujosProyectoec!J5</f>
        <v>30731371.281500839</v>
      </c>
      <c r="L21" s="2">
        <f>FlujosProyectoec!K13+FlujosProyectoec!K4+FlujosProyectoec!K5</f>
        <v>33083621.040666781</v>
      </c>
      <c r="M21" s="2">
        <f>FlujosProyectoec!L13+FlujosProyectoec!L4+FlujosProyectoec!L5</f>
        <v>10815655.361782242</v>
      </c>
      <c r="N21" s="2">
        <f>FlujosProyectoec!M13+FlujosProyectoec!M4+FlujosProyectoec!M5</f>
        <v>12326901.521870088</v>
      </c>
      <c r="O21" s="2">
        <f>FlujosProyectoec!N13+FlujosProyectoec!N4+FlujosProyectoec!N5</f>
        <v>13691229.440929066</v>
      </c>
      <c r="P21" s="2">
        <f>FlujosProyectoec!O13+FlujosProyectoec!O4+FlujosProyectoec!O5</f>
        <v>13991456.22585652</v>
      </c>
      <c r="Q21" s="2">
        <f>FlujosProyectoec!P13+FlujosProyectoec!P4+FlujosProyectoec!P5</f>
        <v>14428089.391459946</v>
      </c>
      <c r="R21" s="2">
        <f>FlujosProyectoec!Q13+FlujosProyectoec!Q4+FlujosProyectoec!Q5</f>
        <v>14039520.470650345</v>
      </c>
      <c r="S21" s="2">
        <f>FlujosProyectoec!R13+FlujosProyectoec!R4+FlujosProyectoec!R5</f>
        <v>13719758.919027427</v>
      </c>
      <c r="T21" s="2">
        <f>FlujosProyectoec!S13+FlujosProyectoec!S4+FlujosProyectoec!S5</f>
        <v>14098027.61364837</v>
      </c>
      <c r="U21" s="2">
        <f>FlujosProyectoec!T13+FlujosProyectoec!T4+FlujosProyectoec!T5</f>
        <v>14395917.924126832</v>
      </c>
      <c r="V21" s="2">
        <f>FlujosProyectoec!U13+FlujosProyectoec!U4+FlujosProyectoec!U5</f>
        <v>14108250.703919385</v>
      </c>
      <c r="W21" s="2">
        <f>FlujosProyectoec!V13+FlujosProyectoec!V4+FlujosProyectoec!V5</f>
        <v>14096682.964528978</v>
      </c>
      <c r="X21" s="2">
        <f>FlujosProyectoec!W13+FlujosProyectoec!W4+FlujosProyectoec!W5</f>
        <v>12629616.332613915</v>
      </c>
      <c r="Y21" s="2">
        <f>FlujosProyectoec!X13+FlujosProyectoec!X4+FlujosProyectoec!X5</f>
        <v>10785196.906593006</v>
      </c>
      <c r="Z21" s="2">
        <f>FlujosProyectoec!Y13+FlujosProyectoec!Y4+FlujosProyectoec!Y5</f>
        <v>8872829.86373033</v>
      </c>
      <c r="AA21" s="2">
        <f>FlujosProyectoec!Z13+FlujosProyectoec!Z4+FlujosProyectoec!Z5</f>
        <v>6783580.9591236915</v>
      </c>
      <c r="AB21" s="2">
        <f>FlujosProyectoec!AA13+FlujosProyectoec!AA4+FlujosProyectoec!AA5</f>
        <v>4543068.4844464362</v>
      </c>
      <c r="AC21" s="2">
        <f>FlujosProyectoec!AB13+FlujosProyectoec!AB4+FlujosProyectoec!AB5</f>
        <v>2383137.9902490601</v>
      </c>
      <c r="AD21" s="2">
        <f>FlujosProyectoec!AC13+FlujosProyectoec!AC4+FlujosProyectoec!AC5</f>
        <v>0</v>
      </c>
      <c r="AE21" s="2">
        <f>FlujosProyectoec!AD13+FlujosProyectoec!AD4+FlujosProyectoec!AD5</f>
        <v>0</v>
      </c>
      <c r="AF21" s="2"/>
      <c r="AG21" s="2"/>
      <c r="AH21" s="158"/>
      <c r="AI21" s="158"/>
    </row>
    <row r="22" spans="1:54" hidden="1" x14ac:dyDescent="0.2">
      <c r="A22" s="151" t="s">
        <v>20</v>
      </c>
      <c r="B22" s="152">
        <v>1.1000000000000001</v>
      </c>
      <c r="C22" s="2">
        <f>C$21*$B22</f>
        <v>0</v>
      </c>
      <c r="D22" s="2">
        <f t="shared" ref="C22:L27" si="1">D$21*$B22</f>
        <v>4531664.7763859993</v>
      </c>
      <c r="E22" s="2">
        <f t="shared" si="1"/>
        <v>8512226.116062995</v>
      </c>
      <c r="F22" s="2">
        <f t="shared" si="1"/>
        <v>12665056.327801814</v>
      </c>
      <c r="G22" s="2">
        <f t="shared" si="1"/>
        <v>17448853.1774198</v>
      </c>
      <c r="H22" s="2">
        <f t="shared" si="1"/>
        <v>20486745.391575694</v>
      </c>
      <c r="I22" s="2">
        <f t="shared" si="1"/>
        <v>25902108.333345663</v>
      </c>
      <c r="J22" s="2">
        <f t="shared" si="1"/>
        <v>31289687.701935157</v>
      </c>
      <c r="K22" s="2">
        <f t="shared" si="1"/>
        <v>33804508.409650922</v>
      </c>
      <c r="L22" s="2">
        <f t="shared" si="1"/>
        <v>36391983.144733459</v>
      </c>
      <c r="M22" s="2">
        <f t="shared" ref="M22:AB27" si="2">M$21*$B22</f>
        <v>11897220.897960467</v>
      </c>
      <c r="N22" s="2">
        <f t="shared" si="2"/>
        <v>13559591.674057098</v>
      </c>
      <c r="O22" s="2">
        <f t="shared" si="2"/>
        <v>15060352.385021973</v>
      </c>
      <c r="P22" s="2">
        <f t="shared" si="2"/>
        <v>15390601.848442173</v>
      </c>
      <c r="Q22" s="2">
        <f t="shared" si="2"/>
        <v>15870898.330605941</v>
      </c>
      <c r="R22" s="2">
        <f t="shared" si="2"/>
        <v>15443472.517715381</v>
      </c>
      <c r="S22" s="2">
        <f t="shared" si="2"/>
        <v>15091734.810930172</v>
      </c>
      <c r="T22" s="2">
        <f t="shared" si="2"/>
        <v>15507830.375013208</v>
      </c>
      <c r="U22" s="2">
        <f t="shared" si="2"/>
        <v>15835509.716539517</v>
      </c>
      <c r="V22" s="2">
        <f t="shared" si="2"/>
        <v>15519075.774311325</v>
      </c>
      <c r="W22" s="2">
        <f t="shared" si="2"/>
        <v>15506351.260981876</v>
      </c>
      <c r="X22" s="2">
        <f t="shared" si="2"/>
        <v>13892577.965875307</v>
      </c>
      <c r="Y22" s="2">
        <f t="shared" si="2"/>
        <v>11863716.597252307</v>
      </c>
      <c r="Z22" s="2">
        <f t="shared" si="2"/>
        <v>9760112.8501033634</v>
      </c>
      <c r="AA22" s="2">
        <f t="shared" si="2"/>
        <v>7461939.0550360614</v>
      </c>
      <c r="AB22" s="2">
        <f t="shared" si="2"/>
        <v>4997375.3328910805</v>
      </c>
      <c r="AC22" s="2">
        <f t="shared" ref="W22:AE27" si="3">AC$21*$B22</f>
        <v>2621451.7892739661</v>
      </c>
      <c r="AD22" s="2">
        <f t="shared" si="3"/>
        <v>0</v>
      </c>
      <c r="AE22" s="2">
        <f t="shared" si="3"/>
        <v>0</v>
      </c>
      <c r="AF22" s="2"/>
      <c r="AG22" s="2"/>
      <c r="AH22" s="158"/>
      <c r="AI22" s="158"/>
    </row>
    <row r="23" spans="1:54" hidden="1" x14ac:dyDescent="0.2">
      <c r="A23" s="151" t="s">
        <v>21</v>
      </c>
      <c r="B23" s="152">
        <v>1.2</v>
      </c>
      <c r="C23" s="2">
        <f t="shared" si="1"/>
        <v>0</v>
      </c>
      <c r="D23" s="2">
        <f t="shared" si="1"/>
        <v>4943634.3015119992</v>
      </c>
      <c r="E23" s="2">
        <f t="shared" si="1"/>
        <v>9286064.8538869023</v>
      </c>
      <c r="F23" s="2">
        <f t="shared" si="1"/>
        <v>13816425.084874704</v>
      </c>
      <c r="G23" s="2">
        <f t="shared" si="1"/>
        <v>19035112.557185233</v>
      </c>
      <c r="H23" s="2">
        <f t="shared" si="1"/>
        <v>22349176.790809844</v>
      </c>
      <c r="I23" s="2">
        <f t="shared" si="1"/>
        <v>28256845.454558905</v>
      </c>
      <c r="J23" s="2">
        <f t="shared" si="1"/>
        <v>34134204.765747443</v>
      </c>
      <c r="K23" s="2">
        <f t="shared" si="1"/>
        <v>36877645.537801005</v>
      </c>
      <c r="L23" s="2">
        <f t="shared" si="1"/>
        <v>39700345.248800136</v>
      </c>
      <c r="M23" s="2">
        <f t="shared" si="2"/>
        <v>12978786.434138689</v>
      </c>
      <c r="N23" s="2">
        <f t="shared" si="2"/>
        <v>14792281.826244105</v>
      </c>
      <c r="O23" s="2">
        <f t="shared" si="2"/>
        <v>16429475.329114879</v>
      </c>
      <c r="P23" s="2">
        <f t="shared" si="2"/>
        <v>16789747.471027825</v>
      </c>
      <c r="Q23" s="2">
        <f t="shared" si="2"/>
        <v>17313707.269751932</v>
      </c>
      <c r="R23" s="2">
        <f t="shared" si="2"/>
        <v>16847424.564780414</v>
      </c>
      <c r="S23" s="2">
        <f t="shared" si="2"/>
        <v>16463710.702832911</v>
      </c>
      <c r="T23" s="2">
        <f t="shared" si="2"/>
        <v>16917633.136378042</v>
      </c>
      <c r="U23" s="2">
        <f t="shared" si="2"/>
        <v>17275101.508952197</v>
      </c>
      <c r="V23" s="2">
        <f t="shared" si="2"/>
        <v>16929900.844703261</v>
      </c>
      <c r="W23" s="2">
        <f t="shared" si="3"/>
        <v>16916019.557434771</v>
      </c>
      <c r="X23" s="2">
        <f t="shared" si="3"/>
        <v>15155539.599136697</v>
      </c>
      <c r="Y23" s="2">
        <f t="shared" si="3"/>
        <v>12942236.287911607</v>
      </c>
      <c r="Z23" s="2">
        <f t="shared" si="3"/>
        <v>10647395.836476395</v>
      </c>
      <c r="AA23" s="2">
        <f t="shared" si="3"/>
        <v>8140297.1509484295</v>
      </c>
      <c r="AB23" s="2">
        <f t="shared" si="3"/>
        <v>5451682.181335723</v>
      </c>
      <c r="AC23" s="2">
        <f t="shared" si="3"/>
        <v>2859765.5882988721</v>
      </c>
      <c r="AD23" s="2">
        <f t="shared" si="3"/>
        <v>0</v>
      </c>
      <c r="AE23" s="2">
        <f t="shared" si="3"/>
        <v>0</v>
      </c>
      <c r="AF23" s="2"/>
      <c r="AG23" s="2"/>
      <c r="AH23" s="158"/>
      <c r="AI23" s="158"/>
    </row>
    <row r="24" spans="1:54" hidden="1" x14ac:dyDescent="0.2">
      <c r="A24" s="151" t="s">
        <v>22</v>
      </c>
      <c r="B24" s="152">
        <v>0.9</v>
      </c>
      <c r="C24" s="2">
        <f t="shared" si="1"/>
        <v>0</v>
      </c>
      <c r="D24" s="2">
        <f t="shared" si="1"/>
        <v>3707725.7261339994</v>
      </c>
      <c r="E24" s="2">
        <f t="shared" si="1"/>
        <v>6964548.6404151767</v>
      </c>
      <c r="F24" s="2">
        <f t="shared" si="1"/>
        <v>10362318.813656028</v>
      </c>
      <c r="G24" s="2">
        <f t="shared" si="1"/>
        <v>14276334.417888926</v>
      </c>
      <c r="H24" s="2">
        <f t="shared" si="1"/>
        <v>16761882.593107384</v>
      </c>
      <c r="I24" s="2">
        <f t="shared" si="1"/>
        <v>21192634.090919178</v>
      </c>
      <c r="J24" s="2">
        <f t="shared" si="1"/>
        <v>25600653.574310582</v>
      </c>
      <c r="K24" s="2">
        <f t="shared" si="1"/>
        <v>27658234.153350756</v>
      </c>
      <c r="L24" s="2">
        <f t="shared" si="1"/>
        <v>29775258.936600104</v>
      </c>
      <c r="M24" s="2">
        <f t="shared" si="2"/>
        <v>9734089.8256040178</v>
      </c>
      <c r="N24" s="2">
        <f t="shared" si="2"/>
        <v>11094211.369683079</v>
      </c>
      <c r="O24" s="2">
        <f t="shared" si="2"/>
        <v>12322106.496836159</v>
      </c>
      <c r="P24" s="2">
        <f t="shared" si="2"/>
        <v>12592310.603270868</v>
      </c>
      <c r="Q24" s="2">
        <f t="shared" si="2"/>
        <v>12985280.452313952</v>
      </c>
      <c r="R24" s="2">
        <f t="shared" si="2"/>
        <v>12635568.423585311</v>
      </c>
      <c r="S24" s="2">
        <f t="shared" si="2"/>
        <v>12347783.027124684</v>
      </c>
      <c r="T24" s="2">
        <f t="shared" si="2"/>
        <v>12688224.852283534</v>
      </c>
      <c r="U24" s="2">
        <f t="shared" si="2"/>
        <v>12956326.131714148</v>
      </c>
      <c r="V24" s="2">
        <f t="shared" si="2"/>
        <v>12697425.633527447</v>
      </c>
      <c r="W24" s="2">
        <f t="shared" si="3"/>
        <v>12687014.668076081</v>
      </c>
      <c r="X24" s="2">
        <f t="shared" si="3"/>
        <v>11366654.699352523</v>
      </c>
      <c r="Y24" s="2">
        <f t="shared" si="3"/>
        <v>9706677.2159337066</v>
      </c>
      <c r="Z24" s="2">
        <f t="shared" si="3"/>
        <v>7985546.8773572976</v>
      </c>
      <c r="AA24" s="2">
        <f t="shared" si="3"/>
        <v>6105222.8632113226</v>
      </c>
      <c r="AB24" s="2">
        <f t="shared" si="3"/>
        <v>4088761.6360017927</v>
      </c>
      <c r="AC24" s="2">
        <f t="shared" si="3"/>
        <v>2144824.1912241541</v>
      </c>
      <c r="AD24" s="2">
        <f t="shared" si="3"/>
        <v>0</v>
      </c>
      <c r="AE24" s="2">
        <f t="shared" si="3"/>
        <v>0</v>
      </c>
      <c r="AF24" s="2"/>
      <c r="AG24" s="2"/>
      <c r="AH24" s="158"/>
      <c r="AI24" s="158"/>
    </row>
    <row r="25" spans="1:54" hidden="1" x14ac:dyDescent="0.2">
      <c r="A25" s="151" t="s">
        <v>23</v>
      </c>
      <c r="B25" s="152">
        <v>0.8</v>
      </c>
      <c r="C25" s="2">
        <f t="shared" si="1"/>
        <v>0</v>
      </c>
      <c r="D25" s="2">
        <f t="shared" si="1"/>
        <v>3295756.2010079995</v>
      </c>
      <c r="E25" s="2">
        <f t="shared" si="1"/>
        <v>6190709.9025912685</v>
      </c>
      <c r="F25" s="2">
        <f t="shared" si="1"/>
        <v>9210950.0565831363</v>
      </c>
      <c r="G25" s="2">
        <f t="shared" si="1"/>
        <v>12690075.03812349</v>
      </c>
      <c r="H25" s="2">
        <f t="shared" si="1"/>
        <v>14899451.19387323</v>
      </c>
      <c r="I25" s="2">
        <f t="shared" si="1"/>
        <v>18837896.969705936</v>
      </c>
      <c r="J25" s="2">
        <f t="shared" si="1"/>
        <v>22756136.510498296</v>
      </c>
      <c r="K25" s="2">
        <f t="shared" si="1"/>
        <v>24585097.025200672</v>
      </c>
      <c r="L25" s="2">
        <f t="shared" si="1"/>
        <v>26466896.832533427</v>
      </c>
      <c r="M25" s="2">
        <f t="shared" si="2"/>
        <v>8652524.289425794</v>
      </c>
      <c r="N25" s="2">
        <f t="shared" si="2"/>
        <v>9861521.217496071</v>
      </c>
      <c r="O25" s="2">
        <f t="shared" si="2"/>
        <v>10952983.552743254</v>
      </c>
      <c r="P25" s="2">
        <f t="shared" si="2"/>
        <v>11193164.980685217</v>
      </c>
      <c r="Q25" s="2">
        <f t="shared" si="2"/>
        <v>11542471.513167957</v>
      </c>
      <c r="R25" s="2">
        <f t="shared" si="2"/>
        <v>11231616.376520276</v>
      </c>
      <c r="S25" s="2">
        <f t="shared" si="2"/>
        <v>10975807.135221943</v>
      </c>
      <c r="T25" s="2">
        <f t="shared" si="2"/>
        <v>11278422.090918697</v>
      </c>
      <c r="U25" s="2">
        <f t="shared" si="2"/>
        <v>11516734.339301467</v>
      </c>
      <c r="V25" s="2">
        <f t="shared" si="2"/>
        <v>11286600.563135508</v>
      </c>
      <c r="W25" s="2">
        <f t="shared" si="3"/>
        <v>11277346.371623183</v>
      </c>
      <c r="X25" s="2">
        <f t="shared" si="3"/>
        <v>10103693.066091133</v>
      </c>
      <c r="Y25" s="2">
        <f t="shared" si="3"/>
        <v>8628157.5252744053</v>
      </c>
      <c r="Z25" s="2">
        <f t="shared" si="3"/>
        <v>7098263.8909842642</v>
      </c>
      <c r="AA25" s="2">
        <f t="shared" si="3"/>
        <v>5426864.7672989536</v>
      </c>
      <c r="AB25" s="2">
        <f t="shared" si="3"/>
        <v>3634454.7875571493</v>
      </c>
      <c r="AC25" s="2">
        <f t="shared" si="3"/>
        <v>1906510.3921992481</v>
      </c>
      <c r="AD25" s="2">
        <f t="shared" si="3"/>
        <v>0</v>
      </c>
      <c r="AE25" s="2">
        <f t="shared" si="3"/>
        <v>0</v>
      </c>
      <c r="AF25" s="2"/>
      <c r="AG25" s="2"/>
      <c r="AH25" s="158"/>
      <c r="AI25" s="158"/>
    </row>
    <row r="26" spans="1:54" hidden="1" x14ac:dyDescent="0.2">
      <c r="A26" s="151" t="s">
        <v>24</v>
      </c>
      <c r="B26" s="152">
        <v>0.7</v>
      </c>
      <c r="C26" s="2">
        <f t="shared" si="1"/>
        <v>0</v>
      </c>
      <c r="D26" s="2">
        <f t="shared" si="1"/>
        <v>2883786.6758819995</v>
      </c>
      <c r="E26" s="2">
        <f t="shared" si="1"/>
        <v>5416871.1647673594</v>
      </c>
      <c r="F26" s="2">
        <f t="shared" si="1"/>
        <v>8059581.2995102433</v>
      </c>
      <c r="G26" s="2">
        <f t="shared" si="1"/>
        <v>11103815.658358052</v>
      </c>
      <c r="H26" s="2">
        <f t="shared" si="1"/>
        <v>13037019.794639075</v>
      </c>
      <c r="I26" s="2">
        <f t="shared" si="1"/>
        <v>16483159.848492693</v>
      </c>
      <c r="J26" s="2">
        <f t="shared" si="1"/>
        <v>19911619.446686007</v>
      </c>
      <c r="K26" s="2">
        <f t="shared" si="1"/>
        <v>21511959.897050586</v>
      </c>
      <c r="L26" s="2">
        <f t="shared" si="1"/>
        <v>23158534.728466745</v>
      </c>
      <c r="M26" s="2">
        <f t="shared" si="2"/>
        <v>7570958.7532475684</v>
      </c>
      <c r="N26" s="2">
        <f t="shared" si="2"/>
        <v>8628831.0653090607</v>
      </c>
      <c r="O26" s="2">
        <f t="shared" si="2"/>
        <v>9583860.6086503454</v>
      </c>
      <c r="P26" s="2">
        <f t="shared" si="2"/>
        <v>9794019.358099563</v>
      </c>
      <c r="Q26" s="2">
        <f t="shared" si="2"/>
        <v>10099662.574021962</v>
      </c>
      <c r="R26" s="2">
        <f t="shared" si="2"/>
        <v>9827664.3294552416</v>
      </c>
      <c r="S26" s="2">
        <f t="shared" si="2"/>
        <v>9603831.2433191985</v>
      </c>
      <c r="T26" s="2">
        <f t="shared" si="2"/>
        <v>9868619.3295538574</v>
      </c>
      <c r="U26" s="2">
        <f t="shared" si="2"/>
        <v>10077142.546888782</v>
      </c>
      <c r="V26" s="2">
        <f t="shared" si="2"/>
        <v>9875775.4927435685</v>
      </c>
      <c r="W26" s="2">
        <f t="shared" si="3"/>
        <v>9867678.0751702841</v>
      </c>
      <c r="X26" s="2">
        <f t="shared" si="3"/>
        <v>8840731.4328297395</v>
      </c>
      <c r="Y26" s="2">
        <f t="shared" si="3"/>
        <v>7549637.8346151039</v>
      </c>
      <c r="Z26" s="2">
        <f t="shared" si="3"/>
        <v>6210980.9046112308</v>
      </c>
      <c r="AA26" s="2">
        <f t="shared" si="3"/>
        <v>4748506.6713865837</v>
      </c>
      <c r="AB26" s="2">
        <f t="shared" si="3"/>
        <v>3180147.9391125049</v>
      </c>
      <c r="AC26" s="2">
        <f t="shared" si="3"/>
        <v>1668196.5931743421</v>
      </c>
      <c r="AD26" s="2">
        <f t="shared" si="3"/>
        <v>0</v>
      </c>
      <c r="AE26" s="2">
        <f t="shared" si="3"/>
        <v>0</v>
      </c>
      <c r="AF26" s="2"/>
      <c r="AG26" s="2"/>
      <c r="AH26" s="158"/>
      <c r="AI26" s="158"/>
    </row>
    <row r="27" spans="1:54" hidden="1" x14ac:dyDescent="0.2">
      <c r="A27" s="151" t="s">
        <v>25</v>
      </c>
      <c r="B27" s="152">
        <v>0.5</v>
      </c>
      <c r="C27" s="2">
        <f t="shared" si="1"/>
        <v>0</v>
      </c>
      <c r="D27" s="2">
        <f t="shared" si="1"/>
        <v>2059847.6256299997</v>
      </c>
      <c r="E27" s="2">
        <f t="shared" si="1"/>
        <v>3869193.6891195425</v>
      </c>
      <c r="F27" s="2">
        <f t="shared" si="1"/>
        <v>5756843.7853644602</v>
      </c>
      <c r="G27" s="2">
        <f t="shared" si="1"/>
        <v>7931296.8988271812</v>
      </c>
      <c r="H27" s="2">
        <f t="shared" si="1"/>
        <v>9312156.9961707685</v>
      </c>
      <c r="I27" s="2">
        <f t="shared" si="1"/>
        <v>11773685.60606621</v>
      </c>
      <c r="J27" s="2">
        <f t="shared" si="1"/>
        <v>14222585.319061434</v>
      </c>
      <c r="K27" s="2">
        <f t="shared" si="1"/>
        <v>15365685.640750419</v>
      </c>
      <c r="L27" s="2">
        <f t="shared" si="1"/>
        <v>16541810.520333391</v>
      </c>
      <c r="M27" s="2">
        <f t="shared" si="2"/>
        <v>5407827.6808911208</v>
      </c>
      <c r="N27" s="2">
        <f t="shared" si="2"/>
        <v>6163450.7609350439</v>
      </c>
      <c r="O27" s="2">
        <f t="shared" si="2"/>
        <v>6845614.7204645332</v>
      </c>
      <c r="P27" s="2">
        <f t="shared" si="2"/>
        <v>6995728.1129282601</v>
      </c>
      <c r="Q27" s="2">
        <f t="shared" si="2"/>
        <v>7214044.6957299728</v>
      </c>
      <c r="R27" s="2">
        <f t="shared" si="2"/>
        <v>7019760.2353251725</v>
      </c>
      <c r="S27" s="2">
        <f t="shared" si="2"/>
        <v>6859879.4595137136</v>
      </c>
      <c r="T27" s="2">
        <f t="shared" si="2"/>
        <v>7049013.806824185</v>
      </c>
      <c r="U27" s="2">
        <f t="shared" si="2"/>
        <v>7197958.9620634159</v>
      </c>
      <c r="V27" s="2">
        <f t="shared" si="2"/>
        <v>7054125.3519596923</v>
      </c>
      <c r="W27" s="2">
        <f t="shared" si="3"/>
        <v>7048341.4822644889</v>
      </c>
      <c r="X27" s="2">
        <f t="shared" si="3"/>
        <v>6314808.1663069576</v>
      </c>
      <c r="Y27" s="2">
        <f t="shared" si="3"/>
        <v>5392598.4532965031</v>
      </c>
      <c r="Z27" s="2">
        <f t="shared" si="3"/>
        <v>4436414.931865165</v>
      </c>
      <c r="AA27" s="2">
        <f t="shared" si="3"/>
        <v>3391790.4795618458</v>
      </c>
      <c r="AB27" s="2">
        <f t="shared" si="3"/>
        <v>2271534.2422232181</v>
      </c>
      <c r="AC27" s="2">
        <f t="shared" si="3"/>
        <v>1191568.99512453</v>
      </c>
      <c r="AD27" s="2">
        <f t="shared" si="3"/>
        <v>0</v>
      </c>
      <c r="AE27" s="2">
        <f t="shared" si="3"/>
        <v>0</v>
      </c>
      <c r="AF27" s="2"/>
      <c r="AG27" s="2"/>
      <c r="AH27" s="158"/>
      <c r="AI27" s="158"/>
    </row>
    <row r="28" spans="1:54" hidden="1" x14ac:dyDescent="0.2">
      <c r="A28" s="153" t="s">
        <v>1</v>
      </c>
      <c r="B28" s="150"/>
      <c r="C28" s="2">
        <f>FlujosProyectoec!B4+FlujosProyectoec!B5</f>
        <v>17591989.900026601</v>
      </c>
      <c r="D28" s="2">
        <f>FlujosProyectoec!C4+FlujosProyectoec!C5</f>
        <v>14550955.50302</v>
      </c>
      <c r="E28" s="2">
        <f>FlujosProyectoec!D4+FlujosProyectoec!D5</f>
        <v>14553932.16093</v>
      </c>
      <c r="F28" s="2">
        <f>FlujosProyectoec!E4+FlujosProyectoec!E5</f>
        <v>12148196.840330001</v>
      </c>
      <c r="G28" s="2">
        <f>FlujosProyectoec!F4+FlujosProyectoec!F5</f>
        <v>11034700.199212089</v>
      </c>
      <c r="H28" s="2">
        <f>FlujosProyectoec!G4+FlujosProyectoec!G5</f>
        <v>10602496.411630001</v>
      </c>
      <c r="I28" s="2">
        <f>FlujosProyectoec!H4+FlujosProyectoec!H5</f>
        <v>10470728.945919</v>
      </c>
      <c r="J28" s="2">
        <f>FlujosProyectoec!I4+FlujosProyectoec!I5</f>
        <v>0</v>
      </c>
      <c r="K28" s="2">
        <f>FlujosProyectoec!J4+FlujosProyectoec!J5</f>
        <v>0</v>
      </c>
      <c r="L28" s="2">
        <f>FlujosProyectoec!K4+FlujosProyectoec!K5</f>
        <v>0</v>
      </c>
      <c r="M28" s="2">
        <f>FlujosProyectoec!L4+FlujosProyectoec!L5</f>
        <v>0</v>
      </c>
      <c r="N28" s="2">
        <f>FlujosProyectoec!M4+FlujosProyectoec!M5</f>
        <v>0</v>
      </c>
      <c r="O28" s="2">
        <f>FlujosProyectoec!N4+FlujosProyectoec!N5</f>
        <v>0</v>
      </c>
      <c r="P28" s="2">
        <f>FlujosProyectoec!O4+FlujosProyectoec!O5</f>
        <v>0</v>
      </c>
      <c r="Q28" s="2">
        <f>FlujosProyectoec!P4+FlujosProyectoec!P5</f>
        <v>0</v>
      </c>
      <c r="R28" s="2">
        <f>FlujosProyectoec!Q4+FlujosProyectoec!Q5</f>
        <v>0</v>
      </c>
      <c r="S28" s="2">
        <f>FlujosProyectoec!R4+FlujosProyectoec!R5</f>
        <v>0</v>
      </c>
      <c r="T28" s="2">
        <f>FlujosProyectoec!S4+FlujosProyectoec!S5</f>
        <v>0</v>
      </c>
      <c r="U28" s="2">
        <f>FlujosProyectoec!T4+FlujosProyectoec!T5</f>
        <v>0</v>
      </c>
      <c r="V28" s="2">
        <f>FlujosProyectoec!U4+FlujosProyectoec!U5</f>
        <v>0</v>
      </c>
      <c r="W28" s="2">
        <f>FlujosProyectoec!V4+FlujosProyectoec!V5</f>
        <v>0</v>
      </c>
      <c r="X28" s="2">
        <f>FlujosProyectoec!W4+FlujosProyectoec!W5</f>
        <v>0</v>
      </c>
      <c r="Y28" s="2">
        <f>FlujosProyectoec!X4+FlujosProyectoec!X5</f>
        <v>0</v>
      </c>
      <c r="Z28" s="2">
        <f>FlujosProyectoec!Y4+FlujosProyectoec!Y5</f>
        <v>0</v>
      </c>
      <c r="AA28" s="2">
        <f>FlujosProyectoec!Z4+FlujosProyectoec!Z5</f>
        <v>0</v>
      </c>
      <c r="AB28" s="2">
        <f>FlujosProyectoec!AA4+FlujosProyectoec!AA5</f>
        <v>0</v>
      </c>
      <c r="AC28" s="2">
        <f>FlujosProyectoec!AB4+FlujosProyectoec!AB5</f>
        <v>0</v>
      </c>
      <c r="AD28" s="2">
        <f>FlujosProyectoec!AC4+FlujosProyectoec!AC5</f>
        <v>0</v>
      </c>
      <c r="AE28" s="2">
        <f>FlujosProyectoec!AD4+FlujosProyectoec!AD5</f>
        <v>0</v>
      </c>
      <c r="AF28" s="2"/>
      <c r="AG28" s="2"/>
      <c r="AH28" s="158"/>
      <c r="AI28" s="158"/>
    </row>
    <row r="29" spans="1:54" hidden="1" x14ac:dyDescent="0.2">
      <c r="A29" s="151" t="s">
        <v>26</v>
      </c>
      <c r="B29" s="152">
        <v>1.1000000000000001</v>
      </c>
      <c r="C29" s="2">
        <f>C$28*$B29</f>
        <v>19351188.890029263</v>
      </c>
      <c r="D29" s="2">
        <f t="shared" ref="C29:L31" si="4">D$28*$B29</f>
        <v>16006051.053322</v>
      </c>
      <c r="E29" s="2">
        <f t="shared" si="4"/>
        <v>16009325.377023002</v>
      </c>
      <c r="F29" s="2">
        <f t="shared" si="4"/>
        <v>13363016.524363002</v>
      </c>
      <c r="G29" s="2">
        <f t="shared" si="4"/>
        <v>12138170.219133299</v>
      </c>
      <c r="H29" s="2">
        <f t="shared" si="4"/>
        <v>11662746.052793002</v>
      </c>
      <c r="I29" s="2">
        <f t="shared" si="4"/>
        <v>11517801.840510901</v>
      </c>
      <c r="J29" s="2">
        <f t="shared" si="4"/>
        <v>0</v>
      </c>
      <c r="K29" s="2">
        <f t="shared" si="4"/>
        <v>0</v>
      </c>
      <c r="L29" s="2">
        <f t="shared" si="4"/>
        <v>0</v>
      </c>
      <c r="M29" s="2">
        <f t="shared" ref="M29:AB31" si="5">M$28*$B29</f>
        <v>0</v>
      </c>
      <c r="N29" s="2">
        <f t="shared" si="5"/>
        <v>0</v>
      </c>
      <c r="O29" s="2">
        <f t="shared" si="5"/>
        <v>0</v>
      </c>
      <c r="P29" s="2">
        <f t="shared" si="5"/>
        <v>0</v>
      </c>
      <c r="Q29" s="2">
        <f t="shared" si="5"/>
        <v>0</v>
      </c>
      <c r="R29" s="2">
        <f t="shared" si="5"/>
        <v>0</v>
      </c>
      <c r="S29" s="2">
        <f t="shared" si="5"/>
        <v>0</v>
      </c>
      <c r="T29" s="2">
        <f t="shared" si="5"/>
        <v>0</v>
      </c>
      <c r="U29" s="2">
        <f t="shared" si="5"/>
        <v>0</v>
      </c>
      <c r="V29" s="2">
        <f t="shared" si="5"/>
        <v>0</v>
      </c>
      <c r="W29" s="2">
        <f t="shared" si="5"/>
        <v>0</v>
      </c>
      <c r="X29" s="2">
        <f t="shared" si="5"/>
        <v>0</v>
      </c>
      <c r="Y29" s="2">
        <f t="shared" si="5"/>
        <v>0</v>
      </c>
      <c r="Z29" s="2">
        <f t="shared" si="5"/>
        <v>0</v>
      </c>
      <c r="AA29" s="2">
        <f t="shared" si="5"/>
        <v>0</v>
      </c>
      <c r="AB29" s="2">
        <f t="shared" si="5"/>
        <v>0</v>
      </c>
      <c r="AC29" s="2">
        <f t="shared" ref="W29:AE31" si="6">AC$28*$B29</f>
        <v>0</v>
      </c>
      <c r="AD29" s="2">
        <f t="shared" si="6"/>
        <v>0</v>
      </c>
      <c r="AE29" s="2">
        <f t="shared" si="6"/>
        <v>0</v>
      </c>
      <c r="AF29" s="2"/>
      <c r="AG29" s="2"/>
      <c r="AH29" s="158"/>
      <c r="AI29" s="158"/>
    </row>
    <row r="30" spans="1:54" hidden="1" x14ac:dyDescent="0.2">
      <c r="A30" s="151" t="s">
        <v>27</v>
      </c>
      <c r="B30" s="152">
        <v>1.2</v>
      </c>
      <c r="C30" s="2">
        <f t="shared" si="4"/>
        <v>21110387.880031921</v>
      </c>
      <c r="D30" s="2">
        <f t="shared" si="4"/>
        <v>17461146.603623997</v>
      </c>
      <c r="E30" s="2">
        <f t="shared" si="4"/>
        <v>17464718.593116</v>
      </c>
      <c r="F30" s="2">
        <f t="shared" si="4"/>
        <v>14577836.208396001</v>
      </c>
      <c r="G30" s="2">
        <f t="shared" si="4"/>
        <v>13241640.239054507</v>
      </c>
      <c r="H30" s="2">
        <f t="shared" si="4"/>
        <v>12722995.693956001</v>
      </c>
      <c r="I30" s="2">
        <f t="shared" si="4"/>
        <v>12564874.735102799</v>
      </c>
      <c r="J30" s="2">
        <f t="shared" si="4"/>
        <v>0</v>
      </c>
      <c r="K30" s="2">
        <f t="shared" si="4"/>
        <v>0</v>
      </c>
      <c r="L30" s="2">
        <f t="shared" si="4"/>
        <v>0</v>
      </c>
      <c r="M30" s="2">
        <f t="shared" si="5"/>
        <v>0</v>
      </c>
      <c r="N30" s="2">
        <f t="shared" si="5"/>
        <v>0</v>
      </c>
      <c r="O30" s="2">
        <f t="shared" si="5"/>
        <v>0</v>
      </c>
      <c r="P30" s="2">
        <f t="shared" si="5"/>
        <v>0</v>
      </c>
      <c r="Q30" s="2">
        <f t="shared" si="5"/>
        <v>0</v>
      </c>
      <c r="R30" s="2">
        <f t="shared" si="5"/>
        <v>0</v>
      </c>
      <c r="S30" s="2">
        <f t="shared" si="5"/>
        <v>0</v>
      </c>
      <c r="T30" s="2">
        <f t="shared" si="5"/>
        <v>0</v>
      </c>
      <c r="U30" s="2">
        <f t="shared" si="5"/>
        <v>0</v>
      </c>
      <c r="V30" s="2">
        <f t="shared" si="5"/>
        <v>0</v>
      </c>
      <c r="W30" s="2">
        <f t="shared" si="6"/>
        <v>0</v>
      </c>
      <c r="X30" s="2">
        <f t="shared" si="6"/>
        <v>0</v>
      </c>
      <c r="Y30" s="2">
        <f t="shared" si="6"/>
        <v>0</v>
      </c>
      <c r="Z30" s="2">
        <f t="shared" si="6"/>
        <v>0</v>
      </c>
      <c r="AA30" s="2">
        <f t="shared" si="6"/>
        <v>0</v>
      </c>
      <c r="AB30" s="2">
        <f t="shared" si="6"/>
        <v>0</v>
      </c>
      <c r="AC30" s="2">
        <f t="shared" si="6"/>
        <v>0</v>
      </c>
      <c r="AD30" s="2">
        <f t="shared" si="6"/>
        <v>0</v>
      </c>
      <c r="AE30" s="2">
        <f t="shared" si="6"/>
        <v>0</v>
      </c>
      <c r="AF30" s="2"/>
      <c r="AG30" s="2"/>
      <c r="AH30" s="158"/>
      <c r="AI30" s="158"/>
    </row>
    <row r="31" spans="1:54" hidden="1" x14ac:dyDescent="0.2">
      <c r="A31" s="151" t="s">
        <v>28</v>
      </c>
      <c r="B31" s="152">
        <v>1.5</v>
      </c>
      <c r="C31" s="2">
        <f t="shared" si="4"/>
        <v>26387984.850039899</v>
      </c>
      <c r="D31" s="2">
        <f t="shared" si="4"/>
        <v>21826433.254529998</v>
      </c>
      <c r="E31" s="2">
        <f t="shared" si="4"/>
        <v>21830898.241395</v>
      </c>
      <c r="F31" s="2">
        <f t="shared" si="4"/>
        <v>18222295.260495</v>
      </c>
      <c r="G31" s="2">
        <f t="shared" si="4"/>
        <v>16552050.298818134</v>
      </c>
      <c r="H31" s="2">
        <f t="shared" si="4"/>
        <v>15903744.617445001</v>
      </c>
      <c r="I31" s="2">
        <f t="shared" si="4"/>
        <v>15706093.418878499</v>
      </c>
      <c r="J31" s="2">
        <f t="shared" si="4"/>
        <v>0</v>
      </c>
      <c r="K31" s="2">
        <f t="shared" si="4"/>
        <v>0</v>
      </c>
      <c r="L31" s="2">
        <f t="shared" si="4"/>
        <v>0</v>
      </c>
      <c r="M31" s="2">
        <f t="shared" si="5"/>
        <v>0</v>
      </c>
      <c r="N31" s="2">
        <f t="shared" si="5"/>
        <v>0</v>
      </c>
      <c r="O31" s="2">
        <f t="shared" si="5"/>
        <v>0</v>
      </c>
      <c r="P31" s="2">
        <f t="shared" si="5"/>
        <v>0</v>
      </c>
      <c r="Q31" s="2">
        <f t="shared" si="5"/>
        <v>0</v>
      </c>
      <c r="R31" s="2">
        <f t="shared" si="5"/>
        <v>0</v>
      </c>
      <c r="S31" s="2">
        <f t="shared" si="5"/>
        <v>0</v>
      </c>
      <c r="T31" s="2">
        <f t="shared" si="5"/>
        <v>0</v>
      </c>
      <c r="U31" s="2">
        <f t="shared" si="5"/>
        <v>0</v>
      </c>
      <c r="V31" s="2">
        <f t="shared" si="5"/>
        <v>0</v>
      </c>
      <c r="W31" s="2">
        <f t="shared" si="6"/>
        <v>0</v>
      </c>
      <c r="X31" s="2">
        <f t="shared" si="6"/>
        <v>0</v>
      </c>
      <c r="Y31" s="2">
        <f t="shared" si="6"/>
        <v>0</v>
      </c>
      <c r="Z31" s="2">
        <f t="shared" si="6"/>
        <v>0</v>
      </c>
      <c r="AA31" s="2">
        <f t="shared" si="6"/>
        <v>0</v>
      </c>
      <c r="AB31" s="2">
        <f t="shared" si="6"/>
        <v>0</v>
      </c>
      <c r="AC31" s="2">
        <f t="shared" si="6"/>
        <v>0</v>
      </c>
      <c r="AD31" s="2">
        <f t="shared" si="6"/>
        <v>0</v>
      </c>
      <c r="AE31" s="2">
        <f t="shared" si="6"/>
        <v>0</v>
      </c>
      <c r="AF31" s="2"/>
      <c r="AG31" s="2"/>
      <c r="AH31" s="158"/>
      <c r="AI31" s="158"/>
      <c r="AJ31" s="159" t="s">
        <v>29</v>
      </c>
      <c r="AK31" s="159">
        <f>ProjectSummary!V3</f>
        <v>0.06</v>
      </c>
      <c r="AL31" s="20">
        <f>AK31*100</f>
        <v>6</v>
      </c>
    </row>
    <row r="32" spans="1:54" hidden="1" x14ac:dyDescent="0.2">
      <c r="A32" s="153" t="s">
        <v>30</v>
      </c>
      <c r="B32" s="150"/>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158"/>
      <c r="AI32" s="158"/>
      <c r="AJ32" s="20" t="s">
        <v>38</v>
      </c>
      <c r="AK32" s="20" t="s">
        <v>1337</v>
      </c>
    </row>
    <row r="33" spans="1:38" hidden="1" x14ac:dyDescent="0.2">
      <c r="A33" s="151" t="s">
        <v>31</v>
      </c>
      <c r="B33" s="152"/>
      <c r="C33" s="2">
        <f>C21-C28</f>
        <v>-17591989.900026601</v>
      </c>
      <c r="D33" s="2">
        <f t="shared" ref="D33:V33" si="7">D21-D28</f>
        <v>-10431260.25176</v>
      </c>
      <c r="E33" s="2">
        <f t="shared" si="7"/>
        <v>-6815544.7826909153</v>
      </c>
      <c r="F33" s="2">
        <f t="shared" si="7"/>
        <v>-634509.26960108057</v>
      </c>
      <c r="G33" s="2">
        <f t="shared" si="7"/>
        <v>4827893.5984422732</v>
      </c>
      <c r="H33" s="2">
        <f t="shared" si="7"/>
        <v>8021817.5807115361</v>
      </c>
      <c r="I33" s="2">
        <f t="shared" si="7"/>
        <v>13076642.266213421</v>
      </c>
      <c r="J33" s="2">
        <f t="shared" si="7"/>
        <v>28445170.638122868</v>
      </c>
      <c r="K33" s="2">
        <f t="shared" si="7"/>
        <v>30731371.281500839</v>
      </c>
      <c r="L33" s="2">
        <f t="shared" si="7"/>
        <v>33083621.040666781</v>
      </c>
      <c r="M33" s="2">
        <f t="shared" si="7"/>
        <v>10815655.361782242</v>
      </c>
      <c r="N33" s="2">
        <f t="shared" si="7"/>
        <v>12326901.521870088</v>
      </c>
      <c r="O33" s="2">
        <f t="shared" si="7"/>
        <v>13691229.440929066</v>
      </c>
      <c r="P33" s="2">
        <f t="shared" si="7"/>
        <v>13991456.22585652</v>
      </c>
      <c r="Q33" s="2">
        <f t="shared" si="7"/>
        <v>14428089.391459946</v>
      </c>
      <c r="R33" s="2">
        <f t="shared" si="7"/>
        <v>14039520.470650345</v>
      </c>
      <c r="S33" s="2">
        <f t="shared" si="7"/>
        <v>13719758.919027427</v>
      </c>
      <c r="T33" s="2">
        <f t="shared" si="7"/>
        <v>14098027.61364837</v>
      </c>
      <c r="U33" s="2">
        <f t="shared" si="7"/>
        <v>14395917.924126832</v>
      </c>
      <c r="V33" s="2">
        <f t="shared" si="7"/>
        <v>14108250.703919385</v>
      </c>
      <c r="W33" s="2">
        <f t="shared" ref="W33:AC33" si="8">W21-W28</f>
        <v>14096682.964528978</v>
      </c>
      <c r="X33" s="2">
        <f t="shared" si="8"/>
        <v>12629616.332613915</v>
      </c>
      <c r="Y33" s="2">
        <f t="shared" si="8"/>
        <v>10785196.906593006</v>
      </c>
      <c r="Z33" s="2">
        <f t="shared" si="8"/>
        <v>8872829.86373033</v>
      </c>
      <c r="AA33" s="2">
        <f t="shared" si="8"/>
        <v>6783580.9591236915</v>
      </c>
      <c r="AB33" s="2">
        <f t="shared" si="8"/>
        <v>4543068.4844464362</v>
      </c>
      <c r="AC33" s="2">
        <f t="shared" si="8"/>
        <v>2383137.9902490601</v>
      </c>
      <c r="AD33" s="2">
        <f t="shared" ref="AD33:AE33" si="9">AD21-AD28</f>
        <v>0</v>
      </c>
      <c r="AE33" s="2">
        <f t="shared" si="9"/>
        <v>0</v>
      </c>
      <c r="AF33" s="2"/>
      <c r="AG33" s="2"/>
      <c r="AH33" s="158"/>
      <c r="AI33" s="158"/>
      <c r="AJ33" s="572">
        <f t="shared" ref="AJ33:AJ41" si="10">IRR(C33:AF33)</f>
        <v>0.24824771001333046</v>
      </c>
      <c r="AK33" s="573">
        <f>C33+NPV($AK$31,D33:AF33)</f>
        <v>117950202.23048173</v>
      </c>
      <c r="AL33" s="574" t="s">
        <v>31</v>
      </c>
    </row>
    <row r="34" spans="1:38" hidden="1" x14ac:dyDescent="0.2">
      <c r="A34" s="151" t="str">
        <f>+A29</f>
        <v xml:space="preserve"> Costos +10%</v>
      </c>
      <c r="B34" s="152"/>
      <c r="C34" s="2">
        <f t="shared" ref="C34:V34" si="11">C21-C29</f>
        <v>-19351188.890029263</v>
      </c>
      <c r="D34" s="2">
        <f t="shared" si="11"/>
        <v>-11886355.802062001</v>
      </c>
      <c r="E34" s="2">
        <f t="shared" si="11"/>
        <v>-8270937.9987839172</v>
      </c>
      <c r="F34" s="2">
        <f t="shared" si="11"/>
        <v>-1849328.9536340814</v>
      </c>
      <c r="G34" s="2">
        <f t="shared" si="11"/>
        <v>3724423.5785210636</v>
      </c>
      <c r="H34" s="2">
        <f t="shared" si="11"/>
        <v>6961567.9395485353</v>
      </c>
      <c r="I34" s="2">
        <f t="shared" si="11"/>
        <v>12029569.371621519</v>
      </c>
      <c r="J34" s="2">
        <f t="shared" si="11"/>
        <v>28445170.638122868</v>
      </c>
      <c r="K34" s="2">
        <f t="shared" si="11"/>
        <v>30731371.281500839</v>
      </c>
      <c r="L34" s="2">
        <f t="shared" si="11"/>
        <v>33083621.040666781</v>
      </c>
      <c r="M34" s="2">
        <f t="shared" si="11"/>
        <v>10815655.361782242</v>
      </c>
      <c r="N34" s="2">
        <f t="shared" si="11"/>
        <v>12326901.521870088</v>
      </c>
      <c r="O34" s="2">
        <f t="shared" si="11"/>
        <v>13691229.440929066</v>
      </c>
      <c r="P34" s="2">
        <f t="shared" si="11"/>
        <v>13991456.22585652</v>
      </c>
      <c r="Q34" s="2">
        <f t="shared" si="11"/>
        <v>14428089.391459946</v>
      </c>
      <c r="R34" s="2">
        <f t="shared" si="11"/>
        <v>14039520.470650345</v>
      </c>
      <c r="S34" s="2">
        <f t="shared" si="11"/>
        <v>13719758.919027427</v>
      </c>
      <c r="T34" s="2">
        <f t="shared" si="11"/>
        <v>14098027.61364837</v>
      </c>
      <c r="U34" s="2">
        <f t="shared" si="11"/>
        <v>14395917.924126832</v>
      </c>
      <c r="V34" s="2">
        <f t="shared" si="11"/>
        <v>14108250.703919385</v>
      </c>
      <c r="W34" s="2">
        <f t="shared" ref="W34:AC34" si="12">W21-W29</f>
        <v>14096682.964528978</v>
      </c>
      <c r="X34" s="2">
        <f t="shared" si="12"/>
        <v>12629616.332613915</v>
      </c>
      <c r="Y34" s="2">
        <f t="shared" si="12"/>
        <v>10785196.906593006</v>
      </c>
      <c r="Z34" s="2">
        <f t="shared" si="12"/>
        <v>8872829.86373033</v>
      </c>
      <c r="AA34" s="2">
        <f t="shared" si="12"/>
        <v>6783580.9591236915</v>
      </c>
      <c r="AB34" s="2">
        <f t="shared" si="12"/>
        <v>4543068.4844464362</v>
      </c>
      <c r="AC34" s="2">
        <f t="shared" si="12"/>
        <v>2383137.9902490601</v>
      </c>
      <c r="AD34" s="2">
        <f t="shared" ref="AD34:AE34" si="13">AD21-AD29</f>
        <v>0</v>
      </c>
      <c r="AE34" s="2">
        <f t="shared" si="13"/>
        <v>0</v>
      </c>
      <c r="AF34" s="2"/>
      <c r="AG34" s="2"/>
      <c r="AH34" s="158"/>
      <c r="AI34" s="158"/>
      <c r="AJ34" s="572">
        <f t="shared" si="10"/>
        <v>0.22181298455818377</v>
      </c>
      <c r="AK34" s="573">
        <f t="shared" ref="AK34:AK49" si="14">C34+NPV($AK$31,D34:AF34)</f>
        <v>110098513.88234447</v>
      </c>
      <c r="AL34" s="574" t="s">
        <v>26</v>
      </c>
    </row>
    <row r="35" spans="1:38" hidden="1" x14ac:dyDescent="0.2">
      <c r="A35" s="151" t="str">
        <f>+A30</f>
        <v xml:space="preserve"> Costos +20%</v>
      </c>
      <c r="B35" s="152"/>
      <c r="C35" s="2">
        <f t="shared" ref="C35:V35" si="15">C21-C30</f>
        <v>-21110387.880031921</v>
      </c>
      <c r="D35" s="2">
        <f t="shared" si="15"/>
        <v>-13341451.352363998</v>
      </c>
      <c r="E35" s="2">
        <f t="shared" si="15"/>
        <v>-9726331.2148769163</v>
      </c>
      <c r="F35" s="2">
        <f t="shared" si="15"/>
        <v>-3064148.6376670804</v>
      </c>
      <c r="G35" s="2">
        <f t="shared" si="15"/>
        <v>2620953.5585998558</v>
      </c>
      <c r="H35" s="2">
        <f t="shared" si="15"/>
        <v>5901318.2983855363</v>
      </c>
      <c r="I35" s="2">
        <f t="shared" si="15"/>
        <v>10982496.477029622</v>
      </c>
      <c r="J35" s="2">
        <f t="shared" si="15"/>
        <v>28445170.638122868</v>
      </c>
      <c r="K35" s="2">
        <f t="shared" si="15"/>
        <v>30731371.281500839</v>
      </c>
      <c r="L35" s="2">
        <f t="shared" si="15"/>
        <v>33083621.040666781</v>
      </c>
      <c r="M35" s="2">
        <f t="shared" si="15"/>
        <v>10815655.361782242</v>
      </c>
      <c r="N35" s="2">
        <f t="shared" si="15"/>
        <v>12326901.521870088</v>
      </c>
      <c r="O35" s="2">
        <f t="shared" si="15"/>
        <v>13691229.440929066</v>
      </c>
      <c r="P35" s="2">
        <f t="shared" si="15"/>
        <v>13991456.22585652</v>
      </c>
      <c r="Q35" s="2">
        <f t="shared" si="15"/>
        <v>14428089.391459946</v>
      </c>
      <c r="R35" s="2">
        <f t="shared" si="15"/>
        <v>14039520.470650345</v>
      </c>
      <c r="S35" s="2">
        <f t="shared" si="15"/>
        <v>13719758.919027427</v>
      </c>
      <c r="T35" s="2">
        <f t="shared" si="15"/>
        <v>14098027.61364837</v>
      </c>
      <c r="U35" s="2">
        <f t="shared" si="15"/>
        <v>14395917.924126832</v>
      </c>
      <c r="V35" s="2">
        <f t="shared" si="15"/>
        <v>14108250.703919385</v>
      </c>
      <c r="W35" s="2">
        <f t="shared" ref="W35:AC35" si="16">W21-W30</f>
        <v>14096682.964528978</v>
      </c>
      <c r="X35" s="2">
        <f t="shared" si="16"/>
        <v>12629616.332613915</v>
      </c>
      <c r="Y35" s="2">
        <f t="shared" si="16"/>
        <v>10785196.906593006</v>
      </c>
      <c r="Z35" s="2">
        <f t="shared" si="16"/>
        <v>8872829.86373033</v>
      </c>
      <c r="AA35" s="2">
        <f t="shared" si="16"/>
        <v>6783580.9591236915</v>
      </c>
      <c r="AB35" s="2">
        <f t="shared" si="16"/>
        <v>4543068.4844464362</v>
      </c>
      <c r="AC35" s="2">
        <f t="shared" si="16"/>
        <v>2383137.9902490601</v>
      </c>
      <c r="AD35" s="2">
        <f t="shared" ref="AD35:AE35" si="17">AD21-AD30</f>
        <v>0</v>
      </c>
      <c r="AE35" s="2">
        <f t="shared" si="17"/>
        <v>0</v>
      </c>
      <c r="AF35" s="2"/>
      <c r="AG35" s="2"/>
      <c r="AH35" s="158"/>
      <c r="AI35" s="158"/>
      <c r="AJ35" s="572">
        <f t="shared" si="10"/>
        <v>0.19939140278814071</v>
      </c>
      <c r="AK35" s="573">
        <f t="shared" si="14"/>
        <v>102246825.53420725</v>
      </c>
      <c r="AL35" s="574" t="s">
        <v>27</v>
      </c>
    </row>
    <row r="36" spans="1:38" hidden="1" x14ac:dyDescent="0.2">
      <c r="A36" s="151" t="str">
        <f>+A31</f>
        <v xml:space="preserve"> Costos +50%</v>
      </c>
      <c r="B36" s="152"/>
      <c r="C36" s="2">
        <f t="shared" ref="C36:V36" si="18">C21-C31</f>
        <v>-26387984.850039899</v>
      </c>
      <c r="D36" s="2">
        <f t="shared" si="18"/>
        <v>-17706738.00327</v>
      </c>
      <c r="E36" s="2">
        <f t="shared" si="18"/>
        <v>-14092510.863155916</v>
      </c>
      <c r="F36" s="2">
        <f t="shared" si="18"/>
        <v>-6708607.6897660792</v>
      </c>
      <c r="G36" s="2">
        <f t="shared" si="18"/>
        <v>-689456.50116377138</v>
      </c>
      <c r="H36" s="2">
        <f t="shared" si="18"/>
        <v>2720569.3748965356</v>
      </c>
      <c r="I36" s="2">
        <f t="shared" si="18"/>
        <v>7841277.793253921</v>
      </c>
      <c r="J36" s="2">
        <f t="shared" si="18"/>
        <v>28445170.638122868</v>
      </c>
      <c r="K36" s="2">
        <f t="shared" si="18"/>
        <v>30731371.281500839</v>
      </c>
      <c r="L36" s="2">
        <f t="shared" si="18"/>
        <v>33083621.040666781</v>
      </c>
      <c r="M36" s="2">
        <f t="shared" si="18"/>
        <v>10815655.361782242</v>
      </c>
      <c r="N36" s="2">
        <f t="shared" si="18"/>
        <v>12326901.521870088</v>
      </c>
      <c r="O36" s="2">
        <f t="shared" si="18"/>
        <v>13691229.440929066</v>
      </c>
      <c r="P36" s="2">
        <f t="shared" si="18"/>
        <v>13991456.22585652</v>
      </c>
      <c r="Q36" s="2">
        <f t="shared" si="18"/>
        <v>14428089.391459946</v>
      </c>
      <c r="R36" s="2">
        <f t="shared" si="18"/>
        <v>14039520.470650345</v>
      </c>
      <c r="S36" s="2">
        <f t="shared" si="18"/>
        <v>13719758.919027427</v>
      </c>
      <c r="T36" s="2">
        <f t="shared" si="18"/>
        <v>14098027.61364837</v>
      </c>
      <c r="U36" s="2">
        <f t="shared" si="18"/>
        <v>14395917.924126832</v>
      </c>
      <c r="V36" s="2">
        <f t="shared" si="18"/>
        <v>14108250.703919385</v>
      </c>
      <c r="W36" s="2">
        <f t="shared" ref="W36:AC36" si="19">W21-W31</f>
        <v>14096682.964528978</v>
      </c>
      <c r="X36" s="2">
        <f t="shared" si="19"/>
        <v>12629616.332613915</v>
      </c>
      <c r="Y36" s="2">
        <f t="shared" si="19"/>
        <v>10785196.906593006</v>
      </c>
      <c r="Z36" s="2">
        <f t="shared" si="19"/>
        <v>8872829.86373033</v>
      </c>
      <c r="AA36" s="2">
        <f t="shared" si="19"/>
        <v>6783580.9591236915</v>
      </c>
      <c r="AB36" s="2">
        <f t="shared" si="19"/>
        <v>4543068.4844464362</v>
      </c>
      <c r="AC36" s="2">
        <f t="shared" si="19"/>
        <v>2383137.9902490601</v>
      </c>
      <c r="AD36" s="2">
        <f t="shared" ref="AD36:AE36" si="20">AD21-AD31</f>
        <v>0</v>
      </c>
      <c r="AE36" s="2">
        <f t="shared" si="20"/>
        <v>0</v>
      </c>
      <c r="AF36" s="2"/>
      <c r="AG36" s="2"/>
      <c r="AH36" s="158"/>
      <c r="AI36" s="158"/>
      <c r="AJ36" s="572">
        <f t="shared" si="10"/>
        <v>0.14853841047765504</v>
      </c>
      <c r="AK36" s="573">
        <f t="shared" si="14"/>
        <v>78691760.489795536</v>
      </c>
      <c r="AL36" s="574" t="s">
        <v>28</v>
      </c>
    </row>
    <row r="37" spans="1:38" hidden="1" x14ac:dyDescent="0.2">
      <c r="A37" s="151" t="str">
        <f>+A22</f>
        <v>Beneficios +10%</v>
      </c>
      <c r="B37" s="152"/>
      <c r="C37" s="2">
        <f t="shared" ref="C37:V37" si="21">C22-C28</f>
        <v>-17591989.900026601</v>
      </c>
      <c r="D37" s="2">
        <f t="shared" si="21"/>
        <v>-10019290.726633999</v>
      </c>
      <c r="E37" s="2">
        <f t="shared" si="21"/>
        <v>-6041706.0448670052</v>
      </c>
      <c r="F37" s="2">
        <f t="shared" si="21"/>
        <v>516859.48747181334</v>
      </c>
      <c r="G37" s="2">
        <f t="shared" si="21"/>
        <v>6414152.9782077111</v>
      </c>
      <c r="H37" s="2">
        <f t="shared" si="21"/>
        <v>9884248.9799456932</v>
      </c>
      <c r="I37" s="2">
        <f t="shared" si="21"/>
        <v>15431379.387426663</v>
      </c>
      <c r="J37" s="2">
        <f t="shared" si="21"/>
        <v>31289687.701935157</v>
      </c>
      <c r="K37" s="2">
        <f t="shared" si="21"/>
        <v>33804508.409650922</v>
      </c>
      <c r="L37" s="2">
        <f t="shared" si="21"/>
        <v>36391983.144733459</v>
      </c>
      <c r="M37" s="2">
        <f t="shared" si="21"/>
        <v>11897220.897960467</v>
      </c>
      <c r="N37" s="2">
        <f t="shared" si="21"/>
        <v>13559591.674057098</v>
      </c>
      <c r="O37" s="2">
        <f t="shared" si="21"/>
        <v>15060352.385021973</v>
      </c>
      <c r="P37" s="2">
        <f t="shared" si="21"/>
        <v>15390601.848442173</v>
      </c>
      <c r="Q37" s="2">
        <f t="shared" si="21"/>
        <v>15870898.330605941</v>
      </c>
      <c r="R37" s="2">
        <f t="shared" si="21"/>
        <v>15443472.517715381</v>
      </c>
      <c r="S37" s="2">
        <f t="shared" si="21"/>
        <v>15091734.810930172</v>
      </c>
      <c r="T37" s="2">
        <f t="shared" si="21"/>
        <v>15507830.375013208</v>
      </c>
      <c r="U37" s="2">
        <f t="shared" si="21"/>
        <v>15835509.716539517</v>
      </c>
      <c r="V37" s="2">
        <f t="shared" si="21"/>
        <v>15519075.774311325</v>
      </c>
      <c r="W37" s="2">
        <f t="shared" ref="W37:AC37" si="22">W22-W28</f>
        <v>15506351.260981876</v>
      </c>
      <c r="X37" s="2">
        <f t="shared" si="22"/>
        <v>13892577.965875307</v>
      </c>
      <c r="Y37" s="2">
        <f t="shared" si="22"/>
        <v>11863716.597252307</v>
      </c>
      <c r="Z37" s="2">
        <f t="shared" si="22"/>
        <v>9760112.8501033634</v>
      </c>
      <c r="AA37" s="2">
        <f t="shared" si="22"/>
        <v>7461939.0550360614</v>
      </c>
      <c r="AB37" s="2">
        <f t="shared" si="22"/>
        <v>4997375.3328910805</v>
      </c>
      <c r="AC37" s="2">
        <f t="shared" si="22"/>
        <v>2621451.7892739661</v>
      </c>
      <c r="AD37" s="2">
        <f t="shared" ref="AD37:AE37" si="23">AD22-AD28</f>
        <v>0</v>
      </c>
      <c r="AE37" s="2">
        <f t="shared" si="23"/>
        <v>0</v>
      </c>
      <c r="AF37" s="2"/>
      <c r="AG37" s="2"/>
      <c r="AH37" s="158"/>
      <c r="AI37" s="158"/>
      <c r="AJ37" s="572">
        <f t="shared" si="10"/>
        <v>0.27679918003161319</v>
      </c>
      <c r="AK37" s="573">
        <f t="shared" si="14"/>
        <v>137596910.80166715</v>
      </c>
      <c r="AL37" s="574" t="s">
        <v>20</v>
      </c>
    </row>
    <row r="38" spans="1:38" hidden="1" x14ac:dyDescent="0.2">
      <c r="A38" s="151" t="str">
        <f>+A23</f>
        <v>Beneficios +20%</v>
      </c>
      <c r="B38" s="152"/>
      <c r="C38" s="2">
        <f t="shared" ref="C38:V38" si="24">C23-C28</f>
        <v>-17591989.900026601</v>
      </c>
      <c r="D38" s="2">
        <f t="shared" si="24"/>
        <v>-9607321.2015080005</v>
      </c>
      <c r="E38" s="2">
        <f t="shared" si="24"/>
        <v>-5267867.3070430979</v>
      </c>
      <c r="F38" s="2">
        <f t="shared" si="24"/>
        <v>1668228.2445447035</v>
      </c>
      <c r="G38" s="2">
        <f t="shared" si="24"/>
        <v>8000412.3579731435</v>
      </c>
      <c r="H38" s="2">
        <f t="shared" si="24"/>
        <v>11746680.379179843</v>
      </c>
      <c r="I38" s="2">
        <f t="shared" si="24"/>
        <v>17786116.508639906</v>
      </c>
      <c r="J38" s="2">
        <f t="shared" si="24"/>
        <v>34134204.765747443</v>
      </c>
      <c r="K38" s="2">
        <f t="shared" si="24"/>
        <v>36877645.537801005</v>
      </c>
      <c r="L38" s="2">
        <f t="shared" si="24"/>
        <v>39700345.248800136</v>
      </c>
      <c r="M38" s="2">
        <f t="shared" si="24"/>
        <v>12978786.434138689</v>
      </c>
      <c r="N38" s="2">
        <f t="shared" si="24"/>
        <v>14792281.826244105</v>
      </c>
      <c r="O38" s="2">
        <f t="shared" si="24"/>
        <v>16429475.329114879</v>
      </c>
      <c r="P38" s="2">
        <f t="shared" si="24"/>
        <v>16789747.471027825</v>
      </c>
      <c r="Q38" s="2">
        <f t="shared" si="24"/>
        <v>17313707.269751932</v>
      </c>
      <c r="R38" s="2">
        <f t="shared" si="24"/>
        <v>16847424.564780414</v>
      </c>
      <c r="S38" s="2">
        <f t="shared" si="24"/>
        <v>16463710.702832911</v>
      </c>
      <c r="T38" s="2">
        <f t="shared" si="24"/>
        <v>16917633.136378042</v>
      </c>
      <c r="U38" s="2">
        <f t="shared" si="24"/>
        <v>17275101.508952197</v>
      </c>
      <c r="V38" s="2">
        <f t="shared" si="24"/>
        <v>16929900.844703261</v>
      </c>
      <c r="W38" s="2">
        <f t="shared" ref="W38:AC38" si="25">W23-W28</f>
        <v>16916019.557434771</v>
      </c>
      <c r="X38" s="2">
        <f t="shared" si="25"/>
        <v>15155539.599136697</v>
      </c>
      <c r="Y38" s="2">
        <f t="shared" si="25"/>
        <v>12942236.287911607</v>
      </c>
      <c r="Z38" s="2">
        <f t="shared" si="25"/>
        <v>10647395.836476395</v>
      </c>
      <c r="AA38" s="2">
        <f t="shared" si="25"/>
        <v>8140297.1509484295</v>
      </c>
      <c r="AB38" s="2">
        <f t="shared" si="25"/>
        <v>5451682.181335723</v>
      </c>
      <c r="AC38" s="2">
        <f t="shared" si="25"/>
        <v>2859765.5882988721</v>
      </c>
      <c r="AD38" s="2">
        <f t="shared" ref="AD38:AE38" si="26">AD23-AD28</f>
        <v>0</v>
      </c>
      <c r="AE38" s="2">
        <f t="shared" si="26"/>
        <v>0</v>
      </c>
      <c r="AF38" s="2"/>
      <c r="AG38" s="2"/>
      <c r="AH38" s="158"/>
      <c r="AI38" s="158"/>
      <c r="AJ38" s="572">
        <f t="shared" si="10"/>
        <v>0.30485795032404672</v>
      </c>
      <c r="AK38" s="573">
        <f t="shared" si="14"/>
        <v>157243619.37285253</v>
      </c>
      <c r="AL38" s="574" t="s">
        <v>21</v>
      </c>
    </row>
    <row r="39" spans="1:38" hidden="1" x14ac:dyDescent="0.2">
      <c r="A39" s="151" t="str">
        <f>+A24</f>
        <v>Beneficios -10%</v>
      </c>
      <c r="B39" s="152"/>
      <c r="C39" s="2">
        <f t="shared" ref="C39:V39" si="27">C24-C28</f>
        <v>-17591989.900026601</v>
      </c>
      <c r="D39" s="2">
        <f t="shared" si="27"/>
        <v>-10843229.776886001</v>
      </c>
      <c r="E39" s="2">
        <f t="shared" si="27"/>
        <v>-7589383.5205148235</v>
      </c>
      <c r="F39" s="2">
        <f t="shared" si="27"/>
        <v>-1785878.0266739726</v>
      </c>
      <c r="G39" s="2">
        <f t="shared" si="27"/>
        <v>3241634.2186768372</v>
      </c>
      <c r="H39" s="2">
        <f t="shared" si="27"/>
        <v>6159386.1814773828</v>
      </c>
      <c r="I39" s="2">
        <f t="shared" si="27"/>
        <v>10721905.145000178</v>
      </c>
      <c r="J39" s="2">
        <f t="shared" si="27"/>
        <v>25600653.574310582</v>
      </c>
      <c r="K39" s="2">
        <f t="shared" si="27"/>
        <v>27658234.153350756</v>
      </c>
      <c r="L39" s="2">
        <f t="shared" si="27"/>
        <v>29775258.936600104</v>
      </c>
      <c r="M39" s="2">
        <f t="shared" si="27"/>
        <v>9734089.8256040178</v>
      </c>
      <c r="N39" s="2">
        <f t="shared" si="27"/>
        <v>11094211.369683079</v>
      </c>
      <c r="O39" s="2">
        <f t="shared" si="27"/>
        <v>12322106.496836159</v>
      </c>
      <c r="P39" s="2">
        <f t="shared" si="27"/>
        <v>12592310.603270868</v>
      </c>
      <c r="Q39" s="2">
        <f t="shared" si="27"/>
        <v>12985280.452313952</v>
      </c>
      <c r="R39" s="2">
        <f t="shared" si="27"/>
        <v>12635568.423585311</v>
      </c>
      <c r="S39" s="2">
        <f t="shared" si="27"/>
        <v>12347783.027124684</v>
      </c>
      <c r="T39" s="2">
        <f t="shared" si="27"/>
        <v>12688224.852283534</v>
      </c>
      <c r="U39" s="2">
        <f t="shared" si="27"/>
        <v>12956326.131714148</v>
      </c>
      <c r="V39" s="2">
        <f t="shared" si="27"/>
        <v>12697425.633527447</v>
      </c>
      <c r="W39" s="2">
        <f t="shared" ref="W39:AC39" si="28">W24-W28</f>
        <v>12687014.668076081</v>
      </c>
      <c r="X39" s="2">
        <f t="shared" si="28"/>
        <v>11366654.699352523</v>
      </c>
      <c r="Y39" s="2">
        <f t="shared" si="28"/>
        <v>9706677.2159337066</v>
      </c>
      <c r="Z39" s="2">
        <f t="shared" si="28"/>
        <v>7985546.8773572976</v>
      </c>
      <c r="AA39" s="2">
        <f t="shared" si="28"/>
        <v>6105222.8632113226</v>
      </c>
      <c r="AB39" s="2">
        <f t="shared" si="28"/>
        <v>4088761.6360017927</v>
      </c>
      <c r="AC39" s="2">
        <f t="shared" si="28"/>
        <v>2144824.1912241541</v>
      </c>
      <c r="AD39" s="2">
        <f t="shared" ref="AD39:AE39" si="29">AD24-AD28</f>
        <v>0</v>
      </c>
      <c r="AE39" s="2">
        <f t="shared" si="29"/>
        <v>0</v>
      </c>
      <c r="AF39" s="2"/>
      <c r="AG39" s="2"/>
      <c r="AH39" s="158"/>
      <c r="AI39" s="158"/>
      <c r="AJ39" s="572">
        <f t="shared" si="10"/>
        <v>0.21914217570088002</v>
      </c>
      <c r="AK39" s="573">
        <f t="shared" si="14"/>
        <v>98303493.659296274</v>
      </c>
      <c r="AL39" s="574" t="s">
        <v>22</v>
      </c>
    </row>
    <row r="40" spans="1:38" hidden="1" x14ac:dyDescent="0.2">
      <c r="A40" s="151" t="str">
        <f>+A25</f>
        <v>Beneficios -20%</v>
      </c>
      <c r="B40" s="152"/>
      <c r="C40" s="2">
        <f t="shared" ref="C40:V40" si="30">C25-C28</f>
        <v>-17591989.900026601</v>
      </c>
      <c r="D40" s="2">
        <f t="shared" si="30"/>
        <v>-11255199.302012</v>
      </c>
      <c r="E40" s="2">
        <f t="shared" si="30"/>
        <v>-8363222.2583387317</v>
      </c>
      <c r="F40" s="2">
        <f t="shared" si="30"/>
        <v>-2937246.7837468646</v>
      </c>
      <c r="G40" s="2">
        <f t="shared" si="30"/>
        <v>1655374.8389114011</v>
      </c>
      <c r="H40" s="2">
        <f t="shared" si="30"/>
        <v>4296954.7822432294</v>
      </c>
      <c r="I40" s="2">
        <f t="shared" si="30"/>
        <v>8367168.023786936</v>
      </c>
      <c r="J40" s="2">
        <f t="shared" si="30"/>
        <v>22756136.510498296</v>
      </c>
      <c r="K40" s="2">
        <f t="shared" si="30"/>
        <v>24585097.025200672</v>
      </c>
      <c r="L40" s="2">
        <f t="shared" si="30"/>
        <v>26466896.832533427</v>
      </c>
      <c r="M40" s="2">
        <f t="shared" si="30"/>
        <v>8652524.289425794</v>
      </c>
      <c r="N40" s="2">
        <f t="shared" si="30"/>
        <v>9861521.217496071</v>
      </c>
      <c r="O40" s="2">
        <f t="shared" si="30"/>
        <v>10952983.552743254</v>
      </c>
      <c r="P40" s="2">
        <f t="shared" si="30"/>
        <v>11193164.980685217</v>
      </c>
      <c r="Q40" s="2">
        <f t="shared" si="30"/>
        <v>11542471.513167957</v>
      </c>
      <c r="R40" s="2">
        <f t="shared" si="30"/>
        <v>11231616.376520276</v>
      </c>
      <c r="S40" s="2">
        <f t="shared" si="30"/>
        <v>10975807.135221943</v>
      </c>
      <c r="T40" s="2">
        <f t="shared" si="30"/>
        <v>11278422.090918697</v>
      </c>
      <c r="U40" s="2">
        <f t="shared" si="30"/>
        <v>11516734.339301467</v>
      </c>
      <c r="V40" s="2">
        <f t="shared" si="30"/>
        <v>11286600.563135508</v>
      </c>
      <c r="W40" s="2">
        <f t="shared" ref="W40:AC40" si="31">W25-W28</f>
        <v>11277346.371623183</v>
      </c>
      <c r="X40" s="2">
        <f t="shared" si="31"/>
        <v>10103693.066091133</v>
      </c>
      <c r="Y40" s="2">
        <f t="shared" si="31"/>
        <v>8628157.5252744053</v>
      </c>
      <c r="Z40" s="2">
        <f t="shared" si="31"/>
        <v>7098263.8909842642</v>
      </c>
      <c r="AA40" s="2">
        <f t="shared" si="31"/>
        <v>5426864.7672989536</v>
      </c>
      <c r="AB40" s="2">
        <f t="shared" si="31"/>
        <v>3634454.7875571493</v>
      </c>
      <c r="AC40" s="2">
        <f t="shared" si="31"/>
        <v>1906510.3921992481</v>
      </c>
      <c r="AD40" s="2">
        <f t="shared" ref="AD40:AE40" si="32">AD25-AD28</f>
        <v>0</v>
      </c>
      <c r="AE40" s="2">
        <f t="shared" si="32"/>
        <v>0</v>
      </c>
      <c r="AF40" s="2"/>
      <c r="AG40" s="2"/>
      <c r="AH40" s="158"/>
      <c r="AI40" s="158"/>
      <c r="AJ40" s="572">
        <f t="shared" si="10"/>
        <v>0.1894004453577276</v>
      </c>
      <c r="AK40" s="573">
        <f t="shared" si="14"/>
        <v>78656785.088110894</v>
      </c>
      <c r="AL40" s="574" t="s">
        <v>23</v>
      </c>
    </row>
    <row r="41" spans="1:38" hidden="1" x14ac:dyDescent="0.2">
      <c r="A41" s="151" t="s">
        <v>24</v>
      </c>
      <c r="B41" s="152"/>
      <c r="C41" s="2">
        <f t="shared" ref="C41:V41" si="33">C26-C28</f>
        <v>-17591989.900026601</v>
      </c>
      <c r="D41" s="2">
        <f t="shared" si="33"/>
        <v>-11667168.827137999</v>
      </c>
      <c r="E41" s="2">
        <f t="shared" si="33"/>
        <v>-9137060.9961626418</v>
      </c>
      <c r="F41" s="2">
        <f t="shared" si="33"/>
        <v>-4088615.5408197576</v>
      </c>
      <c r="G41" s="2">
        <f t="shared" si="33"/>
        <v>69115.459145963192</v>
      </c>
      <c r="H41" s="2">
        <f t="shared" si="33"/>
        <v>2434523.3830090743</v>
      </c>
      <c r="I41" s="2">
        <f t="shared" si="33"/>
        <v>6012430.9025736935</v>
      </c>
      <c r="J41" s="2">
        <f t="shared" si="33"/>
        <v>19911619.446686007</v>
      </c>
      <c r="K41" s="2">
        <f t="shared" si="33"/>
        <v>21511959.897050586</v>
      </c>
      <c r="L41" s="2">
        <f t="shared" si="33"/>
        <v>23158534.728466745</v>
      </c>
      <c r="M41" s="2">
        <f t="shared" si="33"/>
        <v>7570958.7532475684</v>
      </c>
      <c r="N41" s="2">
        <f t="shared" si="33"/>
        <v>8628831.0653090607</v>
      </c>
      <c r="O41" s="2">
        <f t="shared" si="33"/>
        <v>9583860.6086503454</v>
      </c>
      <c r="P41" s="2">
        <f t="shared" si="33"/>
        <v>9794019.358099563</v>
      </c>
      <c r="Q41" s="2">
        <f t="shared" si="33"/>
        <v>10099662.574021962</v>
      </c>
      <c r="R41" s="2">
        <f t="shared" si="33"/>
        <v>9827664.3294552416</v>
      </c>
      <c r="S41" s="2">
        <f t="shared" si="33"/>
        <v>9603831.2433191985</v>
      </c>
      <c r="T41" s="2">
        <f t="shared" si="33"/>
        <v>9868619.3295538574</v>
      </c>
      <c r="U41" s="2">
        <f t="shared" si="33"/>
        <v>10077142.546888782</v>
      </c>
      <c r="V41" s="2">
        <f t="shared" si="33"/>
        <v>9875775.4927435685</v>
      </c>
      <c r="W41" s="2">
        <f t="shared" ref="W41:AC41" si="34">W26-W28</f>
        <v>9867678.0751702841</v>
      </c>
      <c r="X41" s="2">
        <f t="shared" si="34"/>
        <v>8840731.4328297395</v>
      </c>
      <c r="Y41" s="2">
        <f t="shared" si="34"/>
        <v>7549637.8346151039</v>
      </c>
      <c r="Z41" s="2">
        <f t="shared" si="34"/>
        <v>6210980.9046112308</v>
      </c>
      <c r="AA41" s="2">
        <f t="shared" si="34"/>
        <v>4748506.6713865837</v>
      </c>
      <c r="AB41" s="2">
        <f t="shared" si="34"/>
        <v>3180147.9391125049</v>
      </c>
      <c r="AC41" s="2">
        <f t="shared" si="34"/>
        <v>1668196.5931743421</v>
      </c>
      <c r="AD41" s="2">
        <f t="shared" ref="AD41:AE41" si="35">AD26-AD28</f>
        <v>0</v>
      </c>
      <c r="AE41" s="2">
        <f t="shared" si="35"/>
        <v>0</v>
      </c>
      <c r="AF41" s="2"/>
      <c r="AG41" s="2"/>
      <c r="AH41" s="158"/>
      <c r="AI41" s="158"/>
      <c r="AJ41" s="572">
        <f t="shared" si="10"/>
        <v>0.1589024673894015</v>
      </c>
      <c r="AK41" s="573">
        <f t="shared" si="14"/>
        <v>59010076.516925469</v>
      </c>
      <c r="AL41" s="574" t="s">
        <v>24</v>
      </c>
    </row>
    <row r="42" spans="1:38" hidden="1" x14ac:dyDescent="0.2">
      <c r="A42" s="151" t="str">
        <f>+A27</f>
        <v>Beneficios -50%</v>
      </c>
      <c r="B42" s="152"/>
      <c r="C42" s="2">
        <f t="shared" ref="C42:V42" si="36">C27-C28</f>
        <v>-17591989.900026601</v>
      </c>
      <c r="D42" s="2">
        <f t="shared" si="36"/>
        <v>-12491107.877390001</v>
      </c>
      <c r="E42" s="2">
        <f t="shared" si="36"/>
        <v>-10684738.471810458</v>
      </c>
      <c r="F42" s="2">
        <f t="shared" si="36"/>
        <v>-6391353.0549655408</v>
      </c>
      <c r="G42" s="2">
        <f t="shared" si="36"/>
        <v>-3103403.300384908</v>
      </c>
      <c r="H42" s="2">
        <f t="shared" si="36"/>
        <v>-1290339.4154592324</v>
      </c>
      <c r="I42" s="2">
        <f t="shared" si="36"/>
        <v>1302956.6601472106</v>
      </c>
      <c r="J42" s="2">
        <f t="shared" si="36"/>
        <v>14222585.319061434</v>
      </c>
      <c r="K42" s="2">
        <f t="shared" si="36"/>
        <v>15365685.640750419</v>
      </c>
      <c r="L42" s="2">
        <f t="shared" si="36"/>
        <v>16541810.520333391</v>
      </c>
      <c r="M42" s="2">
        <f t="shared" si="36"/>
        <v>5407827.6808911208</v>
      </c>
      <c r="N42" s="2">
        <f t="shared" si="36"/>
        <v>6163450.7609350439</v>
      </c>
      <c r="O42" s="2">
        <f t="shared" si="36"/>
        <v>6845614.7204645332</v>
      </c>
      <c r="P42" s="2">
        <f t="shared" si="36"/>
        <v>6995728.1129282601</v>
      </c>
      <c r="Q42" s="2">
        <f t="shared" si="36"/>
        <v>7214044.6957299728</v>
      </c>
      <c r="R42" s="2">
        <f t="shared" si="36"/>
        <v>7019760.2353251725</v>
      </c>
      <c r="S42" s="2">
        <f t="shared" si="36"/>
        <v>6859879.4595137136</v>
      </c>
      <c r="T42" s="2">
        <f t="shared" si="36"/>
        <v>7049013.806824185</v>
      </c>
      <c r="U42" s="2">
        <f t="shared" si="36"/>
        <v>7197958.9620634159</v>
      </c>
      <c r="V42" s="2">
        <f t="shared" si="36"/>
        <v>7054125.3519596923</v>
      </c>
      <c r="W42" s="2">
        <f t="shared" ref="W42:AC42" si="37">W27-W28</f>
        <v>7048341.4822644889</v>
      </c>
      <c r="X42" s="2">
        <f t="shared" si="37"/>
        <v>6314808.1663069576</v>
      </c>
      <c r="Y42" s="2">
        <f t="shared" si="37"/>
        <v>5392598.4532965031</v>
      </c>
      <c r="Z42" s="2">
        <f t="shared" si="37"/>
        <v>4436414.931865165</v>
      </c>
      <c r="AA42" s="2">
        <f t="shared" si="37"/>
        <v>3391790.4795618458</v>
      </c>
      <c r="AB42" s="2">
        <f t="shared" si="37"/>
        <v>2271534.2422232181</v>
      </c>
      <c r="AC42" s="2">
        <f t="shared" si="37"/>
        <v>1191568.99512453</v>
      </c>
      <c r="AD42" s="2">
        <f t="shared" ref="AD42:AE42" si="38">AD27-AD28</f>
        <v>0</v>
      </c>
      <c r="AE42" s="2">
        <f t="shared" si="38"/>
        <v>0</v>
      </c>
      <c r="AF42" s="2"/>
      <c r="AG42" s="2"/>
      <c r="AH42" s="158"/>
      <c r="AI42" s="158"/>
      <c r="AJ42" s="572">
        <f>IRR(C42:AF42)</f>
        <v>9.4734535750737869E-2</v>
      </c>
      <c r="AK42" s="573">
        <f>C42+NPV($AK$31,D42:AF42)</f>
        <v>19716659.374554653</v>
      </c>
      <c r="AL42" s="574" t="s">
        <v>25</v>
      </c>
    </row>
    <row r="43" spans="1:38" hidden="1" x14ac:dyDescent="0.2">
      <c r="A43" s="151" t="s">
        <v>1339</v>
      </c>
      <c r="B43" s="152"/>
      <c r="C43" s="2">
        <f>-C28</f>
        <v>-17591989.900026601</v>
      </c>
      <c r="D43" s="2">
        <f t="shared" ref="D43:V43" si="39">-D28+C21</f>
        <v>-14550955.50302</v>
      </c>
      <c r="E43" s="2">
        <f t="shared" si="39"/>
        <v>-10434236.909670001</v>
      </c>
      <c r="F43" s="2">
        <f t="shared" si="39"/>
        <v>-4409809.462090916</v>
      </c>
      <c r="G43" s="2">
        <f t="shared" si="39"/>
        <v>478987.37151683122</v>
      </c>
      <c r="H43" s="2">
        <f t="shared" si="39"/>
        <v>5260097.3860243615</v>
      </c>
      <c r="I43" s="2">
        <f t="shared" si="39"/>
        <v>8153585.0464225374</v>
      </c>
      <c r="J43" s="2">
        <f t="shared" si="39"/>
        <v>23547371.21213242</v>
      </c>
      <c r="K43" s="2">
        <f t="shared" si="39"/>
        <v>28445170.638122868</v>
      </c>
      <c r="L43" s="2">
        <f t="shared" si="39"/>
        <v>30731371.281500839</v>
      </c>
      <c r="M43" s="2">
        <f t="shared" si="39"/>
        <v>33083621.040666781</v>
      </c>
      <c r="N43" s="2">
        <f t="shared" si="39"/>
        <v>10815655.361782242</v>
      </c>
      <c r="O43" s="2">
        <f t="shared" si="39"/>
        <v>12326901.521870088</v>
      </c>
      <c r="P43" s="2">
        <f t="shared" si="39"/>
        <v>13691229.440929066</v>
      </c>
      <c r="Q43" s="2">
        <f t="shared" si="39"/>
        <v>13991456.22585652</v>
      </c>
      <c r="R43" s="2">
        <f t="shared" si="39"/>
        <v>14428089.391459946</v>
      </c>
      <c r="S43" s="2">
        <f t="shared" si="39"/>
        <v>14039520.470650345</v>
      </c>
      <c r="T43" s="2">
        <f t="shared" si="39"/>
        <v>13719758.919027427</v>
      </c>
      <c r="U43" s="2">
        <f t="shared" si="39"/>
        <v>14098027.61364837</v>
      </c>
      <c r="V43" s="2">
        <f t="shared" si="39"/>
        <v>14395917.924126832</v>
      </c>
      <c r="W43" s="2">
        <f t="shared" ref="W43" si="40">-W28+V21</f>
        <v>14108250.703919385</v>
      </c>
      <c r="X43" s="2">
        <f t="shared" ref="X43" si="41">-X28+W21</f>
        <v>14096682.964528978</v>
      </c>
      <c r="Y43" s="2">
        <f t="shared" ref="Y43" si="42">-Y28+X21</f>
        <v>12629616.332613915</v>
      </c>
      <c r="Z43" s="2">
        <f t="shared" ref="Z43" si="43">-Z28+Y21</f>
        <v>10785196.906593006</v>
      </c>
      <c r="AA43" s="2">
        <f t="shared" ref="AA43" si="44">-AA28+Z21</f>
        <v>8872829.86373033</v>
      </c>
      <c r="AB43" s="2">
        <f t="shared" ref="AB43" si="45">-AB28+AA21</f>
        <v>6783580.9591236915</v>
      </c>
      <c r="AC43" s="2">
        <f t="shared" ref="AC43:AE43" si="46">-AC28+AB21</f>
        <v>4543068.4844464362</v>
      </c>
      <c r="AD43" s="2">
        <f t="shared" si="46"/>
        <v>2383137.9902490601</v>
      </c>
      <c r="AE43" s="2">
        <f t="shared" si="46"/>
        <v>0</v>
      </c>
      <c r="AF43" s="2">
        <f t="shared" ref="AF43" si="47">-AF28+AE21</f>
        <v>0</v>
      </c>
      <c r="AG43" s="2">
        <f t="shared" ref="AG43" si="48">-AG28+AF21</f>
        <v>0</v>
      </c>
      <c r="AH43" s="158"/>
      <c r="AI43" s="158"/>
      <c r="AJ43" s="572">
        <f t="shared" ref="AJ43:AJ49" si="49">IRR(C43:AF43)</f>
        <v>0.19949593976639157</v>
      </c>
      <c r="AK43" s="573">
        <f t="shared" si="14"/>
        <v>106829423.79396166</v>
      </c>
      <c r="AL43" s="574" t="s">
        <v>1339</v>
      </c>
    </row>
    <row r="44" spans="1:38" hidden="1" x14ac:dyDescent="0.2">
      <c r="A44" s="151" t="s">
        <v>1340</v>
      </c>
      <c r="B44" s="152"/>
      <c r="C44" s="2">
        <f>-C28</f>
        <v>-17591989.900026601</v>
      </c>
      <c r="D44" s="2">
        <f>-D28</f>
        <v>-14550955.50302</v>
      </c>
      <c r="E44" s="2">
        <f t="shared" ref="E44:V44" si="50">-E28+C21</f>
        <v>-14553932.16093</v>
      </c>
      <c r="F44" s="2">
        <f t="shared" si="50"/>
        <v>-8028501.5890700016</v>
      </c>
      <c r="G44" s="2">
        <f t="shared" si="50"/>
        <v>-3296312.8209730042</v>
      </c>
      <c r="H44" s="2">
        <f t="shared" si="50"/>
        <v>911191.15909891948</v>
      </c>
      <c r="I44" s="2">
        <f t="shared" si="50"/>
        <v>5391864.8517353628</v>
      </c>
      <c r="J44" s="2">
        <f t="shared" si="50"/>
        <v>18624313.992341537</v>
      </c>
      <c r="K44" s="2">
        <f t="shared" si="50"/>
        <v>23547371.21213242</v>
      </c>
      <c r="L44" s="2">
        <f t="shared" si="50"/>
        <v>28445170.638122868</v>
      </c>
      <c r="M44" s="2">
        <f t="shared" si="50"/>
        <v>30731371.281500839</v>
      </c>
      <c r="N44" s="2">
        <f t="shared" si="50"/>
        <v>33083621.040666781</v>
      </c>
      <c r="O44" s="2">
        <f t="shared" si="50"/>
        <v>10815655.361782242</v>
      </c>
      <c r="P44" s="2">
        <f t="shared" si="50"/>
        <v>12326901.521870088</v>
      </c>
      <c r="Q44" s="2">
        <f t="shared" si="50"/>
        <v>13691229.440929066</v>
      </c>
      <c r="R44" s="2">
        <f t="shared" si="50"/>
        <v>13991456.22585652</v>
      </c>
      <c r="S44" s="2">
        <f t="shared" si="50"/>
        <v>14428089.391459946</v>
      </c>
      <c r="T44" s="2">
        <f t="shared" si="50"/>
        <v>14039520.470650345</v>
      </c>
      <c r="U44" s="2">
        <f t="shared" si="50"/>
        <v>13719758.919027427</v>
      </c>
      <c r="V44" s="2">
        <f t="shared" si="50"/>
        <v>14098027.61364837</v>
      </c>
      <c r="W44" s="2">
        <f t="shared" ref="W44" si="51">-W28+U21</f>
        <v>14395917.924126832</v>
      </c>
      <c r="X44" s="2">
        <f t="shared" ref="X44" si="52">-X28+V21</f>
        <v>14108250.703919385</v>
      </c>
      <c r="Y44" s="2">
        <f t="shared" ref="Y44" si="53">-Y28+W21</f>
        <v>14096682.964528978</v>
      </c>
      <c r="Z44" s="2">
        <f t="shared" ref="Z44" si="54">-Z28+X21</f>
        <v>12629616.332613915</v>
      </c>
      <c r="AA44" s="2">
        <f t="shared" ref="AA44" si="55">-AA28+Y21</f>
        <v>10785196.906593006</v>
      </c>
      <c r="AB44" s="2">
        <f t="shared" ref="AB44" si="56">-AB28+Z21</f>
        <v>8872829.86373033</v>
      </c>
      <c r="AC44" s="2">
        <f t="shared" ref="AC44:AE44" si="57">-AC28+AA21</f>
        <v>6783580.9591236915</v>
      </c>
      <c r="AD44" s="2">
        <f t="shared" si="57"/>
        <v>4543068.4844464362</v>
      </c>
      <c r="AE44" s="2">
        <f t="shared" si="57"/>
        <v>2383137.9902490601</v>
      </c>
      <c r="AF44" s="2">
        <f t="shared" ref="AF44" si="58">-AF28+AD21</f>
        <v>0</v>
      </c>
      <c r="AG44" s="2">
        <f t="shared" ref="AG44" si="59">-AG28+AE21</f>
        <v>0</v>
      </c>
      <c r="AH44" s="158"/>
      <c r="AI44" s="158"/>
      <c r="AJ44" s="572">
        <f t="shared" si="49"/>
        <v>0.16876979368154554</v>
      </c>
      <c r="AK44" s="573">
        <f t="shared" si="14"/>
        <v>96338123.382150277</v>
      </c>
      <c r="AL44" s="574" t="s">
        <v>1340</v>
      </c>
    </row>
    <row r="45" spans="1:38" hidden="1" x14ac:dyDescent="0.2">
      <c r="A45" s="151" t="s">
        <v>32</v>
      </c>
      <c r="B45" s="152"/>
      <c r="C45" s="2">
        <f t="shared" ref="C45:V45" si="60">C24-C29</f>
        <v>-19351188.890029263</v>
      </c>
      <c r="D45" s="2">
        <f t="shared" si="60"/>
        <v>-12298325.327188</v>
      </c>
      <c r="E45" s="2">
        <f t="shared" si="60"/>
        <v>-9044776.7366078254</v>
      </c>
      <c r="F45" s="2">
        <f t="shared" si="60"/>
        <v>-3000697.7107069734</v>
      </c>
      <c r="G45" s="2">
        <f t="shared" si="60"/>
        <v>2138164.1987556275</v>
      </c>
      <c r="H45" s="2">
        <f t="shared" si="60"/>
        <v>5099136.5403143819</v>
      </c>
      <c r="I45" s="2">
        <f t="shared" si="60"/>
        <v>9674832.2504082769</v>
      </c>
      <c r="J45" s="2">
        <f t="shared" si="60"/>
        <v>25600653.574310582</v>
      </c>
      <c r="K45" s="2">
        <f t="shared" si="60"/>
        <v>27658234.153350756</v>
      </c>
      <c r="L45" s="2">
        <f t="shared" si="60"/>
        <v>29775258.936600104</v>
      </c>
      <c r="M45" s="2">
        <f t="shared" si="60"/>
        <v>9734089.8256040178</v>
      </c>
      <c r="N45" s="2">
        <f t="shared" si="60"/>
        <v>11094211.369683079</v>
      </c>
      <c r="O45" s="2">
        <f t="shared" si="60"/>
        <v>12322106.496836159</v>
      </c>
      <c r="P45" s="2">
        <f t="shared" si="60"/>
        <v>12592310.603270868</v>
      </c>
      <c r="Q45" s="2">
        <f t="shared" si="60"/>
        <v>12985280.452313952</v>
      </c>
      <c r="R45" s="2">
        <f t="shared" si="60"/>
        <v>12635568.423585311</v>
      </c>
      <c r="S45" s="2">
        <f t="shared" si="60"/>
        <v>12347783.027124684</v>
      </c>
      <c r="T45" s="2">
        <f t="shared" si="60"/>
        <v>12688224.852283534</v>
      </c>
      <c r="U45" s="2">
        <f t="shared" si="60"/>
        <v>12956326.131714148</v>
      </c>
      <c r="V45" s="2">
        <f t="shared" si="60"/>
        <v>12697425.633527447</v>
      </c>
      <c r="W45" s="2">
        <f t="shared" ref="W45:AC45" si="61">W24-W29</f>
        <v>12687014.668076081</v>
      </c>
      <c r="X45" s="2">
        <f t="shared" si="61"/>
        <v>11366654.699352523</v>
      </c>
      <c r="Y45" s="2">
        <f t="shared" si="61"/>
        <v>9706677.2159337066</v>
      </c>
      <c r="Z45" s="2">
        <f t="shared" si="61"/>
        <v>7985546.8773572976</v>
      </c>
      <c r="AA45" s="2">
        <f t="shared" si="61"/>
        <v>6105222.8632113226</v>
      </c>
      <c r="AB45" s="2">
        <f t="shared" si="61"/>
        <v>4088761.6360017927</v>
      </c>
      <c r="AC45" s="2">
        <f t="shared" si="61"/>
        <v>2144824.1912241541</v>
      </c>
      <c r="AD45" s="2">
        <f t="shared" ref="AD45:AE45" si="62">AD24-AD29</f>
        <v>0</v>
      </c>
      <c r="AE45" s="2">
        <f t="shared" si="62"/>
        <v>0</v>
      </c>
      <c r="AF45" s="2"/>
      <c r="AG45" s="2"/>
      <c r="AH45" s="158"/>
      <c r="AI45" s="158"/>
      <c r="AJ45" s="572">
        <f t="shared" si="49"/>
        <v>0.19486007080694367</v>
      </c>
      <c r="AK45" s="573">
        <f t="shared" si="14"/>
        <v>90451805.311159045</v>
      </c>
      <c r="AL45" s="574" t="s">
        <v>32</v>
      </c>
    </row>
    <row r="46" spans="1:38" hidden="1" x14ac:dyDescent="0.2">
      <c r="A46" s="151" t="s">
        <v>33</v>
      </c>
      <c r="B46" s="152"/>
      <c r="C46" s="2">
        <f t="shared" ref="C46:V46" si="63">C24-C30</f>
        <v>-21110387.880031921</v>
      </c>
      <c r="D46" s="2">
        <f t="shared" si="63"/>
        <v>-13753420.877489999</v>
      </c>
      <c r="E46" s="2">
        <f t="shared" si="63"/>
        <v>-10500169.952700824</v>
      </c>
      <c r="F46" s="2">
        <f t="shared" si="63"/>
        <v>-4215517.3947399724</v>
      </c>
      <c r="G46" s="2">
        <f t="shared" si="63"/>
        <v>1034694.1788344197</v>
      </c>
      <c r="H46" s="2">
        <f t="shared" si="63"/>
        <v>4038886.899151383</v>
      </c>
      <c r="I46" s="2">
        <f t="shared" si="63"/>
        <v>8627759.3558163792</v>
      </c>
      <c r="J46" s="2">
        <f t="shared" si="63"/>
        <v>25600653.574310582</v>
      </c>
      <c r="K46" s="2">
        <f t="shared" si="63"/>
        <v>27658234.153350756</v>
      </c>
      <c r="L46" s="2">
        <f t="shared" si="63"/>
        <v>29775258.936600104</v>
      </c>
      <c r="M46" s="2">
        <f t="shared" si="63"/>
        <v>9734089.8256040178</v>
      </c>
      <c r="N46" s="2">
        <f t="shared" si="63"/>
        <v>11094211.369683079</v>
      </c>
      <c r="O46" s="2">
        <f t="shared" si="63"/>
        <v>12322106.496836159</v>
      </c>
      <c r="P46" s="2">
        <f t="shared" si="63"/>
        <v>12592310.603270868</v>
      </c>
      <c r="Q46" s="2">
        <f t="shared" si="63"/>
        <v>12985280.452313952</v>
      </c>
      <c r="R46" s="2">
        <f t="shared" si="63"/>
        <v>12635568.423585311</v>
      </c>
      <c r="S46" s="2">
        <f t="shared" si="63"/>
        <v>12347783.027124684</v>
      </c>
      <c r="T46" s="2">
        <f t="shared" si="63"/>
        <v>12688224.852283534</v>
      </c>
      <c r="U46" s="2">
        <f t="shared" si="63"/>
        <v>12956326.131714148</v>
      </c>
      <c r="V46" s="2">
        <f t="shared" si="63"/>
        <v>12697425.633527447</v>
      </c>
      <c r="W46" s="2">
        <f t="shared" ref="W46:AC46" si="64">W24-W30</f>
        <v>12687014.668076081</v>
      </c>
      <c r="X46" s="2">
        <f t="shared" si="64"/>
        <v>11366654.699352523</v>
      </c>
      <c r="Y46" s="2">
        <f t="shared" si="64"/>
        <v>9706677.2159337066</v>
      </c>
      <c r="Z46" s="2">
        <f t="shared" si="64"/>
        <v>7985546.8773572976</v>
      </c>
      <c r="AA46" s="2">
        <f t="shared" si="64"/>
        <v>6105222.8632113226</v>
      </c>
      <c r="AB46" s="2">
        <f t="shared" si="64"/>
        <v>4088761.6360017927</v>
      </c>
      <c r="AC46" s="2">
        <f t="shared" si="64"/>
        <v>2144824.1912241541</v>
      </c>
      <c r="AD46" s="2">
        <f t="shared" ref="AD46:AE46" si="65">AD24-AD30</f>
        <v>0</v>
      </c>
      <c r="AE46" s="2">
        <f t="shared" si="65"/>
        <v>0</v>
      </c>
      <c r="AF46" s="2"/>
      <c r="AG46" s="2"/>
      <c r="AH46" s="158"/>
      <c r="AI46" s="158"/>
      <c r="AJ46" s="572">
        <f t="shared" si="49"/>
        <v>0.17425571898183279</v>
      </c>
      <c r="AK46" s="573">
        <f t="shared" si="14"/>
        <v>82600116.963021815</v>
      </c>
      <c r="AL46" s="574" t="s">
        <v>33</v>
      </c>
    </row>
    <row r="47" spans="1:38" hidden="1" x14ac:dyDescent="0.2">
      <c r="A47" s="151" t="s">
        <v>34</v>
      </c>
      <c r="B47" s="152"/>
      <c r="C47" s="2">
        <f t="shared" ref="C47:V47" si="66">C25-C29</f>
        <v>-19351188.890029263</v>
      </c>
      <c r="D47" s="2">
        <f t="shared" si="66"/>
        <v>-12710294.852314001</v>
      </c>
      <c r="E47" s="2">
        <f t="shared" si="66"/>
        <v>-9818615.4744317345</v>
      </c>
      <c r="F47" s="2">
        <f t="shared" si="66"/>
        <v>-4152066.4677798655</v>
      </c>
      <c r="G47" s="2">
        <f t="shared" si="66"/>
        <v>551904.81899019144</v>
      </c>
      <c r="H47" s="2">
        <f t="shared" si="66"/>
        <v>3236705.1410802286</v>
      </c>
      <c r="I47" s="2">
        <f t="shared" si="66"/>
        <v>7320095.1291950345</v>
      </c>
      <c r="J47" s="2">
        <f t="shared" si="66"/>
        <v>22756136.510498296</v>
      </c>
      <c r="K47" s="2">
        <f t="shared" si="66"/>
        <v>24585097.025200672</v>
      </c>
      <c r="L47" s="2">
        <f t="shared" si="66"/>
        <v>26466896.832533427</v>
      </c>
      <c r="M47" s="2">
        <f t="shared" si="66"/>
        <v>8652524.289425794</v>
      </c>
      <c r="N47" s="2">
        <f t="shared" si="66"/>
        <v>9861521.217496071</v>
      </c>
      <c r="O47" s="2">
        <f t="shared" si="66"/>
        <v>10952983.552743254</v>
      </c>
      <c r="P47" s="2">
        <f t="shared" si="66"/>
        <v>11193164.980685217</v>
      </c>
      <c r="Q47" s="2">
        <f t="shared" si="66"/>
        <v>11542471.513167957</v>
      </c>
      <c r="R47" s="2">
        <f t="shared" si="66"/>
        <v>11231616.376520276</v>
      </c>
      <c r="S47" s="2">
        <f t="shared" si="66"/>
        <v>10975807.135221943</v>
      </c>
      <c r="T47" s="2">
        <f t="shared" si="66"/>
        <v>11278422.090918697</v>
      </c>
      <c r="U47" s="2">
        <f t="shared" si="66"/>
        <v>11516734.339301467</v>
      </c>
      <c r="V47" s="2">
        <f t="shared" si="66"/>
        <v>11286600.563135508</v>
      </c>
      <c r="W47" s="2">
        <f t="shared" ref="W47:AC47" si="67">W25-W29</f>
        <v>11277346.371623183</v>
      </c>
      <c r="X47" s="2">
        <f t="shared" si="67"/>
        <v>10103693.066091133</v>
      </c>
      <c r="Y47" s="2">
        <f t="shared" si="67"/>
        <v>8628157.5252744053</v>
      </c>
      <c r="Z47" s="2">
        <f t="shared" si="67"/>
        <v>7098263.8909842642</v>
      </c>
      <c r="AA47" s="2">
        <f t="shared" si="67"/>
        <v>5426864.7672989536</v>
      </c>
      <c r="AB47" s="2">
        <f t="shared" si="67"/>
        <v>3634454.7875571493</v>
      </c>
      <c r="AC47" s="2">
        <f t="shared" si="67"/>
        <v>1906510.3921992481</v>
      </c>
      <c r="AD47" s="2">
        <f t="shared" ref="AD47:AE47" si="68">AD25-AD29</f>
        <v>0</v>
      </c>
      <c r="AE47" s="2">
        <f t="shared" si="68"/>
        <v>0</v>
      </c>
      <c r="AF47" s="2"/>
      <c r="AG47" s="2"/>
      <c r="AH47" s="158"/>
      <c r="AI47" s="158"/>
      <c r="AJ47" s="572">
        <f t="shared" si="49"/>
        <v>0.16730424466203431</v>
      </c>
      <c r="AK47" s="573">
        <f t="shared" si="14"/>
        <v>70805096.739973649</v>
      </c>
      <c r="AL47" s="574" t="s">
        <v>34</v>
      </c>
    </row>
    <row r="48" spans="1:38" hidden="1" x14ac:dyDescent="0.2">
      <c r="A48" s="151" t="s">
        <v>35</v>
      </c>
      <c r="B48" s="152"/>
      <c r="C48" s="2">
        <f t="shared" ref="C48:V48" si="69">C25-C30</f>
        <v>-21110387.880031921</v>
      </c>
      <c r="D48" s="2">
        <f t="shared" si="69"/>
        <v>-14165390.402615998</v>
      </c>
      <c r="E48" s="2">
        <f t="shared" si="69"/>
        <v>-11274008.690524731</v>
      </c>
      <c r="F48" s="2">
        <f t="shared" si="69"/>
        <v>-5366886.1518128645</v>
      </c>
      <c r="G48" s="2">
        <f t="shared" si="69"/>
        <v>-551565.20093101636</v>
      </c>
      <c r="H48" s="2">
        <f t="shared" si="69"/>
        <v>2176455.4999172296</v>
      </c>
      <c r="I48" s="2">
        <f t="shared" si="69"/>
        <v>6273022.2346031368</v>
      </c>
      <c r="J48" s="2">
        <f t="shared" si="69"/>
        <v>22756136.510498296</v>
      </c>
      <c r="K48" s="2">
        <f t="shared" si="69"/>
        <v>24585097.025200672</v>
      </c>
      <c r="L48" s="2">
        <f t="shared" si="69"/>
        <v>26466896.832533427</v>
      </c>
      <c r="M48" s="2">
        <f t="shared" si="69"/>
        <v>8652524.289425794</v>
      </c>
      <c r="N48" s="2">
        <f t="shared" si="69"/>
        <v>9861521.217496071</v>
      </c>
      <c r="O48" s="2">
        <f t="shared" si="69"/>
        <v>10952983.552743254</v>
      </c>
      <c r="P48" s="2">
        <f t="shared" si="69"/>
        <v>11193164.980685217</v>
      </c>
      <c r="Q48" s="2">
        <f t="shared" si="69"/>
        <v>11542471.513167957</v>
      </c>
      <c r="R48" s="2">
        <f t="shared" si="69"/>
        <v>11231616.376520276</v>
      </c>
      <c r="S48" s="2">
        <f t="shared" si="69"/>
        <v>10975807.135221943</v>
      </c>
      <c r="T48" s="2">
        <f t="shared" si="69"/>
        <v>11278422.090918697</v>
      </c>
      <c r="U48" s="2">
        <f t="shared" si="69"/>
        <v>11516734.339301467</v>
      </c>
      <c r="V48" s="2">
        <f t="shared" si="69"/>
        <v>11286600.563135508</v>
      </c>
      <c r="W48" s="2">
        <f t="shared" ref="W48:AC48" si="70">W25-W30</f>
        <v>11277346.371623183</v>
      </c>
      <c r="X48" s="2">
        <f t="shared" si="70"/>
        <v>10103693.066091133</v>
      </c>
      <c r="Y48" s="2">
        <f t="shared" si="70"/>
        <v>8628157.5252744053</v>
      </c>
      <c r="Z48" s="2">
        <f t="shared" si="70"/>
        <v>7098263.8909842642</v>
      </c>
      <c r="AA48" s="2">
        <f t="shared" si="70"/>
        <v>5426864.7672989536</v>
      </c>
      <c r="AB48" s="2">
        <f t="shared" si="70"/>
        <v>3634454.7875571493</v>
      </c>
      <c r="AC48" s="2">
        <f t="shared" si="70"/>
        <v>1906510.3921992481</v>
      </c>
      <c r="AD48" s="2">
        <f t="shared" ref="AD48:AE48" si="71">AD25-AD30</f>
        <v>0</v>
      </c>
      <c r="AE48" s="2">
        <f t="shared" si="71"/>
        <v>0</v>
      </c>
      <c r="AF48" s="2"/>
      <c r="AG48" s="2"/>
      <c r="AH48" s="158"/>
      <c r="AI48" s="158"/>
      <c r="AJ48" s="572">
        <f t="shared" si="49"/>
        <v>0.14853841047765504</v>
      </c>
      <c r="AK48" s="573">
        <f t="shared" si="14"/>
        <v>62953408.391836427</v>
      </c>
      <c r="AL48" s="574" t="s">
        <v>35</v>
      </c>
    </row>
    <row r="49" spans="1:38" hidden="1" x14ac:dyDescent="0.2">
      <c r="A49" s="151" t="s">
        <v>36</v>
      </c>
      <c r="B49" s="152"/>
      <c r="C49" s="2">
        <f t="shared" ref="C49:V49" si="72">C26-C30</f>
        <v>-21110387.880031921</v>
      </c>
      <c r="D49" s="2">
        <f t="shared" si="72"/>
        <v>-14577359.927741997</v>
      </c>
      <c r="E49" s="2">
        <f t="shared" si="72"/>
        <v>-12047847.428348642</v>
      </c>
      <c r="F49" s="2">
        <f t="shared" si="72"/>
        <v>-6518254.9088857574</v>
      </c>
      <c r="G49" s="2">
        <f t="shared" si="72"/>
        <v>-2137824.5806964543</v>
      </c>
      <c r="H49" s="2">
        <f t="shared" si="72"/>
        <v>314024.10068307444</v>
      </c>
      <c r="I49" s="2">
        <f t="shared" si="72"/>
        <v>3918285.1133898944</v>
      </c>
      <c r="J49" s="2">
        <f t="shared" si="72"/>
        <v>19911619.446686007</v>
      </c>
      <c r="K49" s="2">
        <f t="shared" si="72"/>
        <v>21511959.897050586</v>
      </c>
      <c r="L49" s="2">
        <f t="shared" si="72"/>
        <v>23158534.728466745</v>
      </c>
      <c r="M49" s="2">
        <f t="shared" si="72"/>
        <v>7570958.7532475684</v>
      </c>
      <c r="N49" s="2">
        <f t="shared" si="72"/>
        <v>8628831.0653090607</v>
      </c>
      <c r="O49" s="2">
        <f t="shared" si="72"/>
        <v>9583860.6086503454</v>
      </c>
      <c r="P49" s="2">
        <f t="shared" si="72"/>
        <v>9794019.358099563</v>
      </c>
      <c r="Q49" s="2">
        <f t="shared" si="72"/>
        <v>10099662.574021962</v>
      </c>
      <c r="R49" s="2">
        <f t="shared" si="72"/>
        <v>9827664.3294552416</v>
      </c>
      <c r="S49" s="2">
        <f t="shared" si="72"/>
        <v>9603831.2433191985</v>
      </c>
      <c r="T49" s="2">
        <f t="shared" si="72"/>
        <v>9868619.3295538574</v>
      </c>
      <c r="U49" s="2">
        <f t="shared" si="72"/>
        <v>10077142.546888782</v>
      </c>
      <c r="V49" s="2">
        <f t="shared" si="72"/>
        <v>9875775.4927435685</v>
      </c>
      <c r="W49" s="2">
        <f t="shared" ref="W49:AC49" si="73">W26-W30</f>
        <v>9867678.0751702841</v>
      </c>
      <c r="X49" s="2">
        <f t="shared" si="73"/>
        <v>8840731.4328297395</v>
      </c>
      <c r="Y49" s="2">
        <f t="shared" si="73"/>
        <v>7549637.8346151039</v>
      </c>
      <c r="Z49" s="2">
        <f t="shared" si="73"/>
        <v>6210980.9046112308</v>
      </c>
      <c r="AA49" s="2">
        <f t="shared" si="73"/>
        <v>4748506.6713865837</v>
      </c>
      <c r="AB49" s="2">
        <f t="shared" si="73"/>
        <v>3180147.9391125049</v>
      </c>
      <c r="AC49" s="2">
        <f t="shared" si="73"/>
        <v>1668196.5931743421</v>
      </c>
      <c r="AD49" s="2">
        <f t="shared" ref="AD49:AE49" si="74">AD26-AD30</f>
        <v>0</v>
      </c>
      <c r="AE49" s="2">
        <f t="shared" si="74"/>
        <v>0</v>
      </c>
      <c r="AF49" s="2"/>
      <c r="AG49" s="2"/>
      <c r="AH49" s="158"/>
      <c r="AI49" s="158"/>
      <c r="AJ49" s="572">
        <f t="shared" si="49"/>
        <v>0.12210370991802599</v>
      </c>
      <c r="AK49" s="573">
        <f t="shared" si="14"/>
        <v>43306699.820650995</v>
      </c>
      <c r="AL49" s="574" t="s">
        <v>36</v>
      </c>
    </row>
    <row r="50" spans="1:38" hidden="1" x14ac:dyDescent="0.2"/>
    <row r="51" spans="1:38" hidden="1" x14ac:dyDescent="0.2"/>
    <row r="52" spans="1:38" hidden="1" x14ac:dyDescent="0.2"/>
    <row r="53" spans="1:38" hidden="1" x14ac:dyDescent="0.2">
      <c r="A53" s="10" t="str" cm="1">
        <f t="array" ref="A53:R90">TRANSPOSE(A33:AL50)</f>
        <v>Escenario de Base</v>
      </c>
      <c r="B53" s="10" t="str">
        <v xml:space="preserve"> Costos +10%</v>
      </c>
      <c r="C53" s="10" t="str">
        <v xml:space="preserve"> Costos +20%</v>
      </c>
      <c r="D53" s="10" t="str">
        <v xml:space="preserve"> Costos +50%</v>
      </c>
      <c r="E53" s="10" t="str">
        <v>Beneficios +10%</v>
      </c>
      <c r="F53" s="10" t="str">
        <v>Beneficios +20%</v>
      </c>
      <c r="G53" s="10" t="str">
        <v>Beneficios -10%</v>
      </c>
      <c r="H53" s="10" t="str">
        <v>Beneficios -20%</v>
      </c>
      <c r="I53" s="10" t="str">
        <v>Beneficios -30%</v>
      </c>
      <c r="J53" s="10" t="str">
        <v>Beneficios -50%</v>
      </c>
      <c r="K53" s="10" t="str">
        <v>Retardo de Beneficios de 1 Year</v>
      </c>
      <c r="L53" s="10" t="str">
        <v>Retardo de Beneficios de 2 Years</v>
      </c>
      <c r="M53" s="10" t="str">
        <v>Costos +10% Beneficios -10%</v>
      </c>
      <c r="N53" s="10" t="str">
        <v>Costos +20% Beneficios -10%</v>
      </c>
      <c r="O53" s="10" t="str">
        <v>Beneficios -20% Costos +10%</v>
      </c>
      <c r="P53" s="10" t="str">
        <v>Beneficios -20% Costos +20%</v>
      </c>
      <c r="Q53" s="10" t="str">
        <v>Beneficios -30% Costos +20%</v>
      </c>
      <c r="R53" s="10">
        <v>0</v>
      </c>
    </row>
    <row r="54" spans="1:38" hidden="1" x14ac:dyDescent="0.2">
      <c r="A54" s="10">
        <v>0</v>
      </c>
      <c r="B54" s="10">
        <v>0</v>
      </c>
      <c r="C54" s="10">
        <v>0</v>
      </c>
      <c r="D54" s="10">
        <v>0</v>
      </c>
      <c r="E54" s="10">
        <v>0</v>
      </c>
      <c r="F54" s="10">
        <v>0</v>
      </c>
      <c r="G54" s="10">
        <v>0</v>
      </c>
      <c r="H54" s="10">
        <v>0</v>
      </c>
      <c r="I54" s="10">
        <v>0</v>
      </c>
      <c r="J54" s="10">
        <v>0</v>
      </c>
      <c r="K54" s="10">
        <v>0</v>
      </c>
      <c r="L54" s="10">
        <v>0</v>
      </c>
      <c r="M54" s="10">
        <v>0</v>
      </c>
      <c r="N54" s="10">
        <v>0</v>
      </c>
      <c r="O54" s="10">
        <v>0</v>
      </c>
      <c r="P54" s="10">
        <v>0</v>
      </c>
      <c r="Q54" s="10">
        <v>0</v>
      </c>
      <c r="R54" s="10">
        <v>0</v>
      </c>
    </row>
    <row r="55" spans="1:38" hidden="1" x14ac:dyDescent="0.2">
      <c r="A55" s="10">
        <v>-17591989.900026601</v>
      </c>
      <c r="B55" s="10">
        <v>-19351188.890029263</v>
      </c>
      <c r="C55" s="10">
        <v>-21110387.880031921</v>
      </c>
      <c r="D55" s="10">
        <v>-26387984.850039899</v>
      </c>
      <c r="E55" s="10">
        <v>-17591989.900026601</v>
      </c>
      <c r="F55" s="10">
        <v>-17591989.900026601</v>
      </c>
      <c r="G55" s="10">
        <v>-17591989.900026601</v>
      </c>
      <c r="H55" s="10">
        <v>-17591989.900026601</v>
      </c>
      <c r="I55" s="10">
        <v>-17591989.900026601</v>
      </c>
      <c r="J55" s="10">
        <v>-17591989.900026601</v>
      </c>
      <c r="K55" s="10">
        <v>-17591989.900026601</v>
      </c>
      <c r="L55" s="10">
        <v>-17591989.900026601</v>
      </c>
      <c r="M55" s="10">
        <v>-19351188.890029263</v>
      </c>
      <c r="N55" s="10">
        <v>-21110387.880031921</v>
      </c>
      <c r="O55" s="10">
        <v>-19351188.890029263</v>
      </c>
      <c r="P55" s="10">
        <v>-21110387.880031921</v>
      </c>
      <c r="Q55" s="10">
        <v>-21110387.880031921</v>
      </c>
      <c r="R55" s="10">
        <v>0</v>
      </c>
    </row>
    <row r="56" spans="1:38" hidden="1" x14ac:dyDescent="0.2">
      <c r="A56" s="10">
        <v>-10431260.25176</v>
      </c>
      <c r="B56" s="10">
        <v>-11886355.802062001</v>
      </c>
      <c r="C56" s="10">
        <v>-13341451.352363998</v>
      </c>
      <c r="D56" s="10">
        <v>-17706738.00327</v>
      </c>
      <c r="E56" s="10">
        <v>-10019290.726633999</v>
      </c>
      <c r="F56" s="10">
        <v>-9607321.2015080005</v>
      </c>
      <c r="G56" s="10">
        <v>-10843229.776886001</v>
      </c>
      <c r="H56" s="10">
        <v>-11255199.302012</v>
      </c>
      <c r="I56" s="10">
        <v>-11667168.827137999</v>
      </c>
      <c r="J56" s="10">
        <v>-12491107.877390001</v>
      </c>
      <c r="K56" s="10">
        <v>-14550955.50302</v>
      </c>
      <c r="L56" s="10">
        <v>-14550955.50302</v>
      </c>
      <c r="M56" s="10">
        <v>-12298325.327188</v>
      </c>
      <c r="N56" s="10">
        <v>-13753420.877489999</v>
      </c>
      <c r="O56" s="10">
        <v>-12710294.852314001</v>
      </c>
      <c r="P56" s="10">
        <v>-14165390.402615998</v>
      </c>
      <c r="Q56" s="10">
        <v>-14577359.927741997</v>
      </c>
      <c r="R56" s="10">
        <v>0</v>
      </c>
    </row>
    <row r="57" spans="1:38" hidden="1" x14ac:dyDescent="0.2">
      <c r="A57" s="10">
        <v>-6815544.7826909153</v>
      </c>
      <c r="B57" s="10">
        <v>-8270937.9987839172</v>
      </c>
      <c r="C57" s="10">
        <v>-9726331.2148769163</v>
      </c>
      <c r="D57" s="10">
        <v>-14092510.863155916</v>
      </c>
      <c r="E57" s="10">
        <v>-6041706.0448670052</v>
      </c>
      <c r="F57" s="10">
        <v>-5267867.3070430979</v>
      </c>
      <c r="G57" s="10">
        <v>-7589383.5205148235</v>
      </c>
      <c r="H57" s="10">
        <v>-8363222.2583387317</v>
      </c>
      <c r="I57" s="10">
        <v>-9137060.9961626418</v>
      </c>
      <c r="J57" s="10">
        <v>-10684738.471810458</v>
      </c>
      <c r="K57" s="10">
        <v>-10434236.909670001</v>
      </c>
      <c r="L57" s="10">
        <v>-14553932.16093</v>
      </c>
      <c r="M57" s="10">
        <v>-9044776.7366078254</v>
      </c>
      <c r="N57" s="10">
        <v>-10500169.952700824</v>
      </c>
      <c r="O57" s="10">
        <v>-9818615.4744317345</v>
      </c>
      <c r="P57" s="10">
        <v>-11274008.690524731</v>
      </c>
      <c r="Q57" s="10">
        <v>-12047847.428348642</v>
      </c>
      <c r="R57" s="10">
        <v>0</v>
      </c>
    </row>
    <row r="58" spans="1:38" hidden="1" x14ac:dyDescent="0.2">
      <c r="A58" s="10">
        <v>-634509.26960108057</v>
      </c>
      <c r="B58" s="10">
        <v>-1849328.9536340814</v>
      </c>
      <c r="C58" s="10">
        <v>-3064148.6376670804</v>
      </c>
      <c r="D58" s="10">
        <v>-6708607.6897660792</v>
      </c>
      <c r="E58" s="10">
        <v>516859.48747181334</v>
      </c>
      <c r="F58" s="10">
        <v>1668228.2445447035</v>
      </c>
      <c r="G58" s="10">
        <v>-1785878.0266739726</v>
      </c>
      <c r="H58" s="10">
        <v>-2937246.7837468646</v>
      </c>
      <c r="I58" s="10">
        <v>-4088615.5408197576</v>
      </c>
      <c r="J58" s="10">
        <v>-6391353.0549655408</v>
      </c>
      <c r="K58" s="10">
        <v>-4409809.462090916</v>
      </c>
      <c r="L58" s="10">
        <v>-8028501.5890700016</v>
      </c>
      <c r="M58" s="10">
        <v>-3000697.7107069734</v>
      </c>
      <c r="N58" s="10">
        <v>-4215517.3947399724</v>
      </c>
      <c r="O58" s="10">
        <v>-4152066.4677798655</v>
      </c>
      <c r="P58" s="10">
        <v>-5366886.1518128645</v>
      </c>
      <c r="Q58" s="10">
        <v>-6518254.9088857574</v>
      </c>
      <c r="R58" s="10">
        <v>0</v>
      </c>
    </row>
    <row r="59" spans="1:38" hidden="1" x14ac:dyDescent="0.2">
      <c r="A59" s="10">
        <v>4827893.5984422732</v>
      </c>
      <c r="B59" s="10">
        <v>3724423.5785210636</v>
      </c>
      <c r="C59" s="10">
        <v>2620953.5585998558</v>
      </c>
      <c r="D59" s="10">
        <v>-689456.50116377138</v>
      </c>
      <c r="E59" s="10">
        <v>6414152.9782077111</v>
      </c>
      <c r="F59" s="10">
        <v>8000412.3579731435</v>
      </c>
      <c r="G59" s="10">
        <v>3241634.2186768372</v>
      </c>
      <c r="H59" s="10">
        <v>1655374.8389114011</v>
      </c>
      <c r="I59" s="10">
        <v>69115.459145963192</v>
      </c>
      <c r="J59" s="10">
        <v>-3103403.300384908</v>
      </c>
      <c r="K59" s="10">
        <v>478987.37151683122</v>
      </c>
      <c r="L59" s="10">
        <v>-3296312.8209730042</v>
      </c>
      <c r="M59" s="10">
        <v>2138164.1987556275</v>
      </c>
      <c r="N59" s="10">
        <v>1034694.1788344197</v>
      </c>
      <c r="O59" s="10">
        <v>551904.81899019144</v>
      </c>
      <c r="P59" s="10">
        <v>-551565.20093101636</v>
      </c>
      <c r="Q59" s="10">
        <v>-2137824.5806964543</v>
      </c>
      <c r="R59" s="10">
        <v>0</v>
      </c>
    </row>
    <row r="60" spans="1:38" hidden="1" x14ac:dyDescent="0.2">
      <c r="A60" s="10">
        <v>8021817.5807115361</v>
      </c>
      <c r="B60" s="10">
        <v>6961567.9395485353</v>
      </c>
      <c r="C60" s="10">
        <v>5901318.2983855363</v>
      </c>
      <c r="D60" s="10">
        <v>2720569.3748965356</v>
      </c>
      <c r="E60" s="10">
        <v>9884248.9799456932</v>
      </c>
      <c r="F60" s="10">
        <v>11746680.379179843</v>
      </c>
      <c r="G60" s="10">
        <v>6159386.1814773828</v>
      </c>
      <c r="H60" s="10">
        <v>4296954.7822432294</v>
      </c>
      <c r="I60" s="10">
        <v>2434523.3830090743</v>
      </c>
      <c r="J60" s="10">
        <v>-1290339.4154592324</v>
      </c>
      <c r="K60" s="10">
        <v>5260097.3860243615</v>
      </c>
      <c r="L60" s="10">
        <v>911191.15909891948</v>
      </c>
      <c r="M60" s="10">
        <v>5099136.5403143819</v>
      </c>
      <c r="N60" s="10">
        <v>4038886.899151383</v>
      </c>
      <c r="O60" s="10">
        <v>3236705.1410802286</v>
      </c>
      <c r="P60" s="10">
        <v>2176455.4999172296</v>
      </c>
      <c r="Q60" s="10">
        <v>314024.10068307444</v>
      </c>
      <c r="R60" s="10">
        <v>0</v>
      </c>
    </row>
    <row r="61" spans="1:38" hidden="1" x14ac:dyDescent="0.2">
      <c r="A61" s="10">
        <v>13076642.266213421</v>
      </c>
      <c r="B61" s="10">
        <v>12029569.371621519</v>
      </c>
      <c r="C61" s="10">
        <v>10982496.477029622</v>
      </c>
      <c r="D61" s="10">
        <v>7841277.793253921</v>
      </c>
      <c r="E61" s="10">
        <v>15431379.387426663</v>
      </c>
      <c r="F61" s="10">
        <v>17786116.508639906</v>
      </c>
      <c r="G61" s="10">
        <v>10721905.145000178</v>
      </c>
      <c r="H61" s="10">
        <v>8367168.023786936</v>
      </c>
      <c r="I61" s="10">
        <v>6012430.9025736935</v>
      </c>
      <c r="J61" s="10">
        <v>1302956.6601472106</v>
      </c>
      <c r="K61" s="10">
        <v>8153585.0464225374</v>
      </c>
      <c r="L61" s="10">
        <v>5391864.8517353628</v>
      </c>
      <c r="M61" s="10">
        <v>9674832.2504082769</v>
      </c>
      <c r="N61" s="10">
        <v>8627759.3558163792</v>
      </c>
      <c r="O61" s="10">
        <v>7320095.1291950345</v>
      </c>
      <c r="P61" s="10">
        <v>6273022.2346031368</v>
      </c>
      <c r="Q61" s="10">
        <v>3918285.1133898944</v>
      </c>
      <c r="R61" s="10">
        <v>0</v>
      </c>
    </row>
    <row r="62" spans="1:38" hidden="1" x14ac:dyDescent="0.2">
      <c r="A62" s="10">
        <v>28445170.638122868</v>
      </c>
      <c r="B62" s="10">
        <v>28445170.638122868</v>
      </c>
      <c r="C62" s="10">
        <v>28445170.638122868</v>
      </c>
      <c r="D62" s="10">
        <v>28445170.638122868</v>
      </c>
      <c r="E62" s="10">
        <v>31289687.701935157</v>
      </c>
      <c r="F62" s="10">
        <v>34134204.765747443</v>
      </c>
      <c r="G62" s="10">
        <v>25600653.574310582</v>
      </c>
      <c r="H62" s="10">
        <v>22756136.510498296</v>
      </c>
      <c r="I62" s="10">
        <v>19911619.446686007</v>
      </c>
      <c r="J62" s="10">
        <v>14222585.319061434</v>
      </c>
      <c r="K62" s="10">
        <v>23547371.21213242</v>
      </c>
      <c r="L62" s="10">
        <v>18624313.992341537</v>
      </c>
      <c r="M62" s="10">
        <v>25600653.574310582</v>
      </c>
      <c r="N62" s="10">
        <v>25600653.574310582</v>
      </c>
      <c r="O62" s="10">
        <v>22756136.510498296</v>
      </c>
      <c r="P62" s="10">
        <v>22756136.510498296</v>
      </c>
      <c r="Q62" s="10">
        <v>19911619.446686007</v>
      </c>
      <c r="R62" s="10">
        <v>0</v>
      </c>
    </row>
    <row r="63" spans="1:38" hidden="1" x14ac:dyDescent="0.2">
      <c r="A63" s="10">
        <v>30731371.281500839</v>
      </c>
      <c r="B63" s="10">
        <v>30731371.281500839</v>
      </c>
      <c r="C63" s="10">
        <v>30731371.281500839</v>
      </c>
      <c r="D63" s="10">
        <v>30731371.281500839</v>
      </c>
      <c r="E63" s="10">
        <v>33804508.409650922</v>
      </c>
      <c r="F63" s="10">
        <v>36877645.537801005</v>
      </c>
      <c r="G63" s="10">
        <v>27658234.153350756</v>
      </c>
      <c r="H63" s="10">
        <v>24585097.025200672</v>
      </c>
      <c r="I63" s="10">
        <v>21511959.897050586</v>
      </c>
      <c r="J63" s="10">
        <v>15365685.640750419</v>
      </c>
      <c r="K63" s="10">
        <v>28445170.638122868</v>
      </c>
      <c r="L63" s="10">
        <v>23547371.21213242</v>
      </c>
      <c r="M63" s="10">
        <v>27658234.153350756</v>
      </c>
      <c r="N63" s="10">
        <v>27658234.153350756</v>
      </c>
      <c r="O63" s="10">
        <v>24585097.025200672</v>
      </c>
      <c r="P63" s="10">
        <v>24585097.025200672</v>
      </c>
      <c r="Q63" s="10">
        <v>21511959.897050586</v>
      </c>
      <c r="R63" s="10">
        <v>0</v>
      </c>
    </row>
    <row r="64" spans="1:38" hidden="1" x14ac:dyDescent="0.2">
      <c r="A64" s="10">
        <v>33083621.040666781</v>
      </c>
      <c r="B64" s="10">
        <v>33083621.040666781</v>
      </c>
      <c r="C64" s="10">
        <v>33083621.040666781</v>
      </c>
      <c r="D64" s="10">
        <v>33083621.040666781</v>
      </c>
      <c r="E64" s="10">
        <v>36391983.144733459</v>
      </c>
      <c r="F64" s="10">
        <v>39700345.248800136</v>
      </c>
      <c r="G64" s="10">
        <v>29775258.936600104</v>
      </c>
      <c r="H64" s="10">
        <v>26466896.832533427</v>
      </c>
      <c r="I64" s="10">
        <v>23158534.728466745</v>
      </c>
      <c r="J64" s="10">
        <v>16541810.520333391</v>
      </c>
      <c r="K64" s="10">
        <v>30731371.281500839</v>
      </c>
      <c r="L64" s="10">
        <v>28445170.638122868</v>
      </c>
      <c r="M64" s="10">
        <v>29775258.936600104</v>
      </c>
      <c r="N64" s="10">
        <v>29775258.936600104</v>
      </c>
      <c r="O64" s="10">
        <v>26466896.832533427</v>
      </c>
      <c r="P64" s="10">
        <v>26466896.832533427</v>
      </c>
      <c r="Q64" s="10">
        <v>23158534.728466745</v>
      </c>
      <c r="R64" s="10">
        <v>0</v>
      </c>
    </row>
    <row r="65" spans="1:18" hidden="1" x14ac:dyDescent="0.2">
      <c r="A65" s="10">
        <v>10815655.361782242</v>
      </c>
      <c r="B65" s="10">
        <v>10815655.361782242</v>
      </c>
      <c r="C65" s="10">
        <v>10815655.361782242</v>
      </c>
      <c r="D65" s="10">
        <v>10815655.361782242</v>
      </c>
      <c r="E65" s="10">
        <v>11897220.897960467</v>
      </c>
      <c r="F65" s="10">
        <v>12978786.434138689</v>
      </c>
      <c r="G65" s="10">
        <v>9734089.8256040178</v>
      </c>
      <c r="H65" s="10">
        <v>8652524.289425794</v>
      </c>
      <c r="I65" s="10">
        <v>7570958.7532475684</v>
      </c>
      <c r="J65" s="10">
        <v>5407827.6808911208</v>
      </c>
      <c r="K65" s="10">
        <v>33083621.040666781</v>
      </c>
      <c r="L65" s="10">
        <v>30731371.281500839</v>
      </c>
      <c r="M65" s="10">
        <v>9734089.8256040178</v>
      </c>
      <c r="N65" s="10">
        <v>9734089.8256040178</v>
      </c>
      <c r="O65" s="10">
        <v>8652524.289425794</v>
      </c>
      <c r="P65" s="10">
        <v>8652524.289425794</v>
      </c>
      <c r="Q65" s="10">
        <v>7570958.7532475684</v>
      </c>
      <c r="R65" s="10">
        <v>0</v>
      </c>
    </row>
    <row r="66" spans="1:18" hidden="1" x14ac:dyDescent="0.2">
      <c r="A66" s="10">
        <v>12326901.521870088</v>
      </c>
      <c r="B66" s="10">
        <v>12326901.521870088</v>
      </c>
      <c r="C66" s="10">
        <v>12326901.521870088</v>
      </c>
      <c r="D66" s="10">
        <v>12326901.521870088</v>
      </c>
      <c r="E66" s="10">
        <v>13559591.674057098</v>
      </c>
      <c r="F66" s="10">
        <v>14792281.826244105</v>
      </c>
      <c r="G66" s="10">
        <v>11094211.369683079</v>
      </c>
      <c r="H66" s="10">
        <v>9861521.217496071</v>
      </c>
      <c r="I66" s="10">
        <v>8628831.0653090607</v>
      </c>
      <c r="J66" s="10">
        <v>6163450.7609350439</v>
      </c>
      <c r="K66" s="10">
        <v>10815655.361782242</v>
      </c>
      <c r="L66" s="10">
        <v>33083621.040666781</v>
      </c>
      <c r="M66" s="10">
        <v>11094211.369683079</v>
      </c>
      <c r="N66" s="10">
        <v>11094211.369683079</v>
      </c>
      <c r="O66" s="10">
        <v>9861521.217496071</v>
      </c>
      <c r="P66" s="10">
        <v>9861521.217496071</v>
      </c>
      <c r="Q66" s="10">
        <v>8628831.0653090607</v>
      </c>
      <c r="R66" s="10">
        <v>0</v>
      </c>
    </row>
    <row r="67" spans="1:18" hidden="1" x14ac:dyDescent="0.2">
      <c r="A67" s="10">
        <v>13691229.440929066</v>
      </c>
      <c r="B67" s="10">
        <v>13691229.440929066</v>
      </c>
      <c r="C67" s="10">
        <v>13691229.440929066</v>
      </c>
      <c r="D67" s="10">
        <v>13691229.440929066</v>
      </c>
      <c r="E67" s="10">
        <v>15060352.385021973</v>
      </c>
      <c r="F67" s="10">
        <v>16429475.329114879</v>
      </c>
      <c r="G67" s="10">
        <v>12322106.496836159</v>
      </c>
      <c r="H67" s="10">
        <v>10952983.552743254</v>
      </c>
      <c r="I67" s="10">
        <v>9583860.6086503454</v>
      </c>
      <c r="J67" s="10">
        <v>6845614.7204645332</v>
      </c>
      <c r="K67" s="10">
        <v>12326901.521870088</v>
      </c>
      <c r="L67" s="10">
        <v>10815655.361782242</v>
      </c>
      <c r="M67" s="10">
        <v>12322106.496836159</v>
      </c>
      <c r="N67" s="10">
        <v>12322106.496836159</v>
      </c>
      <c r="O67" s="10">
        <v>10952983.552743254</v>
      </c>
      <c r="P67" s="10">
        <v>10952983.552743254</v>
      </c>
      <c r="Q67" s="10">
        <v>9583860.6086503454</v>
      </c>
      <c r="R67" s="10">
        <v>0</v>
      </c>
    </row>
    <row r="68" spans="1:18" hidden="1" x14ac:dyDescent="0.2">
      <c r="A68" s="10">
        <v>13991456.22585652</v>
      </c>
      <c r="B68" s="10">
        <v>13991456.22585652</v>
      </c>
      <c r="C68" s="10">
        <v>13991456.22585652</v>
      </c>
      <c r="D68" s="10">
        <v>13991456.22585652</v>
      </c>
      <c r="E68" s="10">
        <v>15390601.848442173</v>
      </c>
      <c r="F68" s="10">
        <v>16789747.471027825</v>
      </c>
      <c r="G68" s="10">
        <v>12592310.603270868</v>
      </c>
      <c r="H68" s="10">
        <v>11193164.980685217</v>
      </c>
      <c r="I68" s="10">
        <v>9794019.358099563</v>
      </c>
      <c r="J68" s="10">
        <v>6995728.1129282601</v>
      </c>
      <c r="K68" s="10">
        <v>13691229.440929066</v>
      </c>
      <c r="L68" s="10">
        <v>12326901.521870088</v>
      </c>
      <c r="M68" s="10">
        <v>12592310.603270868</v>
      </c>
      <c r="N68" s="10">
        <v>12592310.603270868</v>
      </c>
      <c r="O68" s="10">
        <v>11193164.980685217</v>
      </c>
      <c r="P68" s="10">
        <v>11193164.980685217</v>
      </c>
      <c r="Q68" s="10">
        <v>9794019.358099563</v>
      </c>
      <c r="R68" s="10">
        <v>0</v>
      </c>
    </row>
    <row r="69" spans="1:18" hidden="1" x14ac:dyDescent="0.2">
      <c r="A69" s="10">
        <v>14428089.391459946</v>
      </c>
      <c r="B69" s="10">
        <v>14428089.391459946</v>
      </c>
      <c r="C69" s="10">
        <v>14428089.391459946</v>
      </c>
      <c r="D69" s="10">
        <v>14428089.391459946</v>
      </c>
      <c r="E69" s="10">
        <v>15870898.330605941</v>
      </c>
      <c r="F69" s="10">
        <v>17313707.269751932</v>
      </c>
      <c r="G69" s="10">
        <v>12985280.452313952</v>
      </c>
      <c r="H69" s="10">
        <v>11542471.513167957</v>
      </c>
      <c r="I69" s="10">
        <v>10099662.574021962</v>
      </c>
      <c r="J69" s="10">
        <v>7214044.6957299728</v>
      </c>
      <c r="K69" s="10">
        <v>13991456.22585652</v>
      </c>
      <c r="L69" s="10">
        <v>13691229.440929066</v>
      </c>
      <c r="M69" s="10">
        <v>12985280.452313952</v>
      </c>
      <c r="N69" s="10">
        <v>12985280.452313952</v>
      </c>
      <c r="O69" s="10">
        <v>11542471.513167957</v>
      </c>
      <c r="P69" s="10">
        <v>11542471.513167957</v>
      </c>
      <c r="Q69" s="10">
        <v>10099662.574021962</v>
      </c>
      <c r="R69" s="10">
        <v>0</v>
      </c>
    </row>
    <row r="70" spans="1:18" hidden="1" x14ac:dyDescent="0.2">
      <c r="A70" s="10">
        <v>14039520.470650345</v>
      </c>
      <c r="B70" s="10">
        <v>14039520.470650345</v>
      </c>
      <c r="C70" s="10">
        <v>14039520.470650345</v>
      </c>
      <c r="D70" s="10">
        <v>14039520.470650345</v>
      </c>
      <c r="E70" s="10">
        <v>15443472.517715381</v>
      </c>
      <c r="F70" s="10">
        <v>16847424.564780414</v>
      </c>
      <c r="G70" s="10">
        <v>12635568.423585311</v>
      </c>
      <c r="H70" s="10">
        <v>11231616.376520276</v>
      </c>
      <c r="I70" s="10">
        <v>9827664.3294552416</v>
      </c>
      <c r="J70" s="10">
        <v>7019760.2353251725</v>
      </c>
      <c r="K70" s="10">
        <v>14428089.391459946</v>
      </c>
      <c r="L70" s="10">
        <v>13991456.22585652</v>
      </c>
      <c r="M70" s="10">
        <v>12635568.423585311</v>
      </c>
      <c r="N70" s="10">
        <v>12635568.423585311</v>
      </c>
      <c r="O70" s="10">
        <v>11231616.376520276</v>
      </c>
      <c r="P70" s="10">
        <v>11231616.376520276</v>
      </c>
      <c r="Q70" s="10">
        <v>9827664.3294552416</v>
      </c>
      <c r="R70" s="10">
        <v>0</v>
      </c>
    </row>
    <row r="71" spans="1:18" hidden="1" x14ac:dyDescent="0.2">
      <c r="A71" s="10">
        <v>13719758.919027427</v>
      </c>
      <c r="B71" s="10">
        <v>13719758.919027427</v>
      </c>
      <c r="C71" s="10">
        <v>13719758.919027427</v>
      </c>
      <c r="D71" s="10">
        <v>13719758.919027427</v>
      </c>
      <c r="E71" s="10">
        <v>15091734.810930172</v>
      </c>
      <c r="F71" s="10">
        <v>16463710.702832911</v>
      </c>
      <c r="G71" s="10">
        <v>12347783.027124684</v>
      </c>
      <c r="H71" s="10">
        <v>10975807.135221943</v>
      </c>
      <c r="I71" s="10">
        <v>9603831.2433191985</v>
      </c>
      <c r="J71" s="10">
        <v>6859879.4595137136</v>
      </c>
      <c r="K71" s="10">
        <v>14039520.470650345</v>
      </c>
      <c r="L71" s="10">
        <v>14428089.391459946</v>
      </c>
      <c r="M71" s="10">
        <v>12347783.027124684</v>
      </c>
      <c r="N71" s="10">
        <v>12347783.027124684</v>
      </c>
      <c r="O71" s="10">
        <v>10975807.135221943</v>
      </c>
      <c r="P71" s="10">
        <v>10975807.135221943</v>
      </c>
      <c r="Q71" s="10">
        <v>9603831.2433191985</v>
      </c>
      <c r="R71" s="10">
        <v>0</v>
      </c>
    </row>
    <row r="72" spans="1:18" hidden="1" x14ac:dyDescent="0.2">
      <c r="A72" s="10">
        <v>14098027.61364837</v>
      </c>
      <c r="B72" s="10">
        <v>14098027.61364837</v>
      </c>
      <c r="C72" s="10">
        <v>14098027.61364837</v>
      </c>
      <c r="D72" s="10">
        <v>14098027.61364837</v>
      </c>
      <c r="E72" s="10">
        <v>15507830.375013208</v>
      </c>
      <c r="F72" s="10">
        <v>16917633.136378042</v>
      </c>
      <c r="G72" s="10">
        <v>12688224.852283534</v>
      </c>
      <c r="H72" s="10">
        <v>11278422.090918697</v>
      </c>
      <c r="I72" s="10">
        <v>9868619.3295538574</v>
      </c>
      <c r="J72" s="10">
        <v>7049013.806824185</v>
      </c>
      <c r="K72" s="10">
        <v>13719758.919027427</v>
      </c>
      <c r="L72" s="10">
        <v>14039520.470650345</v>
      </c>
      <c r="M72" s="10">
        <v>12688224.852283534</v>
      </c>
      <c r="N72" s="10">
        <v>12688224.852283534</v>
      </c>
      <c r="O72" s="10">
        <v>11278422.090918697</v>
      </c>
      <c r="P72" s="10">
        <v>11278422.090918697</v>
      </c>
      <c r="Q72" s="10">
        <v>9868619.3295538574</v>
      </c>
      <c r="R72" s="10">
        <v>0</v>
      </c>
    </row>
    <row r="73" spans="1:18" hidden="1" x14ac:dyDescent="0.2">
      <c r="A73" s="10">
        <v>14395917.924126832</v>
      </c>
      <c r="B73" s="10">
        <v>14395917.924126832</v>
      </c>
      <c r="C73" s="10">
        <v>14395917.924126832</v>
      </c>
      <c r="D73" s="10">
        <v>14395917.924126832</v>
      </c>
      <c r="E73" s="10">
        <v>15835509.716539517</v>
      </c>
      <c r="F73" s="10">
        <v>17275101.508952197</v>
      </c>
      <c r="G73" s="10">
        <v>12956326.131714148</v>
      </c>
      <c r="H73" s="10">
        <v>11516734.339301467</v>
      </c>
      <c r="I73" s="10">
        <v>10077142.546888782</v>
      </c>
      <c r="J73" s="10">
        <v>7197958.9620634159</v>
      </c>
      <c r="K73" s="10">
        <v>14098027.61364837</v>
      </c>
      <c r="L73" s="10">
        <v>13719758.919027427</v>
      </c>
      <c r="M73" s="10">
        <v>12956326.131714148</v>
      </c>
      <c r="N73" s="10">
        <v>12956326.131714148</v>
      </c>
      <c r="O73" s="10">
        <v>11516734.339301467</v>
      </c>
      <c r="P73" s="10">
        <v>11516734.339301467</v>
      </c>
      <c r="Q73" s="10">
        <v>10077142.546888782</v>
      </c>
      <c r="R73" s="10">
        <v>0</v>
      </c>
    </row>
    <row r="74" spans="1:18" hidden="1" x14ac:dyDescent="0.2">
      <c r="A74" s="10">
        <v>14108250.703919385</v>
      </c>
      <c r="B74" s="10">
        <v>14108250.703919385</v>
      </c>
      <c r="C74" s="10">
        <v>14108250.703919385</v>
      </c>
      <c r="D74" s="10">
        <v>14108250.703919385</v>
      </c>
      <c r="E74" s="10">
        <v>15519075.774311325</v>
      </c>
      <c r="F74" s="10">
        <v>16929900.844703261</v>
      </c>
      <c r="G74" s="10">
        <v>12697425.633527447</v>
      </c>
      <c r="H74" s="10">
        <v>11286600.563135508</v>
      </c>
      <c r="I74" s="10">
        <v>9875775.4927435685</v>
      </c>
      <c r="J74" s="10">
        <v>7054125.3519596923</v>
      </c>
      <c r="K74" s="10">
        <v>14395917.924126832</v>
      </c>
      <c r="L74" s="10">
        <v>14098027.61364837</v>
      </c>
      <c r="M74" s="10">
        <v>12697425.633527447</v>
      </c>
      <c r="N74" s="10">
        <v>12697425.633527447</v>
      </c>
      <c r="O74" s="10">
        <v>11286600.563135508</v>
      </c>
      <c r="P74" s="10">
        <v>11286600.563135508</v>
      </c>
      <c r="Q74" s="10">
        <v>9875775.4927435685</v>
      </c>
      <c r="R74" s="10">
        <v>0</v>
      </c>
    </row>
    <row r="75" spans="1:18" hidden="1" x14ac:dyDescent="0.2">
      <c r="A75" s="10">
        <v>14096682.964528978</v>
      </c>
      <c r="B75" s="10">
        <v>14096682.964528978</v>
      </c>
      <c r="C75" s="10">
        <v>14096682.964528978</v>
      </c>
      <c r="D75" s="10">
        <v>14096682.964528978</v>
      </c>
      <c r="E75" s="10">
        <v>15506351.260981876</v>
      </c>
      <c r="F75" s="10">
        <v>16916019.557434771</v>
      </c>
      <c r="G75" s="10">
        <v>12687014.668076081</v>
      </c>
      <c r="H75" s="10">
        <v>11277346.371623183</v>
      </c>
      <c r="I75" s="10">
        <v>9867678.0751702841</v>
      </c>
      <c r="J75" s="10">
        <v>7048341.4822644889</v>
      </c>
      <c r="K75" s="10">
        <v>14108250.703919385</v>
      </c>
      <c r="L75" s="10">
        <v>14395917.924126832</v>
      </c>
      <c r="M75" s="10">
        <v>12687014.668076081</v>
      </c>
      <c r="N75" s="10">
        <v>12687014.668076081</v>
      </c>
      <c r="O75" s="10">
        <v>11277346.371623183</v>
      </c>
      <c r="P75" s="10">
        <v>11277346.371623183</v>
      </c>
      <c r="Q75" s="10">
        <v>9867678.0751702841</v>
      </c>
      <c r="R75" s="10">
        <v>0</v>
      </c>
    </row>
    <row r="76" spans="1:18" hidden="1" x14ac:dyDescent="0.2">
      <c r="A76" s="10">
        <v>12629616.332613915</v>
      </c>
      <c r="B76" s="10">
        <v>12629616.332613915</v>
      </c>
      <c r="C76" s="10">
        <v>12629616.332613915</v>
      </c>
      <c r="D76" s="10">
        <v>12629616.332613915</v>
      </c>
      <c r="E76" s="10">
        <v>13892577.965875307</v>
      </c>
      <c r="F76" s="10">
        <v>15155539.599136697</v>
      </c>
      <c r="G76" s="10">
        <v>11366654.699352523</v>
      </c>
      <c r="H76" s="10">
        <v>10103693.066091133</v>
      </c>
      <c r="I76" s="10">
        <v>8840731.4328297395</v>
      </c>
      <c r="J76" s="10">
        <v>6314808.1663069576</v>
      </c>
      <c r="K76" s="10">
        <v>14096682.964528978</v>
      </c>
      <c r="L76" s="10">
        <v>14108250.703919385</v>
      </c>
      <c r="M76" s="10">
        <v>11366654.699352523</v>
      </c>
      <c r="N76" s="10">
        <v>11366654.699352523</v>
      </c>
      <c r="O76" s="10">
        <v>10103693.066091133</v>
      </c>
      <c r="P76" s="10">
        <v>10103693.066091133</v>
      </c>
      <c r="Q76" s="10">
        <v>8840731.4328297395</v>
      </c>
      <c r="R76" s="10">
        <v>0</v>
      </c>
    </row>
    <row r="77" spans="1:18" hidden="1" x14ac:dyDescent="0.2">
      <c r="A77" s="10">
        <v>10785196.906593006</v>
      </c>
      <c r="B77" s="10">
        <v>10785196.906593006</v>
      </c>
      <c r="C77" s="10">
        <v>10785196.906593006</v>
      </c>
      <c r="D77" s="10">
        <v>10785196.906593006</v>
      </c>
      <c r="E77" s="10">
        <v>11863716.597252307</v>
      </c>
      <c r="F77" s="10">
        <v>12942236.287911607</v>
      </c>
      <c r="G77" s="10">
        <v>9706677.2159337066</v>
      </c>
      <c r="H77" s="10">
        <v>8628157.5252744053</v>
      </c>
      <c r="I77" s="10">
        <v>7549637.8346151039</v>
      </c>
      <c r="J77" s="10">
        <v>5392598.4532965031</v>
      </c>
      <c r="K77" s="10">
        <v>12629616.332613915</v>
      </c>
      <c r="L77" s="10">
        <v>14096682.964528978</v>
      </c>
      <c r="M77" s="10">
        <v>9706677.2159337066</v>
      </c>
      <c r="N77" s="10">
        <v>9706677.2159337066</v>
      </c>
      <c r="O77" s="10">
        <v>8628157.5252744053</v>
      </c>
      <c r="P77" s="10">
        <v>8628157.5252744053</v>
      </c>
      <c r="Q77" s="10">
        <v>7549637.8346151039</v>
      </c>
      <c r="R77" s="10">
        <v>0</v>
      </c>
    </row>
    <row r="78" spans="1:18" hidden="1" x14ac:dyDescent="0.2">
      <c r="A78" s="10">
        <v>8872829.86373033</v>
      </c>
      <c r="B78" s="10">
        <v>8872829.86373033</v>
      </c>
      <c r="C78" s="10">
        <v>8872829.86373033</v>
      </c>
      <c r="D78" s="10">
        <v>8872829.86373033</v>
      </c>
      <c r="E78" s="10">
        <v>9760112.8501033634</v>
      </c>
      <c r="F78" s="10">
        <v>10647395.836476395</v>
      </c>
      <c r="G78" s="10">
        <v>7985546.8773572976</v>
      </c>
      <c r="H78" s="10">
        <v>7098263.8909842642</v>
      </c>
      <c r="I78" s="10">
        <v>6210980.9046112308</v>
      </c>
      <c r="J78" s="10">
        <v>4436414.931865165</v>
      </c>
      <c r="K78" s="10">
        <v>10785196.906593006</v>
      </c>
      <c r="L78" s="10">
        <v>12629616.332613915</v>
      </c>
      <c r="M78" s="10">
        <v>7985546.8773572976</v>
      </c>
      <c r="N78" s="10">
        <v>7985546.8773572976</v>
      </c>
      <c r="O78" s="10">
        <v>7098263.8909842642</v>
      </c>
      <c r="P78" s="10">
        <v>7098263.8909842642</v>
      </c>
      <c r="Q78" s="10">
        <v>6210980.9046112308</v>
      </c>
      <c r="R78" s="10">
        <v>0</v>
      </c>
    </row>
    <row r="79" spans="1:18" hidden="1" x14ac:dyDescent="0.2">
      <c r="A79" s="10">
        <v>6783580.9591236915</v>
      </c>
      <c r="B79" s="10">
        <v>6783580.9591236915</v>
      </c>
      <c r="C79" s="10">
        <v>6783580.9591236915</v>
      </c>
      <c r="D79" s="10">
        <v>6783580.9591236915</v>
      </c>
      <c r="E79" s="10">
        <v>7461939.0550360614</v>
      </c>
      <c r="F79" s="10">
        <v>8140297.1509484295</v>
      </c>
      <c r="G79" s="10">
        <v>6105222.8632113226</v>
      </c>
      <c r="H79" s="10">
        <v>5426864.7672989536</v>
      </c>
      <c r="I79" s="10">
        <v>4748506.6713865837</v>
      </c>
      <c r="J79" s="10">
        <v>3391790.4795618458</v>
      </c>
      <c r="K79" s="10">
        <v>8872829.86373033</v>
      </c>
      <c r="L79" s="10">
        <v>10785196.906593006</v>
      </c>
      <c r="M79" s="10">
        <v>6105222.8632113226</v>
      </c>
      <c r="N79" s="10">
        <v>6105222.8632113226</v>
      </c>
      <c r="O79" s="10">
        <v>5426864.7672989536</v>
      </c>
      <c r="P79" s="10">
        <v>5426864.7672989536</v>
      </c>
      <c r="Q79" s="10">
        <v>4748506.6713865837</v>
      </c>
      <c r="R79" s="10">
        <v>0</v>
      </c>
    </row>
    <row r="80" spans="1:18" hidden="1" x14ac:dyDescent="0.2">
      <c r="A80" s="10">
        <v>4543068.4844464362</v>
      </c>
      <c r="B80" s="10">
        <v>4543068.4844464362</v>
      </c>
      <c r="C80" s="10">
        <v>4543068.4844464362</v>
      </c>
      <c r="D80" s="10">
        <v>4543068.4844464362</v>
      </c>
      <c r="E80" s="10">
        <v>4997375.3328910805</v>
      </c>
      <c r="F80" s="10">
        <v>5451682.181335723</v>
      </c>
      <c r="G80" s="10">
        <v>4088761.6360017927</v>
      </c>
      <c r="H80" s="10">
        <v>3634454.7875571493</v>
      </c>
      <c r="I80" s="10">
        <v>3180147.9391125049</v>
      </c>
      <c r="J80" s="10">
        <v>2271534.2422232181</v>
      </c>
      <c r="K80" s="10">
        <v>6783580.9591236915</v>
      </c>
      <c r="L80" s="10">
        <v>8872829.86373033</v>
      </c>
      <c r="M80" s="10">
        <v>4088761.6360017927</v>
      </c>
      <c r="N80" s="10">
        <v>4088761.6360017927</v>
      </c>
      <c r="O80" s="10">
        <v>3634454.7875571493</v>
      </c>
      <c r="P80" s="10">
        <v>3634454.7875571493</v>
      </c>
      <c r="Q80" s="10">
        <v>3180147.9391125049</v>
      </c>
      <c r="R80" s="10">
        <v>0</v>
      </c>
    </row>
    <row r="81" spans="1:18" hidden="1" x14ac:dyDescent="0.2">
      <c r="A81" s="10">
        <v>2383137.9902490601</v>
      </c>
      <c r="B81" s="10">
        <v>2383137.9902490601</v>
      </c>
      <c r="C81" s="10">
        <v>2383137.9902490601</v>
      </c>
      <c r="D81" s="10">
        <v>2383137.9902490601</v>
      </c>
      <c r="E81" s="10">
        <v>2621451.7892739661</v>
      </c>
      <c r="F81" s="10">
        <v>2859765.5882988721</v>
      </c>
      <c r="G81" s="10">
        <v>2144824.1912241541</v>
      </c>
      <c r="H81" s="10">
        <v>1906510.3921992481</v>
      </c>
      <c r="I81" s="10">
        <v>1668196.5931743421</v>
      </c>
      <c r="J81" s="10">
        <v>1191568.99512453</v>
      </c>
      <c r="K81" s="10">
        <v>4543068.4844464362</v>
      </c>
      <c r="L81" s="10">
        <v>6783580.9591236915</v>
      </c>
      <c r="M81" s="10">
        <v>2144824.1912241541</v>
      </c>
      <c r="N81" s="10">
        <v>2144824.1912241541</v>
      </c>
      <c r="O81" s="10">
        <v>1906510.3921992481</v>
      </c>
      <c r="P81" s="10">
        <v>1906510.3921992481</v>
      </c>
      <c r="Q81" s="10">
        <v>1668196.5931743421</v>
      </c>
      <c r="R81" s="10">
        <v>0</v>
      </c>
    </row>
    <row r="82" spans="1:18" hidden="1" x14ac:dyDescent="0.2">
      <c r="A82" s="10">
        <v>0</v>
      </c>
      <c r="B82" s="10">
        <v>0</v>
      </c>
      <c r="C82" s="10">
        <v>0</v>
      </c>
      <c r="D82" s="10">
        <v>0</v>
      </c>
      <c r="E82" s="10">
        <v>0</v>
      </c>
      <c r="F82" s="10">
        <v>0</v>
      </c>
      <c r="G82" s="10">
        <v>0</v>
      </c>
      <c r="H82" s="10">
        <v>0</v>
      </c>
      <c r="I82" s="10">
        <v>0</v>
      </c>
      <c r="J82" s="10">
        <v>0</v>
      </c>
      <c r="K82" s="10">
        <v>2383137.9902490601</v>
      </c>
      <c r="L82" s="10">
        <v>4543068.4844464362</v>
      </c>
      <c r="M82" s="10">
        <v>0</v>
      </c>
      <c r="N82" s="10">
        <v>0</v>
      </c>
      <c r="O82" s="10">
        <v>0</v>
      </c>
      <c r="P82" s="10">
        <v>0</v>
      </c>
      <c r="Q82" s="10">
        <v>0</v>
      </c>
      <c r="R82" s="10">
        <v>0</v>
      </c>
    </row>
    <row r="83" spans="1:18" hidden="1" x14ac:dyDescent="0.2">
      <c r="A83" s="10">
        <v>0</v>
      </c>
      <c r="B83" s="10">
        <v>0</v>
      </c>
      <c r="C83" s="10">
        <v>0</v>
      </c>
      <c r="D83" s="10">
        <v>0</v>
      </c>
      <c r="E83" s="10">
        <v>0</v>
      </c>
      <c r="F83" s="10">
        <v>0</v>
      </c>
      <c r="G83" s="10">
        <v>0</v>
      </c>
      <c r="H83" s="10">
        <v>0</v>
      </c>
      <c r="I83" s="10">
        <v>0</v>
      </c>
      <c r="J83" s="10">
        <v>0</v>
      </c>
      <c r="K83" s="10">
        <v>0</v>
      </c>
      <c r="L83" s="10">
        <v>2383137.9902490601</v>
      </c>
      <c r="M83" s="10">
        <v>0</v>
      </c>
      <c r="N83" s="10">
        <v>0</v>
      </c>
      <c r="O83" s="10">
        <v>0</v>
      </c>
      <c r="P83" s="10">
        <v>0</v>
      </c>
      <c r="Q83" s="10">
        <v>0</v>
      </c>
      <c r="R83" s="10">
        <v>0</v>
      </c>
    </row>
    <row r="84" spans="1:18" hidden="1" x14ac:dyDescent="0.2">
      <c r="A84" s="10">
        <v>0</v>
      </c>
      <c r="B84" s="10">
        <v>0</v>
      </c>
      <c r="C84" s="10">
        <v>0</v>
      </c>
      <c r="D84" s="10">
        <v>0</v>
      </c>
      <c r="E84" s="10">
        <v>0</v>
      </c>
      <c r="F84" s="10">
        <v>0</v>
      </c>
      <c r="G84" s="10">
        <v>0</v>
      </c>
      <c r="H84" s="10">
        <v>0</v>
      </c>
      <c r="I84" s="10">
        <v>0</v>
      </c>
      <c r="J84" s="10">
        <v>0</v>
      </c>
      <c r="K84" s="10">
        <v>0</v>
      </c>
      <c r="L84" s="10">
        <v>0</v>
      </c>
      <c r="M84" s="10">
        <v>0</v>
      </c>
      <c r="N84" s="10">
        <v>0</v>
      </c>
      <c r="O84" s="10">
        <v>0</v>
      </c>
      <c r="P84" s="10">
        <v>0</v>
      </c>
      <c r="Q84" s="10">
        <v>0</v>
      </c>
      <c r="R84" s="10">
        <v>0</v>
      </c>
    </row>
    <row r="85" spans="1:18" hidden="1" x14ac:dyDescent="0.2">
      <c r="A85" s="10">
        <v>0</v>
      </c>
      <c r="B85" s="10">
        <v>0</v>
      </c>
      <c r="C85" s="10">
        <v>0</v>
      </c>
      <c r="D85" s="10">
        <v>0</v>
      </c>
      <c r="E85" s="10">
        <v>0</v>
      </c>
      <c r="F85" s="10">
        <v>0</v>
      </c>
      <c r="G85" s="10">
        <v>0</v>
      </c>
      <c r="H85" s="10">
        <v>0</v>
      </c>
      <c r="I85" s="10">
        <v>0</v>
      </c>
      <c r="J85" s="10">
        <v>0</v>
      </c>
      <c r="K85" s="10">
        <v>0</v>
      </c>
      <c r="L85" s="10">
        <v>0</v>
      </c>
      <c r="M85" s="10">
        <v>0</v>
      </c>
      <c r="N85" s="10">
        <v>0</v>
      </c>
      <c r="O85" s="10">
        <v>0</v>
      </c>
      <c r="P85" s="10">
        <v>0</v>
      </c>
      <c r="Q85" s="10">
        <v>0</v>
      </c>
      <c r="R85" s="10">
        <v>0</v>
      </c>
    </row>
    <row r="86" spans="1:18" hidden="1" x14ac:dyDescent="0.2">
      <c r="A86" s="10">
        <v>0</v>
      </c>
      <c r="B86" s="10">
        <v>0</v>
      </c>
      <c r="C86" s="10">
        <v>0</v>
      </c>
      <c r="D86" s="10">
        <v>0</v>
      </c>
      <c r="E86" s="10">
        <v>0</v>
      </c>
      <c r="F86" s="10">
        <v>0</v>
      </c>
      <c r="G86" s="10">
        <v>0</v>
      </c>
      <c r="H86" s="10">
        <v>0</v>
      </c>
      <c r="I86" s="10">
        <v>0</v>
      </c>
      <c r="J86" s="10">
        <v>0</v>
      </c>
      <c r="K86" s="10">
        <v>0</v>
      </c>
      <c r="L86" s="10">
        <v>0</v>
      </c>
      <c r="M86" s="10">
        <v>0</v>
      </c>
      <c r="N86" s="10">
        <v>0</v>
      </c>
      <c r="O86" s="10">
        <v>0</v>
      </c>
      <c r="P86" s="10">
        <v>0</v>
      </c>
      <c r="Q86" s="10">
        <v>0</v>
      </c>
      <c r="R86" s="10">
        <v>0</v>
      </c>
    </row>
    <row r="87" spans="1:18" hidden="1" x14ac:dyDescent="0.2">
      <c r="A87" s="10">
        <v>0</v>
      </c>
      <c r="B87" s="10">
        <v>0</v>
      </c>
      <c r="C87" s="10">
        <v>0</v>
      </c>
      <c r="D87" s="10">
        <v>0</v>
      </c>
      <c r="E87" s="10">
        <v>0</v>
      </c>
      <c r="F87" s="10">
        <v>0</v>
      </c>
      <c r="G87" s="10">
        <v>0</v>
      </c>
      <c r="H87" s="10">
        <v>0</v>
      </c>
      <c r="I87" s="10">
        <v>0</v>
      </c>
      <c r="J87" s="10">
        <v>0</v>
      </c>
      <c r="K87" s="10">
        <v>0</v>
      </c>
      <c r="L87" s="10">
        <v>0</v>
      </c>
      <c r="M87" s="10">
        <v>0</v>
      </c>
      <c r="N87" s="10">
        <v>0</v>
      </c>
      <c r="O87" s="10">
        <v>0</v>
      </c>
      <c r="P87" s="10">
        <v>0</v>
      </c>
      <c r="Q87" s="10">
        <v>0</v>
      </c>
      <c r="R87" s="10">
        <v>0</v>
      </c>
    </row>
    <row r="88" spans="1:18" hidden="1" x14ac:dyDescent="0.2">
      <c r="A88" s="10">
        <v>0.24824771001333046</v>
      </c>
      <c r="B88" s="10">
        <v>0.22181298455818377</v>
      </c>
      <c r="C88" s="10">
        <v>0.19939140278814071</v>
      </c>
      <c r="D88" s="10">
        <v>0.14853841047765504</v>
      </c>
      <c r="E88" s="10">
        <v>0.27679918003161319</v>
      </c>
      <c r="F88" s="10">
        <v>0.30485795032404672</v>
      </c>
      <c r="G88" s="10">
        <v>0.21914217570088002</v>
      </c>
      <c r="H88" s="10">
        <v>0.1894004453577276</v>
      </c>
      <c r="I88" s="10">
        <v>0.1589024673894015</v>
      </c>
      <c r="J88" s="10">
        <v>9.4734535750737869E-2</v>
      </c>
      <c r="K88" s="10">
        <v>0.19949593976639157</v>
      </c>
      <c r="L88" s="10">
        <v>0.16876979368154554</v>
      </c>
      <c r="M88" s="10">
        <v>0.19486007080694367</v>
      </c>
      <c r="N88" s="10">
        <v>0.17425571898183279</v>
      </c>
      <c r="O88" s="10">
        <v>0.16730424466203431</v>
      </c>
      <c r="P88" s="10">
        <v>0.14853841047765504</v>
      </c>
      <c r="Q88" s="10">
        <v>0.12210370991802599</v>
      </c>
      <c r="R88" s="10">
        <v>0</v>
      </c>
    </row>
    <row r="89" spans="1:18" hidden="1" x14ac:dyDescent="0.2">
      <c r="A89" s="10">
        <v>117950202.23048173</v>
      </c>
      <c r="B89" s="10">
        <v>110098513.88234447</v>
      </c>
      <c r="C89" s="10">
        <v>102246825.53420725</v>
      </c>
      <c r="D89" s="10">
        <v>78691760.489795536</v>
      </c>
      <c r="E89" s="10">
        <v>137596910.80166715</v>
      </c>
      <c r="F89" s="10">
        <v>157243619.37285253</v>
      </c>
      <c r="G89" s="10">
        <v>98303493.659296274</v>
      </c>
      <c r="H89" s="10">
        <v>78656785.088110894</v>
      </c>
      <c r="I89" s="10">
        <v>59010076.516925469</v>
      </c>
      <c r="J89" s="10">
        <v>19716659.374554653</v>
      </c>
      <c r="K89" s="10">
        <v>106829423.79396166</v>
      </c>
      <c r="L89" s="10">
        <v>96338123.382150277</v>
      </c>
      <c r="M89" s="10">
        <v>90451805.311159045</v>
      </c>
      <c r="N89" s="10">
        <v>82600116.963021815</v>
      </c>
      <c r="O89" s="10">
        <v>70805096.739973649</v>
      </c>
      <c r="P89" s="10">
        <v>62953408.391836427</v>
      </c>
      <c r="Q89" s="10">
        <v>43306699.820650995</v>
      </c>
      <c r="R89" s="10">
        <v>0</v>
      </c>
    </row>
    <row r="90" spans="1:18" hidden="1" x14ac:dyDescent="0.2">
      <c r="A90" s="10" t="str">
        <v>Escenario de Base</v>
      </c>
      <c r="B90" s="10" t="str">
        <v xml:space="preserve"> Costos +10%</v>
      </c>
      <c r="C90" s="10" t="str">
        <v xml:space="preserve"> Costos +20%</v>
      </c>
      <c r="D90" s="10" t="str">
        <v xml:space="preserve"> Costos +50%</v>
      </c>
      <c r="E90" s="10" t="str">
        <v>Beneficios +10%</v>
      </c>
      <c r="F90" s="10" t="str">
        <v>Beneficios +20%</v>
      </c>
      <c r="G90" s="10" t="str">
        <v>Beneficios -10%</v>
      </c>
      <c r="H90" s="10" t="str">
        <v>Beneficios -20%</v>
      </c>
      <c r="I90" s="10" t="str">
        <v>Beneficios -30%</v>
      </c>
      <c r="J90" s="10" t="str">
        <v>Beneficios -50%</v>
      </c>
      <c r="K90" s="10" t="str">
        <v>Retardo de Beneficios de 1 Year</v>
      </c>
      <c r="L90" s="10" t="str">
        <v>Retardo de Beneficios de 2 Years</v>
      </c>
      <c r="M90" s="10" t="str">
        <v>Costos +10% Beneficios -10%</v>
      </c>
      <c r="N90" s="10" t="str">
        <v>Costos +20% Beneficios -10%</v>
      </c>
      <c r="O90" s="10" t="str">
        <v>Beneficios -20% Costos +10%</v>
      </c>
      <c r="P90" s="10" t="str">
        <v>Beneficios -20% Costos +20%</v>
      </c>
      <c r="Q90" s="10" t="str">
        <v>Beneficios -30% Costos +20%</v>
      </c>
      <c r="R90" s="10">
        <v>0</v>
      </c>
    </row>
    <row r="91" spans="1:18" hidden="1" x14ac:dyDescent="0.2"/>
    <row r="92" spans="1:18" hidden="1" x14ac:dyDescent="0.2"/>
    <row r="93" spans="1:18" hidden="1" x14ac:dyDescent="0.2"/>
    <row r="94" spans="1:18" hidden="1" x14ac:dyDescent="0.2"/>
    <row r="95" spans="1:18" hidden="1" x14ac:dyDescent="0.2"/>
    <row r="96" spans="1:18" hidden="1" x14ac:dyDescent="0.2"/>
    <row r="99" spans="1:18" ht="30.6" x14ac:dyDescent="0.2">
      <c r="A99" s="165" t="s">
        <v>37</v>
      </c>
      <c r="B99" s="165" t="str">
        <f>A53</f>
        <v>Escenario de Base</v>
      </c>
      <c r="C99" s="583" t="str">
        <f t="shared" ref="C99:R99" si="75">B53</f>
        <v xml:space="preserve"> Costos +10%</v>
      </c>
      <c r="D99" s="584" t="str">
        <f t="shared" si="75"/>
        <v xml:space="preserve"> Costos +20%</v>
      </c>
      <c r="E99" s="585" t="str">
        <f t="shared" si="75"/>
        <v xml:space="preserve"> Costos +50%</v>
      </c>
      <c r="F99" s="583" t="str">
        <f t="shared" si="75"/>
        <v>Beneficios +10%</v>
      </c>
      <c r="G99" s="584" t="str">
        <f t="shared" si="75"/>
        <v>Beneficios +20%</v>
      </c>
      <c r="H99" s="584" t="str">
        <f t="shared" si="75"/>
        <v>Beneficios -10%</v>
      </c>
      <c r="I99" s="584" t="str">
        <f t="shared" si="75"/>
        <v>Beneficios -20%</v>
      </c>
      <c r="J99" s="584" t="str">
        <f t="shared" si="75"/>
        <v>Beneficios -30%</v>
      </c>
      <c r="K99" s="585" t="str">
        <f t="shared" si="75"/>
        <v>Beneficios -50%</v>
      </c>
      <c r="L99" s="583" t="str">
        <f t="shared" si="75"/>
        <v>Retardo de Beneficios de 1 Year</v>
      </c>
      <c r="M99" s="585" t="str">
        <f t="shared" si="75"/>
        <v>Retardo de Beneficios de 2 Years</v>
      </c>
      <c r="N99" s="583" t="str">
        <f t="shared" si="75"/>
        <v>Costos +10% Beneficios -10%</v>
      </c>
      <c r="O99" s="584" t="str">
        <f t="shared" si="75"/>
        <v>Costos +20% Beneficios -10%</v>
      </c>
      <c r="P99" s="584" t="str">
        <f t="shared" si="75"/>
        <v>Beneficios -20% Costos +10%</v>
      </c>
      <c r="Q99" s="584" t="str">
        <f t="shared" si="75"/>
        <v>Beneficios -20% Costos +20%</v>
      </c>
      <c r="R99" s="585" t="str">
        <f t="shared" si="75"/>
        <v>Beneficios -30% Costos +20%</v>
      </c>
    </row>
    <row r="100" spans="1:18" x14ac:dyDescent="0.2">
      <c r="A100" s="13">
        <v>1</v>
      </c>
      <c r="B100" s="154">
        <f>A55/1000</f>
        <v>-17591.989900026601</v>
      </c>
      <c r="C100" s="154">
        <f t="shared" ref="C100:R115" si="76">B55/1000</f>
        <v>-19351.188890029262</v>
      </c>
      <c r="D100" s="154">
        <f t="shared" si="76"/>
        <v>-21110.387880031922</v>
      </c>
      <c r="E100" s="154">
        <f t="shared" si="76"/>
        <v>-26387.984850039898</v>
      </c>
      <c r="F100" s="154">
        <f t="shared" si="76"/>
        <v>-17591.989900026601</v>
      </c>
      <c r="G100" s="154">
        <f t="shared" si="76"/>
        <v>-17591.989900026601</v>
      </c>
      <c r="H100" s="154">
        <f t="shared" si="76"/>
        <v>-17591.989900026601</v>
      </c>
      <c r="I100" s="154">
        <f t="shared" si="76"/>
        <v>-17591.989900026601</v>
      </c>
      <c r="J100" s="154">
        <f t="shared" si="76"/>
        <v>-17591.989900026601</v>
      </c>
      <c r="K100" s="154">
        <f t="shared" si="76"/>
        <v>-17591.989900026601</v>
      </c>
      <c r="L100" s="154">
        <f t="shared" si="76"/>
        <v>-17591.989900026601</v>
      </c>
      <c r="M100" s="154">
        <f t="shared" si="76"/>
        <v>-17591.989900026601</v>
      </c>
      <c r="N100" s="154">
        <f t="shared" si="76"/>
        <v>-19351.188890029262</v>
      </c>
      <c r="O100" s="154">
        <f t="shared" si="76"/>
        <v>-21110.387880031922</v>
      </c>
      <c r="P100" s="154">
        <f t="shared" si="76"/>
        <v>-19351.188890029262</v>
      </c>
      <c r="Q100" s="154">
        <f t="shared" si="76"/>
        <v>-21110.387880031922</v>
      </c>
      <c r="R100" s="154">
        <f t="shared" si="76"/>
        <v>-21110.387880031922</v>
      </c>
    </row>
    <row r="101" spans="1:18" x14ac:dyDescent="0.2">
      <c r="A101" s="13">
        <v>2</v>
      </c>
      <c r="B101" s="154">
        <f t="shared" ref="B101:Q131" si="77">A56/1000</f>
        <v>-10431.260251760001</v>
      </c>
      <c r="C101" s="154">
        <f t="shared" si="77"/>
        <v>-11886.355802062</v>
      </c>
      <c r="D101" s="154">
        <f t="shared" si="77"/>
        <v>-13341.451352363998</v>
      </c>
      <c r="E101" s="154">
        <f t="shared" si="77"/>
        <v>-17706.738003269998</v>
      </c>
      <c r="F101" s="154">
        <f t="shared" si="77"/>
        <v>-10019.290726633999</v>
      </c>
      <c r="G101" s="154">
        <f t="shared" si="77"/>
        <v>-9607.3212015080007</v>
      </c>
      <c r="H101" s="154">
        <f t="shared" si="77"/>
        <v>-10843.229776886001</v>
      </c>
      <c r="I101" s="154">
        <f t="shared" si="77"/>
        <v>-11255.199302012001</v>
      </c>
      <c r="J101" s="154">
        <f t="shared" si="77"/>
        <v>-11667.168827137999</v>
      </c>
      <c r="K101" s="154">
        <f t="shared" si="77"/>
        <v>-12491.107877390001</v>
      </c>
      <c r="L101" s="154">
        <f t="shared" si="77"/>
        <v>-14550.955503019999</v>
      </c>
      <c r="M101" s="154">
        <f t="shared" si="77"/>
        <v>-14550.955503019999</v>
      </c>
      <c r="N101" s="154">
        <f t="shared" si="77"/>
        <v>-12298.325327188</v>
      </c>
      <c r="O101" s="154">
        <f t="shared" si="77"/>
        <v>-13753.42087749</v>
      </c>
      <c r="P101" s="154">
        <f t="shared" si="77"/>
        <v>-12710.294852314</v>
      </c>
      <c r="Q101" s="154">
        <f t="shared" si="77"/>
        <v>-14165.390402615998</v>
      </c>
      <c r="R101" s="154">
        <f t="shared" si="76"/>
        <v>-14577.359927741996</v>
      </c>
    </row>
    <row r="102" spans="1:18" x14ac:dyDescent="0.2">
      <c r="A102" s="13">
        <v>3</v>
      </c>
      <c r="B102" s="154">
        <f t="shared" si="77"/>
        <v>-6815.5447826909149</v>
      </c>
      <c r="C102" s="154">
        <f t="shared" si="76"/>
        <v>-8270.9379987839166</v>
      </c>
      <c r="D102" s="154">
        <f t="shared" si="76"/>
        <v>-9726.3312148769164</v>
      </c>
      <c r="E102" s="154">
        <f t="shared" si="76"/>
        <v>-14092.510863155916</v>
      </c>
      <c r="F102" s="154">
        <f t="shared" si="76"/>
        <v>-6041.7060448670054</v>
      </c>
      <c r="G102" s="154">
        <f t="shared" si="76"/>
        <v>-5267.8673070430978</v>
      </c>
      <c r="H102" s="154">
        <f t="shared" si="76"/>
        <v>-7589.3835205148234</v>
      </c>
      <c r="I102" s="154">
        <f t="shared" si="76"/>
        <v>-8363.222258338732</v>
      </c>
      <c r="J102" s="154">
        <f t="shared" si="76"/>
        <v>-9137.0609961626415</v>
      </c>
      <c r="K102" s="154">
        <f t="shared" si="76"/>
        <v>-10684.738471810459</v>
      </c>
      <c r="L102" s="154">
        <f t="shared" si="76"/>
        <v>-10434.23690967</v>
      </c>
      <c r="M102" s="154">
        <f t="shared" si="76"/>
        <v>-14553.93216093</v>
      </c>
      <c r="N102" s="154">
        <f t="shared" si="76"/>
        <v>-9044.776736607826</v>
      </c>
      <c r="O102" s="154">
        <f t="shared" si="76"/>
        <v>-10500.169952700824</v>
      </c>
      <c r="P102" s="154">
        <f t="shared" si="76"/>
        <v>-9818.6154744317337</v>
      </c>
      <c r="Q102" s="154">
        <f t="shared" si="76"/>
        <v>-11274.008690524732</v>
      </c>
      <c r="R102" s="154">
        <f t="shared" si="76"/>
        <v>-12047.847428348641</v>
      </c>
    </row>
    <row r="103" spans="1:18" x14ac:dyDescent="0.2">
      <c r="A103" s="13">
        <v>4</v>
      </c>
      <c r="B103" s="154">
        <f t="shared" si="77"/>
        <v>-634.50926960108052</v>
      </c>
      <c r="C103" s="154">
        <f t="shared" si="76"/>
        <v>-1849.3289536340815</v>
      </c>
      <c r="D103" s="154">
        <f t="shared" si="76"/>
        <v>-3064.1486376670805</v>
      </c>
      <c r="E103" s="154">
        <f t="shared" si="76"/>
        <v>-6708.6076897660796</v>
      </c>
      <c r="F103" s="154">
        <f t="shared" si="76"/>
        <v>516.85948747181328</v>
      </c>
      <c r="G103" s="154">
        <f t="shared" si="76"/>
        <v>1668.2282445447036</v>
      </c>
      <c r="H103" s="154">
        <f t="shared" si="76"/>
        <v>-1785.8780266739725</v>
      </c>
      <c r="I103" s="154">
        <f t="shared" si="76"/>
        <v>-2937.2467837468648</v>
      </c>
      <c r="J103" s="154">
        <f t="shared" si="76"/>
        <v>-4088.6155408197578</v>
      </c>
      <c r="K103" s="154">
        <f t="shared" si="76"/>
        <v>-6391.3530549655407</v>
      </c>
      <c r="L103" s="154">
        <f t="shared" si="76"/>
        <v>-4409.809462090916</v>
      </c>
      <c r="M103" s="154">
        <f t="shared" si="76"/>
        <v>-8028.5015890700015</v>
      </c>
      <c r="N103" s="154">
        <f t="shared" si="76"/>
        <v>-3000.6977107069733</v>
      </c>
      <c r="O103" s="154">
        <f t="shared" si="76"/>
        <v>-4215.5173947399726</v>
      </c>
      <c r="P103" s="154">
        <f t="shared" si="76"/>
        <v>-4152.0664677798659</v>
      </c>
      <c r="Q103" s="154">
        <f t="shared" si="76"/>
        <v>-5366.8861518128642</v>
      </c>
      <c r="R103" s="154">
        <f t="shared" si="76"/>
        <v>-6518.2549088857577</v>
      </c>
    </row>
    <row r="104" spans="1:18" x14ac:dyDescent="0.2">
      <c r="A104" s="13">
        <v>5</v>
      </c>
      <c r="B104" s="154">
        <f t="shared" si="77"/>
        <v>4827.8935984422733</v>
      </c>
      <c r="C104" s="154">
        <f t="shared" si="76"/>
        <v>3724.4235785210635</v>
      </c>
      <c r="D104" s="154">
        <f t="shared" si="76"/>
        <v>2620.9535585998556</v>
      </c>
      <c r="E104" s="154">
        <f t="shared" si="76"/>
        <v>-689.45650116377135</v>
      </c>
      <c r="F104" s="154">
        <f t="shared" si="76"/>
        <v>6414.1529782077114</v>
      </c>
      <c r="G104" s="154">
        <f t="shared" si="76"/>
        <v>8000.4123579731431</v>
      </c>
      <c r="H104" s="154">
        <f t="shared" si="76"/>
        <v>3241.634218676837</v>
      </c>
      <c r="I104" s="154">
        <f t="shared" si="76"/>
        <v>1655.3748389114012</v>
      </c>
      <c r="J104" s="154">
        <f t="shared" si="76"/>
        <v>69.115459145963186</v>
      </c>
      <c r="K104" s="154">
        <f t="shared" si="76"/>
        <v>-3103.4033003849081</v>
      </c>
      <c r="L104" s="154">
        <f t="shared" si="76"/>
        <v>478.98737151683122</v>
      </c>
      <c r="M104" s="154">
        <f t="shared" si="76"/>
        <v>-3296.3128209730044</v>
      </c>
      <c r="N104" s="154">
        <f t="shared" si="76"/>
        <v>2138.1641987556277</v>
      </c>
      <c r="O104" s="154">
        <f t="shared" si="76"/>
        <v>1034.6941788344197</v>
      </c>
      <c r="P104" s="154">
        <f t="shared" si="76"/>
        <v>551.90481899019142</v>
      </c>
      <c r="Q104" s="154">
        <f t="shared" si="76"/>
        <v>-551.56520093101631</v>
      </c>
      <c r="R104" s="154">
        <f t="shared" si="76"/>
        <v>-2137.8245806964542</v>
      </c>
    </row>
    <row r="105" spans="1:18" x14ac:dyDescent="0.2">
      <c r="A105" s="13">
        <v>6</v>
      </c>
      <c r="B105" s="154">
        <f t="shared" si="77"/>
        <v>8021.8175807115358</v>
      </c>
      <c r="C105" s="154">
        <f t="shared" si="76"/>
        <v>6961.5679395485349</v>
      </c>
      <c r="D105" s="154">
        <f t="shared" si="76"/>
        <v>5901.3182983855359</v>
      </c>
      <c r="E105" s="154">
        <f t="shared" si="76"/>
        <v>2720.5693748965355</v>
      </c>
      <c r="F105" s="154">
        <f t="shared" si="76"/>
        <v>9884.2489799456926</v>
      </c>
      <c r="G105" s="154">
        <f t="shared" si="76"/>
        <v>11746.680379179843</v>
      </c>
      <c r="H105" s="154">
        <f t="shared" si="76"/>
        <v>6159.3861814773827</v>
      </c>
      <c r="I105" s="154">
        <f t="shared" si="76"/>
        <v>4296.9547822432296</v>
      </c>
      <c r="J105" s="154">
        <f t="shared" si="76"/>
        <v>2434.5233830090742</v>
      </c>
      <c r="K105" s="154">
        <f t="shared" si="76"/>
        <v>-1290.3394154592324</v>
      </c>
      <c r="L105" s="154">
        <f t="shared" si="76"/>
        <v>5260.0973860243612</v>
      </c>
      <c r="M105" s="154">
        <f t="shared" si="76"/>
        <v>911.19115909891946</v>
      </c>
      <c r="N105" s="154">
        <f t="shared" si="76"/>
        <v>5099.1365403143818</v>
      </c>
      <c r="O105" s="154">
        <f t="shared" si="76"/>
        <v>4038.8868991513827</v>
      </c>
      <c r="P105" s="154">
        <f t="shared" si="76"/>
        <v>3236.7051410802287</v>
      </c>
      <c r="Q105" s="154">
        <f t="shared" si="76"/>
        <v>2176.4554999172296</v>
      </c>
      <c r="R105" s="154">
        <f t="shared" si="76"/>
        <v>314.02410068307444</v>
      </c>
    </row>
    <row r="106" spans="1:18" x14ac:dyDescent="0.2">
      <c r="A106" s="13">
        <v>7</v>
      </c>
      <c r="B106" s="154">
        <f t="shared" si="77"/>
        <v>13076.642266213421</v>
      </c>
      <c r="C106" s="154">
        <f t="shared" si="76"/>
        <v>12029.569371621519</v>
      </c>
      <c r="D106" s="154">
        <f t="shared" si="76"/>
        <v>10982.496477029621</v>
      </c>
      <c r="E106" s="154">
        <f t="shared" si="76"/>
        <v>7841.2777932539211</v>
      </c>
      <c r="F106" s="154">
        <f t="shared" si="76"/>
        <v>15431.379387426663</v>
      </c>
      <c r="G106" s="154">
        <f t="shared" si="76"/>
        <v>17786.116508639905</v>
      </c>
      <c r="H106" s="154">
        <f t="shared" si="76"/>
        <v>10721.905145000179</v>
      </c>
      <c r="I106" s="154">
        <f t="shared" si="76"/>
        <v>8367.1680237869368</v>
      </c>
      <c r="J106" s="154">
        <f t="shared" si="76"/>
        <v>6012.4309025736939</v>
      </c>
      <c r="K106" s="154">
        <f t="shared" si="76"/>
        <v>1302.9566601472106</v>
      </c>
      <c r="L106" s="154">
        <f t="shared" si="76"/>
        <v>8153.5850464225377</v>
      </c>
      <c r="M106" s="154">
        <f t="shared" si="76"/>
        <v>5391.8648517353631</v>
      </c>
      <c r="N106" s="154">
        <f t="shared" si="76"/>
        <v>9674.8322504082771</v>
      </c>
      <c r="O106" s="154">
        <f t="shared" si="76"/>
        <v>8627.759355816379</v>
      </c>
      <c r="P106" s="154">
        <f t="shared" si="76"/>
        <v>7320.0951291950341</v>
      </c>
      <c r="Q106" s="154">
        <f t="shared" si="76"/>
        <v>6273.0222346031369</v>
      </c>
      <c r="R106" s="154">
        <f t="shared" si="76"/>
        <v>3918.2851133898944</v>
      </c>
    </row>
    <row r="107" spans="1:18" x14ac:dyDescent="0.2">
      <c r="A107" s="13">
        <v>8</v>
      </c>
      <c r="B107" s="154">
        <f t="shared" si="77"/>
        <v>28445.170638122869</v>
      </c>
      <c r="C107" s="154">
        <f t="shared" si="76"/>
        <v>28445.170638122869</v>
      </c>
      <c r="D107" s="154">
        <f t="shared" si="76"/>
        <v>28445.170638122869</v>
      </c>
      <c r="E107" s="154">
        <f t="shared" si="76"/>
        <v>28445.170638122869</v>
      </c>
      <c r="F107" s="154">
        <f t="shared" si="76"/>
        <v>31289.687701935156</v>
      </c>
      <c r="G107" s="154">
        <f t="shared" si="76"/>
        <v>34134.20476574744</v>
      </c>
      <c r="H107" s="154">
        <f t="shared" si="76"/>
        <v>25600.653574310581</v>
      </c>
      <c r="I107" s="154">
        <f t="shared" si="76"/>
        <v>22756.136510498298</v>
      </c>
      <c r="J107" s="154">
        <f t="shared" si="76"/>
        <v>19911.619446686007</v>
      </c>
      <c r="K107" s="154">
        <f t="shared" si="76"/>
        <v>14222.585319061434</v>
      </c>
      <c r="L107" s="154">
        <f t="shared" si="76"/>
        <v>23547.371212132421</v>
      </c>
      <c r="M107" s="154">
        <f t="shared" si="76"/>
        <v>18624.313992341537</v>
      </c>
      <c r="N107" s="154">
        <f t="shared" si="76"/>
        <v>25600.653574310581</v>
      </c>
      <c r="O107" s="154">
        <f t="shared" si="76"/>
        <v>25600.653574310581</v>
      </c>
      <c r="P107" s="154">
        <f t="shared" si="76"/>
        <v>22756.136510498298</v>
      </c>
      <c r="Q107" s="154">
        <f t="shared" si="76"/>
        <v>22756.136510498298</v>
      </c>
      <c r="R107" s="154">
        <f t="shared" si="76"/>
        <v>19911.619446686007</v>
      </c>
    </row>
    <row r="108" spans="1:18" x14ac:dyDescent="0.2">
      <c r="A108" s="13">
        <v>9</v>
      </c>
      <c r="B108" s="154">
        <f t="shared" si="77"/>
        <v>30731.37128150084</v>
      </c>
      <c r="C108" s="154">
        <f t="shared" si="76"/>
        <v>30731.37128150084</v>
      </c>
      <c r="D108" s="154">
        <f t="shared" si="76"/>
        <v>30731.37128150084</v>
      </c>
      <c r="E108" s="154">
        <f t="shared" si="76"/>
        <v>30731.37128150084</v>
      </c>
      <c r="F108" s="154">
        <f t="shared" si="76"/>
        <v>33804.508409650924</v>
      </c>
      <c r="G108" s="154">
        <f t="shared" si="76"/>
        <v>36877.645537801007</v>
      </c>
      <c r="H108" s="154">
        <f t="shared" si="76"/>
        <v>27658.234153350757</v>
      </c>
      <c r="I108" s="154">
        <f t="shared" si="76"/>
        <v>24585.097025200674</v>
      </c>
      <c r="J108" s="154">
        <f t="shared" si="76"/>
        <v>21511.959897050587</v>
      </c>
      <c r="K108" s="154">
        <f t="shared" si="76"/>
        <v>15365.68564075042</v>
      </c>
      <c r="L108" s="154">
        <f t="shared" si="76"/>
        <v>28445.170638122869</v>
      </c>
      <c r="M108" s="154">
        <f t="shared" si="76"/>
        <v>23547.371212132421</v>
      </c>
      <c r="N108" s="154">
        <f t="shared" si="76"/>
        <v>27658.234153350757</v>
      </c>
      <c r="O108" s="154">
        <f t="shared" si="76"/>
        <v>27658.234153350757</v>
      </c>
      <c r="P108" s="154">
        <f t="shared" si="76"/>
        <v>24585.097025200674</v>
      </c>
      <c r="Q108" s="154">
        <f t="shared" si="76"/>
        <v>24585.097025200674</v>
      </c>
      <c r="R108" s="154">
        <f t="shared" si="76"/>
        <v>21511.959897050587</v>
      </c>
    </row>
    <row r="109" spans="1:18" x14ac:dyDescent="0.2">
      <c r="A109" s="13">
        <v>10</v>
      </c>
      <c r="B109" s="154">
        <f t="shared" si="77"/>
        <v>33083.621040666781</v>
      </c>
      <c r="C109" s="154">
        <f t="shared" si="76"/>
        <v>33083.621040666781</v>
      </c>
      <c r="D109" s="154">
        <f t="shared" si="76"/>
        <v>33083.621040666781</v>
      </c>
      <c r="E109" s="154">
        <f t="shared" si="76"/>
        <v>33083.621040666781</v>
      </c>
      <c r="F109" s="154">
        <f t="shared" si="76"/>
        <v>36391.983144733458</v>
      </c>
      <c r="G109" s="154">
        <f t="shared" si="76"/>
        <v>39700.345248800135</v>
      </c>
      <c r="H109" s="154">
        <f t="shared" si="76"/>
        <v>29775.258936600105</v>
      </c>
      <c r="I109" s="154">
        <f t="shared" si="76"/>
        <v>26466.896832533428</v>
      </c>
      <c r="J109" s="154">
        <f t="shared" si="76"/>
        <v>23158.534728466744</v>
      </c>
      <c r="K109" s="154">
        <f t="shared" si="76"/>
        <v>16541.810520333391</v>
      </c>
      <c r="L109" s="154">
        <f t="shared" si="76"/>
        <v>30731.37128150084</v>
      </c>
      <c r="M109" s="154">
        <f t="shared" si="76"/>
        <v>28445.170638122869</v>
      </c>
      <c r="N109" s="154">
        <f t="shared" si="76"/>
        <v>29775.258936600105</v>
      </c>
      <c r="O109" s="154">
        <f t="shared" si="76"/>
        <v>29775.258936600105</v>
      </c>
      <c r="P109" s="154">
        <f t="shared" si="76"/>
        <v>26466.896832533428</v>
      </c>
      <c r="Q109" s="154">
        <f t="shared" si="76"/>
        <v>26466.896832533428</v>
      </c>
      <c r="R109" s="154">
        <f t="shared" si="76"/>
        <v>23158.534728466744</v>
      </c>
    </row>
    <row r="110" spans="1:18" x14ac:dyDescent="0.2">
      <c r="A110" s="13">
        <v>11</v>
      </c>
      <c r="B110" s="154">
        <f t="shared" si="77"/>
        <v>10815.655361782241</v>
      </c>
      <c r="C110" s="154">
        <f t="shared" si="76"/>
        <v>10815.655361782241</v>
      </c>
      <c r="D110" s="154">
        <f t="shared" si="76"/>
        <v>10815.655361782241</v>
      </c>
      <c r="E110" s="154">
        <f t="shared" si="76"/>
        <v>10815.655361782241</v>
      </c>
      <c r="F110" s="154">
        <f t="shared" si="76"/>
        <v>11897.220897960467</v>
      </c>
      <c r="G110" s="154">
        <f t="shared" si="76"/>
        <v>12978.786434138688</v>
      </c>
      <c r="H110" s="154">
        <f t="shared" si="76"/>
        <v>9734.0898256040182</v>
      </c>
      <c r="I110" s="154">
        <f t="shared" si="76"/>
        <v>8652.5242894257935</v>
      </c>
      <c r="J110" s="154">
        <f t="shared" si="76"/>
        <v>7570.958753247568</v>
      </c>
      <c r="K110" s="154">
        <f t="shared" si="76"/>
        <v>5407.8276808911205</v>
      </c>
      <c r="L110" s="154">
        <f t="shared" si="76"/>
        <v>33083.621040666781</v>
      </c>
      <c r="M110" s="154">
        <f t="shared" si="76"/>
        <v>30731.37128150084</v>
      </c>
      <c r="N110" s="154">
        <f t="shared" si="76"/>
        <v>9734.0898256040182</v>
      </c>
      <c r="O110" s="154">
        <f t="shared" si="76"/>
        <v>9734.0898256040182</v>
      </c>
      <c r="P110" s="154">
        <f t="shared" si="76"/>
        <v>8652.5242894257935</v>
      </c>
      <c r="Q110" s="154">
        <f t="shared" si="76"/>
        <v>8652.5242894257935</v>
      </c>
      <c r="R110" s="154">
        <f t="shared" si="76"/>
        <v>7570.958753247568</v>
      </c>
    </row>
    <row r="111" spans="1:18" x14ac:dyDescent="0.2">
      <c r="A111" s="13">
        <v>12</v>
      </c>
      <c r="B111" s="154">
        <f t="shared" si="77"/>
        <v>12326.901521870088</v>
      </c>
      <c r="C111" s="154">
        <f t="shared" si="76"/>
        <v>12326.901521870088</v>
      </c>
      <c r="D111" s="154">
        <f t="shared" si="76"/>
        <v>12326.901521870088</v>
      </c>
      <c r="E111" s="154">
        <f t="shared" si="76"/>
        <v>12326.901521870088</v>
      </c>
      <c r="F111" s="154">
        <f t="shared" si="76"/>
        <v>13559.591674057097</v>
      </c>
      <c r="G111" s="154">
        <f t="shared" si="76"/>
        <v>14792.281826244105</v>
      </c>
      <c r="H111" s="154">
        <f t="shared" si="76"/>
        <v>11094.21136968308</v>
      </c>
      <c r="I111" s="154">
        <f t="shared" si="76"/>
        <v>9861.5212174960707</v>
      </c>
      <c r="J111" s="154">
        <f t="shared" si="76"/>
        <v>8628.8310653090612</v>
      </c>
      <c r="K111" s="154">
        <f t="shared" si="76"/>
        <v>6163.4507609350439</v>
      </c>
      <c r="L111" s="154">
        <f t="shared" si="76"/>
        <v>10815.655361782241</v>
      </c>
      <c r="M111" s="154">
        <f t="shared" si="76"/>
        <v>33083.621040666781</v>
      </c>
      <c r="N111" s="154">
        <f t="shared" si="76"/>
        <v>11094.21136968308</v>
      </c>
      <c r="O111" s="154">
        <f t="shared" si="76"/>
        <v>11094.21136968308</v>
      </c>
      <c r="P111" s="154">
        <f t="shared" si="76"/>
        <v>9861.5212174960707</v>
      </c>
      <c r="Q111" s="154">
        <f t="shared" si="76"/>
        <v>9861.5212174960707</v>
      </c>
      <c r="R111" s="154">
        <f t="shared" si="76"/>
        <v>8628.8310653090612</v>
      </c>
    </row>
    <row r="112" spans="1:18" x14ac:dyDescent="0.2">
      <c r="A112" s="13">
        <v>13</v>
      </c>
      <c r="B112" s="154">
        <f t="shared" si="77"/>
        <v>13691.229440929066</v>
      </c>
      <c r="C112" s="154">
        <f t="shared" si="76"/>
        <v>13691.229440929066</v>
      </c>
      <c r="D112" s="154">
        <f t="shared" si="76"/>
        <v>13691.229440929066</v>
      </c>
      <c r="E112" s="154">
        <f t="shared" si="76"/>
        <v>13691.229440929066</v>
      </c>
      <c r="F112" s="154">
        <f t="shared" si="76"/>
        <v>15060.352385021974</v>
      </c>
      <c r="G112" s="154">
        <f t="shared" si="76"/>
        <v>16429.475329114877</v>
      </c>
      <c r="H112" s="154">
        <f t="shared" si="76"/>
        <v>12322.106496836159</v>
      </c>
      <c r="I112" s="154">
        <f t="shared" si="76"/>
        <v>10952.983552743255</v>
      </c>
      <c r="J112" s="154">
        <f t="shared" si="76"/>
        <v>9583.860608650346</v>
      </c>
      <c r="K112" s="154">
        <f t="shared" si="76"/>
        <v>6845.6147204645331</v>
      </c>
      <c r="L112" s="154">
        <f t="shared" si="76"/>
        <v>12326.901521870088</v>
      </c>
      <c r="M112" s="154">
        <f t="shared" si="76"/>
        <v>10815.655361782241</v>
      </c>
      <c r="N112" s="154">
        <f t="shared" si="76"/>
        <v>12322.106496836159</v>
      </c>
      <c r="O112" s="154">
        <f t="shared" si="76"/>
        <v>12322.106496836159</v>
      </c>
      <c r="P112" s="154">
        <f t="shared" si="76"/>
        <v>10952.983552743255</v>
      </c>
      <c r="Q112" s="154">
        <f t="shared" si="76"/>
        <v>10952.983552743255</v>
      </c>
      <c r="R112" s="154">
        <f t="shared" si="76"/>
        <v>9583.860608650346</v>
      </c>
    </row>
    <row r="113" spans="1:18" x14ac:dyDescent="0.2">
      <c r="A113" s="13">
        <v>14</v>
      </c>
      <c r="B113" s="154">
        <f t="shared" si="77"/>
        <v>13991.45622585652</v>
      </c>
      <c r="C113" s="154">
        <f t="shared" si="76"/>
        <v>13991.45622585652</v>
      </c>
      <c r="D113" s="154">
        <f t="shared" si="76"/>
        <v>13991.45622585652</v>
      </c>
      <c r="E113" s="154">
        <f t="shared" si="76"/>
        <v>13991.45622585652</v>
      </c>
      <c r="F113" s="154">
        <f t="shared" si="76"/>
        <v>15390.601848442173</v>
      </c>
      <c r="G113" s="154">
        <f t="shared" si="76"/>
        <v>16789.747471027826</v>
      </c>
      <c r="H113" s="154">
        <f t="shared" si="76"/>
        <v>12592.310603270867</v>
      </c>
      <c r="I113" s="154">
        <f t="shared" si="76"/>
        <v>11193.164980685217</v>
      </c>
      <c r="J113" s="154">
        <f t="shared" si="76"/>
        <v>9794.0193580995638</v>
      </c>
      <c r="K113" s="154">
        <f t="shared" si="76"/>
        <v>6995.7281129282601</v>
      </c>
      <c r="L113" s="154">
        <f t="shared" si="76"/>
        <v>13691.229440929066</v>
      </c>
      <c r="M113" s="154">
        <f t="shared" si="76"/>
        <v>12326.901521870088</v>
      </c>
      <c r="N113" s="154">
        <f t="shared" si="76"/>
        <v>12592.310603270867</v>
      </c>
      <c r="O113" s="154">
        <f t="shared" si="76"/>
        <v>12592.310603270867</v>
      </c>
      <c r="P113" s="154">
        <f t="shared" si="76"/>
        <v>11193.164980685217</v>
      </c>
      <c r="Q113" s="154">
        <f t="shared" si="76"/>
        <v>11193.164980685217</v>
      </c>
      <c r="R113" s="154">
        <f t="shared" si="76"/>
        <v>9794.0193580995638</v>
      </c>
    </row>
    <row r="114" spans="1:18" x14ac:dyDescent="0.2">
      <c r="A114" s="13">
        <v>15</v>
      </c>
      <c r="B114" s="154">
        <f t="shared" si="77"/>
        <v>14428.089391459946</v>
      </c>
      <c r="C114" s="154">
        <f t="shared" si="76"/>
        <v>14428.089391459946</v>
      </c>
      <c r="D114" s="154">
        <f t="shared" si="76"/>
        <v>14428.089391459946</v>
      </c>
      <c r="E114" s="154">
        <f t="shared" si="76"/>
        <v>14428.089391459946</v>
      </c>
      <c r="F114" s="154">
        <f t="shared" si="76"/>
        <v>15870.898330605942</v>
      </c>
      <c r="G114" s="154">
        <f t="shared" si="76"/>
        <v>17313.707269751932</v>
      </c>
      <c r="H114" s="154">
        <f t="shared" si="76"/>
        <v>12985.280452313953</v>
      </c>
      <c r="I114" s="154">
        <f t="shared" si="76"/>
        <v>11542.471513167957</v>
      </c>
      <c r="J114" s="154">
        <f t="shared" si="76"/>
        <v>10099.662574021962</v>
      </c>
      <c r="K114" s="154">
        <f t="shared" si="76"/>
        <v>7214.0446957299728</v>
      </c>
      <c r="L114" s="154">
        <f t="shared" si="76"/>
        <v>13991.45622585652</v>
      </c>
      <c r="M114" s="154">
        <f t="shared" si="76"/>
        <v>13691.229440929066</v>
      </c>
      <c r="N114" s="154">
        <f t="shared" si="76"/>
        <v>12985.280452313953</v>
      </c>
      <c r="O114" s="154">
        <f t="shared" si="76"/>
        <v>12985.280452313953</v>
      </c>
      <c r="P114" s="154">
        <f t="shared" si="76"/>
        <v>11542.471513167957</v>
      </c>
      <c r="Q114" s="154">
        <f t="shared" si="76"/>
        <v>11542.471513167957</v>
      </c>
      <c r="R114" s="154">
        <f t="shared" si="76"/>
        <v>10099.662574021962</v>
      </c>
    </row>
    <row r="115" spans="1:18" x14ac:dyDescent="0.2">
      <c r="A115" s="13">
        <v>16</v>
      </c>
      <c r="B115" s="154">
        <f t="shared" si="77"/>
        <v>14039.520470650345</v>
      </c>
      <c r="C115" s="154">
        <f t="shared" si="76"/>
        <v>14039.520470650345</v>
      </c>
      <c r="D115" s="154">
        <f t="shared" si="76"/>
        <v>14039.520470650345</v>
      </c>
      <c r="E115" s="154">
        <f t="shared" si="76"/>
        <v>14039.520470650345</v>
      </c>
      <c r="F115" s="154">
        <f t="shared" si="76"/>
        <v>15443.472517715381</v>
      </c>
      <c r="G115" s="154">
        <f t="shared" si="76"/>
        <v>16847.424564780413</v>
      </c>
      <c r="H115" s="154">
        <f t="shared" si="76"/>
        <v>12635.568423585311</v>
      </c>
      <c r="I115" s="154">
        <f t="shared" si="76"/>
        <v>11231.616376520276</v>
      </c>
      <c r="J115" s="154">
        <f t="shared" si="76"/>
        <v>9827.6643294552414</v>
      </c>
      <c r="K115" s="154">
        <f t="shared" si="76"/>
        <v>7019.7602353251723</v>
      </c>
      <c r="L115" s="154">
        <f t="shared" si="76"/>
        <v>14428.089391459946</v>
      </c>
      <c r="M115" s="154">
        <f t="shared" si="76"/>
        <v>13991.45622585652</v>
      </c>
      <c r="N115" s="154">
        <f t="shared" si="76"/>
        <v>12635.568423585311</v>
      </c>
      <c r="O115" s="154">
        <f t="shared" si="76"/>
        <v>12635.568423585311</v>
      </c>
      <c r="P115" s="154">
        <f t="shared" si="76"/>
        <v>11231.616376520276</v>
      </c>
      <c r="Q115" s="154">
        <f t="shared" si="76"/>
        <v>11231.616376520276</v>
      </c>
      <c r="R115" s="154">
        <f t="shared" si="76"/>
        <v>9827.6643294552414</v>
      </c>
    </row>
    <row r="116" spans="1:18" x14ac:dyDescent="0.2">
      <c r="A116" s="13">
        <v>17</v>
      </c>
      <c r="B116" s="154">
        <f t="shared" si="77"/>
        <v>13719.758919027427</v>
      </c>
      <c r="C116" s="154">
        <f t="shared" ref="C116:R131" si="78">B71/1000</f>
        <v>13719.758919027427</v>
      </c>
      <c r="D116" s="154">
        <f t="shared" si="78"/>
        <v>13719.758919027427</v>
      </c>
      <c r="E116" s="154">
        <f t="shared" si="78"/>
        <v>13719.758919027427</v>
      </c>
      <c r="F116" s="154">
        <f t="shared" si="78"/>
        <v>15091.734810930171</v>
      </c>
      <c r="G116" s="154">
        <f t="shared" si="78"/>
        <v>16463.710702832912</v>
      </c>
      <c r="H116" s="154">
        <f t="shared" si="78"/>
        <v>12347.783027124684</v>
      </c>
      <c r="I116" s="154">
        <f t="shared" si="78"/>
        <v>10975.807135221943</v>
      </c>
      <c r="J116" s="154">
        <f t="shared" si="78"/>
        <v>9603.8312433191986</v>
      </c>
      <c r="K116" s="154">
        <f t="shared" si="78"/>
        <v>6859.8794595137133</v>
      </c>
      <c r="L116" s="154">
        <f t="shared" si="78"/>
        <v>14039.520470650345</v>
      </c>
      <c r="M116" s="154">
        <f t="shared" si="78"/>
        <v>14428.089391459946</v>
      </c>
      <c r="N116" s="154">
        <f t="shared" si="78"/>
        <v>12347.783027124684</v>
      </c>
      <c r="O116" s="154">
        <f t="shared" si="78"/>
        <v>12347.783027124684</v>
      </c>
      <c r="P116" s="154">
        <f t="shared" si="78"/>
        <v>10975.807135221943</v>
      </c>
      <c r="Q116" s="154">
        <f t="shared" si="78"/>
        <v>10975.807135221943</v>
      </c>
      <c r="R116" s="154">
        <f t="shared" si="78"/>
        <v>9603.8312433191986</v>
      </c>
    </row>
    <row r="117" spans="1:18" x14ac:dyDescent="0.2">
      <c r="A117" s="13">
        <v>18</v>
      </c>
      <c r="B117" s="154">
        <f t="shared" si="77"/>
        <v>14098.02761364837</v>
      </c>
      <c r="C117" s="154">
        <f t="shared" si="78"/>
        <v>14098.02761364837</v>
      </c>
      <c r="D117" s="154">
        <f t="shared" si="78"/>
        <v>14098.02761364837</v>
      </c>
      <c r="E117" s="154">
        <f t="shared" si="78"/>
        <v>14098.02761364837</v>
      </c>
      <c r="F117" s="154">
        <f t="shared" si="78"/>
        <v>15507.830375013207</v>
      </c>
      <c r="G117" s="154">
        <f t="shared" si="78"/>
        <v>16917.633136378041</v>
      </c>
      <c r="H117" s="154">
        <f t="shared" si="78"/>
        <v>12688.224852283534</v>
      </c>
      <c r="I117" s="154">
        <f t="shared" si="78"/>
        <v>11278.422090918697</v>
      </c>
      <c r="J117" s="154">
        <f t="shared" si="78"/>
        <v>9868.6193295538578</v>
      </c>
      <c r="K117" s="154">
        <f t="shared" si="78"/>
        <v>7049.0138068241849</v>
      </c>
      <c r="L117" s="154">
        <f t="shared" si="78"/>
        <v>13719.758919027427</v>
      </c>
      <c r="M117" s="154">
        <f t="shared" si="78"/>
        <v>14039.520470650345</v>
      </c>
      <c r="N117" s="154">
        <f t="shared" si="78"/>
        <v>12688.224852283534</v>
      </c>
      <c r="O117" s="154">
        <f t="shared" si="78"/>
        <v>12688.224852283534</v>
      </c>
      <c r="P117" s="154">
        <f t="shared" si="78"/>
        <v>11278.422090918697</v>
      </c>
      <c r="Q117" s="154">
        <f t="shared" si="78"/>
        <v>11278.422090918697</v>
      </c>
      <c r="R117" s="154">
        <f t="shared" si="78"/>
        <v>9868.6193295538578</v>
      </c>
    </row>
    <row r="118" spans="1:18" x14ac:dyDescent="0.2">
      <c r="A118" s="13">
        <v>19</v>
      </c>
      <c r="B118" s="154">
        <f t="shared" si="77"/>
        <v>14395.917924126832</v>
      </c>
      <c r="C118" s="154">
        <f t="shared" si="78"/>
        <v>14395.917924126832</v>
      </c>
      <c r="D118" s="154">
        <f t="shared" si="78"/>
        <v>14395.917924126832</v>
      </c>
      <c r="E118" s="154">
        <f t="shared" si="78"/>
        <v>14395.917924126832</v>
      </c>
      <c r="F118" s="154">
        <f t="shared" si="78"/>
        <v>15835.509716539516</v>
      </c>
      <c r="G118" s="154">
        <f t="shared" si="78"/>
        <v>17275.101508952197</v>
      </c>
      <c r="H118" s="154">
        <f t="shared" si="78"/>
        <v>12956.326131714148</v>
      </c>
      <c r="I118" s="154">
        <f t="shared" si="78"/>
        <v>11516.734339301467</v>
      </c>
      <c r="J118" s="154">
        <f t="shared" si="78"/>
        <v>10077.142546888781</v>
      </c>
      <c r="K118" s="154">
        <f t="shared" si="78"/>
        <v>7197.958962063416</v>
      </c>
      <c r="L118" s="154">
        <f t="shared" si="78"/>
        <v>14098.02761364837</v>
      </c>
      <c r="M118" s="154">
        <f t="shared" si="78"/>
        <v>13719.758919027427</v>
      </c>
      <c r="N118" s="154">
        <f t="shared" si="78"/>
        <v>12956.326131714148</v>
      </c>
      <c r="O118" s="154">
        <f t="shared" si="78"/>
        <v>12956.326131714148</v>
      </c>
      <c r="P118" s="154">
        <f t="shared" si="78"/>
        <v>11516.734339301467</v>
      </c>
      <c r="Q118" s="154">
        <f t="shared" si="78"/>
        <v>11516.734339301467</v>
      </c>
      <c r="R118" s="154">
        <f t="shared" si="78"/>
        <v>10077.142546888781</v>
      </c>
    </row>
    <row r="119" spans="1:18" x14ac:dyDescent="0.2">
      <c r="A119" s="13">
        <v>20</v>
      </c>
      <c r="B119" s="154">
        <f t="shared" si="77"/>
        <v>14108.250703919384</v>
      </c>
      <c r="C119" s="154">
        <f t="shared" si="78"/>
        <v>14108.250703919384</v>
      </c>
      <c r="D119" s="154">
        <f t="shared" si="78"/>
        <v>14108.250703919384</v>
      </c>
      <c r="E119" s="154">
        <f t="shared" si="78"/>
        <v>14108.250703919384</v>
      </c>
      <c r="F119" s="154">
        <f t="shared" si="78"/>
        <v>15519.075774311324</v>
      </c>
      <c r="G119" s="154">
        <f t="shared" si="78"/>
        <v>16929.900844703261</v>
      </c>
      <c r="H119" s="154">
        <f t="shared" si="78"/>
        <v>12697.425633527446</v>
      </c>
      <c r="I119" s="154">
        <f t="shared" si="78"/>
        <v>11286.600563135509</v>
      </c>
      <c r="J119" s="154">
        <f t="shared" si="78"/>
        <v>9875.775492743569</v>
      </c>
      <c r="K119" s="154">
        <f t="shared" si="78"/>
        <v>7054.1253519596921</v>
      </c>
      <c r="L119" s="154">
        <f t="shared" si="78"/>
        <v>14395.917924126832</v>
      </c>
      <c r="M119" s="154">
        <f t="shared" si="78"/>
        <v>14098.02761364837</v>
      </c>
      <c r="N119" s="154">
        <f t="shared" si="78"/>
        <v>12697.425633527446</v>
      </c>
      <c r="O119" s="154">
        <f t="shared" si="78"/>
        <v>12697.425633527446</v>
      </c>
      <c r="P119" s="154">
        <f t="shared" si="78"/>
        <v>11286.600563135509</v>
      </c>
      <c r="Q119" s="154">
        <f t="shared" si="78"/>
        <v>11286.600563135509</v>
      </c>
      <c r="R119" s="154">
        <f t="shared" si="78"/>
        <v>9875.775492743569</v>
      </c>
    </row>
    <row r="120" spans="1:18" x14ac:dyDescent="0.2">
      <c r="A120" s="13">
        <v>21</v>
      </c>
      <c r="B120" s="154">
        <f t="shared" si="77"/>
        <v>14096.682964528978</v>
      </c>
      <c r="C120" s="154">
        <f t="shared" si="78"/>
        <v>14096.682964528978</v>
      </c>
      <c r="D120" s="154">
        <f t="shared" si="78"/>
        <v>14096.682964528978</v>
      </c>
      <c r="E120" s="154">
        <f t="shared" si="78"/>
        <v>14096.682964528978</v>
      </c>
      <c r="F120" s="154">
        <f t="shared" si="78"/>
        <v>15506.351260981877</v>
      </c>
      <c r="G120" s="154">
        <f t="shared" si="78"/>
        <v>16916.019557434771</v>
      </c>
      <c r="H120" s="154">
        <f t="shared" si="78"/>
        <v>12687.014668076081</v>
      </c>
      <c r="I120" s="154">
        <f t="shared" si="78"/>
        <v>11277.346371623182</v>
      </c>
      <c r="J120" s="154">
        <f t="shared" si="78"/>
        <v>9867.6780751702845</v>
      </c>
      <c r="K120" s="154">
        <f t="shared" si="78"/>
        <v>7048.3414822644891</v>
      </c>
      <c r="L120" s="154">
        <f t="shared" si="78"/>
        <v>14108.250703919384</v>
      </c>
      <c r="M120" s="154">
        <f t="shared" si="78"/>
        <v>14395.917924126832</v>
      </c>
      <c r="N120" s="154">
        <f t="shared" si="78"/>
        <v>12687.014668076081</v>
      </c>
      <c r="O120" s="154">
        <f t="shared" si="78"/>
        <v>12687.014668076081</v>
      </c>
      <c r="P120" s="154">
        <f t="shared" si="78"/>
        <v>11277.346371623182</v>
      </c>
      <c r="Q120" s="154">
        <f t="shared" si="78"/>
        <v>11277.346371623182</v>
      </c>
      <c r="R120" s="154">
        <f t="shared" si="78"/>
        <v>9867.6780751702845</v>
      </c>
    </row>
    <row r="121" spans="1:18" x14ac:dyDescent="0.2">
      <c r="A121" s="13">
        <v>22</v>
      </c>
      <c r="B121" s="154">
        <f t="shared" si="77"/>
        <v>12629.616332613916</v>
      </c>
      <c r="C121" s="154">
        <f t="shared" si="78"/>
        <v>12629.616332613916</v>
      </c>
      <c r="D121" s="154">
        <f t="shared" si="78"/>
        <v>12629.616332613916</v>
      </c>
      <c r="E121" s="154">
        <f t="shared" si="78"/>
        <v>12629.616332613916</v>
      </c>
      <c r="F121" s="154">
        <f t="shared" si="78"/>
        <v>13892.577965875307</v>
      </c>
      <c r="G121" s="154">
        <f t="shared" si="78"/>
        <v>15155.539599136697</v>
      </c>
      <c r="H121" s="154">
        <f t="shared" si="78"/>
        <v>11366.654699352523</v>
      </c>
      <c r="I121" s="154">
        <f t="shared" si="78"/>
        <v>10103.693066091133</v>
      </c>
      <c r="J121" s="154">
        <f t="shared" si="78"/>
        <v>8840.7314328297398</v>
      </c>
      <c r="K121" s="154">
        <f t="shared" si="78"/>
        <v>6314.8081663069579</v>
      </c>
      <c r="L121" s="154">
        <f t="shared" si="78"/>
        <v>14096.682964528978</v>
      </c>
      <c r="M121" s="154">
        <f t="shared" si="78"/>
        <v>14108.250703919384</v>
      </c>
      <c r="N121" s="154">
        <f t="shared" si="78"/>
        <v>11366.654699352523</v>
      </c>
      <c r="O121" s="154">
        <f t="shared" si="78"/>
        <v>11366.654699352523</v>
      </c>
      <c r="P121" s="154">
        <f t="shared" si="78"/>
        <v>10103.693066091133</v>
      </c>
      <c r="Q121" s="154">
        <f t="shared" si="78"/>
        <v>10103.693066091133</v>
      </c>
      <c r="R121" s="154">
        <f t="shared" si="78"/>
        <v>8840.7314328297398</v>
      </c>
    </row>
    <row r="122" spans="1:18" x14ac:dyDescent="0.2">
      <c r="A122" s="13">
        <v>23</v>
      </c>
      <c r="B122" s="154">
        <f t="shared" si="77"/>
        <v>10785.196906593006</v>
      </c>
      <c r="C122" s="154">
        <f t="shared" si="78"/>
        <v>10785.196906593006</v>
      </c>
      <c r="D122" s="154">
        <f t="shared" si="78"/>
        <v>10785.196906593006</v>
      </c>
      <c r="E122" s="154">
        <f t="shared" si="78"/>
        <v>10785.196906593006</v>
      </c>
      <c r="F122" s="154">
        <f t="shared" si="78"/>
        <v>11863.716597252307</v>
      </c>
      <c r="G122" s="154">
        <f t="shared" si="78"/>
        <v>12942.236287911606</v>
      </c>
      <c r="H122" s="154">
        <f t="shared" si="78"/>
        <v>9706.677215933707</v>
      </c>
      <c r="I122" s="154">
        <f t="shared" si="78"/>
        <v>8628.157525274406</v>
      </c>
      <c r="J122" s="154">
        <f t="shared" si="78"/>
        <v>7549.6378346151041</v>
      </c>
      <c r="K122" s="154">
        <f t="shared" si="78"/>
        <v>5392.5984532965031</v>
      </c>
      <c r="L122" s="154">
        <f t="shared" si="78"/>
        <v>12629.616332613916</v>
      </c>
      <c r="M122" s="154">
        <f t="shared" si="78"/>
        <v>14096.682964528978</v>
      </c>
      <c r="N122" s="154">
        <f t="shared" si="78"/>
        <v>9706.677215933707</v>
      </c>
      <c r="O122" s="154">
        <f t="shared" si="78"/>
        <v>9706.677215933707</v>
      </c>
      <c r="P122" s="154">
        <f t="shared" si="78"/>
        <v>8628.157525274406</v>
      </c>
      <c r="Q122" s="154">
        <f t="shared" si="78"/>
        <v>8628.157525274406</v>
      </c>
      <c r="R122" s="154">
        <f t="shared" si="78"/>
        <v>7549.6378346151041</v>
      </c>
    </row>
    <row r="123" spans="1:18" x14ac:dyDescent="0.2">
      <c r="A123" s="13">
        <v>24</v>
      </c>
      <c r="B123" s="154">
        <f t="shared" si="77"/>
        <v>8872.8298637303305</v>
      </c>
      <c r="C123" s="154">
        <f t="shared" si="78"/>
        <v>8872.8298637303305</v>
      </c>
      <c r="D123" s="154">
        <f t="shared" si="78"/>
        <v>8872.8298637303305</v>
      </c>
      <c r="E123" s="154">
        <f t="shared" si="78"/>
        <v>8872.8298637303305</v>
      </c>
      <c r="F123" s="154">
        <f t="shared" si="78"/>
        <v>9760.1128501033636</v>
      </c>
      <c r="G123" s="154">
        <f t="shared" si="78"/>
        <v>10647.395836476395</v>
      </c>
      <c r="H123" s="154">
        <f t="shared" si="78"/>
        <v>7985.5468773572975</v>
      </c>
      <c r="I123" s="154">
        <f t="shared" si="78"/>
        <v>7098.2638909842644</v>
      </c>
      <c r="J123" s="154">
        <f t="shared" si="78"/>
        <v>6210.9809046112305</v>
      </c>
      <c r="K123" s="154">
        <f t="shared" si="78"/>
        <v>4436.4149318651653</v>
      </c>
      <c r="L123" s="154">
        <f t="shared" si="78"/>
        <v>10785.196906593006</v>
      </c>
      <c r="M123" s="154">
        <f t="shared" si="78"/>
        <v>12629.616332613916</v>
      </c>
      <c r="N123" s="154">
        <f t="shared" si="78"/>
        <v>7985.5468773572975</v>
      </c>
      <c r="O123" s="154">
        <f t="shared" si="78"/>
        <v>7985.5468773572975</v>
      </c>
      <c r="P123" s="154">
        <f t="shared" si="78"/>
        <v>7098.2638909842644</v>
      </c>
      <c r="Q123" s="154">
        <f t="shared" si="78"/>
        <v>7098.2638909842644</v>
      </c>
      <c r="R123" s="154">
        <f t="shared" si="78"/>
        <v>6210.9809046112305</v>
      </c>
    </row>
    <row r="124" spans="1:18" x14ac:dyDescent="0.2">
      <c r="A124" s="13">
        <v>25</v>
      </c>
      <c r="B124" s="154">
        <f t="shared" si="77"/>
        <v>6783.5809591236912</v>
      </c>
      <c r="C124" s="154">
        <f t="shared" si="78"/>
        <v>6783.5809591236912</v>
      </c>
      <c r="D124" s="154">
        <f t="shared" si="78"/>
        <v>6783.5809591236912</v>
      </c>
      <c r="E124" s="154">
        <f t="shared" si="78"/>
        <v>6783.5809591236912</v>
      </c>
      <c r="F124" s="154">
        <f t="shared" si="78"/>
        <v>7461.9390550360613</v>
      </c>
      <c r="G124" s="154">
        <f t="shared" si="78"/>
        <v>8140.2971509484296</v>
      </c>
      <c r="H124" s="154">
        <f t="shared" si="78"/>
        <v>6105.2228632113229</v>
      </c>
      <c r="I124" s="154">
        <f t="shared" si="78"/>
        <v>5426.8647672989537</v>
      </c>
      <c r="J124" s="154">
        <f t="shared" si="78"/>
        <v>4748.5066713865835</v>
      </c>
      <c r="K124" s="154">
        <f t="shared" si="78"/>
        <v>3391.7904795618456</v>
      </c>
      <c r="L124" s="154">
        <f t="shared" si="78"/>
        <v>8872.8298637303305</v>
      </c>
      <c r="M124" s="154">
        <f t="shared" si="78"/>
        <v>10785.196906593006</v>
      </c>
      <c r="N124" s="154">
        <f t="shared" si="78"/>
        <v>6105.2228632113229</v>
      </c>
      <c r="O124" s="154">
        <f t="shared" si="78"/>
        <v>6105.2228632113229</v>
      </c>
      <c r="P124" s="154">
        <f t="shared" si="78"/>
        <v>5426.8647672989537</v>
      </c>
      <c r="Q124" s="154">
        <f t="shared" si="78"/>
        <v>5426.8647672989537</v>
      </c>
      <c r="R124" s="154">
        <f t="shared" si="78"/>
        <v>4748.5066713865835</v>
      </c>
    </row>
    <row r="125" spans="1:18" x14ac:dyDescent="0.2">
      <c r="A125" s="13">
        <v>26</v>
      </c>
      <c r="B125" s="154">
        <f t="shared" si="77"/>
        <v>4543.0684844464358</v>
      </c>
      <c r="C125" s="154">
        <f t="shared" si="78"/>
        <v>4543.0684844464358</v>
      </c>
      <c r="D125" s="154">
        <f t="shared" si="78"/>
        <v>4543.0684844464358</v>
      </c>
      <c r="E125" s="154">
        <f t="shared" si="78"/>
        <v>4543.0684844464358</v>
      </c>
      <c r="F125" s="154">
        <f t="shared" si="78"/>
        <v>4997.3753328910807</v>
      </c>
      <c r="G125" s="154">
        <f t="shared" si="78"/>
        <v>5451.6821813357228</v>
      </c>
      <c r="H125" s="154">
        <f t="shared" si="78"/>
        <v>4088.7616360017928</v>
      </c>
      <c r="I125" s="154">
        <f t="shared" si="78"/>
        <v>3634.4547875571493</v>
      </c>
      <c r="J125" s="154">
        <f t="shared" si="78"/>
        <v>3180.1479391125049</v>
      </c>
      <c r="K125" s="154">
        <f t="shared" si="78"/>
        <v>2271.5342422232179</v>
      </c>
      <c r="L125" s="154">
        <f t="shared" si="78"/>
        <v>6783.5809591236912</v>
      </c>
      <c r="M125" s="154">
        <f t="shared" si="78"/>
        <v>8872.8298637303305</v>
      </c>
      <c r="N125" s="154">
        <f t="shared" si="78"/>
        <v>4088.7616360017928</v>
      </c>
      <c r="O125" s="154">
        <f t="shared" si="78"/>
        <v>4088.7616360017928</v>
      </c>
      <c r="P125" s="154">
        <f t="shared" si="78"/>
        <v>3634.4547875571493</v>
      </c>
      <c r="Q125" s="154">
        <f t="shared" si="78"/>
        <v>3634.4547875571493</v>
      </c>
      <c r="R125" s="154">
        <f t="shared" si="78"/>
        <v>3180.1479391125049</v>
      </c>
    </row>
    <row r="126" spans="1:18" x14ac:dyDescent="0.2">
      <c r="A126" s="13">
        <v>27</v>
      </c>
      <c r="B126" s="154">
        <f t="shared" si="77"/>
        <v>2383.1379902490603</v>
      </c>
      <c r="C126" s="154">
        <f t="shared" si="78"/>
        <v>2383.1379902490603</v>
      </c>
      <c r="D126" s="154">
        <f t="shared" si="78"/>
        <v>2383.1379902490603</v>
      </c>
      <c r="E126" s="154">
        <f t="shared" si="78"/>
        <v>2383.1379902490603</v>
      </c>
      <c r="F126" s="154">
        <f t="shared" si="78"/>
        <v>2621.4517892739659</v>
      </c>
      <c r="G126" s="154">
        <f t="shared" si="78"/>
        <v>2859.765588298872</v>
      </c>
      <c r="H126" s="154">
        <f t="shared" si="78"/>
        <v>2144.8241912241542</v>
      </c>
      <c r="I126" s="154">
        <f t="shared" si="78"/>
        <v>1906.5103921992481</v>
      </c>
      <c r="J126" s="154">
        <f t="shared" si="78"/>
        <v>1668.1965931743421</v>
      </c>
      <c r="K126" s="154">
        <f t="shared" si="78"/>
        <v>1191.5689951245301</v>
      </c>
      <c r="L126" s="154">
        <f t="shared" si="78"/>
        <v>4543.0684844464358</v>
      </c>
      <c r="M126" s="154">
        <f t="shared" si="78"/>
        <v>6783.5809591236912</v>
      </c>
      <c r="N126" s="154">
        <f t="shared" si="78"/>
        <v>2144.8241912241542</v>
      </c>
      <c r="O126" s="154">
        <f t="shared" si="78"/>
        <v>2144.8241912241542</v>
      </c>
      <c r="P126" s="154">
        <f t="shared" si="78"/>
        <v>1906.5103921992481</v>
      </c>
      <c r="Q126" s="154">
        <f t="shared" si="78"/>
        <v>1906.5103921992481</v>
      </c>
      <c r="R126" s="154">
        <f t="shared" si="78"/>
        <v>1668.1965931743421</v>
      </c>
    </row>
    <row r="127" spans="1:18" x14ac:dyDescent="0.2">
      <c r="A127" s="13">
        <v>28</v>
      </c>
      <c r="B127" s="154">
        <f t="shared" si="77"/>
        <v>0</v>
      </c>
      <c r="C127" s="154">
        <f t="shared" si="78"/>
        <v>0</v>
      </c>
      <c r="D127" s="154">
        <f t="shared" si="78"/>
        <v>0</v>
      </c>
      <c r="E127" s="154">
        <f t="shared" si="78"/>
        <v>0</v>
      </c>
      <c r="F127" s="154">
        <f t="shared" si="78"/>
        <v>0</v>
      </c>
      <c r="G127" s="154">
        <f t="shared" si="78"/>
        <v>0</v>
      </c>
      <c r="H127" s="154">
        <f t="shared" si="78"/>
        <v>0</v>
      </c>
      <c r="I127" s="154">
        <f t="shared" si="78"/>
        <v>0</v>
      </c>
      <c r="J127" s="154">
        <f t="shared" si="78"/>
        <v>0</v>
      </c>
      <c r="K127" s="154">
        <f t="shared" si="78"/>
        <v>0</v>
      </c>
      <c r="L127" s="154">
        <f t="shared" si="78"/>
        <v>2383.1379902490603</v>
      </c>
      <c r="M127" s="154">
        <f t="shared" si="78"/>
        <v>4543.0684844464358</v>
      </c>
      <c r="N127" s="154">
        <f t="shared" si="78"/>
        <v>0</v>
      </c>
      <c r="O127" s="154">
        <f t="shared" si="78"/>
        <v>0</v>
      </c>
      <c r="P127" s="154">
        <f t="shared" si="78"/>
        <v>0</v>
      </c>
      <c r="Q127" s="154">
        <f t="shared" si="78"/>
        <v>0</v>
      </c>
      <c r="R127" s="154">
        <f t="shared" si="78"/>
        <v>0</v>
      </c>
    </row>
    <row r="128" spans="1:18" x14ac:dyDescent="0.2">
      <c r="A128" s="13">
        <v>29</v>
      </c>
      <c r="B128" s="154">
        <f t="shared" si="77"/>
        <v>0</v>
      </c>
      <c r="C128" s="154">
        <f t="shared" si="78"/>
        <v>0</v>
      </c>
      <c r="D128" s="154">
        <f t="shared" si="78"/>
        <v>0</v>
      </c>
      <c r="E128" s="154">
        <f t="shared" si="78"/>
        <v>0</v>
      </c>
      <c r="F128" s="154">
        <f t="shared" si="78"/>
        <v>0</v>
      </c>
      <c r="G128" s="154">
        <f t="shared" si="78"/>
        <v>0</v>
      </c>
      <c r="H128" s="154">
        <f t="shared" si="78"/>
        <v>0</v>
      </c>
      <c r="I128" s="154">
        <f t="shared" si="78"/>
        <v>0</v>
      </c>
      <c r="J128" s="154">
        <f t="shared" si="78"/>
        <v>0</v>
      </c>
      <c r="K128" s="154">
        <f t="shared" si="78"/>
        <v>0</v>
      </c>
      <c r="L128" s="154">
        <f t="shared" si="78"/>
        <v>0</v>
      </c>
      <c r="M128" s="154">
        <f t="shared" si="78"/>
        <v>2383.1379902490603</v>
      </c>
      <c r="N128" s="154">
        <f t="shared" si="78"/>
        <v>0</v>
      </c>
      <c r="O128" s="154">
        <f t="shared" si="78"/>
        <v>0</v>
      </c>
      <c r="P128" s="154">
        <f t="shared" si="78"/>
        <v>0</v>
      </c>
      <c r="Q128" s="154">
        <f t="shared" si="78"/>
        <v>0</v>
      </c>
      <c r="R128" s="154">
        <f t="shared" si="78"/>
        <v>0</v>
      </c>
    </row>
    <row r="129" spans="1:18" x14ac:dyDescent="0.2">
      <c r="A129" s="13">
        <v>30</v>
      </c>
      <c r="B129" s="154">
        <f t="shared" si="77"/>
        <v>0</v>
      </c>
      <c r="C129" s="154">
        <f t="shared" si="78"/>
        <v>0</v>
      </c>
      <c r="D129" s="154">
        <f t="shared" si="78"/>
        <v>0</v>
      </c>
      <c r="E129" s="154">
        <f t="shared" si="78"/>
        <v>0</v>
      </c>
      <c r="F129" s="154">
        <f t="shared" si="78"/>
        <v>0</v>
      </c>
      <c r="G129" s="154">
        <f t="shared" si="78"/>
        <v>0</v>
      </c>
      <c r="H129" s="154">
        <f t="shared" si="78"/>
        <v>0</v>
      </c>
      <c r="I129" s="154">
        <f t="shared" si="78"/>
        <v>0</v>
      </c>
      <c r="J129" s="154">
        <f t="shared" si="78"/>
        <v>0</v>
      </c>
      <c r="K129" s="154">
        <f t="shared" si="78"/>
        <v>0</v>
      </c>
      <c r="L129" s="154">
        <f t="shared" si="78"/>
        <v>0</v>
      </c>
      <c r="M129" s="154">
        <f t="shared" si="78"/>
        <v>0</v>
      </c>
      <c r="N129" s="154">
        <f t="shared" si="78"/>
        <v>0</v>
      </c>
      <c r="O129" s="154">
        <f t="shared" si="78"/>
        <v>0</v>
      </c>
      <c r="P129" s="154">
        <f t="shared" si="78"/>
        <v>0</v>
      </c>
      <c r="Q129" s="154">
        <f t="shared" si="78"/>
        <v>0</v>
      </c>
      <c r="R129" s="154">
        <f t="shared" si="78"/>
        <v>0</v>
      </c>
    </row>
    <row r="130" spans="1:18" x14ac:dyDescent="0.2">
      <c r="A130" s="13">
        <v>31</v>
      </c>
      <c r="B130" s="154">
        <f t="shared" si="77"/>
        <v>0</v>
      </c>
      <c r="C130" s="154">
        <f t="shared" si="78"/>
        <v>0</v>
      </c>
      <c r="D130" s="154">
        <f t="shared" si="78"/>
        <v>0</v>
      </c>
      <c r="E130" s="154">
        <f t="shared" si="78"/>
        <v>0</v>
      </c>
      <c r="F130" s="154">
        <f t="shared" si="78"/>
        <v>0</v>
      </c>
      <c r="G130" s="154">
        <f t="shared" si="78"/>
        <v>0</v>
      </c>
      <c r="H130" s="154">
        <f t="shared" si="78"/>
        <v>0</v>
      </c>
      <c r="I130" s="154">
        <f t="shared" si="78"/>
        <v>0</v>
      </c>
      <c r="J130" s="154">
        <f t="shared" si="78"/>
        <v>0</v>
      </c>
      <c r="K130" s="154">
        <f t="shared" si="78"/>
        <v>0</v>
      </c>
      <c r="L130" s="154">
        <f t="shared" si="78"/>
        <v>0</v>
      </c>
      <c r="M130" s="154">
        <f t="shared" si="78"/>
        <v>0</v>
      </c>
      <c r="N130" s="154">
        <f t="shared" si="78"/>
        <v>0</v>
      </c>
      <c r="O130" s="154">
        <f t="shared" si="78"/>
        <v>0</v>
      </c>
      <c r="P130" s="154">
        <f t="shared" si="78"/>
        <v>0</v>
      </c>
      <c r="Q130" s="154">
        <f t="shared" si="78"/>
        <v>0</v>
      </c>
      <c r="R130" s="154">
        <f t="shared" si="78"/>
        <v>0</v>
      </c>
    </row>
    <row r="131" spans="1:18" x14ac:dyDescent="0.2">
      <c r="A131" s="13">
        <v>32</v>
      </c>
      <c r="B131" s="154">
        <f t="shared" si="77"/>
        <v>0</v>
      </c>
      <c r="C131" s="154">
        <f t="shared" si="78"/>
        <v>0</v>
      </c>
      <c r="D131" s="154">
        <f t="shared" si="78"/>
        <v>0</v>
      </c>
      <c r="E131" s="154">
        <f t="shared" si="78"/>
        <v>0</v>
      </c>
      <c r="F131" s="154">
        <f t="shared" si="78"/>
        <v>0</v>
      </c>
      <c r="G131" s="154">
        <f t="shared" si="78"/>
        <v>0</v>
      </c>
      <c r="H131" s="154">
        <f t="shared" si="78"/>
        <v>0</v>
      </c>
      <c r="I131" s="154">
        <f t="shared" si="78"/>
        <v>0</v>
      </c>
      <c r="J131" s="154">
        <f t="shared" si="78"/>
        <v>0</v>
      </c>
      <c r="K131" s="154">
        <f t="shared" si="78"/>
        <v>0</v>
      </c>
      <c r="L131" s="154">
        <f t="shared" si="78"/>
        <v>0</v>
      </c>
      <c r="M131" s="154">
        <f t="shared" si="78"/>
        <v>0</v>
      </c>
      <c r="N131" s="154">
        <f t="shared" si="78"/>
        <v>0</v>
      </c>
      <c r="O131" s="154">
        <f t="shared" si="78"/>
        <v>0</v>
      </c>
      <c r="P131" s="154">
        <f t="shared" si="78"/>
        <v>0</v>
      </c>
      <c r="Q131" s="154">
        <f t="shared" si="78"/>
        <v>0</v>
      </c>
      <c r="R131" s="154">
        <f t="shared" ref="R131" si="79">Q86/1000</f>
        <v>0</v>
      </c>
    </row>
    <row r="132" spans="1:18" x14ac:dyDescent="0.2">
      <c r="A132" s="586" t="s">
        <v>38</v>
      </c>
      <c r="B132" s="587">
        <f>A88</f>
        <v>0.24824771001333046</v>
      </c>
      <c r="C132" s="587">
        <f>B88</f>
        <v>0.22181298455818377</v>
      </c>
      <c r="D132" s="587">
        <f t="shared" ref="D132:R132" si="80">C88</f>
        <v>0.19939140278814071</v>
      </c>
      <c r="E132" s="587">
        <f t="shared" si="80"/>
        <v>0.14853841047765504</v>
      </c>
      <c r="F132" s="587">
        <f t="shared" si="80"/>
        <v>0.27679918003161319</v>
      </c>
      <c r="G132" s="587">
        <f t="shared" si="80"/>
        <v>0.30485795032404672</v>
      </c>
      <c r="H132" s="587">
        <f t="shared" si="80"/>
        <v>0.21914217570088002</v>
      </c>
      <c r="I132" s="587">
        <f t="shared" si="80"/>
        <v>0.1894004453577276</v>
      </c>
      <c r="J132" s="587">
        <f t="shared" si="80"/>
        <v>0.1589024673894015</v>
      </c>
      <c r="K132" s="587">
        <f t="shared" si="80"/>
        <v>9.4734535750737869E-2</v>
      </c>
      <c r="L132" s="587">
        <f t="shared" si="80"/>
        <v>0.19949593976639157</v>
      </c>
      <c r="M132" s="587">
        <f t="shared" si="80"/>
        <v>0.16876979368154554</v>
      </c>
      <c r="N132" s="587">
        <f t="shared" si="80"/>
        <v>0.19486007080694367</v>
      </c>
      <c r="O132" s="587">
        <f t="shared" si="80"/>
        <v>0.17425571898183279</v>
      </c>
      <c r="P132" s="587">
        <f t="shared" si="80"/>
        <v>0.16730424466203431</v>
      </c>
      <c r="Q132" s="587">
        <f t="shared" si="80"/>
        <v>0.14853841047765504</v>
      </c>
      <c r="R132" s="587">
        <f t="shared" si="80"/>
        <v>0.12210370991802599</v>
      </c>
    </row>
  </sheetData>
  <mergeCells count="10">
    <mergeCell ref="A10:B15"/>
    <mergeCell ref="A2:F2"/>
    <mergeCell ref="A8:B8"/>
    <mergeCell ref="A9:B9"/>
    <mergeCell ref="C4:F5"/>
    <mergeCell ref="C6:F7"/>
    <mergeCell ref="C8:F9"/>
    <mergeCell ref="C3:F3"/>
    <mergeCell ref="C10:C15"/>
    <mergeCell ref="E10:E1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sheetPr>
  <dimension ref="A1:C20"/>
  <sheetViews>
    <sheetView workbookViewId="0">
      <selection activeCell="H5" sqref="H5"/>
    </sheetView>
  </sheetViews>
  <sheetFormatPr defaultColWidth="8.6640625" defaultRowHeight="13.2" x14ac:dyDescent="0.25"/>
  <cols>
    <col min="1" max="1" width="23.33203125" style="34" customWidth="1"/>
    <col min="2" max="2" width="37.44140625" style="34" customWidth="1"/>
    <col min="3" max="3" width="14.5546875" style="34" customWidth="1"/>
    <col min="4" max="16384" width="8.6640625" style="34"/>
  </cols>
  <sheetData>
    <row r="1" spans="1:3" x14ac:dyDescent="0.25">
      <c r="A1" s="34" t="s">
        <v>44</v>
      </c>
    </row>
    <row r="3" spans="1:3" ht="26.4" x14ac:dyDescent="0.25">
      <c r="A3" s="34" t="s">
        <v>45</v>
      </c>
    </row>
    <row r="4" spans="1:3" ht="52.8" x14ac:dyDescent="0.25">
      <c r="B4" s="34" t="s">
        <v>46</v>
      </c>
    </row>
    <row r="5" spans="1:3" ht="26.4" x14ac:dyDescent="0.25">
      <c r="A5" s="34" t="s">
        <v>47</v>
      </c>
      <c r="B5" s="110">
        <f>-CostosProyecto!K68/GEI!G17</f>
        <v>18.716271108987449</v>
      </c>
      <c r="C5" s="34" t="s">
        <v>48</v>
      </c>
    </row>
    <row r="7" spans="1:3" x14ac:dyDescent="0.25">
      <c r="A7" s="34" t="s">
        <v>49</v>
      </c>
    </row>
    <row r="8" spans="1:3" x14ac:dyDescent="0.25">
      <c r="B8" s="34" t="s">
        <v>50</v>
      </c>
    </row>
    <row r="9" spans="1:3" x14ac:dyDescent="0.25">
      <c r="B9" s="34" t="s">
        <v>51</v>
      </c>
      <c r="C9" s="34" t="s">
        <v>52</v>
      </c>
    </row>
    <row r="10" spans="1:3" x14ac:dyDescent="0.25">
      <c r="A10" s="34" t="s">
        <v>47</v>
      </c>
      <c r="B10" s="36">
        <f>CostosProyecto!K68/B19</f>
        <v>364.08369647455351</v>
      </c>
      <c r="C10" s="36">
        <f>CostosProyecto!K68/C19</f>
        <v>23.652508002244712</v>
      </c>
    </row>
    <row r="12" spans="1:3" x14ac:dyDescent="0.25">
      <c r="B12" s="110"/>
    </row>
    <row r="13" spans="1:3" ht="26.4" x14ac:dyDescent="0.25">
      <c r="A13" s="34" t="s">
        <v>53</v>
      </c>
    </row>
    <row r="14" spans="1:3" ht="66" x14ac:dyDescent="0.25">
      <c r="B14" s="34" t="s">
        <v>54</v>
      </c>
    </row>
    <row r="15" spans="1:3" x14ac:dyDescent="0.25">
      <c r="A15" s="34" t="s">
        <v>55</v>
      </c>
      <c r="B15" s="111" t="e">
        <f>ProjectSummary!#REF!</f>
        <v>#REF!</v>
      </c>
      <c r="C15" s="111">
        <f>ProjectSummary!J7</f>
        <v>0</v>
      </c>
    </row>
    <row r="16" spans="1:3" x14ac:dyDescent="0.25">
      <c r="A16" s="34" t="s">
        <v>56</v>
      </c>
      <c r="B16" s="111">
        <f>ProjectSummary!S7</f>
        <v>0</v>
      </c>
    </row>
    <row r="18" spans="1:3" ht="26.4" x14ac:dyDescent="0.25">
      <c r="A18" s="34" t="s">
        <v>57</v>
      </c>
      <c r="B18" s="36">
        <v>3309211.2</v>
      </c>
      <c r="C18" s="36"/>
    </row>
    <row r="19" spans="1:3" x14ac:dyDescent="0.25">
      <c r="B19" s="36">
        <v>201867</v>
      </c>
      <c r="C19" s="36">
        <v>3107344.2</v>
      </c>
    </row>
    <row r="20" spans="1:3" ht="39.6" x14ac:dyDescent="0.25">
      <c r="A20" s="34" t="s">
        <v>1106</v>
      </c>
      <c r="B20" s="112">
        <v>6.4964479956871199E-2</v>
      </c>
      <c r="C20" s="112">
        <v>9.2472060580197163E-2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A1:AZ138"/>
  <sheetViews>
    <sheetView topLeftCell="A44" workbookViewId="0">
      <selection activeCell="H5" sqref="H5"/>
    </sheetView>
  </sheetViews>
  <sheetFormatPr defaultColWidth="11.44140625" defaultRowHeight="13.8" x14ac:dyDescent="0.25"/>
  <cols>
    <col min="1" max="1" width="75.44140625" style="453" customWidth="1"/>
    <col min="2" max="3" width="17.109375" style="453" bestFit="1" customWidth="1"/>
    <col min="4" max="4" width="18.44140625" style="453" bestFit="1" customWidth="1"/>
    <col min="5" max="7" width="17.109375" style="453" bestFit="1" customWidth="1"/>
    <col min="8" max="12" width="18.33203125" style="453" bestFit="1" customWidth="1"/>
    <col min="13" max="21" width="17.109375" style="453" bestFit="1" customWidth="1"/>
    <col min="22" max="29" width="15.44140625" style="453" customWidth="1"/>
    <col min="30" max="16384" width="11.44140625" style="453"/>
  </cols>
  <sheetData>
    <row r="1" spans="1:52" s="489" customFormat="1" thickBot="1" x14ac:dyDescent="0.3">
      <c r="A1" s="489" t="s">
        <v>5</v>
      </c>
      <c r="B1" s="489">
        <v>1</v>
      </c>
      <c r="C1" s="489">
        <v>2</v>
      </c>
      <c r="D1" s="489">
        <v>3</v>
      </c>
      <c r="E1" s="489">
        <v>4</v>
      </c>
      <c r="F1" s="489">
        <v>5</v>
      </c>
      <c r="G1" s="489">
        <v>6</v>
      </c>
      <c r="H1" s="489">
        <v>7</v>
      </c>
      <c r="I1" s="489">
        <v>8</v>
      </c>
      <c r="J1" s="489">
        <v>9</v>
      </c>
      <c r="K1" s="489">
        <v>10</v>
      </c>
      <c r="L1" s="491">
        <v>11</v>
      </c>
      <c r="M1" s="489">
        <v>12</v>
      </c>
      <c r="N1" s="489">
        <v>13</v>
      </c>
      <c r="O1" s="489">
        <v>14</v>
      </c>
      <c r="P1" s="489">
        <v>15</v>
      </c>
      <c r="Q1" s="489">
        <v>16</v>
      </c>
      <c r="R1" s="489">
        <v>17</v>
      </c>
      <c r="S1" s="489">
        <v>18</v>
      </c>
      <c r="T1" s="489">
        <v>19</v>
      </c>
      <c r="U1" s="489">
        <v>20</v>
      </c>
      <c r="V1" s="489">
        <v>21</v>
      </c>
      <c r="W1" s="489">
        <v>22</v>
      </c>
      <c r="X1" s="489">
        <v>23</v>
      </c>
      <c r="Y1" s="489">
        <v>24</v>
      </c>
      <c r="Z1" s="489">
        <v>25</v>
      </c>
      <c r="AA1" s="489">
        <v>26</v>
      </c>
      <c r="AB1" s="489">
        <v>27</v>
      </c>
      <c r="AC1" s="489">
        <v>28</v>
      </c>
      <c r="AD1" s="489">
        <v>29</v>
      </c>
      <c r="AE1" s="489">
        <v>30</v>
      </c>
      <c r="AF1" s="489">
        <v>31</v>
      </c>
      <c r="AG1" s="489">
        <v>32</v>
      </c>
      <c r="AH1" s="489">
        <v>33</v>
      </c>
      <c r="AI1" s="489">
        <v>34</v>
      </c>
      <c r="AJ1" s="489">
        <v>35</v>
      </c>
      <c r="AK1" s="489">
        <v>36</v>
      </c>
      <c r="AL1" s="489">
        <v>37</v>
      </c>
      <c r="AM1" s="489">
        <v>38</v>
      </c>
      <c r="AN1" s="489">
        <v>39</v>
      </c>
      <c r="AO1" s="489">
        <v>40</v>
      </c>
      <c r="AP1" s="489">
        <v>41</v>
      </c>
      <c r="AQ1" s="489">
        <v>42</v>
      </c>
      <c r="AR1" s="489">
        <v>43</v>
      </c>
      <c r="AS1" s="489">
        <v>44</v>
      </c>
      <c r="AT1" s="489">
        <v>45</v>
      </c>
      <c r="AU1" s="489">
        <v>46</v>
      </c>
      <c r="AV1" s="489">
        <v>47</v>
      </c>
      <c r="AW1" s="489">
        <v>48</v>
      </c>
      <c r="AX1" s="489">
        <v>49</v>
      </c>
      <c r="AY1" s="490">
        <v>50</v>
      </c>
      <c r="AZ1" s="491"/>
    </row>
    <row r="2" spans="1:52" ht="14.4" thickTop="1" x14ac:dyDescent="0.25">
      <c r="A2" s="496" t="s">
        <v>106</v>
      </c>
      <c r="B2" s="64">
        <f t="shared" ref="B2:AF2" si="0">SUM(B3:B5)</f>
        <v>17591989.900026601</v>
      </c>
      <c r="C2" s="64">
        <f t="shared" si="0"/>
        <v>14550955.50302</v>
      </c>
      <c r="D2" s="64">
        <f t="shared" si="0"/>
        <v>14553932.16093</v>
      </c>
      <c r="E2" s="64">
        <f t="shared" si="0"/>
        <v>12148196.840330001</v>
      </c>
      <c r="F2" s="64">
        <f t="shared" si="0"/>
        <v>11034700.199212089</v>
      </c>
      <c r="G2" s="64">
        <f t="shared" si="0"/>
        <v>10602496.411630001</v>
      </c>
      <c r="H2" s="64">
        <f t="shared" si="0"/>
        <v>10470728.945919</v>
      </c>
      <c r="I2" s="64">
        <f t="shared" si="0"/>
        <v>0</v>
      </c>
      <c r="J2" s="64">
        <f t="shared" si="0"/>
        <v>0</v>
      </c>
      <c r="K2" s="64">
        <f t="shared" si="0"/>
        <v>0</v>
      </c>
      <c r="L2" s="64">
        <f t="shared" si="0"/>
        <v>20404768.339970659</v>
      </c>
      <c r="M2" s="64">
        <f t="shared" si="0"/>
        <v>17758491.955996826</v>
      </c>
      <c r="N2" s="64">
        <f t="shared" si="0"/>
        <v>12736644.198750928</v>
      </c>
      <c r="O2" s="64">
        <f t="shared" si="0"/>
        <v>11079101.464480756</v>
      </c>
      <c r="P2" s="64">
        <f t="shared" si="0"/>
        <v>9383964.5129592046</v>
      </c>
      <c r="Q2" s="64">
        <f t="shared" si="0"/>
        <v>7741192.4800923979</v>
      </c>
      <c r="R2" s="64">
        <f t="shared" si="0"/>
        <v>5933754.2859258251</v>
      </c>
      <c r="S2" s="64">
        <f t="shared" si="0"/>
        <v>5150757.7183361575</v>
      </c>
      <c r="T2" s="64">
        <f t="shared" si="0"/>
        <v>5111195.0548133273</v>
      </c>
      <c r="U2" s="64">
        <f t="shared" si="0"/>
        <v>5138653.726747578</v>
      </c>
      <c r="V2" s="64">
        <f t="shared" si="0"/>
        <v>5094678.2487699715</v>
      </c>
      <c r="W2" s="64">
        <f t="shared" si="0"/>
        <v>4221260.4370113006</v>
      </c>
      <c r="X2" s="64">
        <f t="shared" si="0"/>
        <v>3626027.6943365117</v>
      </c>
      <c r="Y2" s="64">
        <f t="shared" si="0"/>
        <v>2944953.6186850346</v>
      </c>
      <c r="Z2" s="64">
        <f t="shared" si="0"/>
        <v>2162810.3268787535</v>
      </c>
      <c r="AA2" s="64">
        <f t="shared" si="0"/>
        <v>1587775.210946115</v>
      </c>
      <c r="AB2" s="64">
        <f t="shared" si="0"/>
        <v>705656.69793449016</v>
      </c>
      <c r="AC2" s="64">
        <f t="shared" si="0"/>
        <v>0</v>
      </c>
      <c r="AD2" s="64">
        <f t="shared" si="0"/>
        <v>0</v>
      </c>
      <c r="AE2" s="64">
        <f t="shared" si="0"/>
        <v>0</v>
      </c>
      <c r="AF2" s="64">
        <f t="shared" si="0"/>
        <v>0</v>
      </c>
    </row>
    <row r="3" spans="1:52" x14ac:dyDescent="0.25">
      <c r="A3" s="453" t="s">
        <v>1113</v>
      </c>
      <c r="B3" s="64">
        <f>B25</f>
        <v>0</v>
      </c>
      <c r="C3" s="64">
        <f t="shared" ref="C3:U3" si="1">C25</f>
        <v>0</v>
      </c>
      <c r="D3" s="64">
        <f>D25</f>
        <v>0</v>
      </c>
      <c r="E3" s="64">
        <f t="shared" si="1"/>
        <v>0</v>
      </c>
      <c r="F3" s="64">
        <f t="shared" si="1"/>
        <v>0</v>
      </c>
      <c r="G3" s="64">
        <f t="shared" si="1"/>
        <v>0</v>
      </c>
      <c r="H3" s="64">
        <f t="shared" si="1"/>
        <v>0</v>
      </c>
      <c r="I3" s="64">
        <f t="shared" si="1"/>
        <v>0</v>
      </c>
      <c r="J3" s="64">
        <f t="shared" si="1"/>
        <v>0</v>
      </c>
      <c r="K3" s="64">
        <f t="shared" si="1"/>
        <v>0</v>
      </c>
      <c r="L3" s="64">
        <f t="shared" si="1"/>
        <v>20404768.339970659</v>
      </c>
      <c r="M3" s="64">
        <f t="shared" si="1"/>
        <v>17758491.955996826</v>
      </c>
      <c r="N3" s="64">
        <f t="shared" si="1"/>
        <v>12736644.198750928</v>
      </c>
      <c r="O3" s="64">
        <f t="shared" si="1"/>
        <v>11079101.464480756</v>
      </c>
      <c r="P3" s="64">
        <f t="shared" si="1"/>
        <v>9383964.5129592046</v>
      </c>
      <c r="Q3" s="64">
        <f t="shared" si="1"/>
        <v>7741192.4800923979</v>
      </c>
      <c r="R3" s="64">
        <f t="shared" si="1"/>
        <v>5933754.2859258251</v>
      </c>
      <c r="S3" s="64">
        <f t="shared" si="1"/>
        <v>5150757.7183361575</v>
      </c>
      <c r="T3" s="64">
        <f t="shared" si="1"/>
        <v>5111195.0548133273</v>
      </c>
      <c r="U3" s="64">
        <f t="shared" si="1"/>
        <v>5138653.726747578</v>
      </c>
      <c r="V3" s="64">
        <f t="shared" ref="V3:AA3" si="2">V25</f>
        <v>5094678.2487699715</v>
      </c>
      <c r="W3" s="64">
        <f t="shared" si="2"/>
        <v>4221260.4370113006</v>
      </c>
      <c r="X3" s="64">
        <f t="shared" si="2"/>
        <v>3626027.6943365117</v>
      </c>
      <c r="Y3" s="64">
        <f t="shared" si="2"/>
        <v>2944953.6186850346</v>
      </c>
      <c r="Z3" s="64">
        <f t="shared" si="2"/>
        <v>2162810.3268787535</v>
      </c>
      <c r="AA3" s="64">
        <f t="shared" si="2"/>
        <v>1587775.210946115</v>
      </c>
      <c r="AB3" s="64">
        <f t="shared" ref="AB3:AC3" si="3">AB25</f>
        <v>705656.69793449016</v>
      </c>
      <c r="AC3" s="64">
        <f t="shared" si="3"/>
        <v>0</v>
      </c>
      <c r="AD3" s="64">
        <f t="shared" ref="AD3:AF3" si="4">AD25</f>
        <v>0</v>
      </c>
      <c r="AE3" s="64">
        <f t="shared" si="4"/>
        <v>0</v>
      </c>
      <c r="AF3" s="64">
        <f t="shared" si="4"/>
        <v>0</v>
      </c>
    </row>
    <row r="4" spans="1:52" x14ac:dyDescent="0.25">
      <c r="A4" s="453" t="s">
        <v>107</v>
      </c>
      <c r="B4" s="64">
        <f>B29</f>
        <v>15687939.9</v>
      </c>
      <c r="C4" s="64">
        <f t="shared" ref="C4:U4" si="5">C29</f>
        <v>8726551.54562</v>
      </c>
      <c r="D4" s="64">
        <f t="shared" si="5"/>
        <v>8726551.54562</v>
      </c>
      <c r="E4" s="64">
        <f t="shared" si="5"/>
        <v>7947856.54562</v>
      </c>
      <c r="F4" s="64">
        <f t="shared" si="5"/>
        <v>7947856.54562</v>
      </c>
      <c r="G4" s="64">
        <f t="shared" si="5"/>
        <v>7947856.54562</v>
      </c>
      <c r="H4" s="64">
        <f t="shared" si="5"/>
        <v>7947856.54562</v>
      </c>
      <c r="I4" s="64">
        <f t="shared" si="5"/>
        <v>0</v>
      </c>
      <c r="J4" s="64">
        <f t="shared" si="5"/>
        <v>0</v>
      </c>
      <c r="K4" s="64">
        <f t="shared" si="5"/>
        <v>0</v>
      </c>
      <c r="L4" s="64">
        <f t="shared" si="5"/>
        <v>0</v>
      </c>
      <c r="M4" s="64">
        <f t="shared" si="5"/>
        <v>0</v>
      </c>
      <c r="N4" s="64">
        <f t="shared" si="5"/>
        <v>0</v>
      </c>
      <c r="O4" s="64">
        <f t="shared" si="5"/>
        <v>0</v>
      </c>
      <c r="P4" s="64">
        <f t="shared" si="5"/>
        <v>0</v>
      </c>
      <c r="Q4" s="64">
        <f t="shared" si="5"/>
        <v>0</v>
      </c>
      <c r="R4" s="64">
        <f t="shared" si="5"/>
        <v>0</v>
      </c>
      <c r="S4" s="64">
        <f t="shared" si="5"/>
        <v>0</v>
      </c>
      <c r="T4" s="64">
        <f t="shared" si="5"/>
        <v>0</v>
      </c>
      <c r="U4" s="64">
        <f t="shared" si="5"/>
        <v>0</v>
      </c>
      <c r="V4" s="64">
        <f t="shared" ref="V4:AA4" si="6">V29</f>
        <v>0</v>
      </c>
      <c r="W4" s="64">
        <f t="shared" si="6"/>
        <v>0</v>
      </c>
      <c r="X4" s="64">
        <f t="shared" si="6"/>
        <v>0</v>
      </c>
      <c r="Y4" s="64">
        <f t="shared" si="6"/>
        <v>0</v>
      </c>
      <c r="Z4" s="64">
        <f t="shared" si="6"/>
        <v>0</v>
      </c>
      <c r="AA4" s="64">
        <f t="shared" si="6"/>
        <v>0</v>
      </c>
      <c r="AB4" s="64">
        <f t="shared" ref="AB4:AC4" si="7">AB29</f>
        <v>0</v>
      </c>
      <c r="AC4" s="64">
        <f t="shared" si="7"/>
        <v>0</v>
      </c>
      <c r="AD4" s="64">
        <f t="shared" ref="AD4:AF4" si="8">AD29</f>
        <v>0</v>
      </c>
      <c r="AE4" s="64">
        <f t="shared" si="8"/>
        <v>0</v>
      </c>
      <c r="AF4" s="64">
        <f t="shared" si="8"/>
        <v>0</v>
      </c>
    </row>
    <row r="5" spans="1:52" x14ac:dyDescent="0.25">
      <c r="A5" s="453" t="s">
        <v>108</v>
      </c>
      <c r="B5" s="64">
        <f t="shared" ref="B5:U5" si="9">B28</f>
        <v>1904050.0000266</v>
      </c>
      <c r="C5" s="64">
        <f t="shared" si="9"/>
        <v>5824403.9573999997</v>
      </c>
      <c r="D5" s="64">
        <f>D28</f>
        <v>5827380.6153100003</v>
      </c>
      <c r="E5" s="64">
        <f t="shared" si="9"/>
        <v>4200340.29471</v>
      </c>
      <c r="F5" s="64">
        <f t="shared" si="9"/>
        <v>3086843.6535920897</v>
      </c>
      <c r="G5" s="64">
        <f t="shared" si="9"/>
        <v>2654639.86601</v>
      </c>
      <c r="H5" s="64">
        <f t="shared" si="9"/>
        <v>2522872.4002990001</v>
      </c>
      <c r="I5" s="64">
        <f t="shared" si="9"/>
        <v>0</v>
      </c>
      <c r="J5" s="64">
        <f t="shared" si="9"/>
        <v>0</v>
      </c>
      <c r="K5" s="64">
        <f t="shared" si="9"/>
        <v>0</v>
      </c>
      <c r="L5" s="64">
        <f t="shared" si="9"/>
        <v>0</v>
      </c>
      <c r="M5" s="64">
        <f t="shared" si="9"/>
        <v>0</v>
      </c>
      <c r="N5" s="64">
        <f t="shared" si="9"/>
        <v>0</v>
      </c>
      <c r="O5" s="64">
        <f t="shared" si="9"/>
        <v>0</v>
      </c>
      <c r="P5" s="64">
        <f t="shared" si="9"/>
        <v>0</v>
      </c>
      <c r="Q5" s="64">
        <f t="shared" si="9"/>
        <v>0</v>
      </c>
      <c r="R5" s="64">
        <f t="shared" si="9"/>
        <v>0</v>
      </c>
      <c r="S5" s="64">
        <f t="shared" si="9"/>
        <v>0</v>
      </c>
      <c r="T5" s="64">
        <f t="shared" si="9"/>
        <v>0</v>
      </c>
      <c r="U5" s="64">
        <f t="shared" si="9"/>
        <v>0</v>
      </c>
      <c r="V5" s="64">
        <f t="shared" ref="V5:AA5" si="10">V28</f>
        <v>0</v>
      </c>
      <c r="W5" s="64">
        <f t="shared" si="10"/>
        <v>0</v>
      </c>
      <c r="X5" s="64">
        <f t="shared" si="10"/>
        <v>0</v>
      </c>
      <c r="Y5" s="64">
        <f t="shared" si="10"/>
        <v>0</v>
      </c>
      <c r="Z5" s="64">
        <f t="shared" si="10"/>
        <v>0</v>
      </c>
      <c r="AA5" s="64">
        <f t="shared" si="10"/>
        <v>0</v>
      </c>
      <c r="AB5" s="64">
        <f t="shared" ref="AB5:AC5" si="11">AB28</f>
        <v>0</v>
      </c>
      <c r="AC5" s="64">
        <f t="shared" si="11"/>
        <v>0</v>
      </c>
      <c r="AD5" s="64">
        <f t="shared" ref="AD5:AF5" si="12">AD28</f>
        <v>0</v>
      </c>
      <c r="AE5" s="64">
        <f t="shared" si="12"/>
        <v>0</v>
      </c>
      <c r="AF5" s="64">
        <f t="shared" si="12"/>
        <v>0</v>
      </c>
    </row>
    <row r="6" spans="1:52" x14ac:dyDescent="0.25">
      <c r="A6" s="496" t="s">
        <v>109</v>
      </c>
      <c r="B6" s="64">
        <f>$B$59*B60</f>
        <v>0</v>
      </c>
      <c r="C6" s="64">
        <f>$B$59*C60</f>
        <v>3246514.1299249451</v>
      </c>
      <c r="D6" s="64">
        <f t="shared" ref="D6:U6" si="13">$B$59*D60</f>
        <v>6111446.061534212</v>
      </c>
      <c r="E6" s="64">
        <f t="shared" si="13"/>
        <v>9014474.9775215741</v>
      </c>
      <c r="F6" s="64">
        <f t="shared" si="13"/>
        <v>12553893.441272605</v>
      </c>
      <c r="G6" s="64">
        <f t="shared" si="13"/>
        <v>14405594.316652719</v>
      </c>
      <c r="H6" s="64">
        <f t="shared" si="13"/>
        <v>18398774.370014604</v>
      </c>
      <c r="I6" s="64">
        <f t="shared" si="13"/>
        <v>22346838.782454114</v>
      </c>
      <c r="J6" s="64">
        <f t="shared" si="13"/>
        <v>24497476.144280579</v>
      </c>
      <c r="K6" s="64">
        <f t="shared" si="13"/>
        <v>26714162.621895015</v>
      </c>
      <c r="L6" s="64">
        <f t="shared" si="13"/>
        <v>24715402.001429629</v>
      </c>
      <c r="M6" s="64">
        <f t="shared" si="13"/>
        <v>23444808.495992135</v>
      </c>
      <c r="N6" s="64">
        <f t="shared" si="13"/>
        <v>19651725.376253709</v>
      </c>
      <c r="O6" s="64">
        <f t="shared" si="13"/>
        <v>18138056.118661031</v>
      </c>
      <c r="P6" s="64">
        <f t="shared" si="13"/>
        <v>16726537.380508751</v>
      </c>
      <c r="Q6" s="64">
        <f t="shared" si="13"/>
        <v>14539775.298158897</v>
      </c>
      <c r="R6" s="64">
        <f t="shared" si="13"/>
        <v>12259122.075135248</v>
      </c>
      <c r="S6" s="64">
        <f t="shared" si="13"/>
        <v>11678183.046794627</v>
      </c>
      <c r="T6" s="64">
        <f t="shared" si="13"/>
        <v>11763637.894394163</v>
      </c>
      <c r="U6" s="64">
        <f t="shared" si="13"/>
        <v>11307360.343627132</v>
      </c>
      <c r="V6" s="64">
        <f t="shared" ref="V6:AA6" si="14">$B$59*V60</f>
        <v>11080911.97834231</v>
      </c>
      <c r="W6" s="64">
        <f t="shared" si="14"/>
        <v>9916500.2942726836</v>
      </c>
      <c r="X6" s="64">
        <f t="shared" si="14"/>
        <v>8458685.4222916961</v>
      </c>
      <c r="Y6" s="64">
        <f t="shared" si="14"/>
        <v>7018967.0882891938</v>
      </c>
      <c r="Z6" s="64">
        <f t="shared" si="14"/>
        <v>5213116.027078229</v>
      </c>
      <c r="AA6" s="64">
        <f t="shared" si="14"/>
        <v>3608897.1109065115</v>
      </c>
      <c r="AB6" s="64">
        <f t="shared" ref="AB6:AC6" si="15">$B$59*AB60</f>
        <v>1817892.4723795615</v>
      </c>
      <c r="AC6" s="64">
        <f t="shared" si="15"/>
        <v>0</v>
      </c>
      <c r="AD6" s="64">
        <f t="shared" ref="AD6:AF6" si="16">$B$59*AD60</f>
        <v>0</v>
      </c>
      <c r="AE6" s="64">
        <f t="shared" si="16"/>
        <v>0</v>
      </c>
      <c r="AF6" s="64">
        <f t="shared" si="16"/>
        <v>0</v>
      </c>
    </row>
    <row r="7" spans="1:52" x14ac:dyDescent="0.25">
      <c r="A7" s="453" t="s">
        <v>110</v>
      </c>
      <c r="B7" s="64">
        <f t="shared" ref="B7:AF7" si="17">B$6+B32*$B$59</f>
        <v>0</v>
      </c>
      <c r="C7" s="64">
        <f t="shared" si="17"/>
        <v>3350464.2634172132</v>
      </c>
      <c r="D7" s="64">
        <f t="shared" si="17"/>
        <v>6305129.5516181253</v>
      </c>
      <c r="E7" s="64">
        <f t="shared" si="17"/>
        <v>9311175.2851772718</v>
      </c>
      <c r="F7" s="64">
        <f t="shared" si="17"/>
        <v>12946268.813168008</v>
      </c>
      <c r="G7" s="64">
        <f t="shared" si="17"/>
        <v>14905517.311992537</v>
      </c>
      <c r="H7" s="64">
        <f t="shared" si="17"/>
        <v>19009512.100683898</v>
      </c>
      <c r="I7" s="64">
        <f t="shared" si="17"/>
        <v>23070544.722020771</v>
      </c>
      <c r="J7" s="64">
        <f t="shared" si="17"/>
        <v>25237320.569746222</v>
      </c>
      <c r="K7" s="64">
        <f t="shared" si="17"/>
        <v>27470067.451853327</v>
      </c>
      <c r="L7" s="64">
        <f t="shared" si="17"/>
        <v>25488233.327093355</v>
      </c>
      <c r="M7" s="64">
        <f t="shared" si="17"/>
        <v>24235391.318420742</v>
      </c>
      <c r="N7" s="64">
        <f t="shared" si="17"/>
        <v>20459927.221002121</v>
      </c>
      <c r="O7" s="64">
        <f t="shared" si="17"/>
        <v>18964009.460174318</v>
      </c>
      <c r="P7" s="64">
        <f t="shared" si="17"/>
        <v>17570856.663994987</v>
      </c>
      <c r="Q7" s="64">
        <f t="shared" si="17"/>
        <v>15402501.613771364</v>
      </c>
      <c r="R7" s="64">
        <f t="shared" si="17"/>
        <v>13141097.825719124</v>
      </c>
      <c r="S7" s="64">
        <f t="shared" si="17"/>
        <v>12580925.760023765</v>
      </c>
      <c r="T7" s="64">
        <f t="shared" si="17"/>
        <v>12686268.176170351</v>
      </c>
      <c r="U7" s="64">
        <f t="shared" si="17"/>
        <v>12251641.081047043</v>
      </c>
      <c r="V7" s="64">
        <f t="shared" si="17"/>
        <v>12046537.132362517</v>
      </c>
      <c r="W7" s="64">
        <f t="shared" si="17"/>
        <v>10742021.303243224</v>
      </c>
      <c r="X7" s="64">
        <f t="shared" si="17"/>
        <v>9167399.120202519</v>
      </c>
      <c r="Y7" s="64">
        <f t="shared" si="17"/>
        <v>7589466.7444501687</v>
      </c>
      <c r="Z7" s="64">
        <f t="shared" si="17"/>
        <v>5656765.5480961148</v>
      </c>
      <c r="AA7" s="64">
        <f t="shared" si="17"/>
        <v>3908340.8373484234</v>
      </c>
      <c r="AB7" s="64">
        <f t="shared" si="17"/>
        <v>1969190.3552133697</v>
      </c>
      <c r="AC7" s="64">
        <f t="shared" si="17"/>
        <v>0</v>
      </c>
      <c r="AD7" s="64">
        <f t="shared" si="17"/>
        <v>0</v>
      </c>
      <c r="AE7" s="64">
        <f t="shared" si="17"/>
        <v>0</v>
      </c>
      <c r="AF7" s="64">
        <f t="shared" si="17"/>
        <v>0</v>
      </c>
    </row>
    <row r="8" spans="1:52" x14ac:dyDescent="0.25">
      <c r="A8" s="453" t="s">
        <v>111</v>
      </c>
      <c r="B8" s="64">
        <f t="shared" ref="B8:AF8" si="18">B$6+B33*$B$59</f>
        <v>0</v>
      </c>
      <c r="C8" s="64">
        <f t="shared" si="18"/>
        <v>4119695.251259998</v>
      </c>
      <c r="D8" s="64">
        <f t="shared" si="18"/>
        <v>7738387.3782390859</v>
      </c>
      <c r="E8" s="64">
        <f t="shared" si="18"/>
        <v>11513687.57072892</v>
      </c>
      <c r="F8" s="64">
        <f t="shared" si="18"/>
        <v>15862593.797654362</v>
      </c>
      <c r="G8" s="64">
        <f t="shared" si="18"/>
        <v>18624313.992341537</v>
      </c>
      <c r="H8" s="64">
        <f t="shared" si="18"/>
        <v>23547371.21213242</v>
      </c>
      <c r="I8" s="64">
        <f t="shared" si="18"/>
        <v>28445170.638122868</v>
      </c>
      <c r="J8" s="64">
        <f t="shared" si="18"/>
        <v>30731371.281500839</v>
      </c>
      <c r="K8" s="64">
        <f t="shared" si="18"/>
        <v>33083621.040666781</v>
      </c>
      <c r="L8" s="64">
        <f t="shared" si="18"/>
        <v>31220423.701752901</v>
      </c>
      <c r="M8" s="64">
        <f t="shared" si="18"/>
        <v>30085393.477866914</v>
      </c>
      <c r="N8" s="64">
        <f t="shared" si="18"/>
        <v>26427873.639679994</v>
      </c>
      <c r="O8" s="64">
        <f t="shared" si="18"/>
        <v>25070557.690337278</v>
      </c>
      <c r="P8" s="64">
        <f t="shared" si="18"/>
        <v>23812053.90441915</v>
      </c>
      <c r="Q8" s="64">
        <f t="shared" si="18"/>
        <v>21780712.950742744</v>
      </c>
      <c r="R8" s="64">
        <f t="shared" si="18"/>
        <v>19653513.204953253</v>
      </c>
      <c r="S8" s="64">
        <f t="shared" si="18"/>
        <v>19248785.331984527</v>
      </c>
      <c r="T8" s="64">
        <f t="shared" si="18"/>
        <v>19507112.978940159</v>
      </c>
      <c r="U8" s="64">
        <f t="shared" si="18"/>
        <v>19246904.430666961</v>
      </c>
      <c r="V8" s="64">
        <f t="shared" si="18"/>
        <v>19191361.21329895</v>
      </c>
      <c r="W8" s="64">
        <f t="shared" si="18"/>
        <v>16850876.769625217</v>
      </c>
      <c r="X8" s="64">
        <f t="shared" si="18"/>
        <v>14411224.600929517</v>
      </c>
      <c r="Y8" s="64">
        <f t="shared" si="18"/>
        <v>11817783.482415363</v>
      </c>
      <c r="Z8" s="64">
        <f t="shared" si="18"/>
        <v>8946391.286002446</v>
      </c>
      <c r="AA8" s="64">
        <f t="shared" si="18"/>
        <v>6130843.6953925509</v>
      </c>
      <c r="AB8" s="64">
        <f t="shared" si="18"/>
        <v>3088794.6881835498</v>
      </c>
      <c r="AC8" s="64">
        <f t="shared" si="18"/>
        <v>0</v>
      </c>
      <c r="AD8" s="64">
        <f t="shared" si="18"/>
        <v>0</v>
      </c>
      <c r="AE8" s="64">
        <f t="shared" si="18"/>
        <v>0</v>
      </c>
      <c r="AF8" s="64">
        <f t="shared" si="18"/>
        <v>0</v>
      </c>
    </row>
    <row r="9" spans="1:52" x14ac:dyDescent="0.25">
      <c r="A9" s="453" t="s">
        <v>112</v>
      </c>
      <c r="B9" s="64">
        <f t="shared" ref="B9:AF9" si="19">B$6+B34*$B$59</f>
        <v>0</v>
      </c>
      <c r="C9" s="64">
        <f t="shared" si="19"/>
        <v>4556285.8119275244</v>
      </c>
      <c r="D9" s="64">
        <f t="shared" si="19"/>
        <v>8551858.0365915224</v>
      </c>
      <c r="E9" s="64">
        <f t="shared" si="19"/>
        <v>12752898.853983369</v>
      </c>
      <c r="F9" s="64">
        <f t="shared" si="19"/>
        <v>17497823.127154686</v>
      </c>
      <c r="G9" s="64">
        <f t="shared" si="19"/>
        <v>20704624.057934426</v>
      </c>
      <c r="H9" s="64">
        <f t="shared" si="19"/>
        <v>26094069.776447713</v>
      </c>
      <c r="I9" s="64">
        <f t="shared" si="19"/>
        <v>31465533.620993979</v>
      </c>
      <c r="J9" s="64">
        <f t="shared" si="19"/>
        <v>33819515.905147709</v>
      </c>
      <c r="K9" s="64">
        <f t="shared" si="19"/>
        <v>36238563.47936976</v>
      </c>
      <c r="L9" s="64">
        <f t="shared" si="19"/>
        <v>34453076.704792596</v>
      </c>
      <c r="M9" s="64">
        <f t="shared" si="19"/>
        <v>33406152.058592562</v>
      </c>
      <c r="N9" s="64">
        <f t="shared" si="19"/>
        <v>29835068.62008369</v>
      </c>
      <c r="O9" s="64">
        <f t="shared" si="19"/>
        <v>28545068.221728466</v>
      </c>
      <c r="P9" s="64">
        <f t="shared" si="19"/>
        <v>27364960.352435321</v>
      </c>
      <c r="Q9" s="64">
        <f t="shared" si="19"/>
        <v>25410126.874875993</v>
      </c>
      <c r="R9" s="64">
        <f t="shared" si="19"/>
        <v>23372016.532492094</v>
      </c>
      <c r="S9" s="64">
        <f t="shared" si="19"/>
        <v>23052741.233481772</v>
      </c>
      <c r="T9" s="64">
        <f t="shared" si="19"/>
        <v>23388779.444774121</v>
      </c>
      <c r="U9" s="64">
        <f t="shared" si="19"/>
        <v>23205297.635118008</v>
      </c>
      <c r="V9" s="64">
        <f t="shared" si="19"/>
        <v>23247788.918996911</v>
      </c>
      <c r="W9" s="64">
        <f t="shared" si="19"/>
        <v>20318065.007301487</v>
      </c>
      <c r="X9" s="64">
        <f t="shared" si="19"/>
        <v>17388478.015968069</v>
      </c>
      <c r="Y9" s="64">
        <f t="shared" si="19"/>
        <v>14207262.75591748</v>
      </c>
      <c r="Z9" s="64">
        <f t="shared" si="19"/>
        <v>10803099.991903584</v>
      </c>
      <c r="AA9" s="64">
        <f t="shared" si="19"/>
        <v>7381888.064074602</v>
      </c>
      <c r="AB9" s="64">
        <f t="shared" si="19"/>
        <v>3724245.7960855444</v>
      </c>
      <c r="AC9" s="64">
        <f t="shared" si="19"/>
        <v>0</v>
      </c>
      <c r="AD9" s="64">
        <f t="shared" si="19"/>
        <v>0</v>
      </c>
      <c r="AE9" s="64">
        <f t="shared" si="19"/>
        <v>0</v>
      </c>
      <c r="AF9" s="64">
        <f t="shared" si="19"/>
        <v>0</v>
      </c>
    </row>
    <row r="10" spans="1:52" x14ac:dyDescent="0.25">
      <c r="A10" s="453" t="s">
        <v>113</v>
      </c>
      <c r="B10" s="64">
        <f t="shared" ref="B10:AF10" si="20">B$6+B35*$B$59</f>
        <v>0</v>
      </c>
      <c r="C10" s="64">
        <f t="shared" si="20"/>
        <v>6739238.6152651571</v>
      </c>
      <c r="D10" s="64">
        <f t="shared" si="20"/>
        <v>12619211.328353709</v>
      </c>
      <c r="E10" s="64">
        <f t="shared" si="20"/>
        <v>18969745.296954058</v>
      </c>
      <c r="F10" s="64">
        <f t="shared" si="20"/>
        <v>25712211.47203742</v>
      </c>
      <c r="G10" s="64">
        <f t="shared" si="20"/>
        <v>31164273.93040191</v>
      </c>
      <c r="H10" s="64">
        <f t="shared" si="20"/>
        <v>38882762.31151139</v>
      </c>
      <c r="I10" s="64">
        <f t="shared" si="20"/>
        <v>46624954.425276078</v>
      </c>
      <c r="J10" s="64">
        <f t="shared" si="20"/>
        <v>49317844.913308568</v>
      </c>
      <c r="K10" s="64">
        <f t="shared" si="20"/>
        <v>52072849.21425046</v>
      </c>
      <c r="L10" s="64">
        <f t="shared" si="20"/>
        <v>50656057.414234966</v>
      </c>
      <c r="M10" s="64">
        <f t="shared" si="20"/>
        <v>50009012.782644279</v>
      </c>
      <c r="N10" s="64">
        <f t="shared" si="20"/>
        <v>46832801.824721068</v>
      </c>
      <c r="O10" s="64">
        <f t="shared" si="20"/>
        <v>45901101.387578279</v>
      </c>
      <c r="P10" s="64">
        <f t="shared" si="20"/>
        <v>45109196.220394231</v>
      </c>
      <c r="Q10" s="64">
        <f t="shared" si="20"/>
        <v>43539306.299859583</v>
      </c>
      <c r="R10" s="64">
        <f t="shared" si="20"/>
        <v>41921917.644926615</v>
      </c>
      <c r="S10" s="64">
        <f t="shared" si="20"/>
        <v>42035211.223163411</v>
      </c>
      <c r="T10" s="64">
        <f t="shared" si="20"/>
        <v>42777253.926822022</v>
      </c>
      <c r="U10" s="64">
        <f t="shared" si="20"/>
        <v>43020021.335510977</v>
      </c>
      <c r="V10" s="64">
        <f t="shared" si="20"/>
        <v>43527521.271047436</v>
      </c>
      <c r="W10" s="64">
        <f t="shared" si="20"/>
        <v>37654006.195682824</v>
      </c>
      <c r="X10" s="64">
        <f t="shared" si="20"/>
        <v>32272777.439721551</v>
      </c>
      <c r="Y10" s="64">
        <f t="shared" si="20"/>
        <v>26174516.970550004</v>
      </c>
      <c r="Z10" s="64">
        <f t="shared" si="20"/>
        <v>20106501.36853122</v>
      </c>
      <c r="AA10" s="64">
        <f t="shared" si="20"/>
        <v>13656967.754606795</v>
      </c>
      <c r="AB10" s="64">
        <f t="shared" si="20"/>
        <v>6901501.3355955165</v>
      </c>
      <c r="AC10" s="64">
        <f t="shared" si="20"/>
        <v>0</v>
      </c>
      <c r="AD10" s="64">
        <f t="shared" si="20"/>
        <v>0</v>
      </c>
      <c r="AE10" s="64">
        <f t="shared" si="20"/>
        <v>0</v>
      </c>
      <c r="AF10" s="64">
        <f t="shared" si="20"/>
        <v>0</v>
      </c>
    </row>
    <row r="11" spans="1:52" x14ac:dyDescent="0.25">
      <c r="A11" s="496" t="s">
        <v>1330</v>
      </c>
      <c r="B11" s="64">
        <f t="shared" ref="B11:AF11" si="21">B6-B2</f>
        <v>-17591989.900026601</v>
      </c>
      <c r="C11" s="64">
        <f t="shared" si="21"/>
        <v>-11304441.373095054</v>
      </c>
      <c r="D11" s="64">
        <f t="shared" si="21"/>
        <v>-8442486.0993957892</v>
      </c>
      <c r="E11" s="64">
        <f t="shared" si="21"/>
        <v>-3133721.8628084268</v>
      </c>
      <c r="F11" s="64">
        <f t="shared" si="21"/>
        <v>1519193.242060516</v>
      </c>
      <c r="G11" s="64">
        <f t="shared" si="21"/>
        <v>3803097.905022718</v>
      </c>
      <c r="H11" s="64">
        <f t="shared" si="21"/>
        <v>7928045.4240956046</v>
      </c>
      <c r="I11" s="64">
        <f t="shared" si="21"/>
        <v>22346838.782454114</v>
      </c>
      <c r="J11" s="64">
        <f t="shared" si="21"/>
        <v>24497476.144280579</v>
      </c>
      <c r="K11" s="64">
        <f t="shared" si="21"/>
        <v>26714162.621895015</v>
      </c>
      <c r="L11" s="64">
        <f t="shared" si="21"/>
        <v>4310633.6614589691</v>
      </c>
      <c r="M11" s="64">
        <f t="shared" si="21"/>
        <v>5686316.539995309</v>
      </c>
      <c r="N11" s="64">
        <f t="shared" si="21"/>
        <v>6915081.1775027812</v>
      </c>
      <c r="O11" s="64">
        <f t="shared" si="21"/>
        <v>7058954.6541802753</v>
      </c>
      <c r="P11" s="64">
        <f t="shared" si="21"/>
        <v>7342572.8675495461</v>
      </c>
      <c r="Q11" s="64">
        <f t="shared" si="21"/>
        <v>6798582.8180664992</v>
      </c>
      <c r="R11" s="64">
        <f t="shared" si="21"/>
        <v>6325367.7892094227</v>
      </c>
      <c r="S11" s="64">
        <f t="shared" si="21"/>
        <v>6527425.3284584694</v>
      </c>
      <c r="T11" s="64">
        <f t="shared" si="21"/>
        <v>6652442.8395808358</v>
      </c>
      <c r="U11" s="64">
        <f t="shared" si="21"/>
        <v>6168706.6168795545</v>
      </c>
      <c r="V11" s="64">
        <f t="shared" si="21"/>
        <v>5986233.7295723381</v>
      </c>
      <c r="W11" s="64">
        <f t="shared" si="21"/>
        <v>5695239.857261383</v>
      </c>
      <c r="X11" s="64">
        <f t="shared" si="21"/>
        <v>4832657.7279551849</v>
      </c>
      <c r="Y11" s="64">
        <f t="shared" si="21"/>
        <v>4074013.4696041592</v>
      </c>
      <c r="Z11" s="64">
        <f t="shared" si="21"/>
        <v>3050305.7001994755</v>
      </c>
      <c r="AA11" s="64">
        <f t="shared" si="21"/>
        <v>2021121.8999603966</v>
      </c>
      <c r="AB11" s="64">
        <f t="shared" si="21"/>
        <v>1112235.7744450714</v>
      </c>
      <c r="AC11" s="64">
        <f t="shared" si="21"/>
        <v>0</v>
      </c>
      <c r="AD11" s="64">
        <f t="shared" si="21"/>
        <v>0</v>
      </c>
      <c r="AE11" s="64">
        <f t="shared" si="21"/>
        <v>0</v>
      </c>
      <c r="AF11" s="64">
        <f t="shared" si="21"/>
        <v>0</v>
      </c>
    </row>
    <row r="12" spans="1:52" x14ac:dyDescent="0.25">
      <c r="A12" s="453" t="s">
        <v>1331</v>
      </c>
      <c r="B12" s="64">
        <f t="shared" ref="B12:AF12" si="22">B$11+B32*$B$59</f>
        <v>-17591989.900026601</v>
      </c>
      <c r="C12" s="64">
        <f t="shared" si="22"/>
        <v>-11200491.239602786</v>
      </c>
      <c r="D12" s="64">
        <f t="shared" si="22"/>
        <v>-8248802.6093118759</v>
      </c>
      <c r="E12" s="64">
        <f t="shared" si="22"/>
        <v>-2837021.5551527292</v>
      </c>
      <c r="F12" s="64">
        <f t="shared" si="22"/>
        <v>1911568.6139559194</v>
      </c>
      <c r="G12" s="64">
        <f t="shared" si="22"/>
        <v>4303020.9003625363</v>
      </c>
      <c r="H12" s="64">
        <f t="shared" si="22"/>
        <v>8538783.1547648981</v>
      </c>
      <c r="I12" s="64">
        <f t="shared" si="22"/>
        <v>23070544.722020771</v>
      </c>
      <c r="J12" s="64">
        <f t="shared" si="22"/>
        <v>25237320.569746222</v>
      </c>
      <c r="K12" s="64">
        <f t="shared" si="22"/>
        <v>27470067.451853327</v>
      </c>
      <c r="L12" s="64">
        <f t="shared" si="22"/>
        <v>5083464.9871226968</v>
      </c>
      <c r="M12" s="64">
        <f t="shared" si="22"/>
        <v>6476899.3624239145</v>
      </c>
      <c r="N12" s="64">
        <f t="shared" si="22"/>
        <v>7723283.0222511925</v>
      </c>
      <c r="O12" s="64">
        <f t="shared" si="22"/>
        <v>7884907.9956935635</v>
      </c>
      <c r="P12" s="64">
        <f t="shared" si="22"/>
        <v>8186892.1510357819</v>
      </c>
      <c r="Q12" s="64">
        <f t="shared" si="22"/>
        <v>7661309.1336789671</v>
      </c>
      <c r="R12" s="64">
        <f t="shared" si="22"/>
        <v>7207343.5397932995</v>
      </c>
      <c r="S12" s="64">
        <f t="shared" si="22"/>
        <v>7430168.0416876078</v>
      </c>
      <c r="T12" s="64">
        <f t="shared" si="22"/>
        <v>7575073.1213570228</v>
      </c>
      <c r="U12" s="64">
        <f t="shared" si="22"/>
        <v>7112987.3542994652</v>
      </c>
      <c r="V12" s="64">
        <f t="shared" si="22"/>
        <v>6951858.8835925441</v>
      </c>
      <c r="W12" s="64">
        <f t="shared" si="22"/>
        <v>6520760.8662319221</v>
      </c>
      <c r="X12" s="64">
        <f t="shared" si="22"/>
        <v>5541371.4258660078</v>
      </c>
      <c r="Y12" s="64">
        <f t="shared" si="22"/>
        <v>4644513.1257651346</v>
      </c>
      <c r="Z12" s="64">
        <f t="shared" si="22"/>
        <v>3493955.2212173608</v>
      </c>
      <c r="AA12" s="64">
        <f t="shared" si="22"/>
        <v>2320565.6264023087</v>
      </c>
      <c r="AB12" s="64">
        <f t="shared" si="22"/>
        <v>1263533.6572788795</v>
      </c>
      <c r="AC12" s="64">
        <f t="shared" si="22"/>
        <v>0</v>
      </c>
      <c r="AD12" s="64">
        <f t="shared" si="22"/>
        <v>0</v>
      </c>
      <c r="AE12" s="64">
        <f t="shared" si="22"/>
        <v>0</v>
      </c>
      <c r="AF12" s="64">
        <f t="shared" si="22"/>
        <v>0</v>
      </c>
    </row>
    <row r="13" spans="1:52" x14ac:dyDescent="0.25">
      <c r="A13" s="453" t="s">
        <v>1332</v>
      </c>
      <c r="B13" s="64">
        <f t="shared" ref="B13:AF13" si="23">B$11+B33*$B$59</f>
        <v>-17591989.900026601</v>
      </c>
      <c r="C13" s="64">
        <f t="shared" si="23"/>
        <v>-10431260.25176</v>
      </c>
      <c r="D13" s="64">
        <f t="shared" si="23"/>
        <v>-6815544.7826909153</v>
      </c>
      <c r="E13" s="64">
        <f t="shared" si="23"/>
        <v>-634509.26960108057</v>
      </c>
      <c r="F13" s="64">
        <f t="shared" si="23"/>
        <v>4827893.5984422732</v>
      </c>
      <c r="G13" s="64">
        <f t="shared" si="23"/>
        <v>8021817.580711537</v>
      </c>
      <c r="H13" s="64">
        <f t="shared" si="23"/>
        <v>13076642.266213421</v>
      </c>
      <c r="I13" s="64">
        <f t="shared" si="23"/>
        <v>28445170.638122868</v>
      </c>
      <c r="J13" s="64">
        <f t="shared" si="23"/>
        <v>30731371.281500839</v>
      </c>
      <c r="K13" s="64">
        <f t="shared" si="23"/>
        <v>33083621.040666781</v>
      </c>
      <c r="L13" s="64">
        <f t="shared" si="23"/>
        <v>10815655.361782242</v>
      </c>
      <c r="M13" s="64">
        <f t="shared" si="23"/>
        <v>12326901.521870088</v>
      </c>
      <c r="N13" s="64">
        <f t="shared" si="23"/>
        <v>13691229.440929066</v>
      </c>
      <c r="O13" s="64">
        <f t="shared" si="23"/>
        <v>13991456.22585652</v>
      </c>
      <c r="P13" s="64">
        <f t="shared" si="23"/>
        <v>14428089.391459946</v>
      </c>
      <c r="Q13" s="64">
        <f t="shared" si="23"/>
        <v>14039520.470650345</v>
      </c>
      <c r="R13" s="64">
        <f t="shared" si="23"/>
        <v>13719758.919027427</v>
      </c>
      <c r="S13" s="64">
        <f t="shared" si="23"/>
        <v>14098027.61364837</v>
      </c>
      <c r="T13" s="64">
        <f t="shared" si="23"/>
        <v>14395917.924126832</v>
      </c>
      <c r="U13" s="64">
        <f t="shared" si="23"/>
        <v>14108250.703919385</v>
      </c>
      <c r="V13" s="64">
        <f t="shared" si="23"/>
        <v>14096682.964528978</v>
      </c>
      <c r="W13" s="64">
        <f t="shared" si="23"/>
        <v>12629616.332613915</v>
      </c>
      <c r="X13" s="64">
        <f t="shared" si="23"/>
        <v>10785196.906593006</v>
      </c>
      <c r="Y13" s="64">
        <f t="shared" si="23"/>
        <v>8872829.86373033</v>
      </c>
      <c r="Z13" s="64">
        <f t="shared" si="23"/>
        <v>6783580.9591236915</v>
      </c>
      <c r="AA13" s="64">
        <f t="shared" si="23"/>
        <v>4543068.4844464362</v>
      </c>
      <c r="AB13" s="64">
        <f t="shared" si="23"/>
        <v>2383137.9902490601</v>
      </c>
      <c r="AC13" s="64">
        <f t="shared" si="23"/>
        <v>0</v>
      </c>
      <c r="AD13" s="64">
        <f t="shared" si="23"/>
        <v>0</v>
      </c>
      <c r="AE13" s="64">
        <f t="shared" si="23"/>
        <v>0</v>
      </c>
      <c r="AF13" s="64">
        <f t="shared" si="23"/>
        <v>0</v>
      </c>
    </row>
    <row r="14" spans="1:52" x14ac:dyDescent="0.25">
      <c r="A14" s="453" t="s">
        <v>1333</v>
      </c>
      <c r="B14" s="64">
        <f t="shared" ref="B14:AF14" si="24">B$11+B34*$B$59</f>
        <v>-17591989.900026601</v>
      </c>
      <c r="C14" s="64">
        <f t="shared" si="24"/>
        <v>-9994669.6910924744</v>
      </c>
      <c r="D14" s="64">
        <f t="shared" si="24"/>
        <v>-6002074.1243384778</v>
      </c>
      <c r="E14" s="64">
        <f t="shared" si="24"/>
        <v>604702.01365336729</v>
      </c>
      <c r="F14" s="64">
        <f t="shared" si="24"/>
        <v>6463122.9279425982</v>
      </c>
      <c r="G14" s="64">
        <f t="shared" si="24"/>
        <v>10102127.646304425</v>
      </c>
      <c r="H14" s="64">
        <f t="shared" si="24"/>
        <v>15623340.830528712</v>
      </c>
      <c r="I14" s="64">
        <f t="shared" si="24"/>
        <v>31465533.620993979</v>
      </c>
      <c r="J14" s="64">
        <f t="shared" si="24"/>
        <v>33819515.905147709</v>
      </c>
      <c r="K14" s="64">
        <f t="shared" si="24"/>
        <v>36238563.47936976</v>
      </c>
      <c r="L14" s="64">
        <f t="shared" si="24"/>
        <v>14048308.364821939</v>
      </c>
      <c r="M14" s="64">
        <f t="shared" si="24"/>
        <v>15647660.102595735</v>
      </c>
      <c r="N14" s="64">
        <f t="shared" si="24"/>
        <v>17098424.421332762</v>
      </c>
      <c r="O14" s="64">
        <f t="shared" si="24"/>
        <v>17465966.757247709</v>
      </c>
      <c r="P14" s="64">
        <f t="shared" si="24"/>
        <v>17980995.839476116</v>
      </c>
      <c r="Q14" s="64">
        <f t="shared" si="24"/>
        <v>17668934.394783594</v>
      </c>
      <c r="R14" s="64">
        <f t="shared" si="24"/>
        <v>17438262.24656627</v>
      </c>
      <c r="S14" s="64">
        <f t="shared" si="24"/>
        <v>17901983.515145615</v>
      </c>
      <c r="T14" s="64">
        <f t="shared" si="24"/>
        <v>18277584.389960796</v>
      </c>
      <c r="U14" s="64">
        <f t="shared" si="24"/>
        <v>18066643.908370428</v>
      </c>
      <c r="V14" s="64">
        <f t="shared" si="24"/>
        <v>18153110.670226939</v>
      </c>
      <c r="W14" s="64">
        <f t="shared" si="24"/>
        <v>16096804.570290186</v>
      </c>
      <c r="X14" s="64">
        <f t="shared" si="24"/>
        <v>13762450.321631556</v>
      </c>
      <c r="Y14" s="64">
        <f t="shared" si="24"/>
        <v>11262309.137232445</v>
      </c>
      <c r="Z14" s="64">
        <f t="shared" si="24"/>
        <v>8640289.6650248319</v>
      </c>
      <c r="AA14" s="64">
        <f t="shared" si="24"/>
        <v>5794112.8531284872</v>
      </c>
      <c r="AB14" s="64">
        <f t="shared" si="24"/>
        <v>3018589.0981510542</v>
      </c>
      <c r="AC14" s="64">
        <f t="shared" si="24"/>
        <v>0</v>
      </c>
      <c r="AD14" s="64">
        <f t="shared" si="24"/>
        <v>0</v>
      </c>
      <c r="AE14" s="64">
        <f t="shared" si="24"/>
        <v>0</v>
      </c>
      <c r="AF14" s="64">
        <f t="shared" si="24"/>
        <v>0</v>
      </c>
    </row>
    <row r="15" spans="1:52" x14ac:dyDescent="0.25">
      <c r="A15" s="453" t="s">
        <v>1334</v>
      </c>
      <c r="B15" s="64">
        <f t="shared" ref="B15:AF15" si="25">B$11+B34</f>
        <v>-17591989.900026601</v>
      </c>
      <c r="C15" s="64">
        <f t="shared" si="25"/>
        <v>-9121488.5697574224</v>
      </c>
      <c r="D15" s="64">
        <f t="shared" si="25"/>
        <v>-4375132.8076336039</v>
      </c>
      <c r="E15" s="64">
        <f t="shared" si="25"/>
        <v>3096984.5979612302</v>
      </c>
      <c r="F15" s="64">
        <f t="shared" si="25"/>
        <v>9759076.051863987</v>
      </c>
      <c r="G15" s="64">
        <f t="shared" si="25"/>
        <v>14301480.807158897</v>
      </c>
      <c r="H15" s="64">
        <f t="shared" si="25"/>
        <v>20753537.768150784</v>
      </c>
      <c r="I15" s="64">
        <f t="shared" si="25"/>
        <v>37544663.513353892</v>
      </c>
      <c r="J15" s="64">
        <f t="shared" si="25"/>
        <v>40034209.079059124</v>
      </c>
      <c r="K15" s="64">
        <f t="shared" si="25"/>
        <v>42588164.051019587</v>
      </c>
      <c r="L15" s="64">
        <f t="shared" si="25"/>
        <v>20540091.500397254</v>
      </c>
      <c r="M15" s="64">
        <f t="shared" si="25"/>
        <v>22288555.810996018</v>
      </c>
      <c r="N15" s="64">
        <f t="shared" si="25"/>
        <v>23887319.917219415</v>
      </c>
      <c r="O15" s="64">
        <f t="shared" si="25"/>
        <v>24403974.825959332</v>
      </c>
      <c r="P15" s="64">
        <f t="shared" si="25"/>
        <v>25073277.8207605</v>
      </c>
      <c r="Q15" s="64">
        <f t="shared" si="25"/>
        <v>24915835.445928324</v>
      </c>
      <c r="R15" s="64">
        <f t="shared" si="25"/>
        <v>24846858.551470831</v>
      </c>
      <c r="S15" s="64">
        <f t="shared" si="25"/>
        <v>25485022.30627038</v>
      </c>
      <c r="T15" s="64">
        <f t="shared" si="25"/>
        <v>26027678.756880768</v>
      </c>
      <c r="U15" s="64">
        <f t="shared" si="25"/>
        <v>25998602.102697678</v>
      </c>
      <c r="V15" s="64">
        <f t="shared" si="25"/>
        <v>26264361.963996675</v>
      </c>
      <c r="W15" s="64">
        <f t="shared" si="25"/>
        <v>23031181.045642719</v>
      </c>
      <c r="X15" s="64">
        <f t="shared" si="25"/>
        <v>19715645.384082474</v>
      </c>
      <c r="Y15" s="64">
        <f t="shared" si="25"/>
        <v>16054506.248984637</v>
      </c>
      <c r="Z15" s="64">
        <f t="shared" si="25"/>
        <v>12366945.64157507</v>
      </c>
      <c r="AA15" s="64">
        <f t="shared" si="25"/>
        <v>8309440.1552405488</v>
      </c>
      <c r="AB15" s="64">
        <f t="shared" si="25"/>
        <v>4289491.3139550425</v>
      </c>
      <c r="AC15" s="64">
        <f t="shared" si="25"/>
        <v>0</v>
      </c>
      <c r="AD15" s="64">
        <f t="shared" si="25"/>
        <v>0</v>
      </c>
      <c r="AE15" s="64">
        <f t="shared" si="25"/>
        <v>0</v>
      </c>
      <c r="AF15" s="64">
        <f t="shared" si="25"/>
        <v>0</v>
      </c>
    </row>
    <row r="16" spans="1:52" ht="15.75" customHeight="1" x14ac:dyDescent="0.25">
      <c r="B16" s="64"/>
      <c r="C16" s="64"/>
      <c r="D16" s="64"/>
      <c r="E16" s="64"/>
      <c r="F16" s="64"/>
      <c r="G16" s="64"/>
      <c r="H16" s="64"/>
      <c r="I16" s="64"/>
      <c r="J16" s="64"/>
      <c r="K16" s="64"/>
      <c r="L16" s="64"/>
      <c r="M16" s="64"/>
      <c r="N16" s="64"/>
      <c r="O16" s="64"/>
      <c r="P16" s="64"/>
      <c r="Q16" s="64"/>
      <c r="R16" s="64"/>
      <c r="S16" s="64"/>
      <c r="T16" s="64"/>
      <c r="U16" s="64"/>
      <c r="V16" s="64"/>
      <c r="W16" s="64"/>
      <c r="X16" s="64"/>
      <c r="Y16" s="64"/>
      <c r="Z16" s="64"/>
      <c r="AA16" s="64"/>
      <c r="AB16" s="64"/>
      <c r="AC16" s="64"/>
      <c r="AD16" s="64"/>
      <c r="AE16" s="64"/>
      <c r="AF16" s="64"/>
    </row>
    <row r="17" spans="1:32" ht="15" customHeight="1" x14ac:dyDescent="0.25">
      <c r="A17" s="453" t="s">
        <v>114</v>
      </c>
      <c r="B17" s="65">
        <f>IRR(B11:AF11)</f>
        <v>0.16615258238702335</v>
      </c>
      <c r="C17" s="64" t="s">
        <v>74</v>
      </c>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row>
    <row r="18" spans="1:32" ht="15" customHeight="1" x14ac:dyDescent="0.25">
      <c r="A18" s="453" t="s">
        <v>115</v>
      </c>
      <c r="B18" s="65">
        <f t="shared" ref="B18:B20" si="26">IRR(B12:AF12)</f>
        <v>0.17732844073799003</v>
      </c>
      <c r="C18" s="64" t="s">
        <v>74</v>
      </c>
      <c r="D18" s="64"/>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row>
    <row r="19" spans="1:32" ht="15" customHeight="1" x14ac:dyDescent="0.25">
      <c r="A19" s="453" t="s">
        <v>116</v>
      </c>
      <c r="B19" s="65">
        <f>IRR(B13:AF13)</f>
        <v>0.24824771001333046</v>
      </c>
      <c r="C19" s="64" t="s">
        <v>74</v>
      </c>
      <c r="D19" s="64"/>
      <c r="E19" s="64"/>
      <c r="F19" s="64"/>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row>
    <row r="20" spans="1:32" ht="15" customHeight="1" x14ac:dyDescent="0.25">
      <c r="A20" s="453" t="s">
        <v>117</v>
      </c>
      <c r="B20" s="65">
        <f t="shared" si="26"/>
        <v>0.28287025624022344</v>
      </c>
      <c r="C20" s="64" t="s">
        <v>74</v>
      </c>
      <c r="D20" s="64"/>
      <c r="E20" s="64"/>
      <c r="F20" s="64"/>
      <c r="G20" s="64"/>
      <c r="H20" s="64"/>
      <c r="I20" s="64"/>
      <c r="J20" s="64"/>
      <c r="K20" s="64"/>
      <c r="L20" s="64"/>
      <c r="M20" s="64"/>
      <c r="N20" s="64"/>
      <c r="O20" s="64"/>
      <c r="P20" s="64"/>
      <c r="Q20" s="64"/>
      <c r="R20" s="64"/>
      <c r="S20" s="64"/>
      <c r="T20" s="64"/>
      <c r="U20" s="64"/>
      <c r="V20" s="64"/>
      <c r="W20" s="64"/>
      <c r="X20" s="64"/>
      <c r="Y20" s="64"/>
      <c r="Z20" s="64"/>
      <c r="AA20" s="64"/>
      <c r="AB20" s="64"/>
      <c r="AC20" s="64"/>
      <c r="AD20" s="64"/>
      <c r="AE20" s="64"/>
      <c r="AF20" s="64"/>
    </row>
    <row r="21" spans="1:32" ht="15" customHeight="1" x14ac:dyDescent="0.25">
      <c r="B21" s="65"/>
      <c r="C21" s="64"/>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64"/>
      <c r="AE21" s="64"/>
      <c r="AF21" s="64"/>
    </row>
    <row r="22" spans="1:32" x14ac:dyDescent="0.25">
      <c r="A22" s="453" t="s">
        <v>118</v>
      </c>
      <c r="B22" s="64">
        <f t="shared" ref="B22:AF22" si="27">B$11+B35</f>
        <v>-17591989.900026601</v>
      </c>
      <c r="C22" s="64">
        <f t="shared" si="27"/>
        <v>-5483233.8975280346</v>
      </c>
      <c r="D22" s="64">
        <f t="shared" si="27"/>
        <v>2403789.3453033715</v>
      </c>
      <c r="E22" s="64">
        <f t="shared" si="27"/>
        <v>13458395.33624571</v>
      </c>
      <c r="F22" s="64">
        <f t="shared" si="27"/>
        <v>23449723.293335211</v>
      </c>
      <c r="G22" s="64">
        <f t="shared" si="27"/>
        <v>31734230.594604705</v>
      </c>
      <c r="H22" s="64">
        <f t="shared" si="27"/>
        <v>42068025.326590255</v>
      </c>
      <c r="I22" s="64">
        <f t="shared" si="27"/>
        <v>62810364.853824049</v>
      </c>
      <c r="J22" s="64">
        <f t="shared" si="27"/>
        <v>65864757.42599389</v>
      </c>
      <c r="K22" s="64">
        <f t="shared" si="27"/>
        <v>68978640.275820762</v>
      </c>
      <c r="L22" s="64">
        <f t="shared" si="27"/>
        <v>47545059.349467874</v>
      </c>
      <c r="M22" s="64">
        <f t="shared" si="27"/>
        <v>49959990.351082221</v>
      </c>
      <c r="N22" s="64">
        <f t="shared" si="27"/>
        <v>52216875.258281708</v>
      </c>
      <c r="O22" s="64">
        <f t="shared" si="27"/>
        <v>53330696.769042358</v>
      </c>
      <c r="P22" s="64">
        <f t="shared" si="27"/>
        <v>54647004.267358683</v>
      </c>
      <c r="Q22" s="64">
        <f t="shared" si="27"/>
        <v>55131134.487567641</v>
      </c>
      <c r="R22" s="64">
        <f t="shared" si="27"/>
        <v>55763360.405528367</v>
      </c>
      <c r="S22" s="64">
        <f t="shared" si="27"/>
        <v>57122472.28907311</v>
      </c>
      <c r="T22" s="64">
        <f t="shared" si="27"/>
        <v>58341802.893627271</v>
      </c>
      <c r="U22" s="64">
        <f t="shared" si="27"/>
        <v>59023141.603352629</v>
      </c>
      <c r="V22" s="64">
        <f t="shared" si="27"/>
        <v>60063915.884080887</v>
      </c>
      <c r="W22" s="64">
        <f t="shared" si="27"/>
        <v>51924416.359611608</v>
      </c>
      <c r="X22" s="64">
        <f t="shared" si="27"/>
        <v>44522811.090338275</v>
      </c>
      <c r="Y22" s="64">
        <f t="shared" si="27"/>
        <v>35999929.940038845</v>
      </c>
      <c r="Z22" s="64">
        <f t="shared" si="27"/>
        <v>27872614.602621131</v>
      </c>
      <c r="AA22" s="64">
        <f t="shared" si="27"/>
        <v>18767906.306127537</v>
      </c>
      <c r="AB22" s="64">
        <f t="shared" si="27"/>
        <v>9584917.2131383307</v>
      </c>
      <c r="AC22" s="64">
        <f t="shared" si="27"/>
        <v>0</v>
      </c>
      <c r="AD22" s="64">
        <f t="shared" si="27"/>
        <v>0</v>
      </c>
      <c r="AE22" s="64">
        <f t="shared" si="27"/>
        <v>0</v>
      </c>
      <c r="AF22" s="64">
        <f t="shared" si="27"/>
        <v>0</v>
      </c>
    </row>
    <row r="23" spans="1:32" x14ac:dyDescent="0.25">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row>
    <row r="24" spans="1:32" x14ac:dyDescent="0.25">
      <c r="A24" s="496" t="s">
        <v>119</v>
      </c>
      <c r="B24" s="64"/>
      <c r="C24" s="64"/>
      <c r="D24" s="64"/>
      <c r="E24" s="64"/>
      <c r="F24" s="64"/>
      <c r="G24" s="64"/>
      <c r="H24" s="64"/>
      <c r="I24" s="64"/>
      <c r="J24" s="64"/>
    </row>
    <row r="25" spans="1:32" s="497" customFormat="1" x14ac:dyDescent="0.25">
      <c r="A25" s="497" t="s">
        <v>1112</v>
      </c>
      <c r="B25" s="498"/>
      <c r="C25" s="498"/>
      <c r="D25" s="498"/>
      <c r="E25" s="498"/>
      <c r="F25" s="498"/>
      <c r="G25" s="498"/>
      <c r="H25" s="498"/>
      <c r="I25" s="498"/>
      <c r="J25" s="498"/>
      <c r="K25" s="498"/>
      <c r="L25" s="498">
        <f>MIN(L26,L47)</f>
        <v>20404768.339970659</v>
      </c>
      <c r="M25" s="498">
        <f t="shared" ref="M25:AF25" si="28">MIN(M26,M47)</f>
        <v>17758491.955996826</v>
      </c>
      <c r="N25" s="498">
        <f t="shared" si="28"/>
        <v>12736644.198750928</v>
      </c>
      <c r="O25" s="498">
        <f t="shared" si="28"/>
        <v>11079101.464480756</v>
      </c>
      <c r="P25" s="498">
        <f t="shared" si="28"/>
        <v>9383964.5129592046</v>
      </c>
      <c r="Q25" s="498">
        <f t="shared" si="28"/>
        <v>7741192.4800923979</v>
      </c>
      <c r="R25" s="498">
        <f t="shared" si="28"/>
        <v>5933754.2859258251</v>
      </c>
      <c r="S25" s="498">
        <f t="shared" si="28"/>
        <v>5150757.7183361575</v>
      </c>
      <c r="T25" s="498">
        <f t="shared" si="28"/>
        <v>5111195.0548133273</v>
      </c>
      <c r="U25" s="498">
        <f t="shared" si="28"/>
        <v>5138653.726747578</v>
      </c>
      <c r="V25" s="498">
        <f t="shared" si="28"/>
        <v>5094678.2487699715</v>
      </c>
      <c r="W25" s="498">
        <f t="shared" si="28"/>
        <v>4221260.4370113006</v>
      </c>
      <c r="X25" s="498">
        <f t="shared" si="28"/>
        <v>3626027.6943365117</v>
      </c>
      <c r="Y25" s="498">
        <f t="shared" si="28"/>
        <v>2944953.6186850346</v>
      </c>
      <c r="Z25" s="498">
        <f t="shared" si="28"/>
        <v>2162810.3268787535</v>
      </c>
      <c r="AA25" s="498">
        <f t="shared" si="28"/>
        <v>1587775.210946115</v>
      </c>
      <c r="AB25" s="498">
        <f t="shared" si="28"/>
        <v>705656.69793449016</v>
      </c>
      <c r="AC25" s="498">
        <f t="shared" si="28"/>
        <v>0</v>
      </c>
      <c r="AD25" s="498">
        <f t="shared" si="28"/>
        <v>0</v>
      </c>
      <c r="AE25" s="498">
        <f t="shared" si="28"/>
        <v>0</v>
      </c>
      <c r="AF25" s="498">
        <f t="shared" si="28"/>
        <v>0</v>
      </c>
    </row>
    <row r="26" spans="1:32" s="497" customFormat="1" x14ac:dyDescent="0.25">
      <c r="A26" s="497" t="s">
        <v>1114</v>
      </c>
      <c r="B26" s="498">
        <f>B27</f>
        <v>24612345.690271057</v>
      </c>
      <c r="C26" s="498">
        <f>C27+B26</f>
        <v>51524002.576537989</v>
      </c>
      <c r="D26" s="498">
        <f t="shared" ref="D26:AB26" si="29">D27+C26</f>
        <v>78773750.915264428</v>
      </c>
      <c r="E26" s="498">
        <f t="shared" si="29"/>
        <v>105258064.59715538</v>
      </c>
      <c r="F26" s="498">
        <f t="shared" si="29"/>
        <v>134327473.40667704</v>
      </c>
      <c r="G26" s="498">
        <f t="shared" si="29"/>
        <v>166363707.33901381</v>
      </c>
      <c r="H26" s="498">
        <f t="shared" si="29"/>
        <v>200891141.54345012</v>
      </c>
      <c r="I26" s="498">
        <f t="shared" si="29"/>
        <v>227758874.77657503</v>
      </c>
      <c r="J26" s="498">
        <f t="shared" si="29"/>
        <v>252449835.20275852</v>
      </c>
      <c r="K26" s="498">
        <f t="shared" si="29"/>
        <v>275338507.32010746</v>
      </c>
      <c r="L26" s="498">
        <f t="shared" si="29"/>
        <v>295743275.66007811</v>
      </c>
      <c r="M26" s="498">
        <f t="shared" si="29"/>
        <v>313501767.61607492</v>
      </c>
      <c r="N26" s="498">
        <f t="shared" si="29"/>
        <v>326238411.81482583</v>
      </c>
      <c r="O26" s="498">
        <f t="shared" si="29"/>
        <v>337317513.27930659</v>
      </c>
      <c r="P26" s="498">
        <f t="shared" si="29"/>
        <v>346701477.79226577</v>
      </c>
      <c r="Q26" s="498">
        <f t="shared" si="29"/>
        <v>354442670.27235818</v>
      </c>
      <c r="R26" s="498">
        <f t="shared" si="29"/>
        <v>360376424.55828398</v>
      </c>
      <c r="S26" s="498">
        <f t="shared" si="29"/>
        <v>365527182.27662015</v>
      </c>
      <c r="T26" s="498">
        <f t="shared" si="29"/>
        <v>370638377.33143348</v>
      </c>
      <c r="U26" s="498">
        <f t="shared" si="29"/>
        <v>375777031.05818105</v>
      </c>
      <c r="V26" s="498">
        <f t="shared" si="29"/>
        <v>380871709.30695105</v>
      </c>
      <c r="W26" s="498">
        <f t="shared" si="29"/>
        <v>385092969.74396235</v>
      </c>
      <c r="X26" s="498">
        <f t="shared" si="29"/>
        <v>388718997.43829888</v>
      </c>
      <c r="Y26" s="498">
        <f t="shared" si="29"/>
        <v>391663951.05698389</v>
      </c>
      <c r="Z26" s="498">
        <f t="shared" si="29"/>
        <v>393826761.38386261</v>
      </c>
      <c r="AA26" s="498">
        <f t="shared" si="29"/>
        <v>395414536.59480876</v>
      </c>
      <c r="AB26" s="498">
        <f t="shared" si="29"/>
        <v>396120193.29274327</v>
      </c>
      <c r="AC26" s="498"/>
      <c r="AD26" s="498"/>
      <c r="AE26" s="498"/>
      <c r="AF26" s="498"/>
    </row>
    <row r="27" spans="1:32" s="497" customFormat="1" x14ac:dyDescent="0.25">
      <c r="A27" s="497" t="s">
        <v>1112</v>
      </c>
      <c r="B27" s="498">
        <f>B47+B29*$B$59</f>
        <v>24612345.690271057</v>
      </c>
      <c r="C27" s="498">
        <f t="shared" ref="C27:AB27" si="30">C47+C29*$B$59</f>
        <v>26911656.886266932</v>
      </c>
      <c r="D27" s="498">
        <f t="shared" si="30"/>
        <v>27249748.338726439</v>
      </c>
      <c r="E27" s="498">
        <f t="shared" si="30"/>
        <v>26484313.681890953</v>
      </c>
      <c r="F27" s="498">
        <f t="shared" si="30"/>
        <v>29069408.809521668</v>
      </c>
      <c r="G27" s="498">
        <f t="shared" si="30"/>
        <v>32036233.932336789</v>
      </c>
      <c r="H27" s="498">
        <f t="shared" si="30"/>
        <v>34527434.204436287</v>
      </c>
      <c r="I27" s="498">
        <f t="shared" si="30"/>
        <v>26867733.233124923</v>
      </c>
      <c r="J27" s="498">
        <f t="shared" si="30"/>
        <v>24690960.426183503</v>
      </c>
      <c r="K27" s="498">
        <f t="shared" si="30"/>
        <v>22888672.117348921</v>
      </c>
      <c r="L27" s="498">
        <f t="shared" si="30"/>
        <v>20404768.339970659</v>
      </c>
      <c r="M27" s="498">
        <f t="shared" si="30"/>
        <v>17758491.955996826</v>
      </c>
      <c r="N27" s="498">
        <f t="shared" si="30"/>
        <v>12736644.198750928</v>
      </c>
      <c r="O27" s="498">
        <f t="shared" si="30"/>
        <v>11079101.464480756</v>
      </c>
      <c r="P27" s="498">
        <f t="shared" si="30"/>
        <v>9383964.5129592046</v>
      </c>
      <c r="Q27" s="498">
        <f t="shared" si="30"/>
        <v>7741192.4800923979</v>
      </c>
      <c r="R27" s="498">
        <f t="shared" si="30"/>
        <v>5933754.2859258251</v>
      </c>
      <c r="S27" s="498">
        <f t="shared" si="30"/>
        <v>5150757.7183361575</v>
      </c>
      <c r="T27" s="498">
        <f t="shared" si="30"/>
        <v>5111195.0548133273</v>
      </c>
      <c r="U27" s="498">
        <f t="shared" si="30"/>
        <v>5138653.726747578</v>
      </c>
      <c r="V27" s="498">
        <f t="shared" si="30"/>
        <v>5094678.2487699715</v>
      </c>
      <c r="W27" s="498">
        <f t="shared" si="30"/>
        <v>4221260.4370113006</v>
      </c>
      <c r="X27" s="498">
        <f t="shared" si="30"/>
        <v>3626027.6943365117</v>
      </c>
      <c r="Y27" s="498">
        <f t="shared" si="30"/>
        <v>2944953.6186850346</v>
      </c>
      <c r="Z27" s="498">
        <f t="shared" si="30"/>
        <v>2162810.3268787535</v>
      </c>
      <c r="AA27" s="498">
        <f t="shared" si="30"/>
        <v>1587775.210946115</v>
      </c>
      <c r="AB27" s="498">
        <f t="shared" si="30"/>
        <v>705656.69793449016</v>
      </c>
      <c r="AC27" s="498"/>
      <c r="AD27" s="498"/>
      <c r="AE27" s="498"/>
      <c r="AF27" s="498"/>
    </row>
    <row r="28" spans="1:32" x14ac:dyDescent="0.25">
      <c r="A28" s="453" t="s">
        <v>120</v>
      </c>
      <c r="B28" s="64">
        <f>CostosProyecto!D11</f>
        <v>1904050.0000266</v>
      </c>
      <c r="C28" s="64">
        <f>CostosProyecto!E11</f>
        <v>5824403.9573999997</v>
      </c>
      <c r="D28" s="64">
        <f>CostosProyecto!F11</f>
        <v>5827380.6153100003</v>
      </c>
      <c r="E28" s="64">
        <f>CostosProyecto!G11</f>
        <v>4200340.29471</v>
      </c>
      <c r="F28" s="64">
        <f>CostosProyecto!H11</f>
        <v>3086843.6535920897</v>
      </c>
      <c r="G28" s="64">
        <f>CostosProyecto!I11</f>
        <v>2654639.86601</v>
      </c>
      <c r="H28" s="64">
        <f>CostosProyecto!J11</f>
        <v>2522872.4002990001</v>
      </c>
      <c r="I28" s="64">
        <f>CostosProyecto!K11</f>
        <v>0</v>
      </c>
      <c r="J28" s="64"/>
      <c r="N28" s="260"/>
    </row>
    <row r="29" spans="1:32" x14ac:dyDescent="0.25">
      <c r="A29" s="453" t="s">
        <v>121</v>
      </c>
      <c r="B29" s="64">
        <f>CostosProyecto!D17</f>
        <v>15687939.9</v>
      </c>
      <c r="C29" s="64">
        <f>CostosProyecto!E17</f>
        <v>8726551.54562</v>
      </c>
      <c r="D29" s="64">
        <f>CostosProyecto!F17</f>
        <v>8726551.54562</v>
      </c>
      <c r="E29" s="64">
        <f>CostosProyecto!G17</f>
        <v>7947856.54562</v>
      </c>
      <c r="F29" s="64">
        <f>CostosProyecto!H17</f>
        <v>7947856.54562</v>
      </c>
      <c r="G29" s="64">
        <f>CostosProyecto!I17</f>
        <v>7947856.54562</v>
      </c>
      <c r="H29" s="64">
        <f>CostosProyecto!J17</f>
        <v>7947856.54562</v>
      </c>
      <c r="I29" s="64">
        <f>CostosProyecto!K17</f>
        <v>0</v>
      </c>
      <c r="J29" s="64"/>
    </row>
    <row r="30" spans="1:32" x14ac:dyDescent="0.25">
      <c r="B30" s="64"/>
      <c r="C30" s="64"/>
      <c r="D30" s="64"/>
      <c r="E30" s="64"/>
      <c r="F30" s="64"/>
      <c r="G30" s="64"/>
      <c r="H30" s="64"/>
      <c r="I30" s="64"/>
      <c r="J30" s="64"/>
    </row>
    <row r="31" spans="1:32" x14ac:dyDescent="0.25">
      <c r="A31" s="496" t="s">
        <v>122</v>
      </c>
    </row>
    <row r="32" spans="1:32" x14ac:dyDescent="0.25">
      <c r="A32" s="453" t="s">
        <v>123</v>
      </c>
      <c r="B32" s="64">
        <f>B90</f>
        <v>0</v>
      </c>
      <c r="C32" s="64">
        <f t="shared" ref="C32:AF32" si="31">C90</f>
        <v>173250.2224871137</v>
      </c>
      <c r="D32" s="64">
        <f t="shared" si="31"/>
        <v>322805.81680652266</v>
      </c>
      <c r="E32" s="64">
        <f t="shared" si="31"/>
        <v>494500.51275949646</v>
      </c>
      <c r="F32" s="64">
        <f t="shared" si="31"/>
        <v>653958.95315900573</v>
      </c>
      <c r="G32" s="64">
        <f t="shared" si="31"/>
        <v>833204.99223303003</v>
      </c>
      <c r="H32" s="64">
        <f t="shared" si="31"/>
        <v>1017896.2177821568</v>
      </c>
      <c r="I32" s="64">
        <f t="shared" si="31"/>
        <v>1206176.5659444269</v>
      </c>
      <c r="J32" s="64">
        <f t="shared" si="31"/>
        <v>1233074.0424427416</v>
      </c>
      <c r="K32" s="64">
        <f t="shared" si="31"/>
        <v>1259841.383263855</v>
      </c>
      <c r="L32" s="64">
        <f t="shared" si="31"/>
        <v>1288052.2094395466</v>
      </c>
      <c r="M32" s="64">
        <f t="shared" si="31"/>
        <v>1317638.0373810087</v>
      </c>
      <c r="N32" s="64">
        <f t="shared" si="31"/>
        <v>1347003.0745806852</v>
      </c>
      <c r="O32" s="64">
        <f t="shared" si="31"/>
        <v>1376588.9025221476</v>
      </c>
      <c r="P32" s="64">
        <f t="shared" si="31"/>
        <v>1407198.8058103933</v>
      </c>
      <c r="Q32" s="64">
        <f t="shared" si="31"/>
        <v>1437877.1926874465</v>
      </c>
      <c r="R32" s="64">
        <f t="shared" si="31"/>
        <v>1469959.5843064608</v>
      </c>
      <c r="S32" s="64">
        <f t="shared" si="31"/>
        <v>1504571.1887152309</v>
      </c>
      <c r="T32" s="64">
        <f t="shared" si="31"/>
        <v>1537717.1362936457</v>
      </c>
      <c r="U32" s="64">
        <f t="shared" si="31"/>
        <v>1573801.2290331845</v>
      </c>
      <c r="V32" s="64">
        <f t="shared" si="31"/>
        <v>1609375.2567003442</v>
      </c>
      <c r="W32" s="64">
        <f t="shared" si="31"/>
        <v>1375868.3482842327</v>
      </c>
      <c r="X32" s="64">
        <f t="shared" si="31"/>
        <v>1181189.4965180389</v>
      </c>
      <c r="Y32" s="64">
        <f t="shared" si="31"/>
        <v>950832.76026829192</v>
      </c>
      <c r="Z32" s="64">
        <f t="shared" si="31"/>
        <v>739415.86836314225</v>
      </c>
      <c r="AA32" s="64">
        <f t="shared" si="31"/>
        <v>499072.87740318663</v>
      </c>
      <c r="AB32" s="64">
        <f t="shared" si="31"/>
        <v>252163.13805634694</v>
      </c>
      <c r="AC32" s="64">
        <f t="shared" si="31"/>
        <v>0</v>
      </c>
      <c r="AD32" s="64">
        <f t="shared" si="31"/>
        <v>0</v>
      </c>
      <c r="AE32" s="64">
        <f t="shared" si="31"/>
        <v>0</v>
      </c>
      <c r="AF32" s="64">
        <f t="shared" si="31"/>
        <v>0</v>
      </c>
    </row>
    <row r="33" spans="1:32" x14ac:dyDescent="0.25">
      <c r="A33" s="453" t="s">
        <v>124</v>
      </c>
      <c r="B33" s="64">
        <f>B102</f>
        <v>0</v>
      </c>
      <c r="C33" s="64">
        <f t="shared" ref="C33:AF33" si="32">C102</f>
        <v>1455301.8688917551</v>
      </c>
      <c r="D33" s="64">
        <f t="shared" si="32"/>
        <v>2711568.8611747902</v>
      </c>
      <c r="E33" s="64">
        <f t="shared" si="32"/>
        <v>4165354.3220122443</v>
      </c>
      <c r="F33" s="64">
        <f t="shared" si="32"/>
        <v>5514500.5939695947</v>
      </c>
      <c r="G33" s="64">
        <f t="shared" si="32"/>
        <v>7031199.459481365</v>
      </c>
      <c r="H33" s="64">
        <f t="shared" si="32"/>
        <v>8580994.7368630283</v>
      </c>
      <c r="I33" s="64">
        <f t="shared" si="32"/>
        <v>10163886.426114591</v>
      </c>
      <c r="J33" s="64">
        <f t="shared" si="32"/>
        <v>10389825.228700435</v>
      </c>
      <c r="K33" s="64">
        <f t="shared" si="32"/>
        <v>10615764.031286277</v>
      </c>
      <c r="L33" s="64">
        <f t="shared" si="32"/>
        <v>10841702.833872121</v>
      </c>
      <c r="M33" s="64">
        <f t="shared" si="32"/>
        <v>11067641.636457965</v>
      </c>
      <c r="N33" s="64">
        <f t="shared" si="32"/>
        <v>11293580.439043809</v>
      </c>
      <c r="O33" s="64">
        <f t="shared" si="32"/>
        <v>11554169.286127076</v>
      </c>
      <c r="P33" s="64">
        <f t="shared" si="32"/>
        <v>11809194.206517335</v>
      </c>
      <c r="Q33" s="64">
        <f t="shared" si="32"/>
        <v>12068229.420973077</v>
      </c>
      <c r="R33" s="64">
        <f t="shared" si="32"/>
        <v>12323985.216363341</v>
      </c>
      <c r="S33" s="64">
        <f t="shared" si="32"/>
        <v>12617670.475316502</v>
      </c>
      <c r="T33" s="64">
        <f t="shared" si="32"/>
        <v>12905791.80757666</v>
      </c>
      <c r="U33" s="64">
        <f t="shared" si="32"/>
        <v>13232573.478399716</v>
      </c>
      <c r="V33" s="64">
        <f t="shared" si="32"/>
        <v>13517415.391594401</v>
      </c>
      <c r="W33" s="64">
        <f t="shared" si="32"/>
        <v>11557294.125587555</v>
      </c>
      <c r="X33" s="64">
        <f t="shared" si="32"/>
        <v>9920898.6310630348</v>
      </c>
      <c r="Y33" s="64">
        <f t="shared" si="32"/>
        <v>7998027.3235436175</v>
      </c>
      <c r="Z33" s="64">
        <f t="shared" si="32"/>
        <v>6222125.4315403607</v>
      </c>
      <c r="AA33" s="64">
        <f t="shared" si="32"/>
        <v>4203244.3074767329</v>
      </c>
      <c r="AB33" s="64">
        <f t="shared" si="32"/>
        <v>2118170.3596733143</v>
      </c>
      <c r="AC33" s="64">
        <f t="shared" si="32"/>
        <v>0</v>
      </c>
      <c r="AD33" s="64">
        <f t="shared" si="32"/>
        <v>0</v>
      </c>
      <c r="AE33" s="64">
        <f t="shared" si="32"/>
        <v>0</v>
      </c>
      <c r="AF33" s="64">
        <f t="shared" si="32"/>
        <v>0</v>
      </c>
    </row>
    <row r="34" spans="1:32" x14ac:dyDescent="0.25">
      <c r="A34" s="453" t="s">
        <v>125</v>
      </c>
      <c r="B34" s="64">
        <f>B115</f>
        <v>0</v>
      </c>
      <c r="C34" s="64">
        <f t="shared" ref="C34:AF34" si="33">C115</f>
        <v>2182952.8033376322</v>
      </c>
      <c r="D34" s="64">
        <f t="shared" si="33"/>
        <v>4067353.2917621853</v>
      </c>
      <c r="E34" s="64">
        <f t="shared" si="33"/>
        <v>6230706.460769657</v>
      </c>
      <c r="F34" s="64">
        <f t="shared" si="33"/>
        <v>8239882.809803471</v>
      </c>
      <c r="G34" s="64">
        <f t="shared" si="33"/>
        <v>10498382.902136179</v>
      </c>
      <c r="H34" s="64">
        <f t="shared" si="33"/>
        <v>12825492.34405518</v>
      </c>
      <c r="I34" s="64">
        <f t="shared" si="33"/>
        <v>15197824.730899777</v>
      </c>
      <c r="J34" s="64">
        <f t="shared" si="33"/>
        <v>15536732.934778547</v>
      </c>
      <c r="K34" s="64">
        <f t="shared" si="33"/>
        <v>15874001.429124573</v>
      </c>
      <c r="L34" s="64">
        <f t="shared" si="33"/>
        <v>16229457.838938285</v>
      </c>
      <c r="M34" s="64">
        <f t="shared" si="33"/>
        <v>16602239.271000711</v>
      </c>
      <c r="N34" s="64">
        <f t="shared" si="33"/>
        <v>16972238.739716634</v>
      </c>
      <c r="O34" s="64">
        <f t="shared" si="33"/>
        <v>17345020.171779059</v>
      </c>
      <c r="P34" s="64">
        <f t="shared" si="33"/>
        <v>17730704.953210954</v>
      </c>
      <c r="Q34" s="64">
        <f t="shared" si="33"/>
        <v>18117252.627861824</v>
      </c>
      <c r="R34" s="64">
        <f t="shared" si="33"/>
        <v>18521490.762261409</v>
      </c>
      <c r="S34" s="64">
        <f t="shared" si="33"/>
        <v>18957596.97781191</v>
      </c>
      <c r="T34" s="64">
        <f t="shared" si="33"/>
        <v>19375235.917299934</v>
      </c>
      <c r="U34" s="64">
        <f t="shared" si="33"/>
        <v>19829895.485818125</v>
      </c>
      <c r="V34" s="64">
        <f t="shared" si="33"/>
        <v>20278128.234424338</v>
      </c>
      <c r="W34" s="64">
        <f t="shared" si="33"/>
        <v>17335941.188381337</v>
      </c>
      <c r="X34" s="64">
        <f t="shared" si="33"/>
        <v>14882987.656127287</v>
      </c>
      <c r="Y34" s="64">
        <f t="shared" si="33"/>
        <v>11980492.779380478</v>
      </c>
      <c r="Z34" s="64">
        <f t="shared" si="33"/>
        <v>9316639.9413755946</v>
      </c>
      <c r="AA34" s="64">
        <f t="shared" si="33"/>
        <v>6288318.255280152</v>
      </c>
      <c r="AB34" s="64">
        <f t="shared" si="33"/>
        <v>3177255.5395099716</v>
      </c>
      <c r="AC34" s="64">
        <f t="shared" si="33"/>
        <v>0</v>
      </c>
      <c r="AD34" s="64">
        <f t="shared" si="33"/>
        <v>0</v>
      </c>
      <c r="AE34" s="64">
        <f t="shared" si="33"/>
        <v>0</v>
      </c>
      <c r="AF34" s="64">
        <f t="shared" si="33"/>
        <v>0</v>
      </c>
    </row>
    <row r="35" spans="1:32" x14ac:dyDescent="0.25">
      <c r="A35" s="453" t="s">
        <v>126</v>
      </c>
      <c r="B35" s="64">
        <f>B128</f>
        <v>0</v>
      </c>
      <c r="C35" s="64">
        <f t="shared" ref="C35:AF35" si="34">C128</f>
        <v>5821207.4755670195</v>
      </c>
      <c r="D35" s="64">
        <f t="shared" si="34"/>
        <v>10846275.444699161</v>
      </c>
      <c r="E35" s="64">
        <f t="shared" si="34"/>
        <v>16592117.199054137</v>
      </c>
      <c r="F35" s="64">
        <f t="shared" si="34"/>
        <v>21930530.051274695</v>
      </c>
      <c r="G35" s="64">
        <f t="shared" si="34"/>
        <v>27931132.689581987</v>
      </c>
      <c r="H35" s="64">
        <f t="shared" si="34"/>
        <v>34139979.902494647</v>
      </c>
      <c r="I35" s="64">
        <f t="shared" si="34"/>
        <v>40463526.071369939</v>
      </c>
      <c r="J35" s="64">
        <f t="shared" si="34"/>
        <v>41367281.281713314</v>
      </c>
      <c r="K35" s="64">
        <f t="shared" si="34"/>
        <v>42264477.653925747</v>
      </c>
      <c r="L35" s="64">
        <f t="shared" si="34"/>
        <v>43234425.688008904</v>
      </c>
      <c r="M35" s="64">
        <f t="shared" si="34"/>
        <v>44273673.811086908</v>
      </c>
      <c r="N35" s="64">
        <f t="shared" si="34"/>
        <v>45301794.080778927</v>
      </c>
      <c r="O35" s="64">
        <f t="shared" si="34"/>
        <v>46271742.114862084</v>
      </c>
      <c r="P35" s="64">
        <f t="shared" si="34"/>
        <v>47304431.399809137</v>
      </c>
      <c r="Q35" s="64">
        <f t="shared" si="34"/>
        <v>48332551.669501141</v>
      </c>
      <c r="R35" s="64">
        <f t="shared" si="34"/>
        <v>49437992.616318941</v>
      </c>
      <c r="S35" s="64">
        <f t="shared" si="34"/>
        <v>50595046.960614637</v>
      </c>
      <c r="T35" s="64">
        <f t="shared" si="34"/>
        <v>51689360.054046437</v>
      </c>
      <c r="U35" s="64">
        <f t="shared" si="34"/>
        <v>52854434.986473076</v>
      </c>
      <c r="V35" s="64">
        <f t="shared" si="34"/>
        <v>54077682.154508546</v>
      </c>
      <c r="W35" s="64">
        <f t="shared" si="34"/>
        <v>46229176.502350226</v>
      </c>
      <c r="X35" s="64">
        <f t="shared" si="34"/>
        <v>39690153.36238309</v>
      </c>
      <c r="Y35" s="64">
        <f t="shared" si="34"/>
        <v>31925916.470434684</v>
      </c>
      <c r="Z35" s="64">
        <f t="shared" si="34"/>
        <v>24822308.902421653</v>
      </c>
      <c r="AA35" s="64">
        <f t="shared" si="34"/>
        <v>16746784.40616714</v>
      </c>
      <c r="AB35" s="64">
        <f t="shared" si="34"/>
        <v>8472681.4386932589</v>
      </c>
      <c r="AC35" s="64">
        <f t="shared" si="34"/>
        <v>0</v>
      </c>
      <c r="AD35" s="64">
        <f t="shared" si="34"/>
        <v>0</v>
      </c>
      <c r="AE35" s="64">
        <f t="shared" si="34"/>
        <v>0</v>
      </c>
      <c r="AF35" s="64">
        <f t="shared" si="34"/>
        <v>0</v>
      </c>
    </row>
    <row r="36" spans="1:32" x14ac:dyDescent="0.25">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row>
    <row r="37" spans="1:32" x14ac:dyDescent="0.25">
      <c r="A37" s="496" t="s">
        <v>127</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row>
    <row r="38" spans="1:32" x14ac:dyDescent="0.25">
      <c r="A38" s="453" t="s">
        <v>128</v>
      </c>
      <c r="B38" s="66">
        <f>GEI!G17</f>
        <v>-3926876.4129483085</v>
      </c>
      <c r="C38" s="64" t="s">
        <v>129</v>
      </c>
      <c r="E38" s="64"/>
      <c r="F38" s="64"/>
      <c r="G38" s="64"/>
      <c r="H38" s="64"/>
      <c r="I38" s="64"/>
      <c r="J38" s="64"/>
      <c r="K38" s="64"/>
      <c r="L38" s="64"/>
      <c r="M38" s="64"/>
      <c r="N38" s="64"/>
      <c r="O38" s="64"/>
      <c r="P38" s="64"/>
      <c r="Q38" s="64"/>
      <c r="R38" s="64"/>
      <c r="S38" s="64"/>
      <c r="T38" s="64"/>
      <c r="U38" s="64"/>
      <c r="V38" s="64"/>
      <c r="W38" s="64"/>
      <c r="X38" s="64"/>
      <c r="Y38" s="64"/>
      <c r="Z38" s="64"/>
      <c r="AA38" s="64"/>
      <c r="AB38" s="64"/>
      <c r="AC38" s="64"/>
      <c r="AD38" s="64"/>
      <c r="AE38" s="64"/>
      <c r="AF38" s="64"/>
    </row>
    <row r="39" spans="1:32" x14ac:dyDescent="0.25">
      <c r="A39" s="67" t="s">
        <v>1362</v>
      </c>
      <c r="B39" s="64"/>
      <c r="C39" s="64"/>
      <c r="D39" s="64"/>
      <c r="E39" s="64"/>
      <c r="F39" s="64"/>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c r="AF39" s="64"/>
    </row>
    <row r="40" spans="1:32" x14ac:dyDescent="0.25">
      <c r="A40" s="453" t="s">
        <v>130</v>
      </c>
      <c r="B40" s="68">
        <f>B38/20</f>
        <v>-196343.82064741541</v>
      </c>
      <c r="C40" s="64" t="s">
        <v>131</v>
      </c>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row>
    <row r="41" spans="1:32" x14ac:dyDescent="0.25">
      <c r="A41" s="453" t="s">
        <v>132</v>
      </c>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row>
    <row r="42" spans="1:32" x14ac:dyDescent="0.25">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row>
    <row r="43" spans="1:32" x14ac:dyDescent="0.25">
      <c r="A43" s="453" t="s">
        <v>133</v>
      </c>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row>
    <row r="44" spans="1:32" x14ac:dyDescent="0.25">
      <c r="A44" s="453" t="s">
        <v>134</v>
      </c>
      <c r="B44" s="64" t="s">
        <v>135</v>
      </c>
      <c r="C44" s="64" t="s">
        <v>4</v>
      </c>
      <c r="D44" s="64"/>
      <c r="E44" s="64"/>
      <c r="F44" s="64"/>
      <c r="G44" s="64"/>
      <c r="H44" s="64"/>
      <c r="I44" s="64"/>
      <c r="J44" s="64"/>
      <c r="K44" s="64"/>
      <c r="L44" s="64"/>
      <c r="M44" s="64"/>
      <c r="N44" s="64"/>
      <c r="O44" s="64"/>
      <c r="P44" s="64"/>
      <c r="Q44" s="64"/>
      <c r="R44" s="64"/>
      <c r="S44" s="64"/>
      <c r="T44" s="64"/>
      <c r="U44" s="64"/>
      <c r="V44" s="64"/>
      <c r="W44" s="64"/>
      <c r="X44" s="64"/>
      <c r="Y44" s="64"/>
      <c r="Z44" s="64"/>
      <c r="AA44" s="64"/>
      <c r="AB44" s="64"/>
      <c r="AC44" s="64"/>
      <c r="AD44" s="64"/>
      <c r="AE44" s="64"/>
      <c r="AF44" s="64"/>
    </row>
    <row r="45" spans="1:32" ht="27.6" x14ac:dyDescent="0.25">
      <c r="A45" s="499" t="s">
        <v>136</v>
      </c>
      <c r="B45" s="64">
        <v>43.77</v>
      </c>
      <c r="C45" s="64">
        <f>B45/'Par&amp;Info'!C309</f>
        <v>2.3232607391758981</v>
      </c>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row>
    <row r="46" spans="1:32" x14ac:dyDescent="0.25">
      <c r="A46" s="499"/>
      <c r="B46" s="64"/>
      <c r="C46" s="64"/>
      <c r="D46" s="64"/>
      <c r="E46" s="64"/>
      <c r="F46" s="64"/>
      <c r="G46" s="64"/>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row>
    <row r="47" spans="1:32" x14ac:dyDescent="0.25">
      <c r="A47" s="453" t="str">
        <f>Costec!A13</f>
        <v>Costos totales modelos productivos</v>
      </c>
      <c r="B47" s="64">
        <f>Costec!C13</f>
        <v>15199581.750271056</v>
      </c>
      <c r="C47" s="64">
        <f>Costec!D13</f>
        <v>21675725.958894931</v>
      </c>
      <c r="D47" s="64">
        <f>Costec!E13</f>
        <v>22013817.411354437</v>
      </c>
      <c r="E47" s="64">
        <f>Costec!F13</f>
        <v>21715599.754518952</v>
      </c>
      <c r="F47" s="64">
        <f>Costec!G13</f>
        <v>24300694.882149667</v>
      </c>
      <c r="G47" s="64">
        <f>Costec!H13</f>
        <v>27267520.004964788</v>
      </c>
      <c r="H47" s="64">
        <f>Costec!I13</f>
        <v>29758720.277064286</v>
      </c>
      <c r="I47" s="64">
        <f>Costec!J13</f>
        <v>26867733.233124923</v>
      </c>
      <c r="J47" s="64">
        <f>Costec!K13</f>
        <v>24690960.426183503</v>
      </c>
      <c r="K47" s="64">
        <f>Costec!L13</f>
        <v>22888672.117348921</v>
      </c>
      <c r="L47" s="64">
        <f>Costec!M13</f>
        <v>20404768.339970659</v>
      </c>
      <c r="M47" s="64">
        <f>Costec!N13</f>
        <v>17758491.955996826</v>
      </c>
      <c r="N47" s="64">
        <f>Costec!O13</f>
        <v>12736644.198750928</v>
      </c>
      <c r="O47" s="64">
        <f>Costec!P13</f>
        <v>11079101.464480756</v>
      </c>
      <c r="P47" s="64">
        <f>Costec!Q13</f>
        <v>9383964.5129592046</v>
      </c>
      <c r="Q47" s="64">
        <f>Costec!R13</f>
        <v>7741192.4800923979</v>
      </c>
      <c r="R47" s="64">
        <f>Costec!S13</f>
        <v>5933754.2859258251</v>
      </c>
      <c r="S47" s="64">
        <f>Costec!T13</f>
        <v>5150757.7183361575</v>
      </c>
      <c r="T47" s="64">
        <f>Costec!U13</f>
        <v>5111195.0548133273</v>
      </c>
      <c r="U47" s="64">
        <f>Costec!V13</f>
        <v>5138653.726747578</v>
      </c>
      <c r="V47" s="64">
        <f>Costec!W13</f>
        <v>5094678.2487699715</v>
      </c>
      <c r="W47" s="64">
        <f>Costec!X13</f>
        <v>4221260.4370113006</v>
      </c>
      <c r="X47" s="64">
        <f>Costec!Y13</f>
        <v>3626027.6943365117</v>
      </c>
      <c r="Y47" s="64">
        <f>Costec!Z13</f>
        <v>2944953.6186850346</v>
      </c>
      <c r="Z47" s="64">
        <f>Costec!AA13</f>
        <v>2162810.3268787535</v>
      </c>
      <c r="AA47" s="64">
        <f>Costec!AB13</f>
        <v>1587775.210946115</v>
      </c>
      <c r="AB47" s="64">
        <f>Costec!AC13</f>
        <v>705656.69793449016</v>
      </c>
      <c r="AC47" s="64">
        <f>Costec!AD13</f>
        <v>0</v>
      </c>
      <c r="AD47" s="64">
        <f>Costec!AE13</f>
        <v>0</v>
      </c>
      <c r="AE47" s="64">
        <f>Costec!AF13</f>
        <v>0</v>
      </c>
      <c r="AF47" s="64">
        <f>Costec!AG13</f>
        <v>0</v>
      </c>
    </row>
    <row r="48" spans="1:32" x14ac:dyDescent="0.25">
      <c r="A48" s="453" t="str">
        <f>Costec!A14</f>
        <v>2.2.1.1ec</v>
      </c>
      <c r="B48" s="64">
        <f>Costec!C14</f>
        <v>1400000</v>
      </c>
      <c r="C48" s="64">
        <f>Costec!D14</f>
        <v>1058102.911667244</v>
      </c>
      <c r="D48" s="64">
        <f>Costec!E14</f>
        <v>918543.14681966719</v>
      </c>
      <c r="E48" s="64">
        <f>Costec!F14</f>
        <v>1509936.9923275895</v>
      </c>
      <c r="F48" s="64">
        <f>Costec!G14</f>
        <v>1747632.3339569748</v>
      </c>
      <c r="G48" s="64">
        <f>Costec!H14</f>
        <v>1981643.175459</v>
      </c>
      <c r="H48" s="64">
        <f>Costec!I14</f>
        <v>2239492.7541301809</v>
      </c>
      <c r="I48" s="64">
        <f>Costec!J14</f>
        <v>1797342.3328013623</v>
      </c>
      <c r="J48" s="64">
        <f>Costec!K14</f>
        <v>1876140.4556389214</v>
      </c>
      <c r="K48" s="64">
        <f>Costec!L14</f>
        <v>1918839.2677433279</v>
      </c>
      <c r="L48" s="64">
        <f>Costec!M14</f>
        <v>1918839.2677433279</v>
      </c>
      <c r="M48" s="64">
        <f>Costec!N14</f>
        <v>1403140.1104009657</v>
      </c>
      <c r="N48" s="64">
        <f>Costec!O14</f>
        <v>1145290.5317297846</v>
      </c>
      <c r="O48" s="64">
        <f>Costec!P14</f>
        <v>1031398.3146847246</v>
      </c>
      <c r="P48" s="64">
        <f>Costec!Q14</f>
        <v>773548.73601354344</v>
      </c>
      <c r="Q48" s="64">
        <f>Costec!R14</f>
        <v>515699.15734236228</v>
      </c>
      <c r="R48" s="64">
        <f>Costec!S14</f>
        <v>257849.57867118114</v>
      </c>
      <c r="S48" s="64">
        <f>Costec!T14</f>
        <v>0</v>
      </c>
      <c r="T48" s="64">
        <f>Costec!U14</f>
        <v>0</v>
      </c>
      <c r="U48" s="64">
        <f>Costec!V14</f>
        <v>0</v>
      </c>
      <c r="V48" s="64">
        <f>Costec!W14</f>
        <v>0</v>
      </c>
      <c r="W48" s="64">
        <f>Costec!X14</f>
        <v>0</v>
      </c>
      <c r="X48" s="64">
        <f>Costec!Y14</f>
        <v>0</v>
      </c>
      <c r="Y48" s="64">
        <f>Costec!Z14</f>
        <v>0</v>
      </c>
      <c r="Z48" s="64">
        <f>Costec!AA14</f>
        <v>0</v>
      </c>
      <c r="AA48" s="64">
        <f>Costec!AB14</f>
        <v>0</v>
      </c>
      <c r="AB48" s="64">
        <f>Costec!AC14</f>
        <v>0</v>
      </c>
      <c r="AC48" s="64">
        <f>Costec!AD14</f>
        <v>0</v>
      </c>
      <c r="AD48" s="64">
        <f>Costec!AE14</f>
        <v>0</v>
      </c>
      <c r="AE48" s="64">
        <f>Costec!AF14</f>
        <v>0</v>
      </c>
      <c r="AF48" s="64">
        <f>Costec!AG14</f>
        <v>0</v>
      </c>
    </row>
    <row r="49" spans="1:32" x14ac:dyDescent="0.25">
      <c r="A49" s="453" t="str">
        <f>Costec!A15</f>
        <v>2.2.1.2ec</v>
      </c>
      <c r="B49" s="64">
        <f>Costec!C15</f>
        <v>700000</v>
      </c>
      <c r="C49" s="64">
        <f>Costec!D15</f>
        <v>570036.76470588241</v>
      </c>
      <c r="D49" s="64">
        <f>Costec!E15</f>
        <v>517922.79411764705</v>
      </c>
      <c r="E49" s="64">
        <f>Costec!F15</f>
        <v>1066473.5047496774</v>
      </c>
      <c r="F49" s="64">
        <f>Costec!G15</f>
        <v>753491.06329015049</v>
      </c>
      <c r="G49" s="64">
        <f>Costec!H15</f>
        <v>1256836.8650582309</v>
      </c>
      <c r="H49" s="64">
        <f>Costec!I15</f>
        <v>1431501.7469950803</v>
      </c>
      <c r="I49" s="64">
        <f>Costec!J15</f>
        <v>745614.842730787</v>
      </c>
      <c r="J49" s="64">
        <f>Costec!K15</f>
        <v>685241.8941320267</v>
      </c>
      <c r="K49" s="64">
        <f>Costec!L15</f>
        <v>817818.41452959541</v>
      </c>
      <c r="L49" s="64">
        <f>Costec!M15</f>
        <v>825915.89438338031</v>
      </c>
      <c r="M49" s="64">
        <f>Costec!N15</f>
        <v>1034678.4132467867</v>
      </c>
      <c r="N49" s="64">
        <f>Costec!O15</f>
        <v>1014490.0753755022</v>
      </c>
      <c r="O49" s="64">
        <f>Costec!P15</f>
        <v>1142231.1916820088</v>
      </c>
      <c r="P49" s="64">
        <f>Costec!Q15</f>
        <v>1243033.0161070093</v>
      </c>
      <c r="Q49" s="64">
        <f>Costec!R15</f>
        <v>1380960.3245665287</v>
      </c>
      <c r="R49" s="64">
        <f>Costec!S15</f>
        <v>1348292.1153095847</v>
      </c>
      <c r="S49" s="64">
        <f>Costec!T15</f>
        <v>1428832.4812809527</v>
      </c>
      <c r="T49" s="64">
        <f>Costec!U15</f>
        <v>1377295.3510226249</v>
      </c>
      <c r="U49" s="64">
        <f>Costec!V15</f>
        <v>1421482.52874715</v>
      </c>
      <c r="V49" s="64">
        <f>Costec!W15</f>
        <v>1402114.516135881</v>
      </c>
      <c r="W49" s="64">
        <f>Costec!X15</f>
        <v>1126010.2258117481</v>
      </c>
      <c r="X49" s="64">
        <f>Costec!Y15</f>
        <v>1043413.7997051696</v>
      </c>
      <c r="Y49" s="64">
        <f>Costec!Z15</f>
        <v>878951.40228233626</v>
      </c>
      <c r="Z49" s="64">
        <f>Costec!AA15</f>
        <v>609134.10191255203</v>
      </c>
      <c r="AA49" s="64">
        <f>Costec!AB15</f>
        <v>559335.96875063726</v>
      </c>
      <c r="AB49" s="64">
        <f>Costec!AC15</f>
        <v>195184.94742860779</v>
      </c>
      <c r="AC49" s="64">
        <f>Costec!AD15</f>
        <v>0</v>
      </c>
      <c r="AD49" s="64">
        <f>Costec!AE15</f>
        <v>0</v>
      </c>
      <c r="AE49" s="64">
        <f>Costec!AF15</f>
        <v>0</v>
      </c>
      <c r="AF49" s="64">
        <f>Costec!AG15</f>
        <v>0</v>
      </c>
    </row>
    <row r="50" spans="1:32" x14ac:dyDescent="0.25">
      <c r="A50" s="453" t="str">
        <f>Costec!A16</f>
        <v>2.2.1.3ec</v>
      </c>
      <c r="B50" s="64">
        <f>Costec!C16</f>
        <v>979999.99999999988</v>
      </c>
      <c r="C50" s="64">
        <f>Costec!D16</f>
        <v>583356.44404792914</v>
      </c>
      <c r="D50" s="64">
        <f>Costec!E16</f>
        <v>628930.67409561109</v>
      </c>
      <c r="E50" s="64">
        <f>Costec!F16</f>
        <v>673952.90815515164</v>
      </c>
      <c r="F50" s="64">
        <f>Costec!G16</f>
        <v>717871.15023840941</v>
      </c>
      <c r="G50" s="64">
        <f>Costec!H16</f>
        <v>761513.39432759653</v>
      </c>
      <c r="H50" s="64">
        <f>Costec!I16</f>
        <v>804603.64242864214</v>
      </c>
      <c r="I50" s="64">
        <f>Costec!J16</f>
        <v>357141.89454154659</v>
      </c>
      <c r="J50" s="64">
        <f>Costec!K16</f>
        <v>353001.92463048635</v>
      </c>
      <c r="K50" s="64">
        <f>Costec!L16</f>
        <v>348585.95672535541</v>
      </c>
      <c r="L50" s="64">
        <f>Costec!M16</f>
        <v>344169.98882022453</v>
      </c>
      <c r="M50" s="64">
        <f>Costec!N16</f>
        <v>340030.01890916424</v>
      </c>
      <c r="N50" s="64">
        <f>Costec!O16</f>
        <v>336442.0449862454</v>
      </c>
      <c r="O50" s="64">
        <f>Costec!P16</f>
        <v>332578.0730692558</v>
      </c>
      <c r="P50" s="64">
        <f>Costec!Q16</f>
        <v>328714.1011522662</v>
      </c>
      <c r="Q50" s="64">
        <f>Costec!R16</f>
        <v>325126.12722934736</v>
      </c>
      <c r="R50" s="64">
        <f>Costec!S16</f>
        <v>321262.1553123577</v>
      </c>
      <c r="S50" s="64">
        <f>Costec!T16</f>
        <v>317950.17938350956</v>
      </c>
      <c r="T50" s="64">
        <f>Costec!U16</f>
        <v>314914.201448732</v>
      </c>
      <c r="U50" s="64">
        <f>Costec!V16</f>
        <v>311326.22752581321</v>
      </c>
      <c r="V50" s="64">
        <f>Costec!W16</f>
        <v>308290.24959103559</v>
      </c>
      <c r="W50" s="64">
        <f>Costec!X16</f>
        <v>230941.68919920604</v>
      </c>
      <c r="X50" s="64">
        <f>Costec!Y16</f>
        <v>191439.41502107918</v>
      </c>
      <c r="Y50" s="64">
        <f>Costec!Z16</f>
        <v>152489.13683109373</v>
      </c>
      <c r="Z50" s="64">
        <f>Costec!AA16</f>
        <v>113814.85663517892</v>
      </c>
      <c r="AA50" s="64">
        <f>Costec!AB16</f>
        <v>75416.574433334812</v>
      </c>
      <c r="AB50" s="64">
        <f>Costec!AC16</f>
        <v>37570.288219632057</v>
      </c>
      <c r="AC50" s="64">
        <f>Costec!AD16</f>
        <v>0</v>
      </c>
      <c r="AD50" s="64">
        <f>Costec!AE16</f>
        <v>0</v>
      </c>
      <c r="AE50" s="64">
        <f>Costec!AF16</f>
        <v>0</v>
      </c>
      <c r="AF50" s="64">
        <f>Costec!AG16</f>
        <v>0</v>
      </c>
    </row>
    <row r="51" spans="1:32" x14ac:dyDescent="0.25">
      <c r="A51" s="453" t="str">
        <f>Costec!A17</f>
        <v>2.1.1ec</v>
      </c>
      <c r="B51" s="64">
        <f>Costec!C17</f>
        <v>629721.87999999989</v>
      </c>
      <c r="C51" s="64">
        <f>Costec!D17</f>
        <v>1170894.8737240001</v>
      </c>
      <c r="D51" s="64">
        <f>Costec!E17</f>
        <v>1712067.8674480002</v>
      </c>
      <c r="E51" s="64">
        <f>Costec!F17</f>
        <v>2253240.8611720004</v>
      </c>
      <c r="F51" s="64">
        <f>Costec!G17</f>
        <v>2794413.8548960006</v>
      </c>
      <c r="G51" s="64">
        <f>Costec!H17</f>
        <v>2705864.9686200004</v>
      </c>
      <c r="H51" s="64">
        <f>Costec!I17</f>
        <v>2705864.9686200004</v>
      </c>
      <c r="I51" s="64">
        <f>Costec!J17</f>
        <v>2164691.9748960002</v>
      </c>
      <c r="J51" s="64">
        <f>Costec!K17</f>
        <v>1623518.9811720001</v>
      </c>
      <c r="K51" s="64">
        <f>Costec!L17</f>
        <v>1082345.9874480001</v>
      </c>
      <c r="L51" s="64">
        <f>Costec!M17</f>
        <v>541172.99372400006</v>
      </c>
      <c r="M51" s="64">
        <f>Costec!N17</f>
        <v>0</v>
      </c>
      <c r="N51" s="64">
        <f>Costec!O17</f>
        <v>0</v>
      </c>
      <c r="O51" s="64">
        <f>Costec!P17</f>
        <v>0</v>
      </c>
      <c r="P51" s="64">
        <f>Costec!Q17</f>
        <v>0</v>
      </c>
      <c r="Q51" s="64">
        <f>Costec!R17</f>
        <v>0</v>
      </c>
      <c r="R51" s="64">
        <f>Costec!S17</f>
        <v>0</v>
      </c>
      <c r="S51" s="64">
        <f>Costec!T17</f>
        <v>0</v>
      </c>
      <c r="T51" s="64">
        <f>Costec!U17</f>
        <v>0</v>
      </c>
      <c r="U51" s="64">
        <f>Costec!V17</f>
        <v>0</v>
      </c>
      <c r="V51" s="64">
        <f>Costec!W17</f>
        <v>0</v>
      </c>
      <c r="W51" s="64">
        <f>Costec!X17</f>
        <v>0</v>
      </c>
      <c r="X51" s="64">
        <f>Costec!Y17</f>
        <v>0</v>
      </c>
      <c r="Y51" s="64">
        <f>Costec!Z17</f>
        <v>0</v>
      </c>
      <c r="Z51" s="64">
        <f>Costec!AA17</f>
        <v>0</v>
      </c>
      <c r="AA51" s="64">
        <f>Costec!AB17</f>
        <v>0</v>
      </c>
      <c r="AB51" s="64">
        <f>Costec!AC17</f>
        <v>0</v>
      </c>
      <c r="AC51" s="64">
        <f>Costec!AD17</f>
        <v>0</v>
      </c>
      <c r="AD51" s="64">
        <f>Costec!AE17</f>
        <v>0</v>
      </c>
      <c r="AE51" s="64">
        <f>Costec!AF17</f>
        <v>0</v>
      </c>
      <c r="AF51" s="64">
        <f>Costec!AG17</f>
        <v>0</v>
      </c>
    </row>
    <row r="52" spans="1:32" x14ac:dyDescent="0.25">
      <c r="A52" s="453" t="str">
        <f>Costec!A18</f>
        <v>2.3.1.1ec</v>
      </c>
      <c r="B52" s="64">
        <f>Costec!C18</f>
        <v>881169.71355235216</v>
      </c>
      <c r="C52" s="64">
        <f>Costec!D18</f>
        <v>888593.75</v>
      </c>
      <c r="D52" s="64">
        <f>Costec!E18</f>
        <v>1112598.196611912</v>
      </c>
      <c r="E52" s="64">
        <f>Costec!F18</f>
        <v>1336602.643223824</v>
      </c>
      <c r="F52" s="64">
        <f>Costec!G18</f>
        <v>1560607.0898357357</v>
      </c>
      <c r="G52" s="64">
        <f>Costec!H18</f>
        <v>1784611.5364476477</v>
      </c>
      <c r="H52" s="64">
        <f>Costec!I18</f>
        <v>2008615.9830595597</v>
      </c>
      <c r="I52" s="64">
        <f>Costec!J18</f>
        <v>1792035.5728952957</v>
      </c>
      <c r="J52" s="64">
        <f>Costec!K18</f>
        <v>1792035.5728952957</v>
      </c>
      <c r="K52" s="64">
        <f>Costec!L18</f>
        <v>1792035.5728952957</v>
      </c>
      <c r="L52" s="64">
        <f>Costec!M18</f>
        <v>2673205.286447648</v>
      </c>
      <c r="M52" s="64">
        <f>Costec!N18</f>
        <v>2232620.4296714719</v>
      </c>
      <c r="N52" s="64">
        <f>Costec!O18</f>
        <v>2232620.4296714719</v>
      </c>
      <c r="O52" s="64">
        <f>Costec!P18</f>
        <v>2232620.4296714719</v>
      </c>
      <c r="P52" s="64">
        <f>Costec!Q18</f>
        <v>2232620.4296714715</v>
      </c>
      <c r="Q52" s="64">
        <f>Costec!R18</f>
        <v>2232620.4296714715</v>
      </c>
      <c r="R52" s="64">
        <f>Costec!S18</f>
        <v>2232620.4296714719</v>
      </c>
      <c r="S52" s="64">
        <f>Costec!T18</f>
        <v>1792035.5728952957</v>
      </c>
      <c r="T52" s="64">
        <f>Costec!U18</f>
        <v>1792035.5728952957</v>
      </c>
      <c r="U52" s="64">
        <f>Costec!V18</f>
        <v>1792035.5728952957</v>
      </c>
      <c r="V52" s="64">
        <f>Costec!W18</f>
        <v>1792035.5728952957</v>
      </c>
      <c r="W52" s="64">
        <f>Costec!X18</f>
        <v>1344026.6796714717</v>
      </c>
      <c r="X52" s="64">
        <f>Costec!Y18</f>
        <v>1120022.2330595597</v>
      </c>
      <c r="Y52" s="64">
        <f>Costec!Z18</f>
        <v>896017.78644764784</v>
      </c>
      <c r="Z52" s="64">
        <f>Costec!AA18</f>
        <v>672013.33983573585</v>
      </c>
      <c r="AA52" s="64">
        <f>Costec!AB18</f>
        <v>448008.89322382392</v>
      </c>
      <c r="AB52" s="64">
        <f>Costec!AC18</f>
        <v>224004.44661191196</v>
      </c>
      <c r="AC52" s="64">
        <f>Costec!AD18</f>
        <v>0</v>
      </c>
      <c r="AD52" s="64">
        <f>Costec!AE18</f>
        <v>0</v>
      </c>
      <c r="AE52" s="64">
        <f>Costec!AF18</f>
        <v>0</v>
      </c>
      <c r="AF52" s="64">
        <f>Costec!AG18</f>
        <v>0</v>
      </c>
    </row>
    <row r="53" spans="1:32" x14ac:dyDescent="0.25">
      <c r="A53" s="453" t="str">
        <f>Costec!A19</f>
        <v>2.2.2.1ec</v>
      </c>
      <c r="B53" s="64">
        <f>Costec!C19</f>
        <v>0</v>
      </c>
      <c r="C53" s="64">
        <f>Costec!D19</f>
        <v>943184.82699999982</v>
      </c>
      <c r="D53" s="64">
        <f>Costec!E19</f>
        <v>1155990.4467042149</v>
      </c>
      <c r="E53" s="64">
        <f>Costec!F19</f>
        <v>1368796.0664084302</v>
      </c>
      <c r="F53" s="64">
        <f>Costec!G19</f>
        <v>1581601.6861126453</v>
      </c>
      <c r="G53" s="64">
        <f>Costec!H19</f>
        <v>1794407.3058168604</v>
      </c>
      <c r="H53" s="64">
        <f>Costec!I19</f>
        <v>2007212.9255210755</v>
      </c>
      <c r="I53" s="64">
        <f>Costec!J19</f>
        <v>1276833.7182252908</v>
      </c>
      <c r="J53" s="64">
        <f>Costec!K19</f>
        <v>1276833.7182252908</v>
      </c>
      <c r="K53" s="64">
        <f>Costec!L19</f>
        <v>1276833.7182252908</v>
      </c>
      <c r="L53" s="64">
        <f>Costec!M19</f>
        <v>1276833.7182252908</v>
      </c>
      <c r="M53" s="64">
        <f>Costec!N19</f>
        <v>1276833.7182252908</v>
      </c>
      <c r="N53" s="64">
        <f>Costec!O19</f>
        <v>1276833.7182252908</v>
      </c>
      <c r="O53" s="64">
        <f>Costec!P19</f>
        <v>1276833.7182252908</v>
      </c>
      <c r="P53" s="64">
        <f>Costec!Q19</f>
        <v>1276833.7182252908</v>
      </c>
      <c r="Q53" s="64">
        <f>Costec!R19</f>
        <v>1276833.7182252908</v>
      </c>
      <c r="R53" s="64">
        <f>Costec!S19</f>
        <v>1276833.7182252908</v>
      </c>
      <c r="S53" s="64">
        <f>Costec!T19</f>
        <v>1276833.7182252908</v>
      </c>
      <c r="T53" s="64">
        <f>Costec!U19</f>
        <v>1276833.7182252908</v>
      </c>
      <c r="U53" s="64">
        <f>Costec!V19</f>
        <v>1276833.7182252908</v>
      </c>
      <c r="V53" s="64">
        <f>Costec!W19</f>
        <v>1276833.7182252908</v>
      </c>
      <c r="W53" s="64">
        <f>Costec!X19</f>
        <v>1276833.7182252908</v>
      </c>
      <c r="X53" s="64">
        <f>Costec!Y19</f>
        <v>1064028.0985210757</v>
      </c>
      <c r="Y53" s="64">
        <f>Costec!Z19</f>
        <v>851222.47881686059</v>
      </c>
      <c r="Z53" s="64">
        <f>Costec!AA19</f>
        <v>638416.8591126455</v>
      </c>
      <c r="AA53" s="64">
        <f>Costec!AB19</f>
        <v>425611.23940843029</v>
      </c>
      <c r="AB53" s="64">
        <f>Costec!AC19</f>
        <v>212805.61970421515</v>
      </c>
      <c r="AC53" s="64">
        <f>Costec!AD19</f>
        <v>0</v>
      </c>
      <c r="AD53" s="64">
        <f>Costec!AE19</f>
        <v>0</v>
      </c>
      <c r="AE53" s="64">
        <f>Costec!AF19</f>
        <v>0</v>
      </c>
      <c r="AF53" s="64">
        <f>Costec!AG19</f>
        <v>0</v>
      </c>
    </row>
    <row r="54" spans="1:32" x14ac:dyDescent="0.25">
      <c r="A54" s="453" t="str">
        <f>Costec!A20</f>
        <v>2.2.2.2ec</v>
      </c>
      <c r="B54" s="64">
        <f>Costec!C20</f>
        <v>59227.406718703831</v>
      </c>
      <c r="C54" s="64">
        <f>Costec!D20</f>
        <v>214136.2966406481</v>
      </c>
      <c r="D54" s="64">
        <f>Costec!E20</f>
        <v>238446.1390756797</v>
      </c>
      <c r="E54" s="64">
        <f>Costec!F20</f>
        <v>272899.81194788596</v>
      </c>
      <c r="F54" s="64">
        <f>Costec!G20</f>
        <v>303635.91194764571</v>
      </c>
      <c r="G54" s="64">
        <f>Costec!H20</f>
        <v>343093.13144308224</v>
      </c>
      <c r="H54" s="64">
        <f>Costec!I20</f>
        <v>402309.11899596633</v>
      </c>
      <c r="I54" s="64">
        <f>Costec!J20</f>
        <v>403411.1172974311</v>
      </c>
      <c r="J54" s="64">
        <f>Costec!K20</f>
        <v>341582.09276596969</v>
      </c>
      <c r="K54" s="64">
        <f>Costec!L20</f>
        <v>333797.44246722455</v>
      </c>
      <c r="L54" s="64">
        <f>Costec!M20</f>
        <v>325894.11092371971</v>
      </c>
      <c r="M54" s="64">
        <f>Costec!N20</f>
        <v>343100.06102234049</v>
      </c>
      <c r="N54" s="64">
        <f>Costec!O20</f>
        <v>355358.19393091986</v>
      </c>
      <c r="O54" s="64">
        <f>Costec!P20</f>
        <v>357399.78461996774</v>
      </c>
      <c r="P54" s="64">
        <f>Costec!Q20</f>
        <v>338772.88037459063</v>
      </c>
      <c r="Q54" s="64">
        <f>Costec!R20</f>
        <v>340383.47075372207</v>
      </c>
      <c r="R54" s="64">
        <f>Costec!S20</f>
        <v>342925.35754526826</v>
      </c>
      <c r="S54" s="64">
        <f>Costec!T20</f>
        <v>335105.76655110862</v>
      </c>
      <c r="T54" s="64">
        <f>Costec!U20</f>
        <v>350116.21122138377</v>
      </c>
      <c r="U54" s="64">
        <f>Costec!V20</f>
        <v>336975.67935402814</v>
      </c>
      <c r="V54" s="64">
        <f>Costec!W20</f>
        <v>315404.19192246796</v>
      </c>
      <c r="W54" s="64">
        <f>Costec!X20</f>
        <v>243448.12410358424</v>
      </c>
      <c r="X54" s="64">
        <f>Costec!Y20</f>
        <v>207124.14802962707</v>
      </c>
      <c r="Y54" s="64">
        <f>Costec!Z20</f>
        <v>166272.81430709612</v>
      </c>
      <c r="Z54" s="64">
        <f>Costec!AA20</f>
        <v>129431.16938264132</v>
      </c>
      <c r="AA54" s="64">
        <f>Costec!AB20</f>
        <v>79402.535129888711</v>
      </c>
      <c r="AB54" s="64">
        <f>Costec!AC20</f>
        <v>36091.395970123078</v>
      </c>
      <c r="AC54" s="64">
        <f>Costec!AD20</f>
        <v>0</v>
      </c>
      <c r="AD54" s="64">
        <f>Costec!AE20</f>
        <v>0</v>
      </c>
      <c r="AE54" s="64">
        <f>Costec!AF20</f>
        <v>0</v>
      </c>
      <c r="AF54" s="64">
        <f>Costec!AG20</f>
        <v>0</v>
      </c>
    </row>
    <row r="55" spans="1:32" x14ac:dyDescent="0.25">
      <c r="A55" s="453" t="str">
        <f>Costec!A21</f>
        <v>2.3.2.1ec</v>
      </c>
      <c r="B55" s="64">
        <f>Costec!C21</f>
        <v>0</v>
      </c>
      <c r="C55" s="64">
        <f>Costec!D21</f>
        <v>0</v>
      </c>
      <c r="D55" s="64">
        <f>Costec!E21</f>
        <v>0</v>
      </c>
      <c r="E55" s="64">
        <f>Costec!F21</f>
        <v>0</v>
      </c>
      <c r="F55" s="64">
        <f>Costec!G21</f>
        <v>0</v>
      </c>
      <c r="G55" s="64">
        <f>Costec!H21</f>
        <v>0</v>
      </c>
      <c r="H55" s="64">
        <f>Costec!I21</f>
        <v>0</v>
      </c>
      <c r="I55" s="64">
        <f>Costec!J21</f>
        <v>0</v>
      </c>
      <c r="J55" s="64">
        <f>Costec!K21</f>
        <v>0</v>
      </c>
      <c r="K55" s="64">
        <f>Costec!L21</f>
        <v>0</v>
      </c>
      <c r="L55" s="64">
        <f>Costec!M21</f>
        <v>0</v>
      </c>
      <c r="M55" s="64">
        <f>Costec!N21</f>
        <v>0</v>
      </c>
      <c r="N55" s="64">
        <f>Costec!O21</f>
        <v>0</v>
      </c>
      <c r="O55" s="64">
        <f>Costec!P21</f>
        <v>0</v>
      </c>
      <c r="P55" s="64">
        <f>Costec!Q21</f>
        <v>0</v>
      </c>
      <c r="Q55" s="64">
        <f>Costec!R21</f>
        <v>0</v>
      </c>
      <c r="R55" s="64">
        <f>Costec!S21</f>
        <v>0</v>
      </c>
      <c r="S55" s="64">
        <f>Costec!T21</f>
        <v>0</v>
      </c>
      <c r="T55" s="64">
        <f>Costec!U21</f>
        <v>0</v>
      </c>
      <c r="U55" s="64">
        <f>Costec!V21</f>
        <v>0</v>
      </c>
      <c r="V55" s="64">
        <f>Costec!W21</f>
        <v>0</v>
      </c>
      <c r="W55" s="64">
        <f>Costec!X21</f>
        <v>0</v>
      </c>
      <c r="X55" s="64">
        <f>Costec!Y21</f>
        <v>0</v>
      </c>
      <c r="Y55" s="64">
        <f>Costec!Z21</f>
        <v>0</v>
      </c>
      <c r="Z55" s="64">
        <f>Costec!AA21</f>
        <v>0</v>
      </c>
      <c r="AA55" s="64">
        <f>Costec!AB21</f>
        <v>0</v>
      </c>
      <c r="AB55" s="64">
        <f>Costec!AC21</f>
        <v>0</v>
      </c>
      <c r="AC55" s="64">
        <f>Costec!AD21</f>
        <v>0</v>
      </c>
      <c r="AD55" s="64">
        <f>Costec!AE21</f>
        <v>0</v>
      </c>
      <c r="AE55" s="64">
        <f>Costec!AF21</f>
        <v>0</v>
      </c>
      <c r="AF55" s="64">
        <f>Costec!AG21</f>
        <v>0</v>
      </c>
    </row>
    <row r="56" spans="1:32" x14ac:dyDescent="0.25">
      <c r="A56" s="453" t="str">
        <f>Costec!A22</f>
        <v>2.3.1.2ec</v>
      </c>
      <c r="B56" s="64">
        <f>Costec!C22</f>
        <v>0</v>
      </c>
      <c r="C56" s="64">
        <f>Costec!D22</f>
        <v>0</v>
      </c>
      <c r="D56" s="64">
        <f>Costec!E22</f>
        <v>0</v>
      </c>
      <c r="E56" s="64">
        <f>Costec!F22</f>
        <v>0</v>
      </c>
      <c r="F56" s="64">
        <f>Costec!G22</f>
        <v>0</v>
      </c>
      <c r="G56" s="64">
        <f>Costec!H22</f>
        <v>0</v>
      </c>
      <c r="H56" s="64">
        <f>Costec!I22</f>
        <v>0</v>
      </c>
      <c r="I56" s="64">
        <f>Costec!J22</f>
        <v>0</v>
      </c>
      <c r="J56" s="64">
        <f>Costec!K22</f>
        <v>0</v>
      </c>
      <c r="K56" s="64">
        <f>Costec!L22</f>
        <v>0</v>
      </c>
      <c r="L56" s="64">
        <f>Costec!M22</f>
        <v>0</v>
      </c>
      <c r="M56" s="64">
        <f>Costec!N22</f>
        <v>0</v>
      </c>
      <c r="N56" s="64">
        <f>Costec!O22</f>
        <v>0</v>
      </c>
      <c r="O56" s="64">
        <f>Costec!P22</f>
        <v>0</v>
      </c>
      <c r="P56" s="64">
        <f>Costec!Q22</f>
        <v>0</v>
      </c>
      <c r="Q56" s="64">
        <f>Costec!R22</f>
        <v>0</v>
      </c>
      <c r="R56" s="64">
        <f>Costec!S22</f>
        <v>0</v>
      </c>
      <c r="S56" s="64">
        <f>Costec!T22</f>
        <v>0</v>
      </c>
      <c r="T56" s="64">
        <f>Costec!U22</f>
        <v>0</v>
      </c>
      <c r="U56" s="64">
        <f>Costec!V22</f>
        <v>0</v>
      </c>
      <c r="V56" s="64">
        <f>Costec!W22</f>
        <v>0</v>
      </c>
      <c r="W56" s="64">
        <f>Costec!X22</f>
        <v>0</v>
      </c>
      <c r="X56" s="64">
        <f>Costec!Y22</f>
        <v>0</v>
      </c>
      <c r="Y56" s="64">
        <f>Costec!Z22</f>
        <v>0</v>
      </c>
      <c r="Z56" s="64">
        <f>Costec!AA22</f>
        <v>0</v>
      </c>
      <c r="AA56" s="64">
        <f>Costec!AB22</f>
        <v>0</v>
      </c>
      <c r="AB56" s="64">
        <f>Costec!AC22</f>
        <v>0</v>
      </c>
      <c r="AC56" s="64">
        <f>Costec!AD22</f>
        <v>0</v>
      </c>
      <c r="AD56" s="64">
        <f>Costec!AE22</f>
        <v>0</v>
      </c>
      <c r="AE56" s="64">
        <f>Costec!AF22</f>
        <v>0</v>
      </c>
      <c r="AF56" s="64">
        <f>Costec!AG22</f>
        <v>0</v>
      </c>
    </row>
    <row r="57" spans="1:32" x14ac:dyDescent="0.25">
      <c r="A57" s="453" t="str">
        <f>Costec!A23</f>
        <v>2.3.1.4ec</v>
      </c>
      <c r="B57" s="64">
        <f>Costec!C23</f>
        <v>375000</v>
      </c>
      <c r="C57" s="64">
        <f>Costec!D23</f>
        <v>194484.24714400148</v>
      </c>
      <c r="D57" s="64">
        <f>Costec!E23</f>
        <v>197976.37071600225</v>
      </c>
      <c r="E57" s="64">
        <f>Costec!F23</f>
        <v>201468.49428800298</v>
      </c>
      <c r="F57" s="64">
        <f>Costec!G23</f>
        <v>204960.61786000372</v>
      </c>
      <c r="G57" s="64">
        <f>Costec!H23</f>
        <v>208452.74143200449</v>
      </c>
      <c r="H57" s="64">
        <f>Costec!I23</f>
        <v>204960.61786000372</v>
      </c>
      <c r="I57" s="64">
        <f>Costec!J23</f>
        <v>17460.617860003731</v>
      </c>
      <c r="J57" s="64">
        <f>Costec!K23</f>
        <v>13968.494288002985</v>
      </c>
      <c r="K57" s="64">
        <f>Costec!L23</f>
        <v>10476.370716002239</v>
      </c>
      <c r="L57" s="64">
        <f>Costec!M23</f>
        <v>6984.2471440014924</v>
      </c>
      <c r="M57" s="64">
        <f>Costec!N23</f>
        <v>3492.1235720007462</v>
      </c>
      <c r="N57" s="64">
        <f>Costec!O23</f>
        <v>0</v>
      </c>
      <c r="O57" s="64">
        <f>Costec!P23</f>
        <v>0</v>
      </c>
      <c r="P57" s="64">
        <f>Costec!Q23</f>
        <v>0</v>
      </c>
      <c r="Q57" s="64">
        <f>Costec!R23</f>
        <v>0</v>
      </c>
      <c r="R57" s="64">
        <f>Costec!S23</f>
        <v>0</v>
      </c>
      <c r="S57" s="64">
        <f>Costec!T23</f>
        <v>0</v>
      </c>
      <c r="T57" s="64">
        <f>Costec!U23</f>
        <v>0</v>
      </c>
      <c r="U57" s="64">
        <f>Costec!V23</f>
        <v>0</v>
      </c>
      <c r="V57" s="64">
        <f>Costec!W23</f>
        <v>0</v>
      </c>
      <c r="W57" s="64">
        <f>Costec!X23</f>
        <v>0</v>
      </c>
      <c r="X57" s="64">
        <f>Costec!Y23</f>
        <v>0</v>
      </c>
      <c r="Y57" s="64">
        <f>Costec!Z23</f>
        <v>0</v>
      </c>
      <c r="Z57" s="64">
        <f>Costec!AA23</f>
        <v>0</v>
      </c>
      <c r="AA57" s="64">
        <f>Costec!AB23</f>
        <v>0</v>
      </c>
      <c r="AB57" s="64">
        <f>Costec!AC23</f>
        <v>0</v>
      </c>
      <c r="AC57" s="64">
        <f>Costec!AD23</f>
        <v>0</v>
      </c>
      <c r="AD57" s="64">
        <f>Costec!AE23</f>
        <v>0</v>
      </c>
      <c r="AE57" s="64">
        <f>Costec!AF23</f>
        <v>0</v>
      </c>
      <c r="AF57" s="64">
        <f>Costec!AG23</f>
        <v>0</v>
      </c>
    </row>
    <row r="58" spans="1:32" x14ac:dyDescent="0.25">
      <c r="B58" s="64"/>
      <c r="C58" s="64"/>
      <c r="D58" s="64"/>
      <c r="E58" s="64"/>
      <c r="F58" s="64"/>
      <c r="G58" s="64"/>
      <c r="H58" s="64"/>
      <c r="I58" s="64"/>
      <c r="J58" s="64"/>
      <c r="K58" s="64"/>
      <c r="L58" s="64"/>
      <c r="M58" s="64"/>
      <c r="N58" s="64"/>
      <c r="O58" s="64"/>
      <c r="P58" s="64"/>
      <c r="Q58" s="64"/>
      <c r="R58" s="64"/>
      <c r="S58" s="64"/>
      <c r="T58" s="64"/>
      <c r="U58" s="64"/>
      <c r="V58" s="64"/>
      <c r="W58" s="64"/>
      <c r="X58" s="64"/>
      <c r="Y58" s="64"/>
      <c r="Z58" s="64"/>
      <c r="AA58" s="64"/>
      <c r="AB58" s="64"/>
      <c r="AC58" s="64"/>
      <c r="AD58" s="64"/>
      <c r="AE58" s="64"/>
      <c r="AF58" s="64"/>
    </row>
    <row r="59" spans="1:32" x14ac:dyDescent="0.25">
      <c r="A59" s="453" t="s">
        <v>137</v>
      </c>
      <c r="B59" s="177">
        <f>'Par&amp;Info'!B144</f>
        <v>0.6</v>
      </c>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row>
    <row r="60" spans="1:32" x14ac:dyDescent="0.25">
      <c r="A60" s="453" t="str">
        <f>Benec!A27</f>
        <v>Beneficios totales</v>
      </c>
      <c r="C60" s="64">
        <f>Benec!D27</f>
        <v>5410856.8832082422</v>
      </c>
      <c r="D60" s="64">
        <f>Benec!E27</f>
        <v>10185743.435890354</v>
      </c>
      <c r="E60" s="64">
        <f>Benec!F27</f>
        <v>15024124.962535959</v>
      </c>
      <c r="F60" s="64">
        <f>Benec!G27</f>
        <v>20923155.735454343</v>
      </c>
      <c r="G60" s="64">
        <f>Benec!H27</f>
        <v>24009323.861087866</v>
      </c>
      <c r="H60" s="64">
        <f>Benec!I27</f>
        <v>30664623.950024344</v>
      </c>
      <c r="I60" s="64">
        <f>Benec!J27</f>
        <v>37244731.304090194</v>
      </c>
      <c r="J60" s="64">
        <f>Benec!K27</f>
        <v>40829126.907134302</v>
      </c>
      <c r="K60" s="64">
        <f>Benec!L27</f>
        <v>44523604.369825028</v>
      </c>
      <c r="L60" s="64">
        <f>Benec!M27</f>
        <v>41192336.669049382</v>
      </c>
      <c r="M60" s="64">
        <f>Benec!N27</f>
        <v>39074680.826653562</v>
      </c>
      <c r="N60" s="64">
        <f>Benec!O27</f>
        <v>32752875.627089515</v>
      </c>
      <c r="O60" s="64">
        <f>Benec!P27</f>
        <v>30230093.531101719</v>
      </c>
      <c r="P60" s="64">
        <f>Benec!Q27</f>
        <v>27877562.300847918</v>
      </c>
      <c r="Q60" s="64">
        <f>Benec!R27</f>
        <v>24232958.830264829</v>
      </c>
      <c r="R60" s="64">
        <f>Benec!S27</f>
        <v>20431870.125225414</v>
      </c>
      <c r="S60" s="64">
        <f>Benec!T27</f>
        <v>19463638.411324378</v>
      </c>
      <c r="T60" s="64">
        <f>Benec!U27</f>
        <v>19606063.157323606</v>
      </c>
      <c r="U60" s="64">
        <f>Benec!V27</f>
        <v>18845600.572711889</v>
      </c>
      <c r="V60" s="64">
        <f>Benec!W27</f>
        <v>18468186.630570516</v>
      </c>
      <c r="W60" s="64">
        <f>Benec!X27</f>
        <v>16527500.490454473</v>
      </c>
      <c r="X60" s="64">
        <f>Benec!Y27</f>
        <v>14097809.037152829</v>
      </c>
      <c r="Y60" s="64">
        <f>Benec!Z27</f>
        <v>11698278.48048199</v>
      </c>
      <c r="Z60" s="64">
        <f>Benec!AA27</f>
        <v>8688526.7117970493</v>
      </c>
      <c r="AA60" s="64">
        <f>Benec!AB27</f>
        <v>6014828.5181775196</v>
      </c>
      <c r="AB60" s="64">
        <f>Benec!AC27</f>
        <v>3029820.7872992693</v>
      </c>
      <c r="AC60" s="64">
        <f>Benec!AD27</f>
        <v>0</v>
      </c>
      <c r="AD60" s="64">
        <f>Benec!AE27</f>
        <v>0</v>
      </c>
      <c r="AE60" s="64">
        <f>Benec!AF27</f>
        <v>0</v>
      </c>
      <c r="AF60" s="64">
        <f>Benec!AG27</f>
        <v>0</v>
      </c>
    </row>
    <row r="61" spans="1:32" x14ac:dyDescent="0.25">
      <c r="A61" s="453" t="str">
        <f>Benec!A28</f>
        <v>2.2.1.1ec</v>
      </c>
      <c r="B61" s="64">
        <f>Benec!C28</f>
        <v>0</v>
      </c>
      <c r="C61" s="64">
        <f>Benec!D28</f>
        <v>-55773.705932134617</v>
      </c>
      <c r="D61" s="64">
        <f>Benec!E28</f>
        <v>-85167.956355827191</v>
      </c>
      <c r="E61" s="64">
        <f>Benec!F28</f>
        <v>889514.35190664663</v>
      </c>
      <c r="F61" s="64">
        <f>Benec!G28</f>
        <v>1778494.3951174424</v>
      </c>
      <c r="G61" s="64">
        <f>Benec!H28</f>
        <v>2179660.8388349665</v>
      </c>
      <c r="H61" s="64">
        <f>Benec!I28</f>
        <v>2738388.0346576408</v>
      </c>
      <c r="I61" s="64">
        <f>Benec!J28</f>
        <v>3415285.7945591775</v>
      </c>
      <c r="J61" s="64">
        <f>Benec!K28</f>
        <v>4120070.4074267815</v>
      </c>
      <c r="K61" s="64">
        <f>Benec!L28</f>
        <v>4825608.7190231979</v>
      </c>
      <c r="L61" s="64">
        <f>Benec!M28</f>
        <v>5037270.2125021229</v>
      </c>
      <c r="M61" s="64">
        <f>Benec!N28</f>
        <v>3683474.6926990501</v>
      </c>
      <c r="N61" s="64">
        <f>Benec!O28</f>
        <v>3006576.9327975134</v>
      </c>
      <c r="O61" s="64">
        <f>Benec!P28</f>
        <v>2707591.039606146</v>
      </c>
      <c r="P61" s="64">
        <f>Benec!Q28</f>
        <v>2030693.2797046094</v>
      </c>
      <c r="Q61" s="64">
        <f>Benec!R28</f>
        <v>1353795.519803073</v>
      </c>
      <c r="R61" s="64">
        <f>Benec!S28</f>
        <v>676897.75990153651</v>
      </c>
      <c r="S61" s="64">
        <f>Benec!T28</f>
        <v>0</v>
      </c>
      <c r="T61" s="64">
        <f>Benec!U28</f>
        <v>0</v>
      </c>
      <c r="U61" s="64">
        <f>Benec!V28</f>
        <v>0</v>
      </c>
      <c r="V61" s="64">
        <f>Benec!W28</f>
        <v>0</v>
      </c>
      <c r="W61" s="64">
        <f>Benec!X28</f>
        <v>0</v>
      </c>
      <c r="X61" s="64">
        <f>Benec!Y28</f>
        <v>0</v>
      </c>
      <c r="Y61" s="64">
        <f>Benec!Z28</f>
        <v>0</v>
      </c>
      <c r="Z61" s="64">
        <f>Benec!AA28</f>
        <v>0</v>
      </c>
      <c r="AA61" s="64">
        <f>Benec!AB28</f>
        <v>0</v>
      </c>
      <c r="AB61" s="64">
        <f>Benec!AC28</f>
        <v>0</v>
      </c>
      <c r="AC61" s="64">
        <f>Benec!AD28</f>
        <v>0</v>
      </c>
      <c r="AD61" s="64">
        <f>Benec!AE28</f>
        <v>0</v>
      </c>
      <c r="AE61" s="64">
        <f>Benec!AF28</f>
        <v>0</v>
      </c>
      <c r="AF61" s="64">
        <f>Benec!AG28</f>
        <v>0</v>
      </c>
    </row>
    <row r="62" spans="1:32" x14ac:dyDescent="0.25">
      <c r="A62" s="453" t="str">
        <f>Benec!A29</f>
        <v>2.2.1.2ec</v>
      </c>
      <c r="B62" s="64">
        <f>Benec!C29</f>
        <v>-296545.45454545453</v>
      </c>
      <c r="C62" s="64">
        <f>Benec!D29</f>
        <v>-244323.95350813211</v>
      </c>
      <c r="D62" s="64">
        <f>Benec!E29</f>
        <v>-215426.83897080694</v>
      </c>
      <c r="E62" s="64">
        <f>Benec!F29</f>
        <v>-426984.01550912368</v>
      </c>
      <c r="F62" s="64">
        <f>Benec!G29</f>
        <v>-253565.5636031343</v>
      </c>
      <c r="G62" s="64">
        <f>Benec!H29</f>
        <v>-379760.77550274896</v>
      </c>
      <c r="H62" s="64">
        <f>Benec!I29</f>
        <v>-317102.17818217445</v>
      </c>
      <c r="I62" s="64">
        <f>Benec!J29</f>
        <v>112596.84758823842</v>
      </c>
      <c r="J62" s="64">
        <f>Benec!K29</f>
        <v>936779.15286456584</v>
      </c>
      <c r="K62" s="64">
        <f>Benec!L29</f>
        <v>1469816.5374225455</v>
      </c>
      <c r="L62" s="64">
        <f>Benec!M29</f>
        <v>2003924.2771797362</v>
      </c>
      <c r="M62" s="64">
        <f>Benec!N29</f>
        <v>2858202.0682974886</v>
      </c>
      <c r="N62" s="64">
        <f>Benec!O29</f>
        <v>3418998.8845597184</v>
      </c>
      <c r="O62" s="64">
        <f>Benec!P29</f>
        <v>4193929.6417876175</v>
      </c>
      <c r="P62" s="64">
        <f>Benec!Q29</f>
        <v>5012364.1232943451</v>
      </c>
      <c r="Q62" s="64">
        <f>Benec!R29</f>
        <v>5097267.1511739567</v>
      </c>
      <c r="R62" s="64">
        <f>Benec!S29</f>
        <v>5161327.4504490364</v>
      </c>
      <c r="S62" s="64">
        <f>Benec!T29</f>
        <v>5175921.8548449725</v>
      </c>
      <c r="T62" s="64">
        <f>Benec!U29</f>
        <v>5245007.6624969915</v>
      </c>
      <c r="U62" s="64">
        <f>Benec!V29</f>
        <v>5272123.5882476354</v>
      </c>
      <c r="V62" s="64">
        <f>Benec!W29</f>
        <v>5324788.7470911145</v>
      </c>
      <c r="W62" s="64">
        <f>Benec!X29</f>
        <v>4450764.8691685665</v>
      </c>
      <c r="X62" s="64">
        <f>Benec!Y29</f>
        <v>4004122.2035743711</v>
      </c>
      <c r="Y62" s="64">
        <f>Benec!Z29</f>
        <v>3587894.6467941082</v>
      </c>
      <c r="Z62" s="64">
        <f>Benec!AA29</f>
        <v>2558609.2415145803</v>
      </c>
      <c r="AA62" s="64">
        <f>Benec!AB29</f>
        <v>2081604.0802484988</v>
      </c>
      <c r="AB62" s="64">
        <f>Benec!AC29</f>
        <v>1080446.2665222425</v>
      </c>
      <c r="AC62" s="64">
        <f>Benec!AD29</f>
        <v>0</v>
      </c>
      <c r="AD62" s="64">
        <f>Benec!AE29</f>
        <v>0</v>
      </c>
      <c r="AE62" s="64">
        <f>Benec!AF29</f>
        <v>0</v>
      </c>
      <c r="AF62" s="64">
        <f>Benec!AG29</f>
        <v>0</v>
      </c>
    </row>
    <row r="63" spans="1:32" x14ac:dyDescent="0.25">
      <c r="A63" s="453" t="str">
        <f>Benec!A30</f>
        <v>2.2.1.3ec</v>
      </c>
      <c r="B63" s="64">
        <f>Benec!C30</f>
        <v>-81756.535471504001</v>
      </c>
      <c r="C63" s="64">
        <f>Benec!D30</f>
        <v>242001.2162403058</v>
      </c>
      <c r="D63" s="64">
        <f>Benec!E30</f>
        <v>380834.72001648828</v>
      </c>
      <c r="E63" s="64">
        <f>Benec!F30</f>
        <v>518365.10468674748</v>
      </c>
      <c r="F63" s="64">
        <f>Benec!G30</f>
        <v>653289.25114516029</v>
      </c>
      <c r="G63" s="64">
        <f>Benec!H30</f>
        <v>787561.83805061155</v>
      </c>
      <c r="H63" s="64">
        <f>Benec!I30</f>
        <v>920531.30585013959</v>
      </c>
      <c r="I63" s="64">
        <f>Benec!J30</f>
        <v>1093075.9222794967</v>
      </c>
      <c r="J63" s="64">
        <f>Benec!K30</f>
        <v>1083302.5289850726</v>
      </c>
      <c r="K63" s="64">
        <f>Benec!L30</f>
        <v>1072877.5761376871</v>
      </c>
      <c r="L63" s="64">
        <f>Benec!M30</f>
        <v>1062452.6232903013</v>
      </c>
      <c r="M63" s="64">
        <f>Benec!N30</f>
        <v>1052679.2299958772</v>
      </c>
      <c r="N63" s="64">
        <f>Benec!O30</f>
        <v>1044208.9558073767</v>
      </c>
      <c r="O63" s="64">
        <f>Benec!P30</f>
        <v>1035087.1220659141</v>
      </c>
      <c r="P63" s="64">
        <f>Benec!Q30</f>
        <v>1025965.2883244518</v>
      </c>
      <c r="Q63" s="64">
        <f>Benec!R30</f>
        <v>1017495.0141359509</v>
      </c>
      <c r="R63" s="64">
        <f>Benec!S30</f>
        <v>1008373.1803944886</v>
      </c>
      <c r="S63" s="64">
        <f>Benec!T30</f>
        <v>1000554.4657589493</v>
      </c>
      <c r="T63" s="64">
        <f>Benec!U30</f>
        <v>993387.31067637168</v>
      </c>
      <c r="U63" s="64">
        <f>Benec!V30</f>
        <v>984917.03648787097</v>
      </c>
      <c r="V63" s="64">
        <f>Benec!W30</f>
        <v>977749.88140529336</v>
      </c>
      <c r="W63" s="64">
        <f>Benec!X30</f>
        <v>732660.8515010085</v>
      </c>
      <c r="X63" s="64">
        <f>Benec!Y30</f>
        <v>608161.65788998117</v>
      </c>
      <c r="Y63" s="64">
        <f>Benec!Z30</f>
        <v>484965.58338487707</v>
      </c>
      <c r="Z63" s="64">
        <f>Benec!AA30</f>
        <v>362421.06843273458</v>
      </c>
      <c r="AA63" s="64">
        <f>Benec!AB30</f>
        <v>240528.11303355373</v>
      </c>
      <c r="AB63" s="64">
        <f>Benec!AC30</f>
        <v>119938.27674029606</v>
      </c>
      <c r="AC63" s="64">
        <f>Benec!AD30</f>
        <v>0</v>
      </c>
      <c r="AD63" s="64">
        <f>Benec!AE30</f>
        <v>0</v>
      </c>
      <c r="AE63" s="64">
        <f>Benec!AF30</f>
        <v>0</v>
      </c>
      <c r="AF63" s="64">
        <f>Benec!AG30</f>
        <v>0</v>
      </c>
    </row>
    <row r="64" spans="1:32" x14ac:dyDescent="0.25">
      <c r="A64" s="453" t="str">
        <f>Benec!A31</f>
        <v>2.1.1ec</v>
      </c>
      <c r="B64" s="64">
        <f>Benec!C31</f>
        <v>0</v>
      </c>
      <c r="C64" s="64">
        <f>Benec!D31</f>
        <v>0</v>
      </c>
      <c r="D64" s="64">
        <f>Benec!E31</f>
        <v>0</v>
      </c>
      <c r="E64" s="64">
        <f>Benec!F31</f>
        <v>0</v>
      </c>
      <c r="F64" s="64">
        <f>Benec!G31</f>
        <v>0</v>
      </c>
      <c r="G64" s="64">
        <f>Benec!H31</f>
        <v>0</v>
      </c>
      <c r="H64" s="64">
        <f>Benec!I31</f>
        <v>0</v>
      </c>
      <c r="I64" s="64">
        <f>Benec!J31</f>
        <v>0</v>
      </c>
      <c r="J64" s="64">
        <f>Benec!K31</f>
        <v>0</v>
      </c>
      <c r="K64" s="64">
        <f>Benec!L31</f>
        <v>0</v>
      </c>
      <c r="L64" s="64">
        <f>Benec!M31</f>
        <v>0</v>
      </c>
      <c r="M64" s="64">
        <f>Benec!N31</f>
        <v>0</v>
      </c>
      <c r="N64" s="64">
        <f>Benec!O31</f>
        <v>0</v>
      </c>
      <c r="O64" s="64">
        <f>Benec!P31</f>
        <v>0</v>
      </c>
      <c r="P64" s="64">
        <f>Benec!Q31</f>
        <v>0</v>
      </c>
      <c r="Q64" s="64">
        <f>Benec!R31</f>
        <v>0</v>
      </c>
      <c r="R64" s="64">
        <f>Benec!S31</f>
        <v>0</v>
      </c>
      <c r="S64" s="64">
        <f>Benec!T31</f>
        <v>0</v>
      </c>
      <c r="T64" s="64">
        <f>Benec!U31</f>
        <v>0</v>
      </c>
      <c r="U64" s="64">
        <f>Benec!V31</f>
        <v>0</v>
      </c>
      <c r="V64" s="64">
        <f>Benec!W31</f>
        <v>0</v>
      </c>
      <c r="W64" s="64">
        <f>Benec!X31</f>
        <v>0</v>
      </c>
      <c r="X64" s="64">
        <f>Benec!Y31</f>
        <v>0</v>
      </c>
      <c r="Y64" s="64">
        <f>Benec!Z31</f>
        <v>0</v>
      </c>
      <c r="Z64" s="64">
        <f>Benec!AA31</f>
        <v>0</v>
      </c>
      <c r="AA64" s="64">
        <f>Benec!AB31</f>
        <v>0</v>
      </c>
      <c r="AB64" s="64">
        <f>Benec!AC31</f>
        <v>0</v>
      </c>
      <c r="AC64" s="64">
        <f>Benec!AD31</f>
        <v>0</v>
      </c>
      <c r="AD64" s="64">
        <f>Benec!AE31</f>
        <v>0</v>
      </c>
      <c r="AE64" s="64">
        <f>Benec!AF31</f>
        <v>0</v>
      </c>
      <c r="AF64" s="64">
        <f>Benec!AG31</f>
        <v>0</v>
      </c>
    </row>
    <row r="65" spans="1:32" x14ac:dyDescent="0.25">
      <c r="A65" s="453" t="str">
        <f>Benec!A32</f>
        <v>2.3.1.1ec</v>
      </c>
      <c r="B65" s="64">
        <f>Benec!C32</f>
        <v>0</v>
      </c>
      <c r="C65" s="64">
        <f>Benec!D32</f>
        <v>781435.32508735801</v>
      </c>
      <c r="D65" s="64">
        <f>Benec!E32</f>
        <v>1064808.841922672</v>
      </c>
      <c r="E65" s="64">
        <f>Benec!F32</f>
        <v>1501026.60473313</v>
      </c>
      <c r="F65" s="64">
        <f>Benec!G32</f>
        <v>1918848.0322924675</v>
      </c>
      <c r="G65" s="64">
        <f>Benec!H32</f>
        <v>1794052.6055441801</v>
      </c>
      <c r="H65" s="64">
        <f>Benec!I32</f>
        <v>2297504.0562507375</v>
      </c>
      <c r="I65" s="64">
        <f>Benec!J32</f>
        <v>2699639.2118295371</v>
      </c>
      <c r="J65" s="64">
        <f>Benec!K32</f>
        <v>2720125.3011384131</v>
      </c>
      <c r="K65" s="64">
        <f>Benec!L32</f>
        <v>2809848.8616833691</v>
      </c>
      <c r="L65" s="64">
        <f>Benec!M32</f>
        <v>2914229.8423007671</v>
      </c>
      <c r="M65" s="64">
        <f>Benec!N32</f>
        <v>2779167.9429176617</v>
      </c>
      <c r="N65" s="64">
        <f>Benec!O32</f>
        <v>2998434.8322815998</v>
      </c>
      <c r="O65" s="64">
        <f>Benec!P32</f>
        <v>3035333.7775813513</v>
      </c>
      <c r="P65" s="64">
        <f>Benec!Q32</f>
        <v>3031706.8984128889</v>
      </c>
      <c r="Q65" s="64">
        <f>Benec!R32</f>
        <v>3003282.8088734411</v>
      </c>
      <c r="R65" s="64">
        <f>Benec!S32</f>
        <v>2954677.4149575522</v>
      </c>
      <c r="S65" s="64">
        <f>Benec!T32</f>
        <v>2863859.6155369813</v>
      </c>
      <c r="T65" s="64">
        <f>Benec!U32</f>
        <v>2863859.6155369813</v>
      </c>
      <c r="U65" s="64">
        <f>Benec!V32</f>
        <v>2863859.6155369813</v>
      </c>
      <c r="V65" s="64">
        <f>Benec!W32</f>
        <v>2863859.6155369813</v>
      </c>
      <c r="W65" s="64">
        <f>Benec!X32</f>
        <v>2147894.7116527362</v>
      </c>
      <c r="X65" s="64">
        <f>Benec!Y32</f>
        <v>1789912.2597106136</v>
      </c>
      <c r="Y65" s="64">
        <f>Benec!Z32</f>
        <v>1431929.8077684909</v>
      </c>
      <c r="Z65" s="64">
        <f>Benec!AA32</f>
        <v>1073947.3558263681</v>
      </c>
      <c r="AA65" s="64">
        <f>Benec!AB32</f>
        <v>715964.90388424543</v>
      </c>
      <c r="AB65" s="64">
        <f>Benec!AC32</f>
        <v>357982.45194212272</v>
      </c>
      <c r="AC65" s="64">
        <f>Benec!AD32</f>
        <v>0</v>
      </c>
      <c r="AD65" s="64">
        <f>Benec!AE32</f>
        <v>0</v>
      </c>
      <c r="AE65" s="64">
        <f>Benec!AF32</f>
        <v>0</v>
      </c>
      <c r="AF65" s="64">
        <f>Benec!AG32</f>
        <v>0</v>
      </c>
    </row>
    <row r="66" spans="1:32" x14ac:dyDescent="0.25">
      <c r="A66" s="453" t="str">
        <f>Benec!A33</f>
        <v>2.2.2.1ec</v>
      </c>
      <c r="B66" s="64">
        <f>Benec!C33</f>
        <v>0</v>
      </c>
      <c r="C66" s="64">
        <f>Benec!D33</f>
        <v>0</v>
      </c>
      <c r="D66" s="64">
        <f>Benec!E33</f>
        <v>-139581.12642214759</v>
      </c>
      <c r="E66" s="64">
        <f>Benec!F33</f>
        <v>-279162.25284429517</v>
      </c>
      <c r="F66" s="64">
        <f>Benec!G33</f>
        <v>-418743.37926644273</v>
      </c>
      <c r="G66" s="64">
        <f>Benec!H33</f>
        <v>-558324.50568859035</v>
      </c>
      <c r="H66" s="64">
        <f>Benec!I33</f>
        <v>-697905.63211073796</v>
      </c>
      <c r="I66" s="64">
        <f>Benec!J33</f>
        <v>614170.33522784617</v>
      </c>
      <c r="J66" s="64">
        <f>Benec!K33</f>
        <v>2065827.4289885776</v>
      </c>
      <c r="K66" s="64">
        <f>Benec!L33</f>
        <v>3517484.522749309</v>
      </c>
      <c r="L66" s="64">
        <f>Benec!M33</f>
        <v>4969141.616510042</v>
      </c>
      <c r="M66" s="64">
        <f>Benec!N33</f>
        <v>6420798.7102707736</v>
      </c>
      <c r="N66" s="64">
        <f>Benec!O33</f>
        <v>8356341.5019517494</v>
      </c>
      <c r="O66" s="64">
        <f>Benec!P33</f>
        <v>8840227.1998719927</v>
      </c>
      <c r="P66" s="64">
        <f>Benec!Q33</f>
        <v>9324112.8977922369</v>
      </c>
      <c r="Q66" s="64">
        <f>Benec!R33</f>
        <v>9444562.8937185053</v>
      </c>
      <c r="R66" s="64">
        <f>Benec!S33</f>
        <v>9565012.8896447737</v>
      </c>
      <c r="S66" s="64">
        <f>Benec!T33</f>
        <v>9685462.8855710402</v>
      </c>
      <c r="T66" s="64">
        <f>Benec!U33</f>
        <v>9322027.1835770644</v>
      </c>
      <c r="U66" s="64">
        <f>Benec!V33</f>
        <v>8958591.4815830868</v>
      </c>
      <c r="V66" s="64">
        <f>Benec!W33</f>
        <v>8595155.779589111</v>
      </c>
      <c r="W66" s="64">
        <f>Benec!X33</f>
        <v>8595155.779589111</v>
      </c>
      <c r="X66" s="64">
        <f>Benec!Y33</f>
        <v>7162629.8163242592</v>
      </c>
      <c r="Y66" s="64">
        <f>Benec!Z33</f>
        <v>5730103.8530594073</v>
      </c>
      <c r="Z66" s="64">
        <f>Benec!AA33</f>
        <v>4297577.8897945555</v>
      </c>
      <c r="AA66" s="64">
        <f>Benec!AB33</f>
        <v>2865051.9265297037</v>
      </c>
      <c r="AB66" s="64">
        <f>Benec!AC33</f>
        <v>1432525.9632648518</v>
      </c>
      <c r="AC66" s="64">
        <f>Benec!AD33</f>
        <v>0</v>
      </c>
      <c r="AD66" s="64">
        <f>Benec!AE33</f>
        <v>0</v>
      </c>
      <c r="AE66" s="64">
        <f>Benec!AF33</f>
        <v>0</v>
      </c>
      <c r="AF66" s="64">
        <f>Benec!AG33</f>
        <v>0</v>
      </c>
    </row>
    <row r="67" spans="1:32" x14ac:dyDescent="0.25">
      <c r="A67" s="453" t="str">
        <f>Benec!A34</f>
        <v>2.2.2.2ec</v>
      </c>
      <c r="B67" s="64">
        <f>Benec!C34</f>
        <v>-19423.895281407375</v>
      </c>
      <c r="C67" s="64">
        <f>Benec!D34</f>
        <v>-49539.726644020542</v>
      </c>
      <c r="D67" s="64">
        <f>Benec!E34</f>
        <v>-3644.4947127033356</v>
      </c>
      <c r="E67" s="64">
        <f>Benec!F34</f>
        <v>58413.381927401613</v>
      </c>
      <c r="F67" s="64">
        <f>Benec!G34</f>
        <v>129038.58719555016</v>
      </c>
      <c r="G67" s="64">
        <f>Benec!H34</f>
        <v>164112.98984077404</v>
      </c>
      <c r="H67" s="64">
        <f>Benec!I34</f>
        <v>637561.6521293649</v>
      </c>
      <c r="I67" s="64">
        <f>Benec!J34</f>
        <v>495177.79013264482</v>
      </c>
      <c r="J67" s="64">
        <f>Benec!K34</f>
        <v>571351.24407321343</v>
      </c>
      <c r="K67" s="64">
        <f>Benec!L34</f>
        <v>612217.49033997522</v>
      </c>
      <c r="L67" s="64">
        <f>Benec!M34</f>
        <v>641452.77272732893</v>
      </c>
      <c r="M67" s="64">
        <f>Benec!N34</f>
        <v>641275.53175417578</v>
      </c>
      <c r="N67" s="64">
        <f>Benec!O34</f>
        <v>1093241.2732803572</v>
      </c>
      <c r="O67" s="64">
        <f>Benec!P34</f>
        <v>686505.92467129207</v>
      </c>
      <c r="P67" s="64">
        <f>Benec!Q34</f>
        <v>701828.78437184461</v>
      </c>
      <c r="Q67" s="64">
        <f>Benec!R34</f>
        <v>716371.9085891695</v>
      </c>
      <c r="R67" s="64">
        <f>Benec!S34</f>
        <v>733169.92432273843</v>
      </c>
      <c r="S67" s="64">
        <f>Benec!T34</f>
        <v>737839.5896124345</v>
      </c>
      <c r="T67" s="64">
        <f>Benec!U34</f>
        <v>1181781.3850361966</v>
      </c>
      <c r="U67" s="64">
        <f>Benec!V34</f>
        <v>766108.850856315</v>
      </c>
      <c r="V67" s="64">
        <f>Benec!W34</f>
        <v>706632.60694801679</v>
      </c>
      <c r="W67" s="64">
        <f>Benec!X34</f>
        <v>601024.27854305145</v>
      </c>
      <c r="X67" s="64">
        <f>Benec!Y34</f>
        <v>532983.09965360339</v>
      </c>
      <c r="Y67" s="64">
        <f>Benec!Z34</f>
        <v>463384.58947510651</v>
      </c>
      <c r="Z67" s="64">
        <f>Benec!AA34</f>
        <v>395971.15622881061</v>
      </c>
      <c r="AA67" s="64">
        <f>Benec!AB34</f>
        <v>111679.49448151817</v>
      </c>
      <c r="AB67" s="64">
        <f>Benec!AC34</f>
        <v>38927.82882975664</v>
      </c>
      <c r="AC67" s="64">
        <f>Benec!AD34</f>
        <v>0</v>
      </c>
      <c r="AD67" s="64">
        <f>Benec!AE34</f>
        <v>0</v>
      </c>
      <c r="AE67" s="64">
        <f>Benec!AF34</f>
        <v>0</v>
      </c>
      <c r="AF67" s="64">
        <f>Benec!AG34</f>
        <v>0</v>
      </c>
    </row>
    <row r="68" spans="1:32" x14ac:dyDescent="0.25">
      <c r="A68" s="453" t="str">
        <f>Benec!A35</f>
        <v>2.3.2.1ec</v>
      </c>
      <c r="B68" s="64">
        <f>Benec!C35</f>
        <v>-184057.65798841012</v>
      </c>
      <c r="C68" s="64">
        <f>Benec!D35</f>
        <v>-202463.42378725114</v>
      </c>
      <c r="D68" s="64">
        <f>Benec!E35</f>
        <v>2143481.7685349844</v>
      </c>
      <c r="E68" s="64">
        <f>Benec!F35</f>
        <v>2330814.1160295485</v>
      </c>
      <c r="F68" s="64">
        <f>Benec!G35</f>
        <v>3615251.8287910209</v>
      </c>
      <c r="G68" s="64">
        <f>Benec!H35</f>
        <v>6522524.4039556133</v>
      </c>
      <c r="H68" s="64">
        <f>Benec!I35</f>
        <v>8199443.7079008762</v>
      </c>
      <c r="I68" s="64">
        <f>Benec!J35</f>
        <v>8599234.1044462658</v>
      </c>
      <c r="J68" s="64">
        <f>Benec!K35</f>
        <v>8833377.994804563</v>
      </c>
      <c r="K68" s="64">
        <f>Benec!L35</f>
        <v>9068358.5108809862</v>
      </c>
      <c r="L68" s="64">
        <f>Benec!M35</f>
        <v>9249346.1474573761</v>
      </c>
      <c r="M68" s="64">
        <f>Benec!N35</f>
        <v>9307522.1555480547</v>
      </c>
      <c r="N68" s="64">
        <f>Benec!O35</f>
        <v>1994469.0333317262</v>
      </c>
      <c r="O68" s="64">
        <f>Benec!P35</f>
        <v>1329646.0222211508</v>
      </c>
      <c r="P68" s="64">
        <f>Benec!Q35</f>
        <v>997234.51666586311</v>
      </c>
      <c r="Q68" s="64">
        <f>Benec!R35</f>
        <v>664823.0111105754</v>
      </c>
      <c r="R68" s="64">
        <f>Benec!S35</f>
        <v>332411.5055552877</v>
      </c>
      <c r="S68" s="64">
        <f>Benec!T35</f>
        <v>0</v>
      </c>
      <c r="T68" s="64">
        <f>Benec!U35</f>
        <v>0</v>
      </c>
      <c r="U68" s="64">
        <f>Benec!V35</f>
        <v>0</v>
      </c>
      <c r="V68" s="64">
        <f>Benec!W35</f>
        <v>0</v>
      </c>
      <c r="W68" s="64">
        <f>Benec!X35</f>
        <v>0</v>
      </c>
      <c r="X68" s="64">
        <f>Benec!Y35</f>
        <v>0</v>
      </c>
      <c r="Y68" s="64">
        <f>Benec!Z35</f>
        <v>0</v>
      </c>
      <c r="Z68" s="64">
        <f>Benec!AA35</f>
        <v>0</v>
      </c>
      <c r="AA68" s="64">
        <f>Benec!AB35</f>
        <v>0</v>
      </c>
      <c r="AB68" s="64">
        <f>Benec!AC35</f>
        <v>0</v>
      </c>
      <c r="AC68" s="64">
        <f>Benec!AD35</f>
        <v>0</v>
      </c>
      <c r="AD68" s="64">
        <f>Benec!AE35</f>
        <v>0</v>
      </c>
      <c r="AE68" s="64">
        <f>Benec!AF35</f>
        <v>0</v>
      </c>
      <c r="AF68" s="64">
        <f>Benec!AG35</f>
        <v>0</v>
      </c>
    </row>
    <row r="69" spans="1:32" x14ac:dyDescent="0.25">
      <c r="A69" s="453" t="str">
        <f>Benec!A36</f>
        <v>2.3.1.2ec</v>
      </c>
      <c r="B69" s="64">
        <f>Benec!C36</f>
        <v>-943894.24450511718</v>
      </c>
      <c r="C69" s="64">
        <f>Benec!D36</f>
        <v>4792233.1852255752</v>
      </c>
      <c r="D69" s="64">
        <f>Benec!E36</f>
        <v>6819506.5720878821</v>
      </c>
      <c r="E69" s="64">
        <f>Benec!F36</f>
        <v>10137561.73855282</v>
      </c>
      <c r="F69" s="64">
        <f>Benec!G36</f>
        <v>13132322.667465927</v>
      </c>
      <c r="G69" s="64">
        <f>Benec!H36</f>
        <v>13057632.566473434</v>
      </c>
      <c r="H69" s="64">
        <f>Benec!I36</f>
        <v>16517983.087212147</v>
      </c>
      <c r="I69" s="64">
        <f>Benec!J36</f>
        <v>19847331.381710634</v>
      </c>
      <c r="J69" s="64">
        <f>Benec!K36</f>
        <v>20203716.915800031</v>
      </c>
      <c r="K69" s="64">
        <f>Benec!L36</f>
        <v>20926460.201798141</v>
      </c>
      <c r="L69" s="64">
        <f>Benec!M36</f>
        <v>15167231.21055517</v>
      </c>
      <c r="M69" s="64">
        <f>Benec!N36</f>
        <v>12257916.511907209</v>
      </c>
      <c r="N69" s="64">
        <f>Benec!O36</f>
        <v>10840604.213079475</v>
      </c>
      <c r="O69" s="64">
        <f>Benec!P36</f>
        <v>8401772.8032962531</v>
      </c>
      <c r="P69" s="64">
        <f>Benec!Q36</f>
        <v>5753656.5122816768</v>
      </c>
      <c r="Q69" s="64">
        <f>Benec!R36</f>
        <v>2935360.5228601568</v>
      </c>
      <c r="R69" s="64">
        <f>Benec!S36</f>
        <v>0</v>
      </c>
      <c r="S69" s="64">
        <f>Benec!T36</f>
        <v>0</v>
      </c>
      <c r="T69" s="64">
        <f>Benec!U36</f>
        <v>0</v>
      </c>
      <c r="U69" s="64">
        <f>Benec!V36</f>
        <v>0</v>
      </c>
      <c r="V69" s="64">
        <f>Benec!W36</f>
        <v>0</v>
      </c>
      <c r="W69" s="64">
        <f>Benec!X36</f>
        <v>0</v>
      </c>
      <c r="X69" s="64">
        <f>Benec!Y36</f>
        <v>0</v>
      </c>
      <c r="Y69" s="64">
        <f>Benec!Z36</f>
        <v>0</v>
      </c>
      <c r="Z69" s="64">
        <f>Benec!AA36</f>
        <v>0</v>
      </c>
      <c r="AA69" s="64">
        <f>Benec!AB36</f>
        <v>0</v>
      </c>
      <c r="AB69" s="64">
        <f>Benec!AC36</f>
        <v>0</v>
      </c>
      <c r="AC69" s="64">
        <f>Benec!AD36</f>
        <v>0</v>
      </c>
      <c r="AD69" s="64">
        <f>Benec!AE36</f>
        <v>0</v>
      </c>
      <c r="AE69" s="64">
        <f>Benec!AF36</f>
        <v>0</v>
      </c>
      <c r="AF69" s="64">
        <f>Benec!AG36</f>
        <v>0</v>
      </c>
    </row>
    <row r="70" spans="1:32" x14ac:dyDescent="0.25">
      <c r="A70" s="453" t="str">
        <f>Benec!A37</f>
        <v>2.3.1.4ec</v>
      </c>
      <c r="B70" s="64">
        <f>Benec!C37</f>
        <v>0</v>
      </c>
      <c r="C70" s="64">
        <f>Benec!D37</f>
        <v>147287.96652654157</v>
      </c>
      <c r="D70" s="64">
        <f>Benec!E37</f>
        <v>220931.94978981235</v>
      </c>
      <c r="E70" s="64">
        <f>Benec!F37</f>
        <v>294575.93305308314</v>
      </c>
      <c r="F70" s="64">
        <f>Benec!G37</f>
        <v>368219.91631635395</v>
      </c>
      <c r="G70" s="64">
        <f>Benec!H37</f>
        <v>441863.89957962476</v>
      </c>
      <c r="H70" s="64">
        <f>Benec!I37</f>
        <v>368219.91631635395</v>
      </c>
      <c r="I70" s="64">
        <f>Benec!J37</f>
        <v>368219.91631635395</v>
      </c>
      <c r="J70" s="64">
        <f>Benec!K37</f>
        <v>294575.93305308314</v>
      </c>
      <c r="K70" s="64">
        <f>Benec!L37</f>
        <v>220931.94978981235</v>
      </c>
      <c r="L70" s="64">
        <f>Benec!M37</f>
        <v>147287.96652654157</v>
      </c>
      <c r="M70" s="64">
        <f>Benec!N37</f>
        <v>73643.983263270784</v>
      </c>
      <c r="N70" s="64">
        <f>Benec!O37</f>
        <v>0</v>
      </c>
      <c r="O70" s="64">
        <f>Benec!P37</f>
        <v>0</v>
      </c>
      <c r="P70" s="64">
        <f>Benec!Q37</f>
        <v>0</v>
      </c>
      <c r="Q70" s="64">
        <f>Benec!R37</f>
        <v>0</v>
      </c>
      <c r="R70" s="64">
        <f>Benec!S37</f>
        <v>0</v>
      </c>
      <c r="S70" s="64">
        <f>Benec!T37</f>
        <v>0</v>
      </c>
      <c r="T70" s="64">
        <f>Benec!U37</f>
        <v>0</v>
      </c>
      <c r="U70" s="64">
        <f>Benec!V37</f>
        <v>0</v>
      </c>
      <c r="V70" s="64">
        <f>Benec!W37</f>
        <v>0</v>
      </c>
      <c r="W70" s="64">
        <f>Benec!X37</f>
        <v>0</v>
      </c>
      <c r="X70" s="64">
        <f>Benec!Y37</f>
        <v>0</v>
      </c>
      <c r="Y70" s="64">
        <f>Benec!Z37</f>
        <v>0</v>
      </c>
      <c r="Z70" s="64">
        <f>Benec!AA37</f>
        <v>0</v>
      </c>
      <c r="AA70" s="64">
        <f>Benec!AB37</f>
        <v>0</v>
      </c>
      <c r="AB70" s="64">
        <f>Benec!AC37</f>
        <v>0</v>
      </c>
      <c r="AC70" s="64">
        <f>Benec!AD37</f>
        <v>0</v>
      </c>
      <c r="AD70" s="64">
        <f>Benec!AE37</f>
        <v>0</v>
      </c>
      <c r="AE70" s="64">
        <f>Benec!AF37</f>
        <v>0</v>
      </c>
      <c r="AF70" s="64">
        <f>Benec!AG37</f>
        <v>0</v>
      </c>
    </row>
    <row r="71" spans="1:32" x14ac:dyDescent="0.25">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row>
    <row r="72" spans="1:32" x14ac:dyDescent="0.25">
      <c r="A72" s="453" t="str">
        <f>NetBenec!A28</f>
        <v>Beneficios netos totales</v>
      </c>
      <c r="B72" s="64">
        <f>NetBenec!C28</f>
        <v>-16725259.538062949</v>
      </c>
      <c r="C72" s="64">
        <f>NetBenec!D28</f>
        <v>-16264869.075686689</v>
      </c>
      <c r="D72" s="64">
        <f>NetBenec!E28</f>
        <v>-11828073.975464085</v>
      </c>
      <c r="E72" s="64">
        <f>NetBenec!F28</f>
        <v>-6691474.7919829972</v>
      </c>
      <c r="F72" s="64">
        <f>NetBenec!G28</f>
        <v>-3377539.1466953186</v>
      </c>
      <c r="G72" s="64">
        <f>NetBenec!H28</f>
        <v>-3258196.143876927</v>
      </c>
      <c r="H72" s="64">
        <f>NetBenec!I28</f>
        <v>905903.67296006274</v>
      </c>
      <c r="I72" s="64">
        <f>NetBenec!J28</f>
        <v>10376998.070965273</v>
      </c>
      <c r="J72" s="64">
        <f>NetBenec!K28</f>
        <v>16138166.480950797</v>
      </c>
      <c r="K72" s="64">
        <f>NetBenec!L28</f>
        <v>21634932.2524761</v>
      </c>
      <c r="L72" s="64">
        <f>NetBenec!M28</f>
        <v>20787568.329078726</v>
      </c>
      <c r="M72" s="64">
        <f>NetBenec!N28</f>
        <v>21316188.870656736</v>
      </c>
      <c r="N72" s="64">
        <f>NetBenec!O28</f>
        <v>20016231.428338587</v>
      </c>
      <c r="O72" s="64">
        <f>NetBenec!P28</f>
        <v>19150992.066620961</v>
      </c>
      <c r="P72" s="64">
        <f>NetBenec!Q28</f>
        <v>18493597.787888709</v>
      </c>
      <c r="Q72" s="64">
        <f>NetBenec!R28</f>
        <v>16491766.350172427</v>
      </c>
      <c r="R72" s="64">
        <f>NetBenec!S28</f>
        <v>14498115.839299588</v>
      </c>
      <c r="S72" s="64">
        <f>NetBenec!T28</f>
        <v>14312880.692988222</v>
      </c>
      <c r="T72" s="64">
        <f>NetBenec!U28</f>
        <v>14494868.102510279</v>
      </c>
      <c r="U72" s="64">
        <f>NetBenec!V28</f>
        <v>13706946.845964313</v>
      </c>
      <c r="V72" s="64">
        <f>NetBenec!W28</f>
        <v>13373508.381800547</v>
      </c>
      <c r="W72" s="64">
        <f>NetBenec!X28</f>
        <v>12306240.053443175</v>
      </c>
      <c r="X72" s="64">
        <f>NetBenec!Y28</f>
        <v>10471781.342816317</v>
      </c>
      <c r="Y72" s="64">
        <f>NetBenec!Z28</f>
        <v>8753324.8617969565</v>
      </c>
      <c r="Z72" s="64">
        <f>NetBenec!AA28</f>
        <v>6525716.3849182958</v>
      </c>
      <c r="AA72" s="64">
        <f>NetBenec!AB28</f>
        <v>4427053.3072314039</v>
      </c>
      <c r="AB72" s="64">
        <f>NetBenec!AC28</f>
        <v>2324164.0893647796</v>
      </c>
      <c r="AC72" s="64">
        <f>NetBenec!AD28</f>
        <v>0</v>
      </c>
      <c r="AD72" s="64">
        <f>NetBenec!AE28</f>
        <v>0</v>
      </c>
      <c r="AE72" s="64">
        <f>NetBenec!AF28</f>
        <v>0</v>
      </c>
      <c r="AF72" s="64">
        <f>NetBenec!AG28</f>
        <v>0.14275591404167964</v>
      </c>
    </row>
    <row r="73" spans="1:32" x14ac:dyDescent="0.25">
      <c r="A73" s="453" t="str">
        <f>NetBenec!A29</f>
        <v>2.2.1.1ec</v>
      </c>
      <c r="B73" s="64">
        <f>NetBenec!C29</f>
        <v>-1400000</v>
      </c>
      <c r="C73" s="64">
        <f>NetBenec!D29</f>
        <v>-1113876.6175993786</v>
      </c>
      <c r="D73" s="64">
        <f>NetBenec!E29</f>
        <v>-1003711.1031754944</v>
      </c>
      <c r="E73" s="64">
        <f>NetBenec!F29</f>
        <v>-620422.64042094292</v>
      </c>
      <c r="F73" s="64">
        <f>NetBenec!G29</f>
        <v>30862.061160467681</v>
      </c>
      <c r="G73" s="64">
        <f>NetBenec!H29</f>
        <v>198017.6633759666</v>
      </c>
      <c r="H73" s="64">
        <f>NetBenec!I29</f>
        <v>498895.28052745969</v>
      </c>
      <c r="I73" s="64">
        <f>NetBenec!J29</f>
        <v>1617943.4617578152</v>
      </c>
      <c r="J73" s="64">
        <f>NetBenec!K29</f>
        <v>2243929.9517878601</v>
      </c>
      <c r="K73" s="64">
        <f>NetBenec!L29</f>
        <v>2906769.4512798702</v>
      </c>
      <c r="L73" s="64">
        <f>NetBenec!M29</f>
        <v>3118430.9447587952</v>
      </c>
      <c r="M73" s="64">
        <f>NetBenec!N29</f>
        <v>2280334.5822980842</v>
      </c>
      <c r="N73" s="64">
        <f>NetBenec!O29</f>
        <v>1861286.4010677286</v>
      </c>
      <c r="O73" s="64">
        <f>NetBenec!P29</f>
        <v>1676192.7249214216</v>
      </c>
      <c r="P73" s="64">
        <f>NetBenec!Q29</f>
        <v>1257144.5436910661</v>
      </c>
      <c r="Q73" s="64">
        <f>NetBenec!R29</f>
        <v>838096.36246071081</v>
      </c>
      <c r="R73" s="64">
        <f>NetBenec!S29</f>
        <v>419048.1812303554</v>
      </c>
      <c r="S73" s="64">
        <f>NetBenec!T29</f>
        <v>0</v>
      </c>
      <c r="T73" s="64">
        <f>NetBenec!U29</f>
        <v>0</v>
      </c>
      <c r="U73" s="64">
        <f>NetBenec!V29</f>
        <v>0</v>
      </c>
      <c r="V73" s="64">
        <f>NetBenec!W29</f>
        <v>0</v>
      </c>
      <c r="W73" s="64">
        <f>NetBenec!X29</f>
        <v>0</v>
      </c>
      <c r="X73" s="64">
        <f>NetBenec!Y29</f>
        <v>0</v>
      </c>
      <c r="Y73" s="64">
        <f>NetBenec!Z29</f>
        <v>0</v>
      </c>
      <c r="Z73" s="64">
        <f>NetBenec!AA29</f>
        <v>0</v>
      </c>
      <c r="AA73" s="64">
        <f>NetBenec!AB29</f>
        <v>0</v>
      </c>
      <c r="AB73" s="64">
        <f>NetBenec!AC29</f>
        <v>0</v>
      </c>
      <c r="AC73" s="64">
        <f>NetBenec!AD29</f>
        <v>0</v>
      </c>
      <c r="AD73" s="64">
        <f>NetBenec!AE29</f>
        <v>0</v>
      </c>
      <c r="AE73" s="64">
        <f>NetBenec!AF29</f>
        <v>0</v>
      </c>
      <c r="AF73" s="64">
        <f>NetBenec!AG29</f>
        <v>0.18968720550136098</v>
      </c>
    </row>
    <row r="74" spans="1:32" x14ac:dyDescent="0.25">
      <c r="A74" s="453" t="str">
        <f>NetBenec!A30</f>
        <v>2.2.1.2ec</v>
      </c>
      <c r="B74" s="64">
        <f>NetBenec!C30</f>
        <v>-996545.45454545459</v>
      </c>
      <c r="C74" s="64">
        <f>NetBenec!D30</f>
        <v>-814360.71821401455</v>
      </c>
      <c r="D74" s="64">
        <f>NetBenec!E30</f>
        <v>-733349.63308845402</v>
      </c>
      <c r="E74" s="64">
        <f>NetBenec!F30</f>
        <v>-1493457.5202588011</v>
      </c>
      <c r="F74" s="64">
        <f>NetBenec!G30</f>
        <v>-1007056.626893285</v>
      </c>
      <c r="G74" s="64">
        <f>NetBenec!H30</f>
        <v>-1636597.64056098</v>
      </c>
      <c r="H74" s="64">
        <f>NetBenec!I30</f>
        <v>-1748603.9251772547</v>
      </c>
      <c r="I74" s="64">
        <f>NetBenec!J30</f>
        <v>-633017.99514254858</v>
      </c>
      <c r="J74" s="64">
        <f>NetBenec!K30</f>
        <v>251537.25873253949</v>
      </c>
      <c r="K74" s="64">
        <f>NetBenec!L30</f>
        <v>651998.12289294996</v>
      </c>
      <c r="L74" s="64">
        <f>NetBenec!M30</f>
        <v>1178008.382796356</v>
      </c>
      <c r="M74" s="64">
        <f>NetBenec!N30</f>
        <v>1823523.6550507026</v>
      </c>
      <c r="N74" s="64">
        <f>NetBenec!O30</f>
        <v>2404508.809184216</v>
      </c>
      <c r="O74" s="64">
        <f>NetBenec!P30</f>
        <v>3051698.4501056089</v>
      </c>
      <c r="P74" s="64">
        <f>NetBenec!Q30</f>
        <v>3769331.1071873363</v>
      </c>
      <c r="Q74" s="64">
        <f>NetBenec!R30</f>
        <v>3716306.8266074276</v>
      </c>
      <c r="R74" s="64">
        <f>NetBenec!S30</f>
        <v>3813035.3351394525</v>
      </c>
      <c r="S74" s="64">
        <f>NetBenec!T30</f>
        <v>3747089.3735640198</v>
      </c>
      <c r="T74" s="64">
        <f>NetBenec!U30</f>
        <v>3867712.311474368</v>
      </c>
      <c r="U74" s="64">
        <f>NetBenec!V30</f>
        <v>3850641.0595004852</v>
      </c>
      <c r="V74" s="64">
        <f>NetBenec!W30</f>
        <v>3922674.2309552333</v>
      </c>
      <c r="W74" s="64">
        <f>NetBenec!X30</f>
        <v>3324754.6433568192</v>
      </c>
      <c r="X74" s="64">
        <f>NetBenec!Y30</f>
        <v>2960708.4038692014</v>
      </c>
      <c r="Y74" s="64">
        <f>NetBenec!Z30</f>
        <v>2708943.2445117719</v>
      </c>
      <c r="Z74" s="64">
        <f>NetBenec!AA30</f>
        <v>1949475.1396020283</v>
      </c>
      <c r="AA74" s="64">
        <f>NetBenec!AB30</f>
        <v>1522268.1114978613</v>
      </c>
      <c r="AB74" s="64">
        <f>NetBenec!AC30</f>
        <v>885261.31909363461</v>
      </c>
      <c r="AC74" s="64">
        <f>NetBenec!AD30</f>
        <v>0</v>
      </c>
      <c r="AD74" s="64">
        <f>NetBenec!AE30</f>
        <v>0</v>
      </c>
      <c r="AE74" s="64">
        <f>NetBenec!AF30</f>
        <v>0</v>
      </c>
      <c r="AF74" s="64">
        <f>NetBenec!AG30</f>
        <v>0.13936953750897696</v>
      </c>
    </row>
    <row r="75" spans="1:32" x14ac:dyDescent="0.25">
      <c r="A75" s="453" t="str">
        <f>NetBenec!A31</f>
        <v>2.2.1.3ec</v>
      </c>
      <c r="B75" s="64">
        <f>NetBenec!C31</f>
        <v>-1061756.5354715039</v>
      </c>
      <c r="C75" s="64">
        <f>NetBenec!D31</f>
        <v>-341355.22780762339</v>
      </c>
      <c r="D75" s="64">
        <f>NetBenec!E31</f>
        <v>-248095.95407912286</v>
      </c>
      <c r="E75" s="64">
        <f>NetBenec!F31</f>
        <v>-155587.8034684041</v>
      </c>
      <c r="F75" s="64">
        <f>NetBenec!G31</f>
        <v>-64581.899093248998</v>
      </c>
      <c r="G75" s="64">
        <f>NetBenec!H31</f>
        <v>26048.443723015254</v>
      </c>
      <c r="H75" s="64">
        <f>NetBenec!I31</f>
        <v>115927.66342149756</v>
      </c>
      <c r="I75" s="64">
        <f>NetBenec!J31</f>
        <v>735934.02773794997</v>
      </c>
      <c r="J75" s="64">
        <f>NetBenec!K31</f>
        <v>730300.60435458622</v>
      </c>
      <c r="K75" s="64">
        <f>NetBenec!L31</f>
        <v>724291.61941233161</v>
      </c>
      <c r="L75" s="64">
        <f>NetBenec!M31</f>
        <v>718282.63447007688</v>
      </c>
      <c r="M75" s="64">
        <f>NetBenec!N31</f>
        <v>712649.21108671301</v>
      </c>
      <c r="N75" s="64">
        <f>NetBenec!O31</f>
        <v>707766.91082113108</v>
      </c>
      <c r="O75" s="64">
        <f>NetBenec!P31</f>
        <v>702509.0489966583</v>
      </c>
      <c r="P75" s="64">
        <f>NetBenec!Q31</f>
        <v>697251.18717218551</v>
      </c>
      <c r="Q75" s="64">
        <f>NetBenec!R31</f>
        <v>692368.88690660358</v>
      </c>
      <c r="R75" s="64">
        <f>NetBenec!S31</f>
        <v>687111.02508213068</v>
      </c>
      <c r="S75" s="64">
        <f>NetBenec!T31</f>
        <v>682604.28637543984</v>
      </c>
      <c r="T75" s="64">
        <f>NetBenec!U31</f>
        <v>678473.10922763974</v>
      </c>
      <c r="U75" s="64">
        <f>NetBenec!V31</f>
        <v>673590.80896205781</v>
      </c>
      <c r="V75" s="64">
        <f>NetBenec!W31</f>
        <v>669459.63181425771</v>
      </c>
      <c r="W75" s="64">
        <f>NetBenec!X31</f>
        <v>501719.16230180237</v>
      </c>
      <c r="X75" s="64">
        <f>NetBenec!Y31</f>
        <v>416722.24286890193</v>
      </c>
      <c r="Y75" s="64">
        <f>NetBenec!Z31</f>
        <v>332476.44655378332</v>
      </c>
      <c r="Z75" s="64">
        <f>NetBenec!AA31</f>
        <v>248606.21179755565</v>
      </c>
      <c r="AA75" s="64">
        <f>NetBenec!AB31</f>
        <v>165111.53860021889</v>
      </c>
      <c r="AB75" s="64">
        <f>NetBenec!AC31</f>
        <v>82367.988520663988</v>
      </c>
      <c r="AC75" s="64">
        <f>NetBenec!AD31</f>
        <v>0</v>
      </c>
      <c r="AD75" s="64">
        <f>NetBenec!AE31</f>
        <v>0</v>
      </c>
      <c r="AE75" s="64">
        <f>NetBenec!AF31</f>
        <v>0</v>
      </c>
      <c r="AF75" s="64">
        <f>NetBenec!AG31</f>
        <v>0.16289692387762811</v>
      </c>
    </row>
    <row r="76" spans="1:32" x14ac:dyDescent="0.25">
      <c r="A76" s="453" t="str">
        <f>NetBenec!A32</f>
        <v>2.1.1ec</v>
      </c>
      <c r="B76" s="64">
        <f>NetBenec!C32</f>
        <v>-629721.87999999989</v>
      </c>
      <c r="C76" s="64">
        <f>NetBenec!D32</f>
        <v>-1170894.8737240001</v>
      </c>
      <c r="D76" s="64">
        <f>NetBenec!E32</f>
        <v>-1712067.8674480002</v>
      </c>
      <c r="E76" s="64">
        <f>NetBenec!F32</f>
        <v>-2253240.8611720004</v>
      </c>
      <c r="F76" s="64">
        <f>NetBenec!G32</f>
        <v>-2794413.8548960006</v>
      </c>
      <c r="G76" s="64">
        <f>NetBenec!H32</f>
        <v>-2705864.9686200004</v>
      </c>
      <c r="H76" s="64">
        <f>NetBenec!I32</f>
        <v>-2705864.9686200004</v>
      </c>
      <c r="I76" s="64">
        <f>NetBenec!J32</f>
        <v>-2164691.9748960002</v>
      </c>
      <c r="J76" s="64">
        <f>NetBenec!K32</f>
        <v>-1623518.9811720001</v>
      </c>
      <c r="K76" s="64">
        <f>NetBenec!L32</f>
        <v>-1082345.9874480001</v>
      </c>
      <c r="L76" s="64">
        <f>NetBenec!M32</f>
        <v>-541172.99372400006</v>
      </c>
      <c r="M76" s="64">
        <f>NetBenec!N32</f>
        <v>0</v>
      </c>
      <c r="N76" s="64">
        <f>NetBenec!O32</f>
        <v>0</v>
      </c>
      <c r="O76" s="64">
        <f>NetBenec!P32</f>
        <v>0</v>
      </c>
      <c r="P76" s="64">
        <f>NetBenec!Q32</f>
        <v>0</v>
      </c>
      <c r="Q76" s="64">
        <f>NetBenec!R32</f>
        <v>0</v>
      </c>
      <c r="R76" s="64">
        <f>NetBenec!S32</f>
        <v>0</v>
      </c>
      <c r="S76" s="64">
        <f>NetBenec!T32</f>
        <v>0</v>
      </c>
      <c r="T76" s="64">
        <f>NetBenec!U32</f>
        <v>0</v>
      </c>
      <c r="U76" s="64">
        <f>NetBenec!V32</f>
        <v>0</v>
      </c>
      <c r="V76" s="64">
        <f>NetBenec!W32</f>
        <v>0</v>
      </c>
      <c r="W76" s="64">
        <f>NetBenec!X32</f>
        <v>0</v>
      </c>
      <c r="X76" s="64">
        <f>NetBenec!Y32</f>
        <v>0</v>
      </c>
      <c r="Y76" s="64">
        <f>NetBenec!Z32</f>
        <v>0</v>
      </c>
      <c r="Z76" s="64">
        <f>NetBenec!AA32</f>
        <v>0</v>
      </c>
      <c r="AA76" s="64">
        <f>NetBenec!AB32</f>
        <v>0</v>
      </c>
      <c r="AB76" s="64">
        <f>NetBenec!AC32</f>
        <v>0</v>
      </c>
      <c r="AC76" s="64">
        <f>NetBenec!AD32</f>
        <v>0</v>
      </c>
      <c r="AD76" s="64">
        <f>NetBenec!AE32</f>
        <v>0</v>
      </c>
      <c r="AE76" s="64">
        <f>NetBenec!AF32</f>
        <v>0</v>
      </c>
      <c r="AF76" s="64" t="e">
        <f>NetBenec!AG32</f>
        <v>#NUM!</v>
      </c>
    </row>
    <row r="77" spans="1:32" x14ac:dyDescent="0.25">
      <c r="A77" s="453" t="str">
        <f>NetBenec!A33</f>
        <v>2.3.1.1ec</v>
      </c>
      <c r="B77" s="64">
        <f>NetBenec!C33</f>
        <v>-881169.71355235216</v>
      </c>
      <c r="C77" s="64">
        <f>NetBenec!D33</f>
        <v>-107158.42491264199</v>
      </c>
      <c r="D77" s="64">
        <f>NetBenec!E33</f>
        <v>-47789.354689240165</v>
      </c>
      <c r="E77" s="64">
        <f>NetBenec!F33</f>
        <v>164423.96150930616</v>
      </c>
      <c r="F77" s="64">
        <f>NetBenec!G33</f>
        <v>358240.9424567314</v>
      </c>
      <c r="G77" s="64">
        <f>NetBenec!H33</f>
        <v>9441.06909653201</v>
      </c>
      <c r="H77" s="64">
        <f>NetBenec!I33</f>
        <v>288888.07319117774</v>
      </c>
      <c r="I77" s="64">
        <f>NetBenec!J33</f>
        <v>907603.63893424137</v>
      </c>
      <c r="J77" s="64">
        <f>NetBenec!K33</f>
        <v>928089.72824311734</v>
      </c>
      <c r="K77" s="64">
        <f>NetBenec!L33</f>
        <v>1017813.2887880731</v>
      </c>
      <c r="L77" s="64">
        <f>NetBenec!M33</f>
        <v>241024.55585311915</v>
      </c>
      <c r="M77" s="64">
        <f>NetBenec!N33</f>
        <v>546547.51324619015</v>
      </c>
      <c r="N77" s="64">
        <f>NetBenec!O33</f>
        <v>765814.40261012793</v>
      </c>
      <c r="O77" s="64">
        <f>NetBenec!P33</f>
        <v>802713.34790987941</v>
      </c>
      <c r="P77" s="64">
        <f>NetBenec!Q33</f>
        <v>799086.4687414167</v>
      </c>
      <c r="Q77" s="64">
        <f>NetBenec!R33</f>
        <v>770662.37920196913</v>
      </c>
      <c r="R77" s="64">
        <f>NetBenec!S33</f>
        <v>722056.98528608074</v>
      </c>
      <c r="S77" s="64">
        <f>NetBenec!T33</f>
        <v>1071824.0426416863</v>
      </c>
      <c r="T77" s="64">
        <f>NetBenec!U33</f>
        <v>1071824.0426416863</v>
      </c>
      <c r="U77" s="64">
        <f>NetBenec!V33</f>
        <v>1071824.0426416863</v>
      </c>
      <c r="V77" s="64">
        <f>NetBenec!W33</f>
        <v>1071824.0426416863</v>
      </c>
      <c r="W77" s="64">
        <f>NetBenec!X33</f>
        <v>803868.03198126471</v>
      </c>
      <c r="X77" s="64">
        <f>NetBenec!Y33</f>
        <v>669890.02665105392</v>
      </c>
      <c r="Y77" s="64">
        <f>NetBenec!Z33</f>
        <v>535912.02132084314</v>
      </c>
      <c r="Z77" s="64">
        <f>NetBenec!AA33</f>
        <v>401934.01599063235</v>
      </c>
      <c r="AA77" s="64">
        <f>NetBenec!AB33</f>
        <v>267956.01066042157</v>
      </c>
      <c r="AB77" s="64">
        <f>NetBenec!AC33</f>
        <v>133978.00533021078</v>
      </c>
      <c r="AC77" s="64">
        <f>NetBenec!AD33</f>
        <v>0</v>
      </c>
      <c r="AD77" s="64">
        <f>NetBenec!AE33</f>
        <v>0</v>
      </c>
      <c r="AE77" s="64">
        <f>NetBenec!AF33</f>
        <v>0</v>
      </c>
      <c r="AF77" s="64">
        <f>NetBenec!AG33</f>
        <v>0.26896172220840597</v>
      </c>
    </row>
    <row r="78" spans="1:32" x14ac:dyDescent="0.25">
      <c r="A78" s="453" t="str">
        <f>NetBenec!A34</f>
        <v>2.2.2.1ec</v>
      </c>
      <c r="B78" s="64">
        <f>NetBenec!C34</f>
        <v>0</v>
      </c>
      <c r="C78" s="64">
        <f>NetBenec!D34</f>
        <v>-943184.82699999982</v>
      </c>
      <c r="D78" s="64">
        <f>NetBenec!E34</f>
        <v>-1295571.5731263626</v>
      </c>
      <c r="E78" s="64">
        <f>NetBenec!F34</f>
        <v>-1647958.3192527252</v>
      </c>
      <c r="F78" s="64">
        <f>NetBenec!G34</f>
        <v>-2000345.065379088</v>
      </c>
      <c r="G78" s="64">
        <f>NetBenec!H34</f>
        <v>-2352731.8115054509</v>
      </c>
      <c r="H78" s="64">
        <f>NetBenec!I34</f>
        <v>-2705118.5576318139</v>
      </c>
      <c r="I78" s="64">
        <f>NetBenec!J34</f>
        <v>-662663.38299744506</v>
      </c>
      <c r="J78" s="64">
        <f>NetBenec!K34</f>
        <v>788993.71076328633</v>
      </c>
      <c r="K78" s="64">
        <f>NetBenec!L34</f>
        <v>2240650.8045240189</v>
      </c>
      <c r="L78" s="64">
        <f>NetBenec!M34</f>
        <v>3692307.8982847501</v>
      </c>
      <c r="M78" s="64">
        <f>NetBenec!N34</f>
        <v>5143964.9920454808</v>
      </c>
      <c r="N78" s="64">
        <f>NetBenec!O34</f>
        <v>7079507.7837264566</v>
      </c>
      <c r="O78" s="64">
        <f>NetBenec!P34</f>
        <v>7563393.4816467008</v>
      </c>
      <c r="P78" s="64">
        <f>NetBenec!Q34</f>
        <v>8047279.1795669449</v>
      </c>
      <c r="Q78" s="64">
        <f>NetBenec!R34</f>
        <v>8167729.1754932124</v>
      </c>
      <c r="R78" s="64">
        <f>NetBenec!S34</f>
        <v>8288179.1714194808</v>
      </c>
      <c r="S78" s="64">
        <f>NetBenec!T34</f>
        <v>8408629.1673457492</v>
      </c>
      <c r="T78" s="64">
        <f>NetBenec!U34</f>
        <v>8045193.4653517725</v>
      </c>
      <c r="U78" s="64">
        <f>NetBenec!V34</f>
        <v>7681757.7633577967</v>
      </c>
      <c r="V78" s="64">
        <f>NetBenec!W34</f>
        <v>7318322.0613638209</v>
      </c>
      <c r="W78" s="64">
        <f>NetBenec!X34</f>
        <v>7318322.0613638209</v>
      </c>
      <c r="X78" s="64">
        <f>NetBenec!Y34</f>
        <v>6098601.7178031839</v>
      </c>
      <c r="Y78" s="64">
        <f>NetBenec!Z34</f>
        <v>4878881.374242547</v>
      </c>
      <c r="Z78" s="64">
        <f>NetBenec!AA34</f>
        <v>3659161.03068191</v>
      </c>
      <c r="AA78" s="64">
        <f>NetBenec!AB34</f>
        <v>2439440.6871212735</v>
      </c>
      <c r="AB78" s="64">
        <f>NetBenec!AC34</f>
        <v>1219720.3435606367</v>
      </c>
      <c r="AC78" s="64">
        <f>NetBenec!AD34</f>
        <v>0</v>
      </c>
      <c r="AD78" s="64">
        <f>NetBenec!AE34</f>
        <v>0</v>
      </c>
      <c r="AE78" s="64">
        <f>NetBenec!AF34</f>
        <v>0</v>
      </c>
      <c r="AF78" s="64">
        <f>NetBenec!AG34</f>
        <v>0.21775678162157863</v>
      </c>
    </row>
    <row r="79" spans="1:32" x14ac:dyDescent="0.25">
      <c r="A79" s="453" t="str">
        <f>NetBenec!A35</f>
        <v>2.2.2.2ec</v>
      </c>
      <c r="B79" s="64">
        <f>NetBenec!C35</f>
        <v>-78651.302000111202</v>
      </c>
      <c r="C79" s="64">
        <f>NetBenec!D35</f>
        <v>-263676.02328466868</v>
      </c>
      <c r="D79" s="64">
        <f>NetBenec!E35</f>
        <v>-242090.63378838307</v>
      </c>
      <c r="E79" s="64">
        <f>NetBenec!F35</f>
        <v>-214486.43002048437</v>
      </c>
      <c r="F79" s="64">
        <f>NetBenec!G35</f>
        <v>-174597.32475209556</v>
      </c>
      <c r="G79" s="64">
        <f>NetBenec!H35</f>
        <v>-178980.14160230829</v>
      </c>
      <c r="H79" s="64">
        <f>NetBenec!I35</f>
        <v>235252.53313339839</v>
      </c>
      <c r="I79" s="64">
        <f>NetBenec!J35</f>
        <v>91766.672835213758</v>
      </c>
      <c r="J79" s="64">
        <f>NetBenec!K35</f>
        <v>229769.15130724356</v>
      </c>
      <c r="K79" s="64">
        <f>NetBenec!L35</f>
        <v>278420.04787275061</v>
      </c>
      <c r="L79" s="64">
        <f>NetBenec!M35</f>
        <v>315558.66180360923</v>
      </c>
      <c r="M79" s="64">
        <f>NetBenec!N35</f>
        <v>298175.47073183529</v>
      </c>
      <c r="N79" s="64">
        <f>NetBenec!O35</f>
        <v>737883.07934943726</v>
      </c>
      <c r="O79" s="64">
        <f>NetBenec!P35</f>
        <v>329106.14005132415</v>
      </c>
      <c r="P79" s="64">
        <f>NetBenec!Q35</f>
        <v>363055.90399725368</v>
      </c>
      <c r="Q79" s="64">
        <f>NetBenec!R35</f>
        <v>375988.43783544737</v>
      </c>
      <c r="R79" s="64">
        <f>NetBenec!S35</f>
        <v>390244.56677747006</v>
      </c>
      <c r="S79" s="64">
        <f>NetBenec!T35</f>
        <v>402733.82306132576</v>
      </c>
      <c r="T79" s="64">
        <f>NetBenec!U35</f>
        <v>831665.17381481291</v>
      </c>
      <c r="U79" s="64">
        <f>NetBenec!V35</f>
        <v>429133.17150228709</v>
      </c>
      <c r="V79" s="64">
        <f>NetBenec!W35</f>
        <v>391228.41502554883</v>
      </c>
      <c r="W79" s="64">
        <f>NetBenec!X35</f>
        <v>357576.1544394673</v>
      </c>
      <c r="X79" s="64">
        <f>NetBenec!Y35</f>
        <v>325858.95162397641</v>
      </c>
      <c r="Y79" s="64">
        <f>NetBenec!Z35</f>
        <v>297111.77516801044</v>
      </c>
      <c r="Z79" s="64">
        <f>NetBenec!AA35</f>
        <v>266539.98684616934</v>
      </c>
      <c r="AA79" s="64">
        <f>NetBenec!AB35</f>
        <v>32276.959351629455</v>
      </c>
      <c r="AB79" s="64">
        <f>NetBenec!AC35</f>
        <v>2836.4328596335586</v>
      </c>
      <c r="AC79" s="64">
        <f>NetBenec!AD35</f>
        <v>0</v>
      </c>
      <c r="AD79" s="64">
        <f>NetBenec!AE35</f>
        <v>0</v>
      </c>
      <c r="AE79" s="64">
        <f>NetBenec!AF35</f>
        <v>0</v>
      </c>
      <c r="AF79" s="64">
        <f>NetBenec!AG35</f>
        <v>0.17019886391424532</v>
      </c>
    </row>
    <row r="80" spans="1:32" x14ac:dyDescent="0.25">
      <c r="A80" s="453" t="str">
        <f>NetBenec!A36</f>
        <v>2.3.2.1ec</v>
      </c>
      <c r="B80" s="64">
        <f>NetBenec!C36</f>
        <v>-8919457.6579884104</v>
      </c>
      <c r="C80" s="64">
        <f>NetBenec!D36</f>
        <v>-9811403.4237872511</v>
      </c>
      <c r="D80" s="64">
        <f>NetBenec!E36</f>
        <v>-3964517.2650509337</v>
      </c>
      <c r="E80" s="64">
        <f>NetBenec!F36</f>
        <v>-1475606.4005409768</v>
      </c>
      <c r="F80" s="64">
        <f>NetBenec!G36</f>
        <v>-433793.99962287711</v>
      </c>
      <c r="G80" s="64">
        <f>NetBenec!H36</f>
        <v>2040490.2531157807</v>
      </c>
      <c r="H80" s="64">
        <f>NetBenec!I36</f>
        <v>3555975.3138899696</v>
      </c>
      <c r="I80" s="64">
        <f>NetBenec!J36</f>
        <v>4238819.0829342632</v>
      </c>
      <c r="J80" s="64">
        <f>NetBenec!K36</f>
        <v>4556921.9981739745</v>
      </c>
      <c r="K80" s="64">
        <f>NetBenec!L36</f>
        <v>4653438.243660829</v>
      </c>
      <c r="L80" s="64">
        <f>NetBenec!M36</f>
        <v>4927357.6544323126</v>
      </c>
      <c r="M80" s="64">
        <f>NetBenec!N36</f>
        <v>4991062.0242109206</v>
      </c>
      <c r="N80" s="64">
        <f>NetBenec!O36</f>
        <v>1065369.3881893498</v>
      </c>
      <c r="O80" s="64">
        <f>NetBenec!P36</f>
        <v>708488.23946011602</v>
      </c>
      <c r="P80" s="64">
        <f>NetBenec!Q36</f>
        <v>530047.66509549913</v>
      </c>
      <c r="Q80" s="64">
        <f>NetBenec!R36</f>
        <v>356881.14872923377</v>
      </c>
      <c r="R80" s="64">
        <f>NetBenec!S36</f>
        <v>178440.57436461688</v>
      </c>
      <c r="S80" s="64">
        <f>NetBenec!T36</f>
        <v>0</v>
      </c>
      <c r="T80" s="64">
        <f>NetBenec!U36</f>
        <v>0</v>
      </c>
      <c r="U80" s="64">
        <f>NetBenec!V36</f>
        <v>0</v>
      </c>
      <c r="V80" s="64">
        <f>NetBenec!W36</f>
        <v>0</v>
      </c>
      <c r="W80" s="64">
        <f>NetBenec!X36</f>
        <v>0</v>
      </c>
      <c r="X80" s="64">
        <f>NetBenec!Y36</f>
        <v>0</v>
      </c>
      <c r="Y80" s="64">
        <f>NetBenec!Z36</f>
        <v>0</v>
      </c>
      <c r="Z80" s="64">
        <f>NetBenec!AA36</f>
        <v>0</v>
      </c>
      <c r="AA80" s="64">
        <f>NetBenec!AB36</f>
        <v>0</v>
      </c>
      <c r="AB80" s="64">
        <f>NetBenec!AC36</f>
        <v>0</v>
      </c>
      <c r="AC80" s="64">
        <f>NetBenec!AD36</f>
        <v>0</v>
      </c>
      <c r="AD80" s="64">
        <f>NetBenec!AE36</f>
        <v>0</v>
      </c>
      <c r="AE80" s="64">
        <f>NetBenec!AF36</f>
        <v>0</v>
      </c>
      <c r="AF80" s="64">
        <f>NetBenec!AG36</f>
        <v>3.3427111833794543E-2</v>
      </c>
    </row>
    <row r="81" spans="1:32" x14ac:dyDescent="0.25">
      <c r="A81" s="453" t="str">
        <f>NetBenec!A37</f>
        <v>2.3.1.2ec</v>
      </c>
      <c r="B81" s="64">
        <f>NetBenec!C37</f>
        <v>-2382956.9945051172</v>
      </c>
      <c r="C81" s="64">
        <f>NetBenec!D37</f>
        <v>-1651762.6587396504</v>
      </c>
      <c r="D81" s="64">
        <f>NetBenec!E37</f>
        <v>-2603836.1700919047</v>
      </c>
      <c r="E81" s="64">
        <f>NetBenec!F37</f>
        <v>911753.78287695278</v>
      </c>
      <c r="F81" s="64">
        <f>NetBenec!G37</f>
        <v>2544887.3218677258</v>
      </c>
      <c r="G81" s="64">
        <f>NetBenec!H37</f>
        <v>1108569.8309528988</v>
      </c>
      <c r="H81" s="64">
        <f>NetBenec!I37</f>
        <v>3207292.9617692782</v>
      </c>
      <c r="I81" s="64">
        <f>NetBenec!J37</f>
        <v>5894545.2413454335</v>
      </c>
      <c r="J81" s="64">
        <f>NetBenec!K37</f>
        <v>7751535.6199951079</v>
      </c>
      <c r="K81" s="64">
        <f>NetBenec!L37</f>
        <v>10033441.082419468</v>
      </c>
      <c r="L81" s="64">
        <f>NetBenec!M37</f>
        <v>6997466.8710211664</v>
      </c>
      <c r="M81" s="64">
        <f>NetBenec!N37</f>
        <v>5449779.5622955402</v>
      </c>
      <c r="N81" s="64">
        <f>NetBenec!O37</f>
        <v>5394094.6533901403</v>
      </c>
      <c r="O81" s="64">
        <f>NetBenec!P37</f>
        <v>4316890.6335292514</v>
      </c>
      <c r="P81" s="64">
        <f>NetBenec!Q37</f>
        <v>3030401.7324370081</v>
      </c>
      <c r="Q81" s="64">
        <f>NetBenec!R37</f>
        <v>1573733.132937823</v>
      </c>
      <c r="R81" s="64">
        <f>NetBenec!S37</f>
        <v>0</v>
      </c>
      <c r="S81" s="64">
        <f>NetBenec!T37</f>
        <v>0</v>
      </c>
      <c r="T81" s="64">
        <f>NetBenec!U37</f>
        <v>0</v>
      </c>
      <c r="U81" s="64">
        <f>NetBenec!V37</f>
        <v>0</v>
      </c>
      <c r="V81" s="64">
        <f>NetBenec!W37</f>
        <v>0</v>
      </c>
      <c r="W81" s="64">
        <f>NetBenec!X37</f>
        <v>0</v>
      </c>
      <c r="X81" s="64">
        <f>NetBenec!Y37</f>
        <v>0</v>
      </c>
      <c r="Y81" s="64">
        <f>NetBenec!Z37</f>
        <v>0</v>
      </c>
      <c r="Z81" s="64">
        <f>NetBenec!AA37</f>
        <v>0</v>
      </c>
      <c r="AA81" s="64">
        <f>NetBenec!AB37</f>
        <v>0</v>
      </c>
      <c r="AB81" s="64">
        <f>NetBenec!AC37</f>
        <v>0</v>
      </c>
      <c r="AC81" s="64">
        <f>NetBenec!AD37</f>
        <v>0</v>
      </c>
      <c r="AD81" s="64">
        <f>NetBenec!AE37</f>
        <v>0</v>
      </c>
      <c r="AE81" s="64">
        <f>NetBenec!AF37</f>
        <v>0</v>
      </c>
      <c r="AF81" s="64">
        <f>NetBenec!AG37</f>
        <v>0.3424107151422382</v>
      </c>
    </row>
    <row r="82" spans="1:32" x14ac:dyDescent="0.25">
      <c r="A82" s="453" t="str">
        <f>NetBenec!A38</f>
        <v>2.3.1.4ec</v>
      </c>
      <c r="B82" s="64">
        <f>NetBenec!C38</f>
        <v>-375000</v>
      </c>
      <c r="C82" s="64">
        <f>NetBenec!D38</f>
        <v>-47196.280617459939</v>
      </c>
      <c r="D82" s="64">
        <f>NetBenec!E38</f>
        <v>22955.579073810077</v>
      </c>
      <c r="E82" s="64">
        <f>NetBenec!F38</f>
        <v>93107.438765080122</v>
      </c>
      <c r="F82" s="64">
        <f>NetBenec!G38</f>
        <v>163259.29845635017</v>
      </c>
      <c r="G82" s="64">
        <f>NetBenec!H38</f>
        <v>233411.15814762021</v>
      </c>
      <c r="H82" s="64">
        <f>NetBenec!I38</f>
        <v>163259.29845635017</v>
      </c>
      <c r="I82" s="64">
        <f>NetBenec!J38</f>
        <v>350759.29845635017</v>
      </c>
      <c r="J82" s="64">
        <f>NetBenec!K38</f>
        <v>280607.43876508012</v>
      </c>
      <c r="K82" s="64">
        <f>NetBenec!L38</f>
        <v>210455.57907381008</v>
      </c>
      <c r="L82" s="64">
        <f>NetBenec!M38</f>
        <v>140303.71938254006</v>
      </c>
      <c r="M82" s="64">
        <f>NetBenec!N38</f>
        <v>70151.85969127003</v>
      </c>
      <c r="N82" s="64">
        <f>NetBenec!O38</f>
        <v>0</v>
      </c>
      <c r="O82" s="64">
        <f>NetBenec!P38</f>
        <v>0</v>
      </c>
      <c r="P82" s="64">
        <f>NetBenec!Q38</f>
        <v>0</v>
      </c>
      <c r="Q82" s="64">
        <f>NetBenec!R38</f>
        <v>0</v>
      </c>
      <c r="R82" s="64">
        <f>NetBenec!S38</f>
        <v>0</v>
      </c>
      <c r="S82" s="64">
        <f>NetBenec!T38</f>
        <v>0</v>
      </c>
      <c r="T82" s="64">
        <f>NetBenec!U38</f>
        <v>0</v>
      </c>
      <c r="U82" s="64">
        <f>NetBenec!V38</f>
        <v>0</v>
      </c>
      <c r="V82" s="64">
        <f>NetBenec!W38</f>
        <v>0</v>
      </c>
      <c r="W82" s="64">
        <f>NetBenec!X38</f>
        <v>0</v>
      </c>
      <c r="X82" s="64">
        <f>NetBenec!Y38</f>
        <v>0</v>
      </c>
      <c r="Y82" s="64">
        <f>NetBenec!Z38</f>
        <v>0</v>
      </c>
      <c r="Z82" s="64">
        <f>NetBenec!AA38</f>
        <v>0</v>
      </c>
      <c r="AA82" s="64">
        <f>NetBenec!AB38</f>
        <v>0</v>
      </c>
      <c r="AB82" s="64">
        <f>NetBenec!AC38</f>
        <v>0</v>
      </c>
      <c r="AC82" s="64">
        <f>NetBenec!AD38</f>
        <v>0</v>
      </c>
      <c r="AD82" s="64">
        <f>NetBenec!AE38</f>
        <v>0</v>
      </c>
      <c r="AE82" s="64">
        <f>NetBenec!AF38</f>
        <v>0</v>
      </c>
      <c r="AF82" s="64">
        <f>NetBenec!AG38</f>
        <v>0.25300899809543798</v>
      </c>
    </row>
    <row r="84" spans="1:32" x14ac:dyDescent="0.25">
      <c r="A84" s="500" t="s">
        <v>138</v>
      </c>
      <c r="B84" s="69" t="s">
        <v>139</v>
      </c>
      <c r="C84" s="64"/>
      <c r="D84" s="64"/>
      <c r="E84" s="64"/>
      <c r="F84" s="64"/>
      <c r="G84" s="64"/>
      <c r="H84" s="64"/>
      <c r="I84" s="64"/>
      <c r="J84" s="64"/>
      <c r="K84" s="64"/>
      <c r="L84" s="64"/>
      <c r="M84" s="64"/>
      <c r="N84" s="64"/>
      <c r="O84" s="64"/>
      <c r="P84" s="64"/>
      <c r="Q84" s="64"/>
      <c r="R84" s="64"/>
      <c r="S84" s="64"/>
      <c r="T84" s="64"/>
      <c r="U84" s="64"/>
      <c r="V84" s="64"/>
      <c r="W84" s="64"/>
      <c r="X84" s="64"/>
      <c r="Y84" s="64"/>
      <c r="Z84" s="64"/>
      <c r="AA84" s="64"/>
      <c r="AB84" s="64"/>
      <c r="AC84" s="64"/>
      <c r="AD84" s="64"/>
      <c r="AE84" s="64"/>
      <c r="AF84" s="64"/>
    </row>
    <row r="85" spans="1:32" x14ac:dyDescent="0.25">
      <c r="A85" s="501" t="s">
        <v>123</v>
      </c>
      <c r="B85" s="69">
        <v>5</v>
      </c>
      <c r="C85" s="64">
        <f>B85/B87*C87</f>
        <v>5.1190476190476186</v>
      </c>
      <c r="D85" s="64">
        <f t="shared" ref="D85" si="35">C85/C87*D87</f>
        <v>5.1984126984126977</v>
      </c>
      <c r="E85" s="64">
        <f t="shared" ref="E85" si="36">D85/D87*E87</f>
        <v>5.3174603174603172</v>
      </c>
      <c r="F85" s="64">
        <f t="shared" ref="F85" si="37">E85/E87*F87</f>
        <v>5.4365079365079358</v>
      </c>
      <c r="G85" s="64">
        <f t="shared" ref="G85" si="38">F85/F87*G87</f>
        <v>5.5952380952380949</v>
      </c>
      <c r="H85" s="64">
        <f t="shared" ref="H85" si="39">G85/G87*H87</f>
        <v>5.7142857142857135</v>
      </c>
      <c r="I85" s="64">
        <f t="shared" ref="I85" si="40">H85/H87*I87</f>
        <v>5.833333333333333</v>
      </c>
      <c r="J85" s="64">
        <f t="shared" ref="J85" si="41">I85/I87*J87</f>
        <v>5.9523809523809517</v>
      </c>
      <c r="K85" s="64">
        <f t="shared" ref="K85" si="42">J85/J87*K87</f>
        <v>6.0714285714285712</v>
      </c>
      <c r="L85" s="64">
        <f t="shared" ref="L85" si="43">K85/K87*L87</f>
        <v>6.2301587301587302</v>
      </c>
      <c r="M85" s="64">
        <f t="shared" ref="M85" si="44">L85/L87*M87</f>
        <v>6.3492063492063489</v>
      </c>
      <c r="N85" s="64">
        <f t="shared" ref="N85" si="45">M85/M87*N87</f>
        <v>6.5079365079365079</v>
      </c>
      <c r="O85" s="64">
        <f t="shared" ref="O85" si="46">N85/N87*O87</f>
        <v>6.6666666666666661</v>
      </c>
      <c r="P85" s="64">
        <f t="shared" ref="P85" si="47">O85/O87*P87</f>
        <v>6.7857142857142856</v>
      </c>
      <c r="Q85" s="64">
        <f t="shared" ref="Q85" si="48">P85/P87*Q87</f>
        <v>6.9444444444444438</v>
      </c>
      <c r="R85" s="64">
        <f t="shared" ref="R85" si="49">Q85/Q87*R87</f>
        <v>7.1428571428571423</v>
      </c>
      <c r="S85" s="64">
        <f t="shared" ref="S85" si="50">R85/R87*S87</f>
        <v>7.2619047619047619</v>
      </c>
      <c r="T85" s="64">
        <f t="shared" ref="T85" si="51">S85/S87*T87</f>
        <v>7.4603174603174596</v>
      </c>
      <c r="U85" s="64">
        <f t="shared" ref="U85" si="52">T85/T87*U87</f>
        <v>7.6190476190476186</v>
      </c>
      <c r="V85" s="64">
        <f t="shared" ref="V85" si="53">U85/U87*V87</f>
        <v>7.7777777777777777</v>
      </c>
      <c r="W85" s="64">
        <f t="shared" ref="W85" si="54">V85/V87*W87</f>
        <v>7.9761904761904754</v>
      </c>
      <c r="X85" s="64">
        <f t="shared" ref="X85" si="55">W85/W87*X87</f>
        <v>8.1349206349206344</v>
      </c>
      <c r="Y85" s="64">
        <f t="shared" ref="Y85" si="56">X85/X87*Y87</f>
        <v>8.3333333333333321</v>
      </c>
      <c r="Z85" s="64">
        <f t="shared" ref="Z85" si="57">Y85/Y87*Z87</f>
        <v>8.4920634920634921</v>
      </c>
      <c r="AA85" s="64">
        <f t="shared" ref="AA85" si="58">Z85/Z87*AA87</f>
        <v>8.6904761904761898</v>
      </c>
      <c r="AB85" s="64">
        <f t="shared" ref="AB85" si="59">AA85/AA87*AB87</f>
        <v>8.8888888888888893</v>
      </c>
      <c r="AC85" s="64">
        <f t="shared" ref="AC85" si="60">AB85/AB87*AC87</f>
        <v>9.0873015873015888</v>
      </c>
      <c r="AD85" s="64">
        <f t="shared" ref="AD85" si="61">AC85/AC87*AD87</f>
        <v>9.2857142857142865</v>
      </c>
      <c r="AE85" s="64"/>
      <c r="AF85" s="64"/>
    </row>
    <row r="86" spans="1:32" x14ac:dyDescent="0.25">
      <c r="A86" s="501" t="s">
        <v>124</v>
      </c>
      <c r="B86" s="69">
        <v>42</v>
      </c>
      <c r="C86" s="64">
        <v>43</v>
      </c>
      <c r="D86" s="64">
        <v>44</v>
      </c>
      <c r="E86" s="64">
        <v>45</v>
      </c>
      <c r="F86" s="64">
        <v>46</v>
      </c>
      <c r="G86" s="64">
        <v>47</v>
      </c>
      <c r="H86" s="64">
        <v>48</v>
      </c>
      <c r="I86" s="64">
        <v>49</v>
      </c>
      <c r="J86" s="64">
        <v>50</v>
      </c>
      <c r="K86" s="64">
        <v>51</v>
      </c>
      <c r="L86" s="64">
        <v>52</v>
      </c>
      <c r="M86" s="64">
        <v>53</v>
      </c>
      <c r="N86" s="64">
        <v>55</v>
      </c>
      <c r="O86" s="64">
        <v>56</v>
      </c>
      <c r="P86" s="64">
        <v>57</v>
      </c>
      <c r="Q86" s="64">
        <v>58</v>
      </c>
      <c r="R86" s="64">
        <v>60</v>
      </c>
      <c r="S86" s="64">
        <v>61</v>
      </c>
      <c r="T86" s="64">
        <v>63</v>
      </c>
      <c r="U86" s="64">
        <v>64</v>
      </c>
      <c r="V86" s="64">
        <v>65</v>
      </c>
      <c r="W86" s="64">
        <v>67</v>
      </c>
      <c r="X86" s="64">
        <v>68</v>
      </c>
      <c r="Y86" s="64">
        <v>70</v>
      </c>
      <c r="Z86" s="64">
        <v>71</v>
      </c>
      <c r="AA86" s="64">
        <v>73</v>
      </c>
      <c r="AB86" s="64">
        <v>75</v>
      </c>
      <c r="AC86" s="64">
        <v>76</v>
      </c>
      <c r="AD86" s="64">
        <v>78</v>
      </c>
      <c r="AE86" s="64"/>
      <c r="AF86" s="64"/>
    </row>
    <row r="87" spans="1:32" x14ac:dyDescent="0.25">
      <c r="A87" s="501" t="s">
        <v>125</v>
      </c>
      <c r="B87" s="69">
        <f>B88/2+B86/2</f>
        <v>63</v>
      </c>
      <c r="C87" s="64">
        <f t="shared" ref="C87:AD87" si="62">C88/2+C86/2</f>
        <v>64.5</v>
      </c>
      <c r="D87" s="64">
        <f t="shared" si="62"/>
        <v>65.5</v>
      </c>
      <c r="E87" s="64">
        <f t="shared" si="62"/>
        <v>67</v>
      </c>
      <c r="F87" s="64">
        <f t="shared" si="62"/>
        <v>68.5</v>
      </c>
      <c r="G87" s="64">
        <f t="shared" si="62"/>
        <v>70.5</v>
      </c>
      <c r="H87" s="64">
        <f t="shared" si="62"/>
        <v>72</v>
      </c>
      <c r="I87" s="64">
        <f t="shared" si="62"/>
        <v>73.5</v>
      </c>
      <c r="J87" s="64">
        <f t="shared" si="62"/>
        <v>75</v>
      </c>
      <c r="K87" s="64">
        <f t="shared" si="62"/>
        <v>76.5</v>
      </c>
      <c r="L87" s="64">
        <f t="shared" si="62"/>
        <v>78.5</v>
      </c>
      <c r="M87" s="64">
        <f t="shared" si="62"/>
        <v>80</v>
      </c>
      <c r="N87" s="64">
        <f t="shared" si="62"/>
        <v>82</v>
      </c>
      <c r="O87" s="64">
        <f t="shared" si="62"/>
        <v>84</v>
      </c>
      <c r="P87" s="64">
        <f t="shared" si="62"/>
        <v>85.5</v>
      </c>
      <c r="Q87" s="64">
        <f t="shared" si="62"/>
        <v>87.5</v>
      </c>
      <c r="R87" s="64">
        <f t="shared" si="62"/>
        <v>90</v>
      </c>
      <c r="S87" s="64">
        <f t="shared" si="62"/>
        <v>91.5</v>
      </c>
      <c r="T87" s="64">
        <f t="shared" si="62"/>
        <v>94</v>
      </c>
      <c r="U87" s="64">
        <f t="shared" si="62"/>
        <v>96</v>
      </c>
      <c r="V87" s="64">
        <f t="shared" si="62"/>
        <v>98</v>
      </c>
      <c r="W87" s="64">
        <f t="shared" si="62"/>
        <v>100.5</v>
      </c>
      <c r="X87" s="64">
        <f t="shared" si="62"/>
        <v>102.5</v>
      </c>
      <c r="Y87" s="64">
        <f t="shared" si="62"/>
        <v>105</v>
      </c>
      <c r="Z87" s="64">
        <f t="shared" si="62"/>
        <v>107</v>
      </c>
      <c r="AA87" s="64">
        <f t="shared" si="62"/>
        <v>109.5</v>
      </c>
      <c r="AB87" s="64">
        <f t="shared" si="62"/>
        <v>112</v>
      </c>
      <c r="AC87" s="64">
        <f t="shared" si="62"/>
        <v>114.5</v>
      </c>
      <c r="AD87" s="64">
        <f t="shared" si="62"/>
        <v>117</v>
      </c>
      <c r="AE87" s="64"/>
      <c r="AF87" s="64"/>
    </row>
    <row r="88" spans="1:32" x14ac:dyDescent="0.25">
      <c r="A88" s="501" t="s">
        <v>126</v>
      </c>
      <c r="B88" s="69">
        <v>84</v>
      </c>
      <c r="C88" s="64">
        <v>86</v>
      </c>
      <c r="D88" s="64">
        <v>87</v>
      </c>
      <c r="E88" s="64">
        <v>89</v>
      </c>
      <c r="F88" s="64">
        <v>91</v>
      </c>
      <c r="G88" s="64">
        <v>94</v>
      </c>
      <c r="H88" s="64">
        <v>96</v>
      </c>
      <c r="I88" s="64">
        <v>98</v>
      </c>
      <c r="J88" s="64">
        <v>100</v>
      </c>
      <c r="K88" s="64">
        <v>102</v>
      </c>
      <c r="L88" s="64">
        <v>105</v>
      </c>
      <c r="M88" s="64">
        <v>107</v>
      </c>
      <c r="N88" s="64">
        <v>109</v>
      </c>
      <c r="O88" s="64">
        <v>112</v>
      </c>
      <c r="P88" s="64">
        <v>114</v>
      </c>
      <c r="Q88" s="64">
        <v>117</v>
      </c>
      <c r="R88" s="64">
        <v>120</v>
      </c>
      <c r="S88" s="64">
        <v>122</v>
      </c>
      <c r="T88" s="64">
        <v>125</v>
      </c>
      <c r="U88" s="64">
        <v>128</v>
      </c>
      <c r="V88" s="64">
        <v>131</v>
      </c>
      <c r="W88" s="64">
        <v>134</v>
      </c>
      <c r="X88" s="64">
        <v>137</v>
      </c>
      <c r="Y88" s="64">
        <v>140</v>
      </c>
      <c r="Z88" s="64">
        <v>143</v>
      </c>
      <c r="AA88" s="64">
        <v>146</v>
      </c>
      <c r="AB88" s="64">
        <v>149</v>
      </c>
      <c r="AC88" s="64">
        <v>153</v>
      </c>
      <c r="AD88" s="64">
        <v>156</v>
      </c>
      <c r="AE88" s="64"/>
      <c r="AF88" s="64"/>
    </row>
    <row r="89" spans="1:32" x14ac:dyDescent="0.25">
      <c r="B89" s="64"/>
      <c r="C89" s="64"/>
      <c r="D89" s="64"/>
      <c r="E89" s="64"/>
      <c r="F89" s="64"/>
      <c r="G89" s="64"/>
      <c r="H89" s="64"/>
      <c r="I89" s="64"/>
      <c r="J89" s="64"/>
      <c r="K89" s="64"/>
      <c r="L89" s="64"/>
      <c r="M89" s="64"/>
      <c r="N89" s="64"/>
      <c r="O89" s="64"/>
      <c r="P89" s="64"/>
      <c r="Q89" s="64"/>
      <c r="R89" s="64"/>
      <c r="S89" s="64"/>
      <c r="T89" s="64"/>
      <c r="U89" s="64"/>
      <c r="V89" s="64"/>
      <c r="W89" s="64"/>
      <c r="X89" s="64"/>
      <c r="Y89" s="64"/>
      <c r="Z89" s="64"/>
      <c r="AA89" s="64"/>
      <c r="AB89" s="64"/>
      <c r="AC89" s="64"/>
      <c r="AD89" s="64"/>
      <c r="AE89" s="64"/>
      <c r="AF89" s="64"/>
    </row>
    <row r="90" spans="1:32" x14ac:dyDescent="0.25">
      <c r="A90" s="453" t="s">
        <v>140</v>
      </c>
      <c r="B90" s="64">
        <f>SUM(B91:B100)</f>
        <v>0</v>
      </c>
      <c r="C90" s="64">
        <f t="shared" ref="C90:AE90" si="63">SUM(C91:C100)</f>
        <v>173250.2224871137</v>
      </c>
      <c r="D90" s="64">
        <f t="shared" si="63"/>
        <v>322805.81680652266</v>
      </c>
      <c r="E90" s="64">
        <f t="shared" si="63"/>
        <v>494500.51275949646</v>
      </c>
      <c r="F90" s="64">
        <f t="shared" si="63"/>
        <v>653958.95315900573</v>
      </c>
      <c r="G90" s="64">
        <f t="shared" si="63"/>
        <v>833204.99223303003</v>
      </c>
      <c r="H90" s="64">
        <f t="shared" si="63"/>
        <v>1017896.2177821568</v>
      </c>
      <c r="I90" s="64">
        <f t="shared" si="63"/>
        <v>1206176.5659444269</v>
      </c>
      <c r="J90" s="64">
        <f t="shared" si="63"/>
        <v>1233074.0424427416</v>
      </c>
      <c r="K90" s="64">
        <f t="shared" si="63"/>
        <v>1259841.383263855</v>
      </c>
      <c r="L90" s="64">
        <f t="shared" si="63"/>
        <v>1288052.2094395466</v>
      </c>
      <c r="M90" s="64">
        <f t="shared" si="63"/>
        <v>1317638.0373810087</v>
      </c>
      <c r="N90" s="64">
        <f t="shared" si="63"/>
        <v>1347003.0745806852</v>
      </c>
      <c r="O90" s="64">
        <f t="shared" si="63"/>
        <v>1376588.9025221476</v>
      </c>
      <c r="P90" s="64">
        <f t="shared" si="63"/>
        <v>1407198.8058103933</v>
      </c>
      <c r="Q90" s="64">
        <f t="shared" si="63"/>
        <v>1437877.1926874465</v>
      </c>
      <c r="R90" s="64">
        <f t="shared" si="63"/>
        <v>1469959.5843064608</v>
      </c>
      <c r="S90" s="64">
        <f t="shared" si="63"/>
        <v>1504571.1887152309</v>
      </c>
      <c r="T90" s="64">
        <f t="shared" si="63"/>
        <v>1537717.1362936457</v>
      </c>
      <c r="U90" s="64">
        <f t="shared" si="63"/>
        <v>1573801.2290331845</v>
      </c>
      <c r="V90" s="64">
        <f t="shared" si="63"/>
        <v>1609375.2567003442</v>
      </c>
      <c r="W90" s="64">
        <f t="shared" si="63"/>
        <v>1375868.3482842327</v>
      </c>
      <c r="X90" s="64">
        <f t="shared" si="63"/>
        <v>1181189.4965180389</v>
      </c>
      <c r="Y90" s="64">
        <f t="shared" si="63"/>
        <v>950832.76026829192</v>
      </c>
      <c r="Z90" s="64">
        <f t="shared" si="63"/>
        <v>739415.86836314225</v>
      </c>
      <c r="AA90" s="64">
        <f t="shared" si="63"/>
        <v>499072.87740318663</v>
      </c>
      <c r="AB90" s="64">
        <f t="shared" si="63"/>
        <v>252163.13805634694</v>
      </c>
      <c r="AC90" s="64">
        <f t="shared" si="63"/>
        <v>0</v>
      </c>
      <c r="AD90" s="64">
        <f t="shared" si="63"/>
        <v>0</v>
      </c>
      <c r="AE90" s="64">
        <f t="shared" si="63"/>
        <v>0</v>
      </c>
    </row>
    <row r="91" spans="1:32" x14ac:dyDescent="0.25">
      <c r="A91" s="453" t="str">
        <f>BenGEIP1ec!A30</f>
        <v>2.2.1.1ec</v>
      </c>
      <c r="B91" s="64">
        <f>BenGEIP1ec!K30</f>
        <v>0</v>
      </c>
      <c r="C91" s="64">
        <f>BenGEIP1ec!L30</f>
        <v>14617.500000000002</v>
      </c>
      <c r="D91" s="64">
        <f>BenGEIP1ec!M30</f>
        <v>18619.910714285714</v>
      </c>
      <c r="E91" s="64">
        <f>BenGEIP1ec!N30</f>
        <v>26247.69345238095</v>
      </c>
      <c r="F91" s="64">
        <f>BenGEIP1ec!O30</f>
        <v>34136.502976190473</v>
      </c>
      <c r="G91" s="64">
        <f>BenGEIP1ec!P30</f>
        <v>42170.327380952374</v>
      </c>
      <c r="H91" s="64">
        <f>BenGEIP1ec!Q30</f>
        <v>50494.181547619046</v>
      </c>
      <c r="I91" s="64">
        <f>BenGEIP1ec!R30</f>
        <v>58905.044642857138</v>
      </c>
      <c r="J91" s="64">
        <f>BenGEIP1ec!S30</f>
        <v>60210.178571428572</v>
      </c>
      <c r="K91" s="64">
        <f>BenGEIP1ec!T30</f>
        <v>61515.3125</v>
      </c>
      <c r="L91" s="64">
        <f>BenGEIP1ec!U30</f>
        <v>62878.452380952382</v>
      </c>
      <c r="M91" s="64">
        <f>BenGEIP1ec!V30</f>
        <v>64357.604166666672</v>
      </c>
      <c r="N91" s="64">
        <f>BenGEIP1ec!W30</f>
        <v>65749.747023809527</v>
      </c>
      <c r="O91" s="64">
        <f>BenGEIP1ec!X30</f>
        <v>67228.898809523816</v>
      </c>
      <c r="P91" s="64">
        <f>BenGEIP1ec!Y30</f>
        <v>68737.05357142858</v>
      </c>
      <c r="Q91" s="64">
        <f>BenGEIP1ec!Z30</f>
        <v>70187.202380952396</v>
      </c>
      <c r="R91" s="64">
        <f>BenGEIP1ec!AA30</f>
        <v>71782.36607142858</v>
      </c>
      <c r="S91" s="64">
        <f>BenGEIP1ec!AB30</f>
        <v>73522.544642857145</v>
      </c>
      <c r="T91" s="64">
        <f>BenGEIP1ec!AC30</f>
        <v>75059.702380952382</v>
      </c>
      <c r="U91" s="64">
        <f>BenGEIP1ec!AD30</f>
        <v>76886.889880952367</v>
      </c>
      <c r="V91" s="64">
        <f>BenGEIP1ec!AE30</f>
        <v>78598.065476190473</v>
      </c>
      <c r="W91" s="64">
        <f>BenGEIP1ec!AF30</f>
        <v>57599.91071428571</v>
      </c>
      <c r="X91" s="64">
        <f>BenGEIP1ec!AG30</f>
        <v>53249.464285714283</v>
      </c>
      <c r="Y91" s="64">
        <f>BenGEIP1ec!AH30</f>
        <v>43098.422619047618</v>
      </c>
      <c r="Z91" s="64">
        <f>BenGEIP1ec!AI30</f>
        <v>32657.351190476191</v>
      </c>
      <c r="AA91" s="64">
        <f>BenGEIP1ec!AJ30</f>
        <v>22042.261904761905</v>
      </c>
      <c r="AB91" s="64">
        <f>BenGEIP1ec!AK30</f>
        <v>11137.142857142857</v>
      </c>
      <c r="AC91" s="64">
        <f>BenGEIP1ec!AL30</f>
        <v>0</v>
      </c>
      <c r="AD91" s="64">
        <f>BenGEIP1ec!AM30</f>
        <v>0</v>
      </c>
      <c r="AE91" s="64">
        <f>BenGEIP1ec!AN30</f>
        <v>0</v>
      </c>
    </row>
    <row r="92" spans="1:32" x14ac:dyDescent="0.25">
      <c r="A92" s="453" t="str">
        <f>BenGEIP1ec!A31</f>
        <v>2.2.1.2ec</v>
      </c>
      <c r="B92" s="64">
        <f>BenGEIP1ec!K31</f>
        <v>0</v>
      </c>
      <c r="C92" s="64">
        <f>BenGEIP1ec!L31</f>
        <v>32794.1906547619</v>
      </c>
      <c r="D92" s="64">
        <f>BenGEIP1ec!M31</f>
        <v>49972.100045351464</v>
      </c>
      <c r="E92" s="64">
        <f>BenGEIP1ec!N31</f>
        <v>83677.240440523412</v>
      </c>
      <c r="F92" s="64">
        <f>BenGEIP1ec!O31</f>
        <v>101896.23524872446</v>
      </c>
      <c r="G92" s="64">
        <f>BenGEIP1ec!P31</f>
        <v>136772.59673870931</v>
      </c>
      <c r="H92" s="64">
        <f>BenGEIP1ec!Q31</f>
        <v>172820.17932350718</v>
      </c>
      <c r="I92" s="64">
        <f>BenGEIP1ec!R31</f>
        <v>209388.3046171107</v>
      </c>
      <c r="J92" s="64">
        <f>BenGEIP1ec!S31</f>
        <v>214073.18899636238</v>
      </c>
      <c r="K92" s="64">
        <f>BenGEIP1ec!T31</f>
        <v>218627.93769841266</v>
      </c>
      <c r="L92" s="64">
        <f>BenGEIP1ec!U31</f>
        <v>223573.09343206722</v>
      </c>
      <c r="M92" s="64">
        <f>BenGEIP1ec!V31</f>
        <v>228778.52052012467</v>
      </c>
      <c r="N92" s="64">
        <f>BenGEIP1ec!W31</f>
        <v>233853.81193098068</v>
      </c>
      <c r="O92" s="64">
        <f>BenGEIP1ec!X31</f>
        <v>239059.23901903813</v>
      </c>
      <c r="P92" s="64">
        <f>BenGEIP1ec!Y31</f>
        <v>244264.66610709557</v>
      </c>
      <c r="Q92" s="64">
        <f>BenGEIP1ec!Z31</f>
        <v>249600.22887235446</v>
      </c>
      <c r="R92" s="64">
        <f>BenGEIP1ec!AA31</f>
        <v>255196.0629920162</v>
      </c>
      <c r="S92" s="64">
        <f>BenGEIP1ec!AB31</f>
        <v>261182.30414328226</v>
      </c>
      <c r="T92" s="64">
        <f>BenGEIP1ec!AC31</f>
        <v>266908.2739401455</v>
      </c>
      <c r="U92" s="64">
        <f>BenGEIP1ec!AD31</f>
        <v>273284.9221230158</v>
      </c>
      <c r="V92" s="64">
        <f>BenGEIP1ec!AE31</f>
        <v>279271.16327428189</v>
      </c>
      <c r="W92" s="64">
        <f>BenGEIP1ec!AF31</f>
        <v>234634.62599418929</v>
      </c>
      <c r="X92" s="64">
        <f>BenGEIP1ec!AG31</f>
        <v>214463.59602796671</v>
      </c>
      <c r="Y92" s="64">
        <f>BenGEIP1ec!AH31</f>
        <v>168395.56629865832</v>
      </c>
      <c r="Z92" s="64">
        <f>BenGEIP1ec!AI31</f>
        <v>146532.77252881706</v>
      </c>
      <c r="AA92" s="64">
        <f>BenGEIP1ec!AJ31</f>
        <v>98903.114673091448</v>
      </c>
      <c r="AB92" s="64">
        <f>BenGEIP1ec!AK31</f>
        <v>49972.100045351464</v>
      </c>
      <c r="AC92" s="64">
        <f>BenGEIP1ec!AL31</f>
        <v>0</v>
      </c>
      <c r="AD92" s="64">
        <f>BenGEIP1ec!AM31</f>
        <v>0</v>
      </c>
      <c r="AE92" s="64">
        <f>BenGEIP1ec!AN31</f>
        <v>0</v>
      </c>
    </row>
    <row r="93" spans="1:32" x14ac:dyDescent="0.25">
      <c r="A93" s="453" t="str">
        <f>BenGEIP1ec!A32</f>
        <v>2.2.1.3ec</v>
      </c>
      <c r="B93" s="64">
        <f>BenGEIP1ec!K32</f>
        <v>0</v>
      </c>
      <c r="C93" s="64">
        <f>BenGEIP1ec!L32</f>
        <v>25685</v>
      </c>
      <c r="D93" s="64">
        <f>BenGEIP1ec!M32</f>
        <v>39139.047619047618</v>
      </c>
      <c r="E93" s="64">
        <f>BenGEIP1ec!N32</f>
        <v>52695.019841269837</v>
      </c>
      <c r="F93" s="64">
        <f>BenGEIP1ec!O32</f>
        <v>66658.690476190473</v>
      </c>
      <c r="G93" s="64">
        <f>BenGEIP1ec!P32</f>
        <v>80928.134920634911</v>
      </c>
      <c r="H93" s="64">
        <f>BenGEIP1ec!Q32</f>
        <v>95707.202380952367</v>
      </c>
      <c r="I93" s="64">
        <f>BenGEIP1ec!R32</f>
        <v>110690.11904761905</v>
      </c>
      <c r="J93" s="64">
        <f>BenGEIP1ec!S32</f>
        <v>113136.30952380953</v>
      </c>
      <c r="K93" s="64">
        <f>BenGEIP1ec!T32</f>
        <v>115582.49999999999</v>
      </c>
      <c r="L93" s="64">
        <f>BenGEIP1ec!U32</f>
        <v>118130.61507936507</v>
      </c>
      <c r="M93" s="64">
        <f>BenGEIP1ec!V32</f>
        <v>120882.57936507936</v>
      </c>
      <c r="N93" s="64">
        <f>BenGEIP1ec!W32</f>
        <v>123532.61904761905</v>
      </c>
      <c r="O93" s="64">
        <f>BenGEIP1ec!X32</f>
        <v>126284.58333333334</v>
      </c>
      <c r="P93" s="64">
        <f>BenGEIP1ec!Y32</f>
        <v>129138.47222222223</v>
      </c>
      <c r="Q93" s="64">
        <f>BenGEIP1ec!Z32</f>
        <v>131890.43650793651</v>
      </c>
      <c r="R93" s="64">
        <f>BenGEIP1ec!AA32</f>
        <v>134846.25</v>
      </c>
      <c r="S93" s="64">
        <f>BenGEIP1ec!AB32</f>
        <v>138107.83730158731</v>
      </c>
      <c r="T93" s="64">
        <f>BenGEIP1ec!AC32</f>
        <v>141063.65079365077</v>
      </c>
      <c r="U93" s="64">
        <f>BenGEIP1ec!AD32</f>
        <v>144427.16269841269</v>
      </c>
      <c r="V93" s="64">
        <f>BenGEIP1ec!AE32</f>
        <v>147688.75</v>
      </c>
      <c r="W93" s="64">
        <f>BenGEIP1ec!AF32</f>
        <v>110995.89285714286</v>
      </c>
      <c r="X93" s="64">
        <f>BenGEIP1ec!AG32</f>
        <v>93566.78571428571</v>
      </c>
      <c r="Y93" s="64">
        <f>BenGEIP1ec!AH32</f>
        <v>75729.980158730148</v>
      </c>
      <c r="Z93" s="64">
        <f>BenGEIP1ec!AI32</f>
        <v>57383.551587301583</v>
      </c>
      <c r="AA93" s="64">
        <f>BenGEIP1ec!AJ32</f>
        <v>38731.349206349201</v>
      </c>
      <c r="AB93" s="64">
        <f>BenGEIP1ec!AK32</f>
        <v>19569.523809523809</v>
      </c>
      <c r="AC93" s="64">
        <f>BenGEIP1ec!AL32</f>
        <v>0</v>
      </c>
      <c r="AD93" s="64">
        <f>BenGEIP1ec!AM32</f>
        <v>0</v>
      </c>
      <c r="AE93" s="64">
        <f>BenGEIP1ec!AN32</f>
        <v>0</v>
      </c>
    </row>
    <row r="94" spans="1:32" x14ac:dyDescent="0.25">
      <c r="A94" s="453" t="str">
        <f>BenGEIP1ec!A33</f>
        <v>2.1.1ec</v>
      </c>
      <c r="B94" s="64">
        <f>BenGEIP1ec!K33</f>
        <v>0</v>
      </c>
      <c r="C94" s="64">
        <f>BenGEIP1ec!L33</f>
        <v>56435.962655124626</v>
      </c>
      <c r="D94" s="64">
        <f>BenGEIP1ec!M33</f>
        <v>106279.84705378435</v>
      </c>
      <c r="E94" s="64">
        <f>BenGEIP1ec!N33</f>
        <v>156830.5929631679</v>
      </c>
      <c r="F94" s="64">
        <f>BenGEIP1ec!O33</f>
        <v>208599.08732222882</v>
      </c>
      <c r="G94" s="64">
        <f>BenGEIP1ec!P33</f>
        <v>261522.34765753039</v>
      </c>
      <c r="H94" s="64">
        <f>BenGEIP1ec!Q33</f>
        <v>316048.27843458951</v>
      </c>
      <c r="I94" s="64">
        <f>BenGEIP1ec!R33</f>
        <v>371665.99271445273</v>
      </c>
      <c r="J94" s="64">
        <f>BenGEIP1ec!S33</f>
        <v>379938.3019684474</v>
      </c>
      <c r="K94" s="64">
        <f>BenGEIP1ec!T33</f>
        <v>388210.61122244224</v>
      </c>
      <c r="L94" s="64">
        <f>BenGEIP1ec!U33</f>
        <v>396867.84246851725</v>
      </c>
      <c r="M94" s="64">
        <f>BenGEIP1ec!V33</f>
        <v>405972.97818010906</v>
      </c>
      <c r="N94" s="64">
        <f>BenGEIP1ec!W33</f>
        <v>415015.13141826424</v>
      </c>
      <c r="O94" s="64">
        <f>BenGEIP1ec!X33</f>
        <v>424120.26712985616</v>
      </c>
      <c r="P94" s="64">
        <f>BenGEIP1ec!Y33</f>
        <v>433610.32483352826</v>
      </c>
      <c r="Q94" s="64">
        <f>BenGEIP1ec!Z33</f>
        <v>443037.40006376366</v>
      </c>
      <c r="R94" s="64">
        <f>BenGEIP1ec!AA33</f>
        <v>452912.37975951593</v>
      </c>
      <c r="S94" s="64">
        <f>BenGEIP1ec!AB33</f>
        <v>463620.18591286527</v>
      </c>
      <c r="T94" s="64">
        <f>BenGEIP1ec!AC33</f>
        <v>473817.10512726119</v>
      </c>
      <c r="U94" s="64">
        <f>BenGEIP1ec!AD33</f>
        <v>484909.83327269088</v>
      </c>
      <c r="V94" s="64">
        <f>BenGEIP1ec!AE33</f>
        <v>495939.57894468389</v>
      </c>
      <c r="W94" s="64">
        <f>BenGEIP1ec!AF33</f>
        <v>419180.04937537189</v>
      </c>
      <c r="X94" s="64">
        <f>BenGEIP1ec!AG33</f>
        <v>353358.38872965233</v>
      </c>
      <c r="Y94" s="64">
        <f>BenGEIP1ec!AH33</f>
        <v>285997.04011561186</v>
      </c>
      <c r="Z94" s="64">
        <f>BenGEIP1ec!AI33</f>
        <v>216711.08154117025</v>
      </c>
      <c r="AA94" s="64">
        <f>BenGEIP1ec!AJ33</f>
        <v>146270.3569904879</v>
      </c>
      <c r="AB94" s="64">
        <f>BenGEIP1ec!AK33</f>
        <v>73905.022479404419</v>
      </c>
      <c r="AC94" s="64">
        <f>BenGEIP1ec!AL33</f>
        <v>0</v>
      </c>
      <c r="AD94" s="64">
        <f>BenGEIP1ec!AM33</f>
        <v>0</v>
      </c>
      <c r="AE94" s="64">
        <f>BenGEIP1ec!AN33</f>
        <v>0</v>
      </c>
    </row>
    <row r="95" spans="1:32" x14ac:dyDescent="0.25">
      <c r="A95" s="453" t="str">
        <f>BenGEIP1ec!A34</f>
        <v>2.3.1.1ec</v>
      </c>
      <c r="B95" s="64">
        <f>BenGEIP1ec!K34</f>
        <v>0</v>
      </c>
      <c r="C95" s="64">
        <f>BenGEIP1ec!L34</f>
        <v>18872.892570084296</v>
      </c>
      <c r="D95" s="64">
        <f>BenGEIP1ec!M34</f>
        <v>28758.693440128452</v>
      </c>
      <c r="E95" s="64">
        <f>BenGEIP1ec!N34</f>
        <v>38719.386741006274</v>
      </c>
      <c r="F95" s="64">
        <f>BenGEIP1ec!O34</f>
        <v>48979.649765218775</v>
      </c>
      <c r="G95" s="64">
        <f>BenGEIP1ec!P34</f>
        <v>59464.590081932263</v>
      </c>
      <c r="H95" s="64">
        <f>BenGEIP1ec!Q34</f>
        <v>70323.992552814103</v>
      </c>
      <c r="I95" s="64">
        <f>BenGEIP1ec!R34</f>
        <v>81333.179885363264</v>
      </c>
      <c r="J95" s="64">
        <f>BenGEIP1ec!S34</f>
        <v>83130.598225371315</v>
      </c>
      <c r="K95" s="64">
        <f>BenGEIP1ec!T34</f>
        <v>84928.016565379323</v>
      </c>
      <c r="L95" s="64">
        <f>BenGEIP1ec!U34</f>
        <v>86800.327336221017</v>
      </c>
      <c r="M95" s="64">
        <f>BenGEIP1ec!V34</f>
        <v>88822.422968730069</v>
      </c>
      <c r="N95" s="64">
        <f>BenGEIP1ec!W34</f>
        <v>90769.62617040542</v>
      </c>
      <c r="O95" s="64">
        <f>BenGEIP1ec!X34</f>
        <v>92791.721802914457</v>
      </c>
      <c r="P95" s="64">
        <f>BenGEIP1ec!Y34</f>
        <v>94888.709866257152</v>
      </c>
      <c r="Q95" s="64">
        <f>BenGEIP1ec!Z34</f>
        <v>96910.805498766189</v>
      </c>
      <c r="R95" s="64">
        <f>BenGEIP1ec!AA34</f>
        <v>99082.685992942541</v>
      </c>
      <c r="S95" s="64">
        <f>BenGEIP1ec!AB34</f>
        <v>101479.24377961992</v>
      </c>
      <c r="T95" s="64">
        <f>BenGEIP1ec!AC34</f>
        <v>103651.12427379629</v>
      </c>
      <c r="U95" s="64">
        <f>BenGEIP1ec!AD34</f>
        <v>106122.57449130733</v>
      </c>
      <c r="V95" s="64">
        <f>BenGEIP1ec!AE34</f>
        <v>108519.1322779847</v>
      </c>
      <c r="W95" s="64">
        <f>BenGEIP1ec!AF34</f>
        <v>81557.85717786428</v>
      </c>
      <c r="X95" s="64">
        <f>BenGEIP1ec!AG34</f>
        <v>68751.251505307082</v>
      </c>
      <c r="Y95" s="64">
        <f>BenGEIP1ec!AH34</f>
        <v>55645.076109415211</v>
      </c>
      <c r="Z95" s="64">
        <f>BenGEIP1ec!AI34</f>
        <v>42164.438559354996</v>
      </c>
      <c r="AA95" s="64">
        <f>BenGEIP1ec!AJ34</f>
        <v>28459.12371679378</v>
      </c>
      <c r="AB95" s="64">
        <f>BenGEIP1ec!AK34</f>
        <v>14379.346720064226</v>
      </c>
      <c r="AC95" s="64">
        <f>BenGEIP1ec!AL34</f>
        <v>0</v>
      </c>
      <c r="AD95" s="64">
        <f>BenGEIP1ec!AM34</f>
        <v>0</v>
      </c>
      <c r="AE95" s="64">
        <f>BenGEIP1ec!AN34</f>
        <v>0</v>
      </c>
    </row>
    <row r="96" spans="1:32" x14ac:dyDescent="0.25">
      <c r="A96" s="453" t="str">
        <f>BenGEIP1ec!A35</f>
        <v>2.2.2.1ec</v>
      </c>
      <c r="B96" s="64">
        <f>BenGEIP1ec!K35</f>
        <v>0</v>
      </c>
      <c r="C96" s="64">
        <f>BenGEIP1ec!L35</f>
        <v>0</v>
      </c>
      <c r="D96" s="64">
        <f>BenGEIP1ec!M35</f>
        <v>42177.663103993058</v>
      </c>
      <c r="E96" s="64">
        <f>BenGEIP1ec!N35</f>
        <v>85359.55628189072</v>
      </c>
      <c r="F96" s="64">
        <f>BenGEIP1ec!O35</f>
        <v>129210.93617572475</v>
      </c>
      <c r="G96" s="64">
        <f>BenGEIP1ec!P35</f>
        <v>174066.54614346341</v>
      </c>
      <c r="H96" s="64">
        <f>BenGEIP1ec!Q35</f>
        <v>219926.38618510665</v>
      </c>
      <c r="I96" s="64">
        <f>BenGEIP1ec!R35</f>
        <v>267125.19965862267</v>
      </c>
      <c r="J96" s="64">
        <f>BenGEIP1ec!S35</f>
        <v>273150.58010205027</v>
      </c>
      <c r="K96" s="64">
        <f>BenGEIP1ec!T35</f>
        <v>279175.96054547786</v>
      </c>
      <c r="L96" s="64">
        <f>BenGEIP1ec!U35</f>
        <v>285536.08434687357</v>
      </c>
      <c r="M96" s="64">
        <f>BenGEIP1ec!V35</f>
        <v>291896.20814826939</v>
      </c>
      <c r="N96" s="64">
        <f>BenGEIP1ec!W35</f>
        <v>298591.07530763338</v>
      </c>
      <c r="O96" s="64">
        <f>BenGEIP1ec!X35</f>
        <v>304951.19910902914</v>
      </c>
      <c r="P96" s="64">
        <f>BenGEIP1ec!Y35</f>
        <v>311646.06626839319</v>
      </c>
      <c r="Q96" s="64">
        <f>BenGEIP1ec!Z35</f>
        <v>318675.67678572534</v>
      </c>
      <c r="R96" s="64">
        <f>BenGEIP1ec!AA35</f>
        <v>325705.2873030575</v>
      </c>
      <c r="S96" s="64">
        <f>BenGEIP1ec!AB35</f>
        <v>333069.64117835788</v>
      </c>
      <c r="T96" s="64">
        <f>BenGEIP1ec!AC35</f>
        <v>340768.73841162643</v>
      </c>
      <c r="U96" s="64">
        <f>BenGEIP1ec!AD35</f>
        <v>348467.83564489504</v>
      </c>
      <c r="V96" s="64">
        <f>BenGEIP1ec!AE35</f>
        <v>356501.67623613181</v>
      </c>
      <c r="W96" s="64">
        <f>BenGEIP1ec!AF35</f>
        <v>364535.51682736853</v>
      </c>
      <c r="X96" s="64">
        <f>BenGEIP1ec!AG35</f>
        <v>307294.40261480655</v>
      </c>
      <c r="Y96" s="64">
        <f>BenGEIP1ec!AH35</f>
        <v>248714.31497037172</v>
      </c>
      <c r="Z96" s="64">
        <f>BenGEIP1ec!AI35</f>
        <v>188460.51053609594</v>
      </c>
      <c r="AA96" s="64">
        <f>BenGEIP1ec!AJ35</f>
        <v>127202.47602791556</v>
      </c>
      <c r="AB96" s="64">
        <f>BenGEIP1ec!AK35</f>
        <v>64270.72472989418</v>
      </c>
      <c r="AC96" s="64">
        <f>BenGEIP1ec!AL35</f>
        <v>0</v>
      </c>
      <c r="AD96" s="64">
        <f>BenGEIP1ec!AM35</f>
        <v>0</v>
      </c>
      <c r="AE96" s="64">
        <f>BenGEIP1ec!AN35</f>
        <v>0</v>
      </c>
    </row>
    <row r="97" spans="1:31" x14ac:dyDescent="0.25">
      <c r="A97" s="453" t="str">
        <f>BenGEIP1ec!A36</f>
        <v>2.2.2.2ec</v>
      </c>
      <c r="B97" s="64">
        <f>BenGEIP1ec!K36</f>
        <v>0</v>
      </c>
      <c r="C97" s="64">
        <f>BenGEIP1ec!L36</f>
        <v>24844.676607142861</v>
      </c>
      <c r="D97" s="64">
        <f>BenGEIP1ec!M36</f>
        <v>37858.554829931978</v>
      </c>
      <c r="E97" s="64">
        <f>BenGEIP1ec!N36</f>
        <v>50971.023039257372</v>
      </c>
      <c r="F97" s="64">
        <f>BenGEIP1ec!O36</f>
        <v>64477.851194727897</v>
      </c>
      <c r="G97" s="64">
        <f>BenGEIP1ec!P36</f>
        <v>78280.449309807271</v>
      </c>
      <c r="H97" s="64">
        <f>BenGEIP1ec!Q36</f>
        <v>92575.997357568049</v>
      </c>
      <c r="I97" s="64">
        <f>BenGEIP1ec!R36</f>
        <v>107068.72537840137</v>
      </c>
      <c r="J97" s="64">
        <f>BenGEIP1ec!S36</f>
        <v>109434.88505527211</v>
      </c>
      <c r="K97" s="64">
        <f>BenGEIP1ec!T36</f>
        <v>111801.04473214287</v>
      </c>
      <c r="L97" s="64">
        <f>BenGEIP1ec!U36</f>
        <v>114265.79439554991</v>
      </c>
      <c r="M97" s="64">
        <f>BenGEIP1ec!V36</f>
        <v>116927.72403202949</v>
      </c>
      <c r="N97" s="64">
        <f>BenGEIP1ec!W36</f>
        <v>119491.06368197282</v>
      </c>
      <c r="O97" s="64">
        <f>BenGEIP1ec!X36</f>
        <v>122152.9933184524</v>
      </c>
      <c r="P97" s="64">
        <f>BenGEIP1ec!Y36</f>
        <v>124913.51294146827</v>
      </c>
      <c r="Q97" s="64">
        <f>BenGEIP1ec!Z36</f>
        <v>127575.44257794786</v>
      </c>
      <c r="R97" s="64">
        <f>BenGEIP1ec!AA36</f>
        <v>130434.55218750003</v>
      </c>
      <c r="S97" s="64">
        <f>BenGEIP1ec!AB36</f>
        <v>133589.43175666104</v>
      </c>
      <c r="T97" s="64">
        <f>BenGEIP1ec!AC36</f>
        <v>136448.54136621318</v>
      </c>
      <c r="U97" s="64">
        <f>BenGEIP1ec!AD36</f>
        <v>139702.01092191043</v>
      </c>
      <c r="V97" s="64">
        <f>BenGEIP1ec!AE36</f>
        <v>142856.89049107142</v>
      </c>
      <c r="W97" s="64">
        <f>BenGEIP1ec!AF36</f>
        <v>107364.49533801022</v>
      </c>
      <c r="X97" s="64">
        <f>BenGEIP1ec!AG36</f>
        <v>90505.607640306145</v>
      </c>
      <c r="Y97" s="64">
        <f>BenGEIP1ec!AH36</f>
        <v>73252.359996456929</v>
      </c>
      <c r="Z97" s="64">
        <f>BenGEIP1ec!AI36</f>
        <v>55506.162419926317</v>
      </c>
      <c r="AA97" s="64">
        <f>BenGEIP1ec!AJ36</f>
        <v>37464.194883786855</v>
      </c>
      <c r="AB97" s="64">
        <f>BenGEIP1ec!AK36</f>
        <v>18929.277414965989</v>
      </c>
      <c r="AC97" s="64">
        <f>BenGEIP1ec!AL36</f>
        <v>0</v>
      </c>
      <c r="AD97" s="64">
        <f>BenGEIP1ec!AM36</f>
        <v>0</v>
      </c>
      <c r="AE97" s="64">
        <f>BenGEIP1ec!AN36</f>
        <v>0</v>
      </c>
    </row>
    <row r="98" spans="1:31" x14ac:dyDescent="0.25">
      <c r="A98" s="453" t="str">
        <f>BenGEIP1ec!A37</f>
        <v>2.3.2.1ec</v>
      </c>
      <c r="B98" s="64">
        <f>BenGEIP1ec!K37</f>
        <v>0</v>
      </c>
      <c r="C98" s="64">
        <f>BenGEIP1ec!L37</f>
        <v>0</v>
      </c>
      <c r="D98" s="64">
        <f>BenGEIP1ec!M37</f>
        <v>0</v>
      </c>
      <c r="E98" s="64">
        <f>BenGEIP1ec!N37</f>
        <v>0</v>
      </c>
      <c r="F98" s="64">
        <f>BenGEIP1ec!O37</f>
        <v>0</v>
      </c>
      <c r="G98" s="64">
        <f>BenGEIP1ec!P37</f>
        <v>0</v>
      </c>
      <c r="H98" s="64">
        <f>BenGEIP1ec!Q37</f>
        <v>0</v>
      </c>
      <c r="I98" s="64">
        <f>BenGEIP1ec!R37</f>
        <v>0</v>
      </c>
      <c r="J98" s="64">
        <f>BenGEIP1ec!S37</f>
        <v>0</v>
      </c>
      <c r="K98" s="64">
        <f>BenGEIP1ec!T37</f>
        <v>0</v>
      </c>
      <c r="L98" s="64">
        <f>BenGEIP1ec!U37</f>
        <v>0</v>
      </c>
      <c r="M98" s="64">
        <f>BenGEIP1ec!V37</f>
        <v>0</v>
      </c>
      <c r="N98" s="64">
        <f>BenGEIP1ec!W37</f>
        <v>0</v>
      </c>
      <c r="O98" s="64">
        <f>BenGEIP1ec!X37</f>
        <v>0</v>
      </c>
      <c r="P98" s="64">
        <f>BenGEIP1ec!Y37</f>
        <v>0</v>
      </c>
      <c r="Q98" s="64">
        <f>BenGEIP1ec!Z37</f>
        <v>0</v>
      </c>
      <c r="R98" s="64">
        <f>BenGEIP1ec!AA37</f>
        <v>0</v>
      </c>
      <c r="S98" s="64">
        <f>BenGEIP1ec!AB37</f>
        <v>0</v>
      </c>
      <c r="T98" s="64">
        <f>BenGEIP1ec!AC37</f>
        <v>0</v>
      </c>
      <c r="U98" s="64">
        <f>BenGEIP1ec!AD37</f>
        <v>0</v>
      </c>
      <c r="V98" s="64">
        <f>BenGEIP1ec!AE37</f>
        <v>0</v>
      </c>
      <c r="W98" s="64">
        <f>BenGEIP1ec!AF37</f>
        <v>0</v>
      </c>
      <c r="X98" s="64">
        <f>BenGEIP1ec!AG37</f>
        <v>0</v>
      </c>
      <c r="Y98" s="64">
        <f>BenGEIP1ec!AH37</f>
        <v>0</v>
      </c>
      <c r="Z98" s="64">
        <f>BenGEIP1ec!AI37</f>
        <v>0</v>
      </c>
      <c r="AA98" s="64">
        <f>BenGEIP1ec!AJ37</f>
        <v>0</v>
      </c>
      <c r="AB98" s="64">
        <f>BenGEIP1ec!AK37</f>
        <v>0</v>
      </c>
      <c r="AC98" s="64">
        <f>BenGEIP1ec!AL37</f>
        <v>0</v>
      </c>
      <c r="AD98" s="64">
        <f>BenGEIP1ec!AM37</f>
        <v>0</v>
      </c>
      <c r="AE98" s="64">
        <f>BenGEIP1ec!AN37</f>
        <v>0</v>
      </c>
    </row>
    <row r="99" spans="1:31" x14ac:dyDescent="0.25">
      <c r="A99" s="453" t="str">
        <f>BenGEIP1ec!A38</f>
        <v>2.3.1.2ec</v>
      </c>
      <c r="B99" s="64">
        <f>BenGEIP1ec!K38</f>
        <v>0</v>
      </c>
      <c r="C99" s="64">
        <f>BenGEIP1ec!L38</f>
        <v>0</v>
      </c>
      <c r="D99" s="64">
        <f>BenGEIP1ec!M38</f>
        <v>0</v>
      </c>
      <c r="E99" s="64">
        <f>BenGEIP1ec!N38</f>
        <v>0</v>
      </c>
      <c r="F99" s="64">
        <f>BenGEIP1ec!O38</f>
        <v>0</v>
      </c>
      <c r="G99" s="64">
        <f>BenGEIP1ec!P38</f>
        <v>0</v>
      </c>
      <c r="H99" s="64">
        <f>BenGEIP1ec!Q38</f>
        <v>0</v>
      </c>
      <c r="I99" s="64">
        <f>BenGEIP1ec!R38</f>
        <v>0</v>
      </c>
      <c r="J99" s="64">
        <f>BenGEIP1ec!S38</f>
        <v>0</v>
      </c>
      <c r="K99" s="64">
        <f>BenGEIP1ec!T38</f>
        <v>0</v>
      </c>
      <c r="L99" s="64">
        <f>BenGEIP1ec!U38</f>
        <v>0</v>
      </c>
      <c r="M99" s="64">
        <f>BenGEIP1ec!V38</f>
        <v>0</v>
      </c>
      <c r="N99" s="64">
        <f>BenGEIP1ec!W38</f>
        <v>0</v>
      </c>
      <c r="O99" s="64">
        <f>BenGEIP1ec!X38</f>
        <v>0</v>
      </c>
      <c r="P99" s="64">
        <f>BenGEIP1ec!Y38</f>
        <v>0</v>
      </c>
      <c r="Q99" s="64">
        <f>BenGEIP1ec!Z38</f>
        <v>0</v>
      </c>
      <c r="R99" s="64">
        <f>BenGEIP1ec!AA38</f>
        <v>0</v>
      </c>
      <c r="S99" s="64">
        <f>BenGEIP1ec!AB38</f>
        <v>0</v>
      </c>
      <c r="T99" s="64">
        <f>BenGEIP1ec!AC38</f>
        <v>0</v>
      </c>
      <c r="U99" s="64">
        <f>BenGEIP1ec!AD38</f>
        <v>0</v>
      </c>
      <c r="V99" s="64">
        <f>BenGEIP1ec!AE38</f>
        <v>0</v>
      </c>
      <c r="W99" s="64">
        <f>BenGEIP1ec!AF38</f>
        <v>0</v>
      </c>
      <c r="X99" s="64">
        <f>BenGEIP1ec!AG38</f>
        <v>0</v>
      </c>
      <c r="Y99" s="64">
        <f>BenGEIP1ec!AH38</f>
        <v>0</v>
      </c>
      <c r="Z99" s="64">
        <f>BenGEIP1ec!AI38</f>
        <v>0</v>
      </c>
      <c r="AA99" s="64">
        <f>BenGEIP1ec!AJ38</f>
        <v>0</v>
      </c>
      <c r="AB99" s="64">
        <f>BenGEIP1ec!AK38</f>
        <v>0</v>
      </c>
      <c r="AC99" s="64">
        <f>BenGEIP1ec!AL38</f>
        <v>0</v>
      </c>
      <c r="AD99" s="64">
        <f>BenGEIP1ec!AM38</f>
        <v>0</v>
      </c>
      <c r="AE99" s="64">
        <f>BenGEIP1ec!AN38</f>
        <v>0</v>
      </c>
    </row>
    <row r="100" spans="1:31" x14ac:dyDescent="0.25">
      <c r="A100" s="453" t="str">
        <f>BenGEIP1ec!A39</f>
        <v>2.3.1.4ec</v>
      </c>
      <c r="B100" s="64">
        <f>BenGEIP1ec!K39</f>
        <v>0</v>
      </c>
      <c r="C100" s="64">
        <f>BenGEIP1ec!L39</f>
        <v>0</v>
      </c>
      <c r="D100" s="64">
        <f>BenGEIP1ec!M39</f>
        <v>0</v>
      </c>
      <c r="E100" s="64">
        <f>BenGEIP1ec!N39</f>
        <v>0</v>
      </c>
      <c r="F100" s="64">
        <f>BenGEIP1ec!O39</f>
        <v>0</v>
      </c>
      <c r="G100" s="64">
        <f>BenGEIP1ec!P39</f>
        <v>0</v>
      </c>
      <c r="H100" s="64">
        <f>BenGEIP1ec!Q39</f>
        <v>0</v>
      </c>
      <c r="I100" s="64">
        <f>BenGEIP1ec!R39</f>
        <v>0</v>
      </c>
      <c r="J100" s="64">
        <f>BenGEIP1ec!S39</f>
        <v>0</v>
      </c>
      <c r="K100" s="64">
        <f>BenGEIP1ec!T39</f>
        <v>0</v>
      </c>
      <c r="L100" s="64">
        <f>BenGEIP1ec!U39</f>
        <v>0</v>
      </c>
      <c r="M100" s="64">
        <f>BenGEIP1ec!V39</f>
        <v>0</v>
      </c>
      <c r="N100" s="64">
        <f>BenGEIP1ec!W39</f>
        <v>0</v>
      </c>
      <c r="O100" s="64">
        <f>BenGEIP1ec!X39</f>
        <v>0</v>
      </c>
      <c r="P100" s="64">
        <f>BenGEIP1ec!Y39</f>
        <v>0</v>
      </c>
      <c r="Q100" s="64">
        <f>BenGEIP1ec!Z39</f>
        <v>0</v>
      </c>
      <c r="R100" s="64">
        <f>BenGEIP1ec!AA39</f>
        <v>0</v>
      </c>
      <c r="S100" s="64">
        <f>BenGEIP1ec!AB39</f>
        <v>0</v>
      </c>
      <c r="T100" s="64">
        <f>BenGEIP1ec!AC39</f>
        <v>0</v>
      </c>
      <c r="U100" s="64">
        <f>BenGEIP1ec!AD39</f>
        <v>0</v>
      </c>
      <c r="V100" s="64">
        <f>BenGEIP1ec!AE39</f>
        <v>0</v>
      </c>
      <c r="W100" s="64">
        <f>BenGEIP1ec!AF39</f>
        <v>0</v>
      </c>
      <c r="X100" s="64">
        <f>BenGEIP1ec!AG39</f>
        <v>0</v>
      </c>
      <c r="Y100" s="64">
        <f>BenGEIP1ec!AH39</f>
        <v>0</v>
      </c>
      <c r="Z100" s="64">
        <f>BenGEIP1ec!AI39</f>
        <v>0</v>
      </c>
      <c r="AA100" s="64">
        <f>BenGEIP1ec!AJ39</f>
        <v>0</v>
      </c>
      <c r="AB100" s="64">
        <f>BenGEIP1ec!AK39</f>
        <v>0</v>
      </c>
      <c r="AC100" s="64">
        <f>BenGEIP1ec!AL39</f>
        <v>0</v>
      </c>
      <c r="AD100" s="64">
        <f>BenGEIP1ec!AM39</f>
        <v>0</v>
      </c>
      <c r="AE100" s="64">
        <f>BenGEIP1ec!AN39</f>
        <v>0</v>
      </c>
    </row>
    <row r="102" spans="1:31" x14ac:dyDescent="0.25">
      <c r="A102" s="453" t="s">
        <v>141</v>
      </c>
      <c r="B102" s="64">
        <f>SUM(B103:B112)</f>
        <v>0</v>
      </c>
      <c r="C102" s="64">
        <f t="shared" ref="C102" si="64">SUM(C103:C112)</f>
        <v>1455301.8688917551</v>
      </c>
      <c r="D102" s="64">
        <f t="shared" ref="D102" si="65">SUM(D103:D112)</f>
        <v>2711568.8611747902</v>
      </c>
      <c r="E102" s="64">
        <f t="shared" ref="E102" si="66">SUM(E103:E112)</f>
        <v>4165354.3220122443</v>
      </c>
      <c r="F102" s="64">
        <f t="shared" ref="F102" si="67">SUM(F103:F112)</f>
        <v>5514500.5939695947</v>
      </c>
      <c r="G102" s="64">
        <f t="shared" ref="G102" si="68">SUM(G103:G112)</f>
        <v>7031199.459481365</v>
      </c>
      <c r="H102" s="64">
        <f t="shared" ref="H102" si="69">SUM(H103:H112)</f>
        <v>8580994.7368630283</v>
      </c>
      <c r="I102" s="64">
        <f t="shared" ref="I102" si="70">SUM(I103:I112)</f>
        <v>10163886.426114591</v>
      </c>
      <c r="J102" s="64">
        <f t="shared" ref="J102" si="71">SUM(J103:J112)</f>
        <v>10389825.228700435</v>
      </c>
      <c r="K102" s="64">
        <f t="shared" ref="K102" si="72">SUM(K103:K112)</f>
        <v>10615764.031286277</v>
      </c>
      <c r="L102" s="64">
        <f t="shared" ref="L102" si="73">SUM(L103:L112)</f>
        <v>10841702.833872121</v>
      </c>
      <c r="M102" s="64">
        <f t="shared" ref="M102" si="74">SUM(M103:M112)</f>
        <v>11067641.636457965</v>
      </c>
      <c r="N102" s="64">
        <f t="shared" ref="N102" si="75">SUM(N103:N112)</f>
        <v>11293580.439043809</v>
      </c>
      <c r="O102" s="64">
        <f t="shared" ref="O102" si="76">SUM(O103:O112)</f>
        <v>11554169.286127076</v>
      </c>
      <c r="P102" s="64">
        <f t="shared" ref="P102" si="77">SUM(P103:P112)</f>
        <v>11809194.206517335</v>
      </c>
      <c r="Q102" s="64">
        <f t="shared" ref="Q102" si="78">SUM(Q103:Q112)</f>
        <v>12068229.420973077</v>
      </c>
      <c r="R102" s="64">
        <f t="shared" ref="R102" si="79">SUM(R103:R112)</f>
        <v>12323985.216363341</v>
      </c>
      <c r="S102" s="64">
        <f t="shared" ref="S102" si="80">SUM(S103:S112)</f>
        <v>12617670.475316502</v>
      </c>
      <c r="T102" s="64">
        <f t="shared" ref="T102" si="81">SUM(T103:T112)</f>
        <v>12905791.80757666</v>
      </c>
      <c r="U102" s="64">
        <f t="shared" ref="U102" si="82">SUM(U103:U112)</f>
        <v>13232573.478399716</v>
      </c>
      <c r="V102" s="64">
        <f t="shared" ref="V102" si="83">SUM(V103:V112)</f>
        <v>13517415.391594401</v>
      </c>
      <c r="W102" s="64">
        <f t="shared" ref="W102" si="84">SUM(W103:W112)</f>
        <v>11557294.125587555</v>
      </c>
      <c r="X102" s="64">
        <f t="shared" ref="X102" si="85">SUM(X103:X112)</f>
        <v>9920898.6310630348</v>
      </c>
      <c r="Y102" s="64">
        <f t="shared" ref="Y102" si="86">SUM(Y103:Y112)</f>
        <v>7998027.3235436175</v>
      </c>
      <c r="Z102" s="64">
        <f t="shared" ref="Z102" si="87">SUM(Z103:Z112)</f>
        <v>6222125.4315403607</v>
      </c>
      <c r="AA102" s="64">
        <f t="shared" ref="AA102" si="88">SUM(AA103:AA112)</f>
        <v>4203244.3074767329</v>
      </c>
      <c r="AB102" s="64">
        <f t="shared" ref="AB102" si="89">SUM(AB103:AB112)</f>
        <v>2118170.3596733143</v>
      </c>
      <c r="AC102" s="64">
        <f t="shared" ref="AC102" si="90">SUM(AC103:AC112)</f>
        <v>0</v>
      </c>
      <c r="AD102" s="64">
        <f t="shared" ref="AD102" si="91">SUM(AD103:AD112)</f>
        <v>0</v>
      </c>
      <c r="AE102" s="64">
        <f t="shared" ref="AE102" si="92">SUM(AE103:AE112)</f>
        <v>0</v>
      </c>
    </row>
    <row r="103" spans="1:31" x14ac:dyDescent="0.25">
      <c r="A103" s="453" t="str">
        <f>A91</f>
        <v>2.2.1.1ec</v>
      </c>
      <c r="B103" s="64">
        <f>BenGEIP2!K30</f>
        <v>0</v>
      </c>
      <c r="C103" s="64">
        <f>BenGEIP2!L30</f>
        <v>122787</v>
      </c>
      <c r="D103" s="64">
        <f>BenGEIP2!M30</f>
        <v>156407.25</v>
      </c>
      <c r="E103" s="64">
        <f>BenGEIP2!N30</f>
        <v>221455.12500000003</v>
      </c>
      <c r="F103" s="64">
        <f>BenGEIP2!O30</f>
        <v>287964.75</v>
      </c>
      <c r="G103" s="64">
        <f>BenGEIP2!P30</f>
        <v>355936.12500000006</v>
      </c>
      <c r="H103" s="64">
        <f>BenGEIP2!Q30</f>
        <v>425369.25</v>
      </c>
      <c r="I103" s="64">
        <f>BenGEIP2!R30</f>
        <v>496264.125</v>
      </c>
      <c r="J103" s="64">
        <f>BenGEIP2!S30</f>
        <v>507227.25000000006</v>
      </c>
      <c r="K103" s="64">
        <f>BenGEIP2!T30</f>
        <v>518190.375</v>
      </c>
      <c r="L103" s="64">
        <f>BenGEIP2!U30</f>
        <v>529153.5</v>
      </c>
      <c r="M103" s="64">
        <f>BenGEIP2!V30</f>
        <v>540116.625</v>
      </c>
      <c r="N103" s="64">
        <f>BenGEIP2!W30</f>
        <v>551079.75</v>
      </c>
      <c r="O103" s="64">
        <f>BenGEIP2!X30</f>
        <v>564966.375</v>
      </c>
      <c r="P103" s="64">
        <f>BenGEIP2!Y30</f>
        <v>576660.375</v>
      </c>
      <c r="Q103" s="64">
        <f>BenGEIP2!Z30</f>
        <v>589085.25</v>
      </c>
      <c r="R103" s="64">
        <f>BenGEIP2!AA30</f>
        <v>601510.125</v>
      </c>
      <c r="S103" s="64">
        <f>BenGEIP2!AB30</f>
        <v>616858.5</v>
      </c>
      <c r="T103" s="64">
        <f>BenGEIP2!AC30</f>
        <v>630014.25000000012</v>
      </c>
      <c r="U103" s="64">
        <f>BenGEIP2!AD30</f>
        <v>646824.375</v>
      </c>
      <c r="V103" s="64">
        <f>BenGEIP2!AE30</f>
        <v>659980.125</v>
      </c>
      <c r="W103" s="64">
        <f>BenGEIP2!AF30</f>
        <v>483839.25</v>
      </c>
      <c r="X103" s="64">
        <f>BenGEIP2!AG30</f>
        <v>447295.5</v>
      </c>
      <c r="Y103" s="64">
        <f>BenGEIP2!AH30</f>
        <v>362514</v>
      </c>
      <c r="Z103" s="64">
        <f>BenGEIP2!AI30</f>
        <v>274809</v>
      </c>
      <c r="AA103" s="64">
        <f>BenGEIP2!AJ30</f>
        <v>185642.25</v>
      </c>
      <c r="AB103" s="64">
        <f>BenGEIP2!AK30</f>
        <v>93552</v>
      </c>
      <c r="AC103" s="64">
        <f>BenGEIP2!AL30</f>
        <v>0</v>
      </c>
      <c r="AD103" s="64">
        <f>BenGEIP2!AM30</f>
        <v>0</v>
      </c>
      <c r="AE103" s="64">
        <f>BenGEIP2!AN30</f>
        <v>0</v>
      </c>
    </row>
    <row r="104" spans="1:31" x14ac:dyDescent="0.25">
      <c r="A104" s="453" t="str">
        <f t="shared" ref="A104:A112" si="93">A92</f>
        <v>2.2.1.2ec</v>
      </c>
      <c r="B104" s="64">
        <f>BenGEIP2!K31</f>
        <v>0</v>
      </c>
      <c r="C104" s="64">
        <f>BenGEIP2!L31</f>
        <v>275471.20149999997</v>
      </c>
      <c r="D104" s="64">
        <f>BenGEIP2!M31</f>
        <v>419765.64038095233</v>
      </c>
      <c r="E104" s="64">
        <f>BenGEIP2!N31</f>
        <v>705075.09907738084</v>
      </c>
      <c r="F104" s="64">
        <f>BenGEIP2!O31</f>
        <v>859207.79515476176</v>
      </c>
      <c r="G104" s="64">
        <f>BenGEIP2!P31</f>
        <v>1154355.5110476189</v>
      </c>
      <c r="H104" s="64">
        <f>BenGEIP2!Q31</f>
        <v>1456062.0650714284</v>
      </c>
      <c r="I104" s="64">
        <f>BenGEIP2!R31</f>
        <v>1764327.4572261903</v>
      </c>
      <c r="J104" s="64">
        <f>BenGEIP2!S31</f>
        <v>1803680.4860119047</v>
      </c>
      <c r="K104" s="64">
        <f>BenGEIP2!T31</f>
        <v>1843033.5147976191</v>
      </c>
      <c r="L104" s="64">
        <f>BenGEIP2!U31</f>
        <v>1882386.543583333</v>
      </c>
      <c r="M104" s="64">
        <f>BenGEIP2!V31</f>
        <v>1921739.5723690474</v>
      </c>
      <c r="N104" s="64">
        <f>BenGEIP2!W31</f>
        <v>1961092.6011547616</v>
      </c>
      <c r="O104" s="64">
        <f>BenGEIP2!X31</f>
        <v>2007004.4680714281</v>
      </c>
      <c r="P104" s="64">
        <f>BenGEIP2!Y31</f>
        <v>2049636.9159226189</v>
      </c>
      <c r="Q104" s="64">
        <f>BenGEIP2!Z31</f>
        <v>2095548.7828392852</v>
      </c>
      <c r="R104" s="64">
        <f>BenGEIP2!AA31</f>
        <v>2138181.2306904756</v>
      </c>
      <c r="S104" s="64">
        <f>BenGEIP2!AB31</f>
        <v>2190651.9357380946</v>
      </c>
      <c r="T104" s="64">
        <f>BenGEIP2!AC31</f>
        <v>2239843.2217202378</v>
      </c>
      <c r="U104" s="64">
        <f>BenGEIP2!AD31</f>
        <v>2298872.7648988091</v>
      </c>
      <c r="V104" s="64">
        <f>BenGEIP2!AE31</f>
        <v>2344784.6318154763</v>
      </c>
      <c r="W104" s="64">
        <f>BenGEIP2!AF31</f>
        <v>1970930.8583511901</v>
      </c>
      <c r="X104" s="64">
        <f>BenGEIP2!AG31</f>
        <v>1800401.0669464285</v>
      </c>
      <c r="Y104" s="64">
        <f>BenGEIP2!AH31</f>
        <v>1416709.036285714</v>
      </c>
      <c r="Z104" s="64">
        <f>BenGEIP2!AI31</f>
        <v>1233061.5686190473</v>
      </c>
      <c r="AA104" s="64">
        <f>BenGEIP2!AJ31</f>
        <v>832972.44263095222</v>
      </c>
      <c r="AB104" s="64">
        <f>BenGEIP2!AK31</f>
        <v>419765.64038095233</v>
      </c>
      <c r="AC104" s="64">
        <f>BenGEIP2!AL31</f>
        <v>0</v>
      </c>
      <c r="AD104" s="64">
        <f>BenGEIP2!AM31</f>
        <v>0</v>
      </c>
      <c r="AE104" s="64">
        <f>BenGEIP2!AN31</f>
        <v>0</v>
      </c>
    </row>
    <row r="105" spans="1:31" x14ac:dyDescent="0.25">
      <c r="A105" s="453" t="str">
        <f t="shared" si="93"/>
        <v>2.2.1.3ec</v>
      </c>
      <c r="B105" s="64">
        <f>BenGEIP2!K32</f>
        <v>0</v>
      </c>
      <c r="C105" s="64">
        <f>BenGEIP2!L32</f>
        <v>215754.00000000003</v>
      </c>
      <c r="D105" s="64">
        <f>BenGEIP2!M32</f>
        <v>328768</v>
      </c>
      <c r="E105" s="64">
        <f>BenGEIP2!N32</f>
        <v>444350.5</v>
      </c>
      <c r="F105" s="64">
        <f>BenGEIP2!O32</f>
        <v>562501.5</v>
      </c>
      <c r="G105" s="64">
        <f>BenGEIP2!P32</f>
        <v>683221</v>
      </c>
      <c r="H105" s="64">
        <f>BenGEIP2!Q32</f>
        <v>806509</v>
      </c>
      <c r="I105" s="64">
        <f>BenGEIP2!R32</f>
        <v>932365.5</v>
      </c>
      <c r="J105" s="64">
        <f>BenGEIP2!S32</f>
        <v>952913.50000000012</v>
      </c>
      <c r="K105" s="64">
        <f>BenGEIP2!T32</f>
        <v>973461.5</v>
      </c>
      <c r="L105" s="64">
        <f>BenGEIP2!U32</f>
        <v>994009.5</v>
      </c>
      <c r="M105" s="64">
        <f>BenGEIP2!V32</f>
        <v>1014557.5</v>
      </c>
      <c r="N105" s="64">
        <f>BenGEIP2!W32</f>
        <v>1035105.5</v>
      </c>
      <c r="O105" s="64">
        <f>BenGEIP2!X32</f>
        <v>1060790.5</v>
      </c>
      <c r="P105" s="64">
        <f>BenGEIP2!Y32</f>
        <v>1083907</v>
      </c>
      <c r="Q105" s="64">
        <f>BenGEIP2!Z32</f>
        <v>1107023.5</v>
      </c>
      <c r="R105" s="64">
        <f>BenGEIP2!AA32</f>
        <v>1130140</v>
      </c>
      <c r="S105" s="64">
        <f>BenGEIP2!AB32</f>
        <v>1158393.5</v>
      </c>
      <c r="T105" s="64">
        <f>BenGEIP2!AC32</f>
        <v>1184078.5</v>
      </c>
      <c r="U105" s="64">
        <f>BenGEIP2!AD32</f>
        <v>1214900.5</v>
      </c>
      <c r="V105" s="64">
        <f>BenGEIP2!AE32</f>
        <v>1240585.5</v>
      </c>
      <c r="W105" s="64">
        <f>BenGEIP2!AF32</f>
        <v>932365.5</v>
      </c>
      <c r="X105" s="64">
        <f>BenGEIP2!AG32</f>
        <v>785961</v>
      </c>
      <c r="Y105" s="64">
        <f>BenGEIP2!AH32</f>
        <v>636988</v>
      </c>
      <c r="Z105" s="64">
        <f>BenGEIP2!AI32</f>
        <v>482878</v>
      </c>
      <c r="AA105" s="64">
        <f>BenGEIP2!AJ32</f>
        <v>326199.5</v>
      </c>
      <c r="AB105" s="64">
        <f>BenGEIP2!AK32</f>
        <v>164384</v>
      </c>
      <c r="AC105" s="64">
        <f>BenGEIP2!AL32</f>
        <v>0</v>
      </c>
      <c r="AD105" s="64">
        <f>BenGEIP2!AM32</f>
        <v>0</v>
      </c>
      <c r="AE105" s="64">
        <f>BenGEIP2!AN32</f>
        <v>0</v>
      </c>
    </row>
    <row r="106" spans="1:31" x14ac:dyDescent="0.25">
      <c r="A106" s="453" t="str">
        <f t="shared" si="93"/>
        <v>2.1.1ec</v>
      </c>
      <c r="B106" s="64">
        <f>BenGEIP2!K33</f>
        <v>0</v>
      </c>
      <c r="C106" s="64">
        <f>BenGEIP2!L33</f>
        <v>474062.08630304679</v>
      </c>
      <c r="D106" s="64">
        <f>BenGEIP2!M33</f>
        <v>892750.71525178861</v>
      </c>
      <c r="E106" s="64">
        <f>BenGEIP2!N33</f>
        <v>1321139.3784009521</v>
      </c>
      <c r="F106" s="64">
        <f>BenGEIP2!O33</f>
        <v>1759228.0757505374</v>
      </c>
      <c r="G106" s="64">
        <f>BenGEIP2!P33</f>
        <v>2207016.8073005453</v>
      </c>
      <c r="H106" s="64">
        <f>BenGEIP2!Q33</f>
        <v>2664505.5730509739</v>
      </c>
      <c r="I106" s="64">
        <f>BenGEIP2!R33</f>
        <v>3131694.3730018251</v>
      </c>
      <c r="J106" s="64">
        <f>BenGEIP2!S33</f>
        <v>3201181.7707353807</v>
      </c>
      <c r="K106" s="64">
        <f>BenGEIP2!T33</f>
        <v>3270669.1684689363</v>
      </c>
      <c r="L106" s="64">
        <f>BenGEIP2!U33</f>
        <v>3340156.5662024925</v>
      </c>
      <c r="M106" s="64">
        <f>BenGEIP2!V33</f>
        <v>3409643.9639360481</v>
      </c>
      <c r="N106" s="64">
        <f>BenGEIP2!W33</f>
        <v>3479131.3616696047</v>
      </c>
      <c r="O106" s="64">
        <f>BenGEIP2!X33</f>
        <v>3559905.9519341858</v>
      </c>
      <c r="P106" s="64">
        <f>BenGEIP2!Y33</f>
        <v>3639093.3838681625</v>
      </c>
      <c r="Q106" s="64">
        <f>BenGEIP2!Z33</f>
        <v>3718280.8158021411</v>
      </c>
      <c r="R106" s="64">
        <f>BenGEIP2!AA33</f>
        <v>3797468.2477361183</v>
      </c>
      <c r="S106" s="64">
        <f>BenGEIP2!AB33</f>
        <v>3887942.8722011214</v>
      </c>
      <c r="T106" s="64">
        <f>BenGEIP2!AC33</f>
        <v>3976830.3383355211</v>
      </c>
      <c r="U106" s="64">
        <f>BenGEIP2!AD33</f>
        <v>4077004.9970009453</v>
      </c>
      <c r="V106" s="64">
        <f>BenGEIP2!AE33</f>
        <v>4165892.4631353449</v>
      </c>
      <c r="W106" s="64">
        <f>BenGEIP2!AF33</f>
        <v>3521112.4147531241</v>
      </c>
      <c r="X106" s="64">
        <f>BenGEIP2!AG33</f>
        <v>2968210.4653290799</v>
      </c>
      <c r="Y106" s="64">
        <f>BenGEIP2!AH33</f>
        <v>2405608.4817046137</v>
      </c>
      <c r="Z106" s="64">
        <f>BenGEIP2!AI33</f>
        <v>1823606.4296793039</v>
      </c>
      <c r="AA106" s="64">
        <f>BenGEIP2!AJ33</f>
        <v>1231904.3434535724</v>
      </c>
      <c r="AB106" s="64">
        <f>BenGEIP2!AK33</f>
        <v>620802.18882699707</v>
      </c>
      <c r="AC106" s="64">
        <f>BenGEIP2!AL33</f>
        <v>0</v>
      </c>
      <c r="AD106" s="64">
        <f>BenGEIP2!AM33</f>
        <v>0</v>
      </c>
      <c r="AE106" s="64">
        <f>BenGEIP2!AN33</f>
        <v>0</v>
      </c>
    </row>
    <row r="107" spans="1:31" x14ac:dyDescent="0.25">
      <c r="A107" s="453" t="str">
        <f t="shared" si="93"/>
        <v>2.3.1.1ec</v>
      </c>
      <c r="B107" s="64">
        <f>BenGEIP2!K34</f>
        <v>0</v>
      </c>
      <c r="C107" s="64">
        <f>BenGEIP2!L34</f>
        <v>158532.29758870808</v>
      </c>
      <c r="D107" s="64">
        <f>BenGEIP2!M34</f>
        <v>241573.02489707898</v>
      </c>
      <c r="E107" s="64">
        <f>BenGEIP2!N34</f>
        <v>326501.04146245838</v>
      </c>
      <c r="F107" s="64">
        <f>BenGEIP2!O34</f>
        <v>413316.34728484612</v>
      </c>
      <c r="G107" s="64">
        <f>BenGEIP2!P34</f>
        <v>502018.94236424234</v>
      </c>
      <c r="H107" s="64">
        <f>BenGEIP2!Q34</f>
        <v>592608.8267006469</v>
      </c>
      <c r="I107" s="64">
        <f>BenGEIP2!R34</f>
        <v>685086.00029405998</v>
      </c>
      <c r="J107" s="64">
        <f>BenGEIP2!S34</f>
        <v>700184.31435012748</v>
      </c>
      <c r="K107" s="64">
        <f>BenGEIP2!T34</f>
        <v>715282.62840619485</v>
      </c>
      <c r="L107" s="64">
        <f>BenGEIP2!U34</f>
        <v>730380.94246226235</v>
      </c>
      <c r="M107" s="64">
        <f>BenGEIP2!V34</f>
        <v>745479.25651832973</v>
      </c>
      <c r="N107" s="64">
        <f>BenGEIP2!W34</f>
        <v>760577.5705743971</v>
      </c>
      <c r="O107" s="64">
        <f>BenGEIP2!X34</f>
        <v>779450.46314448153</v>
      </c>
      <c r="P107" s="64">
        <f>BenGEIP2!Y34</f>
        <v>796436.06645755749</v>
      </c>
      <c r="Q107" s="64">
        <f>BenGEIP2!Z34</f>
        <v>813421.66977063334</v>
      </c>
      <c r="R107" s="64">
        <f>BenGEIP2!AA34</f>
        <v>830407.27308370906</v>
      </c>
      <c r="S107" s="64">
        <f>BenGEIP2!AB34</f>
        <v>851167.45491080196</v>
      </c>
      <c r="T107" s="64">
        <f>BenGEIP2!AC34</f>
        <v>870040.34748088627</v>
      </c>
      <c r="U107" s="64">
        <f>BenGEIP2!AD34</f>
        <v>892687.81856498728</v>
      </c>
      <c r="V107" s="64">
        <f>BenGEIP2!AE34</f>
        <v>911560.71113507159</v>
      </c>
      <c r="W107" s="64">
        <f>BenGEIP2!AF34</f>
        <v>685086.00029405998</v>
      </c>
      <c r="X107" s="64">
        <f>BenGEIP2!AG34</f>
        <v>577510.51264457952</v>
      </c>
      <c r="Y107" s="64">
        <f>BenGEIP2!AH34</f>
        <v>468047.73573809059</v>
      </c>
      <c r="Z107" s="64">
        <f>BenGEIP2!AI34</f>
        <v>354810.38031758479</v>
      </c>
      <c r="AA107" s="64">
        <f>BenGEIP2!AJ34</f>
        <v>239685.73564007058</v>
      </c>
      <c r="AB107" s="64">
        <f>BenGEIP2!AK34</f>
        <v>120786.51244853951</v>
      </c>
      <c r="AC107" s="64">
        <f>BenGEIP2!AL34</f>
        <v>0</v>
      </c>
      <c r="AD107" s="64">
        <f>BenGEIP2!AM34</f>
        <v>0</v>
      </c>
      <c r="AE107" s="64">
        <f>BenGEIP2!AN34</f>
        <v>0</v>
      </c>
    </row>
    <row r="108" spans="1:31" x14ac:dyDescent="0.25">
      <c r="A108" s="453" t="str">
        <f t="shared" si="93"/>
        <v>2.2.2.1ec</v>
      </c>
      <c r="B108" s="64">
        <f>BenGEIP2!K35</f>
        <v>0</v>
      </c>
      <c r="C108" s="64">
        <f>BenGEIP2!L35</f>
        <v>0</v>
      </c>
      <c r="D108" s="64">
        <f>BenGEIP2!M35</f>
        <v>354292.37007354171</v>
      </c>
      <c r="E108" s="64">
        <f>BenGEIP2!N35</f>
        <v>717020.27276788198</v>
      </c>
      <c r="F108" s="64">
        <f>BenGEIP2!O35</f>
        <v>1088183.708083021</v>
      </c>
      <c r="G108" s="64">
        <f>BenGEIP2!P35</f>
        <v>1467782.6760189584</v>
      </c>
      <c r="H108" s="64">
        <f>BenGEIP2!Q35</f>
        <v>1855817.1765756947</v>
      </c>
      <c r="I108" s="64">
        <f>BenGEIP2!R35</f>
        <v>2252287.2097532293</v>
      </c>
      <c r="J108" s="64">
        <f>BenGEIP2!S35</f>
        <v>2302900.4054780211</v>
      </c>
      <c r="K108" s="64">
        <f>BenGEIP2!T35</f>
        <v>2353513.601202813</v>
      </c>
      <c r="L108" s="64">
        <f>BenGEIP2!U35</f>
        <v>2404126.7969276048</v>
      </c>
      <c r="M108" s="64">
        <f>BenGEIP2!V35</f>
        <v>2454739.9926523962</v>
      </c>
      <c r="N108" s="64">
        <f>BenGEIP2!W35</f>
        <v>2505353.1883771871</v>
      </c>
      <c r="O108" s="64">
        <f>BenGEIP2!X35</f>
        <v>2555966.384101979</v>
      </c>
      <c r="P108" s="64">
        <f>BenGEIP2!Y35</f>
        <v>2615015.1124475691</v>
      </c>
      <c r="Q108" s="64">
        <f>BenGEIP2!Z35</f>
        <v>2674063.8407931598</v>
      </c>
      <c r="R108" s="64">
        <f>BenGEIP2!AA35</f>
        <v>2733112.5691387504</v>
      </c>
      <c r="S108" s="64">
        <f>BenGEIP2!AB35</f>
        <v>2792161.2974843401</v>
      </c>
      <c r="T108" s="64">
        <f>BenGEIP2!AC35</f>
        <v>2859645.5584507296</v>
      </c>
      <c r="U108" s="64">
        <f>BenGEIP2!AD35</f>
        <v>2927129.8194171181</v>
      </c>
      <c r="V108" s="64">
        <f>BenGEIP2!AE35</f>
        <v>2994614.0803835071</v>
      </c>
      <c r="W108" s="64">
        <f>BenGEIP2!AF35</f>
        <v>3062098.341349896</v>
      </c>
      <c r="X108" s="64">
        <f>BenGEIP2!AG35</f>
        <v>2581272.9819643754</v>
      </c>
      <c r="Y108" s="64">
        <f>BenGEIP2!AH35</f>
        <v>2092012.0899580559</v>
      </c>
      <c r="Z108" s="64">
        <f>BenGEIP2!AI35</f>
        <v>1585880.1327101393</v>
      </c>
      <c r="AA108" s="64">
        <f>BenGEIP2!AJ35</f>
        <v>1071312.6428414239</v>
      </c>
      <c r="AB108" s="64">
        <f>BenGEIP2!AK35</f>
        <v>539874.08773111121</v>
      </c>
      <c r="AC108" s="64">
        <f>BenGEIP2!AL35</f>
        <v>0</v>
      </c>
      <c r="AD108" s="64">
        <f>BenGEIP2!AM35</f>
        <v>0</v>
      </c>
      <c r="AE108" s="64">
        <f>BenGEIP2!AN35</f>
        <v>0</v>
      </c>
    </row>
    <row r="109" spans="1:31" x14ac:dyDescent="0.25">
      <c r="A109" s="453" t="str">
        <f t="shared" si="93"/>
        <v>2.2.2.2ec</v>
      </c>
      <c r="B109" s="64">
        <f>BenGEIP2!K36</f>
        <v>0</v>
      </c>
      <c r="C109" s="64">
        <f>BenGEIP2!L36</f>
        <v>208695.28350000005</v>
      </c>
      <c r="D109" s="64">
        <f>BenGEIP2!M36</f>
        <v>318011.86057142861</v>
      </c>
      <c r="E109" s="64">
        <f>BenGEIP2!N36</f>
        <v>429812.90530357149</v>
      </c>
      <c r="F109" s="64">
        <f>BenGEIP2!O36</f>
        <v>544098.41769642872</v>
      </c>
      <c r="G109" s="64">
        <f>BenGEIP2!P36</f>
        <v>660868.39775000012</v>
      </c>
      <c r="H109" s="64">
        <f>BenGEIP2!Q36</f>
        <v>780122.84546428581</v>
      </c>
      <c r="I109" s="64">
        <f>BenGEIP2!R36</f>
        <v>901861.76083928591</v>
      </c>
      <c r="J109" s="64">
        <f>BenGEIP2!S36</f>
        <v>921737.50212500012</v>
      </c>
      <c r="K109" s="64">
        <f>BenGEIP2!T36</f>
        <v>941613.24341071444</v>
      </c>
      <c r="L109" s="64">
        <f>BenGEIP2!U36</f>
        <v>961488.98469642876</v>
      </c>
      <c r="M109" s="64">
        <f>BenGEIP2!V36</f>
        <v>981364.72598214308</v>
      </c>
      <c r="N109" s="64">
        <f>BenGEIP2!W36</f>
        <v>1001240.4672678573</v>
      </c>
      <c r="O109" s="64">
        <f>BenGEIP2!X36</f>
        <v>1026085.1438750001</v>
      </c>
      <c r="P109" s="64">
        <f>BenGEIP2!Y36</f>
        <v>1048445.3528214287</v>
      </c>
      <c r="Q109" s="64">
        <f>BenGEIP2!Z36</f>
        <v>1070805.5617678573</v>
      </c>
      <c r="R109" s="64">
        <f>BenGEIP2!AA36</f>
        <v>1093165.7707142858</v>
      </c>
      <c r="S109" s="64">
        <f>BenGEIP2!AB36</f>
        <v>1120494.9149821431</v>
      </c>
      <c r="T109" s="64">
        <f>BenGEIP2!AC36</f>
        <v>1145339.591589286</v>
      </c>
      <c r="U109" s="64">
        <f>BenGEIP2!AD36</f>
        <v>1175153.2035178575</v>
      </c>
      <c r="V109" s="64">
        <f>BenGEIP2!AE36</f>
        <v>1199997.8801250004</v>
      </c>
      <c r="W109" s="64">
        <f>BenGEIP2!AF36</f>
        <v>901861.76083928591</v>
      </c>
      <c r="X109" s="64">
        <f>BenGEIP2!AG36</f>
        <v>760247.10417857161</v>
      </c>
      <c r="Y109" s="64">
        <f>BenGEIP2!AH36</f>
        <v>616147.97985714301</v>
      </c>
      <c r="Z109" s="64">
        <f>BenGEIP2!AI36</f>
        <v>467079.92021428584</v>
      </c>
      <c r="AA109" s="64">
        <f>BenGEIP2!AJ36</f>
        <v>315527.39291071438</v>
      </c>
      <c r="AB109" s="64">
        <f>BenGEIP2!AK36</f>
        <v>159005.9302857143</v>
      </c>
      <c r="AC109" s="64">
        <f>BenGEIP2!AL36</f>
        <v>0</v>
      </c>
      <c r="AD109" s="64">
        <f>BenGEIP2!AM36</f>
        <v>0</v>
      </c>
      <c r="AE109" s="64">
        <f>BenGEIP2!AN36</f>
        <v>0</v>
      </c>
    </row>
    <row r="110" spans="1:31" x14ac:dyDescent="0.25">
      <c r="A110" s="453" t="str">
        <f t="shared" si="93"/>
        <v>2.3.2.1ec</v>
      </c>
      <c r="B110" s="64">
        <f>BenGEIP2!K37</f>
        <v>0</v>
      </c>
      <c r="C110" s="64">
        <f>BenGEIP2!L37</f>
        <v>0</v>
      </c>
      <c r="D110" s="64">
        <f>BenGEIP2!M37</f>
        <v>0</v>
      </c>
      <c r="E110" s="64">
        <f>BenGEIP2!N37</f>
        <v>0</v>
      </c>
      <c r="F110" s="64">
        <f>BenGEIP2!O37</f>
        <v>0</v>
      </c>
      <c r="G110" s="64">
        <f>BenGEIP2!P37</f>
        <v>0</v>
      </c>
      <c r="H110" s="64">
        <f>BenGEIP2!Q37</f>
        <v>0</v>
      </c>
      <c r="I110" s="64">
        <f>BenGEIP2!R37</f>
        <v>0</v>
      </c>
      <c r="J110" s="64">
        <f>BenGEIP2!S37</f>
        <v>0</v>
      </c>
      <c r="K110" s="64">
        <f>BenGEIP2!T37</f>
        <v>0</v>
      </c>
      <c r="L110" s="64">
        <f>BenGEIP2!U37</f>
        <v>0</v>
      </c>
      <c r="M110" s="64">
        <f>BenGEIP2!V37</f>
        <v>0</v>
      </c>
      <c r="N110" s="64">
        <f>BenGEIP2!W37</f>
        <v>0</v>
      </c>
      <c r="O110" s="64">
        <f>BenGEIP2!X37</f>
        <v>0</v>
      </c>
      <c r="P110" s="64">
        <f>BenGEIP2!Y37</f>
        <v>0</v>
      </c>
      <c r="Q110" s="64">
        <f>BenGEIP2!Z37</f>
        <v>0</v>
      </c>
      <c r="R110" s="64">
        <f>BenGEIP2!AA37</f>
        <v>0</v>
      </c>
      <c r="S110" s="64">
        <f>BenGEIP2!AB37</f>
        <v>0</v>
      </c>
      <c r="T110" s="64">
        <f>BenGEIP2!AC37</f>
        <v>0</v>
      </c>
      <c r="U110" s="64">
        <f>BenGEIP2!AD37</f>
        <v>0</v>
      </c>
      <c r="V110" s="64">
        <f>BenGEIP2!AE37</f>
        <v>0</v>
      </c>
      <c r="W110" s="64">
        <f>BenGEIP2!AF37</f>
        <v>0</v>
      </c>
      <c r="X110" s="64">
        <f>BenGEIP2!AG37</f>
        <v>0</v>
      </c>
      <c r="Y110" s="64">
        <f>BenGEIP2!AH37</f>
        <v>0</v>
      </c>
      <c r="Z110" s="64">
        <f>BenGEIP2!AI37</f>
        <v>0</v>
      </c>
      <c r="AA110" s="64">
        <f>BenGEIP2!AJ37</f>
        <v>0</v>
      </c>
      <c r="AB110" s="64">
        <f>BenGEIP2!AK37</f>
        <v>0</v>
      </c>
      <c r="AC110" s="64">
        <f>BenGEIP2!AL37</f>
        <v>0</v>
      </c>
      <c r="AD110" s="64">
        <f>BenGEIP2!AM37</f>
        <v>0</v>
      </c>
      <c r="AE110" s="64">
        <f>BenGEIP2!AN37</f>
        <v>0</v>
      </c>
    </row>
    <row r="111" spans="1:31" x14ac:dyDescent="0.25">
      <c r="A111" s="453" t="str">
        <f t="shared" si="93"/>
        <v>2.3.1.2ec</v>
      </c>
      <c r="B111" s="64">
        <f>BenGEIP2!K38</f>
        <v>0</v>
      </c>
      <c r="C111" s="64">
        <f>BenGEIP2!L38</f>
        <v>0</v>
      </c>
      <c r="D111" s="64">
        <f>BenGEIP2!M38</f>
        <v>0</v>
      </c>
      <c r="E111" s="64">
        <f>BenGEIP2!N38</f>
        <v>0</v>
      </c>
      <c r="F111" s="64">
        <f>BenGEIP2!O38</f>
        <v>0</v>
      </c>
      <c r="G111" s="64">
        <f>BenGEIP2!P38</f>
        <v>0</v>
      </c>
      <c r="H111" s="64">
        <f>BenGEIP2!Q38</f>
        <v>0</v>
      </c>
      <c r="I111" s="64">
        <f>BenGEIP2!R38</f>
        <v>0</v>
      </c>
      <c r="J111" s="64">
        <f>BenGEIP2!S38</f>
        <v>0</v>
      </c>
      <c r="K111" s="64">
        <f>BenGEIP2!T38</f>
        <v>0</v>
      </c>
      <c r="L111" s="64">
        <f>BenGEIP2!U38</f>
        <v>0</v>
      </c>
      <c r="M111" s="64">
        <f>BenGEIP2!V38</f>
        <v>0</v>
      </c>
      <c r="N111" s="64">
        <f>BenGEIP2!W38</f>
        <v>0</v>
      </c>
      <c r="O111" s="64">
        <f>BenGEIP2!X38</f>
        <v>0</v>
      </c>
      <c r="P111" s="64">
        <f>BenGEIP2!Y38</f>
        <v>0</v>
      </c>
      <c r="Q111" s="64">
        <f>BenGEIP2!Z38</f>
        <v>0</v>
      </c>
      <c r="R111" s="64">
        <f>BenGEIP2!AA38</f>
        <v>0</v>
      </c>
      <c r="S111" s="64">
        <f>BenGEIP2!AB38</f>
        <v>0</v>
      </c>
      <c r="T111" s="64">
        <f>BenGEIP2!AC38</f>
        <v>0</v>
      </c>
      <c r="U111" s="64">
        <f>BenGEIP2!AD38</f>
        <v>0</v>
      </c>
      <c r="V111" s="64">
        <f>BenGEIP2!AE38</f>
        <v>0</v>
      </c>
      <c r="W111" s="64">
        <f>BenGEIP2!AF38</f>
        <v>0</v>
      </c>
      <c r="X111" s="64">
        <f>BenGEIP2!AG38</f>
        <v>0</v>
      </c>
      <c r="Y111" s="64">
        <f>BenGEIP2!AH38</f>
        <v>0</v>
      </c>
      <c r="Z111" s="64">
        <f>BenGEIP2!AI38</f>
        <v>0</v>
      </c>
      <c r="AA111" s="64">
        <f>BenGEIP2!AJ38</f>
        <v>0</v>
      </c>
      <c r="AB111" s="64">
        <f>BenGEIP2!AK38</f>
        <v>0</v>
      </c>
      <c r="AC111" s="64">
        <f>BenGEIP2!AL38</f>
        <v>0</v>
      </c>
      <c r="AD111" s="64">
        <f>BenGEIP2!AM38</f>
        <v>0</v>
      </c>
      <c r="AE111" s="64">
        <f>BenGEIP2!AN38</f>
        <v>0</v>
      </c>
    </row>
    <row r="112" spans="1:31" x14ac:dyDescent="0.25">
      <c r="A112" s="453" t="str">
        <f t="shared" si="93"/>
        <v>2.3.1.4ec</v>
      </c>
      <c r="B112" s="64">
        <f>BenGEIP2!K39</f>
        <v>0</v>
      </c>
      <c r="C112" s="64">
        <f>BenGEIP2!L39</f>
        <v>0</v>
      </c>
      <c r="D112" s="64">
        <f>BenGEIP2!M39</f>
        <v>0</v>
      </c>
      <c r="E112" s="64">
        <f>BenGEIP2!N39</f>
        <v>0</v>
      </c>
      <c r="F112" s="64">
        <f>BenGEIP2!O39</f>
        <v>0</v>
      </c>
      <c r="G112" s="64">
        <f>BenGEIP2!P39</f>
        <v>0</v>
      </c>
      <c r="H112" s="64">
        <f>BenGEIP2!Q39</f>
        <v>0</v>
      </c>
      <c r="I112" s="64">
        <f>BenGEIP2!R39</f>
        <v>0</v>
      </c>
      <c r="J112" s="64">
        <f>BenGEIP2!S39</f>
        <v>0</v>
      </c>
      <c r="K112" s="64">
        <f>BenGEIP2!T39</f>
        <v>0</v>
      </c>
      <c r="L112" s="64">
        <f>BenGEIP2!U39</f>
        <v>0</v>
      </c>
      <c r="M112" s="64">
        <f>BenGEIP2!V39</f>
        <v>0</v>
      </c>
      <c r="N112" s="64">
        <f>BenGEIP2!W39</f>
        <v>0</v>
      </c>
      <c r="O112" s="64">
        <f>BenGEIP2!X39</f>
        <v>0</v>
      </c>
      <c r="P112" s="64">
        <f>BenGEIP2!Y39</f>
        <v>0</v>
      </c>
      <c r="Q112" s="64">
        <f>BenGEIP2!Z39</f>
        <v>0</v>
      </c>
      <c r="R112" s="64">
        <f>BenGEIP2!AA39</f>
        <v>0</v>
      </c>
      <c r="S112" s="64">
        <f>BenGEIP2!AB39</f>
        <v>0</v>
      </c>
      <c r="T112" s="64">
        <f>BenGEIP2!AC39</f>
        <v>0</v>
      </c>
      <c r="U112" s="64">
        <f>BenGEIP2!AD39</f>
        <v>0</v>
      </c>
      <c r="V112" s="64">
        <f>BenGEIP2!AE39</f>
        <v>0</v>
      </c>
      <c r="W112" s="64">
        <f>BenGEIP2!AF39</f>
        <v>0</v>
      </c>
      <c r="X112" s="64">
        <f>BenGEIP2!AG39</f>
        <v>0</v>
      </c>
      <c r="Y112" s="64">
        <f>BenGEIP2!AH39</f>
        <v>0</v>
      </c>
      <c r="Z112" s="64">
        <f>BenGEIP2!AI39</f>
        <v>0</v>
      </c>
      <c r="AA112" s="64">
        <f>BenGEIP2!AJ39</f>
        <v>0</v>
      </c>
      <c r="AB112" s="64">
        <f>BenGEIP2!AK39</f>
        <v>0</v>
      </c>
      <c r="AC112" s="64">
        <f>BenGEIP2!AL39</f>
        <v>0</v>
      </c>
      <c r="AD112" s="64">
        <f>BenGEIP2!AM39</f>
        <v>0</v>
      </c>
      <c r="AE112" s="64">
        <f>BenGEIP2!AN39</f>
        <v>0</v>
      </c>
    </row>
    <row r="115" spans="1:31" x14ac:dyDescent="0.25">
      <c r="A115" s="453" t="s">
        <v>142</v>
      </c>
      <c r="B115" s="64">
        <f>SUM(B116:B125)</f>
        <v>0</v>
      </c>
      <c r="C115" s="64">
        <f t="shared" ref="C115" si="94">SUM(C116:C125)</f>
        <v>2182952.8033376322</v>
      </c>
      <c r="D115" s="64">
        <f t="shared" ref="D115" si="95">SUM(D116:D125)</f>
        <v>4067353.2917621853</v>
      </c>
      <c r="E115" s="64">
        <f t="shared" ref="E115" si="96">SUM(E116:E125)</f>
        <v>6230706.460769657</v>
      </c>
      <c r="F115" s="64">
        <f t="shared" ref="F115" si="97">SUM(F116:F125)</f>
        <v>8239882.809803471</v>
      </c>
      <c r="G115" s="64">
        <f t="shared" ref="G115" si="98">SUM(G116:G125)</f>
        <v>10498382.902136179</v>
      </c>
      <c r="H115" s="64">
        <f t="shared" ref="H115" si="99">SUM(H116:H125)</f>
        <v>12825492.34405518</v>
      </c>
      <c r="I115" s="64">
        <f t="shared" ref="I115" si="100">SUM(I116:I125)</f>
        <v>15197824.730899777</v>
      </c>
      <c r="J115" s="64">
        <f t="shared" ref="J115" si="101">SUM(J116:J125)</f>
        <v>15536732.934778547</v>
      </c>
      <c r="K115" s="64">
        <f t="shared" ref="K115" si="102">SUM(K116:K125)</f>
        <v>15874001.429124573</v>
      </c>
      <c r="L115" s="64">
        <f t="shared" ref="L115" si="103">SUM(L116:L125)</f>
        <v>16229457.838938285</v>
      </c>
      <c r="M115" s="64">
        <f t="shared" ref="M115" si="104">SUM(M116:M125)</f>
        <v>16602239.271000711</v>
      </c>
      <c r="N115" s="64">
        <f t="shared" ref="N115" si="105">SUM(N116:N125)</f>
        <v>16972238.739716634</v>
      </c>
      <c r="O115" s="64">
        <f t="shared" ref="O115" si="106">SUM(O116:O125)</f>
        <v>17345020.171779059</v>
      </c>
      <c r="P115" s="64">
        <f t="shared" ref="P115" si="107">SUM(P116:P125)</f>
        <v>17730704.953210954</v>
      </c>
      <c r="Q115" s="64">
        <f t="shared" ref="Q115" si="108">SUM(Q116:Q125)</f>
        <v>18117252.627861824</v>
      </c>
      <c r="R115" s="64">
        <f t="shared" ref="R115" si="109">SUM(R116:R125)</f>
        <v>18521490.762261409</v>
      </c>
      <c r="S115" s="64">
        <f t="shared" ref="S115" si="110">SUM(S116:S125)</f>
        <v>18957596.97781191</v>
      </c>
      <c r="T115" s="64">
        <f t="shared" ref="T115" si="111">SUM(T116:T125)</f>
        <v>19375235.917299934</v>
      </c>
      <c r="U115" s="64">
        <f t="shared" ref="U115" si="112">SUM(U116:U125)</f>
        <v>19829895.485818125</v>
      </c>
      <c r="V115" s="64">
        <f t="shared" ref="V115" si="113">SUM(V116:V125)</f>
        <v>20278128.234424338</v>
      </c>
      <c r="W115" s="64">
        <f t="shared" ref="W115" si="114">SUM(W116:W125)</f>
        <v>17335941.188381337</v>
      </c>
      <c r="X115" s="64">
        <f t="shared" ref="X115" si="115">SUM(X116:X125)</f>
        <v>14882987.656127287</v>
      </c>
      <c r="Y115" s="64">
        <f t="shared" ref="Y115" si="116">SUM(Y116:Y125)</f>
        <v>11980492.779380478</v>
      </c>
      <c r="Z115" s="64">
        <f t="shared" ref="Z115" si="117">SUM(Z116:Z125)</f>
        <v>9316639.9413755946</v>
      </c>
      <c r="AA115" s="64">
        <f t="shared" ref="AA115" si="118">SUM(AA116:AA125)</f>
        <v>6288318.255280152</v>
      </c>
      <c r="AB115" s="64">
        <f t="shared" ref="AB115" si="119">SUM(AB116:AB125)</f>
        <v>3177255.5395099716</v>
      </c>
      <c r="AC115" s="64">
        <f t="shared" ref="AC115" si="120">SUM(AC116:AC125)</f>
        <v>0</v>
      </c>
      <c r="AD115" s="64">
        <f t="shared" ref="AD115" si="121">SUM(AD116:AD125)</f>
        <v>0</v>
      </c>
      <c r="AE115" s="64">
        <f t="shared" ref="AE115" si="122">SUM(AE116:AE125)</f>
        <v>0</v>
      </c>
    </row>
    <row r="116" spans="1:31" x14ac:dyDescent="0.25">
      <c r="A116" s="453" t="str">
        <f>A103</f>
        <v>2.2.1.1ec</v>
      </c>
      <c r="B116" s="64">
        <f>BenGEIP3!K30</f>
        <v>0</v>
      </c>
      <c r="C116" s="64">
        <f>BenGEIP3!L30</f>
        <v>184180.50000000003</v>
      </c>
      <c r="D116" s="64">
        <f>BenGEIP3!M30</f>
        <v>234610.875</v>
      </c>
      <c r="E116" s="64">
        <f>BenGEIP3!N30</f>
        <v>330720.93750000006</v>
      </c>
      <c r="F116" s="64">
        <f>BenGEIP3!O30</f>
        <v>430119.9375</v>
      </c>
      <c r="G116" s="64">
        <f>BenGEIP3!P30</f>
        <v>531346.12500000012</v>
      </c>
      <c r="H116" s="64">
        <f>BenGEIP3!Q30</f>
        <v>636226.6875</v>
      </c>
      <c r="I116" s="64">
        <f>BenGEIP3!R30</f>
        <v>742203.56250000012</v>
      </c>
      <c r="J116" s="64">
        <f>BenGEIP3!S30</f>
        <v>758648.25</v>
      </c>
      <c r="K116" s="64">
        <f>BenGEIP3!T30</f>
        <v>775092.9375</v>
      </c>
      <c r="L116" s="64">
        <f>BenGEIP3!U30</f>
        <v>792268.5</v>
      </c>
      <c r="M116" s="64">
        <f>BenGEIP3!V30</f>
        <v>810905.8125</v>
      </c>
      <c r="N116" s="64">
        <f>BenGEIP3!W30</f>
        <v>828446.8125</v>
      </c>
      <c r="O116" s="64">
        <f>BenGEIP3!X30</f>
        <v>847084.125</v>
      </c>
      <c r="P116" s="64">
        <f>BenGEIP3!Y30</f>
        <v>866086.875</v>
      </c>
      <c r="Q116" s="64">
        <f>BenGEIP3!Z30</f>
        <v>884358.75</v>
      </c>
      <c r="R116" s="64">
        <f>BenGEIP3!AA30</f>
        <v>904457.8125</v>
      </c>
      <c r="S116" s="64">
        <f>BenGEIP3!AB30</f>
        <v>926384.0625</v>
      </c>
      <c r="T116" s="64">
        <f>BenGEIP3!AC30</f>
        <v>945752.25</v>
      </c>
      <c r="U116" s="64">
        <f>BenGEIP3!AD30</f>
        <v>968774.8125</v>
      </c>
      <c r="V116" s="64">
        <f>BenGEIP3!AE30</f>
        <v>990335.625</v>
      </c>
      <c r="W116" s="64">
        <f>BenGEIP3!AF30</f>
        <v>725758.875</v>
      </c>
      <c r="X116" s="64">
        <f>BenGEIP3!AG30</f>
        <v>670943.25</v>
      </c>
      <c r="Y116" s="64">
        <f>BenGEIP3!AH30</f>
        <v>543040.125</v>
      </c>
      <c r="Z116" s="64">
        <f>BenGEIP3!AI30</f>
        <v>411482.625</v>
      </c>
      <c r="AA116" s="64">
        <f>BenGEIP3!AJ30</f>
        <v>277732.5</v>
      </c>
      <c r="AB116" s="64">
        <f>BenGEIP3!AK30</f>
        <v>140328</v>
      </c>
      <c r="AC116" s="64">
        <f>BenGEIP3!AL30</f>
        <v>0</v>
      </c>
      <c r="AD116" s="64">
        <f>BenGEIP3!AM30</f>
        <v>0</v>
      </c>
      <c r="AE116" s="64">
        <f>BenGEIP3!AN30</f>
        <v>0</v>
      </c>
    </row>
    <row r="117" spans="1:31" x14ac:dyDescent="0.25">
      <c r="A117" s="453" t="str">
        <f t="shared" ref="A117:A125" si="123">A104</f>
        <v>2.2.1.2ec</v>
      </c>
      <c r="B117" s="64">
        <f>BenGEIP3!K31</f>
        <v>0</v>
      </c>
      <c r="C117" s="64">
        <f>BenGEIP3!L31</f>
        <v>413206.80224999995</v>
      </c>
      <c r="D117" s="64">
        <f>BenGEIP3!M31</f>
        <v>629648.46057142853</v>
      </c>
      <c r="E117" s="64">
        <f>BenGEIP3!N31</f>
        <v>1054333.2295505952</v>
      </c>
      <c r="F117" s="64">
        <f>BenGEIP3!O31</f>
        <v>1283892.5641339282</v>
      </c>
      <c r="G117" s="64">
        <f>BenGEIP3!P31</f>
        <v>1723334.7189077376</v>
      </c>
      <c r="H117" s="64">
        <f>BenGEIP3!Q31</f>
        <v>2177534.2594761904</v>
      </c>
      <c r="I117" s="64">
        <f>BenGEIP3!R31</f>
        <v>2638292.6381755946</v>
      </c>
      <c r="J117" s="64">
        <f>BenGEIP3!S31</f>
        <v>2697322.1813541665</v>
      </c>
      <c r="K117" s="64">
        <f>BenGEIP3!T31</f>
        <v>2754712.0149999997</v>
      </c>
      <c r="L117" s="64">
        <f>BenGEIP3!U31</f>
        <v>2817020.9772440474</v>
      </c>
      <c r="M117" s="64">
        <f>BenGEIP3!V31</f>
        <v>2882609.3585535712</v>
      </c>
      <c r="N117" s="64">
        <f>BenGEIP3!W31</f>
        <v>2946558.0303303571</v>
      </c>
      <c r="O117" s="64">
        <f>BenGEIP3!X31</f>
        <v>3012146.4116398809</v>
      </c>
      <c r="P117" s="64">
        <f>BenGEIP3!Y31</f>
        <v>3077734.7929494046</v>
      </c>
      <c r="Q117" s="64">
        <f>BenGEIP3!Z31</f>
        <v>3144962.8837916665</v>
      </c>
      <c r="R117" s="64">
        <f>BenGEIP3!AA31</f>
        <v>3215470.3936994048</v>
      </c>
      <c r="S117" s="64">
        <f>BenGEIP3!AB31</f>
        <v>3290897.0322053568</v>
      </c>
      <c r="T117" s="64">
        <f>BenGEIP3!AC31</f>
        <v>3363044.2516458323</v>
      </c>
      <c r="U117" s="64">
        <f>BenGEIP3!AD31</f>
        <v>3443390.0187499998</v>
      </c>
      <c r="V117" s="64">
        <f>BenGEIP3!AE31</f>
        <v>3518816.6572559513</v>
      </c>
      <c r="W117" s="64">
        <f>BenGEIP3!AF31</f>
        <v>2956396.2875267854</v>
      </c>
      <c r="X117" s="64">
        <f>BenGEIP3!AG31</f>
        <v>2702241.3099523806</v>
      </c>
      <c r="Y117" s="64">
        <f>BenGEIP3!AH31</f>
        <v>2121784.135363095</v>
      </c>
      <c r="Z117" s="64">
        <f>BenGEIP3!AI31</f>
        <v>1846312.933863095</v>
      </c>
      <c r="AA117" s="64">
        <f>BenGEIP3!AJ31</f>
        <v>1246179.2448809524</v>
      </c>
      <c r="AB117" s="64">
        <f>BenGEIP3!AK31</f>
        <v>629648.46057142853</v>
      </c>
      <c r="AC117" s="64">
        <f>BenGEIP3!AL31</f>
        <v>0</v>
      </c>
      <c r="AD117" s="64">
        <f>BenGEIP3!AM31</f>
        <v>0</v>
      </c>
      <c r="AE117" s="64">
        <f>BenGEIP3!AN31</f>
        <v>0</v>
      </c>
    </row>
    <row r="118" spans="1:31" x14ac:dyDescent="0.25">
      <c r="A118" s="453" t="str">
        <f t="shared" si="123"/>
        <v>2.2.1.3ec</v>
      </c>
      <c r="B118" s="64">
        <f>BenGEIP3!K32</f>
        <v>0</v>
      </c>
      <c r="C118" s="64">
        <f>BenGEIP3!L32</f>
        <v>323631</v>
      </c>
      <c r="D118" s="64">
        <f>BenGEIP3!M32</f>
        <v>493152</v>
      </c>
      <c r="E118" s="64">
        <f>BenGEIP3!N32</f>
        <v>663957.25</v>
      </c>
      <c r="F118" s="64">
        <f>BenGEIP3!O32</f>
        <v>839899.5</v>
      </c>
      <c r="G118" s="64">
        <f>BenGEIP3!P32</f>
        <v>1019694.5</v>
      </c>
      <c r="H118" s="64">
        <f>BenGEIP3!Q32</f>
        <v>1205910.75</v>
      </c>
      <c r="I118" s="64">
        <f>BenGEIP3!R32</f>
        <v>1394695.5</v>
      </c>
      <c r="J118" s="64">
        <f>BenGEIP3!S32</f>
        <v>1425517.5</v>
      </c>
      <c r="K118" s="64">
        <f>BenGEIP3!T32</f>
        <v>1456339.5</v>
      </c>
      <c r="L118" s="64">
        <f>BenGEIP3!U32</f>
        <v>1488445.75</v>
      </c>
      <c r="M118" s="64">
        <f>BenGEIP3!V32</f>
        <v>1523120.5</v>
      </c>
      <c r="N118" s="64">
        <f>BenGEIP3!W32</f>
        <v>1556511</v>
      </c>
      <c r="O118" s="64">
        <f>BenGEIP3!X32</f>
        <v>1591185.75</v>
      </c>
      <c r="P118" s="64">
        <f>BenGEIP3!Y32</f>
        <v>1627144.75</v>
      </c>
      <c r="Q118" s="64">
        <f>BenGEIP3!Z32</f>
        <v>1661819.5</v>
      </c>
      <c r="R118" s="64">
        <f>BenGEIP3!AA32</f>
        <v>1699062.75</v>
      </c>
      <c r="S118" s="64">
        <f>BenGEIP3!AB32</f>
        <v>1740158.75</v>
      </c>
      <c r="T118" s="64">
        <f>BenGEIP3!AC32</f>
        <v>1777402</v>
      </c>
      <c r="U118" s="64">
        <f>BenGEIP3!AD32</f>
        <v>1819782.25</v>
      </c>
      <c r="V118" s="64">
        <f>BenGEIP3!AE32</f>
        <v>1860878.25</v>
      </c>
      <c r="W118" s="64">
        <f>BenGEIP3!AF32</f>
        <v>1398548.25</v>
      </c>
      <c r="X118" s="64">
        <f>BenGEIP3!AG32</f>
        <v>1178941.5</v>
      </c>
      <c r="Y118" s="64">
        <f>BenGEIP3!AH32</f>
        <v>954197.75</v>
      </c>
      <c r="Z118" s="64">
        <f>BenGEIP3!AI32</f>
        <v>723032.75</v>
      </c>
      <c r="AA118" s="64">
        <f>BenGEIP3!AJ32</f>
        <v>488015</v>
      </c>
      <c r="AB118" s="64">
        <f>BenGEIP3!AK32</f>
        <v>246576.00000000003</v>
      </c>
      <c r="AC118" s="64">
        <f>BenGEIP3!AL32</f>
        <v>0</v>
      </c>
      <c r="AD118" s="64">
        <f>BenGEIP3!AM32</f>
        <v>0</v>
      </c>
      <c r="AE118" s="64">
        <f>BenGEIP3!AN32</f>
        <v>0</v>
      </c>
    </row>
    <row r="119" spans="1:31" x14ac:dyDescent="0.25">
      <c r="A119" s="453" t="str">
        <f t="shared" si="123"/>
        <v>2.1.1ec</v>
      </c>
      <c r="B119" s="64">
        <f>BenGEIP3!K33</f>
        <v>0</v>
      </c>
      <c r="C119" s="64">
        <f>BenGEIP3!L33</f>
        <v>711093.12945457024</v>
      </c>
      <c r="D119" s="64">
        <f>BenGEIP3!M33</f>
        <v>1339126.0728776827</v>
      </c>
      <c r="E119" s="64">
        <f>BenGEIP3!N33</f>
        <v>1976065.4713359158</v>
      </c>
      <c r="F119" s="64">
        <f>BenGEIP3!O33</f>
        <v>2628348.500260083</v>
      </c>
      <c r="G119" s="64">
        <f>BenGEIP3!P33</f>
        <v>3295181.5804848829</v>
      </c>
      <c r="H119" s="64">
        <f>BenGEIP3!Q33</f>
        <v>3982208.3082758281</v>
      </c>
      <c r="I119" s="64">
        <f>BenGEIP3!R33</f>
        <v>4682991.5082021039</v>
      </c>
      <c r="J119" s="64">
        <f>BenGEIP3!S33</f>
        <v>4787222.6048024381</v>
      </c>
      <c r="K119" s="64">
        <f>BenGEIP3!T33</f>
        <v>4891453.7014027722</v>
      </c>
      <c r="L119" s="64">
        <f>BenGEIP3!U33</f>
        <v>5000534.8151033176</v>
      </c>
      <c r="M119" s="64">
        <f>BenGEIP3!V33</f>
        <v>5115259.5250693746</v>
      </c>
      <c r="N119" s="64">
        <f>BenGEIP3!W33</f>
        <v>5229190.6558701303</v>
      </c>
      <c r="O119" s="64">
        <f>BenGEIP3!X33</f>
        <v>5343915.3658361882</v>
      </c>
      <c r="P119" s="64">
        <f>BenGEIP3!Y33</f>
        <v>5463490.0929024555</v>
      </c>
      <c r="Q119" s="64">
        <f>BenGEIP3!Z33</f>
        <v>5582271.2408034224</v>
      </c>
      <c r="R119" s="64">
        <f>BenGEIP3!AA33</f>
        <v>5706695.9849699009</v>
      </c>
      <c r="S119" s="64">
        <f>BenGEIP3!AB33</f>
        <v>5841614.3425021032</v>
      </c>
      <c r="T119" s="64">
        <f>BenGEIP3!AC33</f>
        <v>5970095.5246034916</v>
      </c>
      <c r="U119" s="64">
        <f>BenGEIP3!AD33</f>
        <v>6109863.8992359061</v>
      </c>
      <c r="V119" s="64">
        <f>BenGEIP3!AE33</f>
        <v>6248838.6947030183</v>
      </c>
      <c r="W119" s="64">
        <f>BenGEIP3!AF33</f>
        <v>5281668.6221296871</v>
      </c>
      <c r="X119" s="64">
        <f>BenGEIP3!AG33</f>
        <v>4452315.6979936203</v>
      </c>
      <c r="Y119" s="64">
        <f>BenGEIP3!AH33</f>
        <v>3603562.70545671</v>
      </c>
      <c r="Z119" s="64">
        <f>BenGEIP3!AI33</f>
        <v>2730559.6274187453</v>
      </c>
      <c r="AA119" s="64">
        <f>BenGEIP3!AJ33</f>
        <v>1843006.4980801477</v>
      </c>
      <c r="AB119" s="64">
        <f>BenGEIP3!AK33</f>
        <v>931203.28324049572</v>
      </c>
      <c r="AC119" s="64">
        <f>BenGEIP3!AL33</f>
        <v>0</v>
      </c>
      <c r="AD119" s="64">
        <f>BenGEIP3!AM33</f>
        <v>0</v>
      </c>
      <c r="AE119" s="64">
        <f>BenGEIP3!AN33</f>
        <v>0</v>
      </c>
    </row>
    <row r="120" spans="1:31" x14ac:dyDescent="0.25">
      <c r="A120" s="453" t="str">
        <f t="shared" si="123"/>
        <v>2.3.1.1ec</v>
      </c>
      <c r="B120" s="64">
        <f>BenGEIP3!K34</f>
        <v>0</v>
      </c>
      <c r="C120" s="64">
        <f>BenGEIP3!L34</f>
        <v>237798.44638306214</v>
      </c>
      <c r="D120" s="64">
        <f>BenGEIP3!M34</f>
        <v>362359.53734561853</v>
      </c>
      <c r="E120" s="64">
        <f>BenGEIP3!N34</f>
        <v>487864.27293667913</v>
      </c>
      <c r="F120" s="64">
        <f>BenGEIP3!O34</f>
        <v>617143.58704175649</v>
      </c>
      <c r="G120" s="64">
        <f>BenGEIP3!P34</f>
        <v>749253.83503234654</v>
      </c>
      <c r="H120" s="64">
        <f>BenGEIP3!Q34</f>
        <v>886082.30616545782</v>
      </c>
      <c r="I120" s="64">
        <f>BenGEIP3!R34</f>
        <v>1024798.0665555772</v>
      </c>
      <c r="J120" s="64">
        <f>BenGEIP3!S34</f>
        <v>1047445.5376396785</v>
      </c>
      <c r="K120" s="64">
        <f>BenGEIP3!T34</f>
        <v>1070093.0087237798</v>
      </c>
      <c r="L120" s="64">
        <f>BenGEIP3!U34</f>
        <v>1093684.124436385</v>
      </c>
      <c r="M120" s="64">
        <f>BenGEIP3!V34</f>
        <v>1119162.529405999</v>
      </c>
      <c r="N120" s="64">
        <f>BenGEIP3!W34</f>
        <v>1143697.2897471085</v>
      </c>
      <c r="O120" s="64">
        <f>BenGEIP3!X34</f>
        <v>1169175.6947167222</v>
      </c>
      <c r="P120" s="64">
        <f>BenGEIP3!Y34</f>
        <v>1195597.7443148403</v>
      </c>
      <c r="Q120" s="64">
        <f>BenGEIP3!Z34</f>
        <v>1221076.1492844541</v>
      </c>
      <c r="R120" s="64">
        <f>BenGEIP3!AA34</f>
        <v>1248441.8435110762</v>
      </c>
      <c r="S120" s="64">
        <f>BenGEIP3!AB34</f>
        <v>1278638.4716232112</v>
      </c>
      <c r="T120" s="64">
        <f>BenGEIP3!AC34</f>
        <v>1306004.1658498333</v>
      </c>
      <c r="U120" s="64">
        <f>BenGEIP3!AD34</f>
        <v>1337144.4385904723</v>
      </c>
      <c r="V120" s="64">
        <f>BenGEIP3!AE34</f>
        <v>1367341.0667026073</v>
      </c>
      <c r="W120" s="64">
        <f>BenGEIP3!AF34</f>
        <v>1027629.00044109</v>
      </c>
      <c r="X120" s="64">
        <f>BenGEIP3!AG34</f>
        <v>866265.76896686922</v>
      </c>
      <c r="Y120" s="64">
        <f>BenGEIP3!AH34</f>
        <v>701127.95897863165</v>
      </c>
      <c r="Z120" s="64">
        <f>BenGEIP3!AI34</f>
        <v>531271.92584787298</v>
      </c>
      <c r="AA120" s="64">
        <f>BenGEIP3!AJ34</f>
        <v>358584.95883160166</v>
      </c>
      <c r="AB120" s="64">
        <f>BenGEIP3!AK34</f>
        <v>181179.76867280924</v>
      </c>
      <c r="AC120" s="64">
        <f>BenGEIP3!AL34</f>
        <v>0</v>
      </c>
      <c r="AD120" s="64">
        <f>BenGEIP3!AM34</f>
        <v>0</v>
      </c>
      <c r="AE120" s="64">
        <f>BenGEIP3!AN34</f>
        <v>0</v>
      </c>
    </row>
    <row r="121" spans="1:31" x14ac:dyDescent="0.25">
      <c r="A121" s="453" t="str">
        <f t="shared" si="123"/>
        <v>2.2.2.1ec</v>
      </c>
      <c r="B121" s="64">
        <f>BenGEIP3!K35</f>
        <v>0</v>
      </c>
      <c r="C121" s="64">
        <f>BenGEIP3!L35</f>
        <v>0</v>
      </c>
      <c r="D121" s="64">
        <f>BenGEIP3!M35</f>
        <v>531438.55511031253</v>
      </c>
      <c r="E121" s="64">
        <f>BenGEIP3!N35</f>
        <v>1075530.409151823</v>
      </c>
      <c r="F121" s="64">
        <f>BenGEIP3!O35</f>
        <v>1628057.7958141321</v>
      </c>
      <c r="G121" s="64">
        <f>BenGEIP3!P35</f>
        <v>2193238.4814076391</v>
      </c>
      <c r="H121" s="64">
        <f>BenGEIP3!Q35</f>
        <v>2771072.4659323441</v>
      </c>
      <c r="I121" s="64">
        <f>BenGEIP3!R35</f>
        <v>3365777.5156986457</v>
      </c>
      <c r="J121" s="64">
        <f>BenGEIP3!S35</f>
        <v>3441697.3092858335</v>
      </c>
      <c r="K121" s="64">
        <f>BenGEIP3!T35</f>
        <v>3517617.1028730208</v>
      </c>
      <c r="L121" s="64">
        <f>BenGEIP3!U35</f>
        <v>3597754.6627706075</v>
      </c>
      <c r="M121" s="64">
        <f>BenGEIP3!V35</f>
        <v>3677892.2226681947</v>
      </c>
      <c r="N121" s="64">
        <f>BenGEIP3!W35</f>
        <v>3762247.5488761812</v>
      </c>
      <c r="O121" s="64">
        <f>BenGEIP3!X35</f>
        <v>3842385.1087737679</v>
      </c>
      <c r="P121" s="64">
        <f>BenGEIP3!Y35</f>
        <v>3926740.434981754</v>
      </c>
      <c r="Q121" s="64">
        <f>BenGEIP3!Z35</f>
        <v>4015313.5275001391</v>
      </c>
      <c r="R121" s="64">
        <f>BenGEIP3!AA35</f>
        <v>4103886.6200185246</v>
      </c>
      <c r="S121" s="64">
        <f>BenGEIP3!AB35</f>
        <v>4196677.4788473099</v>
      </c>
      <c r="T121" s="64">
        <f>BenGEIP3!AC35</f>
        <v>4293686.1039864933</v>
      </c>
      <c r="U121" s="64">
        <f>BenGEIP3!AD35</f>
        <v>4390694.7291256776</v>
      </c>
      <c r="V121" s="64">
        <f>BenGEIP3!AE35</f>
        <v>4491921.1205752604</v>
      </c>
      <c r="W121" s="64">
        <f>BenGEIP3!AF35</f>
        <v>4593147.5120248441</v>
      </c>
      <c r="X121" s="64">
        <f>BenGEIP3!AG35</f>
        <v>3871909.4729465628</v>
      </c>
      <c r="Y121" s="64">
        <f>BenGEIP3!AH35</f>
        <v>3133800.3686266844</v>
      </c>
      <c r="Z121" s="64">
        <f>BenGEIP3!AI35</f>
        <v>2374602.4327548095</v>
      </c>
      <c r="AA121" s="64">
        <f>BenGEIP3!AJ35</f>
        <v>1602751.1979517364</v>
      </c>
      <c r="AB121" s="64">
        <f>BenGEIP3!AK35</f>
        <v>809811.13159666676</v>
      </c>
      <c r="AC121" s="64">
        <f>BenGEIP3!AL35</f>
        <v>0</v>
      </c>
      <c r="AD121" s="64">
        <f>BenGEIP3!AM35</f>
        <v>0</v>
      </c>
      <c r="AE121" s="64">
        <f>BenGEIP3!AN35</f>
        <v>0</v>
      </c>
    </row>
    <row r="122" spans="1:31" x14ac:dyDescent="0.25">
      <c r="A122" s="453" t="str">
        <f t="shared" si="123"/>
        <v>2.2.2.2ec</v>
      </c>
      <c r="B122" s="64">
        <f>BenGEIP3!K36</f>
        <v>0</v>
      </c>
      <c r="C122" s="64">
        <f>BenGEIP3!L36</f>
        <v>313042.92525000009</v>
      </c>
      <c r="D122" s="64">
        <f>BenGEIP3!M36</f>
        <v>477017.790857143</v>
      </c>
      <c r="E122" s="64">
        <f>BenGEIP3!N36</f>
        <v>642234.890294643</v>
      </c>
      <c r="F122" s="64">
        <f>BenGEIP3!O36</f>
        <v>812420.9250535717</v>
      </c>
      <c r="G122" s="64">
        <f>BenGEIP3!P36</f>
        <v>986333.66130357154</v>
      </c>
      <c r="H122" s="64">
        <f>BenGEIP3!Q36</f>
        <v>1166457.5667053573</v>
      </c>
      <c r="I122" s="64">
        <f>BenGEIP3!R36</f>
        <v>1349065.9397678575</v>
      </c>
      <c r="J122" s="64">
        <f>BenGEIP3!S36</f>
        <v>1378879.5516964288</v>
      </c>
      <c r="K122" s="64">
        <f>BenGEIP3!T36</f>
        <v>1408693.163625</v>
      </c>
      <c r="L122" s="64">
        <f>BenGEIP3!U36</f>
        <v>1439749.0093839287</v>
      </c>
      <c r="M122" s="64">
        <f>BenGEIP3!V36</f>
        <v>1473289.3228035718</v>
      </c>
      <c r="N122" s="64">
        <f>BenGEIP3!W36</f>
        <v>1505587.4023928577</v>
      </c>
      <c r="O122" s="64">
        <f>BenGEIP3!X36</f>
        <v>1539127.7158125003</v>
      </c>
      <c r="P122" s="64">
        <f>BenGEIP3!Y36</f>
        <v>1573910.2630625004</v>
      </c>
      <c r="Q122" s="64">
        <f>BenGEIP3!Z36</f>
        <v>1607450.576482143</v>
      </c>
      <c r="R122" s="64">
        <f>BenGEIP3!AA36</f>
        <v>1643475.3575625005</v>
      </c>
      <c r="S122" s="64">
        <f>BenGEIP3!AB36</f>
        <v>1683226.8401339292</v>
      </c>
      <c r="T122" s="64">
        <f>BenGEIP3!AC36</f>
        <v>1719251.6212142864</v>
      </c>
      <c r="U122" s="64">
        <f>BenGEIP3!AD36</f>
        <v>1760245.337616072</v>
      </c>
      <c r="V122" s="64">
        <f>BenGEIP3!AE36</f>
        <v>1799996.8201875007</v>
      </c>
      <c r="W122" s="64">
        <f>BenGEIP3!AF36</f>
        <v>1352792.6412589289</v>
      </c>
      <c r="X122" s="64">
        <f>BenGEIP3!AG36</f>
        <v>1140370.6562678574</v>
      </c>
      <c r="Y122" s="64">
        <f>BenGEIP3!AH36</f>
        <v>922979.73595535732</v>
      </c>
      <c r="Z122" s="64">
        <f>BenGEIP3!AI36</f>
        <v>699377.64649107156</v>
      </c>
      <c r="AA122" s="64">
        <f>BenGEIP3!AJ36</f>
        <v>472048.85553571442</v>
      </c>
      <c r="AB122" s="64">
        <f>BenGEIP3!AK36</f>
        <v>238508.8954285715</v>
      </c>
      <c r="AC122" s="64">
        <f>BenGEIP3!AL36</f>
        <v>0</v>
      </c>
      <c r="AD122" s="64">
        <f>BenGEIP3!AM36</f>
        <v>0</v>
      </c>
      <c r="AE122" s="64">
        <f>BenGEIP3!AN36</f>
        <v>0</v>
      </c>
    </row>
    <row r="123" spans="1:31" x14ac:dyDescent="0.25">
      <c r="A123" s="453" t="str">
        <f t="shared" si="123"/>
        <v>2.3.2.1ec</v>
      </c>
      <c r="B123" s="64">
        <f>BenGEIP3!K37</f>
        <v>0</v>
      </c>
      <c r="C123" s="64">
        <f>BenGEIP3!L37</f>
        <v>0</v>
      </c>
      <c r="D123" s="64">
        <f>BenGEIP3!M37</f>
        <v>0</v>
      </c>
      <c r="E123" s="64">
        <f>BenGEIP3!N37</f>
        <v>0</v>
      </c>
      <c r="F123" s="64">
        <f>BenGEIP3!O37</f>
        <v>0</v>
      </c>
      <c r="G123" s="64">
        <f>BenGEIP3!P37</f>
        <v>0</v>
      </c>
      <c r="H123" s="64">
        <f>BenGEIP3!Q37</f>
        <v>0</v>
      </c>
      <c r="I123" s="64">
        <f>BenGEIP3!R37</f>
        <v>0</v>
      </c>
      <c r="J123" s="64">
        <f>BenGEIP3!S37</f>
        <v>0</v>
      </c>
      <c r="K123" s="64">
        <f>BenGEIP3!T37</f>
        <v>0</v>
      </c>
      <c r="L123" s="64">
        <f>BenGEIP3!U37</f>
        <v>0</v>
      </c>
      <c r="M123" s="64">
        <f>BenGEIP3!V37</f>
        <v>0</v>
      </c>
      <c r="N123" s="64">
        <f>BenGEIP3!W37</f>
        <v>0</v>
      </c>
      <c r="O123" s="64">
        <f>BenGEIP3!X37</f>
        <v>0</v>
      </c>
      <c r="P123" s="64">
        <f>BenGEIP3!Y37</f>
        <v>0</v>
      </c>
      <c r="Q123" s="64">
        <f>BenGEIP3!Z37</f>
        <v>0</v>
      </c>
      <c r="R123" s="64">
        <f>BenGEIP3!AA37</f>
        <v>0</v>
      </c>
      <c r="S123" s="64">
        <f>BenGEIP3!AB37</f>
        <v>0</v>
      </c>
      <c r="T123" s="64">
        <f>BenGEIP3!AC37</f>
        <v>0</v>
      </c>
      <c r="U123" s="64">
        <f>BenGEIP3!AD37</f>
        <v>0</v>
      </c>
      <c r="V123" s="64">
        <f>BenGEIP3!AE37</f>
        <v>0</v>
      </c>
      <c r="W123" s="64">
        <f>BenGEIP3!AF37</f>
        <v>0</v>
      </c>
      <c r="X123" s="64">
        <f>BenGEIP3!AG37</f>
        <v>0</v>
      </c>
      <c r="Y123" s="64">
        <f>BenGEIP3!AH37</f>
        <v>0</v>
      </c>
      <c r="Z123" s="64">
        <f>BenGEIP3!AI37</f>
        <v>0</v>
      </c>
      <c r="AA123" s="64">
        <f>BenGEIP3!AJ37</f>
        <v>0</v>
      </c>
      <c r="AB123" s="64">
        <f>BenGEIP3!AK37</f>
        <v>0</v>
      </c>
      <c r="AC123" s="64">
        <f>BenGEIP3!AL37</f>
        <v>0</v>
      </c>
      <c r="AD123" s="64">
        <f>BenGEIP3!AM37</f>
        <v>0</v>
      </c>
      <c r="AE123" s="64">
        <f>BenGEIP3!AN37</f>
        <v>0</v>
      </c>
    </row>
    <row r="124" spans="1:31" x14ac:dyDescent="0.25">
      <c r="A124" s="453" t="str">
        <f t="shared" si="123"/>
        <v>2.3.1.2ec</v>
      </c>
      <c r="B124" s="64">
        <f>BenGEIP3!K38</f>
        <v>0</v>
      </c>
      <c r="C124" s="64">
        <f>BenGEIP3!L38</f>
        <v>0</v>
      </c>
      <c r="D124" s="64">
        <f>BenGEIP3!M38</f>
        <v>0</v>
      </c>
      <c r="E124" s="64">
        <f>BenGEIP3!N38</f>
        <v>0</v>
      </c>
      <c r="F124" s="64">
        <f>BenGEIP3!O38</f>
        <v>0</v>
      </c>
      <c r="G124" s="64">
        <f>BenGEIP3!P38</f>
        <v>0</v>
      </c>
      <c r="H124" s="64">
        <f>BenGEIP3!Q38</f>
        <v>0</v>
      </c>
      <c r="I124" s="64">
        <f>BenGEIP3!R38</f>
        <v>0</v>
      </c>
      <c r="J124" s="64">
        <f>BenGEIP3!S38</f>
        <v>0</v>
      </c>
      <c r="K124" s="64">
        <f>BenGEIP3!T38</f>
        <v>0</v>
      </c>
      <c r="L124" s="64">
        <f>BenGEIP3!U38</f>
        <v>0</v>
      </c>
      <c r="M124" s="64">
        <f>BenGEIP3!V38</f>
        <v>0</v>
      </c>
      <c r="N124" s="64">
        <f>BenGEIP3!W38</f>
        <v>0</v>
      </c>
      <c r="O124" s="64">
        <f>BenGEIP3!X38</f>
        <v>0</v>
      </c>
      <c r="P124" s="64">
        <f>BenGEIP3!Y38</f>
        <v>0</v>
      </c>
      <c r="Q124" s="64">
        <f>BenGEIP3!Z38</f>
        <v>0</v>
      </c>
      <c r="R124" s="64">
        <f>BenGEIP3!AA38</f>
        <v>0</v>
      </c>
      <c r="S124" s="64">
        <f>BenGEIP3!AB38</f>
        <v>0</v>
      </c>
      <c r="T124" s="64">
        <f>BenGEIP3!AC38</f>
        <v>0</v>
      </c>
      <c r="U124" s="64">
        <f>BenGEIP3!AD38</f>
        <v>0</v>
      </c>
      <c r="V124" s="64">
        <f>BenGEIP3!AE38</f>
        <v>0</v>
      </c>
      <c r="W124" s="64">
        <f>BenGEIP3!AF38</f>
        <v>0</v>
      </c>
      <c r="X124" s="64">
        <f>BenGEIP3!AG38</f>
        <v>0</v>
      </c>
      <c r="Y124" s="64">
        <f>BenGEIP3!AH38</f>
        <v>0</v>
      </c>
      <c r="Z124" s="64">
        <f>BenGEIP3!AI38</f>
        <v>0</v>
      </c>
      <c r="AA124" s="64">
        <f>BenGEIP3!AJ38</f>
        <v>0</v>
      </c>
      <c r="AB124" s="64">
        <f>BenGEIP3!AK38</f>
        <v>0</v>
      </c>
      <c r="AC124" s="64">
        <f>BenGEIP3!AL38</f>
        <v>0</v>
      </c>
      <c r="AD124" s="64">
        <f>BenGEIP3!AM38</f>
        <v>0</v>
      </c>
      <c r="AE124" s="64">
        <f>BenGEIP3!AN38</f>
        <v>0</v>
      </c>
    </row>
    <row r="125" spans="1:31" x14ac:dyDescent="0.25">
      <c r="A125" s="453" t="str">
        <f t="shared" si="123"/>
        <v>2.3.1.4ec</v>
      </c>
      <c r="B125" s="64">
        <f>BenGEIP3!K39</f>
        <v>0</v>
      </c>
      <c r="C125" s="64">
        <f>BenGEIP3!L39</f>
        <v>0</v>
      </c>
      <c r="D125" s="64">
        <f>BenGEIP3!M39</f>
        <v>0</v>
      </c>
      <c r="E125" s="64">
        <f>BenGEIP3!N39</f>
        <v>0</v>
      </c>
      <c r="F125" s="64">
        <f>BenGEIP3!O39</f>
        <v>0</v>
      </c>
      <c r="G125" s="64">
        <f>BenGEIP3!P39</f>
        <v>0</v>
      </c>
      <c r="H125" s="64">
        <f>BenGEIP3!Q39</f>
        <v>0</v>
      </c>
      <c r="I125" s="64">
        <f>BenGEIP3!R39</f>
        <v>0</v>
      </c>
      <c r="J125" s="64">
        <f>BenGEIP3!S39</f>
        <v>0</v>
      </c>
      <c r="K125" s="64">
        <f>BenGEIP3!T39</f>
        <v>0</v>
      </c>
      <c r="L125" s="64">
        <f>BenGEIP3!U39</f>
        <v>0</v>
      </c>
      <c r="M125" s="64">
        <f>BenGEIP3!V39</f>
        <v>0</v>
      </c>
      <c r="N125" s="64">
        <f>BenGEIP3!W39</f>
        <v>0</v>
      </c>
      <c r="O125" s="64">
        <f>BenGEIP3!X39</f>
        <v>0</v>
      </c>
      <c r="P125" s="64">
        <f>BenGEIP3!Y39</f>
        <v>0</v>
      </c>
      <c r="Q125" s="64">
        <f>BenGEIP3!Z39</f>
        <v>0</v>
      </c>
      <c r="R125" s="64">
        <f>BenGEIP3!AA39</f>
        <v>0</v>
      </c>
      <c r="S125" s="64">
        <f>BenGEIP3!AB39</f>
        <v>0</v>
      </c>
      <c r="T125" s="64">
        <f>BenGEIP3!AC39</f>
        <v>0</v>
      </c>
      <c r="U125" s="64">
        <f>BenGEIP3!AD39</f>
        <v>0</v>
      </c>
      <c r="V125" s="64">
        <f>BenGEIP3!AE39</f>
        <v>0</v>
      </c>
      <c r="W125" s="64">
        <f>BenGEIP3!AF39</f>
        <v>0</v>
      </c>
      <c r="X125" s="64">
        <f>BenGEIP3!AG39</f>
        <v>0</v>
      </c>
      <c r="Y125" s="64">
        <f>BenGEIP3!AH39</f>
        <v>0</v>
      </c>
      <c r="Z125" s="64">
        <f>BenGEIP3!AI39</f>
        <v>0</v>
      </c>
      <c r="AA125" s="64">
        <f>BenGEIP3!AJ39</f>
        <v>0</v>
      </c>
      <c r="AB125" s="64">
        <f>BenGEIP3!AK39</f>
        <v>0</v>
      </c>
      <c r="AC125" s="64">
        <f>BenGEIP3!AL39</f>
        <v>0</v>
      </c>
      <c r="AD125" s="64">
        <f>BenGEIP3!AM39</f>
        <v>0</v>
      </c>
      <c r="AE125" s="64">
        <f>BenGEIP3!AN39</f>
        <v>0</v>
      </c>
    </row>
    <row r="128" spans="1:31" x14ac:dyDescent="0.25">
      <c r="A128" s="453" t="s">
        <v>143</v>
      </c>
      <c r="B128" s="64">
        <f>BenGEIP4!K29</f>
        <v>0</v>
      </c>
      <c r="C128" s="64">
        <f t="shared" ref="C128" si="124">SUM(C129:C138)</f>
        <v>5821207.4755670195</v>
      </c>
      <c r="D128" s="64">
        <f t="shared" ref="D128" si="125">SUM(D129:D138)</f>
        <v>10846275.444699161</v>
      </c>
      <c r="E128" s="64">
        <f t="shared" ref="E128" si="126">SUM(E129:E138)</f>
        <v>16592117.199054137</v>
      </c>
      <c r="F128" s="64">
        <f t="shared" ref="F128" si="127">SUM(F129:F138)</f>
        <v>21930530.051274695</v>
      </c>
      <c r="G128" s="64">
        <f t="shared" ref="G128" si="128">SUM(G129:G138)</f>
        <v>27931132.689581987</v>
      </c>
      <c r="H128" s="64">
        <f t="shared" ref="H128" si="129">SUM(H129:H138)</f>
        <v>34139979.902494647</v>
      </c>
      <c r="I128" s="64">
        <f t="shared" ref="I128" si="130">SUM(I129:I138)</f>
        <v>40463526.071369939</v>
      </c>
      <c r="J128" s="64">
        <f t="shared" ref="J128" si="131">SUM(J129:J138)</f>
        <v>41367281.281713314</v>
      </c>
      <c r="K128" s="64">
        <f t="shared" ref="K128" si="132">SUM(K129:K138)</f>
        <v>42264477.653925747</v>
      </c>
      <c r="L128" s="64">
        <f t="shared" ref="L128" si="133">SUM(L129:L138)</f>
        <v>43234425.688008904</v>
      </c>
      <c r="M128" s="64">
        <f t="shared" ref="M128" si="134">SUM(M129:M138)</f>
        <v>44273673.811086908</v>
      </c>
      <c r="N128" s="64">
        <f t="shared" ref="N128" si="135">SUM(N129:N138)</f>
        <v>45301794.080778927</v>
      </c>
      <c r="O128" s="64">
        <f t="shared" ref="O128" si="136">SUM(O129:O138)</f>
        <v>46271742.114862084</v>
      </c>
      <c r="P128" s="64">
        <f t="shared" ref="P128" si="137">SUM(P129:P138)</f>
        <v>47304431.399809137</v>
      </c>
      <c r="Q128" s="64">
        <f t="shared" ref="Q128" si="138">SUM(Q129:Q138)</f>
        <v>48332551.669501141</v>
      </c>
      <c r="R128" s="64">
        <f t="shared" ref="R128" si="139">SUM(R129:R138)</f>
        <v>49437992.616318941</v>
      </c>
      <c r="S128" s="64">
        <f t="shared" ref="S128" si="140">SUM(S129:S138)</f>
        <v>50595046.960614637</v>
      </c>
      <c r="T128" s="64">
        <f t="shared" ref="T128" si="141">SUM(T129:T138)</f>
        <v>51689360.054046437</v>
      </c>
      <c r="U128" s="64">
        <f t="shared" ref="U128" si="142">SUM(U129:U138)</f>
        <v>52854434.986473076</v>
      </c>
      <c r="V128" s="64">
        <f t="shared" ref="V128" si="143">SUM(V129:V138)</f>
        <v>54077682.154508546</v>
      </c>
      <c r="W128" s="64">
        <f t="shared" ref="W128" si="144">SUM(W129:W138)</f>
        <v>46229176.502350226</v>
      </c>
      <c r="X128" s="64">
        <f t="shared" ref="X128" si="145">SUM(X129:X138)</f>
        <v>39690153.36238309</v>
      </c>
      <c r="Y128" s="64">
        <f t="shared" ref="Y128" si="146">SUM(Y129:Y138)</f>
        <v>31925916.470434684</v>
      </c>
      <c r="Z128" s="64">
        <f t="shared" ref="Z128" si="147">SUM(Z129:Z138)</f>
        <v>24822308.902421653</v>
      </c>
      <c r="AA128" s="64">
        <f t="shared" ref="AA128" si="148">SUM(AA129:AA138)</f>
        <v>16746784.40616714</v>
      </c>
      <c r="AB128" s="64">
        <f t="shared" ref="AB128" si="149">SUM(AB129:AB138)</f>
        <v>8472681.4386932589</v>
      </c>
      <c r="AC128" s="64">
        <f t="shared" ref="AC128" si="150">SUM(AC129:AC138)</f>
        <v>0</v>
      </c>
      <c r="AD128" s="64">
        <f t="shared" ref="AD128" si="151">SUM(AD129:AD138)</f>
        <v>0</v>
      </c>
      <c r="AE128" s="64">
        <f t="shared" ref="AE128" si="152">SUM(AE129:AE138)</f>
        <v>0</v>
      </c>
    </row>
    <row r="129" spans="1:31" x14ac:dyDescent="0.25">
      <c r="A129" s="453" t="str">
        <f>A116</f>
        <v>2.2.1.1ec</v>
      </c>
      <c r="B129" s="64">
        <f>BenGEIP4!K29</f>
        <v>0</v>
      </c>
      <c r="C129" s="64">
        <f>BenGEIP4!L29</f>
        <v>2910603.7377835102</v>
      </c>
      <c r="D129" s="64">
        <f>BenGEIP4!M29</f>
        <v>5423137.7223495804</v>
      </c>
      <c r="E129" s="64">
        <f>BenGEIP4!N29</f>
        <v>8296058.5995270684</v>
      </c>
      <c r="F129" s="64">
        <f>BenGEIP4!O29</f>
        <v>10965265.025637349</v>
      </c>
      <c r="G129" s="64">
        <f>BenGEIP4!P29</f>
        <v>13965566.344790993</v>
      </c>
      <c r="H129" s="64">
        <f>BenGEIP4!Q29</f>
        <v>17069989.951247327</v>
      </c>
      <c r="I129" s="64">
        <f>BenGEIP4!R29</f>
        <v>20231763.035684969</v>
      </c>
      <c r="J129" s="64">
        <f>BenGEIP4!S29</f>
        <v>20683640.640856661</v>
      </c>
      <c r="K129" s="64">
        <f>BenGEIP4!T29</f>
        <v>21132238.82696287</v>
      </c>
      <c r="L129" s="64">
        <f>BenGEIP4!U29</f>
        <v>21617212.844004452</v>
      </c>
      <c r="M129" s="64">
        <f>BenGEIP4!V29</f>
        <v>22136836.905543454</v>
      </c>
      <c r="N129" s="64">
        <f>BenGEIP4!W29</f>
        <v>22650897.04038946</v>
      </c>
      <c r="O129" s="64">
        <f>BenGEIP4!X29</f>
        <v>23135871.057431042</v>
      </c>
      <c r="P129" s="64">
        <f>BenGEIP4!Y29</f>
        <v>23652215.699904568</v>
      </c>
      <c r="Q129" s="64">
        <f>BenGEIP4!Z29</f>
        <v>24166275.83475057</v>
      </c>
      <c r="R129" s="64">
        <f>BenGEIP4!AA29</f>
        <v>24718996.308159474</v>
      </c>
      <c r="S129" s="64">
        <f>BenGEIP4!AB29</f>
        <v>25297523.480307318</v>
      </c>
      <c r="T129" s="64">
        <f>BenGEIP4!AC29</f>
        <v>25844680.027023215</v>
      </c>
      <c r="U129" s="64">
        <f>BenGEIP4!AD29</f>
        <v>26427217.493236534</v>
      </c>
      <c r="V129" s="64">
        <f>BenGEIP4!AE29</f>
        <v>27038841.077254277</v>
      </c>
      <c r="W129" s="64">
        <f>BenGEIP4!AF29</f>
        <v>23114588.251175109</v>
      </c>
      <c r="X129" s="64">
        <f>BenGEIP4!AG29</f>
        <v>19845076.681191549</v>
      </c>
      <c r="Y129" s="64">
        <f>BenGEIP4!AH29</f>
        <v>15962958.235217338</v>
      </c>
      <c r="Z129" s="64">
        <f>BenGEIP4!AI29</f>
        <v>12411154.451210827</v>
      </c>
      <c r="AA129" s="64">
        <f>BenGEIP4!AJ29</f>
        <v>8373392.203083571</v>
      </c>
      <c r="AB129" s="64">
        <f>BenGEIP4!AK29</f>
        <v>4236340.7193466285</v>
      </c>
      <c r="AC129" s="64">
        <f>BenGEIP4!AL29</f>
        <v>0</v>
      </c>
      <c r="AD129" s="64">
        <f>BenGEIP4!AM29</f>
        <v>0</v>
      </c>
      <c r="AE129" s="64">
        <f>BenGEIP4!AN29</f>
        <v>0</v>
      </c>
    </row>
    <row r="130" spans="1:31" x14ac:dyDescent="0.25">
      <c r="A130" s="453" t="str">
        <f t="shared" ref="A130:A138" si="153">A117</f>
        <v>2.2.1.2ec</v>
      </c>
      <c r="B130" s="64">
        <f>BenGEIP4!K30</f>
        <v>0</v>
      </c>
      <c r="C130" s="64">
        <f>BenGEIP4!L30</f>
        <v>245574</v>
      </c>
      <c r="D130" s="64">
        <f>BenGEIP4!M30</f>
        <v>312814.5</v>
      </c>
      <c r="E130" s="64">
        <f>BenGEIP4!N30</f>
        <v>439986.75</v>
      </c>
      <c r="F130" s="64">
        <f>BenGEIP4!O30</f>
        <v>572275.125</v>
      </c>
      <c r="G130" s="64">
        <f>BenGEIP4!P30</f>
        <v>706756.125</v>
      </c>
      <c r="H130" s="64">
        <f>BenGEIP4!Q30</f>
        <v>847084.125</v>
      </c>
      <c r="I130" s="64">
        <f>BenGEIP4!R30</f>
        <v>988143</v>
      </c>
      <c r="J130" s="64">
        <f>BenGEIP4!S30</f>
        <v>1010069.25</v>
      </c>
      <c r="K130" s="64">
        <f>BenGEIP4!T30</f>
        <v>1031995.5</v>
      </c>
      <c r="L130" s="64">
        <f>BenGEIP4!U30</f>
        <v>1055383.5</v>
      </c>
      <c r="M130" s="64">
        <f>BenGEIP4!V30</f>
        <v>1081695</v>
      </c>
      <c r="N130" s="64">
        <f>BenGEIP4!W30</f>
        <v>1105813.875</v>
      </c>
      <c r="O130" s="64">
        <f>BenGEIP4!X30</f>
        <v>1129201.875</v>
      </c>
      <c r="P130" s="64">
        <f>BenGEIP4!Y30</f>
        <v>1155513.375</v>
      </c>
      <c r="Q130" s="64">
        <f>BenGEIP4!Z30</f>
        <v>1179632.25</v>
      </c>
      <c r="R130" s="64">
        <f>BenGEIP4!AA30</f>
        <v>1207405.5</v>
      </c>
      <c r="S130" s="64">
        <f>BenGEIP4!AB30</f>
        <v>1235909.625</v>
      </c>
      <c r="T130" s="64">
        <f>BenGEIP4!AC30</f>
        <v>1261490.25</v>
      </c>
      <c r="U130" s="64">
        <f>BenGEIP4!AD30</f>
        <v>1290725.25</v>
      </c>
      <c r="V130" s="64">
        <f>BenGEIP4!AE30</f>
        <v>1320691.125</v>
      </c>
      <c r="W130" s="64">
        <f>BenGEIP4!AF30</f>
        <v>967678.5</v>
      </c>
      <c r="X130" s="64">
        <f>BenGEIP4!AG30</f>
        <v>894591</v>
      </c>
      <c r="Y130" s="64">
        <f>BenGEIP4!AH30</f>
        <v>723566.25</v>
      </c>
      <c r="Z130" s="64">
        <f>BenGEIP4!AI30</f>
        <v>548156.25</v>
      </c>
      <c r="AA130" s="64">
        <f>BenGEIP4!AJ30</f>
        <v>369822.75</v>
      </c>
      <c r="AB130" s="64">
        <f>BenGEIP4!AK30</f>
        <v>187104</v>
      </c>
      <c r="AC130" s="64">
        <f>BenGEIP4!AL30</f>
        <v>0</v>
      </c>
      <c r="AD130" s="64">
        <f>BenGEIP4!AM30</f>
        <v>0</v>
      </c>
      <c r="AE130" s="64">
        <f>BenGEIP4!AN30</f>
        <v>0</v>
      </c>
    </row>
    <row r="131" spans="1:31" x14ac:dyDescent="0.25">
      <c r="A131" s="453" t="str">
        <f t="shared" si="153"/>
        <v>2.2.1.3ec</v>
      </c>
      <c r="B131" s="64">
        <f>BenGEIP4!K31</f>
        <v>0</v>
      </c>
      <c r="C131" s="64">
        <f>BenGEIP4!L31</f>
        <v>550942.40299999993</v>
      </c>
      <c r="D131" s="64">
        <f>BenGEIP4!M31</f>
        <v>839531.28076190467</v>
      </c>
      <c r="E131" s="64">
        <f>BenGEIP4!N31</f>
        <v>1403591.3600238094</v>
      </c>
      <c r="F131" s="64">
        <f>BenGEIP4!O31</f>
        <v>1708577.3331130948</v>
      </c>
      <c r="G131" s="64">
        <f>BenGEIP4!P31</f>
        <v>2292313.9267678568</v>
      </c>
      <c r="H131" s="64">
        <f>BenGEIP4!Q31</f>
        <v>2899006.4538809517</v>
      </c>
      <c r="I131" s="64">
        <f>BenGEIP4!R31</f>
        <v>3512257.8191249995</v>
      </c>
      <c r="J131" s="64">
        <f>BenGEIP4!S31</f>
        <v>3590963.8766964278</v>
      </c>
      <c r="K131" s="64">
        <f>BenGEIP4!T31</f>
        <v>3666390.5152023803</v>
      </c>
      <c r="L131" s="64">
        <f>BenGEIP4!U31</f>
        <v>3751655.4109047614</v>
      </c>
      <c r="M131" s="64">
        <f>BenGEIP4!V31</f>
        <v>3843479.1447380944</v>
      </c>
      <c r="N131" s="64">
        <f>BenGEIP4!W31</f>
        <v>3932023.4595059515</v>
      </c>
      <c r="O131" s="64">
        <f>BenGEIP4!X31</f>
        <v>4017288.3552083327</v>
      </c>
      <c r="P131" s="64">
        <f>BenGEIP4!Y31</f>
        <v>4105832.6699761897</v>
      </c>
      <c r="Q131" s="64">
        <f>BenGEIP4!Z31</f>
        <v>4194376.9847440468</v>
      </c>
      <c r="R131" s="64">
        <f>BenGEIP4!AA31</f>
        <v>4292759.5567083331</v>
      </c>
      <c r="S131" s="64">
        <f>BenGEIP4!AB31</f>
        <v>4391142.1286726184</v>
      </c>
      <c r="T131" s="64">
        <f>BenGEIP4!AC31</f>
        <v>4486245.2815714274</v>
      </c>
      <c r="U131" s="64">
        <f>BenGEIP4!AD31</f>
        <v>4587907.2726011891</v>
      </c>
      <c r="V131" s="64">
        <f>BenGEIP4!AE31</f>
        <v>4692848.6826964281</v>
      </c>
      <c r="W131" s="64">
        <f>BenGEIP4!AF31</f>
        <v>3941861.7167023802</v>
      </c>
      <c r="X131" s="64">
        <f>BenGEIP4!AG31</f>
        <v>3604081.5529583329</v>
      </c>
      <c r="Y131" s="64">
        <f>BenGEIP4!AH31</f>
        <v>2826859.2344404757</v>
      </c>
      <c r="Z131" s="64">
        <f>BenGEIP4!AI31</f>
        <v>2459564.2991071427</v>
      </c>
      <c r="AA131" s="64">
        <f>BenGEIP4!AJ31</f>
        <v>1659386.0471309521</v>
      </c>
      <c r="AB131" s="64">
        <f>BenGEIP4!AK31</f>
        <v>839531.28076190467</v>
      </c>
      <c r="AC131" s="64">
        <f>BenGEIP4!AL31</f>
        <v>0</v>
      </c>
      <c r="AD131" s="64">
        <f>BenGEIP4!AM31</f>
        <v>0</v>
      </c>
      <c r="AE131" s="64">
        <f>BenGEIP4!AN31</f>
        <v>0</v>
      </c>
    </row>
    <row r="132" spans="1:31" x14ac:dyDescent="0.25">
      <c r="A132" s="453" t="str">
        <f t="shared" si="153"/>
        <v>2.1.1ec</v>
      </c>
      <c r="B132" s="64">
        <f>BenGEIP4!K32</f>
        <v>0</v>
      </c>
      <c r="C132" s="64">
        <f>BenGEIP4!L32</f>
        <v>431508.00000000006</v>
      </c>
      <c r="D132" s="64">
        <f>BenGEIP4!M32</f>
        <v>657536</v>
      </c>
      <c r="E132" s="64">
        <f>BenGEIP4!N32</f>
        <v>883564</v>
      </c>
      <c r="F132" s="64">
        <f>BenGEIP4!O32</f>
        <v>1117297.5</v>
      </c>
      <c r="G132" s="64">
        <f>BenGEIP4!P32</f>
        <v>1356168</v>
      </c>
      <c r="H132" s="64">
        <f>BenGEIP4!Q32</f>
        <v>1605312.5</v>
      </c>
      <c r="I132" s="64">
        <f>BenGEIP4!R32</f>
        <v>1857025.5</v>
      </c>
      <c r="J132" s="64">
        <f>BenGEIP4!S32</f>
        <v>1898121.5000000002</v>
      </c>
      <c r="K132" s="64">
        <f>BenGEIP4!T32</f>
        <v>1939217.5</v>
      </c>
      <c r="L132" s="64">
        <f>BenGEIP4!U32</f>
        <v>1982882</v>
      </c>
      <c r="M132" s="64">
        <f>BenGEIP4!V32</f>
        <v>2031683.5</v>
      </c>
      <c r="N132" s="64">
        <f>BenGEIP4!W32</f>
        <v>2077916.5</v>
      </c>
      <c r="O132" s="64">
        <f>BenGEIP4!X32</f>
        <v>2121581</v>
      </c>
      <c r="P132" s="64">
        <f>BenGEIP4!Y32</f>
        <v>2170382.5</v>
      </c>
      <c r="Q132" s="64">
        <f>BenGEIP4!Z32</f>
        <v>2216615.5</v>
      </c>
      <c r="R132" s="64">
        <f>BenGEIP4!AA32</f>
        <v>2267985.5</v>
      </c>
      <c r="S132" s="64">
        <f>BenGEIP4!AB32</f>
        <v>2321924</v>
      </c>
      <c r="T132" s="64">
        <f>BenGEIP4!AC32</f>
        <v>2370725.5</v>
      </c>
      <c r="U132" s="64">
        <f>BenGEIP4!AD32</f>
        <v>2424664</v>
      </c>
      <c r="V132" s="64">
        <f>BenGEIP4!AE32</f>
        <v>2481171</v>
      </c>
      <c r="W132" s="64">
        <f>BenGEIP4!AF32</f>
        <v>1864731</v>
      </c>
      <c r="X132" s="64">
        <f>BenGEIP4!AG32</f>
        <v>1571922</v>
      </c>
      <c r="Y132" s="64">
        <f>BenGEIP4!AH32</f>
        <v>1271407.5</v>
      </c>
      <c r="Z132" s="64">
        <f>BenGEIP4!AI32</f>
        <v>963187.5</v>
      </c>
      <c r="AA132" s="64">
        <f>BenGEIP4!AJ32</f>
        <v>649830.5</v>
      </c>
      <c r="AB132" s="64">
        <f>BenGEIP4!AK32</f>
        <v>328768</v>
      </c>
      <c r="AC132" s="64">
        <f>BenGEIP4!AL32</f>
        <v>0</v>
      </c>
      <c r="AD132" s="64">
        <f>BenGEIP4!AM32</f>
        <v>0</v>
      </c>
      <c r="AE132" s="64">
        <f>BenGEIP4!AN32</f>
        <v>0</v>
      </c>
    </row>
    <row r="133" spans="1:31" x14ac:dyDescent="0.25">
      <c r="A133" s="453" t="str">
        <f t="shared" si="153"/>
        <v>2.3.1.1ec</v>
      </c>
      <c r="B133" s="64">
        <f>BenGEIP4!K33</f>
        <v>0</v>
      </c>
      <c r="C133" s="64">
        <f>BenGEIP4!L33</f>
        <v>948124.17260609358</v>
      </c>
      <c r="D133" s="64">
        <f>BenGEIP4!M33</f>
        <v>1785501.4305035772</v>
      </c>
      <c r="E133" s="64">
        <f>BenGEIP4!N33</f>
        <v>2630991.5642708796</v>
      </c>
      <c r="F133" s="64">
        <f>BenGEIP4!O33</f>
        <v>3497468.9247696283</v>
      </c>
      <c r="G133" s="64">
        <f>BenGEIP4!P33</f>
        <v>4383346.3536692215</v>
      </c>
      <c r="H133" s="64">
        <f>BenGEIP4!Q33</f>
        <v>5299911.0435006823</v>
      </c>
      <c r="I133" s="64">
        <f>BenGEIP4!R33</f>
        <v>6234288.6434023846</v>
      </c>
      <c r="J133" s="64">
        <f>BenGEIP4!S33</f>
        <v>6373263.4388694959</v>
      </c>
      <c r="K133" s="64">
        <f>BenGEIP4!T33</f>
        <v>6512238.2343366081</v>
      </c>
      <c r="L133" s="64">
        <f>BenGEIP4!U33</f>
        <v>6660913.0640041418</v>
      </c>
      <c r="M133" s="64">
        <f>BenGEIP4!V33</f>
        <v>6820875.0862026997</v>
      </c>
      <c r="N133" s="64">
        <f>BenGEIP4!W33</f>
        <v>6979249.9500706568</v>
      </c>
      <c r="O133" s="64">
        <f>BenGEIP4!X33</f>
        <v>7127924.7797381897</v>
      </c>
      <c r="P133" s="64">
        <f>BenGEIP4!Y33</f>
        <v>7287886.8019367475</v>
      </c>
      <c r="Q133" s="64">
        <f>BenGEIP4!Z33</f>
        <v>7446261.6658047028</v>
      </c>
      <c r="R133" s="64">
        <f>BenGEIP4!AA33</f>
        <v>7615923.7222036831</v>
      </c>
      <c r="S133" s="64">
        <f>BenGEIP4!AB33</f>
        <v>7795285.8128030868</v>
      </c>
      <c r="T133" s="64">
        <f>BenGEIP4!AC33</f>
        <v>7963360.7108714646</v>
      </c>
      <c r="U133" s="64">
        <f>BenGEIP4!AD33</f>
        <v>8142722.8014708664</v>
      </c>
      <c r="V133" s="64">
        <f>BenGEIP4!AE33</f>
        <v>8331784.9262706898</v>
      </c>
      <c r="W133" s="64">
        <f>BenGEIP4!AF33</f>
        <v>7042224.8295062482</v>
      </c>
      <c r="X133" s="64">
        <f>BenGEIP4!AG33</f>
        <v>5936420.9306581598</v>
      </c>
      <c r="Y133" s="64">
        <f>BenGEIP4!AH33</f>
        <v>4801516.9292088058</v>
      </c>
      <c r="Z133" s="64">
        <f>BenGEIP4!AI33</f>
        <v>3637512.8251581863</v>
      </c>
      <c r="AA133" s="64">
        <f>BenGEIP4!AJ33</f>
        <v>2454108.6527067227</v>
      </c>
      <c r="AB133" s="64">
        <f>BenGEIP4!AK33</f>
        <v>1241604.3776539941</v>
      </c>
      <c r="AC133" s="64">
        <f>BenGEIP4!AL33</f>
        <v>0</v>
      </c>
      <c r="AD133" s="64">
        <f>BenGEIP4!AM33</f>
        <v>0</v>
      </c>
      <c r="AE133" s="64">
        <f>BenGEIP4!AN33</f>
        <v>0</v>
      </c>
    </row>
    <row r="134" spans="1:31" x14ac:dyDescent="0.25">
      <c r="A134" s="453" t="str">
        <f t="shared" si="153"/>
        <v>2.2.2.1ec</v>
      </c>
      <c r="B134" s="64">
        <f>BenGEIP4!K34</f>
        <v>0</v>
      </c>
      <c r="C134" s="64">
        <f>BenGEIP4!L34</f>
        <v>317064.59517741617</v>
      </c>
      <c r="D134" s="64">
        <f>BenGEIP4!M34</f>
        <v>483146.04979415797</v>
      </c>
      <c r="E134" s="64">
        <f>BenGEIP4!N34</f>
        <v>649227.50441089983</v>
      </c>
      <c r="F134" s="64">
        <f>BenGEIP4!O34</f>
        <v>820970.82679866697</v>
      </c>
      <c r="G134" s="64">
        <f>BenGEIP4!P34</f>
        <v>996488.72770045092</v>
      </c>
      <c r="H134" s="64">
        <f>BenGEIP4!Q34</f>
        <v>1179555.7856302685</v>
      </c>
      <c r="I134" s="64">
        <f>BenGEIP4!R34</f>
        <v>1364510.1328170949</v>
      </c>
      <c r="J134" s="64">
        <f>BenGEIP4!S34</f>
        <v>1394706.7609292297</v>
      </c>
      <c r="K134" s="64">
        <f>BenGEIP4!T34</f>
        <v>1424903.3890413647</v>
      </c>
      <c r="L134" s="64">
        <f>BenGEIP4!U34</f>
        <v>1456987.3064105078</v>
      </c>
      <c r="M134" s="64">
        <f>BenGEIP4!V34</f>
        <v>1492845.8022936678</v>
      </c>
      <c r="N134" s="64">
        <f>BenGEIP4!W34</f>
        <v>1526817.0089198195</v>
      </c>
      <c r="O134" s="64">
        <f>BenGEIP4!X34</f>
        <v>1558900.9262889631</v>
      </c>
      <c r="P134" s="64">
        <f>BenGEIP4!Y34</f>
        <v>1594759.4221721231</v>
      </c>
      <c r="Q134" s="64">
        <f>BenGEIP4!Z34</f>
        <v>1628730.6287982748</v>
      </c>
      <c r="R134" s="64">
        <f>BenGEIP4!AA34</f>
        <v>1666476.4139384434</v>
      </c>
      <c r="S134" s="64">
        <f>BenGEIP4!AB34</f>
        <v>1706109.4883356204</v>
      </c>
      <c r="T134" s="64">
        <f>BenGEIP4!AC34</f>
        <v>1741967.9842187809</v>
      </c>
      <c r="U134" s="64">
        <f>BenGEIP4!AD34</f>
        <v>1781601.0586159579</v>
      </c>
      <c r="V134" s="64">
        <f>BenGEIP4!AE34</f>
        <v>1823121.4222701429</v>
      </c>
      <c r="W134" s="64">
        <f>BenGEIP4!AF34</f>
        <v>1370172.00058812</v>
      </c>
      <c r="X134" s="64">
        <f>BenGEIP4!AG34</f>
        <v>1155021.025289159</v>
      </c>
      <c r="Y134" s="64">
        <f>BenGEIP4!AH34</f>
        <v>934208.18221917271</v>
      </c>
      <c r="Z134" s="64">
        <f>BenGEIP4!AI34</f>
        <v>707733.47137816111</v>
      </c>
      <c r="AA134" s="64">
        <f>BenGEIP4!AJ34</f>
        <v>477484.18202313269</v>
      </c>
      <c r="AB134" s="64">
        <f>BenGEIP4!AK34</f>
        <v>241573.02489707901</v>
      </c>
      <c r="AC134" s="64">
        <f>BenGEIP4!AL34</f>
        <v>0</v>
      </c>
      <c r="AD134" s="64">
        <f>BenGEIP4!AM34</f>
        <v>0</v>
      </c>
      <c r="AE134" s="64">
        <f>BenGEIP4!AN34</f>
        <v>0</v>
      </c>
    </row>
    <row r="135" spans="1:31" x14ac:dyDescent="0.25">
      <c r="A135" s="453" t="str">
        <f t="shared" si="153"/>
        <v>2.2.2.2ec</v>
      </c>
      <c r="B135" s="64">
        <f>BenGEIP4!K35</f>
        <v>0</v>
      </c>
      <c r="C135" s="64">
        <f>BenGEIP4!L35</f>
        <v>0</v>
      </c>
      <c r="D135" s="64">
        <f>BenGEIP4!M35</f>
        <v>708584.74014708342</v>
      </c>
      <c r="E135" s="64">
        <f>BenGEIP4!N35</f>
        <v>1434040.545535764</v>
      </c>
      <c r="F135" s="64">
        <f>BenGEIP4!O35</f>
        <v>2167931.8835452432</v>
      </c>
      <c r="G135" s="64">
        <f>BenGEIP4!P35</f>
        <v>2918694.2867963198</v>
      </c>
      <c r="H135" s="64">
        <f>BenGEIP4!Q35</f>
        <v>3686327.7552889935</v>
      </c>
      <c r="I135" s="64">
        <f>BenGEIP4!R35</f>
        <v>4479267.8216440631</v>
      </c>
      <c r="J135" s="64">
        <f>BenGEIP4!S35</f>
        <v>4580494.2130936468</v>
      </c>
      <c r="K135" s="64">
        <f>BenGEIP4!T35</f>
        <v>4681720.6045432296</v>
      </c>
      <c r="L135" s="64">
        <f>BenGEIP4!U35</f>
        <v>4791382.5286136121</v>
      </c>
      <c r="M135" s="64">
        <f>BenGEIP4!V35</f>
        <v>4901044.4526839936</v>
      </c>
      <c r="N135" s="64">
        <f>BenGEIP4!W35</f>
        <v>5019141.909375173</v>
      </c>
      <c r="O135" s="64">
        <f>BenGEIP4!X35</f>
        <v>5128803.8334455555</v>
      </c>
      <c r="P135" s="64">
        <f>BenGEIP4!Y35</f>
        <v>5238465.7575159371</v>
      </c>
      <c r="Q135" s="64">
        <f>BenGEIP4!Z35</f>
        <v>5356563.2142071184</v>
      </c>
      <c r="R135" s="64">
        <f>BenGEIP4!AA35</f>
        <v>5474660.6708982997</v>
      </c>
      <c r="S135" s="64">
        <f>BenGEIP4!AB35</f>
        <v>5601193.6602102779</v>
      </c>
      <c r="T135" s="64">
        <f>BenGEIP4!AC35</f>
        <v>5727726.649522258</v>
      </c>
      <c r="U135" s="64">
        <f>BenGEIP4!AD35</f>
        <v>5854259.6388342362</v>
      </c>
      <c r="V135" s="64">
        <f>BenGEIP4!AE35</f>
        <v>5989228.1607670141</v>
      </c>
      <c r="W135" s="64">
        <f>BenGEIP4!AF35</f>
        <v>6124196.6826997921</v>
      </c>
      <c r="X135" s="64">
        <f>BenGEIP4!AG35</f>
        <v>5162545.9639287507</v>
      </c>
      <c r="Y135" s="64">
        <f>BenGEIP4!AH35</f>
        <v>4175588.647295313</v>
      </c>
      <c r="Z135" s="64">
        <f>BenGEIP4!AI35</f>
        <v>3163324.7327994797</v>
      </c>
      <c r="AA135" s="64">
        <f>BenGEIP4!AJ35</f>
        <v>2134189.7530620489</v>
      </c>
      <c r="AB135" s="64">
        <f>BenGEIP4!AK35</f>
        <v>1079748.1754622224</v>
      </c>
      <c r="AC135" s="64">
        <f>BenGEIP4!AL35</f>
        <v>0</v>
      </c>
      <c r="AD135" s="64">
        <f>BenGEIP4!AM35</f>
        <v>0</v>
      </c>
      <c r="AE135" s="64">
        <f>BenGEIP4!AN35</f>
        <v>0</v>
      </c>
    </row>
    <row r="136" spans="1:31" x14ac:dyDescent="0.25">
      <c r="A136" s="453" t="str">
        <f t="shared" si="153"/>
        <v>2.3.2.1ec</v>
      </c>
      <c r="B136" s="64">
        <f>BenGEIP4!K36</f>
        <v>0</v>
      </c>
      <c r="C136" s="64">
        <f>BenGEIP4!L36</f>
        <v>417390.5670000001</v>
      </c>
      <c r="D136" s="64">
        <f>BenGEIP4!M36</f>
        <v>636023.72114285722</v>
      </c>
      <c r="E136" s="64">
        <f>BenGEIP4!N36</f>
        <v>854656.87528571452</v>
      </c>
      <c r="F136" s="64">
        <f>BenGEIP4!O36</f>
        <v>1080743.4324107144</v>
      </c>
      <c r="G136" s="64">
        <f>BenGEIP4!P36</f>
        <v>1311798.9248571431</v>
      </c>
      <c r="H136" s="64">
        <f>BenGEIP4!Q36</f>
        <v>1552792.2879464289</v>
      </c>
      <c r="I136" s="64">
        <f>BenGEIP4!R36</f>
        <v>1796270.1186964291</v>
      </c>
      <c r="J136" s="64">
        <f>BenGEIP4!S36</f>
        <v>1836021.6012678575</v>
      </c>
      <c r="K136" s="64">
        <f>BenGEIP4!T36</f>
        <v>1875773.0838392861</v>
      </c>
      <c r="L136" s="64">
        <f>BenGEIP4!U36</f>
        <v>1918009.0340714289</v>
      </c>
      <c r="M136" s="64">
        <f>BenGEIP4!V36</f>
        <v>1965213.9196250001</v>
      </c>
      <c r="N136" s="64">
        <f>BenGEIP4!W36</f>
        <v>2009934.3375178573</v>
      </c>
      <c r="O136" s="64">
        <f>BenGEIP4!X36</f>
        <v>2052170.2877500001</v>
      </c>
      <c r="P136" s="64">
        <f>BenGEIP4!Y36</f>
        <v>2099375.173303572</v>
      </c>
      <c r="Q136" s="64">
        <f>BenGEIP4!Z36</f>
        <v>2144095.591196429</v>
      </c>
      <c r="R136" s="64">
        <f>BenGEIP4!AA36</f>
        <v>2193784.9444107148</v>
      </c>
      <c r="S136" s="64">
        <f>BenGEIP4!AB36</f>
        <v>2245958.7652857145</v>
      </c>
      <c r="T136" s="64">
        <f>BenGEIP4!AC36</f>
        <v>2293163.6508392864</v>
      </c>
      <c r="U136" s="64">
        <f>BenGEIP4!AD36</f>
        <v>2345337.4717142861</v>
      </c>
      <c r="V136" s="64">
        <f>BenGEIP4!AE36</f>
        <v>2399995.7602500007</v>
      </c>
      <c r="W136" s="64">
        <f>BenGEIP4!AF36</f>
        <v>1803723.5216785718</v>
      </c>
      <c r="X136" s="64">
        <f>BenGEIP4!AG36</f>
        <v>1520494.2083571432</v>
      </c>
      <c r="Y136" s="64">
        <f>BenGEIP4!AH36</f>
        <v>1229811.4920535716</v>
      </c>
      <c r="Z136" s="64">
        <f>BenGEIP4!AI36</f>
        <v>931675.37276785728</v>
      </c>
      <c r="AA136" s="64">
        <f>BenGEIP4!AJ36</f>
        <v>628570.31816071435</v>
      </c>
      <c r="AB136" s="64">
        <f>BenGEIP4!AK36</f>
        <v>318011.86057142861</v>
      </c>
      <c r="AC136" s="64">
        <f>BenGEIP4!AL36</f>
        <v>0</v>
      </c>
      <c r="AD136" s="64">
        <f>BenGEIP4!AM36</f>
        <v>0</v>
      </c>
      <c r="AE136" s="64">
        <f>BenGEIP4!AN36</f>
        <v>0</v>
      </c>
    </row>
    <row r="137" spans="1:31" x14ac:dyDescent="0.25">
      <c r="A137" s="453" t="str">
        <f t="shared" si="153"/>
        <v>2.3.1.2ec</v>
      </c>
      <c r="B137" s="64">
        <f>BenGEIP4!K37</f>
        <v>0</v>
      </c>
      <c r="C137" s="64">
        <f>BenGEIP4!L37</f>
        <v>0</v>
      </c>
      <c r="D137" s="64">
        <f>BenGEIP4!M37</f>
        <v>0</v>
      </c>
      <c r="E137" s="64">
        <f>BenGEIP4!N37</f>
        <v>0</v>
      </c>
      <c r="F137" s="64">
        <f>BenGEIP4!O37</f>
        <v>0</v>
      </c>
      <c r="G137" s="64">
        <f>BenGEIP4!P37</f>
        <v>0</v>
      </c>
      <c r="H137" s="64">
        <f>BenGEIP4!Q37</f>
        <v>0</v>
      </c>
      <c r="I137" s="64">
        <f>BenGEIP4!R37</f>
        <v>0</v>
      </c>
      <c r="J137" s="64">
        <f>BenGEIP4!S37</f>
        <v>0</v>
      </c>
      <c r="K137" s="64">
        <f>BenGEIP4!T37</f>
        <v>0</v>
      </c>
      <c r="L137" s="64">
        <f>BenGEIP4!U37</f>
        <v>0</v>
      </c>
      <c r="M137" s="64">
        <f>BenGEIP4!V37</f>
        <v>0</v>
      </c>
      <c r="N137" s="64">
        <f>BenGEIP4!W37</f>
        <v>0</v>
      </c>
      <c r="O137" s="64">
        <f>BenGEIP4!X37</f>
        <v>0</v>
      </c>
      <c r="P137" s="64">
        <f>BenGEIP4!Y37</f>
        <v>0</v>
      </c>
      <c r="Q137" s="64">
        <f>BenGEIP4!Z37</f>
        <v>0</v>
      </c>
      <c r="R137" s="64">
        <f>BenGEIP4!AA37</f>
        <v>0</v>
      </c>
      <c r="S137" s="64">
        <f>BenGEIP4!AB37</f>
        <v>0</v>
      </c>
      <c r="T137" s="64">
        <f>BenGEIP4!AC37</f>
        <v>0</v>
      </c>
      <c r="U137" s="64">
        <f>BenGEIP4!AD37</f>
        <v>0</v>
      </c>
      <c r="V137" s="64">
        <f>BenGEIP4!AE37</f>
        <v>0</v>
      </c>
      <c r="W137" s="64">
        <f>BenGEIP4!AF37</f>
        <v>0</v>
      </c>
      <c r="X137" s="64">
        <f>BenGEIP4!AG37</f>
        <v>0</v>
      </c>
      <c r="Y137" s="64">
        <f>BenGEIP4!AH37</f>
        <v>0</v>
      </c>
      <c r="Z137" s="64">
        <f>BenGEIP4!AI37</f>
        <v>0</v>
      </c>
      <c r="AA137" s="64">
        <f>BenGEIP4!AJ37</f>
        <v>0</v>
      </c>
      <c r="AB137" s="64">
        <f>BenGEIP4!AK37</f>
        <v>0</v>
      </c>
      <c r="AC137" s="64">
        <f>BenGEIP4!AL37</f>
        <v>0</v>
      </c>
      <c r="AD137" s="64">
        <f>BenGEIP4!AM37</f>
        <v>0</v>
      </c>
      <c r="AE137" s="64">
        <f>BenGEIP4!AN37</f>
        <v>0</v>
      </c>
    </row>
    <row r="138" spans="1:31" x14ac:dyDescent="0.25">
      <c r="A138" s="453" t="str">
        <f t="shared" si="153"/>
        <v>2.3.1.4ec</v>
      </c>
      <c r="B138" s="64">
        <f>BenGEIP4!K38</f>
        <v>0</v>
      </c>
      <c r="C138" s="64">
        <f>BenGEIP4!L38</f>
        <v>0</v>
      </c>
      <c r="D138" s="64">
        <f>BenGEIP4!M38</f>
        <v>0</v>
      </c>
      <c r="E138" s="64">
        <f>BenGEIP4!N38</f>
        <v>0</v>
      </c>
      <c r="F138" s="64">
        <f>BenGEIP4!O38</f>
        <v>0</v>
      </c>
      <c r="G138" s="64">
        <f>BenGEIP4!P38</f>
        <v>0</v>
      </c>
      <c r="H138" s="64">
        <f>BenGEIP4!Q38</f>
        <v>0</v>
      </c>
      <c r="I138" s="64">
        <f>BenGEIP4!R38</f>
        <v>0</v>
      </c>
      <c r="J138" s="64">
        <f>BenGEIP4!S38</f>
        <v>0</v>
      </c>
      <c r="K138" s="64">
        <f>BenGEIP4!T38</f>
        <v>0</v>
      </c>
      <c r="L138" s="64">
        <f>BenGEIP4!U38</f>
        <v>0</v>
      </c>
      <c r="M138" s="64">
        <f>BenGEIP4!V38</f>
        <v>0</v>
      </c>
      <c r="N138" s="64">
        <f>BenGEIP4!W38</f>
        <v>0</v>
      </c>
      <c r="O138" s="64">
        <f>BenGEIP4!X38</f>
        <v>0</v>
      </c>
      <c r="P138" s="64">
        <f>BenGEIP4!Y38</f>
        <v>0</v>
      </c>
      <c r="Q138" s="64">
        <f>BenGEIP4!Z38</f>
        <v>0</v>
      </c>
      <c r="R138" s="64">
        <f>BenGEIP4!AA38</f>
        <v>0</v>
      </c>
      <c r="S138" s="64">
        <f>BenGEIP4!AB38</f>
        <v>0</v>
      </c>
      <c r="T138" s="64">
        <f>BenGEIP4!AC38</f>
        <v>0</v>
      </c>
      <c r="U138" s="64">
        <f>BenGEIP4!AD38</f>
        <v>0</v>
      </c>
      <c r="V138" s="64">
        <f>BenGEIP4!AE38</f>
        <v>0</v>
      </c>
      <c r="W138" s="64">
        <f>BenGEIP4!AF38</f>
        <v>0</v>
      </c>
      <c r="X138" s="64">
        <f>BenGEIP4!AG38</f>
        <v>0</v>
      </c>
      <c r="Y138" s="64">
        <f>BenGEIP4!AH38</f>
        <v>0</v>
      </c>
      <c r="Z138" s="64">
        <f>BenGEIP4!AI38</f>
        <v>0</v>
      </c>
      <c r="AA138" s="64">
        <f>BenGEIP4!AJ38</f>
        <v>0</v>
      </c>
      <c r="AB138" s="64">
        <f>BenGEIP4!AK38</f>
        <v>0</v>
      </c>
      <c r="AC138" s="64">
        <f>BenGEIP4!AL38</f>
        <v>0</v>
      </c>
      <c r="AD138" s="64">
        <f>BenGEIP4!AM38</f>
        <v>0</v>
      </c>
      <c r="AE138" s="64">
        <f>BenGEIP4!AN38</f>
        <v>0</v>
      </c>
    </row>
  </sheetData>
  <hyperlinks>
    <hyperlink ref="B38" location="_ftn1" display="_ftn1" xr:uid="{00000000-0004-0000-0700-000000000000}"/>
    <hyperlink ref="A39" location="_ftnref1" display="_ftnref1" xr:uid="{00000000-0004-0000-0700-000001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AC92"/>
  <sheetViews>
    <sheetView workbookViewId="0">
      <selection activeCell="H5" sqref="H5"/>
    </sheetView>
  </sheetViews>
  <sheetFormatPr defaultColWidth="11.44140625" defaultRowHeight="13.2" x14ac:dyDescent="0.25"/>
  <cols>
    <col min="1" max="1" width="31.44140625" style="130" customWidth="1"/>
    <col min="2" max="2" width="12.109375" style="130" bestFit="1" customWidth="1"/>
    <col min="3" max="3" width="16.6640625" style="130" customWidth="1"/>
    <col min="4" max="5" width="11.109375" style="130" hidden="1" customWidth="1"/>
    <col min="6" max="6" width="7.109375" style="130" hidden="1" customWidth="1"/>
    <col min="7" max="7" width="26.5546875" style="130" customWidth="1"/>
    <col min="8" max="8" width="24.5546875" style="130" customWidth="1"/>
    <col min="9" max="14" width="11.109375" style="130" customWidth="1"/>
    <col min="15" max="15" width="11.44140625" style="130" customWidth="1"/>
    <col min="16" max="29" width="11.44140625" style="21" customWidth="1"/>
    <col min="30" max="16384" width="11.44140625" style="130"/>
  </cols>
  <sheetData>
    <row r="1" spans="1:28" x14ac:dyDescent="0.25">
      <c r="A1" s="129" t="s">
        <v>1397</v>
      </c>
      <c r="P1" s="21" t="str" cm="1">
        <f t="array" aca="1" ref="P1" ca="1">CELL($AB$1,A3)</f>
        <v>$A$3</v>
      </c>
      <c r="Q1" s="21" t="str" cm="1">
        <f t="array" aca="1" ref="Q1" ca="1">CELL($AB$1,B3)</f>
        <v>$B$3</v>
      </c>
      <c r="R1" s="21" t="str" cm="1">
        <f t="array" aca="1" ref="R1" ca="1">CELL($AB$1,C3)</f>
        <v>$C$3</v>
      </c>
      <c r="S1" s="21" t="str" cm="1">
        <f t="array" aca="1" ref="S1" ca="1">CELL($AB$1,D3)</f>
        <v>$D$3</v>
      </c>
      <c r="T1" s="21" t="str" cm="1">
        <f t="array" aca="1" ref="T1" ca="1">CELL($AB$1,E3)</f>
        <v>$E$3</v>
      </c>
      <c r="U1" s="21" t="str" cm="1">
        <f t="array" aca="1" ref="U1" ca="1">CELL($AB$1,F3)</f>
        <v>$F$3</v>
      </c>
      <c r="V1" s="21" t="str" cm="1">
        <f t="array" aca="1" ref="V1" ca="1">CELL($AB$1,G3)</f>
        <v>$G$3</v>
      </c>
      <c r="W1" s="21" t="str" cm="1">
        <f t="array" aca="1" ref="W1" ca="1">CELL($AB$1,H3)</f>
        <v>$H$3</v>
      </c>
      <c r="X1" s="21" t="str" cm="1">
        <f t="array" aca="1" ref="X1" ca="1">CELL($AB$1,I3)</f>
        <v>$I$3</v>
      </c>
      <c r="Y1" s="21" t="str" cm="1">
        <f t="array" aca="1" ref="Y1" ca="1">CELL($AB$1,J3)</f>
        <v>$J$3</v>
      </c>
      <c r="Z1" s="21" t="str" cm="1">
        <f t="array" aca="1" ref="Z1" ca="1">CELL($AB$1,K3)</f>
        <v>$K$3</v>
      </c>
      <c r="AA1" s="21" t="str" cm="1">
        <f t="array" aca="1" ref="AA1" ca="1">CELL($AB$1,L3)</f>
        <v>$L$3</v>
      </c>
      <c r="AB1" s="21" t="s">
        <v>40</v>
      </c>
    </row>
    <row r="2" spans="1:28" x14ac:dyDescent="0.25">
      <c r="A2" s="129"/>
      <c r="P2" s="21" t="str" cm="1">
        <f t="array" aca="1" ref="P2" ca="1">CELL($AB$1,A5)</f>
        <v>$A$5</v>
      </c>
      <c r="Q2" s="21" t="str" cm="1">
        <f t="array" aca="1" ref="Q2" ca="1">CELL($AB$1,B5)</f>
        <v>$B$5</v>
      </c>
      <c r="R2" s="21" t="str" cm="1">
        <f t="array" aca="1" ref="R2" ca="1">CELL($AB$1,C5)</f>
        <v>$C$5</v>
      </c>
      <c r="S2" s="21" t="str" cm="1">
        <f t="array" aca="1" ref="S2" ca="1">CELL($AB$1,D5)</f>
        <v>$D$5</v>
      </c>
      <c r="T2" s="21" t="str" cm="1">
        <f t="array" aca="1" ref="T2" ca="1">CELL($AB$1,E5)</f>
        <v>$E$5</v>
      </c>
      <c r="U2" s="21" t="str" cm="1">
        <f t="array" aca="1" ref="U2" ca="1">CELL($AB$1,F5)</f>
        <v>$F$5</v>
      </c>
      <c r="V2" s="21" t="str" cm="1">
        <f t="array" aca="1" ref="V2" ca="1">CELL($AB$1,G5)</f>
        <v>$G$5</v>
      </c>
      <c r="W2" s="21" t="str" cm="1">
        <f t="array" aca="1" ref="W2" ca="1">CELL($AB$1,H5)</f>
        <v>$H$5</v>
      </c>
      <c r="X2" s="21" t="str" cm="1">
        <f t="array" aca="1" ref="X2" ca="1">CELL($AB$1,I5)</f>
        <v>$I$5</v>
      </c>
      <c r="Y2" s="21" t="str" cm="1">
        <f t="array" aca="1" ref="Y2" ca="1">CELL($AB$1,J5)</f>
        <v>$J$5</v>
      </c>
      <c r="Z2" s="21" t="str" cm="1">
        <f t="array" aca="1" ref="Z2" ca="1">CELL($AB$1,K5)</f>
        <v>$K$5</v>
      </c>
      <c r="AA2" s="21" t="str" cm="1">
        <f t="array" aca="1" ref="AA2" ca="1">CELL($AB$1,L5)</f>
        <v>$L$5</v>
      </c>
    </row>
    <row r="3" spans="1:28" x14ac:dyDescent="0.25">
      <c r="A3" s="131" t="s">
        <v>41</v>
      </c>
      <c r="B3" s="132">
        <f>ProjectSummary!V3</f>
        <v>0.06</v>
      </c>
      <c r="C3" s="132">
        <f>ProjectSummary!V4</f>
        <v>0.1</v>
      </c>
      <c r="D3" s="132">
        <v>0.15</v>
      </c>
      <c r="E3" s="133">
        <v>0.2</v>
      </c>
      <c r="F3" s="134"/>
      <c r="G3" s="135" t="s">
        <v>42</v>
      </c>
      <c r="H3" s="134"/>
      <c r="I3" s="134"/>
      <c r="J3" s="134"/>
      <c r="K3" s="134"/>
      <c r="L3" s="134"/>
      <c r="M3" s="134"/>
      <c r="N3" s="134"/>
      <c r="P3" s="21" t="str" cm="1">
        <f t="array" aca="1" ref="P3" ca="1">CELL($AB$1,A6)</f>
        <v>$A$6</v>
      </c>
      <c r="Q3" s="21" t="str" cm="1">
        <f t="array" aca="1" ref="Q3" ca="1">CELL($AB$1,B6)</f>
        <v>$B$6</v>
      </c>
      <c r="R3" s="21" t="str" cm="1">
        <f t="array" aca="1" ref="R3" ca="1">CELL($AB$1,C6)</f>
        <v>$C$6</v>
      </c>
      <c r="S3" s="21" t="str" cm="1">
        <f t="array" aca="1" ref="S3" ca="1">CELL($AB$1,D6)</f>
        <v>$D$6</v>
      </c>
      <c r="T3" s="21" t="str" cm="1">
        <f t="array" aca="1" ref="T3" ca="1">CELL($AB$1,E6)</f>
        <v>$E$6</v>
      </c>
      <c r="U3" s="21" t="str" cm="1">
        <f t="array" aca="1" ref="U3" ca="1">CELL($AB$1,F6)</f>
        <v>$F$6</v>
      </c>
      <c r="V3" s="21" t="str" cm="1">
        <f t="array" aca="1" ref="V3" ca="1">CELL($AB$1,G6)</f>
        <v>$G$6</v>
      </c>
      <c r="W3" s="21" t="str" cm="1">
        <f t="array" aca="1" ref="W3" ca="1">CELL($AB$1,H6)</f>
        <v>$H$6</v>
      </c>
      <c r="X3" s="21" t="str" cm="1">
        <f t="array" aca="1" ref="X3" ca="1">CELL($AB$1,I6)</f>
        <v>$I$6</v>
      </c>
      <c r="Y3" s="21" t="str" cm="1">
        <f t="array" aca="1" ref="Y3" ca="1">CELL($AB$1,J6)</f>
        <v>$J$6</v>
      </c>
      <c r="Z3" s="21" t="str" cm="1">
        <f t="array" aca="1" ref="Z3" ca="1">CELL($AB$1,K6)</f>
        <v>$K$6</v>
      </c>
      <c r="AA3" s="21" t="str" cm="1">
        <f t="array" aca="1" ref="AA3" ca="1">CELL($AB$1,L6)</f>
        <v>$L$6</v>
      </c>
    </row>
    <row r="4" spans="1:28" x14ac:dyDescent="0.25">
      <c r="B4" s="136"/>
      <c r="C4" s="136"/>
      <c r="D4" s="136"/>
      <c r="E4" s="136"/>
      <c r="F4" s="134"/>
      <c r="G4" s="134"/>
      <c r="H4" s="134"/>
      <c r="I4" s="134"/>
      <c r="J4" s="134"/>
      <c r="K4" s="134"/>
      <c r="L4" s="134"/>
      <c r="M4" s="134"/>
      <c r="N4" s="134"/>
      <c r="P4" s="21" t="str" cm="1">
        <f t="array" aca="1" ref="P4" ca="1">CELL($AB$1,A7)</f>
        <v>$A$7</v>
      </c>
      <c r="Q4" s="21" t="str" cm="1">
        <f t="array" aca="1" ref="Q4" ca="1">CELL($AB$1,B7)</f>
        <v>$B$7</v>
      </c>
      <c r="R4" s="21" t="str" cm="1">
        <f t="array" aca="1" ref="R4" ca="1">CELL($AB$1,C7)</f>
        <v>$C$7</v>
      </c>
      <c r="S4" s="21" t="str" cm="1">
        <f t="array" aca="1" ref="S4" ca="1">CELL($AB$1,D7)</f>
        <v>$D$7</v>
      </c>
      <c r="T4" s="21" t="str" cm="1">
        <f t="array" aca="1" ref="T4" ca="1">CELL($AB$1,E7)</f>
        <v>$E$7</v>
      </c>
      <c r="U4" s="21" t="str" cm="1">
        <f t="array" aca="1" ref="U4" ca="1">CELL($AB$1,F7)</f>
        <v>$F$7</v>
      </c>
      <c r="V4" s="21" t="str" cm="1">
        <f t="array" aca="1" ref="V4" ca="1">CELL($AB$1,G7)</f>
        <v>$G$7</v>
      </c>
      <c r="W4" s="21" t="str" cm="1">
        <f t="array" aca="1" ref="W4" ca="1">CELL($AB$1,H7)</f>
        <v>$H$7</v>
      </c>
      <c r="X4" s="21" t="str" cm="1">
        <f t="array" aca="1" ref="X4" ca="1">CELL($AB$1,I7)</f>
        <v>$I$7</v>
      </c>
      <c r="Y4" s="21" t="str" cm="1">
        <f t="array" aca="1" ref="Y4" ca="1">CELL($AB$1,J7)</f>
        <v>$J$7</v>
      </c>
      <c r="Z4" s="21" t="str" cm="1">
        <f t="array" aca="1" ref="Z4" ca="1">CELL($AB$1,K7)</f>
        <v>$K$7</v>
      </c>
      <c r="AA4" s="21" t="str" cm="1">
        <f t="array" aca="1" ref="AA4" ca="1">CELL($AB$1,L7)</f>
        <v>$L$7</v>
      </c>
    </row>
    <row r="5" spans="1:28" x14ac:dyDescent="0.25">
      <c r="A5" s="130" t="str">
        <f>'2.2.1.1ec'!A2</f>
        <v>2.2.1.1ec</v>
      </c>
      <c r="G5" s="137"/>
      <c r="H5" s="137"/>
      <c r="P5" s="21" t="str" cm="1">
        <f t="array" aca="1" ref="P5" ca="1">CELL($AB$1,A8)</f>
        <v>$A$8</v>
      </c>
      <c r="Q5" s="21" t="str" cm="1">
        <f t="array" aca="1" ref="Q5" ca="1">CELL($AB$1,B8)</f>
        <v>$B$8</v>
      </c>
      <c r="R5" s="21" t="str" cm="1">
        <f t="array" aca="1" ref="R5" ca="1">CELL($AB$1,C8)</f>
        <v>$C$8</v>
      </c>
      <c r="S5" s="21" t="str" cm="1">
        <f t="array" aca="1" ref="S5" ca="1">CELL($AB$1,D8)</f>
        <v>$D$8</v>
      </c>
      <c r="T5" s="21" t="str" cm="1">
        <f t="array" aca="1" ref="T5" ca="1">CELL($AB$1,E8)</f>
        <v>$E$8</v>
      </c>
      <c r="U5" s="21" t="str" cm="1">
        <f t="array" aca="1" ref="U5" ca="1">CELL($AB$1,F8)</f>
        <v>$F$8</v>
      </c>
      <c r="V5" s="21" t="str" cm="1">
        <f t="array" aca="1" ref="V5" ca="1">CELL($AB$1,G8)</f>
        <v>$G$8</v>
      </c>
      <c r="W5" s="21" t="str" cm="1">
        <f t="array" aca="1" ref="W5" ca="1">CELL($AB$1,H8)</f>
        <v>$H$8</v>
      </c>
      <c r="X5" s="21" t="str" cm="1">
        <f t="array" aca="1" ref="X5" ca="1">CELL($AB$1,I8)</f>
        <v>$I$8</v>
      </c>
      <c r="Y5" s="21" t="str" cm="1">
        <f t="array" aca="1" ref="Y5" ca="1">CELL($AB$1,J8)</f>
        <v>$J$8</v>
      </c>
      <c r="Z5" s="21" t="str" cm="1">
        <f t="array" aca="1" ref="Z5" ca="1">CELL($AB$1,K8)</f>
        <v>$K$8</v>
      </c>
      <c r="AA5" s="21" t="str" cm="1">
        <f t="array" aca="1" ref="AA5" ca="1">CELL($AB$1,L8)</f>
        <v>$L$8</v>
      </c>
    </row>
    <row r="6" spans="1:28" ht="26.4" customHeight="1" x14ac:dyDescent="0.25">
      <c r="A6" s="603" t="str" cm="1">
        <f t="array" aca="1" ref="A6" ca="1">INDIRECT("'"&amp;A5&amp;"'!"&amp;$P$1)</f>
        <v>Sub-activity 2.2.1.1 Establish climate resilient agroforestry systems</v>
      </c>
      <c r="B6" s="604"/>
      <c r="C6" s="604"/>
      <c r="D6" s="604"/>
      <c r="E6" s="604"/>
      <c r="F6" s="138"/>
      <c r="G6" s="139" t="str" cm="1">
        <f t="array" aca="1" ref="G6" ca="1">INDIRECT("'"&amp;$A$5&amp;"'!"&amp;V1)</f>
        <v>Investment (year 0)</v>
      </c>
      <c r="H6" s="139" cm="1">
        <f t="array" aca="1" ref="H6" ca="1">INDIRECT("'"&amp;$A$5&amp;"'!"&amp;W1)</f>
        <v>2083.5154885832371</v>
      </c>
      <c r="I6" s="138"/>
      <c r="J6" s="138"/>
      <c r="K6" s="138"/>
      <c r="L6" s="138"/>
      <c r="M6" s="138"/>
      <c r="N6" s="138"/>
      <c r="P6" s="21" t="str" cm="1">
        <f t="array" aca="1" ref="P6" ca="1">CELL($AB$1,A9)</f>
        <v>$A$9</v>
      </c>
      <c r="Q6" s="21" t="str" cm="1">
        <f t="array" aca="1" ref="Q6" ca="1">CELL($AB$1,B9)</f>
        <v>$B$9</v>
      </c>
      <c r="R6" s="21" t="str" cm="1">
        <f t="array" aca="1" ref="R6" ca="1">CELL($AB$1,C9)</f>
        <v>$C$9</v>
      </c>
      <c r="S6" s="21" t="str" cm="1">
        <f t="array" aca="1" ref="S6" ca="1">CELL($AB$1,D9)</f>
        <v>$D$9</v>
      </c>
      <c r="T6" s="21" t="str" cm="1">
        <f t="array" aca="1" ref="T6" ca="1">CELL($AB$1,E9)</f>
        <v>$E$9</v>
      </c>
      <c r="U6" s="21" t="str" cm="1">
        <f t="array" aca="1" ref="U6" ca="1">CELL($AB$1,F9)</f>
        <v>$F$9</v>
      </c>
      <c r="V6" s="21" t="str" cm="1">
        <f t="array" aca="1" ref="V6" ca="1">CELL($AB$1,G9)</f>
        <v>$G$9</v>
      </c>
      <c r="W6" s="21" t="str" cm="1">
        <f t="array" aca="1" ref="W6" ca="1">CELL($AB$1,H9)</f>
        <v>$H$9</v>
      </c>
      <c r="X6" s="21" t="str" cm="1">
        <f t="array" aca="1" ref="X6" ca="1">CELL($AB$1,I9)</f>
        <v>$I$9</v>
      </c>
      <c r="Y6" s="21" t="str" cm="1">
        <f t="array" aca="1" ref="Y6" ca="1">CELL($AB$1,J9)</f>
        <v>$J$9</v>
      </c>
      <c r="Z6" s="21" t="str" cm="1">
        <f t="array" aca="1" ref="Z6" ca="1">CELL($AB$1,K9)</f>
        <v>$K$9</v>
      </c>
      <c r="AA6" s="21" t="str" cm="1">
        <f t="array" aca="1" ref="AA6" ca="1">CELL($AB$1,L9)</f>
        <v>$L$9</v>
      </c>
    </row>
    <row r="7" spans="1:28" x14ac:dyDescent="0.25">
      <c r="A7" s="131" t="str" cm="1">
        <f t="array" aca="1" ref="A7" ca="1">INDIRECT("'"&amp;A5&amp;"'!"&amp;$P$2)</f>
        <v>PV Costs</v>
      </c>
      <c r="B7" s="139" cm="1">
        <f t="array" aca="1" ref="B7" ca="1">INDIRECT("'"&amp;$A$5&amp;"'!"&amp;Q2)</f>
        <v>7397.8363610637543</v>
      </c>
      <c r="C7" s="139" cm="1">
        <f t="array" aca="1" ref="C7" ca="1">INDIRECT("'"&amp;$A$5&amp;"'!"&amp;R2)</f>
        <v>6481.0758694153947</v>
      </c>
      <c r="D7" s="139" cm="1">
        <f t="array" aca="1" ref="D7" ca="1">INDIRECT("'"&amp;$A$5&amp;"'!"&amp;S2)</f>
        <v>5635.2570551674607</v>
      </c>
      <c r="E7" s="139" cm="1">
        <f t="array" aca="1" ref="E7" ca="1">INDIRECT("'"&amp;$A$5&amp;"'!"&amp;T2)</f>
        <v>5017.4330205026999</v>
      </c>
      <c r="F7" s="137"/>
      <c r="G7" s="139" t="str" cm="1">
        <f t="array" aca="1" ref="G7" ca="1">INDIRECT("'"&amp;$A$5&amp;"'!"&amp;V2)</f>
        <v>Average income (anual)</v>
      </c>
      <c r="H7" s="139" cm="1">
        <f t="array" aca="1" ref="H7" ca="1">INDIRECT("'"&amp;$A$5&amp;"'!"&amp;W2)</f>
        <v>1531.9771446280993</v>
      </c>
      <c r="I7" s="137"/>
      <c r="J7" s="137"/>
      <c r="K7" s="137"/>
      <c r="L7" s="137"/>
      <c r="M7" s="137"/>
      <c r="N7" s="137"/>
      <c r="P7" s="21" t="str" cm="1">
        <f t="array" aca="1" ref="P7" ca="1">CELL($AB$1,A10)</f>
        <v>$A$10</v>
      </c>
      <c r="Q7" s="21" t="str" cm="1">
        <f t="array" aca="1" ref="Q7" ca="1">CELL($AB$1,B10)</f>
        <v>$B$10</v>
      </c>
      <c r="R7" s="21" t="str" cm="1">
        <f t="array" aca="1" ref="R7" ca="1">CELL($AB$1,C10)</f>
        <v>$C$10</v>
      </c>
      <c r="S7" s="21" t="str" cm="1">
        <f t="array" aca="1" ref="S7" ca="1">CELL($AB$1,D10)</f>
        <v>$D$10</v>
      </c>
      <c r="T7" s="21" t="str" cm="1">
        <f t="array" aca="1" ref="T7" ca="1">CELL($AB$1,E10)</f>
        <v>$E$10</v>
      </c>
      <c r="U7" s="21" t="str" cm="1">
        <f t="array" aca="1" ref="U7" ca="1">CELL($AB$1,F10)</f>
        <v>$F$10</v>
      </c>
      <c r="V7" s="21" t="str" cm="1">
        <f t="array" aca="1" ref="V7" ca="1">CELL($AB$1,G10)</f>
        <v>$G$10</v>
      </c>
      <c r="W7" s="21" t="str" cm="1">
        <f t="array" aca="1" ref="W7" ca="1">CELL($AB$1,H10)</f>
        <v>$H$10</v>
      </c>
      <c r="X7" s="21" t="str" cm="1">
        <f t="array" aca="1" ref="X7" ca="1">CELL($AB$1,I10)</f>
        <v>$I$10</v>
      </c>
      <c r="Y7" s="21" t="str" cm="1">
        <f t="array" aca="1" ref="Y7" ca="1">CELL($AB$1,J10)</f>
        <v>$J$10</v>
      </c>
      <c r="Z7" s="21" t="str" cm="1">
        <f t="array" aca="1" ref="Z7" ca="1">CELL($AB$1,K10)</f>
        <v>$K$10</v>
      </c>
      <c r="AA7" s="21" t="str" cm="1">
        <f t="array" aca="1" ref="AA7" ca="1">CELL($AB$1,L10)</f>
        <v>$L$10</v>
      </c>
    </row>
    <row r="8" spans="1:28" x14ac:dyDescent="0.25">
      <c r="A8" s="131" t="str" cm="1">
        <f t="array" aca="1" ref="A8" ca="1">INDIRECT("'"&amp;A5&amp;"'!"&amp;$P$3)</f>
        <v>PV Benefits</v>
      </c>
      <c r="B8" s="139" cm="1">
        <f t="array" aca="1" ref="B8" ca="1">INDIRECT("'"&amp;$A$5&amp;"'!"&amp;Q3)</f>
        <v>12535.303174041081</v>
      </c>
      <c r="C8" s="139" cm="1">
        <f t="array" aca="1" ref="C8" ca="1">INDIRECT("'"&amp;$A$5&amp;"'!"&amp;R3)</f>
        <v>10347.382313247253</v>
      </c>
      <c r="D8" s="139" cm="1">
        <f t="array" aca="1" ref="D8" ca="1">INDIRECT("'"&amp;$A$5&amp;"'!"&amp;S3)</f>
        <v>8368.8205321861315</v>
      </c>
      <c r="E8" s="139" cm="1">
        <f t="array" aca="1" ref="E8" ca="1">INDIRECT("'"&amp;$A$5&amp;"'!"&amp;T3)</f>
        <v>6959.263192702927</v>
      </c>
      <c r="F8" s="137"/>
      <c r="G8" s="139" t="str" cm="1">
        <f t="array" aca="1" ref="G8" ca="1">INDIRECT("'"&amp;$A$5&amp;"'!"&amp;V3)</f>
        <v>Average cost (anual)</v>
      </c>
      <c r="H8" s="139" cm="1">
        <f t="array" aca="1" ref="H8" ca="1">INDIRECT("'"&amp;$A$5&amp;"'!"&amp;W3)</f>
        <v>731.31359472767167</v>
      </c>
      <c r="I8" s="137"/>
      <c r="J8" s="137"/>
      <c r="K8" s="137"/>
      <c r="L8" s="137"/>
      <c r="M8" s="137"/>
      <c r="N8" s="137"/>
      <c r="P8" s="21" t="str" cm="1">
        <f t="array" aca="1" ref="P8" ca="1">CELL($AB$1,A11)</f>
        <v>$A$11</v>
      </c>
      <c r="Q8" s="21" t="str" cm="1">
        <f t="array" aca="1" ref="Q8" ca="1">CELL($AB$1,B11)</f>
        <v>$B$11</v>
      </c>
      <c r="R8" s="21" t="str" cm="1">
        <f t="array" aca="1" ref="R8" ca="1">CELL($AB$1,C11)</f>
        <v>$C$11</v>
      </c>
      <c r="S8" s="21" t="str" cm="1">
        <f t="array" aca="1" ref="S8" ca="1">CELL($AB$1,D11)</f>
        <v>$D$11</v>
      </c>
      <c r="T8" s="21" t="str" cm="1">
        <f t="array" aca="1" ref="T8" ca="1">CELL($AB$1,E11)</f>
        <v>$E$11</v>
      </c>
      <c r="U8" s="21" t="str" cm="1">
        <f t="array" aca="1" ref="U8" ca="1">CELL($AB$1,F11)</f>
        <v>$F$11</v>
      </c>
      <c r="V8" s="21" t="str" cm="1">
        <f t="array" aca="1" ref="V8" ca="1">CELL($AB$1,G11)</f>
        <v>$G$11</v>
      </c>
      <c r="W8" s="21" t="str" cm="1">
        <f t="array" aca="1" ref="W8" ca="1">CELL($AB$1,H11)</f>
        <v>$H$11</v>
      </c>
      <c r="X8" s="21" t="str" cm="1">
        <f t="array" aca="1" ref="X8" ca="1">CELL($AB$1,I11)</f>
        <v>$I$11</v>
      </c>
      <c r="Y8" s="21" t="str" cm="1">
        <f t="array" aca="1" ref="Y8" ca="1">CELL($AB$1,J11)</f>
        <v>$J$11</v>
      </c>
      <c r="Z8" s="21" t="str" cm="1">
        <f t="array" aca="1" ref="Z8" ca="1">CELL($AB$1,K11)</f>
        <v>$K$11</v>
      </c>
      <c r="AA8" s="21" t="str" cm="1">
        <f t="array" aca="1" ref="AA8" ca="1">CELL($AB$1,L11)</f>
        <v>$L$11</v>
      </c>
    </row>
    <row r="9" spans="1:28" x14ac:dyDescent="0.25">
      <c r="A9" s="131" t="str" cm="1">
        <f t="array" aca="1" ref="A9" ca="1">INDIRECT("'"&amp;A5&amp;"'!"&amp;$P$4)</f>
        <v>NPVf</v>
      </c>
      <c r="B9" s="139" cm="1">
        <f t="array" aca="1" ref="B9" ca="1">INDIRECT("'"&amp;$A$5&amp;"'!"&amp;Q4)</f>
        <v>3053.9513243940892</v>
      </c>
      <c r="C9" s="139" cm="1">
        <f t="array" aca="1" ref="C9" ca="1">INDIRECT("'"&amp;$A$5&amp;"'!"&amp;R4)</f>
        <v>1782.7909552486203</v>
      </c>
      <c r="D9" s="139" cm="1">
        <f t="array" aca="1" ref="D9" ca="1">INDIRECT("'"&amp;$A$5&amp;"'!"&amp;S4)</f>
        <v>4817.0789656019097</v>
      </c>
      <c r="E9" s="139" cm="1">
        <f t="array" aca="1" ref="E9" ca="1">INDIRECT("'"&amp;$A$5&amp;"'!"&amp;T4)</f>
        <v>4025.3456607834646</v>
      </c>
      <c r="F9" s="137"/>
      <c r="G9" s="139" t="str" cm="1">
        <f t="array" aca="1" ref="G9" ca="1">INDIRECT("'"&amp;$A$5&amp;"'!"&amp;V4)</f>
        <v>Principal product (units)</v>
      </c>
      <c r="H9" s="139" t="str" cm="1">
        <f t="array" aca="1" ref="H9" ca="1">INDIRECT("'"&amp;$A$5&amp;"'!"&amp;W4)</f>
        <v>Organic coffee (qq)</v>
      </c>
      <c r="I9" s="137"/>
      <c r="J9" s="137"/>
      <c r="K9" s="137"/>
      <c r="L9" s="137"/>
      <c r="M9" s="137"/>
      <c r="N9" s="137"/>
      <c r="P9" s="21" t="str" cm="1">
        <f t="array" aca="1" ref="P9" ca="1">CELL($AB$1,A12)</f>
        <v>$A$12</v>
      </c>
      <c r="Q9" s="21" t="str" cm="1">
        <f t="array" aca="1" ref="Q9" ca="1">CELL($AB$1,B12)</f>
        <v>$B$12</v>
      </c>
      <c r="R9" s="21" t="str" cm="1">
        <f t="array" aca="1" ref="R9" ca="1">CELL($AB$1,C12)</f>
        <v>$C$12</v>
      </c>
      <c r="S9" s="21" t="str" cm="1">
        <f t="array" aca="1" ref="S9" ca="1">CELL($AB$1,D12)</f>
        <v>$D$12</v>
      </c>
      <c r="T9" s="21" t="str" cm="1">
        <f t="array" aca="1" ref="T9" ca="1">CELL($AB$1,E12)</f>
        <v>$E$12</v>
      </c>
      <c r="U9" s="21" t="str" cm="1">
        <f t="array" aca="1" ref="U9" ca="1">CELL($AB$1,F12)</f>
        <v>$F$12</v>
      </c>
      <c r="V9" s="21" t="str" cm="1">
        <f t="array" aca="1" ref="V9" ca="1">CELL($AB$1,G12)</f>
        <v>$G$12</v>
      </c>
      <c r="W9" s="21" t="str" cm="1">
        <f t="array" aca="1" ref="W9" ca="1">CELL($AB$1,H12)</f>
        <v>$H$12</v>
      </c>
      <c r="X9" s="21" t="str" cm="1">
        <f t="array" aca="1" ref="X9" ca="1">CELL($AB$1,I12)</f>
        <v>$I$12</v>
      </c>
      <c r="Y9" s="21" t="str" cm="1">
        <f t="array" aca="1" ref="Y9" ca="1">CELL($AB$1,J12)</f>
        <v>$J$12</v>
      </c>
      <c r="Z9" s="21" t="str" cm="1">
        <f t="array" aca="1" ref="Z9" ca="1">CELL($AB$1,K12)</f>
        <v>$K$12</v>
      </c>
      <c r="AA9" s="21" t="str" cm="1">
        <f t="array" aca="1" ref="AA9" ca="1">CELL($AB$1,L12)</f>
        <v>$L$12</v>
      </c>
    </row>
    <row r="10" spans="1:28" x14ac:dyDescent="0.25">
      <c r="A10" s="131" t="str" cm="1">
        <f t="array" aca="1" ref="A10" ca="1">INDIRECT("'"&amp;A5&amp;"'!"&amp;$P$5)</f>
        <v>B/Cf</v>
      </c>
      <c r="B10" s="140" cm="1">
        <f t="array" aca="1" ref="B10" ca="1">INDIRECT("'"&amp;A5&amp;"'!"&amp;$Q$5)</f>
        <v>1.6944553193980891</v>
      </c>
      <c r="C10" s="140" cm="1">
        <f t="array" aca="1" ref="C10" ca="1">INDIRECT("'"&amp;A5&amp;"'!"&amp;$R$5)</f>
        <v>1.5965531837201909</v>
      </c>
      <c r="D10" s="140" cm="1">
        <f t="array" aca="1" ref="D10" ca="1">INDIRECT("'"&amp;A5&amp;"'!"&amp;$S$5)</f>
        <v>1.4850823041891279</v>
      </c>
      <c r="E10" s="140" cm="1">
        <f t="array" aca="1" ref="E10" ca="1">INDIRECT("'"&amp;A5&amp;"'!"&amp;$T$5)</f>
        <v>1.3870166605643444</v>
      </c>
      <c r="F10" s="137"/>
      <c r="G10" s="139" t="str" cm="1">
        <f t="array" aca="1" ref="G10" ca="1">INDIRECT("'"&amp;$A$5&amp;"'!"&amp;V5)</f>
        <v>Average production (anual units)</v>
      </c>
      <c r="H10" s="141" cm="1">
        <f t="array" aca="1" ref="H10" ca="1">INDIRECT("'"&amp;$A$5&amp;"'!"&amp;W5)</f>
        <v>575</v>
      </c>
      <c r="I10" s="137"/>
      <c r="J10" s="137"/>
      <c r="K10" s="137"/>
      <c r="L10" s="142"/>
      <c r="M10" s="142"/>
      <c r="N10" s="142"/>
      <c r="P10" s="21" t="str" cm="1">
        <f t="array" aca="1" ref="P10" ca="1">CELL($AB$1,A13)</f>
        <v>$A$13</v>
      </c>
      <c r="Q10" s="21" t="str" cm="1">
        <f t="array" aca="1" ref="Q10" ca="1">CELL($AB$1,B13)</f>
        <v>$B$13</v>
      </c>
      <c r="R10" s="21" t="str" cm="1">
        <f t="array" aca="1" ref="R10" ca="1">CELL($AB$1,C13)</f>
        <v>$C$13</v>
      </c>
      <c r="S10" s="21" t="str" cm="1">
        <f t="array" aca="1" ref="S10" ca="1">CELL($AB$1,D13)</f>
        <v>$D$13</v>
      </c>
      <c r="T10" s="21" t="str" cm="1">
        <f t="array" aca="1" ref="T10" ca="1">CELL($AB$1,E13)</f>
        <v>$E$13</v>
      </c>
      <c r="U10" s="21" t="str" cm="1">
        <f t="array" aca="1" ref="U10" ca="1">CELL($AB$1,F13)</f>
        <v>$F$13</v>
      </c>
      <c r="V10" s="21" t="str" cm="1">
        <f t="array" aca="1" ref="V10" ca="1">CELL($AB$1,G13)</f>
        <v>$G$13</v>
      </c>
      <c r="W10" s="21" t="str" cm="1">
        <f t="array" aca="1" ref="W10" ca="1">CELL($AB$1,H13)</f>
        <v>$H$13</v>
      </c>
      <c r="X10" s="21" t="str" cm="1">
        <f t="array" aca="1" ref="X10" ca="1">CELL($AB$1,I13)</f>
        <v>$I$13</v>
      </c>
      <c r="Y10" s="21" t="str" cm="1">
        <f t="array" aca="1" ref="Y10" ca="1">CELL($AB$1,J13)</f>
        <v>$J$13</v>
      </c>
      <c r="Z10" s="21" t="str" cm="1">
        <f t="array" aca="1" ref="Z10" ca="1">CELL($AB$1,K13)</f>
        <v>$K$13</v>
      </c>
      <c r="AA10" s="21" t="str" cm="1">
        <f t="array" aca="1" ref="AA10" ca="1">CELL($AB$1,L13)</f>
        <v>$L$13</v>
      </c>
    </row>
    <row r="11" spans="1:28" x14ac:dyDescent="0.25">
      <c r="A11" s="131" t="str" cm="1">
        <f t="array" aca="1" ref="A11" ca="1">INDIRECT("'"&amp;A5&amp;"'!"&amp;$P$6)</f>
        <v>First year of positive accumulated cash flow</v>
      </c>
      <c r="B11" s="140" cm="1">
        <f t="array" aca="1" ref="B11" ca="1">INDIRECT("'"&amp;A5&amp;"'!"&amp;$Q$6)</f>
        <v>6</v>
      </c>
      <c r="C11" s="140" cm="1">
        <f t="array" aca="1" ref="C11" ca="1">INDIRECT("'"&amp;A5&amp;"'!"&amp;$R$6)</f>
        <v>7</v>
      </c>
      <c r="D11" s="140" cm="1">
        <f t="array" aca="1" ref="D11" ca="1">INDIRECT("'"&amp;A5&amp;"'!"&amp;$S$6)</f>
        <v>9</v>
      </c>
      <c r="E11" s="140" t="str" cm="1">
        <f t="array" aca="1" ref="E11" ca="1">INDIRECT("'"&amp;A5&amp;"'!"&amp;$T$6)</f>
        <v>NA</v>
      </c>
      <c r="F11" s="137"/>
      <c r="G11" s="139" t="str" cm="1">
        <f t="array" aca="1" ref="G11" ca="1">INDIRECT("'"&amp;$A$5&amp;"'!"&amp;V6)</f>
        <v>Price (per unit)</v>
      </c>
      <c r="H11" s="139" cm="1">
        <f t="array" aca="1" ref="H11" ca="1">INDIRECT("'"&amp;$A$5&amp;"'!"&amp;W6)</f>
        <v>210</v>
      </c>
      <c r="I11" s="137"/>
      <c r="J11" s="137"/>
      <c r="K11" s="137"/>
      <c r="L11" s="142"/>
      <c r="M11" s="142"/>
      <c r="N11" s="142"/>
      <c r="P11" s="21" t="str" cm="1">
        <f t="array" aca="1" ref="P11" ca="1">CELL($AB$1,A14)</f>
        <v>$A$14</v>
      </c>
      <c r="Q11" s="21" t="str" cm="1">
        <f t="array" aca="1" ref="Q11" ca="1">CELL($AB$1,B14)</f>
        <v>$B$14</v>
      </c>
      <c r="R11" s="21" t="str" cm="1">
        <f t="array" aca="1" ref="R11" ca="1">CELL($AB$1,C14)</f>
        <v>$C$14</v>
      </c>
      <c r="S11" s="21" t="str" cm="1">
        <f t="array" aca="1" ref="S11" ca="1">CELL($AB$1,D14)</f>
        <v>$D$14</v>
      </c>
      <c r="T11" s="21" t="str" cm="1">
        <f t="array" aca="1" ref="T11" ca="1">CELL($AB$1,E14)</f>
        <v>$E$14</v>
      </c>
      <c r="U11" s="21" t="str" cm="1">
        <f t="array" aca="1" ref="U11" ca="1">CELL($AB$1,F14)</f>
        <v>$F$14</v>
      </c>
      <c r="V11" s="21" t="str" cm="1">
        <f t="array" aca="1" ref="V11" ca="1">CELL($AB$1,G14)</f>
        <v>$G$14</v>
      </c>
      <c r="W11" s="21" t="str" cm="1">
        <f t="array" aca="1" ref="W11" ca="1">CELL($AB$1,H14)</f>
        <v>$H$14</v>
      </c>
      <c r="X11" s="21" t="str" cm="1">
        <f t="array" aca="1" ref="X11" ca="1">CELL($AB$1,I14)</f>
        <v>$I$14</v>
      </c>
      <c r="Y11" s="21" t="str" cm="1">
        <f t="array" aca="1" ref="Y11" ca="1">CELL($AB$1,J14)</f>
        <v>$J$14</v>
      </c>
      <c r="Z11" s="21" t="str" cm="1">
        <f t="array" aca="1" ref="Z11" ca="1">CELL($AB$1,K14)</f>
        <v>$K$14</v>
      </c>
      <c r="AA11" s="21" t="str" cm="1">
        <f t="array" aca="1" ref="AA11" ca="1">CELL($AB$1,L14)</f>
        <v>$L$14</v>
      </c>
    </row>
    <row r="12" spans="1:28" x14ac:dyDescent="0.25">
      <c r="A12" s="131" t="str" cm="1">
        <f t="array" aca="1" ref="A12" ca="1">INDIRECT("'"&amp;A5&amp;"'!"&amp;$P$7)</f>
        <v>IRRf</v>
      </c>
      <c r="B12" s="132" cm="1">
        <f t="array" aca="1" ref="B12" ca="1">INDIRECT("'"&amp;A5&amp;"'!"&amp;$Q$7)</f>
        <v>0.18968720550134943</v>
      </c>
      <c r="C12" s="131"/>
      <c r="D12" s="131"/>
      <c r="E12" s="131"/>
      <c r="F12" s="137"/>
      <c r="G12" s="137"/>
      <c r="H12" s="137"/>
      <c r="I12" s="137"/>
      <c r="J12" s="137"/>
      <c r="K12" s="137"/>
    </row>
    <row r="14" spans="1:28" x14ac:dyDescent="0.25">
      <c r="A14" s="130" t="str">
        <f>'2.2.1.2ec'!A2</f>
        <v>2.2.1.2ec</v>
      </c>
    </row>
    <row r="15" spans="1:28" ht="35.4" customHeight="1" x14ac:dyDescent="0.25">
      <c r="A15" s="601" t="str" cm="1">
        <f t="array" aca="1" ref="A15" ca="1">INDIRECT("'"&amp;A14&amp;"'!"&amp;$P$1)</f>
        <v xml:space="preserve">Sub-activity 2.2.1.2 Establish agave – forest water / soil retention terraces </v>
      </c>
      <c r="B15" s="602"/>
      <c r="C15" s="602"/>
      <c r="D15" s="602"/>
      <c r="E15" s="602"/>
      <c r="F15" s="138"/>
      <c r="G15" s="139" t="str" cm="1">
        <f t="array" aca="1" ref="G15" ca="1">INDIRECT("'"&amp;$A$14&amp;"'!"&amp;V1)</f>
        <v>Investment (year 0)</v>
      </c>
      <c r="H15" s="139" cm="1">
        <f t="array" aca="1" ref="H15" ca="1">INDIRECT("'"&amp;$A$14&amp;"'!"&amp;W1)</f>
        <v>2358.5175740038408</v>
      </c>
      <c r="I15" s="138"/>
      <c r="J15" s="138"/>
      <c r="K15" s="138"/>
      <c r="L15" s="138"/>
      <c r="M15" s="138"/>
      <c r="N15" s="138"/>
    </row>
    <row r="16" spans="1:28" x14ac:dyDescent="0.25">
      <c r="A16" s="143" t="str" cm="1">
        <f t="array" aca="1" ref="A16" ca="1">INDIRECT("'"&amp;A14&amp;"'!"&amp;$P$2)</f>
        <v>PV Costs</v>
      </c>
      <c r="B16" s="139" cm="1">
        <f t="array" aca="1" ref="B16" ca="1">INDIRECT("'"&amp;$A$14&amp;"'!"&amp;Q2)</f>
        <v>9164.075401592012</v>
      </c>
      <c r="C16" s="139" cm="1">
        <f t="array" aca="1" ref="C16" ca="1">INDIRECT("'"&amp;$A$14&amp;"'!"&amp;R2)</f>
        <v>7169.2896427309443</v>
      </c>
      <c r="D16" s="139" cm="1">
        <f t="array" aca="1" ref="D16" ca="1">INDIRECT("'"&amp;$A$14&amp;"'!"&amp;S2)</f>
        <v>5715.4357489202412</v>
      </c>
      <c r="E16" s="139" cm="1">
        <f t="array" aca="1" ref="E16" ca="1">INDIRECT("'"&amp;$A$14&amp;"'!"&amp;T2)</f>
        <v>4867.0365465004988</v>
      </c>
      <c r="F16" s="139"/>
      <c r="G16" s="139" t="str" cm="1">
        <f t="array" aca="1" ref="G16" ca="1">INDIRECT("'"&amp;$A$14&amp;"'!"&amp;V2)</f>
        <v>Average income (anual)</v>
      </c>
      <c r="H16" s="139" cm="1">
        <f t="array" aca="1" ref="H16" ca="1">INDIRECT("'"&amp;$A$14&amp;"'!"&amp;W2)</f>
        <v>1911.8992911036644</v>
      </c>
      <c r="I16" s="137"/>
      <c r="J16" s="137"/>
      <c r="K16" s="137"/>
      <c r="L16" s="137"/>
      <c r="M16" s="137"/>
      <c r="N16" s="137"/>
    </row>
    <row r="17" spans="1:29" x14ac:dyDescent="0.25">
      <c r="A17" s="143" t="str" cm="1">
        <f t="array" aca="1" ref="A17" ca="1">INDIRECT("'"&amp;A14&amp;"'!"&amp;$P$3)</f>
        <v>PV Benefits</v>
      </c>
      <c r="B17" s="139" cm="1">
        <f t="array" aca="1" ref="B17" ca="1">INDIRECT("'"&amp;A14&amp;"'!"&amp;$Q$3)</f>
        <v>20035.36431304261</v>
      </c>
      <c r="C17" s="139" cm="1">
        <f t="array" aca="1" ref="C17" ca="1">INDIRECT("'"&amp;A14&amp;"'!"&amp;$R$3)</f>
        <v>13241.571257322552</v>
      </c>
      <c r="D17" s="139" cm="1">
        <f t="array" aca="1" ref="D17" ca="1">INDIRECT("'"&amp;A14&amp;"'!"&amp;$S$3)</f>
        <v>8553.5994273455326</v>
      </c>
      <c r="E17" s="144" cm="1">
        <f t="array" aca="1" ref="E17" ca="1">INDIRECT("'"&amp;A14&amp;"'!"&amp;$T$3)</f>
        <v>6020.4997405839767</v>
      </c>
      <c r="F17" s="137"/>
      <c r="G17" s="139" t="str" cm="1">
        <f t="array" aca="1" ref="G17" ca="1">INDIRECT("'"&amp;$A$14&amp;"'!"&amp;V3)</f>
        <v>Average cost (anual)</v>
      </c>
      <c r="H17" s="139" cm="1">
        <f t="array" aca="1" ref="H17" ca="1">INDIRECT("'"&amp;$A$14&amp;"'!"&amp;W3)</f>
        <v>641.43874094461069</v>
      </c>
      <c r="I17" s="137"/>
      <c r="J17" s="137"/>
      <c r="K17" s="137"/>
      <c r="L17" s="137"/>
      <c r="M17" s="137"/>
      <c r="N17" s="137"/>
    </row>
    <row r="18" spans="1:29" x14ac:dyDescent="0.25">
      <c r="A18" s="143" t="str" cm="1">
        <f t="array" aca="1" ref="A18" ca="1">INDIRECT("'"&amp;A14&amp;"'!"&amp;$P$4)</f>
        <v>NPVf</v>
      </c>
      <c r="B18" s="139" cm="1">
        <f t="array" aca="1" ref="B18" ca="1">INDIRECT("'"&amp;A14&amp;"'!"&amp;$Q$4)</f>
        <v>7513.6175288233171</v>
      </c>
      <c r="C18" s="139" cm="1">
        <f t="array" aca="1" ref="C18" ca="1">INDIRECT("'"&amp;A14&amp;"'!"&amp;$R$4)</f>
        <v>2714.6102319643178</v>
      </c>
      <c r="D18" s="139" cm="1">
        <f t="array" aca="1" ref="D18" ca="1">INDIRECT("'"&amp;A14&amp;"'!"&amp;$S$4)</f>
        <v>5196.6812524291327</v>
      </c>
      <c r="E18" s="144" cm="1">
        <f t="array" aca="1" ref="E18" ca="1">INDIRECT("'"&amp;A14&amp;"'!"&amp;$T$4)</f>
        <v>3511.9807680873191</v>
      </c>
      <c r="F18" s="137"/>
      <c r="G18" s="139" t="str" cm="1">
        <f t="array" aca="1" ref="G18" ca="1">INDIRECT("'"&amp;$A$14&amp;"'!"&amp;V4)</f>
        <v>Principal product (units)</v>
      </c>
      <c r="H18" s="139" t="str" cm="1">
        <f t="array" aca="1" ref="H18" ca="1">INDIRECT("'"&amp;$A$14&amp;"'!"&amp;W4)</f>
        <v>Agave (ton) and firewood</v>
      </c>
      <c r="I18" s="137"/>
      <c r="J18" s="137"/>
      <c r="K18" s="137"/>
      <c r="L18" s="137"/>
      <c r="M18" s="137"/>
      <c r="N18" s="137"/>
    </row>
    <row r="19" spans="1:29" x14ac:dyDescent="0.25">
      <c r="A19" s="131" t="str" cm="1">
        <f t="array" aca="1" ref="A19" ca="1">INDIRECT("'"&amp;A14&amp;"'!"&amp;$P$5)</f>
        <v>B/Cf</v>
      </c>
      <c r="B19" s="140" cm="1">
        <f t="array" aca="1" ref="B19" ca="1">INDIRECT("'"&amp;A14&amp;"'!"&amp;$Q$5)</f>
        <v>2.1862941360742192</v>
      </c>
      <c r="C19" s="140" cm="1">
        <f t="array" aca="1" ref="C19" ca="1">INDIRECT("'"&amp;A14&amp;"'!"&amp;$R$5)</f>
        <v>1.8469851152894052</v>
      </c>
      <c r="D19" s="140" cm="1">
        <f t="array" aca="1" ref="D19" ca="1">INDIRECT("'"&amp;A14&amp;"'!"&amp;$S$5)</f>
        <v>1.4965787042504111</v>
      </c>
      <c r="E19" s="145" cm="1">
        <f t="array" aca="1" ref="E19" ca="1">INDIRECT("'"&amp;A14&amp;"'!"&amp;$T$5)</f>
        <v>1.2369949728265019</v>
      </c>
      <c r="F19" s="142"/>
      <c r="G19" s="139" t="str" cm="1">
        <f t="array" aca="1" ref="G19" ca="1">INDIRECT("'"&amp;$A$14&amp;"'!"&amp;V5)</f>
        <v>Average production (anual units)</v>
      </c>
      <c r="H19" s="141" cm="1">
        <f t="array" aca="1" ref="H19" ca="1">INDIRECT("'"&amp;$A$14&amp;"'!"&amp;W5)</f>
        <v>6.4</v>
      </c>
      <c r="I19" s="142"/>
      <c r="J19" s="142"/>
      <c r="K19" s="142"/>
      <c r="L19" s="142"/>
      <c r="M19" s="142"/>
      <c r="N19" s="142"/>
      <c r="AC19" s="155"/>
    </row>
    <row r="20" spans="1:29" x14ac:dyDescent="0.25">
      <c r="A20" s="131" t="str" cm="1">
        <f t="array" aca="1" ref="A20" ca="1">INDIRECT("'"&amp;A14&amp;"'!"&amp;$P$6)</f>
        <v>First year of positive accumulated cash flow</v>
      </c>
      <c r="B20" s="140" cm="1">
        <f t="array" aca="1" ref="B20" ca="1">INDIRECT("'"&amp;A14&amp;"'!"&amp;$Q$6)</f>
        <v>12</v>
      </c>
      <c r="C20" s="140" cm="1">
        <f t="array" aca="1" ref="C20" ca="1">INDIRECT("'"&amp;A14&amp;"'!"&amp;$R$6)</f>
        <v>14</v>
      </c>
      <c r="D20" s="140" t="str" cm="1">
        <f t="array" aca="1" ref="D20" ca="1">INDIRECT("'"&amp;A14&amp;"'!"&amp;$S$6)</f>
        <v>NA</v>
      </c>
      <c r="E20" s="145" t="str" cm="1">
        <f t="array" aca="1" ref="E20" ca="1">INDIRECT("'"&amp;A14&amp;"'!"&amp;$T$6)</f>
        <v>NA</v>
      </c>
      <c r="F20" s="142"/>
      <c r="G20" s="139" t="str" cm="1">
        <f t="array" aca="1" ref="G20" ca="1">INDIRECT("'"&amp;$A$14&amp;"'!"&amp;V6)</f>
        <v>Price (per unit)</v>
      </c>
      <c r="H20" s="139"/>
      <c r="I20" s="142"/>
      <c r="J20" s="142"/>
      <c r="K20" s="142"/>
      <c r="L20" s="142"/>
      <c r="M20" s="142"/>
      <c r="N20" s="142"/>
    </row>
    <row r="21" spans="1:29" x14ac:dyDescent="0.25">
      <c r="A21" s="131" t="str" cm="1">
        <f t="array" aca="1" ref="A21" ca="1">INDIRECT("'"&amp;A14&amp;"'!"&amp;$P$7)</f>
        <v>IRRf</v>
      </c>
      <c r="B21" s="132" cm="1">
        <f t="array" aca="1" ref="B21" ca="1">INDIRECT("'"&amp;A14&amp;"'!"&amp;$Q$7)</f>
        <v>0.13936953750897496</v>
      </c>
    </row>
    <row r="23" spans="1:29" x14ac:dyDescent="0.25">
      <c r="A23" s="130" t="str">
        <f>'2.2.1.3ec'!A2</f>
        <v>2.2.1.3ec</v>
      </c>
    </row>
    <row r="24" spans="1:29" ht="30" customHeight="1" x14ac:dyDescent="0.25">
      <c r="A24" s="601" t="str">
        <f>'2.2.1.3ec'!A3</f>
        <v>Sub-activity 2.2.1.3 Establish forest – pasture water / soil retention terraces</v>
      </c>
      <c r="B24" s="602">
        <f>'2.2.1.3ec'!B3</f>
        <v>0</v>
      </c>
      <c r="C24" s="602">
        <f>'2.2.1.3ec'!C3</f>
        <v>0</v>
      </c>
      <c r="D24" s="602">
        <f>'2.2.1.3ec'!D3</f>
        <v>0</v>
      </c>
      <c r="E24" s="602">
        <f>'2.2.1.3ec'!E3</f>
        <v>0</v>
      </c>
      <c r="F24" s="138"/>
      <c r="G24" s="139" t="str" cm="1">
        <f t="array" aca="1" ref="G24" ca="1">INDIRECT("'"&amp;$A$23&amp;"'!"&amp;V1)</f>
        <v>Investment (year 0)</v>
      </c>
      <c r="H24" s="139" cm="1">
        <f t="array" aca="1" ref="H24" ca="1">INDIRECT("'"&amp;$A$23&amp;"'!"&amp;W1)</f>
        <v>1197.5250996246834</v>
      </c>
      <c r="I24" s="138"/>
      <c r="J24" s="138"/>
      <c r="K24" s="138"/>
      <c r="L24" s="138"/>
      <c r="M24" s="138"/>
      <c r="N24" s="138"/>
      <c r="AC24" s="155"/>
    </row>
    <row r="25" spans="1:29" x14ac:dyDescent="0.25">
      <c r="A25" s="143" t="str" cm="1">
        <f t="array" aca="1" ref="A25" ca="1">INDIRECT("'"&amp;A23&amp;"'!"&amp;$P$2)</f>
        <v>PV Costs</v>
      </c>
      <c r="B25" s="139" cm="1">
        <f t="array" aca="1" ref="B25" ca="1">INDIRECT("'"&amp;$A$23&amp;"'!"&amp;Q2)</f>
        <v>2392.037773776553</v>
      </c>
      <c r="C25" s="139" cm="1">
        <f t="array" aca="1" ref="C25" ca="1">INDIRECT("'"&amp;$A$23&amp;"'!"&amp;R2)</f>
        <v>2095.4176225757351</v>
      </c>
      <c r="D25" s="139" cm="1">
        <f t="array" aca="1" ref="D25" ca="1">INDIRECT("'"&amp;$A$23&amp;"'!"&amp;S2)</f>
        <v>1866.4515105152595</v>
      </c>
      <c r="E25" s="139" cm="1">
        <f t="array" aca="1" ref="E25" ca="1">INDIRECT("'"&amp;$A$23&amp;"'!"&amp;T2)</f>
        <v>1723.4170392543465</v>
      </c>
      <c r="F25" s="139"/>
      <c r="G25" s="139" t="str" cm="1">
        <f t="array" aca="1" ref="G25" ca="1">INDIRECT("'"&amp;$A$23&amp;"'!"&amp;V2)</f>
        <v>Average income (anual)</v>
      </c>
      <c r="H25" s="139" cm="1">
        <f t="array" aca="1" ref="H25" ca="1">INDIRECT("'"&amp;$A$23&amp;"'!"&amp;W2)</f>
        <v>249.54502865754549</v>
      </c>
      <c r="I25" s="137"/>
      <c r="J25" s="137"/>
      <c r="K25" s="137"/>
      <c r="L25" s="137"/>
      <c r="M25" s="137"/>
      <c r="N25" s="137"/>
    </row>
    <row r="26" spans="1:29" x14ac:dyDescent="0.25">
      <c r="A26" s="143" t="str" cm="1">
        <f t="array" aca="1" ref="A26" ca="1">INDIRECT("'"&amp;A23&amp;"'!"&amp;$P$3)</f>
        <v>PV Benefits</v>
      </c>
      <c r="B26" s="139" cm="1">
        <f t="array" aca="1" ref="B26" ca="1">INDIRECT("'"&amp;A23&amp;"'!"&amp;$Q$3)</f>
        <v>4893.2971538602296</v>
      </c>
      <c r="C26" s="139" cm="1">
        <f t="array" aca="1" ref="C26" ca="1">INDIRECT("'"&amp;A23&amp;"'!"&amp;$R$3)</f>
        <v>3967.3079251719164</v>
      </c>
      <c r="D26" s="139" cm="1">
        <f t="array" aca="1" ref="D26" ca="1">INDIRECT("'"&amp;A23&amp;"'!"&amp;$S$3)</f>
        <v>3254.6462713142582</v>
      </c>
      <c r="E26" s="144" cm="1">
        <f t="array" aca="1" ref="E26" ca="1">INDIRECT("'"&amp;A23&amp;"'!"&amp;$T$3)</f>
        <v>2810.8582344907545</v>
      </c>
      <c r="F26" s="137"/>
      <c r="G26" s="139" t="str" cm="1">
        <f t="array" aca="1" ref="G26" ca="1">INDIRECT("'"&amp;$A$23&amp;"'!"&amp;V3)</f>
        <v>Average cost (anual)</v>
      </c>
      <c r="H26" s="139" cm="1">
        <f t="array" aca="1" ref="H26" ca="1">INDIRECT("'"&amp;$A$23&amp;"'!"&amp;W3)</f>
        <v>81.522539260508225</v>
      </c>
      <c r="I26" s="137"/>
      <c r="J26" s="137"/>
      <c r="K26" s="137"/>
      <c r="L26" s="137"/>
      <c r="M26" s="137"/>
      <c r="N26" s="137"/>
    </row>
    <row r="27" spans="1:29" x14ac:dyDescent="0.25">
      <c r="A27" s="143" t="str" cm="1">
        <f t="array" aca="1" ref="A27" ca="1">INDIRECT("'"&amp;A23&amp;"'!"&amp;$P$4)</f>
        <v>NPVf</v>
      </c>
      <c r="B27" s="139" cm="1">
        <f t="array" aca="1" ref="B27" ca="1">INDIRECT("'"&amp;A23&amp;"'!"&amp;$Q$4)</f>
        <v>1203.8307056778881</v>
      </c>
      <c r="C27" s="139" cm="1">
        <f t="array" aca="1" ref="C27" ca="1">INDIRECT("'"&amp;A23&amp;"'!"&amp;$R$4)</f>
        <v>574.46162819039387</v>
      </c>
      <c r="D27" s="139" cm="1">
        <f t="array" aca="1" ref="D27" ca="1">INDIRECT("'"&amp;A23&amp;"'!"&amp;$S$4)</f>
        <v>2585.7198604236819</v>
      </c>
      <c r="E27" s="144" cm="1">
        <f t="array" aca="1" ref="E27" ca="1">INDIRECT("'"&amp;A23&amp;"'!"&amp;$T$4)</f>
        <v>2284.9662948610921</v>
      </c>
      <c r="F27" s="137"/>
      <c r="G27" s="139" t="str" cm="1">
        <f t="array" aca="1" ref="G27" ca="1">INDIRECT("'"&amp;$A$23&amp;"'!"&amp;V4)</f>
        <v>Principal product (units)</v>
      </c>
      <c r="H27" s="139" t="str" cm="1">
        <f t="array" aca="1" ref="H27" ca="1">INDIRECT("'"&amp;$A$23&amp;"'!"&amp;W4)</f>
        <v>Firewood (ton) and cattle</v>
      </c>
      <c r="I27" s="137"/>
      <c r="J27" s="137"/>
      <c r="K27" s="137"/>
      <c r="L27" s="137"/>
      <c r="M27" s="137"/>
      <c r="N27" s="137"/>
    </row>
    <row r="28" spans="1:29" x14ac:dyDescent="0.25">
      <c r="A28" s="131" t="str" cm="1">
        <f t="array" aca="1" ref="A28" ca="1">INDIRECT("'"&amp;A23&amp;"'!"&amp;$P$5)</f>
        <v>B/Cf</v>
      </c>
      <c r="B28" s="140" cm="1">
        <f t="array" aca="1" ref="B28" ca="1">INDIRECT("'"&amp;A23&amp;"'!"&amp;$Q$5)</f>
        <v>2.0456604855928693</v>
      </c>
      <c r="C28" s="140" cm="1">
        <f t="array" aca="1" ref="C28" ca="1">INDIRECT("'"&amp;A23&amp;"'!"&amp;$R$5)</f>
        <v>1.893325646605573</v>
      </c>
      <c r="D28" s="140" cm="1">
        <f t="array" aca="1" ref="D28" ca="1">INDIRECT("'"&amp;A23&amp;"'!"&amp;$S$5)</f>
        <v>1.7437614923174556</v>
      </c>
      <c r="E28" s="145" cm="1">
        <f t="array" aca="1" ref="E28" ca="1">INDIRECT("'"&amp;A23&amp;"'!"&amp;$T$5)</f>
        <v>1.6309797167300262</v>
      </c>
      <c r="F28" s="142"/>
      <c r="G28" s="139" t="str" cm="1">
        <f t="array" aca="1" ref="G28" ca="1">INDIRECT("'"&amp;$A$23&amp;"'!"&amp;V5)</f>
        <v>Average production (anual units)</v>
      </c>
      <c r="H28" s="141" cm="1">
        <f t="array" aca="1" ref="H28" ca="1">INDIRECT("'"&amp;$A$23&amp;"'!"&amp;W5)</f>
        <v>0.56950000000000001</v>
      </c>
      <c r="I28" s="142"/>
      <c r="J28" s="142"/>
      <c r="K28" s="142"/>
      <c r="L28" s="142"/>
      <c r="M28" s="142"/>
      <c r="N28" s="142"/>
    </row>
    <row r="29" spans="1:29" x14ac:dyDescent="0.25">
      <c r="A29" s="131" t="str" cm="1">
        <f t="array" aca="1" ref="A29" ca="1">INDIRECT("'"&amp;A23&amp;"'!"&amp;$P$6)</f>
        <v>First year of positive accumulated cash flow</v>
      </c>
      <c r="B29" s="140" cm="1">
        <f t="array" aca="1" ref="B29" ca="1">INDIRECT("'"&amp;A23&amp;"'!"&amp;$Q$6)</f>
        <v>8</v>
      </c>
      <c r="C29" s="140" cm="1">
        <f t="array" aca="1" ref="C29" ca="1">INDIRECT("'"&amp;A23&amp;"'!"&amp;$R$6)</f>
        <v>10</v>
      </c>
      <c r="D29" s="140" cm="1">
        <f t="array" aca="1" ref="D29" ca="1">INDIRECT("'"&amp;A23&amp;"'!"&amp;$S$6)</f>
        <v>15</v>
      </c>
      <c r="E29" s="145" t="str" cm="1">
        <f t="array" aca="1" ref="E29" ca="1">INDIRECT("'"&amp;A23&amp;"'!"&amp;$T$6)</f>
        <v>NA</v>
      </c>
      <c r="F29" s="142"/>
      <c r="G29" s="139" t="str" cm="1">
        <f t="array" aca="1" ref="G29" ca="1">INDIRECT("'"&amp;$A$23&amp;"'!"&amp;V6)</f>
        <v>Price (per unit)</v>
      </c>
      <c r="H29" s="139" cm="1">
        <f t="array" aca="1" ref="H29" ca="1">INDIRECT("'"&amp;$A$23&amp;"'!"&amp;W6)</f>
        <v>159.23651399423565</v>
      </c>
      <c r="I29" s="142"/>
      <c r="J29" s="142"/>
      <c r="K29" s="142"/>
      <c r="L29" s="142"/>
      <c r="M29" s="142"/>
      <c r="N29" s="142"/>
    </row>
    <row r="30" spans="1:29" x14ac:dyDescent="0.25">
      <c r="A30" s="131" t="str" cm="1">
        <f t="array" aca="1" ref="A30" ca="1">INDIRECT("'"&amp;A23&amp;"'!"&amp;$P$7)</f>
        <v>IRRf</v>
      </c>
      <c r="B30" s="132" cm="1">
        <f t="array" aca="1" ref="B30" ca="1">INDIRECT("'"&amp;A23&amp;"'!"&amp;$Q$7)</f>
        <v>0.16289692387761145</v>
      </c>
    </row>
    <row r="31" spans="1:29" hidden="1" x14ac:dyDescent="0.25">
      <c r="A31" s="130" t="str">
        <f>'2.1.1ec'!A2</f>
        <v>2.1.1ec</v>
      </c>
    </row>
    <row r="32" spans="1:29" ht="12.9" hidden="1" customHeight="1" x14ac:dyDescent="0.25">
      <c r="A32" s="603" t="str" cm="1">
        <f t="array" aca="1" ref="A32" ca="1">INDIRECT("'"&amp;A31&amp;"'!"&amp;$P$1)</f>
        <v>Sub-activity 2.1.1.1 PDFS PES projects are approved and financed (including local mechanisms promoted in prioritized basins and sub-basins)</v>
      </c>
      <c r="B32" s="604"/>
      <c r="C32" s="604"/>
      <c r="D32" s="604"/>
      <c r="E32" s="604"/>
      <c r="F32" s="138"/>
      <c r="G32" s="139" t="str" cm="1">
        <f t="array" aca="1" ref="G32" ca="1">INDIRECT("'"&amp;$A$31&amp;"'!"&amp;V1)</f>
        <v>Investment (year 0)</v>
      </c>
      <c r="H32" s="139" cm="1">
        <f t="array" aca="1" ref="H32" ca="1">INDIRECT("'"&amp;$A$31&amp;"'!"&amp;W1)</f>
        <v>40</v>
      </c>
      <c r="I32" s="138"/>
      <c r="J32" s="138"/>
      <c r="K32" s="138"/>
      <c r="L32" s="138"/>
      <c r="M32" s="138"/>
      <c r="N32" s="138"/>
    </row>
    <row r="33" spans="1:14" hidden="1" x14ac:dyDescent="0.25">
      <c r="A33" s="143" t="str" cm="1">
        <f t="array" aca="1" ref="A33" ca="1">INDIRECT("'"&amp;A31&amp;"'!"&amp;$P$2)</f>
        <v>PV Costs</v>
      </c>
      <c r="B33" s="139" cm="1">
        <f t="array" aca="1" ref="B33" ca="1">INDIRECT("'"&amp;$A$31&amp;"'!"&amp;Q2)</f>
        <v>178.60422450798626</v>
      </c>
      <c r="C33" s="139" cm="1">
        <f t="array" aca="1" ref="C33" ca="1">INDIRECT("'"&amp;$A$31&amp;"'!"&amp;R2)</f>
        <v>166.79461785397172</v>
      </c>
      <c r="D33" s="139" cm="1">
        <f t="array" aca="1" ref="D33" ca="1">INDIRECT("'"&amp;$A$31&amp;"'!"&amp;S2)</f>
        <v>154.19913450852451</v>
      </c>
      <c r="E33" s="139" cm="1">
        <f t="array" aca="1" ref="E33" ca="1">INDIRECT("'"&amp;$A$31&amp;"'!"&amp;T2)</f>
        <v>143.54938271604939</v>
      </c>
      <c r="F33" s="139"/>
      <c r="G33" s="139" t="str" cm="1">
        <f t="array" aca="1" ref="G33" ca="1">INDIRECT("'"&amp;$A$31&amp;"'!"&amp;V2)</f>
        <v>Average income (anual)</v>
      </c>
      <c r="H33" s="139" cm="1">
        <f t="array" aca="1" ref="H33" ca="1">INDIRECT("'"&amp;$A$31&amp;"'!"&amp;W2)</f>
        <v>0</v>
      </c>
      <c r="I33" s="137"/>
      <c r="J33" s="137"/>
      <c r="K33" s="137"/>
      <c r="L33" s="137"/>
      <c r="M33" s="137"/>
      <c r="N33" s="137"/>
    </row>
    <row r="34" spans="1:14" hidden="1" x14ac:dyDescent="0.25">
      <c r="A34" s="143" t="str" cm="1">
        <f t="array" aca="1" ref="A34" ca="1">INDIRECT("'"&amp;A31&amp;"'!"&amp;$P$3)</f>
        <v>PV Benefits</v>
      </c>
      <c r="B34" s="139" cm="1">
        <f t="array" aca="1" ref="B34" ca="1">INDIRECT("'"&amp;A31&amp;"'!"&amp;$Q$3)</f>
        <v>40</v>
      </c>
      <c r="C34" s="139" cm="1">
        <f t="array" aca="1" ref="C34" ca="1">INDIRECT("'"&amp;A31&amp;"'!"&amp;$R$3)</f>
        <v>40</v>
      </c>
      <c r="D34" s="139" cm="1">
        <f t="array" aca="1" ref="D34" ca="1">INDIRECT("'"&amp;A31&amp;"'!"&amp;$S$3)</f>
        <v>40</v>
      </c>
      <c r="E34" s="144" cm="1">
        <f t="array" aca="1" ref="E34" ca="1">INDIRECT("'"&amp;A31&amp;"'!"&amp;$T$3)</f>
        <v>40</v>
      </c>
      <c r="F34" s="137"/>
      <c r="G34" s="139" t="str" cm="1">
        <f t="array" aca="1" ref="G34" ca="1">INDIRECT("'"&amp;$A$31&amp;"'!"&amp;V3)</f>
        <v>Average cost (anual)</v>
      </c>
      <c r="H34" s="139" cm="1">
        <f t="array" aca="1" ref="H34" ca="1">INDIRECT("'"&amp;$A$31&amp;"'!"&amp;W3)</f>
        <v>17.777777777777779</v>
      </c>
      <c r="I34" s="137"/>
      <c r="J34" s="137"/>
      <c r="K34" s="137"/>
      <c r="L34" s="137"/>
      <c r="M34" s="137"/>
      <c r="N34" s="137"/>
    </row>
    <row r="35" spans="1:14" hidden="1" x14ac:dyDescent="0.25">
      <c r="A35" s="143" t="str" cm="1">
        <f t="array" aca="1" ref="A35" ca="1">INDIRECT("'"&amp;A31&amp;"'!"&amp;$P$4)</f>
        <v>NPVf</v>
      </c>
      <c r="B35" s="139" cm="1">
        <f t="array" aca="1" ref="B35" ca="1">INDIRECT("'"&amp;A31&amp;"'!"&amp;$Q$4)</f>
        <v>-178.60422450798626</v>
      </c>
      <c r="C35" s="139" cm="1">
        <f t="array" aca="1" ref="C35" ca="1">INDIRECT("'"&amp;A31&amp;"'!"&amp;$R$4)</f>
        <v>-166.79461785397172</v>
      </c>
      <c r="D35" s="139" cm="1">
        <f t="array" aca="1" ref="D35" ca="1">INDIRECT("'"&amp;A31&amp;"'!"&amp;$S$4)</f>
        <v>-74.199134508524509</v>
      </c>
      <c r="E35" s="144" cm="1">
        <f t="array" aca="1" ref="E35" ca="1">INDIRECT("'"&amp;A31&amp;"'!"&amp;$T$4)</f>
        <v>-63.549382716049394</v>
      </c>
      <c r="F35" s="137"/>
      <c r="G35" s="139" t="str" cm="1">
        <f t="array" aca="1" ref="G35" ca="1">INDIRECT("'"&amp;$A$31&amp;"'!"&amp;V4)</f>
        <v>Principal product (units)</v>
      </c>
      <c r="H35" s="139" t="str" cm="1">
        <f t="array" aca="1" ref="H35" ca="1">INDIRECT("'"&amp;$A$31&amp;"'!"&amp;W4)</f>
        <v>NA</v>
      </c>
      <c r="I35" s="137"/>
      <c r="J35" s="137"/>
      <c r="K35" s="137"/>
      <c r="L35" s="137"/>
      <c r="M35" s="137"/>
      <c r="N35" s="137"/>
    </row>
    <row r="36" spans="1:14" hidden="1" x14ac:dyDescent="0.25">
      <c r="A36" s="131" t="str" cm="1">
        <f t="array" aca="1" ref="A36" ca="1">INDIRECT("'"&amp;A31&amp;"'!"&amp;$P$5)</f>
        <v>B/Cf</v>
      </c>
      <c r="B36" s="140" cm="1">
        <f t="array" aca="1" ref="B36" ca="1">INDIRECT("'"&amp;A31&amp;"'!"&amp;$Q$5)</f>
        <v>0.22395886833131098</v>
      </c>
      <c r="C36" s="140" cm="1">
        <f t="array" aca="1" ref="C36" ca="1">INDIRECT("'"&amp;A31&amp;"'!"&amp;$R$5)</f>
        <v>0.23981589163158673</v>
      </c>
      <c r="D36" s="140" cm="1">
        <f t="array" aca="1" ref="D36" ca="1">INDIRECT("'"&amp;A31&amp;"'!"&amp;$S$5)</f>
        <v>0.2594048282274159</v>
      </c>
      <c r="E36" s="145" cm="1">
        <f t="array" aca="1" ref="E36" ca="1">INDIRECT("'"&amp;A31&amp;"'!"&amp;$T$5)</f>
        <v>0.2786497527413459</v>
      </c>
      <c r="F36" s="142"/>
      <c r="G36" s="139" t="str" cm="1">
        <f t="array" aca="1" ref="G36" ca="1">INDIRECT("'"&amp;$A$31&amp;"'!"&amp;V5)</f>
        <v>Average production (anual units)</v>
      </c>
      <c r="H36" s="139" t="str" cm="1">
        <f t="array" aca="1" ref="H36" ca="1">INDIRECT("'"&amp;$A$31&amp;"'!"&amp;W5)</f>
        <v>NA</v>
      </c>
      <c r="I36" s="142"/>
      <c r="J36" s="142"/>
      <c r="K36" s="142"/>
      <c r="L36" s="142"/>
      <c r="M36" s="142"/>
      <c r="N36" s="142"/>
    </row>
    <row r="37" spans="1:14" hidden="1" x14ac:dyDescent="0.25">
      <c r="A37" s="131" t="str" cm="1">
        <f t="array" aca="1" ref="A37" ca="1">INDIRECT("'"&amp;A31&amp;"'!"&amp;$P$6)</f>
        <v>First year of positive accumulated cash flow</v>
      </c>
      <c r="B37" s="140" cm="1">
        <f t="array" aca="1" ref="B37" ca="1">INDIRECT("'"&amp;A31&amp;"'!"&amp;$Q$6)</f>
        <v>0</v>
      </c>
      <c r="C37" s="140" t="str" cm="1">
        <f t="array" aca="1" ref="C37" ca="1">INDIRECT("'"&amp;A31&amp;"'!"&amp;$R$6)</f>
        <v>NA</v>
      </c>
      <c r="D37" s="140" t="str" cm="1">
        <f t="array" aca="1" ref="D37" ca="1">INDIRECT("'"&amp;A31&amp;"'!"&amp;$S$6)</f>
        <v>NA</v>
      </c>
      <c r="E37" s="145" t="str" cm="1">
        <f t="array" aca="1" ref="E37" ca="1">INDIRECT("'"&amp;A31&amp;"'!"&amp;$T$6)</f>
        <v>NA</v>
      </c>
      <c r="F37" s="142"/>
      <c r="G37" s="139" t="str" cm="1">
        <f t="array" aca="1" ref="G37" ca="1">INDIRECT("'"&amp;$A$31&amp;"'!"&amp;V6)</f>
        <v>Price (per unit)</v>
      </c>
      <c r="H37" s="139" t="str" cm="1">
        <f t="array" aca="1" ref="H37" ca="1">INDIRECT("'"&amp;$A$31&amp;"'!"&amp;W6)</f>
        <v>NA</v>
      </c>
      <c r="I37" s="142"/>
      <c r="J37" s="142"/>
      <c r="K37" s="142"/>
      <c r="L37" s="142"/>
      <c r="M37" s="142"/>
      <c r="N37" s="142"/>
    </row>
    <row r="38" spans="1:14" hidden="1" x14ac:dyDescent="0.25">
      <c r="A38" s="131" t="str" cm="1">
        <f t="array" aca="1" ref="A38" ca="1">INDIRECT("'"&amp;A31&amp;"'!"&amp;$P$7)</f>
        <v>IRRf</v>
      </c>
      <c r="B38" s="132" cm="1">
        <f t="array" aca="1" ref="B38" ca="1">INDIRECT("'"&amp;A31&amp;"'!"&amp;$Q$7)</f>
        <v>0</v>
      </c>
    </row>
    <row r="40" spans="1:14" x14ac:dyDescent="0.25">
      <c r="A40" s="130" t="str">
        <f>'2.3.1.1ec'!A2</f>
        <v>2.3.1.1ec</v>
      </c>
    </row>
    <row r="41" spans="1:14" ht="21.9" customHeight="1" x14ac:dyDescent="0.25">
      <c r="A41" s="601" t="str" cm="1">
        <f t="array" aca="1" ref="A41" ca="1">INDIRECT("'"&amp;A40&amp;"'!"&amp;$P$1)</f>
        <v>Sub-activity 2.3.1.1 Manage forests sustainably adapted to climate change (MFCCV.1)</v>
      </c>
      <c r="B41" s="602"/>
      <c r="C41" s="602"/>
      <c r="D41" s="602"/>
      <c r="E41" s="602"/>
      <c r="F41" s="138"/>
      <c r="G41" s="139" t="str" cm="1">
        <f t="array" aca="1" ref="G41" ca="1">INDIRECT("'"&amp;$A$40&amp;"'!"&amp;V1)</f>
        <v>Investment (year 0)</v>
      </c>
      <c r="H41" s="139" cm="1">
        <f t="array" aca="1" ref="H41" ca="1">INDIRECT("'"&amp;$A$40&amp;"'!"&amp;W1)</f>
        <v>59</v>
      </c>
      <c r="I41" s="138"/>
      <c r="J41" s="138"/>
      <c r="K41" s="138"/>
      <c r="L41" s="138"/>
      <c r="M41" s="138"/>
      <c r="N41" s="138"/>
    </row>
    <row r="42" spans="1:14" x14ac:dyDescent="0.25">
      <c r="A42" s="143" t="str" cm="1">
        <f t="array" aca="1" ref="A42" ca="1">INDIRECT("'"&amp;A40&amp;"'!"&amp;$P$2)</f>
        <v>PV Costs</v>
      </c>
      <c r="B42" s="139" cm="1">
        <f t="array" aca="1" ref="B42" ca="1">INDIRECT("'"&amp;$A$40&amp;"'!"&amp;Q2)</f>
        <v>436.00951834993282</v>
      </c>
      <c r="C42" s="139" cm="1">
        <f t="array" aca="1" ref="C42" ca="1">INDIRECT("'"&amp;$A$40&amp;"'!"&amp;R2)</f>
        <v>337.12916702038041</v>
      </c>
      <c r="D42" s="139" cm="1">
        <f t="array" aca="1" ref="D42" ca="1">INDIRECT("'"&amp;$A$40&amp;"'!"&amp;S2)</f>
        <v>261.34560944215639</v>
      </c>
      <c r="E42" s="139" cm="1">
        <f t="array" aca="1" ref="E42" ca="1">INDIRECT("'"&amp;$A$40&amp;"'!"&amp;T2)</f>
        <v>214.60203708831145</v>
      </c>
      <c r="F42" s="139"/>
      <c r="G42" s="139" t="str" cm="1">
        <f t="array" aca="1" ref="G42" ca="1">INDIRECT("'"&amp;$A$40&amp;"'!"&amp;V2)</f>
        <v>Average income (anual)</v>
      </c>
      <c r="H42" s="139" cm="1">
        <f t="array" aca="1" ref="H42" ca="1">INDIRECT("'"&amp;$A$40&amp;"'!"&amp;W2)</f>
        <v>38.350777317460128</v>
      </c>
      <c r="I42" s="137"/>
      <c r="J42" s="137"/>
      <c r="K42" s="137"/>
      <c r="L42" s="137"/>
      <c r="M42" s="137"/>
      <c r="N42" s="137"/>
    </row>
    <row r="43" spans="1:14" x14ac:dyDescent="0.25">
      <c r="A43" s="143" t="str" cm="1">
        <f t="array" aca="1" ref="A43" ca="1">INDIRECT("'"&amp;A40&amp;"'!"&amp;$P$3)</f>
        <v>PV Benefits</v>
      </c>
      <c r="B43" s="139" cm="1">
        <f t="array" aca="1" ref="B43" ca="1">INDIRECT("'"&amp;A40&amp;"'!"&amp;$Q$3)</f>
        <v>547.33487594104804</v>
      </c>
      <c r="C43" s="139" cm="1">
        <f t="array" aca="1" ref="C43" ca="1">INDIRECT("'"&amp;A40&amp;"'!"&amp;$R$3)</f>
        <v>464.17751291905654</v>
      </c>
      <c r="D43" s="139" cm="1">
        <f t="array" aca="1" ref="D43" ca="1">INDIRECT("'"&amp;A40&amp;"'!"&amp;$S$3)</f>
        <v>356.21340625950432</v>
      </c>
      <c r="E43" s="144" cm="1">
        <f t="array" aca="1" ref="E43" ca="1">INDIRECT("'"&amp;A40&amp;"'!"&amp;$T$3)</f>
        <v>290.01513504559068</v>
      </c>
      <c r="F43" s="137"/>
      <c r="G43" s="139" t="str" cm="1">
        <f t="array" aca="1" ref="G43" ca="1">INDIRECT("'"&amp;$A$40&amp;"'!"&amp;V3)</f>
        <v>Average cost (anual)</v>
      </c>
      <c r="H43" s="139" cm="1">
        <f t="array" aca="1" ref="H43" ca="1">INDIRECT("'"&amp;$A$40&amp;"'!"&amp;W3)</f>
        <v>26.357669728021321</v>
      </c>
      <c r="I43" s="137"/>
      <c r="J43" s="137"/>
      <c r="K43" s="137"/>
      <c r="L43" s="137"/>
      <c r="M43" s="137"/>
      <c r="N43" s="137"/>
    </row>
    <row r="44" spans="1:14" x14ac:dyDescent="0.25">
      <c r="A44" s="143" t="str" cm="1">
        <f t="array" aca="1" ref="A44" ca="1">INDIRECT("'"&amp;A40&amp;"'!"&amp;$P$4)</f>
        <v>NPVf</v>
      </c>
      <c r="B44" s="139" cm="1">
        <f t="array" aca="1" ref="B44" ca="1">INDIRECT("'"&amp;A40&amp;"'!"&amp;$Q$4)</f>
        <v>111.32535759111528</v>
      </c>
      <c r="C44" s="139" cm="1">
        <f t="array" aca="1" ref="C44" ca="1">INDIRECT("'"&amp;A40&amp;"'!"&amp;$R$4)</f>
        <v>68.048345898676089</v>
      </c>
      <c r="D44" s="139" cm="1">
        <f t="array" aca="1" ref="D44" ca="1">INDIRECT("'"&amp;A40&amp;"'!"&amp;$S$4)</f>
        <v>153.86779681734799</v>
      </c>
      <c r="E44" s="144" cm="1">
        <f t="array" aca="1" ref="E44" ca="1">INDIRECT("'"&amp;A40&amp;"'!"&amp;$T$4)</f>
        <v>134.41309795727923</v>
      </c>
      <c r="F44" s="137"/>
      <c r="G44" s="139" t="str" cm="1">
        <f t="array" aca="1" ref="G44" ca="1">INDIRECT("'"&amp;$A$40&amp;"'!"&amp;V4)</f>
        <v>Principal product (units)</v>
      </c>
      <c r="H44" s="139" t="str" cm="1">
        <f t="array" aca="1" ref="H44" ca="1">INDIRECT("'"&amp;$A$40&amp;"'!"&amp;W4)</f>
        <v>Timber (m3) stumpage</v>
      </c>
      <c r="I44" s="137"/>
      <c r="J44" s="137"/>
      <c r="K44" s="137"/>
      <c r="L44" s="137"/>
      <c r="M44" s="137"/>
      <c r="N44" s="137"/>
    </row>
    <row r="45" spans="1:14" x14ac:dyDescent="0.25">
      <c r="A45" s="131" t="str" cm="1">
        <f t="array" aca="1" ref="A45" ca="1">INDIRECT("'"&amp;A40&amp;"'!"&amp;$P$5)</f>
        <v>B/Cf</v>
      </c>
      <c r="B45" s="140" cm="1">
        <f t="array" aca="1" ref="B45" ca="1">INDIRECT("'"&amp;A40&amp;"'!"&amp;$Q$5)</f>
        <v>1.2553278148890494</v>
      </c>
      <c r="C45" s="140" cm="1">
        <f t="array" aca="1" ref="C45" ca="1">INDIRECT("'"&amp;A40&amp;"'!"&amp;$R$5)</f>
        <v>1.3768536167355574</v>
      </c>
      <c r="D45" s="140" cm="1">
        <f t="array" aca="1" ref="D45" ca="1">INDIRECT("'"&amp;A40&amp;"'!"&amp;$S$5)</f>
        <v>1.3629974768653805</v>
      </c>
      <c r="E45" s="145" cm="1">
        <f t="array" aca="1" ref="E45" ca="1">INDIRECT("'"&amp;A40&amp;"'!"&amp;$T$5)</f>
        <v>1.3514090498882161</v>
      </c>
      <c r="F45" s="142"/>
      <c r="G45" s="139" t="str" cm="1">
        <f t="array" aca="1" ref="G45" ca="1">INDIRECT("'"&amp;$A$40&amp;"'!"&amp;V5)</f>
        <v>Average production (anual units)</v>
      </c>
      <c r="H45" s="141" cm="1">
        <f t="array" aca="1" ref="H45" ca="1">INDIRECT("'"&amp;$A$40&amp;"'!"&amp;W5)</f>
        <v>2.4341568772994244</v>
      </c>
      <c r="I45" s="142"/>
      <c r="J45" s="142"/>
      <c r="K45" s="142"/>
      <c r="L45" s="142"/>
      <c r="M45" s="142"/>
      <c r="N45" s="142"/>
    </row>
    <row r="46" spans="1:14" x14ac:dyDescent="0.25">
      <c r="A46" s="131" t="str" cm="1">
        <f t="array" aca="1" ref="A46" ca="1">INDIRECT("'"&amp;A40&amp;"'!"&amp;$P$6)</f>
        <v>First year of positive accumulated cash flow</v>
      </c>
      <c r="B46" s="140" cm="1">
        <f t="array" aca="1" ref="B46" ca="1">INDIRECT("'"&amp;A40&amp;"'!"&amp;$Q$6)</f>
        <v>4</v>
      </c>
      <c r="C46" s="140" cm="1">
        <f t="array" aca="1" ref="C46" ca="1">INDIRECT("'"&amp;A40&amp;"'!"&amp;$R$6)</f>
        <v>10</v>
      </c>
      <c r="D46" s="140" cm="1">
        <f t="array" aca="1" ref="D46" ca="1">INDIRECT("'"&amp;A40&amp;"'!"&amp;$S$6)</f>
        <v>7</v>
      </c>
      <c r="E46" s="145" t="str" cm="1">
        <f t="array" aca="1" ref="E46" ca="1">INDIRECT("'"&amp;A40&amp;"'!"&amp;$T$6)</f>
        <v>NA</v>
      </c>
      <c r="F46" s="142"/>
      <c r="G46" s="139" t="str" cm="1">
        <f t="array" aca="1" ref="G46" ca="1">INDIRECT("'"&amp;$A$40&amp;"'!"&amp;V6)</f>
        <v>Price (per unit)</v>
      </c>
      <c r="H46" s="139" cm="1">
        <f t="array" aca="1" ref="H46" ca="1">INDIRECT("'"&amp;$A$40&amp;"'!"&amp;W6)</f>
        <v>42.46307039846284</v>
      </c>
      <c r="I46" s="142"/>
      <c r="J46" s="142"/>
      <c r="K46" s="142"/>
      <c r="L46" s="142"/>
      <c r="M46" s="142"/>
      <c r="N46" s="142"/>
    </row>
    <row r="47" spans="1:14" x14ac:dyDescent="0.25">
      <c r="A47" s="131" t="str" cm="1">
        <f t="array" aca="1" ref="A47" ca="1">INDIRECT("'"&amp;A40&amp;"'!"&amp;$P$7)</f>
        <v>IRRf</v>
      </c>
      <c r="B47" s="132" cm="1">
        <f t="array" aca="1" ref="B47" ca="1">INDIRECT("'"&amp;A40&amp;"'!"&amp;$Q$7)</f>
        <v>0.26896172220512726</v>
      </c>
    </row>
    <row r="49" spans="1:14" x14ac:dyDescent="0.25">
      <c r="A49" s="130" t="str">
        <f>'2.2.2.1ec'!A2</f>
        <v>2.2.2.1ec</v>
      </c>
    </row>
    <row r="50" spans="1:14" x14ac:dyDescent="0.25">
      <c r="A50" s="601" t="str" cm="1">
        <f t="array" aca="1" ref="A50" ca="1">INDIRECT("'"&amp;A49&amp;"'!"&amp;$P$1)</f>
        <v>Sub-activity 2.2.2.1 Establish climate adapted planted forests (PFC 1)</v>
      </c>
      <c r="B50" s="602"/>
      <c r="C50" s="602"/>
      <c r="D50" s="602"/>
      <c r="E50" s="602"/>
      <c r="F50" s="138"/>
      <c r="G50" s="139" t="str" cm="1">
        <f t="array" aca="1" ref="G50" ca="1">INDIRECT("'"&amp;$A$49&amp;"'!"&amp;V1)</f>
        <v>Investment (year 0)</v>
      </c>
      <c r="H50" s="139" cm="1">
        <f t="array" aca="1" ref="H50" ca="1">INDIRECT("'"&amp;$A$49&amp;"'!"&amp;W1)</f>
        <v>1555.8693210614524</v>
      </c>
      <c r="I50" s="138"/>
      <c r="J50" s="138"/>
      <c r="K50" s="138"/>
      <c r="L50" s="138"/>
      <c r="M50" s="138"/>
      <c r="N50" s="138"/>
    </row>
    <row r="51" spans="1:14" x14ac:dyDescent="0.25">
      <c r="A51" s="143" t="str" cm="1">
        <f t="array" aca="1" ref="A51" ca="1">INDIRECT("'"&amp;A49&amp;"'!"&amp;$P$2)</f>
        <v>PV Costs</v>
      </c>
      <c r="B51" s="139" cm="1">
        <f t="array" aca="1" ref="B51" ca="1">INDIRECT("'"&amp;$A$49&amp;"'!"&amp;Q2)</f>
        <v>5582.2964092884049</v>
      </c>
      <c r="C51" s="139" cm="1">
        <f t="array" aca="1" ref="C51" ca="1">INDIRECT("'"&amp;$A$49&amp;"'!"&amp;R2)</f>
        <v>4544.4899859617108</v>
      </c>
      <c r="D51" s="139" cm="1">
        <f t="array" aca="1" ref="D51" ca="1">INDIRECT("'"&amp;$A$49&amp;"'!"&amp;S2)</f>
        <v>3753.1591994978749</v>
      </c>
      <c r="E51" s="139" cm="1">
        <f t="array" aca="1" ref="E51" ca="1">INDIRECT("'"&amp;$A$49&amp;"'!"&amp;T2)</f>
        <v>3265.2976051386822</v>
      </c>
      <c r="F51" s="139"/>
      <c r="G51" s="139" t="str" cm="1">
        <f t="array" aca="1" ref="G51" ca="1">INDIRECT("'"&amp;$A$49&amp;"'!"&amp;V2)</f>
        <v>Average income (anual)</v>
      </c>
      <c r="H51" s="139" cm="1">
        <f t="array" aca="1" ref="H51" ca="1">INDIRECT("'"&amp;$A$49&amp;"'!"&amp;W2)</f>
        <v>2168.1031305435977</v>
      </c>
      <c r="I51" s="137"/>
      <c r="J51" s="137"/>
      <c r="K51" s="137"/>
      <c r="L51" s="137"/>
      <c r="M51" s="137"/>
      <c r="N51" s="137"/>
    </row>
    <row r="52" spans="1:14" x14ac:dyDescent="0.25">
      <c r="A52" s="143" t="str" cm="1">
        <f t="array" aca="1" ref="A52" ca="1">INDIRECT("'"&amp;A49&amp;"'!"&amp;$P$3)</f>
        <v>PV Benefits</v>
      </c>
      <c r="B52" s="139" cm="1">
        <f t="array" aca="1" ref="B52" ca="1">INDIRECT("'"&amp;A49&amp;"'!"&amp;$Q$3)</f>
        <v>18005.579427480381</v>
      </c>
      <c r="C52" s="139" cm="1">
        <f t="array" aca="1" ref="C52" ca="1">INDIRECT("'"&amp;A49&amp;"'!"&amp;$R$3)</f>
        <v>11950.47692987984</v>
      </c>
      <c r="D52" s="139" cm="1">
        <f t="array" aca="1" ref="D52" ca="1">INDIRECT("'"&amp;A49&amp;"'!"&amp;$S$3)</f>
        <v>7661.1375439991243</v>
      </c>
      <c r="E52" s="144" cm="1">
        <f t="array" aca="1" ref="E52" ca="1">INDIRECT("'"&amp;A49&amp;"'!"&amp;$T$3)</f>
        <v>5272.5907138544435</v>
      </c>
      <c r="F52" s="137"/>
      <c r="G52" s="139" t="str" cm="1">
        <f t="array" aca="1" ref="G52" ca="1">INDIRECT("'"&amp;$A$49&amp;"'!"&amp;V3)</f>
        <v>Average cost (anual)</v>
      </c>
      <c r="H52" s="139" cm="1">
        <f t="array" aca="1" ref="H52" ca="1">INDIRECT("'"&amp;$A$49&amp;"'!"&amp;W3)</f>
        <v>351.04226188666075</v>
      </c>
      <c r="I52" s="137"/>
      <c r="J52" s="137"/>
      <c r="K52" s="137"/>
      <c r="L52" s="137"/>
      <c r="M52" s="137"/>
      <c r="N52" s="137"/>
    </row>
    <row r="53" spans="1:14" x14ac:dyDescent="0.25">
      <c r="A53" s="143" t="str" cm="1">
        <f t="array" aca="1" ref="A53" ca="1">INDIRECT("'"&amp;A49&amp;"'!"&amp;$P$4)</f>
        <v>NPVf</v>
      </c>
      <c r="B53" s="139" cm="1">
        <f t="array" aca="1" ref="B53" ca="1">INDIRECT("'"&amp;A49&amp;"'!"&amp;$Q$4)</f>
        <v>10867.413697130529</v>
      </c>
      <c r="C53" s="139" cm="1">
        <f t="array" aca="1" ref="C53" ca="1">INDIRECT("'"&amp;A49&amp;"'!"&amp;$R$4)</f>
        <v>5850.1176228566783</v>
      </c>
      <c r="D53" s="139" cm="1">
        <f t="array" aca="1" ref="D53" ca="1">INDIRECT("'"&amp;A49&amp;"'!"&amp;$S$4)</f>
        <v>5463.8476655627001</v>
      </c>
      <c r="E53" s="144" cm="1">
        <f t="array" aca="1" ref="E53" ca="1">INDIRECT("'"&amp;A49&amp;"'!"&amp;$T$4)</f>
        <v>3563.1624297772141</v>
      </c>
      <c r="F53" s="137"/>
      <c r="G53" s="139" t="str" cm="1">
        <f t="array" aca="1" ref="G53" ca="1">INDIRECT("'"&amp;$A$49&amp;"'!"&amp;V4)</f>
        <v>Principal product (units)</v>
      </c>
      <c r="H53" s="139" t="str" cm="1">
        <f t="array" aca="1" ref="H53" ca="1">INDIRECT("'"&amp;$A$49&amp;"'!"&amp;W4)</f>
        <v>Resin (kg) and pine timber</v>
      </c>
      <c r="I53" s="137"/>
      <c r="J53" s="137"/>
      <c r="K53" s="137"/>
      <c r="L53" s="137"/>
      <c r="M53" s="137"/>
      <c r="N53" s="137"/>
    </row>
    <row r="54" spans="1:14" x14ac:dyDescent="0.25">
      <c r="A54" s="131" t="str" cm="1">
        <f t="array" aca="1" ref="A54" ca="1">INDIRECT("'"&amp;A49&amp;"'!"&amp;$P$5)</f>
        <v>B/Cf</v>
      </c>
      <c r="B54" s="140" cm="1">
        <f t="array" aca="1" ref="B54" ca="1">INDIRECT("'"&amp;A49&amp;"'!"&amp;$Q$5)</f>
        <v>3.2254789261137811</v>
      </c>
      <c r="C54" s="140" cm="1">
        <f t="array" aca="1" ref="C54" ca="1">INDIRECT("'"&amp;A49&amp;"'!"&amp;$R$5)</f>
        <v>2.6296629471724682</v>
      </c>
      <c r="D54" s="140" cm="1">
        <f t="array" aca="1" ref="D54" ca="1">INDIRECT("'"&amp;A49&amp;"'!"&amp;$S$5)</f>
        <v>2.0412503538416615</v>
      </c>
      <c r="E54" s="145" cm="1">
        <f t="array" aca="1" ref="E54" ca="1">INDIRECT("'"&amp;A49&amp;"'!"&amp;$T$5)</f>
        <v>1.6147351180354381</v>
      </c>
      <c r="F54" s="142"/>
      <c r="G54" s="139" t="str" cm="1">
        <f t="array" aca="1" ref="G54" ca="1">INDIRECT("'"&amp;$A$49&amp;"'!"&amp;V5)</f>
        <v>Average production (anual units)</v>
      </c>
      <c r="H54" s="141" cm="1">
        <f t="array" aca="1" ref="H54" ca="1">INDIRECT("'"&amp;$A$49&amp;"'!"&amp;W5)</f>
        <v>3480</v>
      </c>
      <c r="I54" s="142"/>
      <c r="J54" s="142"/>
      <c r="K54" s="142"/>
      <c r="L54" s="142"/>
      <c r="M54" s="142"/>
      <c r="N54" s="142"/>
    </row>
    <row r="55" spans="1:14" x14ac:dyDescent="0.25">
      <c r="A55" s="131" t="str" cm="1">
        <f t="array" aca="1" ref="A55" ca="1">INDIRECT("'"&amp;A49&amp;"'!"&amp;$P$6)</f>
        <v>First year of positive accumulated cash flow</v>
      </c>
      <c r="B55" s="140" cm="1">
        <f t="array" aca="1" ref="B55" ca="1">INDIRECT("'"&amp;A49&amp;"'!"&amp;$Q$6)</f>
        <v>9</v>
      </c>
      <c r="C55" s="140" cm="1">
        <f t="array" aca="1" ref="C55" ca="1">INDIRECT("'"&amp;A49&amp;"'!"&amp;$R$6)</f>
        <v>10</v>
      </c>
      <c r="D55" s="140" cm="1">
        <f t="array" aca="1" ref="D55" ca="1">INDIRECT("'"&amp;A49&amp;"'!"&amp;$S$6)</f>
        <v>11</v>
      </c>
      <c r="E55" s="145" t="str" cm="1">
        <f t="array" aca="1" ref="E55" ca="1">INDIRECT("'"&amp;A49&amp;"'!"&amp;$T$6)</f>
        <v>NA</v>
      </c>
      <c r="F55" s="142"/>
      <c r="G55" s="139" t="str" cm="1">
        <f t="array" aca="1" ref="G55" ca="1">INDIRECT("'"&amp;$A$49&amp;"'!"&amp;V6)</f>
        <v>Price (per unit)</v>
      </c>
      <c r="H55" s="139" cm="1">
        <f t="array" aca="1" ref="H55" ca="1">INDIRECT("'"&amp;$A$49&amp;"'!"&amp;W6)</f>
        <v>15</v>
      </c>
      <c r="I55" s="142"/>
      <c r="J55" s="142"/>
      <c r="K55" s="142"/>
      <c r="L55" s="142"/>
      <c r="M55" s="142"/>
      <c r="N55" s="142"/>
    </row>
    <row r="56" spans="1:14" x14ac:dyDescent="0.25">
      <c r="A56" s="131" t="str" cm="1">
        <f t="array" aca="1" ref="A56" ca="1">INDIRECT("'"&amp;A49&amp;"'!"&amp;$P$7)</f>
        <v>IRRf</v>
      </c>
      <c r="B56" s="132" cm="1">
        <f t="array" aca="1" ref="B56" ca="1">INDIRECT("'"&amp;A49&amp;"'!"&amp;$Q$7)</f>
        <v>0.21775678162157841</v>
      </c>
    </row>
    <row r="57" spans="1:14" x14ac:dyDescent="0.25">
      <c r="B57" s="134"/>
    </row>
    <row r="58" spans="1:14" x14ac:dyDescent="0.25">
      <c r="A58" s="130" t="str">
        <f>'2.2.2.2ec'!A2</f>
        <v>2.2.2.2ec</v>
      </c>
    </row>
    <row r="59" spans="1:14" ht="24" customHeight="1" x14ac:dyDescent="0.25">
      <c r="A59" s="603" t="str" cm="1">
        <f t="array" aca="1" ref="A59" ca="1">INDIRECT("'"&amp;A58&amp;"'!"&amp;$P$1)</f>
        <v>Sub-activity 2.2.2.2 Establish silvopastures (PFC 2)</v>
      </c>
      <c r="B59" s="604"/>
      <c r="C59" s="604"/>
      <c r="D59" s="604"/>
      <c r="E59" s="604"/>
      <c r="F59" s="138"/>
      <c r="G59" s="139" t="str" cm="1">
        <f t="array" aca="1" ref="G59" ca="1">INDIRECT("'"&amp;$A$58&amp;"'!"&amp;V1)</f>
        <v>Investment (year 0)</v>
      </c>
      <c r="H59" s="139" cm="1">
        <f t="array" aca="1" ref="H59" ca="1">INDIRECT("'"&amp;$A$58&amp;"'!"&amp;W1)</f>
        <v>303.39053953650938</v>
      </c>
      <c r="I59" s="138"/>
      <c r="J59" s="138"/>
      <c r="K59" s="138"/>
      <c r="L59" s="138"/>
      <c r="M59" s="138"/>
      <c r="N59" s="138"/>
    </row>
    <row r="60" spans="1:14" x14ac:dyDescent="0.25">
      <c r="A60" s="143" t="str" cm="1">
        <f t="array" aca="1" ref="A60" ca="1">INDIRECT("'"&amp;A58&amp;"'!"&amp;$P$2)</f>
        <v>PV Costs</v>
      </c>
      <c r="B60" s="139" cm="1">
        <f t="array" aca="1" ref="B60" ca="1">INDIRECT("'"&amp;$A$58&amp;"'!"&amp;Q2)</f>
        <v>5901.7965815041671</v>
      </c>
      <c r="C60" s="139" cm="1">
        <f t="array" aca="1" ref="C60" ca="1">INDIRECT("'"&amp;$A$58&amp;"'!"&amp;R2)</f>
        <v>4596.0467165881464</v>
      </c>
      <c r="D60" s="139" cm="1">
        <f t="array" aca="1" ref="D60" ca="1">INDIRECT("'"&amp;$A$58&amp;"'!"&amp;S2)</f>
        <v>3588.4472857467276</v>
      </c>
      <c r="E60" s="139" cm="1">
        <f t="array" aca="1" ref="E60" ca="1">INDIRECT("'"&amp;$A$58&amp;"'!"&amp;T2)</f>
        <v>2957.5840135594544</v>
      </c>
      <c r="F60" s="139"/>
      <c r="G60" s="139" t="str" cm="1">
        <f t="array" aca="1" ref="G60" ca="1">INDIRECT("'"&amp;$A$58&amp;"'!"&amp;V2)</f>
        <v>Average income (anual)</v>
      </c>
      <c r="H60" s="139" cm="1">
        <f t="array" aca="1" ref="H60" ca="1">INDIRECT("'"&amp;$A$58&amp;"'!"&amp;W2)</f>
        <v>683.61619821060435</v>
      </c>
      <c r="I60" s="137"/>
      <c r="J60" s="137"/>
      <c r="K60" s="137"/>
      <c r="L60" s="137"/>
      <c r="M60" s="137"/>
      <c r="N60" s="137"/>
    </row>
    <row r="61" spans="1:14" x14ac:dyDescent="0.25">
      <c r="A61" s="143" t="str" cm="1">
        <f t="array" aca="1" ref="A61" ca="1">INDIRECT("'"&amp;A58&amp;"'!"&amp;$P$3)</f>
        <v>PV Benefits</v>
      </c>
      <c r="B61" s="139" cm="1">
        <f t="array" aca="1" ref="B61" ca="1">INDIRECT("'"&amp;A58&amp;"'!"&amp;$Q$3)</f>
        <v>9145.8330190855013</v>
      </c>
      <c r="C61" s="139" cm="1">
        <f t="array" aca="1" ref="C61" ca="1">INDIRECT("'"&amp;A58&amp;"'!"&amp;$R$3)</f>
        <v>6339.720312542885</v>
      </c>
      <c r="D61" s="139" cm="1">
        <f t="array" aca="1" ref="D61" ca="1">INDIRECT("'"&amp;A58&amp;"'!"&amp;$S$3)</f>
        <v>4270.0890970571827</v>
      </c>
      <c r="E61" s="144" cm="1">
        <f t="array" aca="1" ref="E61" ca="1">INDIRECT("'"&amp;A58&amp;"'!"&amp;$T$3)</f>
        <v>3049.4913596439492</v>
      </c>
      <c r="F61" s="137"/>
      <c r="G61" s="139" t="str" cm="1">
        <f t="array" aca="1" ref="G61" ca="1">INDIRECT("'"&amp;$A$58&amp;"'!"&amp;V3)</f>
        <v>Average cost (anual)</v>
      </c>
      <c r="H61" s="139" cm="1">
        <f t="array" aca="1" ref="H61" ca="1">INDIRECT("'"&amp;$A$58&amp;"'!"&amp;W3)</f>
        <v>372.85603415258572</v>
      </c>
      <c r="I61" s="137"/>
      <c r="J61" s="137"/>
      <c r="K61" s="137"/>
      <c r="L61" s="137"/>
      <c r="M61" s="137"/>
      <c r="N61" s="137"/>
    </row>
    <row r="62" spans="1:14" x14ac:dyDescent="0.25">
      <c r="A62" s="143" t="str" cm="1">
        <f t="array" aca="1" ref="A62" ca="1">INDIRECT("'"&amp;A58&amp;"'!"&amp;$P$4)</f>
        <v>NPVf</v>
      </c>
      <c r="B62" s="139" cm="1">
        <f t="array" aca="1" ref="B62" ca="1">INDIRECT("'"&amp;A58&amp;"'!"&amp;$Q$4)</f>
        <v>2841.1476016342549</v>
      </c>
      <c r="C62" s="139" cm="1">
        <f t="array" aca="1" ref="C62" ca="1">INDIRECT("'"&amp;A58&amp;"'!"&amp;$R$4)</f>
        <v>1340.7847600076634</v>
      </c>
      <c r="D62" s="139" cm="1">
        <f t="array" aca="1" ref="D62" ca="1">INDIRECT("'"&amp;A58&amp;"'!"&amp;$S$4)</f>
        <v>985.03235084696439</v>
      </c>
      <c r="E62" s="144" cm="1">
        <f t="array" aca="1" ref="E62" ca="1">INDIRECT("'"&amp;A58&amp;"'!"&amp;$T$4)</f>
        <v>395.29788562100413</v>
      </c>
      <c r="F62" s="137"/>
      <c r="G62" s="139" t="str" cm="1">
        <f t="array" aca="1" ref="G62" ca="1">INDIRECT("'"&amp;$A$58&amp;"'!"&amp;V4)</f>
        <v>Principal product (units)</v>
      </c>
      <c r="H62" s="139" t="str" cm="1">
        <f t="array" aca="1" ref="H62" ca="1">INDIRECT("'"&amp;$A$58&amp;"'!"&amp;W4)</f>
        <v>Wood (m3) and cattle</v>
      </c>
      <c r="I62" s="137"/>
      <c r="J62" s="137"/>
      <c r="K62" s="137"/>
      <c r="L62" s="137"/>
      <c r="M62" s="137"/>
      <c r="N62" s="137"/>
    </row>
    <row r="63" spans="1:14" x14ac:dyDescent="0.25">
      <c r="A63" s="131" t="str" cm="1">
        <f t="array" aca="1" ref="A63" ca="1">INDIRECT("'"&amp;A58&amp;"'!"&amp;$P$5)</f>
        <v>B/Cf</v>
      </c>
      <c r="B63" s="140" cm="1">
        <f t="array" aca="1" ref="B63" ca="1">INDIRECT("'"&amp;A58&amp;"'!"&amp;$Q$5)</f>
        <v>1.5496693070967451</v>
      </c>
      <c r="C63" s="140" cm="1">
        <f t="array" aca="1" ref="C63" ca="1">INDIRECT("'"&amp;A58&amp;"'!"&amp;$R$5)</f>
        <v>1.379385524881946</v>
      </c>
      <c r="D63" s="140" cm="1">
        <f t="array" aca="1" ref="D63" ca="1">INDIRECT("'"&amp;A58&amp;"'!"&amp;$S$5)</f>
        <v>1.1899545282490087</v>
      </c>
      <c r="E63" s="145" cm="1">
        <f t="array" aca="1" ref="E63" ca="1">INDIRECT("'"&amp;A58&amp;"'!"&amp;$T$5)</f>
        <v>1.0310751429758658</v>
      </c>
      <c r="F63" s="142"/>
      <c r="G63" s="139" t="str" cm="1">
        <f t="array" aca="1" ref="G63" ca="1">INDIRECT("'"&amp;$A$58&amp;"'!"&amp;V5)</f>
        <v>Average production (anual units)</v>
      </c>
      <c r="H63" s="141" cm="1">
        <f t="array" aca="1" ref="H63" ca="1">INDIRECT("'"&amp;$A$58&amp;"'!"&amp;W5)</f>
        <v>135</v>
      </c>
      <c r="I63" s="142"/>
      <c r="J63" s="142"/>
      <c r="K63" s="142"/>
      <c r="L63" s="142"/>
      <c r="M63" s="142"/>
      <c r="N63" s="142"/>
    </row>
    <row r="64" spans="1:14" x14ac:dyDescent="0.25">
      <c r="A64" s="131" t="str" cm="1">
        <f t="array" aca="1" ref="A64" ca="1">INDIRECT("'"&amp;A58&amp;"'!"&amp;$P$6)</f>
        <v>First year of positive accumulated cash flow</v>
      </c>
      <c r="B64" s="140" cm="1">
        <f t="array" aca="1" ref="B64" ca="1">INDIRECT("'"&amp;A58&amp;"'!"&amp;$Q$6)</f>
        <v>10</v>
      </c>
      <c r="C64" s="140" cm="1">
        <f t="array" aca="1" ref="C64" ca="1">INDIRECT("'"&amp;A58&amp;"'!"&amp;$R$6)</f>
        <v>12</v>
      </c>
      <c r="D64" s="140" cm="1">
        <f t="array" aca="1" ref="D64" ca="1">INDIRECT("'"&amp;A58&amp;"'!"&amp;$S$6)</f>
        <v>15</v>
      </c>
      <c r="E64" s="145" t="str" cm="1">
        <f t="array" aca="1" ref="E64" ca="1">INDIRECT("'"&amp;A58&amp;"'!"&amp;$T$6)</f>
        <v>NA</v>
      </c>
      <c r="F64" s="142"/>
      <c r="G64" s="139" t="str" cm="1">
        <f t="array" aca="1" ref="G64" ca="1">INDIRECT("'"&amp;$A$58&amp;"'!"&amp;V6)</f>
        <v>Price (per unit)</v>
      </c>
      <c r="H64" s="139" cm="1">
        <f t="array" aca="1" ref="H64" ca="1">INDIRECT("'"&amp;$A$58&amp;"'!"&amp;W6)</f>
        <v>31.847302798847128</v>
      </c>
      <c r="I64" s="142"/>
      <c r="J64" s="142"/>
      <c r="K64" s="142"/>
      <c r="L64" s="142"/>
      <c r="M64" s="142"/>
      <c r="N64" s="142"/>
    </row>
    <row r="65" spans="1:14" x14ac:dyDescent="0.25">
      <c r="A65" s="131" t="str" cm="1">
        <f t="array" aca="1" ref="A65" ca="1">INDIRECT("'"&amp;A58&amp;"'!"&amp;$P$7)</f>
        <v>IRRf</v>
      </c>
      <c r="B65" s="132" cm="1">
        <f t="array" aca="1" ref="B65" ca="1">INDIRECT("'"&amp;A58&amp;"'!"&amp;$Q$7)</f>
        <v>0.17019886390642958</v>
      </c>
    </row>
    <row r="67" spans="1:14" x14ac:dyDescent="0.25">
      <c r="A67" s="130" t="str">
        <f>'2.3.2.1ec'!A2</f>
        <v>2.3.2.1ec</v>
      </c>
    </row>
    <row r="68" spans="1:14" ht="23.4" customHeight="1" x14ac:dyDescent="0.25">
      <c r="A68" s="601" t="str" cm="1">
        <f t="array" aca="1" ref="A68" ca="1">INDIRECT("'"&amp;A67&amp;"'!"&amp;$P$1)</f>
        <v>Sub-activities 2.3.2.1 – 2.3.2.3   Traditional milpa (maize/beans) and traspatio orchards are transformed to diversified milpa with trees, improved irrigation and water solutions for improved food quality and nutrition</v>
      </c>
      <c r="B68" s="602"/>
      <c r="C68" s="602"/>
      <c r="D68" s="602"/>
      <c r="E68" s="602"/>
      <c r="F68" s="138"/>
      <c r="G68" s="139" t="str" cm="1">
        <f t="array" aca="1" ref="G68" ca="1">INDIRECT("'"&amp;$A$67&amp;"'!"&amp;V1)</f>
        <v>Investment (year 0)</v>
      </c>
      <c r="H68" s="139" cm="1">
        <f t="array" aca="1" ref="H68" ca="1">INDIRECT("'"&amp;$A$67&amp;"'!"&amp;W1)</f>
        <v>5529.1049072464111</v>
      </c>
      <c r="I68" s="138"/>
      <c r="J68" s="138"/>
      <c r="K68" s="138"/>
      <c r="L68" s="138"/>
      <c r="M68" s="138"/>
      <c r="N68" s="138"/>
    </row>
    <row r="69" spans="1:14" x14ac:dyDescent="0.25">
      <c r="A69" s="143" t="str" cm="1">
        <f t="array" aca="1" ref="A69" ca="1">INDIRECT("'"&amp;A67&amp;"'!"&amp;$P$2)</f>
        <v>PV Costs</v>
      </c>
      <c r="B69" s="139" cm="1">
        <f t="array" aca="1" ref="B69" ca="1">INDIRECT("'"&amp;$A$67&amp;"'!"&amp;Q2)</f>
        <v>20535.842183680088</v>
      </c>
      <c r="C69" s="139" cm="1">
        <f t="array" aca="1" ref="C69" ca="1">INDIRECT("'"&amp;$A$67&amp;"'!"&amp;R2)</f>
        <v>18151.157907049488</v>
      </c>
      <c r="D69" s="139" cm="1">
        <f t="array" aca="1" ref="D69" ca="1">INDIRECT("'"&amp;$A$67&amp;"'!"&amp;S2)</f>
        <v>15940.009552258125</v>
      </c>
      <c r="E69" s="139" cm="1">
        <f t="array" aca="1" ref="E69" ca="1">INDIRECT("'"&amp;$A$67&amp;"'!"&amp;T2)</f>
        <v>14314.398621685075</v>
      </c>
      <c r="F69" s="139"/>
      <c r="G69" s="139" t="str" cm="1">
        <f t="array" aca="1" ref="G69" ca="1">INDIRECT("'"&amp;$A$67&amp;"'!"&amp;V2)</f>
        <v>Average income (anual)</v>
      </c>
      <c r="H69" s="139" cm="1">
        <f t="array" aca="1" ref="H69" ca="1">INDIRECT("'"&amp;$A$67&amp;"'!"&amp;W2)</f>
        <v>3299.7454545454543</v>
      </c>
      <c r="I69" s="137"/>
      <c r="J69" s="137"/>
      <c r="K69" s="137"/>
      <c r="L69" s="137"/>
      <c r="M69" s="137"/>
      <c r="N69" s="137"/>
    </row>
    <row r="70" spans="1:14" x14ac:dyDescent="0.25">
      <c r="A70" s="143" t="str" cm="1">
        <f t="array" aca="1" ref="A70" ca="1">INDIRECT("'"&amp;A67&amp;"'!"&amp;$P$3)</f>
        <v>PV Benefits</v>
      </c>
      <c r="B70" s="139" cm="1">
        <f t="array" aca="1" ref="B70" ca="1">INDIRECT("'"&amp;A67&amp;"'!"&amp;$Q$3)</f>
        <v>28549.810173907921</v>
      </c>
      <c r="C70" s="139" cm="1">
        <f t="array" aca="1" ref="C70" ca="1">INDIRECT("'"&amp;A67&amp;"'!"&amp;$R$3)</f>
        <v>24008.245975720507</v>
      </c>
      <c r="D70" s="139" cm="1">
        <f t="array" aca="1" ref="D70" ca="1">INDIRECT("'"&amp;A67&amp;"'!"&amp;$S$3)</f>
        <v>19893.984442448938</v>
      </c>
      <c r="E70" s="144" cm="1">
        <f t="array" aca="1" ref="E70" ca="1">INDIRECT("'"&amp;A67&amp;"'!"&amp;$T$3)</f>
        <v>16954.318574063062</v>
      </c>
      <c r="F70" s="137"/>
      <c r="G70" s="139" t="str" cm="1">
        <f t="array" aca="1" ref="G70" ca="1">INDIRECT("'"&amp;$A$67&amp;"'!"&amp;V3)</f>
        <v>Average cost (anual)</v>
      </c>
      <c r="H70" s="139" cm="1">
        <f t="array" aca="1" ref="H70" ca="1">INDIRECT("'"&amp;$A$67&amp;"'!"&amp;W3)</f>
        <v>2018.1255926641679</v>
      </c>
      <c r="I70" s="137"/>
      <c r="J70" s="137"/>
      <c r="K70" s="137"/>
      <c r="L70" s="137"/>
      <c r="M70" s="137"/>
      <c r="N70" s="137"/>
    </row>
    <row r="71" spans="1:14" x14ac:dyDescent="0.25">
      <c r="A71" s="143" t="str" cm="1">
        <f t="array" aca="1" ref="A71" ca="1">INDIRECT("'"&amp;A67&amp;"'!"&amp;$P$4)</f>
        <v>NPVf</v>
      </c>
      <c r="B71" s="139" cm="1">
        <f t="array" aca="1" ref="B71" ca="1">INDIRECT("'"&amp;A67&amp;"'!"&amp;$Q$4)</f>
        <v>2368.3630829814165</v>
      </c>
      <c r="C71" s="139" cm="1">
        <f t="array" aca="1" ref="C71" ca="1">INDIRECT("'"&amp;A67&amp;"'!"&amp;$R$4)</f>
        <v>211.48316142460953</v>
      </c>
      <c r="D71" s="139" cm="1">
        <f t="array" aca="1" ref="D71" ca="1">INDIRECT("'"&amp;A67&amp;"'!"&amp;$S$4)</f>
        <v>9483.0797974372235</v>
      </c>
      <c r="E71" s="144" cm="1">
        <f t="array" aca="1" ref="E71" ca="1">INDIRECT("'"&amp;A67&amp;"'!"&amp;$T$4)</f>
        <v>8169.0248596243991</v>
      </c>
      <c r="F71" s="137"/>
      <c r="G71" s="139" t="str" cm="1">
        <f t="array" aca="1" ref="G71" ca="1">INDIRECT("'"&amp;$A$67&amp;"'!"&amp;V4)</f>
        <v>Principal product (units)</v>
      </c>
      <c r="H71" s="139" t="str" cm="1">
        <f t="array" aca="1" ref="H71" ca="1">INDIRECT("'"&amp;$A$67&amp;"'!"&amp;W4)</f>
        <v>Peach (ton), maize and beans</v>
      </c>
      <c r="I71" s="137"/>
      <c r="J71" s="137"/>
      <c r="K71" s="137"/>
      <c r="L71" s="137"/>
      <c r="M71" s="137"/>
      <c r="N71" s="137"/>
    </row>
    <row r="72" spans="1:14" x14ac:dyDescent="0.25">
      <c r="A72" s="131" t="str" cm="1">
        <f t="array" aca="1" ref="A72" ca="1">INDIRECT("'"&amp;A67&amp;"'!"&amp;$P$5)</f>
        <v>B/Cf</v>
      </c>
      <c r="B72" s="140" cm="1">
        <f t="array" aca="1" ref="B72" ca="1">INDIRECT("'"&amp;A67&amp;"'!"&amp;$Q$5)</f>
        <v>1.3902429673225949</v>
      </c>
      <c r="C72" s="140" cm="1">
        <f t="array" aca="1" ref="C72" ca="1">INDIRECT("'"&amp;A67&amp;"'!"&amp;$R$5)</f>
        <v>1.3226839906668577</v>
      </c>
      <c r="D72" s="140" cm="1">
        <f t="array" aca="1" ref="D72" ca="1">INDIRECT("'"&amp;A67&amp;"'!"&amp;$S$5)</f>
        <v>1.2480534831066445</v>
      </c>
      <c r="E72" s="145" cm="1">
        <f t="array" aca="1" ref="E72" ca="1">INDIRECT("'"&amp;A67&amp;"'!"&amp;$T$5)</f>
        <v>1.1844240908855741</v>
      </c>
      <c r="F72" s="142"/>
      <c r="G72" s="139" t="str" cm="1">
        <f t="array" aca="1" ref="G72" ca="1">INDIRECT("'"&amp;$A$67&amp;"'!"&amp;V5)</f>
        <v>Average production(anual units)</v>
      </c>
      <c r="H72" s="141" cm="1">
        <f t="array" aca="1" ref="H72" ca="1">INDIRECT("'"&amp;$A$67&amp;"'!"&amp;W5)</f>
        <v>22.5</v>
      </c>
      <c r="I72" s="142"/>
      <c r="J72" s="142"/>
      <c r="K72" s="142"/>
      <c r="L72" s="142"/>
      <c r="M72" s="142"/>
      <c r="N72" s="142"/>
    </row>
    <row r="73" spans="1:14" x14ac:dyDescent="0.25">
      <c r="A73" s="131" t="str" cm="1">
        <f t="array" aca="1" ref="A73" ca="1">INDIRECT("'"&amp;A67&amp;"'!"&amp;$P$6)</f>
        <v>First year of positive accumulated cash flow</v>
      </c>
      <c r="B73" s="140" cm="1">
        <f t="array" aca="1" ref="B73" ca="1">INDIRECT("'"&amp;A67&amp;"'!"&amp;$Q$6)</f>
        <v>9</v>
      </c>
      <c r="C73" s="140" cm="1">
        <f t="array" aca="1" ref="C73" ca="1">INDIRECT("'"&amp;A67&amp;"'!"&amp;$R$6)</f>
        <v>10</v>
      </c>
      <c r="D73" s="140" t="str" cm="1">
        <f t="array" aca="1" ref="D73" ca="1">INDIRECT("'"&amp;A67&amp;"'!"&amp;$S$6)</f>
        <v>NA</v>
      </c>
      <c r="E73" s="145" t="str" cm="1">
        <f t="array" aca="1" ref="E73" ca="1">INDIRECT("'"&amp;A67&amp;"'!"&amp;$T$6)</f>
        <v>NA</v>
      </c>
      <c r="F73" s="142"/>
      <c r="G73" s="139" t="str" cm="1">
        <f t="array" aca="1" ref="G73" ca="1">INDIRECT("'"&amp;$A$67&amp;"'!"&amp;V6)</f>
        <v>Price (per unit)</v>
      </c>
      <c r="H73" s="139" cm="1">
        <f t="array" aca="1" ref="H73" ca="1">INDIRECT("'"&amp;$A$67&amp;"'!"&amp;W6)</f>
        <v>1061.5767599615708</v>
      </c>
      <c r="I73" s="142"/>
      <c r="J73" s="142"/>
      <c r="K73" s="142"/>
      <c r="L73" s="142"/>
      <c r="M73" s="142"/>
      <c r="N73" s="142"/>
    </row>
    <row r="74" spans="1:14" x14ac:dyDescent="0.25">
      <c r="A74" s="131" t="str" cm="1">
        <f t="array" aca="1" ref="A74" ca="1">INDIRECT("'"&amp;A67&amp;"'!"&amp;$P$7)</f>
        <v>IRRf</v>
      </c>
      <c r="B74" s="132" cm="1">
        <f t="array" aca="1" ref="B74" ca="1">INDIRECT("'"&amp;A67&amp;"'!"&amp;$Q$7)</f>
        <v>0.10470027927598324</v>
      </c>
    </row>
    <row r="76" spans="1:14" x14ac:dyDescent="0.25">
      <c r="A76" s="130" t="str">
        <f>'2.3.1.2ec'!A2</f>
        <v>2.3.1.2ec</v>
      </c>
    </row>
    <row r="77" spans="1:14" ht="26.1" customHeight="1" x14ac:dyDescent="0.25">
      <c r="A77" s="601" t="str" cm="1">
        <f t="array" aca="1" ref="A77" ca="1">INDIRECT("'"&amp;A76&amp;"'!"&amp;$P$1)</f>
        <v>Sub-activity 2.3.1.2  Sustainable use and add value to timber forest products  (MFCCV.2)</v>
      </c>
      <c r="B77" s="602"/>
      <c r="C77" s="602"/>
      <c r="D77" s="602"/>
      <c r="E77" s="602"/>
      <c r="F77" s="138"/>
      <c r="G77" s="139" t="str" cm="1">
        <f t="array" aca="1" ref="G77" ca="1">INDIRECT("'"&amp;$A$76&amp;"'!"&amp;V1)</f>
        <v>Investment (year 0)</v>
      </c>
      <c r="H77" s="139" cm="1">
        <f t="array" aca="1" ref="H77" ca="1">INDIRECT("'"&amp;$A$76&amp;"'!"&amp;W1)</f>
        <v>74112.559112864692</v>
      </c>
      <c r="I77" s="138"/>
      <c r="J77" s="138"/>
      <c r="K77" s="138"/>
      <c r="L77" s="138"/>
      <c r="M77" s="138"/>
      <c r="N77" s="138"/>
    </row>
    <row r="78" spans="1:14" x14ac:dyDescent="0.25">
      <c r="A78" s="143" t="str" cm="1">
        <f t="array" aca="1" ref="A78" ca="1">INDIRECT("'"&amp;A76&amp;"'!"&amp;$P$2)</f>
        <v>PV Costs</v>
      </c>
      <c r="B78" s="139" cm="1">
        <f t="array" aca="1" ref="B78" ca="1">INDIRECT("'"&amp;$A$76&amp;"'!"&amp;Q2)</f>
        <v>1316788.9099379706</v>
      </c>
      <c r="C78" s="139" cm="1">
        <f t="array" aca="1" ref="C78" ca="1">INDIRECT("'"&amp;$A$76&amp;"'!"&amp;R2)</f>
        <v>1155047.2689684469</v>
      </c>
      <c r="D78" s="139" cm="1">
        <f t="array" aca="1" ref="D78" ca="1">INDIRECT("'"&amp;$A$76&amp;"'!"&amp;S2)</f>
        <v>999160.09298859222</v>
      </c>
      <c r="E78" s="139" cm="1">
        <f t="array" aca="1" ref="E78" ca="1">INDIRECT("'"&amp;$A$76&amp;"'!"&amp;T2)</f>
        <v>879780.33910505602</v>
      </c>
      <c r="F78" s="139"/>
      <c r="G78" s="139" t="str" cm="1">
        <f t="array" aca="1" ref="G78" ca="1">INDIRECT("'"&amp;$A$76&amp;"'!"&amp;V2)</f>
        <v>Average income (anual)</v>
      </c>
      <c r="H78" s="139" cm="1">
        <f t="array" aca="1" ref="H78" ca="1">INDIRECT("'"&amp;$A$76&amp;"'!"&amp;W2)</f>
        <v>165397.21967247597</v>
      </c>
      <c r="I78" s="137"/>
      <c r="J78" s="137"/>
      <c r="K78" s="137"/>
      <c r="L78" s="137"/>
      <c r="M78" s="137"/>
      <c r="N78" s="137"/>
    </row>
    <row r="79" spans="1:14" x14ac:dyDescent="0.25">
      <c r="A79" s="143" t="str" cm="1">
        <f t="array" aca="1" ref="A79" ca="1">INDIRECT("'"&amp;A76&amp;"'!"&amp;$P$3)</f>
        <v>PV Benefits</v>
      </c>
      <c r="B79" s="139" cm="1">
        <f t="array" aca="1" ref="B79" ca="1">INDIRECT("'"&amp;A76&amp;"'!"&amp;$Q$3)</f>
        <v>1853677.0650708894</v>
      </c>
      <c r="C79" s="139" cm="1">
        <f t="array" aca="1" ref="C79" ca="1">INDIRECT("'"&amp;A76&amp;"'!"&amp;$R$3)</f>
        <v>1578147.2139224161</v>
      </c>
      <c r="D79" s="139" cm="1">
        <f t="array" aca="1" ref="D79" ca="1">INDIRECT("'"&amp;A76&amp;"'!"&amp;$S$3)</f>
        <v>1318445.7711051949</v>
      </c>
      <c r="E79" s="144" cm="1">
        <f t="array" aca="1" ref="E79" ca="1">INDIRECT("'"&amp;A76&amp;"'!"&amp;$T$3)</f>
        <v>1124536.4825785707</v>
      </c>
      <c r="F79" s="137"/>
      <c r="G79" s="139" t="str" cm="1">
        <f t="array" aca="1" ref="G79" ca="1">INDIRECT("'"&amp;$A$76&amp;"'!"&amp;V3)</f>
        <v>Average cost (anual)</v>
      </c>
      <c r="H79" s="139" cm="1">
        <f t="array" aca="1" ref="H79" ca="1">INDIRECT("'"&amp;$A$76&amp;"'!"&amp;W3)</f>
        <v>112671.58612608798</v>
      </c>
      <c r="I79" s="137"/>
      <c r="J79" s="137"/>
      <c r="K79" s="137"/>
      <c r="L79" s="137"/>
      <c r="M79" s="137"/>
      <c r="N79" s="137"/>
    </row>
    <row r="80" spans="1:14" x14ac:dyDescent="0.25">
      <c r="A80" s="143" t="str" cm="1">
        <f t="array" aca="1" ref="A80" ca="1">INDIRECT("'"&amp;A76&amp;"'!"&amp;$P$4)</f>
        <v>NPVf</v>
      </c>
      <c r="B80" s="139" cm="1">
        <f t="array" aca="1" ref="B80" ca="1">INDIRECT("'"&amp;A76&amp;"'!"&amp;$Q$4)</f>
        <v>414164.49967128254</v>
      </c>
      <c r="C80" s="139" cm="1">
        <f t="array" aca="1" ref="C80" ca="1">INDIRECT("'"&amp;A76&amp;"'!"&amp;$R$4)</f>
        <v>300376.28949233273</v>
      </c>
      <c r="D80" s="139" cm="1">
        <f t="array" aca="1" ref="D80" ca="1">INDIRECT("'"&amp;A76&amp;"'!"&amp;$S$4)</f>
        <v>393398.23722946702</v>
      </c>
      <c r="E80" s="144" cm="1">
        <f t="array" aca="1" ref="E80" ca="1">INDIRECT("'"&amp;A76&amp;"'!"&amp;$T$4)</f>
        <v>318868.70258637914</v>
      </c>
      <c r="F80" s="137"/>
      <c r="G80" s="139" t="str" cm="1">
        <f t="array" aca="1" ref="G80" ca="1">INDIRECT("'"&amp;$A$76&amp;"'!"&amp;V4)</f>
        <v>Principal product (units)</v>
      </c>
      <c r="H80" s="139" t="str" cm="1">
        <f t="array" aca="1" ref="H80" ca="1">INDIRECT("'"&amp;$A$76&amp;"'!"&amp;W4)</f>
        <v>Pine timber (m3/ha)</v>
      </c>
      <c r="I80" s="137"/>
      <c r="J80" s="137"/>
      <c r="K80" s="137"/>
      <c r="L80" s="137"/>
      <c r="M80" s="137"/>
      <c r="N80" s="137"/>
    </row>
    <row r="81" spans="1:14" x14ac:dyDescent="0.25">
      <c r="A81" s="131" t="str" cm="1">
        <f t="array" aca="1" ref="A81" ca="1">INDIRECT("'"&amp;A76&amp;"'!"&amp;$P$5)</f>
        <v>B/Cf</v>
      </c>
      <c r="B81" s="140" cm="1">
        <f t="array" aca="1" ref="B81" ca="1">INDIRECT("'"&amp;A76&amp;"'!"&amp;$Q$5)</f>
        <v>1.4077253013607245</v>
      </c>
      <c r="C81" s="140" cm="1">
        <f t="array" aca="1" ref="C81" ca="1">INDIRECT("'"&amp;A76&amp;"'!"&amp;$R$5)</f>
        <v>1.3663053074285285</v>
      </c>
      <c r="D81" s="140" cm="1">
        <f t="array" aca="1" ref="D81" ca="1">INDIRECT("'"&amp;A76&amp;"'!"&amp;$S$5)</f>
        <v>1.3195540738237312</v>
      </c>
      <c r="E81" s="145" cm="1">
        <f t="array" aca="1" ref="E81" ca="1">INDIRECT("'"&amp;A76&amp;"'!"&amp;$T$5)</f>
        <v>1.2782014243720079</v>
      </c>
      <c r="F81" s="142"/>
      <c r="G81" s="139" t="str" cm="1">
        <f t="array" aca="1" ref="G81" ca="1">INDIRECT("'"&amp;$A$76&amp;"'!"&amp;V5)</f>
        <v>Average production (anual units)</v>
      </c>
      <c r="H81" s="141" cm="1">
        <f t="array" aca="1" ref="H81" ca="1">INDIRECT("'"&amp;$A$76&amp;"'!"&amp;W5)</f>
        <v>6.1877007560317185</v>
      </c>
      <c r="I81" s="142"/>
      <c r="J81" s="142"/>
      <c r="K81" s="142"/>
      <c r="L81" s="142"/>
      <c r="M81" s="142"/>
      <c r="N81" s="142"/>
    </row>
    <row r="82" spans="1:14" x14ac:dyDescent="0.25">
      <c r="A82" s="131" t="str" cm="1">
        <f t="array" aca="1" ref="A82" ca="1">INDIRECT("'"&amp;A76&amp;"'!"&amp;$P$6)</f>
        <v>First year of positive accumulated cash flow</v>
      </c>
      <c r="B82" s="140" cm="1">
        <f t="array" aca="1" ref="B82" ca="1">INDIRECT("'"&amp;A76&amp;"'!"&amp;$Q$6)</f>
        <v>4</v>
      </c>
      <c r="C82" s="140" cm="1">
        <f t="array" aca="1" ref="C82" ca="1">INDIRECT("'"&amp;A76&amp;"'!"&amp;$R$6)</f>
        <v>4</v>
      </c>
      <c r="D82" s="140" cm="1">
        <f t="array" aca="1" ref="D82" ca="1">INDIRECT("'"&amp;A76&amp;"'!"&amp;$S$6)</f>
        <v>4</v>
      </c>
      <c r="E82" s="145" t="str" cm="1">
        <f t="array" aca="1" ref="E82" ca="1">INDIRECT("'"&amp;A76&amp;"'!"&amp;$T$6)</f>
        <v>NA</v>
      </c>
      <c r="F82" s="142"/>
      <c r="G82" s="139" t="str" cm="1">
        <f t="array" aca="1" ref="G82" ca="1">INDIRECT("'"&amp;$A$76&amp;"'!"&amp;V6)</f>
        <v>Price (per unit)</v>
      </c>
      <c r="H82" s="139"/>
      <c r="I82" s="142"/>
      <c r="J82" s="142"/>
      <c r="K82" s="142"/>
      <c r="L82" s="142"/>
      <c r="M82" s="142"/>
      <c r="N82" s="142"/>
    </row>
    <row r="83" spans="1:14" x14ac:dyDescent="0.25">
      <c r="A83" s="131" t="str" cm="1">
        <f t="array" aca="1" ref="A83" ca="1">INDIRECT("'"&amp;A76&amp;"'!"&amp;$P$7)</f>
        <v>IRRf</v>
      </c>
      <c r="B83" s="132" cm="1">
        <f t="array" aca="1" ref="B83" ca="1">INDIRECT("'"&amp;A76&amp;"'!"&amp;$Q$7)</f>
        <v>0.3424107151422382</v>
      </c>
    </row>
    <row r="85" spans="1:14" x14ac:dyDescent="0.25">
      <c r="A85" s="130" t="str">
        <f>'2.3.1.4ec'!A2</f>
        <v>2.3.1.4ec</v>
      </c>
    </row>
    <row r="86" spans="1:14" ht="26.1" customHeight="1" x14ac:dyDescent="0.25">
      <c r="A86" s="601" t="str" cm="1">
        <f t="array" aca="1" ref="A86" ca="1">INDIRECT("'"&amp;A85&amp;"'!"&amp;$P$1)</f>
        <v>Sub-activity 2.3.1.4  Support women in benefitting from forest based value chains (MFCCV.4)</v>
      </c>
      <c r="B86" s="602"/>
      <c r="C86" s="602"/>
      <c r="D86" s="602"/>
      <c r="E86" s="602"/>
      <c r="F86" s="138"/>
      <c r="G86" s="139" t="str" cm="1">
        <f t="array" aca="1" ref="G86" ca="1">INDIRECT("'"&amp;$A$85&amp;"'!"&amp;V1)</f>
        <v>Investment (year 0)</v>
      </c>
      <c r="H86" s="139" cm="1">
        <f t="array" aca="1" ref="H86" ca="1">INDIRECT("'"&amp;$A$85&amp;"'!"&amp;W1)</f>
        <v>53419.295919873708</v>
      </c>
      <c r="I86" s="138"/>
      <c r="J86" s="138"/>
      <c r="K86" s="138"/>
      <c r="L86" s="138"/>
      <c r="M86" s="138"/>
      <c r="N86" s="138"/>
    </row>
    <row r="87" spans="1:14" x14ac:dyDescent="0.25">
      <c r="A87" s="143" t="str" cm="1">
        <f t="array" aca="1" ref="A87" ca="1">INDIRECT("'"&amp;A85&amp;"'!"&amp;$P$2)</f>
        <v>PV Costs</v>
      </c>
      <c r="B87" s="139" cm="1">
        <f t="array" aca="1" ref="B87" ca="1">INDIRECT("'"&amp;$A$85&amp;"'!"&amp;Q2)</f>
        <v>57610.244777680462</v>
      </c>
      <c r="C87" s="139" cm="1">
        <f t="array" aca="1" ref="C87" ca="1">INDIRECT("'"&amp;$A$85&amp;"'!"&amp;R2)</f>
        <v>57190.810986041644</v>
      </c>
      <c r="D87" s="139" cm="1">
        <f t="array" aca="1" ref="D87" ca="1">INDIRECT("'"&amp;$A$85&amp;"'!"&amp;S2)</f>
        <v>56754.409242075832</v>
      </c>
      <c r="E87" s="139" cm="1">
        <f t="array" aca="1" ref="E87" ca="1">INDIRECT("'"&amp;$A$85&amp;"'!"&amp;T2)</f>
        <v>56394.70430574935</v>
      </c>
      <c r="F87" s="139"/>
      <c r="G87" s="139" t="str" cm="1">
        <f t="array" aca="1" ref="G87" ca="1">INDIRECT("'"&amp;$A$85&amp;"'!"&amp;V2)</f>
        <v>Average income (anual)</v>
      </c>
      <c r="H87" s="139" cm="1">
        <f t="array" aca="1" ref="H87" ca="1">INDIRECT("'"&amp;$A$85&amp;"'!"&amp;W2)</f>
        <v>4196.2770503028141</v>
      </c>
      <c r="I87" s="137"/>
      <c r="J87" s="137"/>
      <c r="K87" s="137"/>
      <c r="L87" s="137"/>
      <c r="M87" s="137"/>
      <c r="N87" s="137"/>
    </row>
    <row r="88" spans="1:14" x14ac:dyDescent="0.25">
      <c r="A88" s="143" t="str" cm="1">
        <f t="array" aca="1" ref="A88" ca="1">INDIRECT("'"&amp;A85&amp;"'!"&amp;$P$3)</f>
        <v>PV Benefits</v>
      </c>
      <c r="B88" s="139" cm="1">
        <f t="array" aca="1" ref="B88" ca="1">INDIRECT("'"&amp;A85&amp;"'!"&amp;$Q$3)</f>
        <v>141800.52332435414</v>
      </c>
      <c r="C88" s="139" cm="1">
        <f t="array" aca="1" ref="C88" ca="1">INDIRECT("'"&amp;A85&amp;"'!"&amp;$R$3)</f>
        <v>132955.25353517476</v>
      </c>
      <c r="D88" s="139" cm="1">
        <f t="array" aca="1" ref="D88" ca="1">INDIRECT("'"&amp;A85&amp;"'!"&amp;$S$3)</f>
        <v>123752.15345407787</v>
      </c>
      <c r="E88" s="144" cm="1">
        <f t="array" aca="1" ref="E88" ca="1">INDIRECT("'"&amp;A85&amp;"'!"&amp;$T$3)</f>
        <v>116166.4813653418</v>
      </c>
      <c r="F88" s="137"/>
      <c r="G88" s="139" t="str" cm="1">
        <f t="array" aca="1" ref="G88" ca="1">INDIRECT("'"&amp;$A$85&amp;"'!"&amp;V3)</f>
        <v>Average cost (anual)</v>
      </c>
      <c r="H88" s="139" cm="1">
        <f t="array" aca="1" ref="H88" ca="1">INDIRECT("'"&amp;$A$85&amp;"'!"&amp;W3)</f>
        <v>198.98323464690588</v>
      </c>
      <c r="I88" s="137"/>
      <c r="J88" s="137"/>
      <c r="K88" s="137"/>
      <c r="L88" s="137"/>
      <c r="M88" s="137"/>
      <c r="N88" s="137"/>
    </row>
    <row r="89" spans="1:14" x14ac:dyDescent="0.25">
      <c r="A89" s="143" t="str" cm="1">
        <f t="array" aca="1" ref="A89" ca="1">INDIRECT("'"&amp;A85&amp;"'!"&amp;$P$4)</f>
        <v>NPVf</v>
      </c>
      <c r="B89" s="139" cm="1">
        <f t="array" aca="1" ref="B89" ca="1">INDIRECT("'"&amp;A85&amp;"'!"&amp;$Q$4)</f>
        <v>30770.982626799989</v>
      </c>
      <c r="C89" s="139" cm="1">
        <f t="array" aca="1" ref="C89" ca="1">INDIRECT("'"&amp;A85&amp;"'!"&amp;$R$4)</f>
        <v>22345.146629259412</v>
      </c>
      <c r="D89" s="139" cm="1">
        <f t="array" aca="1" ref="D89" ca="1">INDIRECT("'"&amp;A85&amp;"'!"&amp;$S$4)</f>
        <v>120417.04013187574</v>
      </c>
      <c r="E89" s="144" cm="1">
        <f t="array" aca="1" ref="E89" ca="1">INDIRECT("'"&amp;A85&amp;"'!"&amp;$T$4)</f>
        <v>113191.07297946613</v>
      </c>
      <c r="F89" s="137"/>
      <c r="G89" s="139" t="str" cm="1">
        <f t="array" aca="1" ref="G89" ca="1">INDIRECT("'"&amp;$A$85&amp;"'!"&amp;V4)</f>
        <v>Principal product (units)</v>
      </c>
      <c r="H89" s="139" t="str" cm="1">
        <f t="array" aca="1" ref="H89" ca="1">INDIRECT("'"&amp;$A$85&amp;"'!"&amp;W4)</f>
        <v>Brahea Dulcis Hats (hat)</v>
      </c>
      <c r="I89" s="137"/>
      <c r="J89" s="137"/>
      <c r="K89" s="137"/>
      <c r="L89" s="137"/>
      <c r="M89" s="137"/>
      <c r="N89" s="137"/>
    </row>
    <row r="90" spans="1:14" x14ac:dyDescent="0.25">
      <c r="A90" s="131" t="str" cm="1">
        <f t="array" aca="1" ref="A90" ca="1">INDIRECT("'"&amp;A85&amp;"'!"&amp;$P$5)</f>
        <v>B/Cf</v>
      </c>
      <c r="B90" s="140" cm="1">
        <f t="array" aca="1" ref="B90" ca="1">INDIRECT("'"&amp;A85&amp;"'!"&amp;$Q$5)</f>
        <v>2.4613768587786131</v>
      </c>
      <c r="C90" s="140" cm="1">
        <f t="array" aca="1" ref="C90" ca="1">INDIRECT("'"&amp;A85&amp;"'!"&amp;$R$5)</f>
        <v>2.3247660112325503</v>
      </c>
      <c r="D90" s="140" cm="1">
        <f t="array" aca="1" ref="D90" ca="1">INDIRECT("'"&amp;A85&amp;"'!"&amp;$S$5)</f>
        <v>2.1804852716594243</v>
      </c>
      <c r="E90" s="145" cm="1">
        <f t="array" aca="1" ref="E90" ca="1">INDIRECT("'"&amp;A85&amp;"'!"&amp;$T$5)</f>
        <v>2.0598827991992645</v>
      </c>
      <c r="F90" s="142"/>
      <c r="G90" s="139" t="str" cm="1">
        <f t="array" aca="1" ref="G90" ca="1">INDIRECT("'"&amp;$A$85&amp;"'!"&amp;V5)</f>
        <v>Average production (anual units)</v>
      </c>
      <c r="H90" s="141" cm="1">
        <f t="array" aca="1" ref="H90" ca="1">INDIRECT("'"&amp;$A$85&amp;"'!"&amp;W5)</f>
        <v>4392.08</v>
      </c>
      <c r="I90" s="142"/>
      <c r="J90" s="142"/>
      <c r="K90" s="142"/>
      <c r="L90" s="142"/>
      <c r="M90" s="142"/>
      <c r="N90" s="142"/>
    </row>
    <row r="91" spans="1:14" x14ac:dyDescent="0.25">
      <c r="A91" s="131" t="str" cm="1">
        <f t="array" aca="1" ref="A91" ca="1">INDIRECT("'"&amp;A85&amp;"'!"&amp;$P$6)</f>
        <v>First year of positive accumulated cash flow</v>
      </c>
      <c r="B91" s="140" cm="1">
        <f t="array" aca="1" ref="B91" ca="1">INDIRECT("'"&amp;A85&amp;"'!"&amp;$Q$6)</f>
        <v>3</v>
      </c>
      <c r="C91" s="140" cm="1">
        <f t="array" aca="1" ref="C91" ca="1">INDIRECT("'"&amp;A85&amp;"'!"&amp;$R$6)</f>
        <v>4</v>
      </c>
      <c r="D91" s="140" cm="1">
        <f t="array" aca="1" ref="D91" ca="1">INDIRECT("'"&amp;A85&amp;"'!"&amp;$S$6)</f>
        <v>4</v>
      </c>
      <c r="E91" s="145" t="str" cm="1">
        <f t="array" aca="1" ref="E91" ca="1">INDIRECT("'"&amp;A85&amp;"'!"&amp;$T$6)</f>
        <v>NA</v>
      </c>
      <c r="F91" s="142"/>
      <c r="G91" s="139" t="str" cm="1">
        <f t="array" aca="1" ref="G91" ca="1">INDIRECT("'"&amp;$A$85&amp;"'!"&amp;V6)</f>
        <v>Price (per unit)</v>
      </c>
      <c r="H91" s="139" cm="1">
        <f t="array" aca="1" ref="H91" ca="1">INDIRECT("'"&amp;$A$85&amp;"'!"&amp;W6)</f>
        <v>4.7770954198270692</v>
      </c>
      <c r="I91" s="142"/>
      <c r="J91" s="142"/>
      <c r="K91" s="142"/>
      <c r="L91" s="142"/>
      <c r="M91" s="142"/>
      <c r="N91" s="142"/>
    </row>
    <row r="92" spans="1:14" x14ac:dyDescent="0.25">
      <c r="A92" s="131" t="str" cm="1">
        <f t="array" aca="1" ref="A92" ca="1">INDIRECT("'"&amp;A85&amp;"'!"&amp;$P$7)</f>
        <v>IRRf</v>
      </c>
      <c r="B92" s="132" cm="1">
        <f t="array" aca="1" ref="B92" ca="1">INDIRECT("'"&amp;A85&amp;"'!"&amp;$Q$7)</f>
        <v>0.2530089980954382</v>
      </c>
    </row>
  </sheetData>
  <mergeCells count="10">
    <mergeCell ref="A68:E68"/>
    <mergeCell ref="A77:E77"/>
    <mergeCell ref="A86:E86"/>
    <mergeCell ref="A6:E6"/>
    <mergeCell ref="A15:E15"/>
    <mergeCell ref="A32:E32"/>
    <mergeCell ref="A41:E41"/>
    <mergeCell ref="A50:E50"/>
    <mergeCell ref="A59:E59"/>
    <mergeCell ref="A24:E2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sheetPr>
  <dimension ref="A1:X42"/>
  <sheetViews>
    <sheetView workbookViewId="0">
      <selection activeCell="H5" sqref="H5"/>
    </sheetView>
  </sheetViews>
  <sheetFormatPr defaultColWidth="11.44140625" defaultRowHeight="10.199999999999999" x14ac:dyDescent="0.2"/>
  <cols>
    <col min="1" max="1" width="45.6640625" style="260" customWidth="1"/>
    <col min="2" max="4" width="10" style="540" bestFit="1" customWidth="1"/>
    <col min="5" max="5" width="11.109375" style="540" customWidth="1"/>
    <col min="6" max="6" width="12.88671875" style="540" customWidth="1"/>
    <col min="7" max="7" width="10" style="540" bestFit="1" customWidth="1"/>
    <col min="8" max="8" width="7.5546875" style="540" bestFit="1" customWidth="1"/>
    <col min="9" max="9" width="12.44140625" style="540" customWidth="1"/>
    <col min="10" max="10" width="13" style="540" customWidth="1"/>
    <col min="11" max="11" width="10.5546875" style="540" customWidth="1"/>
    <col min="12" max="13" width="11.5546875" style="526" bestFit="1" customWidth="1"/>
    <col min="14" max="14" width="14" style="526" customWidth="1"/>
    <col min="15" max="15" width="13.88671875" style="526" customWidth="1"/>
    <col min="16" max="16" width="11.5546875" style="526" bestFit="1" customWidth="1"/>
    <col min="17" max="17" width="11.88671875" style="526" customWidth="1"/>
    <col min="18" max="18" width="12" style="526" customWidth="1"/>
    <col min="19" max="20" width="11.5546875" style="526" bestFit="1" customWidth="1"/>
    <col min="21" max="23" width="12.109375" style="526" bestFit="1" customWidth="1"/>
    <col min="24" max="24" width="11.5546875" style="260" bestFit="1" customWidth="1"/>
    <col min="25" max="16384" width="11.44140625" style="260"/>
  </cols>
  <sheetData>
    <row r="1" spans="1:24" ht="93.6" customHeight="1" x14ac:dyDescent="0.2">
      <c r="A1" s="527" t="s">
        <v>43</v>
      </c>
      <c r="B1" s="528" t="str">
        <f t="shared" ref="B1:H1" si="0">N1</f>
        <v>Sub-activity 2.2.1.1 Establish climate resilient agroforestry systems</v>
      </c>
      <c r="C1" s="528" t="str">
        <f t="shared" si="0"/>
        <v xml:space="preserve">Sub-activity 2.2.1.2 Establish agave – forest water / soil retention terraces </v>
      </c>
      <c r="D1" s="528" t="str">
        <f t="shared" si="0"/>
        <v>Sub-activity 2.2.1.3 Establish forest – pasture water / soil retention terraces</v>
      </c>
      <c r="E1" s="528" t="str">
        <f t="shared" si="0"/>
        <v>A. Activity 2.1.1 Payment of environmental services </v>
      </c>
      <c r="F1" s="528" t="str">
        <f t="shared" si="0"/>
        <v>Sub-activity 2.3.1.1 Manage forests sustainably adapted to climate change (MFCCV.1)</v>
      </c>
      <c r="G1" s="528" t="str">
        <f t="shared" si="0"/>
        <v>Sub-activity 2.2.2.1 Establish climate adapted planted forests (PFC 1)</v>
      </c>
      <c r="H1" s="528" t="str">
        <f t="shared" si="0"/>
        <v>Sub-activity 2.2.2.2 Establish silvopastures (PFC 2)</v>
      </c>
      <c r="I1" s="528" t="str">
        <f t="shared" ref="I1:K1" si="1">U1</f>
        <v xml:space="preserve">E. Activity 2.3.2 Supporting households to improve food security and nutrition </v>
      </c>
      <c r="J1" s="528" t="str">
        <f t="shared" si="1"/>
        <v>Sub-activity 2.3.1.2  Sustainable use and add value to timber forest products  (MFCCV.2)</v>
      </c>
      <c r="K1" s="529" t="str">
        <f t="shared" si="1"/>
        <v>Sub-activity 2.3.1.4  Support women in benefitting from forest based value chains (MFCCV.4)</v>
      </c>
      <c r="L1" s="526" t="s">
        <v>29</v>
      </c>
      <c r="M1" s="530" t="str" cm="1">
        <f t="array" ref="M1:W31">TRANSPOSE(NetBenec!B3:AF13)</f>
        <v>Year</v>
      </c>
      <c r="N1" s="530" t="str">
        <v>Sub-activity 2.2.1.1 Establish climate resilient agroforestry systems</v>
      </c>
      <c r="O1" s="530" t="str">
        <v xml:space="preserve">Sub-activity 2.2.1.2 Establish agave – forest water / soil retention terraces </v>
      </c>
      <c r="P1" s="530" t="str">
        <v>Sub-activity 2.2.1.3 Establish forest – pasture water / soil retention terraces</v>
      </c>
      <c r="Q1" s="530" t="str">
        <v>A. Activity 2.1.1 Payment of environmental services </v>
      </c>
      <c r="R1" s="530" t="str">
        <v>Sub-activity 2.3.1.1 Manage forests sustainably adapted to climate change (MFCCV.1)</v>
      </c>
      <c r="S1" s="530" t="str">
        <v>Sub-activity 2.2.2.1 Establish climate adapted planted forests (PFC 1)</v>
      </c>
      <c r="T1" s="530" t="str">
        <v>Sub-activity 2.2.2.2 Establish silvopastures (PFC 2)</v>
      </c>
      <c r="U1" s="530" t="str">
        <v xml:space="preserve">E. Activity 2.3.2 Supporting households to improve food security and nutrition </v>
      </c>
      <c r="V1" s="526" t="str">
        <v>Sub-activity 2.3.1.2  Sustainable use and add value to timber forest products  (MFCCV.2)</v>
      </c>
      <c r="W1" s="530" t="str">
        <v>Sub-activity 2.3.1.4  Support women in benefitting from forest based value chains (MFCCV.4)</v>
      </c>
      <c r="X1" s="503"/>
    </row>
    <row r="2" spans="1:24" x14ac:dyDescent="0.2">
      <c r="A2" s="531" t="str">
        <f>"NPVe@"&amp;L2&amp;"%"</f>
        <v>NPVe@6%</v>
      </c>
      <c r="B2" s="113" cm="1">
        <f t="array" aca="1" ref="B2:B3" ca="1">TRANSPOSE(IndividualSumec!B9:C9)</f>
        <v>3053.9513243940892</v>
      </c>
      <c r="C2" s="114" cm="1">
        <f t="array" aca="1" ref="C2:C3" ca="1">TRANSPOSE(IndividualSumec!B18:C18)</f>
        <v>7513.6175288233171</v>
      </c>
      <c r="D2" s="114" cm="1">
        <f t="array" aca="1" ref="D2:D3" ca="1">TRANSPOSE(IndividualSumec!B27:C27)</f>
        <v>1203.8307056778881</v>
      </c>
      <c r="E2" s="114" cm="1">
        <f t="array" aca="1" ref="E2:E3" ca="1">TRANSPOSE(IndividualSumec!B35:C35)</f>
        <v>-178.60422450798626</v>
      </c>
      <c r="F2" s="114" cm="1">
        <f t="array" aca="1" ref="F2:F3" ca="1">TRANSPOSE(IndividualSumec!B44:C44)</f>
        <v>111.32535759111528</v>
      </c>
      <c r="G2" s="114" cm="1">
        <f t="array" aca="1" ref="G2:G3" ca="1">TRANSPOSE(IndividualSumec!B53:C53)</f>
        <v>10867.413697130529</v>
      </c>
      <c r="H2" s="114" cm="1">
        <f t="array" aca="1" ref="H2:H3" ca="1">TRANSPOSE(IndividualSumec!B62:C62)</f>
        <v>2841.1476016342549</v>
      </c>
      <c r="I2" s="114" cm="1">
        <f t="array" aca="1" ref="I2:I3" ca="1">TRANSPOSE(IndividualSumec!B71:C71)</f>
        <v>2368.3630829814165</v>
      </c>
      <c r="J2" s="114" cm="1">
        <f t="array" aca="1" ref="J2:J3" ca="1">TRANSPOSE(IndividualSumec!B80:C80)</f>
        <v>414164.49967128254</v>
      </c>
      <c r="K2" s="113" cm="1">
        <f t="array" aca="1" ref="K2:K3" ca="1">TRANSPOSE(IndividualSumec!B89:C89)</f>
        <v>30770.982626799989</v>
      </c>
      <c r="L2" s="157">
        <f>IndividualSumec!B3*100</f>
        <v>6</v>
      </c>
      <c r="M2" s="526">
        <v>0</v>
      </c>
      <c r="N2" s="158">
        <v>-2083.5154885832371</v>
      </c>
      <c r="O2" s="158">
        <v>-3357.6713826272862</v>
      </c>
      <c r="P2" s="158">
        <v>-1297.4286744057872</v>
      </c>
      <c r="Q2" s="158">
        <v>-40</v>
      </c>
      <c r="R2" s="158">
        <v>-59</v>
      </c>
      <c r="S2" s="158">
        <v>-1555.8693210614524</v>
      </c>
      <c r="T2" s="158">
        <v>-402.88883594707704</v>
      </c>
      <c r="U2" s="158">
        <v>-5645.6049072464111</v>
      </c>
      <c r="V2" s="158">
        <v>-122723.65546163631</v>
      </c>
      <c r="W2" s="158">
        <v>-53419.295919873708</v>
      </c>
    </row>
    <row r="3" spans="1:24" x14ac:dyDescent="0.2">
      <c r="A3" s="282" t="str">
        <f>"NPVe@"&amp;L3&amp;"%"</f>
        <v>NPVe@10%</v>
      </c>
      <c r="B3" s="115">
        <f ca="1"/>
        <v>1782.7909552486203</v>
      </c>
      <c r="C3" s="116">
        <f ca="1"/>
        <v>2714.6102319643178</v>
      </c>
      <c r="D3" s="116">
        <f ca="1"/>
        <v>574.46162819039387</v>
      </c>
      <c r="E3" s="116">
        <f ca="1"/>
        <v>-166.79461785397172</v>
      </c>
      <c r="F3" s="116">
        <f ca="1"/>
        <v>68.048345898676089</v>
      </c>
      <c r="G3" s="116">
        <f ca="1"/>
        <v>5850.1176228566783</v>
      </c>
      <c r="H3" s="116">
        <f ca="1"/>
        <v>1340.7847600076634</v>
      </c>
      <c r="I3" s="116">
        <f ca="1"/>
        <v>211.48316142460953</v>
      </c>
      <c r="J3" s="116">
        <f ca="1"/>
        <v>300376.28949233273</v>
      </c>
      <c r="K3" s="115">
        <f ca="1"/>
        <v>22345.146629259412</v>
      </c>
      <c r="L3" s="157">
        <f>100*IndividualSumec!C3</f>
        <v>10</v>
      </c>
      <c r="M3" s="526">
        <v>1</v>
      </c>
      <c r="N3" s="158">
        <v>-615.94167366481929</v>
      </c>
      <c r="O3" s="158">
        <v>-1064.9986879522753</v>
      </c>
      <c r="P3" s="158">
        <v>231.59040537867855</v>
      </c>
      <c r="Q3" s="158">
        <v>-40</v>
      </c>
      <c r="R3" s="158">
        <v>22.325051777644589</v>
      </c>
      <c r="S3" s="158">
        <v>-581.29404942884912</v>
      </c>
      <c r="T3" s="158">
        <v>-1149.2277690954606</v>
      </c>
      <c r="U3" s="158">
        <v>-1767.9962778808288</v>
      </c>
      <c r="V3" s="158">
        <v>-23704.898988544766</v>
      </c>
      <c r="W3" s="158">
        <v>19986.469078279541</v>
      </c>
    </row>
    <row r="4" spans="1:24" x14ac:dyDescent="0.2">
      <c r="A4" s="282" t="str">
        <f>"B/Ce@"&amp;L4&amp;"%"</f>
        <v>B/Ce@6%</v>
      </c>
      <c r="B4" s="532" cm="1">
        <f t="array" aca="1" ref="B4:B5" ca="1">TRANSPOSE(IndividualSumec!B10:C10)</f>
        <v>1.6944553193980891</v>
      </c>
      <c r="C4" s="533" cm="1">
        <f t="array" aca="1" ref="C4:C5" ca="1">TRANSPOSE(IndividualSumec!B19:C19)</f>
        <v>2.1862941360742192</v>
      </c>
      <c r="D4" s="533" cm="1">
        <f t="array" aca="1" ref="D4:D5" ca="1">TRANSPOSE(IndividualSumec!B28:C28)</f>
        <v>2.0456604855928693</v>
      </c>
      <c r="E4" s="533" cm="1">
        <f t="array" aca="1" ref="E4:E5" ca="1">TRANSPOSE(IndividualSumec!B36:C36)</f>
        <v>0.22395886833131098</v>
      </c>
      <c r="F4" s="533" cm="1">
        <f t="array" aca="1" ref="F4:F5" ca="1">TRANSPOSE(IndividualSumec!B45:C45)</f>
        <v>1.2553278148890494</v>
      </c>
      <c r="G4" s="533" cm="1">
        <f t="array" aca="1" ref="G4:G5" ca="1">TRANSPOSE(IndividualSumec!B54:C54)</f>
        <v>3.2254789261137811</v>
      </c>
      <c r="H4" s="533" cm="1">
        <f t="array" aca="1" ref="H4:H5" ca="1">TRANSPOSE(IndividualSumec!B63:C63)</f>
        <v>1.5496693070967451</v>
      </c>
      <c r="I4" s="533" cm="1">
        <f t="array" aca="1" ref="I4:I5" ca="1">TRANSPOSE(IndividualSumec!B72:C72)</f>
        <v>1.3902429673225949</v>
      </c>
      <c r="J4" s="533" cm="1">
        <f t="array" aca="1" ref="J4:J5" ca="1">TRANSPOSE(IndividualSumec!B81:C81)</f>
        <v>1.4077253013607245</v>
      </c>
      <c r="K4" s="532" cm="1">
        <f t="array" aca="1" ref="K4:K5" ca="1">TRANSPOSE(IndividualSumec!B90:C90)</f>
        <v>2.4613768587786131</v>
      </c>
      <c r="L4" s="157">
        <f>L2</f>
        <v>6</v>
      </c>
      <c r="M4" s="526">
        <v>2</v>
      </c>
      <c r="N4" s="158">
        <v>-725.6328394004039</v>
      </c>
      <c r="O4" s="158">
        <v>-259.54781832220124</v>
      </c>
      <c r="P4" s="158">
        <v>229.75471397775587</v>
      </c>
      <c r="Q4" s="158">
        <v>-40</v>
      </c>
      <c r="R4" s="158">
        <v>15.137668349245274</v>
      </c>
      <c r="S4" s="158">
        <v>-581.29404942884912</v>
      </c>
      <c r="T4" s="158">
        <v>-464.04340158725154</v>
      </c>
      <c r="U4" s="158">
        <v>-431.73713921382523</v>
      </c>
      <c r="V4" s="158">
        <v>-60884.78278890223</v>
      </c>
      <c r="W4" s="158">
        <v>19986.469078279541</v>
      </c>
    </row>
    <row r="5" spans="1:24" x14ac:dyDescent="0.2">
      <c r="A5" s="282" t="str">
        <f>"B/Ce@"&amp;L5&amp;"%"</f>
        <v>B/Ce@10%</v>
      </c>
      <c r="B5" s="532">
        <f ca="1"/>
        <v>1.5965531837201909</v>
      </c>
      <c r="C5" s="533">
        <f ca="1"/>
        <v>1.8469851152894052</v>
      </c>
      <c r="D5" s="533">
        <f ca="1"/>
        <v>1.893325646605573</v>
      </c>
      <c r="E5" s="533">
        <f ca="1"/>
        <v>0.23981589163158673</v>
      </c>
      <c r="F5" s="533">
        <f ca="1"/>
        <v>1.3768536167355574</v>
      </c>
      <c r="G5" s="533">
        <f ca="1"/>
        <v>2.6296629471724682</v>
      </c>
      <c r="H5" s="533">
        <f ca="1"/>
        <v>1.379385524881946</v>
      </c>
      <c r="I5" s="533">
        <f ca="1"/>
        <v>1.3226839906668577</v>
      </c>
      <c r="J5" s="533">
        <f ca="1"/>
        <v>1.3663053074285285</v>
      </c>
      <c r="K5" s="532">
        <f ca="1"/>
        <v>2.3247660112325503</v>
      </c>
      <c r="L5" s="157">
        <f>L3</f>
        <v>10</v>
      </c>
      <c r="M5" s="526">
        <v>3</v>
      </c>
      <c r="N5" s="158">
        <v>617.27625150868698</v>
      </c>
      <c r="O5" s="158">
        <v>-568.80071190857495</v>
      </c>
      <c r="P5" s="158">
        <v>227.9190225768333</v>
      </c>
      <c r="Q5" s="158">
        <v>-40</v>
      </c>
      <c r="R5" s="158">
        <v>21.777885465365117</v>
      </c>
      <c r="S5" s="158">
        <v>-581.29404942884912</v>
      </c>
      <c r="T5" s="158">
        <v>-90.62002986796324</v>
      </c>
      <c r="U5" s="158">
        <v>126.62018059931393</v>
      </c>
      <c r="V5" s="158">
        <v>150612.51271309919</v>
      </c>
      <c r="W5" s="158">
        <v>19986.469078279541</v>
      </c>
    </row>
    <row r="6" spans="1:24" x14ac:dyDescent="0.2">
      <c r="A6" s="282" t="str">
        <f>"Year&gt;@"&amp;L6&amp;"%"</f>
        <v>Year&gt;@6%</v>
      </c>
      <c r="B6" s="117" cm="1">
        <f t="array" aca="1" ref="B6:B7" ca="1">TRANSPOSE(IndividualSumec!B11:C11)</f>
        <v>6</v>
      </c>
      <c r="C6" s="117" cm="1">
        <f t="array" aca="1" ref="C6:C7" ca="1">TRANSPOSE(IndividualSumec!B20:C20)</f>
        <v>12</v>
      </c>
      <c r="D6" s="117" cm="1">
        <f t="array" aca="1" ref="D6:D7" ca="1">TRANSPOSE(IndividualSumec!B29:C29)</f>
        <v>8</v>
      </c>
      <c r="E6" s="117" cm="1">
        <f t="array" aca="1" ref="E6:E7" ca="1">TRANSPOSE(IndividualSumec!B37:C37)</f>
        <v>0</v>
      </c>
      <c r="F6" s="117" cm="1">
        <f t="array" aca="1" ref="F6:F7" ca="1">TRANSPOSE(IndividualSumec!B46:C46)</f>
        <v>4</v>
      </c>
      <c r="G6" s="117" cm="1">
        <f t="array" aca="1" ref="G6:G7" ca="1">TRANSPOSE(IndividualSumec!B55:C55)</f>
        <v>9</v>
      </c>
      <c r="H6" s="117" cm="1">
        <f t="array" aca="1" ref="H6:H7" ca="1">TRANSPOSE(IndividualSumec!B64:C64)</f>
        <v>10</v>
      </c>
      <c r="I6" s="117" cm="1">
        <f t="array" aca="1" ref="I6:I7" ca="1">TRANSPOSE(IndividualSumec!B73:C73)</f>
        <v>9</v>
      </c>
      <c r="J6" s="117" cm="1">
        <f t="array" aca="1" ref="J6:J7" ca="1">TRANSPOSE(IndividualSumec!B82:C82)</f>
        <v>4</v>
      </c>
      <c r="K6" s="117" cm="1">
        <f t="array" aca="1" ref="K6:K7" ca="1">TRANSPOSE(IndividualSumec!B91:C91)</f>
        <v>3</v>
      </c>
      <c r="L6" s="157">
        <f>L4</f>
        <v>6</v>
      </c>
      <c r="M6" s="526">
        <v>4</v>
      </c>
      <c r="N6" s="158">
        <v>1247.276251508687</v>
      </c>
      <c r="O6" s="158">
        <v>-94.509542641332445</v>
      </c>
      <c r="P6" s="158">
        <v>225.16548547544929</v>
      </c>
      <c r="Q6" s="158">
        <v>-40</v>
      </c>
      <c r="R6" s="158">
        <v>23.866240635714384</v>
      </c>
      <c r="S6" s="158">
        <v>-581.29404942884912</v>
      </c>
      <c r="T6" s="158">
        <v>159.02067991616667</v>
      </c>
      <c r="U6" s="158">
        <v>1519.2191125194513</v>
      </c>
      <c r="V6" s="158">
        <v>159413.57269675477</v>
      </c>
      <c r="W6" s="158">
        <v>19986.469078279541</v>
      </c>
    </row>
    <row r="7" spans="1:24" x14ac:dyDescent="0.2">
      <c r="A7" s="282" t="str">
        <f>"Year&gt;@"&amp;L7&amp;"%"</f>
        <v>Year&gt;@10%</v>
      </c>
      <c r="B7" s="117">
        <f ca="1"/>
        <v>7</v>
      </c>
      <c r="C7" s="117">
        <f ca="1"/>
        <v>14</v>
      </c>
      <c r="D7" s="117">
        <f ca="1"/>
        <v>10</v>
      </c>
      <c r="E7" s="117" t="str">
        <f ca="1"/>
        <v>NA</v>
      </c>
      <c r="F7" s="117">
        <f ca="1"/>
        <v>10</v>
      </c>
      <c r="G7" s="117">
        <f ca="1"/>
        <v>10</v>
      </c>
      <c r="H7" s="117">
        <f ca="1"/>
        <v>12</v>
      </c>
      <c r="I7" s="117">
        <f ca="1"/>
        <v>10</v>
      </c>
      <c r="J7" s="117">
        <f ca="1"/>
        <v>4</v>
      </c>
      <c r="K7" s="117">
        <f ca="1"/>
        <v>4</v>
      </c>
      <c r="L7" s="157">
        <f>L5</f>
        <v>10</v>
      </c>
      <c r="M7" s="526">
        <v>5</v>
      </c>
      <c r="N7" s="158">
        <v>1247.276251508687</v>
      </c>
      <c r="O7" s="158">
        <v>-555.39765505191042</v>
      </c>
      <c r="P7" s="158">
        <v>223.32979407452672</v>
      </c>
      <c r="Q7" s="158">
        <v>0</v>
      </c>
      <c r="R7" s="158">
        <v>-11.421282598794019</v>
      </c>
      <c r="S7" s="158">
        <v>-581.29404942884912</v>
      </c>
      <c r="T7" s="158">
        <v>57.059497644640942</v>
      </c>
      <c r="U7" s="158">
        <v>2258.8929078720412</v>
      </c>
      <c r="V7" s="158">
        <v>5735.6096569741785</v>
      </c>
      <c r="W7" s="158">
        <v>19986.469078279541</v>
      </c>
    </row>
    <row r="8" spans="1:24" x14ac:dyDescent="0.2">
      <c r="A8" s="534" t="s">
        <v>3</v>
      </c>
      <c r="B8" s="535">
        <f ca="1">IndividualSumec!B12</f>
        <v>0.18968720550134943</v>
      </c>
      <c r="C8" s="536">
        <f ca="1">IndividualSumec!B21</f>
        <v>0.13936953750897496</v>
      </c>
      <c r="D8" s="536">
        <f ca="1">IndividualSumec!B30</f>
        <v>0.16289692387761145</v>
      </c>
      <c r="E8" s="536">
        <f ca="1">IndividualSumec!B38</f>
        <v>0</v>
      </c>
      <c r="F8" s="536">
        <f ca="1">IndividualSumec!B47</f>
        <v>0.26896172220512726</v>
      </c>
      <c r="G8" s="536">
        <f ca="1">IndividualSumec!B56</f>
        <v>0.21775678162157841</v>
      </c>
      <c r="H8" s="536">
        <f ca="1">IndividualSumec!B65</f>
        <v>0.17019886390642958</v>
      </c>
      <c r="I8" s="536">
        <f ca="1">IndividualSumec!B74</f>
        <v>0.10470027927598324</v>
      </c>
      <c r="J8" s="536">
        <f ca="1">IndividualSumec!B83</f>
        <v>0.3424107151422382</v>
      </c>
      <c r="K8" s="535">
        <f ca="1">IndividualSumec!B92</f>
        <v>0.2530089980954382</v>
      </c>
      <c r="L8" s="538"/>
      <c r="M8" s="526">
        <v>6</v>
      </c>
      <c r="N8" s="158">
        <v>1247.276251508687</v>
      </c>
      <c r="O8" s="158">
        <v>213.42970150745163</v>
      </c>
      <c r="P8" s="158">
        <v>221.494102673604</v>
      </c>
      <c r="Q8" s="158">
        <v>0</v>
      </c>
      <c r="R8" s="158">
        <v>13.000139368627558</v>
      </c>
      <c r="S8" s="158">
        <v>1813.3466108407538</v>
      </c>
      <c r="T8" s="158">
        <v>2150.4236767229308</v>
      </c>
      <c r="U8" s="158">
        <v>2258.8929078720412</v>
      </c>
      <c r="V8" s="158">
        <v>110953.25287039162</v>
      </c>
      <c r="W8" s="158">
        <v>0</v>
      </c>
    </row>
    <row r="9" spans="1:24" x14ac:dyDescent="0.2">
      <c r="A9" s="492" t="s">
        <v>1341</v>
      </c>
      <c r="B9" s="118">
        <f>N2</f>
        <v>-2083.5154885832371</v>
      </c>
      <c r="C9" s="119">
        <f t="shared" ref="C9:K24" si="2">O2</f>
        <v>-3357.6713826272862</v>
      </c>
      <c r="D9" s="119">
        <f t="shared" si="2"/>
        <v>-1297.4286744057872</v>
      </c>
      <c r="E9" s="120">
        <f t="shared" si="2"/>
        <v>-40</v>
      </c>
      <c r="F9" s="119">
        <f t="shared" si="2"/>
        <v>-59</v>
      </c>
      <c r="G9" s="119">
        <f t="shared" si="2"/>
        <v>-1555.8693210614524</v>
      </c>
      <c r="H9" s="119">
        <f t="shared" si="2"/>
        <v>-402.88883594707704</v>
      </c>
      <c r="I9" s="119">
        <f t="shared" si="2"/>
        <v>-5645.6049072464111</v>
      </c>
      <c r="J9" s="119">
        <f t="shared" si="2"/>
        <v>-122723.65546163631</v>
      </c>
      <c r="K9" s="119">
        <f t="shared" si="2"/>
        <v>-53419.295919873708</v>
      </c>
      <c r="M9" s="526">
        <v>7</v>
      </c>
      <c r="N9" s="158">
        <v>1247.276251508687</v>
      </c>
      <c r="O9" s="158">
        <v>-71.093556239239888</v>
      </c>
      <c r="P9" s="158">
        <v>219.65841127268141</v>
      </c>
      <c r="Q9" s="158">
        <v>0</v>
      </c>
      <c r="R9" s="158">
        <v>18.427070428219807</v>
      </c>
      <c r="S9" s="158">
        <v>1813.3466108407538</v>
      </c>
      <c r="T9" s="158">
        <v>138.76558621207528</v>
      </c>
      <c r="U9" s="158">
        <v>2258.8929078720412</v>
      </c>
      <c r="V9" s="158">
        <v>132509.83632262488</v>
      </c>
      <c r="W9" s="158">
        <v>0</v>
      </c>
    </row>
    <row r="10" spans="1:24" x14ac:dyDescent="0.2">
      <c r="A10" s="492" t="s">
        <v>1342</v>
      </c>
      <c r="B10" s="121">
        <f t="shared" ref="B10:B29" si="3">N3</f>
        <v>-615.94167366481929</v>
      </c>
      <c r="C10" s="122">
        <f t="shared" si="2"/>
        <v>-1064.9986879522753</v>
      </c>
      <c r="D10" s="122">
        <f t="shared" si="2"/>
        <v>231.59040537867855</v>
      </c>
      <c r="E10" s="123">
        <f t="shared" si="2"/>
        <v>-40</v>
      </c>
      <c r="F10" s="122">
        <f t="shared" si="2"/>
        <v>22.325051777644589</v>
      </c>
      <c r="G10" s="122">
        <f t="shared" si="2"/>
        <v>-581.29404942884912</v>
      </c>
      <c r="H10" s="122">
        <f t="shared" si="2"/>
        <v>-1149.2277690954606</v>
      </c>
      <c r="I10" s="122">
        <f t="shared" si="2"/>
        <v>-1767.9962778808288</v>
      </c>
      <c r="J10" s="122">
        <f t="shared" si="2"/>
        <v>-23704.898988544766</v>
      </c>
      <c r="K10" s="122">
        <f t="shared" si="2"/>
        <v>19986.469078279541</v>
      </c>
      <c r="M10" s="526">
        <v>8</v>
      </c>
      <c r="N10" s="158">
        <v>1247.276251508687</v>
      </c>
      <c r="O10" s="158">
        <v>2389.9800040080936</v>
      </c>
      <c r="P10" s="158">
        <v>218.74056557222008</v>
      </c>
      <c r="Q10" s="158">
        <v>0</v>
      </c>
      <c r="R10" s="158">
        <v>21.747737013524954</v>
      </c>
      <c r="S10" s="158">
        <v>1813.3466108407538</v>
      </c>
      <c r="T10" s="158">
        <v>201.68229073383776</v>
      </c>
      <c r="U10" s="158">
        <v>2192.1282034285414</v>
      </c>
      <c r="V10" s="158">
        <v>150038.54097152775</v>
      </c>
      <c r="W10" s="158">
        <v>0</v>
      </c>
    </row>
    <row r="11" spans="1:24" x14ac:dyDescent="0.2">
      <c r="A11" s="492" t="s">
        <v>1343</v>
      </c>
      <c r="B11" s="121">
        <f t="shared" si="3"/>
        <v>-725.6328394004039</v>
      </c>
      <c r="C11" s="122">
        <f t="shared" si="2"/>
        <v>-259.54781832220124</v>
      </c>
      <c r="D11" s="122">
        <f t="shared" si="2"/>
        <v>229.75471397775587</v>
      </c>
      <c r="E11" s="123">
        <f t="shared" si="2"/>
        <v>-40</v>
      </c>
      <c r="F11" s="122">
        <f t="shared" si="2"/>
        <v>15.137668349245274</v>
      </c>
      <c r="G11" s="122">
        <f t="shared" si="2"/>
        <v>-581.29404942884912</v>
      </c>
      <c r="H11" s="122">
        <f t="shared" si="2"/>
        <v>-464.04340158725154</v>
      </c>
      <c r="I11" s="122">
        <f t="shared" si="2"/>
        <v>-431.73713921382523</v>
      </c>
      <c r="J11" s="122">
        <f t="shared" si="2"/>
        <v>-60884.78278890223</v>
      </c>
      <c r="K11" s="122">
        <f t="shared" si="2"/>
        <v>19986.469078279541</v>
      </c>
      <c r="M11" s="526">
        <v>9</v>
      </c>
      <c r="N11" s="158">
        <v>1247.276251508687</v>
      </c>
      <c r="O11" s="158">
        <v>1824.2999782860197</v>
      </c>
      <c r="P11" s="158">
        <v>216.90487417129742</v>
      </c>
      <c r="Q11" s="158">
        <v>0</v>
      </c>
      <c r="R11" s="158">
        <v>24.450274197672691</v>
      </c>
      <c r="S11" s="158">
        <v>1813.3466108407538</v>
      </c>
      <c r="T11" s="158">
        <v>118.03214145949437</v>
      </c>
      <c r="U11" s="158">
        <v>2258.8929078720412</v>
      </c>
      <c r="V11" s="158">
        <v>162096.3225442784</v>
      </c>
      <c r="W11" s="158">
        <v>0</v>
      </c>
    </row>
    <row r="12" spans="1:24" x14ac:dyDescent="0.2">
      <c r="A12" s="492" t="s">
        <v>1344</v>
      </c>
      <c r="B12" s="121">
        <f t="shared" si="3"/>
        <v>617.27625150868698</v>
      </c>
      <c r="C12" s="122">
        <f t="shared" si="2"/>
        <v>-568.80071190857495</v>
      </c>
      <c r="D12" s="122">
        <f t="shared" si="2"/>
        <v>227.9190225768333</v>
      </c>
      <c r="E12" s="123">
        <f t="shared" si="2"/>
        <v>-40</v>
      </c>
      <c r="F12" s="122">
        <f t="shared" si="2"/>
        <v>21.777885465365117</v>
      </c>
      <c r="G12" s="122">
        <f t="shared" si="2"/>
        <v>-581.29404942884912</v>
      </c>
      <c r="H12" s="122">
        <f t="shared" si="2"/>
        <v>-90.62002986796324</v>
      </c>
      <c r="I12" s="122">
        <f t="shared" si="2"/>
        <v>126.62018059931393</v>
      </c>
      <c r="J12" s="122">
        <f t="shared" si="2"/>
        <v>150612.51271309919</v>
      </c>
      <c r="K12" s="122">
        <f t="shared" si="2"/>
        <v>19986.469078279541</v>
      </c>
      <c r="M12" s="526">
        <v>10</v>
      </c>
      <c r="N12" s="158">
        <v>1247.276251508687</v>
      </c>
      <c r="O12" s="158">
        <v>2571.3868028244074</v>
      </c>
      <c r="P12" s="158">
        <v>215.06918277037477</v>
      </c>
      <c r="Q12" s="158">
        <v>0</v>
      </c>
      <c r="R12" s="158">
        <v>-28.896939769235225</v>
      </c>
      <c r="S12" s="158">
        <v>1813.3466108407538</v>
      </c>
      <c r="T12" s="158">
        <v>203.94744474658506</v>
      </c>
      <c r="U12" s="158">
        <v>2258.8929078720412</v>
      </c>
      <c r="V12" s="158">
        <v>0</v>
      </c>
      <c r="W12" s="158">
        <v>0</v>
      </c>
    </row>
    <row r="13" spans="1:24" x14ac:dyDescent="0.2">
      <c r="A13" s="492" t="s">
        <v>1345</v>
      </c>
      <c r="B13" s="121">
        <f t="shared" si="3"/>
        <v>1247.276251508687</v>
      </c>
      <c r="C13" s="122">
        <f t="shared" si="2"/>
        <v>-94.509542641332445</v>
      </c>
      <c r="D13" s="122">
        <f t="shared" si="2"/>
        <v>225.16548547544929</v>
      </c>
      <c r="E13" s="123">
        <f t="shared" si="2"/>
        <v>-40</v>
      </c>
      <c r="F13" s="122">
        <f t="shared" si="2"/>
        <v>23.866240635714384</v>
      </c>
      <c r="G13" s="122">
        <f t="shared" si="2"/>
        <v>-581.29404942884912</v>
      </c>
      <c r="H13" s="122">
        <f t="shared" si="2"/>
        <v>159.02067991616667</v>
      </c>
      <c r="I13" s="122">
        <f t="shared" si="2"/>
        <v>1519.2191125194513</v>
      </c>
      <c r="J13" s="122">
        <f t="shared" si="2"/>
        <v>159413.57269675477</v>
      </c>
      <c r="K13" s="122">
        <f t="shared" si="2"/>
        <v>19986.469078279541</v>
      </c>
      <c r="M13" s="526">
        <v>11</v>
      </c>
      <c r="N13" s="158">
        <v>0</v>
      </c>
      <c r="O13" s="158">
        <v>1663.3933128241251</v>
      </c>
      <c r="P13" s="158">
        <v>213.23349136945211</v>
      </c>
      <c r="Q13" s="158">
        <v>0</v>
      </c>
      <c r="R13" s="158">
        <v>17.941384486798526</v>
      </c>
      <c r="S13" s="158">
        <v>2611.5601642639549</v>
      </c>
      <c r="T13" s="158">
        <v>92.439209444608423</v>
      </c>
      <c r="U13" s="158">
        <v>0</v>
      </c>
      <c r="V13" s="158">
        <v>0</v>
      </c>
      <c r="W13" s="158">
        <v>0</v>
      </c>
    </row>
    <row r="14" spans="1:24" x14ac:dyDescent="0.2">
      <c r="A14" s="492" t="s">
        <v>1346</v>
      </c>
      <c r="B14" s="121">
        <f t="shared" si="3"/>
        <v>1247.276251508687</v>
      </c>
      <c r="C14" s="122">
        <f t="shared" si="2"/>
        <v>-555.39765505191042</v>
      </c>
      <c r="D14" s="122">
        <f t="shared" si="2"/>
        <v>223.32979407452672</v>
      </c>
      <c r="E14" s="123">
        <f t="shared" si="2"/>
        <v>0</v>
      </c>
      <c r="F14" s="122">
        <f t="shared" si="2"/>
        <v>-11.421282598794019</v>
      </c>
      <c r="G14" s="122">
        <f t="shared" si="2"/>
        <v>-581.29404942884912</v>
      </c>
      <c r="H14" s="122">
        <f t="shared" si="2"/>
        <v>57.059497644640942</v>
      </c>
      <c r="I14" s="122">
        <f t="shared" si="2"/>
        <v>2258.8929078720412</v>
      </c>
      <c r="J14" s="122">
        <f t="shared" si="2"/>
        <v>5735.6096569741785</v>
      </c>
      <c r="K14" s="122">
        <f t="shared" si="2"/>
        <v>19986.469078279541</v>
      </c>
      <c r="M14" s="526">
        <v>12</v>
      </c>
      <c r="N14" s="158">
        <v>0</v>
      </c>
      <c r="O14" s="158">
        <v>2562.9461231213045</v>
      </c>
      <c r="P14" s="158">
        <v>212.31564566899084</v>
      </c>
      <c r="Q14" s="158">
        <v>0</v>
      </c>
      <c r="R14" s="158">
        <v>17.941384486798526</v>
      </c>
      <c r="S14" s="158">
        <v>2611.5601642639549</v>
      </c>
      <c r="T14" s="158">
        <v>2327.1378339383523</v>
      </c>
      <c r="U14" s="158">
        <v>0</v>
      </c>
      <c r="V14" s="158">
        <v>0</v>
      </c>
      <c r="W14" s="158">
        <v>0</v>
      </c>
    </row>
    <row r="15" spans="1:24" x14ac:dyDescent="0.2">
      <c r="A15" s="492" t="s">
        <v>1347</v>
      </c>
      <c r="B15" s="121">
        <f t="shared" si="3"/>
        <v>1247.276251508687</v>
      </c>
      <c r="C15" s="122">
        <f t="shared" si="2"/>
        <v>213.42970150745163</v>
      </c>
      <c r="D15" s="122">
        <f t="shared" si="2"/>
        <v>221.494102673604</v>
      </c>
      <c r="E15" s="123">
        <f t="shared" si="2"/>
        <v>0</v>
      </c>
      <c r="F15" s="122">
        <f t="shared" si="2"/>
        <v>13.000139368627558</v>
      </c>
      <c r="G15" s="122">
        <f t="shared" si="2"/>
        <v>1813.3466108407538</v>
      </c>
      <c r="H15" s="122">
        <f t="shared" si="2"/>
        <v>2150.4236767229308</v>
      </c>
      <c r="I15" s="122">
        <f t="shared" si="2"/>
        <v>2258.8929078720412</v>
      </c>
      <c r="J15" s="122">
        <f t="shared" si="2"/>
        <v>110953.25287039162</v>
      </c>
      <c r="K15" s="122">
        <f t="shared" si="2"/>
        <v>0</v>
      </c>
      <c r="M15" s="526">
        <v>13</v>
      </c>
      <c r="N15" s="158">
        <v>0</v>
      </c>
      <c r="O15" s="158">
        <v>1721.0631212559265</v>
      </c>
      <c r="P15" s="158">
        <v>210.47995426806818</v>
      </c>
      <c r="Q15" s="158">
        <v>0</v>
      </c>
      <c r="R15" s="158">
        <v>17.941384486798526</v>
      </c>
      <c r="S15" s="158">
        <v>2611.5601642639549</v>
      </c>
      <c r="T15" s="158">
        <v>144.83366166914175</v>
      </c>
      <c r="U15" s="158">
        <v>0</v>
      </c>
      <c r="V15" s="158">
        <v>0</v>
      </c>
      <c r="W15" s="158">
        <v>0</v>
      </c>
    </row>
    <row r="16" spans="1:24" x14ac:dyDescent="0.2">
      <c r="A16" s="492" t="s">
        <v>1348</v>
      </c>
      <c r="B16" s="121">
        <f t="shared" si="3"/>
        <v>1247.276251508687</v>
      </c>
      <c r="C16" s="122">
        <f t="shared" si="2"/>
        <v>-71.093556239239888</v>
      </c>
      <c r="D16" s="122">
        <f t="shared" si="2"/>
        <v>219.65841127268141</v>
      </c>
      <c r="E16" s="123">
        <f t="shared" si="2"/>
        <v>0</v>
      </c>
      <c r="F16" s="122">
        <f t="shared" si="2"/>
        <v>18.427070428219807</v>
      </c>
      <c r="G16" s="122">
        <f t="shared" si="2"/>
        <v>1813.3466108407538</v>
      </c>
      <c r="H16" s="122">
        <f t="shared" si="2"/>
        <v>138.76558621207528</v>
      </c>
      <c r="I16" s="122">
        <f t="shared" si="2"/>
        <v>2258.8929078720412</v>
      </c>
      <c r="J16" s="122">
        <f t="shared" si="2"/>
        <v>132509.83632262488</v>
      </c>
      <c r="K16" s="122">
        <f t="shared" si="2"/>
        <v>0</v>
      </c>
      <c r="M16" s="526">
        <v>14</v>
      </c>
      <c r="N16" s="158">
        <v>0</v>
      </c>
      <c r="O16" s="158">
        <v>2618.8858373001522</v>
      </c>
      <c r="P16" s="158">
        <v>208.64426286714556</v>
      </c>
      <c r="Q16" s="158">
        <v>0</v>
      </c>
      <c r="R16" s="158">
        <v>17.941384486798526</v>
      </c>
      <c r="S16" s="158">
        <v>2012.0398552812276</v>
      </c>
      <c r="T16" s="158">
        <v>315.70622852338136</v>
      </c>
      <c r="U16" s="158">
        <v>0</v>
      </c>
      <c r="V16" s="158">
        <v>0</v>
      </c>
      <c r="W16" s="158">
        <v>0</v>
      </c>
    </row>
    <row r="17" spans="1:23" x14ac:dyDescent="0.2">
      <c r="A17" s="492" t="s">
        <v>1349</v>
      </c>
      <c r="B17" s="121">
        <f t="shared" si="3"/>
        <v>1247.276251508687</v>
      </c>
      <c r="C17" s="122">
        <f t="shared" si="2"/>
        <v>2389.9800040080936</v>
      </c>
      <c r="D17" s="122">
        <f t="shared" si="2"/>
        <v>218.74056557222008</v>
      </c>
      <c r="E17" s="123">
        <f t="shared" si="2"/>
        <v>0</v>
      </c>
      <c r="F17" s="122">
        <f t="shared" si="2"/>
        <v>21.747737013524954</v>
      </c>
      <c r="G17" s="122">
        <f t="shared" si="2"/>
        <v>1813.3466108407538</v>
      </c>
      <c r="H17" s="122">
        <f t="shared" si="2"/>
        <v>201.68229073383776</v>
      </c>
      <c r="I17" s="122">
        <f t="shared" si="2"/>
        <v>2192.1282034285414</v>
      </c>
      <c r="J17" s="122">
        <f t="shared" si="2"/>
        <v>150038.54097152775</v>
      </c>
      <c r="K17" s="122">
        <f t="shared" si="2"/>
        <v>0</v>
      </c>
      <c r="M17" s="526">
        <v>15</v>
      </c>
      <c r="N17" s="158">
        <v>0</v>
      </c>
      <c r="O17" s="158">
        <v>1642.6225581151316</v>
      </c>
      <c r="P17" s="158">
        <v>207.72641716668426</v>
      </c>
      <c r="Q17" s="158">
        <v>0</v>
      </c>
      <c r="R17" s="158">
        <v>17.941384486798526</v>
      </c>
      <c r="S17" s="158">
        <v>2012.0398552812276</v>
      </c>
      <c r="T17" s="158">
        <v>324.94075995874596</v>
      </c>
      <c r="U17" s="158">
        <v>0</v>
      </c>
      <c r="V17" s="158">
        <v>0</v>
      </c>
      <c r="W17" s="158">
        <v>0</v>
      </c>
    </row>
    <row r="18" spans="1:23" x14ac:dyDescent="0.2">
      <c r="A18" s="492" t="s">
        <v>1350</v>
      </c>
      <c r="B18" s="121">
        <f t="shared" si="3"/>
        <v>1247.276251508687</v>
      </c>
      <c r="C18" s="122">
        <f t="shared" si="2"/>
        <v>1824.2999782860197</v>
      </c>
      <c r="D18" s="122">
        <f t="shared" si="2"/>
        <v>216.90487417129742</v>
      </c>
      <c r="E18" s="123">
        <f t="shared" si="2"/>
        <v>0</v>
      </c>
      <c r="F18" s="122">
        <f t="shared" si="2"/>
        <v>24.450274197672691</v>
      </c>
      <c r="G18" s="122">
        <f t="shared" si="2"/>
        <v>1813.3466108407538</v>
      </c>
      <c r="H18" s="122">
        <f t="shared" si="2"/>
        <v>118.03214145949437</v>
      </c>
      <c r="I18" s="122">
        <f t="shared" si="2"/>
        <v>2258.8929078720412</v>
      </c>
      <c r="J18" s="122">
        <f t="shared" si="2"/>
        <v>162096.3225442784</v>
      </c>
      <c r="K18" s="122">
        <f t="shared" si="2"/>
        <v>0</v>
      </c>
      <c r="M18" s="526">
        <v>16</v>
      </c>
      <c r="N18" s="158">
        <v>0</v>
      </c>
      <c r="O18" s="158">
        <v>2693.1221795166093</v>
      </c>
      <c r="P18" s="158">
        <v>205.8907257657616</v>
      </c>
      <c r="Q18" s="158">
        <v>0</v>
      </c>
      <c r="R18" s="158">
        <v>17.941384486798526</v>
      </c>
      <c r="S18" s="158">
        <v>2012.0398552812276</v>
      </c>
      <c r="T18" s="158">
        <v>294.5130255845728</v>
      </c>
      <c r="U18" s="158">
        <v>0</v>
      </c>
      <c r="V18" s="158">
        <v>0</v>
      </c>
      <c r="W18" s="158">
        <v>0</v>
      </c>
    </row>
    <row r="19" spans="1:23" x14ac:dyDescent="0.2">
      <c r="A19" s="492" t="s">
        <v>1351</v>
      </c>
      <c r="B19" s="121">
        <f t="shared" si="3"/>
        <v>1247.276251508687</v>
      </c>
      <c r="C19" s="122">
        <f t="shared" si="2"/>
        <v>2571.3868028244074</v>
      </c>
      <c r="D19" s="122">
        <f t="shared" si="2"/>
        <v>215.06918277037477</v>
      </c>
      <c r="E19" s="123">
        <f t="shared" si="2"/>
        <v>0</v>
      </c>
      <c r="F19" s="122">
        <f t="shared" si="2"/>
        <v>-28.896939769235225</v>
      </c>
      <c r="G19" s="122">
        <f t="shared" si="2"/>
        <v>1813.3466108407538</v>
      </c>
      <c r="H19" s="122">
        <f t="shared" si="2"/>
        <v>203.94744474658506</v>
      </c>
      <c r="I19" s="122">
        <f t="shared" si="2"/>
        <v>2258.8929078720412</v>
      </c>
      <c r="J19" s="122">
        <f t="shared" si="2"/>
        <v>0</v>
      </c>
      <c r="K19" s="122">
        <f t="shared" si="2"/>
        <v>0</v>
      </c>
      <c r="M19" s="526">
        <v>17</v>
      </c>
      <c r="N19" s="158">
        <v>0</v>
      </c>
      <c r="O19" s="158">
        <v>1847.9819759137392</v>
      </c>
      <c r="P19" s="158">
        <v>204.97288006530027</v>
      </c>
      <c r="Q19" s="158">
        <v>0</v>
      </c>
      <c r="R19" s="158">
        <v>17.941384486798526</v>
      </c>
      <c r="S19" s="158">
        <v>2012.0398552812276</v>
      </c>
      <c r="T19" s="158">
        <v>313.20606007996128</v>
      </c>
      <c r="U19" s="158">
        <v>0</v>
      </c>
      <c r="V19" s="158">
        <v>0</v>
      </c>
      <c r="W19" s="158">
        <v>0</v>
      </c>
    </row>
    <row r="20" spans="1:23" x14ac:dyDescent="0.2">
      <c r="A20" s="492" t="s">
        <v>1352</v>
      </c>
      <c r="B20" s="121">
        <f t="shared" si="3"/>
        <v>0</v>
      </c>
      <c r="C20" s="122">
        <f t="shared" si="2"/>
        <v>1663.3933128241251</v>
      </c>
      <c r="D20" s="122">
        <f t="shared" si="2"/>
        <v>213.23349136945211</v>
      </c>
      <c r="E20" s="123">
        <f t="shared" si="2"/>
        <v>0</v>
      </c>
      <c r="F20" s="122">
        <f t="shared" si="2"/>
        <v>17.941384486798526</v>
      </c>
      <c r="G20" s="122">
        <f t="shared" si="2"/>
        <v>2611.5601642639549</v>
      </c>
      <c r="H20" s="122">
        <f t="shared" si="2"/>
        <v>92.439209444608423</v>
      </c>
      <c r="I20" s="122">
        <f t="shared" si="2"/>
        <v>0</v>
      </c>
      <c r="J20" s="122">
        <f t="shared" si="2"/>
        <v>0</v>
      </c>
      <c r="K20" s="122">
        <f t="shared" si="2"/>
        <v>0</v>
      </c>
      <c r="M20" s="526">
        <v>18</v>
      </c>
      <c r="N20" s="158">
        <v>0</v>
      </c>
      <c r="O20" s="158">
        <v>2742.645206272598</v>
      </c>
      <c r="P20" s="158">
        <v>204.05503436483897</v>
      </c>
      <c r="Q20" s="158">
        <v>0</v>
      </c>
      <c r="R20" s="158">
        <v>17.941384486798526</v>
      </c>
      <c r="S20" s="158">
        <v>2012.0398552812276</v>
      </c>
      <c r="T20" s="158">
        <v>2400.0100711004079</v>
      </c>
      <c r="U20" s="158">
        <v>0</v>
      </c>
      <c r="V20" s="158">
        <v>0</v>
      </c>
      <c r="W20" s="158">
        <v>0</v>
      </c>
    </row>
    <row r="21" spans="1:23" x14ac:dyDescent="0.2">
      <c r="A21" s="492" t="s">
        <v>1353</v>
      </c>
      <c r="B21" s="121">
        <f t="shared" si="3"/>
        <v>0</v>
      </c>
      <c r="C21" s="122">
        <f t="shared" si="2"/>
        <v>2562.9461231213045</v>
      </c>
      <c r="D21" s="122">
        <f t="shared" si="2"/>
        <v>212.31564566899084</v>
      </c>
      <c r="E21" s="123">
        <f t="shared" si="2"/>
        <v>0</v>
      </c>
      <c r="F21" s="122">
        <f t="shared" si="2"/>
        <v>17.941384486798526</v>
      </c>
      <c r="G21" s="122">
        <f t="shared" si="2"/>
        <v>2611.5601642639549</v>
      </c>
      <c r="H21" s="122">
        <f t="shared" si="2"/>
        <v>2327.1378339383523</v>
      </c>
      <c r="I21" s="122">
        <f t="shared" si="2"/>
        <v>0</v>
      </c>
      <c r="J21" s="122">
        <f t="shared" si="2"/>
        <v>0</v>
      </c>
      <c r="K21" s="122">
        <f t="shared" si="2"/>
        <v>0</v>
      </c>
      <c r="M21" s="526">
        <v>19</v>
      </c>
      <c r="N21" s="158">
        <v>0</v>
      </c>
      <c r="O21" s="158">
        <v>1896.0193118670479</v>
      </c>
      <c r="P21" s="158">
        <v>202.21934296391632</v>
      </c>
      <c r="Q21" s="158">
        <v>0</v>
      </c>
      <c r="R21" s="158">
        <v>17.941384486798526</v>
      </c>
      <c r="S21" s="158">
        <v>2012.0398552812276</v>
      </c>
      <c r="T21" s="158">
        <v>301.61635335706308</v>
      </c>
      <c r="U21" s="158">
        <v>0</v>
      </c>
      <c r="V21" s="158">
        <v>0</v>
      </c>
      <c r="W21" s="158">
        <v>0</v>
      </c>
    </row>
    <row r="22" spans="1:23" x14ac:dyDescent="0.2">
      <c r="A22" s="492" t="s">
        <v>1354</v>
      </c>
      <c r="B22" s="121">
        <f t="shared" si="3"/>
        <v>0</v>
      </c>
      <c r="C22" s="122">
        <f t="shared" si="2"/>
        <v>1721.0631212559265</v>
      </c>
      <c r="D22" s="122">
        <f t="shared" si="2"/>
        <v>210.47995426806818</v>
      </c>
      <c r="E22" s="123">
        <f t="shared" si="2"/>
        <v>0</v>
      </c>
      <c r="F22" s="122">
        <f t="shared" si="2"/>
        <v>17.941384486798526</v>
      </c>
      <c r="G22" s="122">
        <f t="shared" si="2"/>
        <v>2611.5601642639549</v>
      </c>
      <c r="H22" s="122">
        <f t="shared" si="2"/>
        <v>144.83366166914175</v>
      </c>
      <c r="I22" s="122">
        <f t="shared" si="2"/>
        <v>0</v>
      </c>
      <c r="J22" s="122">
        <f t="shared" si="2"/>
        <v>0</v>
      </c>
      <c r="K22" s="122">
        <f t="shared" si="2"/>
        <v>0</v>
      </c>
      <c r="M22" s="526">
        <v>20</v>
      </c>
      <c r="N22" s="158">
        <v>0</v>
      </c>
      <c r="O22" s="158">
        <v>2634.9366711074504</v>
      </c>
      <c r="P22" s="158">
        <v>201.30149726345496</v>
      </c>
      <c r="Q22" s="158">
        <v>0</v>
      </c>
      <c r="R22" s="158">
        <v>17.941384486798526</v>
      </c>
      <c r="S22" s="158">
        <v>2012.0398552812276</v>
      </c>
      <c r="T22" s="158">
        <v>29.059077319741959</v>
      </c>
      <c r="U22" s="158">
        <v>0</v>
      </c>
      <c r="V22" s="158">
        <v>0</v>
      </c>
      <c r="W22" s="158">
        <v>0</v>
      </c>
    </row>
    <row r="23" spans="1:23" x14ac:dyDescent="0.2">
      <c r="A23" s="492" t="s">
        <v>1355</v>
      </c>
      <c r="B23" s="121">
        <f t="shared" si="3"/>
        <v>0</v>
      </c>
      <c r="C23" s="122">
        <f t="shared" si="2"/>
        <v>2618.8858373001522</v>
      </c>
      <c r="D23" s="122">
        <f t="shared" si="2"/>
        <v>208.64426286714556</v>
      </c>
      <c r="E23" s="123">
        <f t="shared" si="2"/>
        <v>0</v>
      </c>
      <c r="F23" s="122">
        <f t="shared" si="2"/>
        <v>17.941384486798526</v>
      </c>
      <c r="G23" s="122">
        <f t="shared" si="2"/>
        <v>2012.0398552812276</v>
      </c>
      <c r="H23" s="122">
        <f t="shared" si="2"/>
        <v>315.70622852338136</v>
      </c>
      <c r="I23" s="122">
        <f t="shared" si="2"/>
        <v>0</v>
      </c>
      <c r="J23" s="122">
        <f t="shared" si="2"/>
        <v>0</v>
      </c>
      <c r="K23" s="122">
        <f t="shared" si="2"/>
        <v>0</v>
      </c>
      <c r="M23" s="526">
        <v>21</v>
      </c>
      <c r="N23" s="158">
        <v>0</v>
      </c>
      <c r="O23" s="158">
        <v>0</v>
      </c>
      <c r="P23" s="158">
        <v>0</v>
      </c>
      <c r="Q23" s="158">
        <v>0</v>
      </c>
      <c r="R23" s="158">
        <v>0</v>
      </c>
      <c r="S23" s="158">
        <v>0</v>
      </c>
      <c r="T23" s="158">
        <v>0</v>
      </c>
      <c r="U23" s="158">
        <v>0</v>
      </c>
      <c r="V23" s="158">
        <v>0</v>
      </c>
      <c r="W23" s="158">
        <v>0</v>
      </c>
    </row>
    <row r="24" spans="1:23" x14ac:dyDescent="0.2">
      <c r="A24" s="492" t="s">
        <v>1356</v>
      </c>
      <c r="B24" s="121">
        <f t="shared" si="3"/>
        <v>0</v>
      </c>
      <c r="C24" s="122">
        <f t="shared" si="2"/>
        <v>1642.6225581151316</v>
      </c>
      <c r="D24" s="122">
        <f t="shared" si="2"/>
        <v>207.72641716668426</v>
      </c>
      <c r="E24" s="123">
        <f t="shared" si="2"/>
        <v>0</v>
      </c>
      <c r="F24" s="122">
        <f t="shared" si="2"/>
        <v>17.941384486798526</v>
      </c>
      <c r="G24" s="122">
        <f t="shared" si="2"/>
        <v>2012.0398552812276</v>
      </c>
      <c r="H24" s="122">
        <f t="shared" si="2"/>
        <v>324.94075995874596</v>
      </c>
      <c r="I24" s="122">
        <f t="shared" si="2"/>
        <v>0</v>
      </c>
      <c r="J24" s="122">
        <f t="shared" si="2"/>
        <v>0</v>
      </c>
      <c r="K24" s="122">
        <f t="shared" si="2"/>
        <v>0</v>
      </c>
      <c r="M24" s="526">
        <v>22</v>
      </c>
      <c r="N24" s="158">
        <v>0</v>
      </c>
      <c r="O24" s="158">
        <v>0</v>
      </c>
      <c r="P24" s="158">
        <v>0</v>
      </c>
      <c r="Q24" s="158">
        <v>0</v>
      </c>
      <c r="R24" s="158">
        <v>0</v>
      </c>
      <c r="S24" s="158">
        <v>0</v>
      </c>
      <c r="T24" s="158">
        <v>0</v>
      </c>
      <c r="U24" s="158">
        <v>0</v>
      </c>
      <c r="V24" s="158">
        <v>0</v>
      </c>
      <c r="W24" s="158">
        <v>0</v>
      </c>
    </row>
    <row r="25" spans="1:23" x14ac:dyDescent="0.2">
      <c r="A25" s="492" t="s">
        <v>1357</v>
      </c>
      <c r="B25" s="121">
        <f t="shared" si="3"/>
        <v>0</v>
      </c>
      <c r="C25" s="122">
        <f t="shared" ref="C25:C29" si="4">O18</f>
        <v>2693.1221795166093</v>
      </c>
      <c r="D25" s="122">
        <f t="shared" ref="D25:D29" si="5">P18</f>
        <v>205.8907257657616</v>
      </c>
      <c r="E25" s="123">
        <f t="shared" ref="E25:E29" si="6">Q18</f>
        <v>0</v>
      </c>
      <c r="F25" s="122">
        <f t="shared" ref="F25:F29" si="7">R18</f>
        <v>17.941384486798526</v>
      </c>
      <c r="G25" s="122">
        <f t="shared" ref="G25:G29" si="8">S18</f>
        <v>2012.0398552812276</v>
      </c>
      <c r="H25" s="122">
        <f t="shared" ref="H25:H29" si="9">T18</f>
        <v>294.5130255845728</v>
      </c>
      <c r="I25" s="122">
        <f t="shared" ref="I25:I29" si="10">U18</f>
        <v>0</v>
      </c>
      <c r="J25" s="122">
        <f t="shared" ref="J25:J29" si="11">V18</f>
        <v>0</v>
      </c>
      <c r="K25" s="122">
        <f t="shared" ref="K25:K29" si="12">W18</f>
        <v>0</v>
      </c>
      <c r="M25" s="526">
        <v>23</v>
      </c>
      <c r="N25" s="526">
        <v>0</v>
      </c>
      <c r="O25" s="526">
        <v>0</v>
      </c>
      <c r="P25" s="526">
        <v>0</v>
      </c>
      <c r="Q25" s="526">
        <v>0</v>
      </c>
      <c r="R25" s="526">
        <v>0</v>
      </c>
      <c r="S25" s="526">
        <v>0</v>
      </c>
      <c r="T25" s="526">
        <v>0</v>
      </c>
      <c r="U25" s="526">
        <v>0</v>
      </c>
      <c r="V25" s="526">
        <v>0</v>
      </c>
      <c r="W25" s="526">
        <v>0</v>
      </c>
    </row>
    <row r="26" spans="1:23" x14ac:dyDescent="0.2">
      <c r="A26" s="492" t="s">
        <v>1358</v>
      </c>
      <c r="B26" s="121">
        <f t="shared" si="3"/>
        <v>0</v>
      </c>
      <c r="C26" s="122">
        <f t="shared" si="4"/>
        <v>1847.9819759137392</v>
      </c>
      <c r="D26" s="122">
        <f t="shared" si="5"/>
        <v>204.97288006530027</v>
      </c>
      <c r="E26" s="123">
        <f t="shared" si="6"/>
        <v>0</v>
      </c>
      <c r="F26" s="122">
        <f t="shared" si="7"/>
        <v>17.941384486798526</v>
      </c>
      <c r="G26" s="122">
        <f t="shared" si="8"/>
        <v>2012.0398552812276</v>
      </c>
      <c r="H26" s="122">
        <f t="shared" si="9"/>
        <v>313.20606007996128</v>
      </c>
      <c r="I26" s="122">
        <f t="shared" si="10"/>
        <v>0</v>
      </c>
      <c r="J26" s="122">
        <f t="shared" si="11"/>
        <v>0</v>
      </c>
      <c r="K26" s="122">
        <f t="shared" si="12"/>
        <v>0</v>
      </c>
      <c r="M26" s="526">
        <v>24</v>
      </c>
      <c r="N26" s="526">
        <v>0</v>
      </c>
      <c r="O26" s="526">
        <v>0</v>
      </c>
      <c r="P26" s="526">
        <v>0</v>
      </c>
      <c r="Q26" s="526">
        <v>0</v>
      </c>
      <c r="R26" s="526">
        <v>0</v>
      </c>
      <c r="S26" s="526">
        <v>0</v>
      </c>
      <c r="T26" s="526">
        <v>0</v>
      </c>
      <c r="U26" s="526">
        <v>0</v>
      </c>
      <c r="V26" s="526">
        <v>0</v>
      </c>
      <c r="W26" s="526">
        <v>0</v>
      </c>
    </row>
    <row r="27" spans="1:23" x14ac:dyDescent="0.2">
      <c r="A27" s="492" t="s">
        <v>1359</v>
      </c>
      <c r="B27" s="121">
        <f t="shared" si="3"/>
        <v>0</v>
      </c>
      <c r="C27" s="122">
        <f t="shared" si="4"/>
        <v>2742.645206272598</v>
      </c>
      <c r="D27" s="122">
        <f t="shared" si="5"/>
        <v>204.05503436483897</v>
      </c>
      <c r="E27" s="123">
        <f t="shared" si="6"/>
        <v>0</v>
      </c>
      <c r="F27" s="122">
        <f t="shared" si="7"/>
        <v>17.941384486798526</v>
      </c>
      <c r="G27" s="122">
        <f t="shared" si="8"/>
        <v>2012.0398552812276</v>
      </c>
      <c r="H27" s="122">
        <f t="shared" si="9"/>
        <v>2400.0100711004079</v>
      </c>
      <c r="I27" s="122">
        <f t="shared" si="10"/>
        <v>0</v>
      </c>
      <c r="J27" s="122">
        <f t="shared" si="11"/>
        <v>0</v>
      </c>
      <c r="K27" s="122">
        <f t="shared" si="12"/>
        <v>0</v>
      </c>
      <c r="M27" s="526">
        <v>25</v>
      </c>
      <c r="N27" s="526">
        <v>0</v>
      </c>
      <c r="O27" s="526">
        <v>0</v>
      </c>
      <c r="P27" s="526">
        <v>0</v>
      </c>
      <c r="Q27" s="526">
        <v>0</v>
      </c>
      <c r="R27" s="526">
        <v>0</v>
      </c>
      <c r="S27" s="526">
        <v>0</v>
      </c>
      <c r="T27" s="526">
        <v>0</v>
      </c>
      <c r="U27" s="526">
        <v>0</v>
      </c>
      <c r="V27" s="526">
        <v>0</v>
      </c>
      <c r="W27" s="526">
        <v>0</v>
      </c>
    </row>
    <row r="28" spans="1:23" x14ac:dyDescent="0.2">
      <c r="A28" s="492" t="s">
        <v>1360</v>
      </c>
      <c r="B28" s="121">
        <f t="shared" si="3"/>
        <v>0</v>
      </c>
      <c r="C28" s="122">
        <f t="shared" si="4"/>
        <v>1896.0193118670479</v>
      </c>
      <c r="D28" s="122">
        <f t="shared" si="5"/>
        <v>202.21934296391632</v>
      </c>
      <c r="E28" s="123">
        <f t="shared" si="6"/>
        <v>0</v>
      </c>
      <c r="F28" s="122">
        <f t="shared" si="7"/>
        <v>17.941384486798526</v>
      </c>
      <c r="G28" s="122">
        <f t="shared" si="8"/>
        <v>2012.0398552812276</v>
      </c>
      <c r="H28" s="122">
        <f t="shared" si="9"/>
        <v>301.61635335706308</v>
      </c>
      <c r="I28" s="122">
        <f t="shared" si="10"/>
        <v>0</v>
      </c>
      <c r="J28" s="122">
        <f t="shared" si="11"/>
        <v>0</v>
      </c>
      <c r="K28" s="122">
        <f t="shared" si="12"/>
        <v>0</v>
      </c>
      <c r="M28" s="526">
        <v>26</v>
      </c>
      <c r="N28" s="526">
        <v>0</v>
      </c>
      <c r="O28" s="526">
        <v>0</v>
      </c>
      <c r="P28" s="526">
        <v>0</v>
      </c>
      <c r="Q28" s="526">
        <v>0</v>
      </c>
      <c r="R28" s="526">
        <v>0</v>
      </c>
      <c r="S28" s="526">
        <v>0</v>
      </c>
      <c r="T28" s="526">
        <v>0</v>
      </c>
      <c r="U28" s="526">
        <v>0</v>
      </c>
      <c r="V28" s="526">
        <v>0</v>
      </c>
      <c r="W28" s="526">
        <v>0</v>
      </c>
    </row>
    <row r="29" spans="1:23" x14ac:dyDescent="0.2">
      <c r="A29" s="539" t="s">
        <v>1361</v>
      </c>
      <c r="B29" s="124">
        <f t="shared" si="3"/>
        <v>0</v>
      </c>
      <c r="C29" s="125">
        <f t="shared" si="4"/>
        <v>2634.9366711074504</v>
      </c>
      <c r="D29" s="125">
        <f t="shared" si="5"/>
        <v>201.30149726345496</v>
      </c>
      <c r="E29" s="126">
        <f t="shared" si="6"/>
        <v>0</v>
      </c>
      <c r="F29" s="125">
        <f t="shared" si="7"/>
        <v>17.941384486798526</v>
      </c>
      <c r="G29" s="125">
        <f t="shared" si="8"/>
        <v>2012.0398552812276</v>
      </c>
      <c r="H29" s="125">
        <f t="shared" si="9"/>
        <v>29.059077319741959</v>
      </c>
      <c r="I29" s="125">
        <f t="shared" si="10"/>
        <v>0</v>
      </c>
      <c r="J29" s="125">
        <f t="shared" si="11"/>
        <v>0</v>
      </c>
      <c r="K29" s="125">
        <f t="shared" si="12"/>
        <v>0</v>
      </c>
      <c r="M29" s="526">
        <v>27</v>
      </c>
      <c r="N29" s="526">
        <v>0</v>
      </c>
      <c r="O29" s="526">
        <v>0</v>
      </c>
      <c r="P29" s="526">
        <v>0</v>
      </c>
      <c r="Q29" s="526">
        <v>0</v>
      </c>
      <c r="R29" s="526">
        <v>0</v>
      </c>
      <c r="S29" s="526">
        <v>0</v>
      </c>
      <c r="T29" s="526">
        <v>0</v>
      </c>
      <c r="U29" s="526">
        <v>0</v>
      </c>
      <c r="V29" s="526">
        <v>0</v>
      </c>
      <c r="W29" s="526">
        <v>0</v>
      </c>
    </row>
    <row r="30" spans="1:23" x14ac:dyDescent="0.2">
      <c r="M30" s="526">
        <v>28</v>
      </c>
      <c r="N30" s="526">
        <v>0</v>
      </c>
      <c r="O30" s="526">
        <v>0</v>
      </c>
      <c r="P30" s="526">
        <v>0</v>
      </c>
      <c r="Q30" s="526">
        <v>0</v>
      </c>
      <c r="R30" s="526">
        <v>0</v>
      </c>
      <c r="S30" s="526">
        <v>0</v>
      </c>
      <c r="T30" s="526">
        <v>0</v>
      </c>
      <c r="U30" s="526">
        <v>0</v>
      </c>
      <c r="V30" s="526">
        <v>0</v>
      </c>
      <c r="W30" s="526">
        <v>0</v>
      </c>
    </row>
    <row r="31" spans="1:23" x14ac:dyDescent="0.2">
      <c r="M31" s="526">
        <v>29</v>
      </c>
      <c r="N31" s="526">
        <v>0</v>
      </c>
      <c r="O31" s="526">
        <v>0</v>
      </c>
      <c r="P31" s="526">
        <v>0</v>
      </c>
      <c r="Q31" s="526">
        <v>0</v>
      </c>
      <c r="R31" s="526">
        <v>0</v>
      </c>
      <c r="S31" s="526">
        <v>0</v>
      </c>
      <c r="T31" s="526">
        <v>0</v>
      </c>
      <c r="U31" s="526">
        <v>0</v>
      </c>
      <c r="V31" s="526">
        <v>0</v>
      </c>
      <c r="W31" s="526">
        <v>0</v>
      </c>
    </row>
    <row r="32" spans="1:23" x14ac:dyDescent="0.2">
      <c r="A32" s="541" t="str" cm="1">
        <f t="array" aca="1" ref="A32:H42" ca="1">TRANSPOSE(A1:K8)</f>
        <v>Indicador by ha/project</v>
      </c>
      <c r="B32" s="531" t="str">
        <f ca="1"/>
        <v>NPVe@6%</v>
      </c>
      <c r="C32" s="531" t="str">
        <f ca="1"/>
        <v>NPVe@10%</v>
      </c>
      <c r="D32" s="531" t="str">
        <f ca="1"/>
        <v>B/Ce@6%</v>
      </c>
      <c r="E32" s="531" t="str">
        <f ca="1"/>
        <v>B/Ce@10%</v>
      </c>
      <c r="F32" s="531" t="str">
        <f ca="1"/>
        <v>Year&gt;@6%</v>
      </c>
      <c r="G32" s="531" t="str">
        <f ca="1"/>
        <v>Year&gt;@10%</v>
      </c>
      <c r="H32" s="531" t="str">
        <f ca="1"/>
        <v>IRRe</v>
      </c>
    </row>
    <row r="33" spans="1:8" ht="20.399999999999999" x14ac:dyDescent="0.2">
      <c r="A33" s="541" t="str">
        <f ca="1"/>
        <v>Sub-activity 2.2.1.1 Establish climate resilient agroforestry systems</v>
      </c>
      <c r="B33" s="127">
        <f ca="1"/>
        <v>3053.9513243940892</v>
      </c>
      <c r="C33" s="127">
        <f ca="1"/>
        <v>1782.7909552486203</v>
      </c>
      <c r="D33" s="542">
        <f ca="1"/>
        <v>1.6944553193980891</v>
      </c>
      <c r="E33" s="542">
        <f ca="1"/>
        <v>1.5965531837201909</v>
      </c>
      <c r="F33" s="543">
        <f ca="1"/>
        <v>6</v>
      </c>
      <c r="G33" s="543">
        <f ca="1"/>
        <v>7</v>
      </c>
      <c r="H33" s="128">
        <f ca="1"/>
        <v>0.18968720550134943</v>
      </c>
    </row>
    <row r="34" spans="1:8" ht="20.399999999999999" x14ac:dyDescent="0.2">
      <c r="A34" s="541" t="str">
        <f ca="1"/>
        <v xml:space="preserve">Sub-activity 2.2.1.2 Establish agave – forest water / soil retention terraces </v>
      </c>
      <c r="B34" s="127">
        <f ca="1"/>
        <v>7513.6175288233171</v>
      </c>
      <c r="C34" s="127">
        <f ca="1"/>
        <v>2714.6102319643178</v>
      </c>
      <c r="D34" s="542">
        <f ca="1"/>
        <v>2.1862941360742192</v>
      </c>
      <c r="E34" s="542">
        <f ca="1"/>
        <v>1.8469851152894052</v>
      </c>
      <c r="F34" s="543">
        <f ca="1"/>
        <v>12</v>
      </c>
      <c r="G34" s="543">
        <f ca="1"/>
        <v>14</v>
      </c>
      <c r="H34" s="128">
        <f ca="1"/>
        <v>0.13936953750897496</v>
      </c>
    </row>
    <row r="35" spans="1:8" ht="20.399999999999999" x14ac:dyDescent="0.2">
      <c r="A35" s="541" t="str">
        <f ca="1"/>
        <v>Sub-activity 2.2.1.3 Establish forest – pasture water / soil retention terraces</v>
      </c>
      <c r="B35" s="127">
        <f ca="1"/>
        <v>1203.8307056778881</v>
      </c>
      <c r="C35" s="127">
        <f ca="1"/>
        <v>574.46162819039387</v>
      </c>
      <c r="D35" s="542">
        <f ca="1"/>
        <v>2.0456604855928693</v>
      </c>
      <c r="E35" s="542">
        <f ca="1"/>
        <v>1.893325646605573</v>
      </c>
      <c r="F35" s="543">
        <f ca="1"/>
        <v>8</v>
      </c>
      <c r="G35" s="543">
        <f ca="1"/>
        <v>10</v>
      </c>
      <c r="H35" s="128">
        <f ca="1"/>
        <v>0.16289692387761145</v>
      </c>
    </row>
    <row r="36" spans="1:8" x14ac:dyDescent="0.2">
      <c r="A36" s="541" t="str">
        <f ca="1"/>
        <v>A. Activity 2.1.1 Payment of environmental services </v>
      </c>
      <c r="B36" s="127">
        <f ca="1"/>
        <v>-178.60422450798626</v>
      </c>
      <c r="C36" s="127">
        <f ca="1"/>
        <v>-166.79461785397172</v>
      </c>
      <c r="D36" s="542">
        <f ca="1"/>
        <v>0.22395886833131098</v>
      </c>
      <c r="E36" s="542">
        <f ca="1"/>
        <v>0.23981589163158673</v>
      </c>
      <c r="F36" s="543">
        <f ca="1"/>
        <v>0</v>
      </c>
      <c r="G36" s="543" t="str">
        <f ca="1"/>
        <v>NA</v>
      </c>
      <c r="H36" s="128">
        <f ca="1"/>
        <v>0</v>
      </c>
    </row>
    <row r="37" spans="1:8" ht="20.399999999999999" x14ac:dyDescent="0.2">
      <c r="A37" s="541" t="str">
        <f ca="1"/>
        <v>Sub-activity 2.3.1.1 Manage forests sustainably adapted to climate change (MFCCV.1)</v>
      </c>
      <c r="B37" s="127">
        <f ca="1"/>
        <v>111.32535759111528</v>
      </c>
      <c r="C37" s="127">
        <f ca="1"/>
        <v>68.048345898676089</v>
      </c>
      <c r="D37" s="542">
        <f ca="1"/>
        <v>1.2553278148890494</v>
      </c>
      <c r="E37" s="542">
        <f ca="1"/>
        <v>1.3768536167355574</v>
      </c>
      <c r="F37" s="543">
        <f ca="1"/>
        <v>4</v>
      </c>
      <c r="G37" s="543">
        <f ca="1"/>
        <v>10</v>
      </c>
      <c r="H37" s="128">
        <f ca="1"/>
        <v>0.26896172220512726</v>
      </c>
    </row>
    <row r="38" spans="1:8" ht="20.399999999999999" x14ac:dyDescent="0.2">
      <c r="A38" s="541" t="str">
        <f ca="1"/>
        <v>Sub-activity 2.2.2.1 Establish climate adapted planted forests (PFC 1)</v>
      </c>
      <c r="B38" s="127">
        <f ca="1"/>
        <v>10867.413697130529</v>
      </c>
      <c r="C38" s="127">
        <f ca="1"/>
        <v>5850.1176228566783</v>
      </c>
      <c r="D38" s="542">
        <f ca="1"/>
        <v>3.2254789261137811</v>
      </c>
      <c r="E38" s="542">
        <f ca="1"/>
        <v>2.6296629471724682</v>
      </c>
      <c r="F38" s="543">
        <f ca="1"/>
        <v>9</v>
      </c>
      <c r="G38" s="543">
        <f ca="1"/>
        <v>10</v>
      </c>
      <c r="H38" s="128">
        <f ca="1"/>
        <v>0.21775678162157841</v>
      </c>
    </row>
    <row r="39" spans="1:8" x14ac:dyDescent="0.2">
      <c r="A39" s="541" t="str">
        <f ca="1"/>
        <v>Sub-activity 2.2.2.2 Establish silvopastures (PFC 2)</v>
      </c>
      <c r="B39" s="127">
        <f ca="1"/>
        <v>2841.1476016342549</v>
      </c>
      <c r="C39" s="127">
        <f ca="1"/>
        <v>1340.7847600076634</v>
      </c>
      <c r="D39" s="542">
        <f ca="1"/>
        <v>1.5496693070967451</v>
      </c>
      <c r="E39" s="542">
        <f ca="1"/>
        <v>1.379385524881946</v>
      </c>
      <c r="F39" s="543">
        <f ca="1"/>
        <v>10</v>
      </c>
      <c r="G39" s="543">
        <f ca="1"/>
        <v>12</v>
      </c>
      <c r="H39" s="128">
        <f ca="1"/>
        <v>0.17019886390642958</v>
      </c>
    </row>
    <row r="40" spans="1:8" ht="20.399999999999999" x14ac:dyDescent="0.2">
      <c r="A40" s="541" t="str">
        <f ca="1"/>
        <v xml:space="preserve">E. Activity 2.3.2 Supporting households to improve food security and nutrition </v>
      </c>
      <c r="B40" s="127">
        <f ca="1"/>
        <v>2368.3630829814165</v>
      </c>
      <c r="C40" s="127">
        <f ca="1"/>
        <v>211.48316142460953</v>
      </c>
      <c r="D40" s="542">
        <f ca="1"/>
        <v>1.3902429673225949</v>
      </c>
      <c r="E40" s="542">
        <f ca="1"/>
        <v>1.3226839906668577</v>
      </c>
      <c r="F40" s="543">
        <f ca="1"/>
        <v>9</v>
      </c>
      <c r="G40" s="543">
        <f ca="1"/>
        <v>10</v>
      </c>
      <c r="H40" s="128">
        <f ca="1"/>
        <v>0.10470027927598324</v>
      </c>
    </row>
    <row r="41" spans="1:8" ht="20.399999999999999" x14ac:dyDescent="0.2">
      <c r="A41" s="541" t="str">
        <f ca="1"/>
        <v>Sub-activity 2.3.1.2  Sustainable use and add value to timber forest products  (MFCCV.2)</v>
      </c>
      <c r="B41" s="127">
        <f ca="1"/>
        <v>414164.49967128254</v>
      </c>
      <c r="C41" s="127">
        <f ca="1"/>
        <v>300376.28949233273</v>
      </c>
      <c r="D41" s="542">
        <f ca="1"/>
        <v>1.4077253013607245</v>
      </c>
      <c r="E41" s="542">
        <f ca="1"/>
        <v>1.3663053074285285</v>
      </c>
      <c r="F41" s="543">
        <f ca="1"/>
        <v>4</v>
      </c>
      <c r="G41" s="543">
        <f ca="1"/>
        <v>4</v>
      </c>
      <c r="H41" s="128">
        <f ca="1"/>
        <v>0.3424107151422382</v>
      </c>
    </row>
    <row r="42" spans="1:8" ht="20.399999999999999" x14ac:dyDescent="0.2">
      <c r="A42" s="541" t="str">
        <f ca="1"/>
        <v>Sub-activity 2.3.1.4  Support women in benefitting from forest based value chains (MFCCV.4)</v>
      </c>
      <c r="B42" s="127">
        <f ca="1"/>
        <v>30770.982626799989</v>
      </c>
      <c r="C42" s="127">
        <f ca="1"/>
        <v>22345.146629259412</v>
      </c>
      <c r="D42" s="542">
        <f ca="1"/>
        <v>2.4613768587786131</v>
      </c>
      <c r="E42" s="542">
        <f ca="1"/>
        <v>2.3247660112325503</v>
      </c>
      <c r="F42" s="543">
        <f ca="1"/>
        <v>3</v>
      </c>
      <c r="G42" s="543">
        <f ca="1"/>
        <v>4</v>
      </c>
      <c r="H42" s="128">
        <f ca="1"/>
        <v>0.2530089980954382</v>
      </c>
    </row>
  </sheetData>
  <phoneticPr fontId="3" type="noConversion"/>
  <hyperlinks>
    <hyperlink ref="A2" r:id="rId1" display="VNAe@6%" xr:uid="{00000000-0004-0000-0300-000000000000}"/>
    <hyperlink ref="A3" r:id="rId2" display="VNAe@6%" xr:uid="{00000000-0004-0000-0300-000001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sheetPr>
  <dimension ref="A1:W48"/>
  <sheetViews>
    <sheetView topLeftCell="D1" zoomScale="85" zoomScaleNormal="85" workbookViewId="0">
      <selection activeCell="H5" sqref="H5"/>
    </sheetView>
  </sheetViews>
  <sheetFormatPr defaultColWidth="11.44140625" defaultRowHeight="10.199999999999999" x14ac:dyDescent="0.2"/>
  <cols>
    <col min="1" max="1" width="38.33203125" style="10" hidden="1" customWidth="1"/>
    <col min="2" max="2" width="8.109375" style="10" hidden="1" customWidth="1"/>
    <col min="3" max="3" width="21.44140625" style="10" hidden="1" customWidth="1"/>
    <col min="4" max="4" width="40.33203125" style="10" customWidth="1"/>
    <col min="5" max="5" width="8.33203125" style="10" customWidth="1"/>
    <col min="6" max="6" width="8.109375" style="10" customWidth="1"/>
    <col min="7" max="7" width="8.88671875" style="10" customWidth="1"/>
    <col min="8" max="8" width="14.5546875" style="10" customWidth="1"/>
    <col min="9" max="9" width="55.33203125" style="10" customWidth="1"/>
    <col min="10" max="10" width="9.44140625" style="10" customWidth="1"/>
    <col min="11" max="11" width="7.44140625" style="10" customWidth="1"/>
    <col min="12" max="12" width="6.5546875" style="10" customWidth="1"/>
    <col min="13" max="13" width="6.44140625" style="10" customWidth="1"/>
    <col min="14" max="15" width="6.6640625" style="10" customWidth="1"/>
    <col min="16" max="16" width="6.88671875" style="10" customWidth="1"/>
    <col min="17" max="17" width="38.33203125" style="10" customWidth="1"/>
    <col min="18" max="18" width="6" style="10" customWidth="1"/>
    <col min="19" max="20" width="7.33203125" style="10" customWidth="1"/>
    <col min="21" max="21" width="8" style="10" customWidth="1"/>
    <col min="22" max="23" width="10.5546875" style="10" customWidth="1"/>
    <col min="24" max="16384" width="11.44140625" style="10"/>
  </cols>
  <sheetData>
    <row r="1" spans="1:23" x14ac:dyDescent="0.2">
      <c r="E1" s="70"/>
      <c r="F1" s="70"/>
      <c r="R1" s="70"/>
      <c r="S1" s="70"/>
      <c r="T1" s="70"/>
      <c r="U1" s="70"/>
      <c r="V1" s="70"/>
      <c r="W1" s="70"/>
    </row>
    <row r="2" spans="1:23" s="566" customFormat="1" ht="24" customHeight="1" x14ac:dyDescent="0.2">
      <c r="A2" s="566" t="s">
        <v>59</v>
      </c>
      <c r="B2" s="567" t="s">
        <v>60</v>
      </c>
      <c r="C2" s="567" t="s">
        <v>61</v>
      </c>
      <c r="D2" s="165" t="s">
        <v>62</v>
      </c>
      <c r="E2" s="165" t="s">
        <v>63</v>
      </c>
      <c r="F2" s="165" t="s">
        <v>64</v>
      </c>
      <c r="G2" s="165" t="s">
        <v>1046</v>
      </c>
      <c r="H2" s="165" t="s">
        <v>12</v>
      </c>
      <c r="I2" s="165" t="str">
        <f ca="1">IndTablesec!A32</f>
        <v>Indicador by ha/project</v>
      </c>
      <c r="J2" s="165" t="str">
        <f ca="1">IndTablesec!B32</f>
        <v>NPVe@6%</v>
      </c>
      <c r="K2" s="165" t="str">
        <f ca="1">IndTablesec!C32</f>
        <v>NPVe@10%</v>
      </c>
      <c r="L2" s="165" t="str">
        <f ca="1">IndTablesec!D32</f>
        <v>B/Ce@6%</v>
      </c>
      <c r="M2" s="165" t="str">
        <f ca="1">IndTablesec!E32</f>
        <v>B/Ce@10%</v>
      </c>
      <c r="N2" s="165" t="str">
        <f ca="1">IndTablesec!F32</f>
        <v>Year&gt;@6%</v>
      </c>
      <c r="O2" s="165" t="str">
        <f ca="1">IndTablesec!G32</f>
        <v>Year&gt;@10%</v>
      </c>
      <c r="P2" s="165" t="str">
        <f ca="1">IndTablesec!H32</f>
        <v>IRRe</v>
      </c>
      <c r="Q2" s="165" t="s">
        <v>62</v>
      </c>
      <c r="R2" s="165" t="str">
        <f>E2</f>
        <v>Units</v>
      </c>
      <c r="S2" s="165" t="str">
        <f>F2</f>
        <v>Scale</v>
      </c>
      <c r="T2" s="165" t="s">
        <v>1046</v>
      </c>
      <c r="U2" s="165" t="s">
        <v>1105</v>
      </c>
      <c r="V2" s="165" t="str">
        <f ca="1">N2</f>
        <v>Year&gt;@6%</v>
      </c>
      <c r="W2" s="165" t="str">
        <f ca="1">P2</f>
        <v>IRRe</v>
      </c>
    </row>
    <row r="3" spans="1:23" ht="22.5" customHeight="1" x14ac:dyDescent="0.2">
      <c r="D3" s="606" t="str">
        <f>A23</f>
        <v>B. Activity 2.2.1 Climate Smart Forest Landscape Restoration of Micro-watersheds and Strategic Areas (RFM)</v>
      </c>
      <c r="E3" s="607"/>
      <c r="F3" s="607"/>
      <c r="G3" s="607"/>
      <c r="H3" s="608"/>
      <c r="I3" s="71" t="str">
        <f t="shared" ref="I3:I15" si="0">D3</f>
        <v>B. Activity 2.2.1 Climate Smart Forest Landscape Restoration of Micro-watersheds and Strategic Areas (RFM)</v>
      </c>
      <c r="J3" s="73"/>
      <c r="K3" s="72"/>
      <c r="L3" s="72"/>
      <c r="M3" s="72"/>
      <c r="N3" s="72"/>
      <c r="O3" s="72"/>
      <c r="P3" s="74"/>
      <c r="Q3" s="606" t="str">
        <f>I3</f>
        <v>B. Activity 2.2.1 Climate Smart Forest Landscape Restoration of Micro-watersheds and Strategic Areas (RFM)</v>
      </c>
      <c r="R3" s="607"/>
      <c r="S3" s="607"/>
      <c r="T3" s="607"/>
      <c r="U3" s="607"/>
      <c r="V3" s="607"/>
      <c r="W3" s="608"/>
    </row>
    <row r="4" spans="1:23" ht="20.399999999999999" x14ac:dyDescent="0.2">
      <c r="A4" s="58" t="s">
        <v>1128</v>
      </c>
      <c r="B4" s="10" t="s">
        <v>67</v>
      </c>
      <c r="C4" s="10">
        <v>1</v>
      </c>
      <c r="D4" s="75" t="str">
        <f>D23</f>
        <v>Sub-activity 2.2.1.1 Establish climate resilient agroforestry systems</v>
      </c>
      <c r="E4" s="76" t="s">
        <v>66</v>
      </c>
      <c r="F4" s="77">
        <f>F23</f>
        <v>2000</v>
      </c>
      <c r="G4" s="78">
        <f>F24</f>
        <v>3061</v>
      </c>
      <c r="H4" s="4">
        <f>CostosProyecto!K34</f>
        <v>5600000</v>
      </c>
      <c r="I4" s="75" t="str">
        <f t="shared" si="0"/>
        <v>Sub-activity 2.2.1.1 Establish climate resilient agroforestry systems</v>
      </c>
      <c r="J4" s="79">
        <f ca="1">IndTablesec!B33</f>
        <v>3053.9513243940892</v>
      </c>
      <c r="K4" s="4">
        <f ca="1">IndTablesec!C33</f>
        <v>1782.7909552486203</v>
      </c>
      <c r="L4" s="78">
        <f ca="1">IndTablesec!D33</f>
        <v>1.6944553193980891</v>
      </c>
      <c r="M4" s="80">
        <f ca="1">IndTablesec!E33</f>
        <v>1.5965531837201909</v>
      </c>
      <c r="N4" s="78">
        <f ca="1">IndTablesec!F33</f>
        <v>6</v>
      </c>
      <c r="O4" s="78">
        <f ca="1">IndTablesec!G33</f>
        <v>7</v>
      </c>
      <c r="P4" s="81">
        <f ca="1">IndTablesec!H33</f>
        <v>0.18968720550134943</v>
      </c>
      <c r="Q4" s="75" t="str">
        <f t="shared" ref="Q4:Q15" si="1">I4</f>
        <v>Sub-activity 2.2.1.1 Establish climate resilient agroforestry systems</v>
      </c>
      <c r="R4" s="76" t="str">
        <f t="shared" ref="R4:T6" si="2">E4</f>
        <v>Ha</v>
      </c>
      <c r="S4" s="4">
        <f t="shared" si="2"/>
        <v>2000</v>
      </c>
      <c r="T4" s="4">
        <f t="shared" si="2"/>
        <v>3061</v>
      </c>
      <c r="U4" s="76">
        <v>10</v>
      </c>
      <c r="V4" s="76">
        <f ca="1">N4</f>
        <v>6</v>
      </c>
      <c r="W4" s="5">
        <f ca="1">P4</f>
        <v>0.18968720550134943</v>
      </c>
    </row>
    <row r="5" spans="1:23" ht="20.399999999999999" x14ac:dyDescent="0.2">
      <c r="B5" s="10" t="s">
        <v>67</v>
      </c>
      <c r="C5" s="10">
        <v>2</v>
      </c>
      <c r="D5" s="82" t="str">
        <f>D25</f>
        <v xml:space="preserve">Sub-activity 2.2.1.2 Establish agave – forest water / soil retention terraces </v>
      </c>
      <c r="E5" s="83" t="s">
        <v>66</v>
      </c>
      <c r="F5" s="84">
        <f>F25</f>
        <v>1000</v>
      </c>
      <c r="G5" s="85">
        <f>F26</f>
        <v>1530</v>
      </c>
      <c r="H5" s="4">
        <f>CostosProyecto!K35</f>
        <v>2800000</v>
      </c>
      <c r="I5" s="82" t="str">
        <f t="shared" si="0"/>
        <v xml:space="preserve">Sub-activity 2.2.1.2 Establish agave – forest water / soil retention terraces </v>
      </c>
      <c r="J5" s="86">
        <f ca="1">IndTablesec!B34</f>
        <v>7513.6175288233171</v>
      </c>
      <c r="K5" s="87">
        <f ca="1">IndTablesec!C34</f>
        <v>2714.6102319643178</v>
      </c>
      <c r="L5" s="85">
        <f ca="1">IndTablesec!D34</f>
        <v>2.1862941360742192</v>
      </c>
      <c r="M5" s="88">
        <f ca="1">IndTablesec!E34</f>
        <v>1.8469851152894052</v>
      </c>
      <c r="N5" s="85">
        <f ca="1">IndTablesec!F34</f>
        <v>12</v>
      </c>
      <c r="O5" s="85">
        <f ca="1">IndTablesec!G34</f>
        <v>14</v>
      </c>
      <c r="P5" s="89">
        <f ca="1">IndTablesec!H34</f>
        <v>0.13936953750897496</v>
      </c>
      <c r="Q5" s="82" t="str">
        <f t="shared" si="1"/>
        <v xml:space="preserve">Sub-activity 2.2.1.2 Establish agave – forest water / soil retention terraces </v>
      </c>
      <c r="R5" s="83" t="str">
        <f t="shared" si="2"/>
        <v>Ha</v>
      </c>
      <c r="S5" s="87">
        <f t="shared" si="2"/>
        <v>1000</v>
      </c>
      <c r="T5" s="87">
        <f t="shared" si="2"/>
        <v>1530</v>
      </c>
      <c r="U5" s="83">
        <v>20</v>
      </c>
      <c r="V5" s="83">
        <f ca="1">N5</f>
        <v>12</v>
      </c>
      <c r="W5" s="90">
        <f ca="1">P5</f>
        <v>0.13936953750897496</v>
      </c>
    </row>
    <row r="6" spans="1:23" ht="20.399999999999999" x14ac:dyDescent="0.2">
      <c r="B6" s="10" t="s">
        <v>67</v>
      </c>
      <c r="C6" s="10">
        <v>3</v>
      </c>
      <c r="D6" s="82" t="str">
        <f>D27</f>
        <v>Sub-activity 2.2.1.3 Establish forest – pasture water / soil retention terraces</v>
      </c>
      <c r="E6" s="83" t="s">
        <v>66</v>
      </c>
      <c r="F6" s="84">
        <f>F27</f>
        <v>1400</v>
      </c>
      <c r="G6" s="85">
        <f>F28</f>
        <v>2143</v>
      </c>
      <c r="H6" s="4">
        <f>CostosProyecto!K36</f>
        <v>3920000</v>
      </c>
      <c r="I6" s="82" t="str">
        <f t="shared" si="0"/>
        <v>Sub-activity 2.2.1.3 Establish forest – pasture water / soil retention terraces</v>
      </c>
      <c r="J6" s="86">
        <f ca="1">IndTablesec!B35</f>
        <v>1203.8307056778881</v>
      </c>
      <c r="K6" s="87">
        <f ca="1">IndTablesec!C35</f>
        <v>574.46162819039387</v>
      </c>
      <c r="L6" s="85">
        <f ca="1">IndTablesec!D35</f>
        <v>2.0456604855928693</v>
      </c>
      <c r="M6" s="88">
        <f ca="1">IndTablesec!E35</f>
        <v>1.893325646605573</v>
      </c>
      <c r="N6" s="85">
        <f ca="1">IndTablesec!F35</f>
        <v>8</v>
      </c>
      <c r="O6" s="85">
        <f ca="1">IndTablesec!G35</f>
        <v>10</v>
      </c>
      <c r="P6" s="89">
        <f ca="1">IndTablesec!H35</f>
        <v>0.16289692387761145</v>
      </c>
      <c r="Q6" s="82" t="str">
        <f t="shared" si="1"/>
        <v>Sub-activity 2.2.1.3 Establish forest – pasture water / soil retention terraces</v>
      </c>
      <c r="R6" s="83" t="str">
        <f t="shared" si="2"/>
        <v>Ha</v>
      </c>
      <c r="S6" s="87">
        <f t="shared" si="2"/>
        <v>1400</v>
      </c>
      <c r="T6" s="87">
        <f t="shared" si="2"/>
        <v>2143</v>
      </c>
      <c r="U6" s="83">
        <v>5</v>
      </c>
      <c r="V6" s="83">
        <f ca="1">N6</f>
        <v>8</v>
      </c>
      <c r="W6" s="90">
        <f ca="1">P6</f>
        <v>0.16289692387761145</v>
      </c>
    </row>
    <row r="7" spans="1:23" s="58" customFormat="1" ht="20.399999999999999" x14ac:dyDescent="0.2">
      <c r="A7" s="58" t="s">
        <v>1129</v>
      </c>
      <c r="B7" s="10"/>
      <c r="C7" s="10"/>
      <c r="D7" s="606" t="str">
        <f>A29</f>
        <v>C. Activity 2.2.2 Commercial Forest and Agroforestry Plantations Adapted to Climate Change (PFC)</v>
      </c>
      <c r="E7" s="607"/>
      <c r="F7" s="607"/>
      <c r="G7" s="607"/>
      <c r="H7" s="608"/>
      <c r="I7" s="71" t="str">
        <f t="shared" si="0"/>
        <v>C. Activity 2.2.2 Commercial Forest and Agroforestry Plantations Adapted to Climate Change (PFC)</v>
      </c>
      <c r="J7" s="73"/>
      <c r="K7" s="609"/>
      <c r="L7" s="609"/>
      <c r="M7" s="609"/>
      <c r="N7" s="609"/>
      <c r="O7" s="609"/>
      <c r="P7" s="610"/>
      <c r="Q7" s="606" t="str">
        <f t="shared" si="1"/>
        <v>C. Activity 2.2.2 Commercial Forest and Agroforestry Plantations Adapted to Climate Change (PFC)</v>
      </c>
      <c r="R7" s="607"/>
      <c r="S7" s="607"/>
      <c r="T7" s="607"/>
      <c r="U7" s="607"/>
      <c r="V7" s="607"/>
      <c r="W7" s="608"/>
    </row>
    <row r="8" spans="1:23" ht="20.399999999999999" x14ac:dyDescent="0.2">
      <c r="B8" s="10" t="s">
        <v>69</v>
      </c>
      <c r="C8" s="10">
        <v>1</v>
      </c>
      <c r="D8" s="75" t="str">
        <f>D29</f>
        <v>Sub-activity 2.2.2.1 Establish climate adapted planted forests (PFC 1)</v>
      </c>
      <c r="E8" s="75" t="s">
        <v>66</v>
      </c>
      <c r="F8" s="77">
        <f>F29</f>
        <v>4353.1607400000003</v>
      </c>
      <c r="G8" s="78">
        <f>F30</f>
        <v>977.59552618285727</v>
      </c>
      <c r="H8" s="4">
        <f>CostosProyecto!K40</f>
        <v>5659108.9619999994</v>
      </c>
      <c r="I8" s="75" t="str">
        <f t="shared" si="0"/>
        <v>Sub-activity 2.2.2.1 Establish climate adapted planted forests (PFC 1)</v>
      </c>
      <c r="J8" s="79">
        <f ca="1">IndTablesec!B38</f>
        <v>10867.413697130529</v>
      </c>
      <c r="K8" s="4">
        <f ca="1">IndTablesec!C38</f>
        <v>5850.1176228566783</v>
      </c>
      <c r="L8" s="78">
        <f ca="1">IndTablesec!D38</f>
        <v>3.2254789261137811</v>
      </c>
      <c r="M8" s="80">
        <f ca="1">IndTablesec!E38</f>
        <v>2.6296629471724682</v>
      </c>
      <c r="N8" s="78">
        <f ca="1">IndTablesec!F38</f>
        <v>9</v>
      </c>
      <c r="O8" s="78">
        <f ca="1">IndTablesec!G38</f>
        <v>10</v>
      </c>
      <c r="P8" s="81">
        <f ca="1">IndTablesec!H38</f>
        <v>0.21775678162157841</v>
      </c>
      <c r="Q8" s="75" t="str">
        <f t="shared" si="1"/>
        <v>Sub-activity 2.2.2.1 Establish climate adapted planted forests (PFC 1)</v>
      </c>
      <c r="R8" s="75" t="str">
        <f t="shared" ref="R8:T9" si="3">E8</f>
        <v>Ha</v>
      </c>
      <c r="S8" s="91">
        <f t="shared" si="3"/>
        <v>4353.1607400000003</v>
      </c>
      <c r="T8" s="91">
        <f t="shared" si="3"/>
        <v>977.59552618285727</v>
      </c>
      <c r="U8" s="75">
        <v>10</v>
      </c>
      <c r="V8" s="75">
        <f ca="1">N8</f>
        <v>9</v>
      </c>
      <c r="W8" s="92">
        <f ca="1">P8</f>
        <v>0.21775678162157841</v>
      </c>
    </row>
    <row r="9" spans="1:23" x14ac:dyDescent="0.2">
      <c r="B9" s="10" t="s">
        <v>69</v>
      </c>
      <c r="C9" s="10">
        <v>2</v>
      </c>
      <c r="D9" s="93" t="str">
        <f>D31</f>
        <v>Sub-activity 2.2.2.2 Establish silvopastures (PFC 2)</v>
      </c>
      <c r="E9" s="93" t="s">
        <v>66</v>
      </c>
      <c r="F9" s="94">
        <f>F31</f>
        <v>1500</v>
      </c>
      <c r="G9" s="95">
        <f>F32</f>
        <v>337</v>
      </c>
      <c r="H9" s="4">
        <f>CostosProyecto!K41</f>
        <v>975000</v>
      </c>
      <c r="I9" s="93" t="str">
        <f t="shared" si="0"/>
        <v>Sub-activity 2.2.2.2 Establish silvopastures (PFC 2)</v>
      </c>
      <c r="J9" s="96">
        <f ca="1">IndTablesec!B39</f>
        <v>2841.1476016342549</v>
      </c>
      <c r="K9" s="3">
        <f ca="1">IndTablesec!C39</f>
        <v>1340.7847600076634</v>
      </c>
      <c r="L9" s="95">
        <f ca="1">IndTablesec!D39</f>
        <v>1.5496693070967451</v>
      </c>
      <c r="M9" s="97">
        <f ca="1">IndTablesec!E39</f>
        <v>1.379385524881946</v>
      </c>
      <c r="N9" s="95">
        <f ca="1">IndTablesec!F39</f>
        <v>10</v>
      </c>
      <c r="O9" s="95">
        <f ca="1">IndTablesec!G39</f>
        <v>12</v>
      </c>
      <c r="P9" s="98">
        <f ca="1">IndTablesec!H39</f>
        <v>0.17019886390642958</v>
      </c>
      <c r="Q9" s="93" t="str">
        <f t="shared" si="1"/>
        <v>Sub-activity 2.2.2.2 Establish silvopastures (PFC 2)</v>
      </c>
      <c r="R9" s="93" t="str">
        <f t="shared" si="3"/>
        <v>Ha</v>
      </c>
      <c r="S9" s="99">
        <f t="shared" si="3"/>
        <v>1500</v>
      </c>
      <c r="T9" s="99">
        <f t="shared" si="3"/>
        <v>337</v>
      </c>
      <c r="U9" s="93">
        <v>20</v>
      </c>
      <c r="V9" s="93">
        <f ca="1">N9</f>
        <v>10</v>
      </c>
      <c r="W9" s="100">
        <f ca="1">P9</f>
        <v>0.17019886390642958</v>
      </c>
    </row>
    <row r="10" spans="1:23" s="58" customFormat="1" ht="20.399999999999999" x14ac:dyDescent="0.2">
      <c r="A10" s="58" t="s">
        <v>1130</v>
      </c>
      <c r="B10" s="58" t="s">
        <v>71</v>
      </c>
      <c r="C10" s="10"/>
      <c r="D10" s="606" t="str">
        <f>A33</f>
        <v>D. Activity 2.3.1 Sustainable Forest Management adapted to climate change, inclusion and access to markets (MFCCCV)</v>
      </c>
      <c r="E10" s="607"/>
      <c r="F10" s="607"/>
      <c r="G10" s="607"/>
      <c r="H10" s="608"/>
      <c r="I10" s="71" t="str">
        <f t="shared" si="0"/>
        <v>D. Activity 2.3.1 Sustainable Forest Management adapted to climate change, inclusion and access to markets (MFCCCV)</v>
      </c>
      <c r="J10" s="73"/>
      <c r="K10" s="609"/>
      <c r="L10" s="609"/>
      <c r="M10" s="609"/>
      <c r="N10" s="609"/>
      <c r="O10" s="609"/>
      <c r="P10" s="610"/>
      <c r="Q10" s="606" t="str">
        <f t="shared" si="1"/>
        <v>D. Activity 2.3.1 Sustainable Forest Management adapted to climate change, inclusion and access to markets (MFCCCV)</v>
      </c>
      <c r="R10" s="607"/>
      <c r="S10" s="607"/>
      <c r="T10" s="607"/>
      <c r="U10" s="607"/>
      <c r="V10" s="607"/>
      <c r="W10" s="608"/>
    </row>
    <row r="11" spans="1:23" ht="20.399999999999999" x14ac:dyDescent="0.2">
      <c r="B11" s="10" t="s">
        <v>68</v>
      </c>
      <c r="C11" s="10">
        <v>1</v>
      </c>
      <c r="D11" s="82" t="str">
        <f>D33</f>
        <v>Sub-activity 2.3.1.1 Manage forests sustainably adapted to climate change (MFCCV.1)</v>
      </c>
      <c r="E11" s="82" t="s">
        <v>66</v>
      </c>
      <c r="F11" s="84">
        <f>F33</f>
        <v>120487.28813559322</v>
      </c>
      <c r="G11" s="85">
        <f>F34</f>
        <v>8112</v>
      </c>
      <c r="H11" s="4">
        <f>CostosProyecto!K44</f>
        <v>7108750</v>
      </c>
      <c r="I11" s="82" t="str">
        <f t="shared" si="0"/>
        <v>Sub-activity 2.3.1.1 Manage forests sustainably adapted to climate change (MFCCV.1)</v>
      </c>
      <c r="J11" s="86">
        <f ca="1">IndTablesec!B37</f>
        <v>111.32535759111528</v>
      </c>
      <c r="K11" s="87">
        <f ca="1">IndTablesec!C37</f>
        <v>68.048345898676089</v>
      </c>
      <c r="L11" s="85">
        <f ca="1">IndTablesec!D37</f>
        <v>1.2553278148890494</v>
      </c>
      <c r="M11" s="88">
        <f ca="1">IndTablesec!E37</f>
        <v>1.3768536167355574</v>
      </c>
      <c r="N11" s="85">
        <f ca="1">IndTablesec!F37</f>
        <v>4</v>
      </c>
      <c r="O11" s="85">
        <f ca="1">IndTablesec!G37</f>
        <v>10</v>
      </c>
      <c r="P11" s="89">
        <f ca="1">IndTablesec!H37</f>
        <v>0.26896172220512726</v>
      </c>
      <c r="Q11" s="82" t="str">
        <f t="shared" si="1"/>
        <v>Sub-activity 2.3.1.1 Manage forests sustainably adapted to climate change (MFCCV.1)</v>
      </c>
      <c r="R11" s="82" t="str">
        <f t="shared" ref="R11:T13" si="4">E11</f>
        <v>Ha</v>
      </c>
      <c r="S11" s="101">
        <f t="shared" si="4"/>
        <v>120487.28813559322</v>
      </c>
      <c r="T11" s="101">
        <f t="shared" si="4"/>
        <v>8112</v>
      </c>
      <c r="U11" s="82">
        <v>20</v>
      </c>
      <c r="V11" s="82">
        <f ca="1">N11</f>
        <v>4</v>
      </c>
      <c r="W11" s="102">
        <f ca="1">P11</f>
        <v>0.26896172220512726</v>
      </c>
    </row>
    <row r="12" spans="1:23" ht="20.399999999999999" x14ac:dyDescent="0.2">
      <c r="B12" s="10" t="s">
        <v>73</v>
      </c>
      <c r="C12" s="10">
        <v>2</v>
      </c>
      <c r="D12" s="75" t="str">
        <f>D35</f>
        <v>Sub-activity 2.3.1.2  Sustainable use and add value to timber forest products  (MFCCV.2)</v>
      </c>
      <c r="E12" s="75" t="s">
        <v>72</v>
      </c>
      <c r="F12" s="75">
        <v>30</v>
      </c>
      <c r="G12" s="78">
        <f>F35+F36</f>
        <v>4376</v>
      </c>
      <c r="H12" s="4">
        <f>CostosProyecto!K45+CostosProyecto!K48</f>
        <v>5263451.0000266004</v>
      </c>
      <c r="I12" s="75" t="str">
        <f t="shared" si="0"/>
        <v>Sub-activity 2.3.1.2  Sustainable use and add value to timber forest products  (MFCCV.2)</v>
      </c>
      <c r="J12" s="79">
        <f ca="1">IndTablesec!B41</f>
        <v>414164.49967128254</v>
      </c>
      <c r="K12" s="4">
        <f ca="1">IndTablesec!C41</f>
        <v>300376.28949233273</v>
      </c>
      <c r="L12" s="78">
        <f ca="1">IndTablesec!D41</f>
        <v>1.4077253013607245</v>
      </c>
      <c r="M12" s="80">
        <f ca="1">IndTablesec!E41</f>
        <v>1.3663053074285285</v>
      </c>
      <c r="N12" s="78">
        <f ca="1">IndTablesec!F41</f>
        <v>4</v>
      </c>
      <c r="O12" s="78">
        <f ca="1">IndTablesec!G41</f>
        <v>4</v>
      </c>
      <c r="P12" s="81">
        <f ca="1">IndTablesec!H41</f>
        <v>0.3424107151422382</v>
      </c>
      <c r="Q12" s="75" t="str">
        <f t="shared" si="1"/>
        <v>Sub-activity 2.3.1.2  Sustainable use and add value to timber forest products  (MFCCV.2)</v>
      </c>
      <c r="R12" s="75" t="str">
        <f t="shared" si="4"/>
        <v>Proj.</v>
      </c>
      <c r="S12" s="91">
        <f t="shared" si="4"/>
        <v>30</v>
      </c>
      <c r="T12" s="91">
        <f t="shared" si="4"/>
        <v>4376</v>
      </c>
      <c r="U12" s="75">
        <v>5</v>
      </c>
      <c r="V12" s="75">
        <f ca="1">N12</f>
        <v>4</v>
      </c>
      <c r="W12" s="92">
        <f ca="1">P12</f>
        <v>0.3424107151422382</v>
      </c>
    </row>
    <row r="13" spans="1:23" ht="20.399999999999999" x14ac:dyDescent="0.2">
      <c r="A13" s="103"/>
      <c r="B13" s="10" t="s">
        <v>73</v>
      </c>
      <c r="C13" s="10">
        <v>4</v>
      </c>
      <c r="D13" s="82" t="str">
        <f>D37</f>
        <v>Sub-activity 2.3.1.4  Support women in benefitting from forest based value chains (MFCCV.4)</v>
      </c>
      <c r="E13" s="82" t="s">
        <v>72</v>
      </c>
      <c r="F13" s="82">
        <v>20</v>
      </c>
      <c r="G13" s="85">
        <f>F37</f>
        <v>1347</v>
      </c>
      <c r="H13" s="4">
        <f>CostosProyecto!K46+CostosProyecto!K45</f>
        <v>5006251</v>
      </c>
      <c r="I13" s="82" t="str">
        <f t="shared" si="0"/>
        <v>Sub-activity 2.3.1.4  Support women in benefitting from forest based value chains (MFCCV.4)</v>
      </c>
      <c r="J13" s="86">
        <f ca="1">IndTablesec!B42</f>
        <v>30770.982626799989</v>
      </c>
      <c r="K13" s="87">
        <f ca="1">IndTablesec!C42</f>
        <v>22345.146629259412</v>
      </c>
      <c r="L13" s="85">
        <f ca="1">IndTablesec!D42</f>
        <v>2.4613768587786131</v>
      </c>
      <c r="M13" s="88">
        <f ca="1">IndTablesec!E42</f>
        <v>2.3247660112325503</v>
      </c>
      <c r="N13" s="85">
        <f ca="1">IndTablesec!F42</f>
        <v>3</v>
      </c>
      <c r="O13" s="85">
        <f ca="1">IndTablesec!G42</f>
        <v>4</v>
      </c>
      <c r="P13" s="89">
        <f ca="1">IndTablesec!H42</f>
        <v>0.2530089980954382</v>
      </c>
      <c r="Q13" s="82" t="str">
        <f t="shared" si="1"/>
        <v>Sub-activity 2.3.1.4  Support women in benefitting from forest based value chains (MFCCV.4)</v>
      </c>
      <c r="R13" s="82" t="str">
        <f t="shared" si="4"/>
        <v>Proj.</v>
      </c>
      <c r="S13" s="101">
        <f t="shared" si="4"/>
        <v>20</v>
      </c>
      <c r="T13" s="101">
        <f t="shared" si="4"/>
        <v>1347</v>
      </c>
      <c r="U13" s="82">
        <v>5</v>
      </c>
      <c r="V13" s="82">
        <f ca="1">N13</f>
        <v>3</v>
      </c>
      <c r="W13" s="102">
        <f ca="1">P13</f>
        <v>0.2530089980954382</v>
      </c>
    </row>
    <row r="14" spans="1:23" s="58" customFormat="1" ht="24.6" customHeight="1" x14ac:dyDescent="0.2">
      <c r="A14" s="58" t="s">
        <v>1131</v>
      </c>
      <c r="C14" s="10"/>
      <c r="D14" s="606" t="str">
        <f>A38</f>
        <v>E. Activity 2.3.2 Support households to improve food security and nutrition</v>
      </c>
      <c r="E14" s="607"/>
      <c r="F14" s="607"/>
      <c r="G14" s="607"/>
      <c r="H14" s="608"/>
      <c r="I14" s="71" t="str">
        <f t="shared" si="0"/>
        <v>E. Activity 2.3.2 Support households to improve food security and nutrition</v>
      </c>
      <c r="J14" s="73"/>
      <c r="K14" s="104"/>
      <c r="L14" s="105"/>
      <c r="M14" s="106"/>
      <c r="N14" s="105"/>
      <c r="O14" s="105"/>
      <c r="P14" s="107"/>
      <c r="Q14" s="606" t="str">
        <f t="shared" si="1"/>
        <v>E. Activity 2.3.2 Support households to improve food security and nutrition</v>
      </c>
      <c r="R14" s="607"/>
      <c r="S14" s="607"/>
      <c r="T14" s="607"/>
      <c r="U14" s="607"/>
      <c r="V14" s="607"/>
      <c r="W14" s="608"/>
    </row>
    <row r="15" spans="1:23" ht="45.75" customHeight="1" x14ac:dyDescent="0.2">
      <c r="B15" s="10" t="s">
        <v>70</v>
      </c>
      <c r="C15" s="10">
        <v>1</v>
      </c>
      <c r="D15" s="75" t="str">
        <f>D38</f>
        <v>Sub-activities 2.3.2.1 – 2.3.2.3   Traditional milpa (maize/beans) and traspatio orchards are transformed to diversified milpa with trees, improved irrigation and water solutions for improved food quality and nutrition</v>
      </c>
      <c r="E15" s="75" t="s">
        <v>66</v>
      </c>
      <c r="F15" s="108">
        <f>F38/4</f>
        <v>940.76923076923072</v>
      </c>
      <c r="G15" s="78">
        <f>F38</f>
        <v>3763.0769230769229</v>
      </c>
      <c r="H15" s="4">
        <f>CostosProyecto!K51+CostosProyecto!K52</f>
        <v>12229560</v>
      </c>
      <c r="I15" s="75" t="str">
        <f t="shared" si="0"/>
        <v>Sub-activities 2.3.2.1 – 2.3.2.3   Traditional milpa (maize/beans) and traspatio orchards are transformed to diversified milpa with trees, improved irrigation and water solutions for improved food quality and nutrition</v>
      </c>
      <c r="J15" s="79">
        <f ca="1">IndTablesec!B40</f>
        <v>2368.3630829814165</v>
      </c>
      <c r="K15" s="4">
        <f ca="1">IndTablesec!C40</f>
        <v>211.48316142460953</v>
      </c>
      <c r="L15" s="78">
        <f ca="1">IndTablesec!D40</f>
        <v>1.3902429673225949</v>
      </c>
      <c r="M15" s="80">
        <f ca="1">IndTablesec!E40</f>
        <v>1.3226839906668577</v>
      </c>
      <c r="N15" s="78">
        <f ca="1">IndTablesec!F40</f>
        <v>9</v>
      </c>
      <c r="O15" s="78">
        <f ca="1">IndTablesec!G40</f>
        <v>10</v>
      </c>
      <c r="P15" s="81">
        <f ca="1">IndTablesec!H40</f>
        <v>0.10470027927598324</v>
      </c>
      <c r="Q15" s="75" t="str">
        <f t="shared" si="1"/>
        <v>Sub-activities 2.3.2.1 – 2.3.2.3   Traditional milpa (maize/beans) and traspatio orchards are transformed to diversified milpa with trees, improved irrigation and water solutions for improved food quality and nutrition</v>
      </c>
      <c r="R15" s="75" t="str">
        <f>E15</f>
        <v>Ha</v>
      </c>
      <c r="S15" s="91">
        <f>F15</f>
        <v>940.76923076923072</v>
      </c>
      <c r="T15" s="91">
        <f>G15</f>
        <v>3763.0769230769229</v>
      </c>
      <c r="U15" s="75">
        <v>5</v>
      </c>
      <c r="V15" s="75">
        <f ca="1">N15</f>
        <v>9</v>
      </c>
      <c r="W15" s="109">
        <f ca="1">P15</f>
        <v>0.10470027927598324</v>
      </c>
    </row>
    <row r="16" spans="1:23" s="58" customFormat="1" ht="45.75" customHeight="1" x14ac:dyDescent="0.2">
      <c r="D16" s="563" t="str">
        <f>D21</f>
        <v>Sub-activity 2.1.1.1 PDFS PES projects are approved and financed (including local mechanisms promoted in prioritized basins and sub-basins)</v>
      </c>
      <c r="E16" s="563" t="s">
        <v>66</v>
      </c>
      <c r="F16" s="564">
        <f>F21</f>
        <v>193838</v>
      </c>
      <c r="G16" s="565">
        <f>F22</f>
        <v>11263.875</v>
      </c>
      <c r="H16" s="562">
        <f>CostosProyecto!K32</f>
        <v>19383799.211720005</v>
      </c>
      <c r="I16" s="16"/>
      <c r="J16" s="16"/>
      <c r="K16" s="16"/>
      <c r="L16" s="16"/>
      <c r="M16" s="16"/>
      <c r="N16" s="16"/>
      <c r="O16" s="16"/>
      <c r="P16" s="16"/>
      <c r="Q16" s="16"/>
      <c r="R16" s="16"/>
      <c r="S16" s="16"/>
      <c r="T16" s="16"/>
      <c r="U16" s="16"/>
      <c r="V16" s="16"/>
      <c r="W16" s="16"/>
    </row>
    <row r="17" spans="1:23" s="58" customFormat="1" ht="15" customHeight="1" x14ac:dyDescent="0.2">
      <c r="A17" s="58" t="s">
        <v>1131</v>
      </c>
      <c r="D17" s="563" t="s">
        <v>47</v>
      </c>
      <c r="E17" s="563"/>
      <c r="F17" s="564"/>
      <c r="G17" s="565">
        <f>SUM(G15,G11:G13,G8:G9,G4:G6)</f>
        <v>25646.672449259779</v>
      </c>
      <c r="H17" s="562">
        <f>SUM(H15,H11:H13,H8:H9,H4:H6,H16)</f>
        <v>67945920.173746601</v>
      </c>
      <c r="I17" s="16"/>
      <c r="J17" s="16"/>
      <c r="K17" s="16"/>
      <c r="L17" s="16"/>
      <c r="M17" s="16"/>
      <c r="N17" s="16"/>
      <c r="O17" s="16"/>
      <c r="P17" s="16"/>
      <c r="Q17" s="16"/>
      <c r="R17" s="16"/>
      <c r="S17" s="16"/>
      <c r="T17" s="16"/>
      <c r="U17" s="16"/>
      <c r="V17" s="16"/>
      <c r="W17" s="16"/>
    </row>
    <row r="18" spans="1:23" x14ac:dyDescent="0.2">
      <c r="D18" s="16"/>
      <c r="E18" s="16"/>
      <c r="F18" s="160"/>
      <c r="G18" s="33"/>
      <c r="H18" s="161"/>
      <c r="I18" s="16"/>
      <c r="J18" s="16"/>
      <c r="K18" s="16"/>
      <c r="L18" s="16"/>
      <c r="M18" s="16"/>
      <c r="N18" s="16"/>
      <c r="O18" s="16"/>
      <c r="P18" s="16"/>
      <c r="Q18" s="16"/>
      <c r="R18" s="16"/>
      <c r="S18" s="16"/>
      <c r="T18" s="16"/>
      <c r="U18" s="16"/>
      <c r="V18" s="16"/>
      <c r="W18" s="16"/>
    </row>
    <row r="19" spans="1:23" x14ac:dyDescent="0.2">
      <c r="D19" s="16"/>
      <c r="E19" s="16"/>
      <c r="F19" s="160"/>
      <c r="G19" s="33"/>
      <c r="H19" s="161"/>
      <c r="I19" s="16"/>
      <c r="J19" s="27"/>
      <c r="K19" s="161"/>
      <c r="L19" s="33"/>
      <c r="M19" s="32"/>
      <c r="N19" s="33"/>
      <c r="O19" s="33"/>
      <c r="P19" s="162"/>
      <c r="Q19" s="16"/>
      <c r="R19" s="16"/>
      <c r="S19" s="163"/>
      <c r="T19" s="163"/>
      <c r="U19" s="16"/>
      <c r="V19" s="16"/>
      <c r="W19" s="164"/>
    </row>
    <row r="20" spans="1:23" hidden="1" x14ac:dyDescent="0.2">
      <c r="A20" s="58" t="s">
        <v>75</v>
      </c>
      <c r="H20" s="59"/>
    </row>
    <row r="21" spans="1:23" ht="15.75" hidden="1" customHeight="1" x14ac:dyDescent="0.2">
      <c r="A21" s="167" t="s">
        <v>188</v>
      </c>
      <c r="B21" s="167"/>
      <c r="C21" s="611"/>
      <c r="D21" s="605" t="s">
        <v>76</v>
      </c>
      <c r="E21" s="167"/>
      <c r="F21" s="168">
        <v>193838</v>
      </c>
      <c r="G21" s="168"/>
      <c r="H21" s="168"/>
      <c r="I21" s="605"/>
      <c r="K21" s="168"/>
      <c r="L21" s="168"/>
      <c r="M21" s="168"/>
      <c r="N21" s="168"/>
      <c r="O21" s="168"/>
      <c r="P21" s="168"/>
      <c r="Q21" s="605"/>
      <c r="R21" s="167"/>
      <c r="S21" s="167"/>
      <c r="T21" s="167"/>
      <c r="U21" s="167"/>
      <c r="V21" s="167"/>
      <c r="W21" s="167"/>
    </row>
    <row r="22" spans="1:23" ht="15.75" hidden="1" customHeight="1" x14ac:dyDescent="0.2">
      <c r="A22" s="167"/>
      <c r="B22" s="167"/>
      <c r="C22" s="611"/>
      <c r="D22" s="605"/>
      <c r="E22" s="167"/>
      <c r="F22" s="168">
        <v>11263.875</v>
      </c>
      <c r="G22" s="168"/>
      <c r="H22" s="168"/>
      <c r="I22" s="605"/>
      <c r="K22" s="168"/>
      <c r="L22" s="168"/>
      <c r="M22" s="168"/>
      <c r="N22" s="168"/>
      <c r="O22" s="168"/>
      <c r="P22" s="168"/>
      <c r="Q22" s="605"/>
      <c r="R22" s="167"/>
      <c r="S22" s="167"/>
      <c r="T22" s="167"/>
      <c r="U22" s="167"/>
      <c r="V22" s="167"/>
      <c r="W22" s="167"/>
    </row>
    <row r="23" spans="1:23" ht="15.75" hidden="1" customHeight="1" x14ac:dyDescent="0.2">
      <c r="A23" s="167" t="s">
        <v>77</v>
      </c>
      <c r="B23" s="167"/>
      <c r="D23" s="605" t="s">
        <v>78</v>
      </c>
      <c r="E23" s="167"/>
      <c r="F23" s="168">
        <v>2000</v>
      </c>
      <c r="G23" s="168"/>
      <c r="H23" s="168"/>
      <c r="I23" s="605"/>
      <c r="K23" s="168"/>
      <c r="L23" s="168"/>
      <c r="M23" s="168"/>
      <c r="N23" s="168"/>
      <c r="O23" s="168"/>
      <c r="P23" s="168"/>
      <c r="Q23" s="605"/>
      <c r="R23" s="167"/>
      <c r="S23" s="167"/>
      <c r="T23" s="167"/>
      <c r="U23" s="167"/>
      <c r="V23" s="167"/>
      <c r="W23" s="167"/>
    </row>
    <row r="24" spans="1:23" ht="15.75" hidden="1" customHeight="1" x14ac:dyDescent="0.2">
      <c r="A24" s="167"/>
      <c r="B24" s="167"/>
      <c r="D24" s="605"/>
      <c r="E24" s="167"/>
      <c r="F24" s="169">
        <v>3061</v>
      </c>
      <c r="G24" s="169"/>
      <c r="H24" s="169"/>
      <c r="I24" s="605"/>
      <c r="K24" s="169"/>
      <c r="L24" s="169"/>
      <c r="M24" s="169"/>
      <c r="N24" s="169"/>
      <c r="O24" s="169"/>
      <c r="P24" s="169"/>
      <c r="Q24" s="605"/>
      <c r="R24" s="167"/>
      <c r="S24" s="167"/>
      <c r="T24" s="167"/>
      <c r="U24" s="167"/>
      <c r="V24" s="167"/>
      <c r="W24" s="167"/>
    </row>
    <row r="25" spans="1:23" ht="15.75" hidden="1" customHeight="1" x14ac:dyDescent="0.2">
      <c r="A25" s="167"/>
      <c r="B25" s="167"/>
      <c r="D25" s="605" t="s">
        <v>79</v>
      </c>
      <c r="E25" s="167"/>
      <c r="F25" s="168">
        <v>1000</v>
      </c>
      <c r="G25" s="168"/>
      <c r="H25" s="168"/>
      <c r="I25" s="605"/>
      <c r="K25" s="168"/>
      <c r="L25" s="168"/>
      <c r="M25" s="168"/>
      <c r="N25" s="168"/>
      <c r="O25" s="168"/>
      <c r="P25" s="168"/>
      <c r="Q25" s="605"/>
      <c r="R25" s="167"/>
      <c r="S25" s="167"/>
      <c r="T25" s="167"/>
      <c r="U25" s="167"/>
      <c r="V25" s="167"/>
      <c r="W25" s="167"/>
    </row>
    <row r="26" spans="1:23" ht="15.75" hidden="1" customHeight="1" x14ac:dyDescent="0.2">
      <c r="A26" s="167"/>
      <c r="B26" s="167"/>
      <c r="D26" s="605"/>
      <c r="E26" s="167"/>
      <c r="F26" s="169">
        <v>1530</v>
      </c>
      <c r="G26" s="169"/>
      <c r="H26" s="169"/>
      <c r="I26" s="605"/>
      <c r="K26" s="169"/>
      <c r="L26" s="169"/>
      <c r="M26" s="169"/>
      <c r="N26" s="169"/>
      <c r="O26" s="169"/>
      <c r="P26" s="169"/>
      <c r="Q26" s="605"/>
      <c r="R26" s="167"/>
      <c r="S26" s="167"/>
      <c r="T26" s="167"/>
      <c r="U26" s="167"/>
      <c r="V26" s="167"/>
      <c r="W26" s="167"/>
    </row>
    <row r="27" spans="1:23" ht="15.75" hidden="1" customHeight="1" x14ac:dyDescent="0.2">
      <c r="A27" s="167"/>
      <c r="B27" s="167"/>
      <c r="D27" s="605" t="s">
        <v>80</v>
      </c>
      <c r="E27" s="167"/>
      <c r="F27" s="168">
        <v>1400</v>
      </c>
      <c r="G27" s="168"/>
      <c r="H27" s="168"/>
      <c r="I27" s="605"/>
      <c r="K27" s="168"/>
      <c r="L27" s="168"/>
      <c r="M27" s="168"/>
      <c r="N27" s="168"/>
      <c r="O27" s="168"/>
      <c r="P27" s="168"/>
      <c r="Q27" s="605"/>
      <c r="R27" s="167"/>
      <c r="S27" s="167"/>
      <c r="T27" s="167"/>
      <c r="U27" s="167"/>
      <c r="V27" s="167"/>
      <c r="W27" s="167"/>
    </row>
    <row r="28" spans="1:23" ht="15.75" hidden="1" customHeight="1" x14ac:dyDescent="0.2">
      <c r="A28" s="167"/>
      <c r="B28" s="167"/>
      <c r="D28" s="605"/>
      <c r="E28" s="167"/>
      <c r="F28" s="169">
        <v>2143</v>
      </c>
      <c r="G28" s="169"/>
      <c r="H28" s="169"/>
      <c r="I28" s="605"/>
      <c r="K28" s="169"/>
      <c r="L28" s="169"/>
      <c r="M28" s="169"/>
      <c r="N28" s="169"/>
      <c r="O28" s="169"/>
      <c r="P28" s="169"/>
      <c r="Q28" s="605"/>
      <c r="R28" s="167"/>
      <c r="S28" s="167"/>
      <c r="T28" s="167"/>
      <c r="U28" s="167"/>
      <c r="V28" s="167"/>
      <c r="W28" s="167"/>
    </row>
    <row r="29" spans="1:23" ht="15.75" hidden="1" customHeight="1" x14ac:dyDescent="0.2">
      <c r="A29" s="167" t="s">
        <v>81</v>
      </c>
      <c r="B29" s="167"/>
      <c r="D29" s="605" t="s">
        <v>82</v>
      </c>
      <c r="E29" s="167"/>
      <c r="F29" s="168">
        <v>4353.1607400000003</v>
      </c>
      <c r="G29" s="168"/>
      <c r="H29" s="168"/>
      <c r="I29" s="605"/>
      <c r="K29" s="168"/>
      <c r="L29" s="168"/>
      <c r="M29" s="168"/>
      <c r="N29" s="168"/>
      <c r="O29" s="168"/>
      <c r="P29" s="168"/>
      <c r="Q29" s="605"/>
      <c r="R29" s="167"/>
      <c r="S29" s="167"/>
      <c r="T29" s="167"/>
      <c r="U29" s="167"/>
      <c r="V29" s="167"/>
      <c r="W29" s="167"/>
    </row>
    <row r="30" spans="1:23" ht="15.75" hidden="1" customHeight="1" x14ac:dyDescent="0.2">
      <c r="A30" s="167"/>
      <c r="B30" s="167"/>
      <c r="D30" s="605"/>
      <c r="E30" s="167"/>
      <c r="F30" s="169">
        <v>977.59552618285727</v>
      </c>
      <c r="G30" s="169"/>
      <c r="H30" s="169"/>
      <c r="I30" s="605"/>
      <c r="K30" s="169"/>
      <c r="L30" s="169"/>
      <c r="M30" s="169"/>
      <c r="N30" s="169"/>
      <c r="O30" s="169"/>
      <c r="P30" s="169"/>
      <c r="Q30" s="605"/>
      <c r="R30" s="167"/>
      <c r="S30" s="167"/>
      <c r="T30" s="167"/>
      <c r="U30" s="167"/>
      <c r="V30" s="167"/>
      <c r="W30" s="167"/>
    </row>
    <row r="31" spans="1:23" ht="15.75" hidden="1" customHeight="1" x14ac:dyDescent="0.2">
      <c r="A31" s="167"/>
      <c r="B31" s="167"/>
      <c r="D31" s="605" t="s">
        <v>83</v>
      </c>
      <c r="E31" s="167"/>
      <c r="F31" s="168">
        <v>1500</v>
      </c>
      <c r="G31" s="168"/>
      <c r="H31" s="168"/>
      <c r="I31" s="605"/>
      <c r="K31" s="168"/>
      <c r="L31" s="168"/>
      <c r="M31" s="168"/>
      <c r="N31" s="168"/>
      <c r="O31" s="168"/>
      <c r="P31" s="168"/>
      <c r="Q31" s="605"/>
      <c r="R31" s="167"/>
      <c r="S31" s="167"/>
      <c r="T31" s="167"/>
      <c r="U31" s="167"/>
      <c r="V31" s="167"/>
      <c r="W31" s="167"/>
    </row>
    <row r="32" spans="1:23" ht="15.75" hidden="1" customHeight="1" x14ac:dyDescent="0.2">
      <c r="A32" s="167"/>
      <c r="B32" s="167"/>
      <c r="D32" s="605"/>
      <c r="E32" s="167"/>
      <c r="F32" s="169">
        <v>337</v>
      </c>
      <c r="G32" s="169"/>
      <c r="H32" s="169"/>
      <c r="I32" s="605"/>
      <c r="K32" s="169"/>
      <c r="L32" s="169"/>
      <c r="M32" s="169"/>
      <c r="N32" s="169"/>
      <c r="O32" s="169"/>
      <c r="P32" s="169"/>
      <c r="Q32" s="605"/>
      <c r="R32" s="167"/>
      <c r="S32" s="167"/>
      <c r="T32" s="167"/>
      <c r="U32" s="167"/>
      <c r="V32" s="167"/>
      <c r="W32" s="167"/>
    </row>
    <row r="33" spans="1:23" ht="15.75" hidden="1" customHeight="1" x14ac:dyDescent="0.2">
      <c r="A33" s="167" t="s">
        <v>84</v>
      </c>
      <c r="B33" s="167"/>
      <c r="D33" s="605" t="s">
        <v>85</v>
      </c>
      <c r="E33" s="167"/>
      <c r="F33" s="168">
        <v>120487.28813559322</v>
      </c>
      <c r="G33" s="168"/>
      <c r="H33" s="168"/>
      <c r="I33" s="605"/>
      <c r="K33" s="168"/>
      <c r="L33" s="168"/>
      <c r="M33" s="168"/>
      <c r="N33" s="168"/>
      <c r="O33" s="168"/>
      <c r="P33" s="168"/>
      <c r="Q33" s="605"/>
      <c r="R33" s="167"/>
      <c r="S33" s="167"/>
      <c r="T33" s="167"/>
      <c r="U33" s="167"/>
      <c r="V33" s="167"/>
      <c r="W33" s="167"/>
    </row>
    <row r="34" spans="1:23" ht="15.75" hidden="1" customHeight="1" x14ac:dyDescent="0.2">
      <c r="A34" s="167"/>
      <c r="B34" s="167"/>
      <c r="D34" s="605"/>
      <c r="E34" s="167"/>
      <c r="F34" s="169">
        <v>8112</v>
      </c>
      <c r="G34" s="169"/>
      <c r="H34" s="169"/>
      <c r="I34" s="605"/>
      <c r="K34" s="169"/>
      <c r="L34" s="169"/>
      <c r="M34" s="169"/>
      <c r="N34" s="169"/>
      <c r="O34" s="169"/>
      <c r="P34" s="169"/>
      <c r="Q34" s="605"/>
      <c r="R34" s="167"/>
      <c r="S34" s="167"/>
      <c r="T34" s="167"/>
      <c r="U34" s="167"/>
      <c r="V34" s="167"/>
      <c r="W34" s="167"/>
    </row>
    <row r="35" spans="1:23" ht="15.75" hidden="1" customHeight="1" x14ac:dyDescent="0.2">
      <c r="A35" s="167"/>
      <c r="B35" s="167"/>
      <c r="D35" s="167" t="s">
        <v>86</v>
      </c>
      <c r="E35" s="167"/>
      <c r="F35" s="167">
        <v>2020</v>
      </c>
      <c r="G35" s="167"/>
      <c r="H35" s="167"/>
      <c r="I35" s="167"/>
      <c r="K35" s="167"/>
      <c r="L35" s="167"/>
      <c r="M35" s="167"/>
      <c r="N35" s="167"/>
      <c r="O35" s="167"/>
      <c r="P35" s="167"/>
      <c r="Q35" s="167"/>
      <c r="R35" s="167"/>
      <c r="S35" s="167"/>
      <c r="T35" s="167"/>
      <c r="U35" s="167"/>
      <c r="V35" s="167"/>
      <c r="W35" s="167"/>
    </row>
    <row r="36" spans="1:23" ht="15.75" hidden="1" customHeight="1" x14ac:dyDescent="0.2">
      <c r="A36" s="167"/>
      <c r="B36" s="167"/>
      <c r="D36" s="167" t="s">
        <v>87</v>
      </c>
      <c r="E36" s="167"/>
      <c r="F36" s="167">
        <v>2356</v>
      </c>
      <c r="G36" s="167"/>
      <c r="H36" s="167"/>
      <c r="I36" s="167"/>
      <c r="K36" s="167"/>
      <c r="L36" s="167"/>
      <c r="M36" s="167"/>
      <c r="N36" s="167"/>
      <c r="O36" s="167"/>
      <c r="P36" s="167"/>
      <c r="Q36" s="167"/>
      <c r="R36" s="167"/>
      <c r="S36" s="167"/>
      <c r="T36" s="167"/>
      <c r="U36" s="167"/>
      <c r="V36" s="167"/>
      <c r="W36" s="167"/>
    </row>
    <row r="37" spans="1:23" ht="15.75" hidden="1" customHeight="1" x14ac:dyDescent="0.2">
      <c r="A37" s="167"/>
      <c r="B37" s="167"/>
      <c r="D37" s="167" t="s">
        <v>88</v>
      </c>
      <c r="E37" s="167"/>
      <c r="F37" s="167">
        <v>1347</v>
      </c>
      <c r="G37" s="167"/>
      <c r="H37" s="167"/>
      <c r="I37" s="167"/>
      <c r="K37" s="167"/>
      <c r="L37" s="167"/>
      <c r="M37" s="167"/>
      <c r="N37" s="167"/>
      <c r="O37" s="167"/>
      <c r="P37" s="167"/>
      <c r="Q37" s="167"/>
      <c r="R37" s="167"/>
      <c r="S37" s="167"/>
      <c r="T37" s="167"/>
      <c r="U37" s="167"/>
      <c r="V37" s="167"/>
      <c r="W37" s="167"/>
    </row>
    <row r="38" spans="1:23" ht="15.75" hidden="1" customHeight="1" x14ac:dyDescent="0.2">
      <c r="A38" s="167" t="s">
        <v>89</v>
      </c>
      <c r="B38" s="167"/>
      <c r="D38" s="167" t="s">
        <v>90</v>
      </c>
      <c r="E38" s="167"/>
      <c r="F38" s="168">
        <v>3763.0769230769229</v>
      </c>
      <c r="G38" s="168"/>
      <c r="H38" s="168"/>
      <c r="I38" s="167"/>
      <c r="K38" s="168"/>
      <c r="L38" s="168"/>
      <c r="M38" s="168"/>
      <c r="N38" s="168"/>
      <c r="O38" s="168"/>
      <c r="P38" s="168"/>
      <c r="Q38" s="167"/>
      <c r="R38" s="167"/>
      <c r="S38" s="167"/>
      <c r="T38" s="167"/>
      <c r="U38" s="167"/>
      <c r="V38" s="167"/>
      <c r="W38" s="167"/>
    </row>
    <row r="39" spans="1:23" ht="15.75" hidden="1" customHeight="1" x14ac:dyDescent="0.2">
      <c r="A39" s="167"/>
      <c r="B39" s="167"/>
      <c r="D39" s="167" t="s">
        <v>91</v>
      </c>
      <c r="E39" s="167"/>
      <c r="F39" s="168">
        <v>1881.5384615384601</v>
      </c>
      <c r="G39" s="168"/>
      <c r="H39" s="168"/>
      <c r="I39" s="167"/>
      <c r="K39" s="168"/>
      <c r="L39" s="168"/>
      <c r="M39" s="168"/>
      <c r="N39" s="168"/>
      <c r="O39" s="168"/>
      <c r="P39" s="168"/>
      <c r="Q39" s="167"/>
      <c r="R39" s="167"/>
      <c r="S39" s="167"/>
      <c r="T39" s="167"/>
      <c r="U39" s="167"/>
      <c r="V39" s="167"/>
      <c r="W39" s="167"/>
    </row>
    <row r="40" spans="1:23" hidden="1" x14ac:dyDescent="0.2"/>
    <row r="41" spans="1:23" hidden="1" x14ac:dyDescent="0.2"/>
    <row r="42" spans="1:23" hidden="1" x14ac:dyDescent="0.2"/>
    <row r="43" spans="1:23" hidden="1" x14ac:dyDescent="0.2"/>
    <row r="44" spans="1:23" hidden="1" x14ac:dyDescent="0.2"/>
    <row r="45" spans="1:23" hidden="1" x14ac:dyDescent="0.2"/>
    <row r="46" spans="1:23" hidden="1" x14ac:dyDescent="0.2"/>
    <row r="47" spans="1:23" hidden="1" x14ac:dyDescent="0.2"/>
    <row r="48" spans="1:23" hidden="1" x14ac:dyDescent="0.2"/>
  </sheetData>
  <mergeCells count="32">
    <mergeCell ref="D33:D34"/>
    <mergeCell ref="K7:P7"/>
    <mergeCell ref="K10:P10"/>
    <mergeCell ref="C21:C22"/>
    <mergeCell ref="D21:D22"/>
    <mergeCell ref="D29:D30"/>
    <mergeCell ref="D31:D32"/>
    <mergeCell ref="D7:H7"/>
    <mergeCell ref="D10:H10"/>
    <mergeCell ref="D14:H14"/>
    <mergeCell ref="I31:I32"/>
    <mergeCell ref="I33:I34"/>
    <mergeCell ref="Q3:W3"/>
    <mergeCell ref="Q7:W7"/>
    <mergeCell ref="Q10:W10"/>
    <mergeCell ref="Q14:W14"/>
    <mergeCell ref="D27:D28"/>
    <mergeCell ref="D25:D26"/>
    <mergeCell ref="D23:D24"/>
    <mergeCell ref="D3:H3"/>
    <mergeCell ref="Q21:Q22"/>
    <mergeCell ref="Q23:Q24"/>
    <mergeCell ref="Q25:Q26"/>
    <mergeCell ref="Q27:Q28"/>
    <mergeCell ref="Q29:Q30"/>
    <mergeCell ref="Q31:Q32"/>
    <mergeCell ref="Q33:Q34"/>
    <mergeCell ref="I21:I22"/>
    <mergeCell ref="I23:I24"/>
    <mergeCell ref="I25:I26"/>
    <mergeCell ref="I27:I28"/>
    <mergeCell ref="I29:I30"/>
  </mergeCells>
  <phoneticPr fontId="3" type="noConversion"/>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sheetPr>
  <dimension ref="A1:BJ255"/>
  <sheetViews>
    <sheetView workbookViewId="0">
      <selection activeCell="H5" sqref="H5"/>
    </sheetView>
  </sheetViews>
  <sheetFormatPr defaultColWidth="11.44140625" defaultRowHeight="10.199999999999999" x14ac:dyDescent="0.2"/>
  <cols>
    <col min="1" max="1" width="31" style="10" customWidth="1"/>
    <col min="2" max="2" width="22.5546875" style="10" customWidth="1"/>
    <col min="3" max="3" width="14.5546875" style="10" hidden="1" customWidth="1"/>
    <col min="4" max="4" width="13.44140625" style="10" hidden="1" customWidth="1"/>
    <col min="5" max="7" width="12.109375" style="10" hidden="1" customWidth="1"/>
    <col min="8" max="8" width="13" style="10" hidden="1" customWidth="1"/>
    <col min="9" max="9" width="13.5546875" style="10" hidden="1" customWidth="1"/>
    <col min="10" max="10" width="14" style="10" hidden="1" customWidth="1"/>
    <col min="11" max="11" width="14.109375" style="10" customWidth="1"/>
    <col min="12" max="12" width="13.109375" style="10" customWidth="1"/>
    <col min="13" max="13" width="13.44140625" style="10" customWidth="1"/>
    <col min="14" max="25" width="13" style="10" bestFit="1" customWidth="1"/>
    <col min="26" max="29" width="12.109375" style="10" bestFit="1" customWidth="1"/>
    <col min="30" max="30" width="11.88671875" style="10" bestFit="1" customWidth="1"/>
    <col min="31" max="53" width="11.5546875" style="10" bestFit="1" customWidth="1"/>
    <col min="54" max="16384" width="11.44140625" style="10"/>
  </cols>
  <sheetData>
    <row r="1" spans="1:62" s="54" customFormat="1" ht="10.8" thickBot="1" x14ac:dyDescent="0.25">
      <c r="B1" s="54" t="s">
        <v>5</v>
      </c>
      <c r="K1" s="54">
        <v>0</v>
      </c>
      <c r="L1" s="54">
        <v>1</v>
      </c>
      <c r="M1" s="54">
        <v>2</v>
      </c>
      <c r="N1" s="54">
        <v>3</v>
      </c>
      <c r="O1" s="54">
        <v>4</v>
      </c>
      <c r="P1" s="54">
        <v>5</v>
      </c>
      <c r="Q1" s="54">
        <v>6</v>
      </c>
      <c r="R1" s="54">
        <v>7</v>
      </c>
      <c r="S1" s="54">
        <v>8</v>
      </c>
      <c r="T1" s="54">
        <v>9</v>
      </c>
      <c r="U1" s="54">
        <v>10</v>
      </c>
      <c r="V1" s="55">
        <v>11</v>
      </c>
      <c r="W1" s="54">
        <v>12</v>
      </c>
      <c r="X1" s="54">
        <v>13</v>
      </c>
      <c r="Y1" s="54">
        <v>14</v>
      </c>
      <c r="Z1" s="54">
        <v>15</v>
      </c>
      <c r="AA1" s="54">
        <v>16</v>
      </c>
      <c r="AB1" s="54">
        <v>17</v>
      </c>
      <c r="AC1" s="54">
        <v>18</v>
      </c>
      <c r="AD1" s="54">
        <v>19</v>
      </c>
      <c r="AE1" s="54">
        <v>20</v>
      </c>
      <c r="AF1" s="54">
        <v>21</v>
      </c>
      <c r="AG1" s="54">
        <v>22</v>
      </c>
      <c r="AH1" s="54">
        <v>23</v>
      </c>
      <c r="AI1" s="54">
        <v>24</v>
      </c>
      <c r="AJ1" s="54">
        <v>25</v>
      </c>
      <c r="AK1" s="54">
        <v>26</v>
      </c>
      <c r="AL1" s="54">
        <v>27</v>
      </c>
      <c r="AM1" s="54">
        <v>28</v>
      </c>
      <c r="AN1" s="54">
        <v>29</v>
      </c>
      <c r="AO1" s="54">
        <v>30</v>
      </c>
      <c r="AP1" s="54">
        <v>31</v>
      </c>
      <c r="AQ1" s="54">
        <v>32</v>
      </c>
      <c r="AR1" s="54">
        <v>33</v>
      </c>
      <c r="AS1" s="54">
        <v>34</v>
      </c>
      <c r="AT1" s="54">
        <v>35</v>
      </c>
      <c r="AU1" s="54">
        <v>36</v>
      </c>
      <c r="AV1" s="54">
        <v>37</v>
      </c>
      <c r="AW1" s="54">
        <v>38</v>
      </c>
      <c r="AX1" s="54">
        <v>39</v>
      </c>
      <c r="AY1" s="54">
        <v>40</v>
      </c>
      <c r="AZ1" s="54">
        <v>41</v>
      </c>
      <c r="BA1" s="54">
        <v>42</v>
      </c>
      <c r="BB1" s="54">
        <v>43</v>
      </c>
      <c r="BC1" s="54">
        <v>44</v>
      </c>
      <c r="BD1" s="54">
        <v>45</v>
      </c>
      <c r="BE1" s="54">
        <v>46</v>
      </c>
      <c r="BF1" s="54">
        <v>47</v>
      </c>
      <c r="BG1" s="54">
        <v>48</v>
      </c>
      <c r="BH1" s="54">
        <v>49</v>
      </c>
      <c r="BI1" s="56">
        <v>50</v>
      </c>
      <c r="BJ1" s="55"/>
    </row>
    <row r="2" spans="1:62" ht="9.9" customHeight="1" thickTop="1" x14ac:dyDescent="0.2">
      <c r="A2" s="57" t="s">
        <v>169</v>
      </c>
      <c r="T2" s="10" t="s">
        <v>170</v>
      </c>
      <c r="U2" s="10" t="s">
        <v>171</v>
      </c>
      <c r="AN2" s="40"/>
    </row>
    <row r="3" spans="1:62" x14ac:dyDescent="0.2">
      <c r="A3" s="10" t="str">
        <f>NetBenec!A167</f>
        <v>Sub-activity 2.2.1.1 Establish climate resilient agroforestry systems</v>
      </c>
      <c r="K3" s="33"/>
      <c r="L3" s="33">
        <f>Phasing!D29</f>
        <v>500</v>
      </c>
      <c r="M3" s="33">
        <f>Phasing!E29</f>
        <v>250</v>
      </c>
      <c r="N3" s="33">
        <f>Phasing!F29</f>
        <v>250</v>
      </c>
      <c r="O3" s="33">
        <f>Phasing!G29</f>
        <v>250</v>
      </c>
      <c r="P3" s="33">
        <f>Phasing!H29</f>
        <v>250</v>
      </c>
      <c r="Q3" s="33">
        <f>Phasing!I29</f>
        <v>250</v>
      </c>
      <c r="R3" s="33">
        <f>Phasing!J29</f>
        <v>250</v>
      </c>
      <c r="S3" s="33">
        <f>Phasing!J3</f>
        <v>0</v>
      </c>
      <c r="T3" s="33">
        <f>GEI!E10</f>
        <v>2000</v>
      </c>
      <c r="U3" s="12">
        <v>1.0001955416503716</v>
      </c>
      <c r="AN3" s="40"/>
    </row>
    <row r="4" spans="1:62" x14ac:dyDescent="0.2">
      <c r="A4" s="10" t="str">
        <f>NetBenec!A168</f>
        <v xml:space="preserve">Sub-activity 2.2.1.2 Establish agave – forest water / soil retention terraces </v>
      </c>
      <c r="K4" s="33"/>
      <c r="L4" s="33">
        <f>Phasing!D30</f>
        <v>250</v>
      </c>
      <c r="M4" s="33">
        <f>Phasing!E30</f>
        <v>125</v>
      </c>
      <c r="N4" s="33">
        <f>Phasing!F30</f>
        <v>125</v>
      </c>
      <c r="O4" s="33">
        <f>Phasing!G30</f>
        <v>125</v>
      </c>
      <c r="P4" s="33">
        <f>Phasing!H30</f>
        <v>125</v>
      </c>
      <c r="Q4" s="33">
        <f>Phasing!I30</f>
        <v>125</v>
      </c>
      <c r="R4" s="33">
        <f>Phasing!J30</f>
        <v>125</v>
      </c>
      <c r="S4" s="33">
        <f>Phasing!J4</f>
        <v>0</v>
      </c>
      <c r="T4" s="33">
        <f>GEI!E11</f>
        <v>1000</v>
      </c>
      <c r="U4" s="12">
        <v>0.99976535001955413</v>
      </c>
      <c r="AN4" s="40"/>
    </row>
    <row r="5" spans="1:62" x14ac:dyDescent="0.2">
      <c r="A5" s="10" t="str">
        <f>NetBenec!A169</f>
        <v>Sub-activity 2.2.1.3 Establish forest – pasture water / soil retention terraces</v>
      </c>
      <c r="K5" s="33"/>
      <c r="L5" s="33">
        <f>Phasing!D31</f>
        <v>350</v>
      </c>
      <c r="M5" s="33">
        <f>Phasing!E31</f>
        <v>175</v>
      </c>
      <c r="N5" s="33">
        <f>Phasing!F31</f>
        <v>175</v>
      </c>
      <c r="O5" s="33">
        <f>Phasing!G31</f>
        <v>175</v>
      </c>
      <c r="P5" s="33">
        <f>Phasing!H31</f>
        <v>175</v>
      </c>
      <c r="Q5" s="33">
        <f>Phasing!I31</f>
        <v>175</v>
      </c>
      <c r="R5" s="33">
        <f>Phasing!J31</f>
        <v>175</v>
      </c>
      <c r="S5" s="33">
        <f>Phasing!J5</f>
        <v>0</v>
      </c>
      <c r="T5" s="33">
        <f>GEI!E12</f>
        <v>1400</v>
      </c>
      <c r="U5" s="12">
        <v>0.99988826191407343</v>
      </c>
      <c r="AN5" s="40"/>
    </row>
    <row r="6" spans="1:62" x14ac:dyDescent="0.2">
      <c r="A6" s="10" t="str">
        <f>NetBenec!A170</f>
        <v>A. Activity 2.1.1 Payment of environmental services </v>
      </c>
      <c r="K6" s="33"/>
      <c r="L6" s="33">
        <f>Phasing!D32</f>
        <v>31486.094000000001</v>
      </c>
      <c r="M6" s="33">
        <f>Phasing!E32</f>
        <v>27058.649686200002</v>
      </c>
      <c r="N6" s="33">
        <f>Phasing!F32</f>
        <v>27058.649686200002</v>
      </c>
      <c r="O6" s="33">
        <f>Phasing!G32</f>
        <v>27058.649686200002</v>
      </c>
      <c r="P6" s="33">
        <f>Phasing!H32</f>
        <v>27058.649686200002</v>
      </c>
      <c r="Q6" s="33">
        <f>Phasing!I32</f>
        <v>27058.649686200002</v>
      </c>
      <c r="R6" s="33">
        <f>Phasing!J32</f>
        <v>27058.649686200002</v>
      </c>
      <c r="S6" s="33">
        <f>Phasing!J6</f>
        <v>0</v>
      </c>
      <c r="T6" s="33">
        <f>GEI!E5</f>
        <v>120487</v>
      </c>
      <c r="U6" s="12">
        <v>1</v>
      </c>
      <c r="AN6" s="40"/>
    </row>
    <row r="7" spans="1:62" x14ac:dyDescent="0.2">
      <c r="A7" s="10" t="str">
        <f>NetBenec!A171</f>
        <v>Sub-activity 2.3.1.1 Manage forests sustainably adapted to climate change (MFCCV.1)</v>
      </c>
      <c r="K7" s="33"/>
      <c r="L7" s="33">
        <f>Phasing!D33</f>
        <v>30250</v>
      </c>
      <c r="M7" s="33">
        <f>Phasing!E33</f>
        <v>15125</v>
      </c>
      <c r="N7" s="33">
        <f>Phasing!F33</f>
        <v>15125</v>
      </c>
      <c r="O7" s="33">
        <f>Phasing!G33</f>
        <v>15125</v>
      </c>
      <c r="P7" s="33">
        <f>Phasing!H33</f>
        <v>15125</v>
      </c>
      <c r="Q7" s="33">
        <f>Phasing!I33</f>
        <v>15125</v>
      </c>
      <c r="R7" s="33">
        <f>Phasing!J33</f>
        <v>15125</v>
      </c>
      <c r="S7" s="33">
        <f>Phasing!J7*$U$7</f>
        <v>0</v>
      </c>
      <c r="T7" s="33">
        <f>GEI!E14</f>
        <v>193838</v>
      </c>
      <c r="U7" s="12">
        <v>0.4</v>
      </c>
      <c r="AN7" s="40"/>
    </row>
    <row r="8" spans="1:62" x14ac:dyDescent="0.2">
      <c r="A8" s="10" t="str">
        <f>NetBenec!A172</f>
        <v>Sub-activity 2.2.2.1 Establish climate adapted planted forests (PFC 1)</v>
      </c>
      <c r="K8" s="33"/>
      <c r="L8" s="33">
        <f>Phasing!D34</f>
        <v>0</v>
      </c>
      <c r="M8" s="33">
        <f>Phasing!E34</f>
        <v>725.52679000000001</v>
      </c>
      <c r="N8" s="33">
        <f>Phasing!F34</f>
        <v>725.52679000000001</v>
      </c>
      <c r="O8" s="33">
        <f>Phasing!G34</f>
        <v>725.52679000000001</v>
      </c>
      <c r="P8" s="33">
        <f>Phasing!H34</f>
        <v>725.52679000000001</v>
      </c>
      <c r="Q8" s="33">
        <f>Phasing!I34</f>
        <v>725.52679000000001</v>
      </c>
      <c r="R8" s="33">
        <f>Phasing!J34</f>
        <v>725.52679000000001</v>
      </c>
      <c r="S8" s="33">
        <f>Phasing!J8</f>
        <v>0</v>
      </c>
      <c r="T8" s="33">
        <f>GEI!E7</f>
        <v>4353</v>
      </c>
      <c r="U8" s="12">
        <v>1</v>
      </c>
      <c r="AN8" s="40"/>
    </row>
    <row r="9" spans="1:62" x14ac:dyDescent="0.2">
      <c r="A9" s="10" t="str">
        <f>NetBenec!A173</f>
        <v>Sub-activity 2.2.2.2 Establish silvopastures (PFC 2)</v>
      </c>
      <c r="K9" s="33"/>
      <c r="L9" s="33">
        <f>Phasing!D35</f>
        <v>375</v>
      </c>
      <c r="M9" s="33">
        <f>Phasing!E35</f>
        <v>187.5</v>
      </c>
      <c r="N9" s="33">
        <f>Phasing!F35</f>
        <v>187.5</v>
      </c>
      <c r="O9" s="33">
        <f>Phasing!G35</f>
        <v>187.5</v>
      </c>
      <c r="P9" s="33">
        <f>Phasing!H35</f>
        <v>187.5</v>
      </c>
      <c r="Q9" s="33">
        <f>Phasing!I35</f>
        <v>187.5</v>
      </c>
      <c r="R9" s="33">
        <f>Phasing!J35</f>
        <v>187.5</v>
      </c>
      <c r="S9" s="33">
        <f>Phasing!J9</f>
        <v>0</v>
      </c>
      <c r="T9" s="33">
        <f>GEI!E8</f>
        <v>1500</v>
      </c>
      <c r="U9" s="12">
        <v>1</v>
      </c>
      <c r="AN9" s="40"/>
    </row>
    <row r="10" spans="1:62" x14ac:dyDescent="0.2">
      <c r="A10" s="10" t="str">
        <f>NetBenec!A174</f>
        <v xml:space="preserve">E. Activity 2.3.2 Supporting households to improve food security and nutrition </v>
      </c>
      <c r="K10" s="33"/>
      <c r="L10" s="33"/>
      <c r="M10" s="33"/>
      <c r="N10" s="33"/>
      <c r="O10" s="33"/>
      <c r="P10" s="33"/>
      <c r="Q10" s="33"/>
      <c r="R10" s="33"/>
      <c r="S10" s="33"/>
      <c r="T10" s="33"/>
      <c r="AN10" s="40"/>
    </row>
    <row r="11" spans="1:62" x14ac:dyDescent="0.2">
      <c r="A11" s="10" t="str">
        <f>NetBenec!A175</f>
        <v>Sub-activity 2.3.1.2  Sustainable use and add value to timber forest products  (MFCCV.2)</v>
      </c>
      <c r="K11" s="33"/>
      <c r="L11" s="33"/>
      <c r="M11" s="33"/>
      <c r="N11" s="33"/>
      <c r="O11" s="33"/>
      <c r="P11" s="33"/>
      <c r="Q11" s="33"/>
      <c r="R11" s="33"/>
      <c r="S11" s="33"/>
      <c r="T11" s="33"/>
      <c r="AN11" s="40"/>
    </row>
    <row r="12" spans="1:62" x14ac:dyDescent="0.2">
      <c r="A12" s="10" t="str">
        <f>NetBenec!A176</f>
        <v>Sub-activity 2.3.1.4  Support women in benefitting from forest based value chains (MFCCV.4)</v>
      </c>
      <c r="K12" s="33"/>
      <c r="L12" s="33"/>
      <c r="M12" s="33"/>
      <c r="N12" s="33"/>
      <c r="O12" s="33"/>
      <c r="P12" s="33"/>
      <c r="Q12" s="33"/>
      <c r="R12" s="33"/>
      <c r="S12" s="33"/>
      <c r="T12" s="33"/>
      <c r="AN12" s="40"/>
    </row>
    <row r="13" spans="1:62" x14ac:dyDescent="0.2">
      <c r="A13" s="10" t="s">
        <v>172</v>
      </c>
      <c r="AN13" s="40"/>
    </row>
    <row r="15" spans="1:62" x14ac:dyDescent="0.2">
      <c r="A15" s="58" t="s">
        <v>173</v>
      </c>
      <c r="AN15" s="40"/>
    </row>
    <row r="16" spans="1:62" s="27" customFormat="1" x14ac:dyDescent="0.2">
      <c r="A16" s="27" t="str">
        <f>'2.2.1.1ec'!A2</f>
        <v>2.2.1.1ec</v>
      </c>
      <c r="B16" s="27" t="s">
        <v>174</v>
      </c>
      <c r="L16" s="27">
        <f>-GEI!H10*K27</f>
        <v>29.235000000000003</v>
      </c>
      <c r="M16" s="27">
        <f>-GEI!I10*L27</f>
        <v>29.931071428571428</v>
      </c>
      <c r="N16" s="27">
        <f>-GEI!J10*M27</f>
        <v>30.395119047619044</v>
      </c>
      <c r="O16" s="27">
        <f>-GEI!K10*N27</f>
        <v>31.091190476190476</v>
      </c>
      <c r="P16" s="27">
        <f>-GEI!L10*O27</f>
        <v>31.787261904761902</v>
      </c>
      <c r="Q16" s="27">
        <f>-GEI!M10*P27</f>
        <v>32.715357142857144</v>
      </c>
      <c r="R16" s="27">
        <f>-GEI!N10*Q27</f>
        <v>33.411428571428573</v>
      </c>
      <c r="S16" s="27">
        <f>-GEI!O10*R27</f>
        <v>34.107500000000002</v>
      </c>
      <c r="T16" s="27">
        <f>-GEI!P10*S27</f>
        <v>34.803571428571423</v>
      </c>
      <c r="U16" s="27">
        <f>-GEI!Q10*T27</f>
        <v>35.499642857142859</v>
      </c>
      <c r="V16" s="27">
        <f>-GEI!R10*U27</f>
        <v>36.427738095238098</v>
      </c>
      <c r="W16" s="27">
        <f>-GEI!S10*V27</f>
        <v>37.123809523809527</v>
      </c>
      <c r="X16" s="27">
        <f>-GEI!T10*W27</f>
        <v>38.051904761904765</v>
      </c>
      <c r="Y16" s="27">
        <f>-GEI!U10*X27</f>
        <v>38.979999999999997</v>
      </c>
      <c r="Z16" s="27">
        <f>-GEI!V10*Y27</f>
        <v>39.676071428571433</v>
      </c>
      <c r="AA16" s="27">
        <f>-GEI!W10*Z27</f>
        <v>40.604166666666664</v>
      </c>
      <c r="AB16" s="27">
        <f>-GEI!X10*AA27</f>
        <v>41.764285714285712</v>
      </c>
      <c r="AC16" s="27">
        <f>-GEI!Y10*AB27</f>
        <v>42.460357142857148</v>
      </c>
      <c r="AD16" s="27">
        <f>-GEI!Z10*AC27</f>
        <v>43.62047619047619</v>
      </c>
      <c r="AE16" s="27">
        <f>-GEI!AA10*AD27</f>
        <v>44.548571428571428</v>
      </c>
      <c r="AF16" s="27">
        <f>-GEI!AB10*AE27</f>
        <v>0</v>
      </c>
      <c r="AG16" s="27">
        <f>-GEI!AC10*AF27</f>
        <v>0</v>
      </c>
    </row>
    <row r="17" spans="1:43" s="27" customFormat="1" ht="11.1" customHeight="1" x14ac:dyDescent="0.2">
      <c r="A17" s="27" t="str">
        <f>'2.2.1.2ec'!A2</f>
        <v>2.2.1.2ec</v>
      </c>
      <c r="B17" s="27" t="s">
        <v>174</v>
      </c>
      <c r="L17" s="27">
        <f>-GEI!H11*K27</f>
        <v>131.17676261904759</v>
      </c>
      <c r="M17" s="27">
        <f>-GEI!I11*L27</f>
        <v>134.30001887188206</v>
      </c>
      <c r="N17" s="27">
        <f>-GEI!J11*M27</f>
        <v>136.38218970710503</v>
      </c>
      <c r="O17" s="27">
        <f>-GEI!K11*N27</f>
        <v>139.50544595993952</v>
      </c>
      <c r="P17" s="27">
        <f>-GEI!L11*O27</f>
        <v>142.62870221277396</v>
      </c>
      <c r="Q17" s="27">
        <f>-GEI!M11*P27</f>
        <v>146.79304388321992</v>
      </c>
      <c r="R17" s="27">
        <f>-GEI!N11*Q27</f>
        <v>149.91630013605439</v>
      </c>
      <c r="S17" s="27">
        <f>-GEI!O11*R27</f>
        <v>153.03955638888885</v>
      </c>
      <c r="T17" s="27">
        <f>-GEI!P11*S27</f>
        <v>156.16281264172332</v>
      </c>
      <c r="U17" s="27">
        <f>-GEI!Q11*T27</f>
        <v>159.28606889455779</v>
      </c>
      <c r="V17" s="27">
        <f>-GEI!R11*U27</f>
        <v>163.45041056500375</v>
      </c>
      <c r="W17" s="27">
        <f>-GEI!S11*V27</f>
        <v>166.57366681783822</v>
      </c>
      <c r="X17" s="27">
        <f>-GEI!T11*W27</f>
        <v>170.73800848828418</v>
      </c>
      <c r="Y17" s="27">
        <f>-GEI!U11*X27</f>
        <v>174.90235015873012</v>
      </c>
      <c r="Z17" s="27">
        <f>-GEI!V11*Y27</f>
        <v>178.02560641156461</v>
      </c>
      <c r="AA17" s="27">
        <f>-GEI!W11*Z27</f>
        <v>182.18994808201055</v>
      </c>
      <c r="AB17" s="27">
        <f>-GEI!X11*AA27</f>
        <v>187.39537517006798</v>
      </c>
      <c r="AC17" s="27">
        <f>-GEI!Y11*AB27</f>
        <v>190.51863142290247</v>
      </c>
      <c r="AD17" s="27">
        <f>-GEI!Z11*AC27</f>
        <v>195.72405851095991</v>
      </c>
      <c r="AE17" s="27">
        <f>-GEI!AA11*AD27</f>
        <v>199.88840018140587</v>
      </c>
      <c r="AF17" s="27">
        <f>-GEI!AB11*AE27</f>
        <v>0</v>
      </c>
      <c r="AG17" s="27">
        <f>-GEI!AC11*AF27</f>
        <v>0</v>
      </c>
    </row>
    <row r="18" spans="1:43" s="27" customFormat="1" ht="13.5" customHeight="1" x14ac:dyDescent="0.2">
      <c r="A18" s="27" t="str">
        <f>'2.2.1.3ec'!A2</f>
        <v>2.2.1.3ec</v>
      </c>
      <c r="B18" s="27" t="s">
        <v>174</v>
      </c>
      <c r="L18" s="27">
        <f>-GEI!H12*K27</f>
        <v>73.385714285714286</v>
      </c>
      <c r="M18" s="27">
        <f>-GEI!I12*L27</f>
        <v>75.132993197278907</v>
      </c>
      <c r="N18" s="27">
        <f>-GEI!J12*M27</f>
        <v>76.297845804988654</v>
      </c>
      <c r="O18" s="27">
        <f>-GEI!K12*N27</f>
        <v>78.045124716553289</v>
      </c>
      <c r="P18" s="27">
        <f>-GEI!L12*O27</f>
        <v>79.79240362811791</v>
      </c>
      <c r="Q18" s="27">
        <f>-GEI!M12*P27</f>
        <v>82.122108843537418</v>
      </c>
      <c r="R18" s="27">
        <f>-GEI!N12*Q27</f>
        <v>83.869387755102039</v>
      </c>
      <c r="S18" s="27">
        <f>-GEI!O12*R27</f>
        <v>85.61666666666666</v>
      </c>
      <c r="T18" s="27">
        <f>-GEI!P12*S27</f>
        <v>87.363945578231281</v>
      </c>
      <c r="U18" s="27">
        <f>-GEI!Q12*T27</f>
        <v>89.111224489795916</v>
      </c>
      <c r="V18" s="27">
        <f>-GEI!R12*U27</f>
        <v>91.440929705215424</v>
      </c>
      <c r="W18" s="27">
        <f>-GEI!S12*V27</f>
        <v>93.188208616780045</v>
      </c>
      <c r="X18" s="27">
        <f>-GEI!T12*W27</f>
        <v>95.517913832199554</v>
      </c>
      <c r="Y18" s="27">
        <f>-GEI!U12*X27</f>
        <v>97.847619047619048</v>
      </c>
      <c r="Z18" s="27">
        <f>-GEI!V12*Y27</f>
        <v>99.594897959183683</v>
      </c>
      <c r="AA18" s="27">
        <f>-GEI!W12*Z27</f>
        <v>101.92460317460316</v>
      </c>
      <c r="AB18" s="27">
        <f>-GEI!X12*AA27</f>
        <v>104.83673469387755</v>
      </c>
      <c r="AC18" s="27">
        <f>-GEI!Y12*AB27</f>
        <v>106.58401360544218</v>
      </c>
      <c r="AD18" s="27">
        <f>-GEI!Z12*AC27</f>
        <v>109.49614512471655</v>
      </c>
      <c r="AE18" s="27">
        <f>-GEI!AA12*AD27</f>
        <v>111.82585034013606</v>
      </c>
      <c r="AF18" s="27">
        <f>-GEI!AB12*AE27</f>
        <v>0</v>
      </c>
      <c r="AG18" s="27">
        <f>-GEI!AC12*AF27</f>
        <v>0</v>
      </c>
    </row>
    <row r="19" spans="1:43" s="27" customFormat="1" x14ac:dyDescent="0.2">
      <c r="A19" s="27" t="str">
        <f>'2.1.1ec'!A2</f>
        <v>2.1.1ec</v>
      </c>
      <c r="B19" s="27" t="s">
        <v>174</v>
      </c>
      <c r="L19" s="27">
        <f>-K27*GEI!H5</f>
        <v>1.792409139575224</v>
      </c>
      <c r="M19" s="27">
        <f>-L27*GEI!I5</f>
        <v>1.8350855476603483</v>
      </c>
      <c r="N19" s="27">
        <f>-M27*GEI!J5</f>
        <v>1.8635364863837642</v>
      </c>
      <c r="O19" s="27">
        <f>-N27*GEI!K5</f>
        <v>1.906212894468889</v>
      </c>
      <c r="P19" s="27">
        <f>-O27*GEI!L5</f>
        <v>1.948889302554013</v>
      </c>
      <c r="Q19" s="27">
        <f>-P27*GEI!M5</f>
        <v>2.0057911800008457</v>
      </c>
      <c r="R19" s="27">
        <f>-Q27*GEI!N5</f>
        <v>2.0484675880859702</v>
      </c>
      <c r="S19" s="27">
        <f>-R27*GEI!O5</f>
        <v>2.0911439961710947</v>
      </c>
      <c r="T19" s="27">
        <f>-S27*GEI!P5</f>
        <v>2.1338204042562188</v>
      </c>
      <c r="U19" s="27">
        <f>-T27*GEI!Q5</f>
        <v>2.1764968123413433</v>
      </c>
      <c r="V19" s="27">
        <f>-U27*GEI!R5</f>
        <v>2.2333986897881761</v>
      </c>
      <c r="W19" s="27">
        <f>-V27*GEI!S5</f>
        <v>2.2760750978733002</v>
      </c>
      <c r="X19" s="27">
        <f>-W27*GEI!T5</f>
        <v>2.3329769753201326</v>
      </c>
      <c r="Y19" s="27">
        <f>-X27*GEI!U5</f>
        <v>2.389878852766965</v>
      </c>
      <c r="Z19" s="27">
        <f>-Y27*GEI!V5</f>
        <v>2.4325552608520895</v>
      </c>
      <c r="AA19" s="27">
        <f>-Z27*GEI!W5</f>
        <v>2.4894571382989219</v>
      </c>
      <c r="AB19" s="27">
        <f>-AA27*GEI!X5</f>
        <v>2.5605844851074626</v>
      </c>
      <c r="AC19" s="27">
        <f>-AB27*GEI!Y5</f>
        <v>2.6032608931925871</v>
      </c>
      <c r="AD19" s="27">
        <f>-AC27*GEI!Z5</f>
        <v>2.6743882400011274</v>
      </c>
      <c r="AE19" s="27">
        <f>-AD27*GEI!AA5</f>
        <v>2.7312901174479602</v>
      </c>
      <c r="AF19" s="27">
        <f>-AE27*GEI!AB5</f>
        <v>0</v>
      </c>
      <c r="AG19" s="27">
        <f>-AF27*GEI!AC5</f>
        <v>0</v>
      </c>
    </row>
    <row r="20" spans="1:43" s="27" customFormat="1" x14ac:dyDescent="0.2">
      <c r="A20" s="27" t="str">
        <f>'2.3.1.1ec'!A2</f>
        <v>2.3.1.1ec</v>
      </c>
      <c r="B20" s="27" t="s">
        <v>174</v>
      </c>
      <c r="L20" s="27">
        <f>-K27*GEI!H14</f>
        <v>0.62389727504410897</v>
      </c>
      <c r="M20" s="27">
        <f>-L27*GEI!I14</f>
        <v>0.63875197206896872</v>
      </c>
      <c r="N20" s="27">
        <f>-M27*GEI!J14</f>
        <v>0.64865510341887511</v>
      </c>
      <c r="O20" s="27">
        <f>-N27*GEI!K14</f>
        <v>0.66350980044373498</v>
      </c>
      <c r="P20" s="27">
        <f>-O27*GEI!L14</f>
        <v>0.67836449746859462</v>
      </c>
      <c r="Q20" s="27">
        <f>-P27*GEI!M14</f>
        <v>0.69817076016840762</v>
      </c>
      <c r="R20" s="27">
        <f>-Q27*GEI!N14</f>
        <v>0.71302545719326738</v>
      </c>
      <c r="S20" s="27">
        <f>-R27*GEI!O14</f>
        <v>0.72788015421812713</v>
      </c>
      <c r="T20" s="27">
        <f>-S27*GEI!P14</f>
        <v>0.74273485124298677</v>
      </c>
      <c r="U20" s="27">
        <f>-T27*GEI!Q14</f>
        <v>0.75758954826784664</v>
      </c>
      <c r="V20" s="27">
        <f>-U27*GEI!R14</f>
        <v>0.77739581096765964</v>
      </c>
      <c r="W20" s="27">
        <f>-V27*GEI!S14</f>
        <v>0.79225050799251928</v>
      </c>
      <c r="X20" s="27">
        <f>-W27*GEI!T14</f>
        <v>0.8120567706923324</v>
      </c>
      <c r="Y20" s="27">
        <f>-X27*GEI!U14</f>
        <v>0.83186303339214529</v>
      </c>
      <c r="Z20" s="27">
        <f>-Y27*GEI!V14</f>
        <v>0.84671773041700504</v>
      </c>
      <c r="AA20" s="27">
        <f>-Z27*GEI!W14</f>
        <v>0.86652399311681794</v>
      </c>
      <c r="AB20" s="27">
        <f>-AA27*GEI!X14</f>
        <v>0.89128182149158419</v>
      </c>
      <c r="AC20" s="27">
        <f>-AB27*GEI!Y14</f>
        <v>0.90613651851644406</v>
      </c>
      <c r="AD20" s="27">
        <f>-AC27*GEI!Z14</f>
        <v>0.9308943468912102</v>
      </c>
      <c r="AE20" s="27">
        <f>-AD27*GEI!AA14</f>
        <v>0.9507006095910232</v>
      </c>
      <c r="AF20" s="27">
        <f>-AE27*GEI!AB14</f>
        <v>0</v>
      </c>
      <c r="AG20" s="27">
        <f>-AF27*GEI!AC14</f>
        <v>0</v>
      </c>
    </row>
    <row r="21" spans="1:43" s="27" customFormat="1" x14ac:dyDescent="0.2">
      <c r="A21" s="27" t="str">
        <f>'2.2.2.1ec'!A2</f>
        <v>2.2.2.1ec</v>
      </c>
      <c r="B21" s="27" t="s">
        <v>174</v>
      </c>
      <c r="L21" s="27">
        <f>-K27*GEI!H7</f>
        <v>58.133846586137857</v>
      </c>
      <c r="M21" s="27">
        <f>-L27*GEI!I7</f>
        <v>59.517985790569711</v>
      </c>
      <c r="N21" s="27">
        <f>-M27*GEI!J7</f>
        <v>60.440745260190937</v>
      </c>
      <c r="O21" s="27">
        <f>-N27*GEI!K7</f>
        <v>61.824884464622798</v>
      </c>
      <c r="P21" s="27">
        <f>-O27*GEI!L7</f>
        <v>63.209023669054645</v>
      </c>
      <c r="Q21" s="27">
        <f>-P27*GEI!M7</f>
        <v>65.054542608297126</v>
      </c>
      <c r="R21" s="27">
        <f>-Q27*GEI!N7</f>
        <v>66.438681812728973</v>
      </c>
      <c r="S21" s="27">
        <f>-R27*GEI!O7</f>
        <v>67.822821017160834</v>
      </c>
      <c r="T21" s="27">
        <f>-S27*GEI!P7</f>
        <v>69.206960221592681</v>
      </c>
      <c r="U21" s="27">
        <f>-T27*GEI!Q7</f>
        <v>70.591099426024542</v>
      </c>
      <c r="V21" s="27">
        <f>-U27*GEI!R7</f>
        <v>72.436618365267009</v>
      </c>
      <c r="W21" s="27">
        <f>-V27*GEI!S7</f>
        <v>73.82075756969887</v>
      </c>
      <c r="X21" s="27">
        <f>-W27*GEI!T7</f>
        <v>75.666276508941337</v>
      </c>
      <c r="Y21" s="27">
        <f>-X27*GEI!U7</f>
        <v>77.511795448183804</v>
      </c>
      <c r="Z21" s="27">
        <f>-Y27*GEI!V7</f>
        <v>78.895934652615665</v>
      </c>
      <c r="AA21" s="27">
        <f>-Z27*GEI!W7</f>
        <v>80.741453591858132</v>
      </c>
      <c r="AB21" s="27">
        <f>-AA27*GEI!X7</f>
        <v>83.04835226591122</v>
      </c>
      <c r="AC21" s="27">
        <f>-AB27*GEI!Y7</f>
        <v>84.432491470343081</v>
      </c>
      <c r="AD21" s="27">
        <f>-AC27*GEI!Z7</f>
        <v>86.739390144396154</v>
      </c>
      <c r="AE21" s="27">
        <f>-AD27*GEI!AA7</f>
        <v>88.584909083638635</v>
      </c>
      <c r="AF21" s="27">
        <f>-AE27*GEI!AB7</f>
        <v>0</v>
      </c>
      <c r="AG21" s="27">
        <f>-AF27*GEI!AC7</f>
        <v>0</v>
      </c>
    </row>
    <row r="22" spans="1:43" s="27" customFormat="1" x14ac:dyDescent="0.2">
      <c r="A22" s="27" t="str">
        <f>'2.2.2.2ec'!A2</f>
        <v>2.2.2.2ec</v>
      </c>
      <c r="B22" s="27" t="s">
        <v>174</v>
      </c>
      <c r="L22" s="27">
        <f>-K27*GEI!H8</f>
        <v>66.252470952380961</v>
      </c>
      <c r="M22" s="27">
        <f>-L27*GEI!I8</f>
        <v>67.829910736961452</v>
      </c>
      <c r="N22" s="27">
        <f>-M27*GEI!J8</f>
        <v>68.881537260015122</v>
      </c>
      <c r="O22" s="27">
        <f>-N27*GEI!K8</f>
        <v>70.458977044595628</v>
      </c>
      <c r="P22" s="27">
        <f>-O27*GEI!L8</f>
        <v>72.036416829176119</v>
      </c>
      <c r="Q22" s="27">
        <f>-P27*GEI!M8</f>
        <v>74.13966987528346</v>
      </c>
      <c r="R22" s="27">
        <f>-Q27*GEI!N8</f>
        <v>75.717109659863951</v>
      </c>
      <c r="S22" s="27">
        <f>-R27*GEI!O8</f>
        <v>77.294549444444456</v>
      </c>
      <c r="T22" s="27">
        <f>-S27*GEI!P8</f>
        <v>78.871989229024948</v>
      </c>
      <c r="U22" s="27">
        <f>-T27*GEI!Q8</f>
        <v>80.449429013605453</v>
      </c>
      <c r="V22" s="27">
        <f>-U27*GEI!R8</f>
        <v>82.552682059712794</v>
      </c>
      <c r="W22" s="27">
        <f>-V27*GEI!S8</f>
        <v>84.130121844293285</v>
      </c>
      <c r="X22" s="27">
        <f>-W27*GEI!T8</f>
        <v>86.233374890400626</v>
      </c>
      <c r="Y22" s="27">
        <f>-X27*GEI!U8</f>
        <v>88.336627936507938</v>
      </c>
      <c r="Z22" s="27">
        <f>-Y27*GEI!V8</f>
        <v>89.914067721088443</v>
      </c>
      <c r="AA22" s="27">
        <f>-Z27*GEI!W8</f>
        <v>92.01732076719577</v>
      </c>
      <c r="AB22" s="27">
        <f>-AA27*GEI!X8</f>
        <v>94.646387074829946</v>
      </c>
      <c r="AC22" s="27">
        <f>-AB27*GEI!Y8</f>
        <v>96.223826859410451</v>
      </c>
      <c r="AD22" s="27">
        <f>-AC27*GEI!Z8</f>
        <v>98.852893167044598</v>
      </c>
      <c r="AE22" s="27">
        <f>-AD27*GEI!AA8</f>
        <v>100.95614621315194</v>
      </c>
      <c r="AF22" s="27">
        <f>-AE27*GEI!AB8</f>
        <v>0</v>
      </c>
      <c r="AG22" s="27">
        <f>-AF27*GEI!AC8</f>
        <v>0</v>
      </c>
    </row>
    <row r="23" spans="1:43" s="27" customFormat="1" x14ac:dyDescent="0.2">
      <c r="A23" s="27" t="str">
        <f>'2.3.2.1ec'!A2</f>
        <v>2.3.2.1ec</v>
      </c>
      <c r="B23" s="27" t="s">
        <v>174</v>
      </c>
    </row>
    <row r="24" spans="1:43" s="27" customFormat="1" x14ac:dyDescent="0.2">
      <c r="A24" s="27" t="str">
        <f>'2.3.1.2ec'!A2</f>
        <v>2.3.1.2ec</v>
      </c>
      <c r="B24" s="27" t="s">
        <v>174</v>
      </c>
    </row>
    <row r="25" spans="1:43" s="27" customFormat="1" x14ac:dyDescent="0.2">
      <c r="A25" s="27" t="str">
        <f>'2.3.1.4ec'!A2</f>
        <v>2.3.1.4ec</v>
      </c>
      <c r="B25" s="27" t="s">
        <v>174</v>
      </c>
    </row>
    <row r="27" spans="1:43" x14ac:dyDescent="0.2">
      <c r="A27" s="10" t="s">
        <v>175</v>
      </c>
      <c r="B27" s="63" t="str">
        <f>FlujosProyectoec!A85</f>
        <v>Mercado</v>
      </c>
      <c r="C27" s="63"/>
      <c r="D27" s="63"/>
      <c r="E27" s="63"/>
      <c r="F27" s="63"/>
      <c r="G27" s="63"/>
      <c r="H27" s="63"/>
      <c r="I27" s="63"/>
      <c r="J27" s="63"/>
      <c r="K27" s="63">
        <f>FlujosProyectoec!B85</f>
        <v>5</v>
      </c>
      <c r="L27" s="63">
        <f>FlujosProyectoec!C85</f>
        <v>5.1190476190476186</v>
      </c>
      <c r="M27" s="63">
        <f>FlujosProyectoec!D85</f>
        <v>5.1984126984126977</v>
      </c>
      <c r="N27" s="63">
        <f>FlujosProyectoec!E85</f>
        <v>5.3174603174603172</v>
      </c>
      <c r="O27" s="63">
        <f>FlujosProyectoec!F85</f>
        <v>5.4365079365079358</v>
      </c>
      <c r="P27" s="63">
        <f>FlujosProyectoec!G85</f>
        <v>5.5952380952380949</v>
      </c>
      <c r="Q27" s="63">
        <f>FlujosProyectoec!H85</f>
        <v>5.7142857142857135</v>
      </c>
      <c r="R27" s="63">
        <f>FlujosProyectoec!I85</f>
        <v>5.833333333333333</v>
      </c>
      <c r="S27" s="63">
        <f>FlujosProyectoec!J85</f>
        <v>5.9523809523809517</v>
      </c>
      <c r="T27" s="63">
        <f>FlujosProyectoec!K85</f>
        <v>6.0714285714285712</v>
      </c>
      <c r="U27" s="63">
        <f>FlujosProyectoec!L85</f>
        <v>6.2301587301587302</v>
      </c>
      <c r="V27" s="63">
        <f>FlujosProyectoec!M85</f>
        <v>6.3492063492063489</v>
      </c>
      <c r="W27" s="63">
        <f>FlujosProyectoec!N85</f>
        <v>6.5079365079365079</v>
      </c>
      <c r="X27" s="63">
        <f>FlujosProyectoec!O85</f>
        <v>6.6666666666666661</v>
      </c>
      <c r="Y27" s="63">
        <f>FlujosProyectoec!P85</f>
        <v>6.7857142857142856</v>
      </c>
      <c r="Z27" s="63">
        <f>FlujosProyectoec!Q85</f>
        <v>6.9444444444444438</v>
      </c>
      <c r="AA27" s="63">
        <f>FlujosProyectoec!R85</f>
        <v>7.1428571428571423</v>
      </c>
      <c r="AB27" s="63">
        <f>FlujosProyectoec!S85</f>
        <v>7.2619047619047619</v>
      </c>
      <c r="AC27" s="63">
        <f>FlujosProyectoec!T85</f>
        <v>7.4603174603174596</v>
      </c>
      <c r="AD27" s="63">
        <f>FlujosProyectoec!U85</f>
        <v>7.6190476190476186</v>
      </c>
      <c r="AE27" s="63">
        <f>FlujosProyectoec!V85</f>
        <v>7.7777777777777777</v>
      </c>
      <c r="AF27" s="63">
        <f>FlujosProyectoec!W85</f>
        <v>7.9761904761904754</v>
      </c>
      <c r="AG27" s="63">
        <f>FlujosProyectoec!X85</f>
        <v>8.1349206349206344</v>
      </c>
      <c r="AH27" s="63">
        <f>FlujosProyectoec!Y85</f>
        <v>8.3333333333333321</v>
      </c>
      <c r="AI27" s="63">
        <f>FlujosProyectoec!Z85</f>
        <v>8.4920634920634921</v>
      </c>
      <c r="AJ27" s="63">
        <f>FlujosProyectoec!AA85</f>
        <v>8.6904761904761898</v>
      </c>
      <c r="AK27" s="63">
        <f>FlujosProyectoec!AB85</f>
        <v>8.8888888888888893</v>
      </c>
      <c r="AL27" s="63">
        <f>FlujosProyectoec!AC85</f>
        <v>9.0873015873015888</v>
      </c>
      <c r="AM27" s="63">
        <f>FlujosProyectoec!AD85</f>
        <v>9.2857142857142865</v>
      </c>
      <c r="AN27" s="63">
        <f>FlujosProyectoec!AE85</f>
        <v>0</v>
      </c>
    </row>
    <row r="29" spans="1:43" x14ac:dyDescent="0.2">
      <c r="A29" s="10" t="s">
        <v>176</v>
      </c>
      <c r="B29" s="2"/>
      <c r="C29" s="2"/>
      <c r="D29" s="2"/>
      <c r="E29" s="2"/>
      <c r="F29" s="2"/>
      <c r="G29" s="2"/>
      <c r="H29" s="2"/>
      <c r="I29" s="2"/>
      <c r="J29" s="2"/>
      <c r="K29" s="2">
        <f t="shared" ref="K29:AN29" si="0">K53+K64+K75+K86+K97+K108+K119+K130+K142+K153</f>
        <v>0</v>
      </c>
      <c r="L29" s="2">
        <f t="shared" si="0"/>
        <v>173250.2224871137</v>
      </c>
      <c r="M29" s="2">
        <f t="shared" si="0"/>
        <v>322805.81680652266</v>
      </c>
      <c r="N29" s="2">
        <f t="shared" si="0"/>
        <v>494500.51275949646</v>
      </c>
      <c r="O29" s="2">
        <f t="shared" si="0"/>
        <v>653958.95315900573</v>
      </c>
      <c r="P29" s="2">
        <f t="shared" si="0"/>
        <v>833204.99223303003</v>
      </c>
      <c r="Q29" s="2">
        <f t="shared" si="0"/>
        <v>1017896.2177821568</v>
      </c>
      <c r="R29" s="2">
        <f t="shared" si="0"/>
        <v>1206176.5659444269</v>
      </c>
      <c r="S29" s="2">
        <f t="shared" si="0"/>
        <v>1233074.0424427416</v>
      </c>
      <c r="T29" s="2">
        <f t="shared" si="0"/>
        <v>1259841.383263855</v>
      </c>
      <c r="U29" s="2">
        <f t="shared" si="0"/>
        <v>1288052.2094395466</v>
      </c>
      <c r="V29" s="2">
        <f t="shared" si="0"/>
        <v>1317638.0373810087</v>
      </c>
      <c r="W29" s="2">
        <f t="shared" si="0"/>
        <v>1347003.0745806852</v>
      </c>
      <c r="X29" s="2">
        <f t="shared" si="0"/>
        <v>1376588.9025221476</v>
      </c>
      <c r="Y29" s="2">
        <f t="shared" si="0"/>
        <v>1407198.8058103933</v>
      </c>
      <c r="Z29" s="2">
        <f t="shared" si="0"/>
        <v>1437877.1926874465</v>
      </c>
      <c r="AA29" s="2">
        <f t="shared" si="0"/>
        <v>1469959.5843064608</v>
      </c>
      <c r="AB29" s="2">
        <f t="shared" si="0"/>
        <v>1504571.1887152309</v>
      </c>
      <c r="AC29" s="2">
        <f t="shared" si="0"/>
        <v>1537717.1362936457</v>
      </c>
      <c r="AD29" s="2">
        <f t="shared" si="0"/>
        <v>1573801.2290331845</v>
      </c>
      <c r="AE29" s="2">
        <f t="shared" si="0"/>
        <v>1609375.2567003442</v>
      </c>
      <c r="AF29" s="2">
        <f t="shared" si="0"/>
        <v>1375868.3482842327</v>
      </c>
      <c r="AG29" s="2">
        <f t="shared" si="0"/>
        <v>1181189.4965180389</v>
      </c>
      <c r="AH29" s="2">
        <f t="shared" si="0"/>
        <v>950832.76026829192</v>
      </c>
      <c r="AI29" s="2">
        <f t="shared" si="0"/>
        <v>739415.86836314225</v>
      </c>
      <c r="AJ29" s="2">
        <f t="shared" si="0"/>
        <v>499072.87740318663</v>
      </c>
      <c r="AK29" s="2">
        <f t="shared" si="0"/>
        <v>252163.13805634694</v>
      </c>
      <c r="AL29" s="2">
        <f t="shared" si="0"/>
        <v>0</v>
      </c>
      <c r="AM29" s="2">
        <f t="shared" si="0"/>
        <v>0</v>
      </c>
      <c r="AN29" s="2">
        <f t="shared" si="0"/>
        <v>0</v>
      </c>
      <c r="AO29" s="61"/>
      <c r="AP29" s="61"/>
      <c r="AQ29" s="61"/>
    </row>
    <row r="30" spans="1:43" x14ac:dyDescent="0.2">
      <c r="A30" s="7" t="str">
        <f>A53</f>
        <v>2.2.1.1ec</v>
      </c>
      <c r="B30" s="2"/>
      <c r="C30" s="2"/>
      <c r="D30" s="2"/>
      <c r="E30" s="2"/>
      <c r="F30" s="2"/>
      <c r="G30" s="2"/>
      <c r="H30" s="2"/>
      <c r="I30" s="2"/>
      <c r="J30" s="2"/>
      <c r="K30" s="2">
        <f t="shared" ref="K30:AN30" si="1">K53</f>
        <v>0</v>
      </c>
      <c r="L30" s="2">
        <f t="shared" si="1"/>
        <v>14617.500000000002</v>
      </c>
      <c r="M30" s="2">
        <f t="shared" si="1"/>
        <v>18619.910714285714</v>
      </c>
      <c r="N30" s="2">
        <f t="shared" si="1"/>
        <v>26247.69345238095</v>
      </c>
      <c r="O30" s="2">
        <f t="shared" si="1"/>
        <v>34136.502976190473</v>
      </c>
      <c r="P30" s="2">
        <f t="shared" si="1"/>
        <v>42170.327380952374</v>
      </c>
      <c r="Q30" s="2">
        <f t="shared" si="1"/>
        <v>50494.181547619046</v>
      </c>
      <c r="R30" s="2">
        <f t="shared" si="1"/>
        <v>58905.044642857138</v>
      </c>
      <c r="S30" s="2">
        <f t="shared" si="1"/>
        <v>60210.178571428572</v>
      </c>
      <c r="T30" s="2">
        <f t="shared" si="1"/>
        <v>61515.3125</v>
      </c>
      <c r="U30" s="2">
        <f t="shared" si="1"/>
        <v>62878.452380952382</v>
      </c>
      <c r="V30" s="2">
        <f t="shared" si="1"/>
        <v>64357.604166666672</v>
      </c>
      <c r="W30" s="2">
        <f t="shared" si="1"/>
        <v>65749.747023809527</v>
      </c>
      <c r="X30" s="2">
        <f t="shared" si="1"/>
        <v>67228.898809523816</v>
      </c>
      <c r="Y30" s="2">
        <f t="shared" si="1"/>
        <v>68737.05357142858</v>
      </c>
      <c r="Z30" s="2">
        <f t="shared" si="1"/>
        <v>70187.202380952396</v>
      </c>
      <c r="AA30" s="2">
        <f t="shared" si="1"/>
        <v>71782.36607142858</v>
      </c>
      <c r="AB30" s="2">
        <f t="shared" si="1"/>
        <v>73522.544642857145</v>
      </c>
      <c r="AC30" s="2">
        <f t="shared" si="1"/>
        <v>75059.702380952382</v>
      </c>
      <c r="AD30" s="2">
        <f t="shared" si="1"/>
        <v>76886.889880952367</v>
      </c>
      <c r="AE30" s="2">
        <f t="shared" si="1"/>
        <v>78598.065476190473</v>
      </c>
      <c r="AF30" s="2">
        <f t="shared" si="1"/>
        <v>57599.91071428571</v>
      </c>
      <c r="AG30" s="2">
        <f t="shared" si="1"/>
        <v>53249.464285714283</v>
      </c>
      <c r="AH30" s="2">
        <f t="shared" si="1"/>
        <v>43098.422619047618</v>
      </c>
      <c r="AI30" s="2">
        <f t="shared" si="1"/>
        <v>32657.351190476191</v>
      </c>
      <c r="AJ30" s="2">
        <f t="shared" si="1"/>
        <v>22042.261904761905</v>
      </c>
      <c r="AK30" s="2">
        <f t="shared" si="1"/>
        <v>11137.142857142857</v>
      </c>
      <c r="AL30" s="2">
        <f t="shared" si="1"/>
        <v>0</v>
      </c>
      <c r="AM30" s="2">
        <f t="shared" si="1"/>
        <v>0</v>
      </c>
      <c r="AN30" s="2">
        <f t="shared" si="1"/>
        <v>0</v>
      </c>
      <c r="AO30" s="61"/>
      <c r="AP30" s="61"/>
      <c r="AQ30" s="61"/>
    </row>
    <row r="31" spans="1:43" x14ac:dyDescent="0.2">
      <c r="A31" s="7" t="str">
        <f>A64</f>
        <v>2.2.1.2ec</v>
      </c>
      <c r="B31" s="2"/>
      <c r="C31" s="2"/>
      <c r="D31" s="2"/>
      <c r="E31" s="2"/>
      <c r="F31" s="2"/>
      <c r="G31" s="2"/>
      <c r="H31" s="2"/>
      <c r="I31" s="2"/>
      <c r="J31" s="2"/>
      <c r="K31" s="2">
        <f t="shared" ref="K31:AN31" si="2">K64</f>
        <v>0</v>
      </c>
      <c r="L31" s="2">
        <f t="shared" si="2"/>
        <v>32794.1906547619</v>
      </c>
      <c r="M31" s="2">
        <f t="shared" si="2"/>
        <v>49972.100045351464</v>
      </c>
      <c r="N31" s="2">
        <f t="shared" si="2"/>
        <v>83677.240440523412</v>
      </c>
      <c r="O31" s="2">
        <f t="shared" si="2"/>
        <v>101896.23524872446</v>
      </c>
      <c r="P31" s="2">
        <f t="shared" si="2"/>
        <v>136772.59673870931</v>
      </c>
      <c r="Q31" s="2">
        <f t="shared" si="2"/>
        <v>172820.17932350718</v>
      </c>
      <c r="R31" s="2">
        <f t="shared" si="2"/>
        <v>209388.3046171107</v>
      </c>
      <c r="S31" s="2">
        <f t="shared" si="2"/>
        <v>214073.18899636238</v>
      </c>
      <c r="T31" s="2">
        <f t="shared" si="2"/>
        <v>218627.93769841266</v>
      </c>
      <c r="U31" s="2">
        <f t="shared" si="2"/>
        <v>223573.09343206722</v>
      </c>
      <c r="V31" s="2">
        <f t="shared" si="2"/>
        <v>228778.52052012467</v>
      </c>
      <c r="W31" s="2">
        <f t="shared" si="2"/>
        <v>233853.81193098068</v>
      </c>
      <c r="X31" s="2">
        <f t="shared" si="2"/>
        <v>239059.23901903813</v>
      </c>
      <c r="Y31" s="2">
        <f t="shared" si="2"/>
        <v>244264.66610709557</v>
      </c>
      <c r="Z31" s="2">
        <f t="shared" si="2"/>
        <v>249600.22887235446</v>
      </c>
      <c r="AA31" s="2">
        <f t="shared" si="2"/>
        <v>255196.0629920162</v>
      </c>
      <c r="AB31" s="2">
        <f t="shared" si="2"/>
        <v>261182.30414328226</v>
      </c>
      <c r="AC31" s="2">
        <f t="shared" si="2"/>
        <v>266908.2739401455</v>
      </c>
      <c r="AD31" s="2">
        <f t="shared" si="2"/>
        <v>273284.9221230158</v>
      </c>
      <c r="AE31" s="2">
        <f t="shared" si="2"/>
        <v>279271.16327428189</v>
      </c>
      <c r="AF31" s="2">
        <f t="shared" si="2"/>
        <v>234634.62599418929</v>
      </c>
      <c r="AG31" s="2">
        <f t="shared" si="2"/>
        <v>214463.59602796671</v>
      </c>
      <c r="AH31" s="2">
        <f t="shared" si="2"/>
        <v>168395.56629865832</v>
      </c>
      <c r="AI31" s="2">
        <f t="shared" si="2"/>
        <v>146532.77252881706</v>
      </c>
      <c r="AJ31" s="2">
        <f t="shared" si="2"/>
        <v>98903.114673091448</v>
      </c>
      <c r="AK31" s="2">
        <f t="shared" si="2"/>
        <v>49972.100045351464</v>
      </c>
      <c r="AL31" s="2">
        <f t="shared" si="2"/>
        <v>0</v>
      </c>
      <c r="AM31" s="2">
        <f t="shared" si="2"/>
        <v>0</v>
      </c>
      <c r="AN31" s="2">
        <f t="shared" si="2"/>
        <v>0</v>
      </c>
      <c r="AO31" s="61"/>
      <c r="AP31" s="61"/>
      <c r="AQ31" s="61"/>
    </row>
    <row r="32" spans="1:43" x14ac:dyDescent="0.2">
      <c r="A32" s="7" t="str">
        <f>A18</f>
        <v>2.2.1.3ec</v>
      </c>
      <c r="B32" s="2"/>
      <c r="C32" s="2"/>
      <c r="D32" s="2"/>
      <c r="E32" s="2"/>
      <c r="F32" s="2"/>
      <c r="G32" s="2"/>
      <c r="H32" s="2"/>
      <c r="I32" s="2"/>
      <c r="J32" s="2"/>
      <c r="K32" s="2">
        <f t="shared" ref="K32:AN32" si="3">K75</f>
        <v>0</v>
      </c>
      <c r="L32" s="2">
        <f t="shared" si="3"/>
        <v>25685</v>
      </c>
      <c r="M32" s="2">
        <f t="shared" si="3"/>
        <v>39139.047619047618</v>
      </c>
      <c r="N32" s="2">
        <f t="shared" si="3"/>
        <v>52695.019841269837</v>
      </c>
      <c r="O32" s="2">
        <f t="shared" si="3"/>
        <v>66658.690476190473</v>
      </c>
      <c r="P32" s="2">
        <f t="shared" si="3"/>
        <v>80928.134920634911</v>
      </c>
      <c r="Q32" s="2">
        <f t="shared" si="3"/>
        <v>95707.202380952367</v>
      </c>
      <c r="R32" s="2">
        <f t="shared" si="3"/>
        <v>110690.11904761905</v>
      </c>
      <c r="S32" s="2">
        <f t="shared" si="3"/>
        <v>113136.30952380953</v>
      </c>
      <c r="T32" s="2">
        <f t="shared" si="3"/>
        <v>115582.49999999999</v>
      </c>
      <c r="U32" s="2">
        <f t="shared" si="3"/>
        <v>118130.61507936507</v>
      </c>
      <c r="V32" s="2">
        <f t="shared" si="3"/>
        <v>120882.57936507936</v>
      </c>
      <c r="W32" s="2">
        <f t="shared" si="3"/>
        <v>123532.61904761905</v>
      </c>
      <c r="X32" s="2">
        <f t="shared" si="3"/>
        <v>126284.58333333334</v>
      </c>
      <c r="Y32" s="2">
        <f t="shared" si="3"/>
        <v>129138.47222222223</v>
      </c>
      <c r="Z32" s="2">
        <f t="shared" si="3"/>
        <v>131890.43650793651</v>
      </c>
      <c r="AA32" s="2">
        <f t="shared" si="3"/>
        <v>134846.25</v>
      </c>
      <c r="AB32" s="2">
        <f t="shared" si="3"/>
        <v>138107.83730158731</v>
      </c>
      <c r="AC32" s="2">
        <f t="shared" si="3"/>
        <v>141063.65079365077</v>
      </c>
      <c r="AD32" s="2">
        <f t="shared" si="3"/>
        <v>144427.16269841269</v>
      </c>
      <c r="AE32" s="2">
        <f t="shared" si="3"/>
        <v>147688.75</v>
      </c>
      <c r="AF32" s="2">
        <f t="shared" si="3"/>
        <v>110995.89285714286</v>
      </c>
      <c r="AG32" s="2">
        <f t="shared" si="3"/>
        <v>93566.78571428571</v>
      </c>
      <c r="AH32" s="2">
        <f t="shared" si="3"/>
        <v>75729.980158730148</v>
      </c>
      <c r="AI32" s="2">
        <f t="shared" si="3"/>
        <v>57383.551587301583</v>
      </c>
      <c r="AJ32" s="2">
        <f t="shared" si="3"/>
        <v>38731.349206349201</v>
      </c>
      <c r="AK32" s="2">
        <f t="shared" si="3"/>
        <v>19569.523809523809</v>
      </c>
      <c r="AL32" s="2">
        <f t="shared" si="3"/>
        <v>0</v>
      </c>
      <c r="AM32" s="2">
        <f t="shared" si="3"/>
        <v>0</v>
      </c>
      <c r="AN32" s="2">
        <f t="shared" si="3"/>
        <v>0</v>
      </c>
      <c r="AO32" s="61"/>
      <c r="AP32" s="61"/>
      <c r="AQ32" s="61"/>
    </row>
    <row r="33" spans="1:43" x14ac:dyDescent="0.2">
      <c r="A33" s="7" t="str">
        <f>A86</f>
        <v>2.1.1ec</v>
      </c>
      <c r="B33" s="2"/>
      <c r="C33" s="2"/>
      <c r="D33" s="2"/>
      <c r="E33" s="2"/>
      <c r="F33" s="2"/>
      <c r="G33" s="2"/>
      <c r="H33" s="2"/>
      <c r="I33" s="2"/>
      <c r="J33" s="2"/>
      <c r="K33" s="2">
        <f t="shared" ref="K33:AN33" si="4">K86</f>
        <v>0</v>
      </c>
      <c r="L33" s="2">
        <f t="shared" si="4"/>
        <v>56435.962655124626</v>
      </c>
      <c r="M33" s="2">
        <f t="shared" si="4"/>
        <v>106279.84705378435</v>
      </c>
      <c r="N33" s="2">
        <f t="shared" si="4"/>
        <v>156830.5929631679</v>
      </c>
      <c r="O33" s="2">
        <f t="shared" si="4"/>
        <v>208599.08732222882</v>
      </c>
      <c r="P33" s="2">
        <f t="shared" si="4"/>
        <v>261522.34765753039</v>
      </c>
      <c r="Q33" s="2">
        <f t="shared" si="4"/>
        <v>316048.27843458951</v>
      </c>
      <c r="R33" s="2">
        <f t="shared" si="4"/>
        <v>371665.99271445273</v>
      </c>
      <c r="S33" s="2">
        <f t="shared" si="4"/>
        <v>379938.3019684474</v>
      </c>
      <c r="T33" s="2">
        <f t="shared" si="4"/>
        <v>388210.61122244224</v>
      </c>
      <c r="U33" s="2">
        <f t="shared" si="4"/>
        <v>396867.84246851725</v>
      </c>
      <c r="V33" s="2">
        <f t="shared" si="4"/>
        <v>405972.97818010906</v>
      </c>
      <c r="W33" s="2">
        <f t="shared" si="4"/>
        <v>415015.13141826424</v>
      </c>
      <c r="X33" s="2">
        <f t="shared" si="4"/>
        <v>424120.26712985616</v>
      </c>
      <c r="Y33" s="2">
        <f t="shared" si="4"/>
        <v>433610.32483352826</v>
      </c>
      <c r="Z33" s="2">
        <f t="shared" si="4"/>
        <v>443037.40006376366</v>
      </c>
      <c r="AA33" s="2">
        <f t="shared" si="4"/>
        <v>452912.37975951593</v>
      </c>
      <c r="AB33" s="2">
        <f t="shared" si="4"/>
        <v>463620.18591286527</v>
      </c>
      <c r="AC33" s="2">
        <f t="shared" si="4"/>
        <v>473817.10512726119</v>
      </c>
      <c r="AD33" s="2">
        <f t="shared" si="4"/>
        <v>484909.83327269088</v>
      </c>
      <c r="AE33" s="2">
        <f t="shared" si="4"/>
        <v>495939.57894468389</v>
      </c>
      <c r="AF33" s="2">
        <f t="shared" si="4"/>
        <v>419180.04937537189</v>
      </c>
      <c r="AG33" s="2">
        <f t="shared" si="4"/>
        <v>353358.38872965233</v>
      </c>
      <c r="AH33" s="2">
        <f t="shared" si="4"/>
        <v>285997.04011561186</v>
      </c>
      <c r="AI33" s="2">
        <f t="shared" si="4"/>
        <v>216711.08154117025</v>
      </c>
      <c r="AJ33" s="2">
        <f t="shared" si="4"/>
        <v>146270.3569904879</v>
      </c>
      <c r="AK33" s="2">
        <f t="shared" si="4"/>
        <v>73905.022479404419</v>
      </c>
      <c r="AL33" s="2">
        <f t="shared" si="4"/>
        <v>0</v>
      </c>
      <c r="AM33" s="2">
        <f t="shared" si="4"/>
        <v>0</v>
      </c>
      <c r="AN33" s="2">
        <f t="shared" si="4"/>
        <v>0</v>
      </c>
      <c r="AO33" s="61"/>
      <c r="AP33" s="61"/>
      <c r="AQ33" s="61"/>
    </row>
    <row r="34" spans="1:43" x14ac:dyDescent="0.2">
      <c r="A34" s="7" t="str">
        <f>A97</f>
        <v>2.3.1.1ec</v>
      </c>
      <c r="B34" s="2"/>
      <c r="C34" s="2"/>
      <c r="D34" s="2"/>
      <c r="E34" s="2"/>
      <c r="F34" s="2"/>
      <c r="G34" s="2"/>
      <c r="H34" s="2"/>
      <c r="I34" s="2"/>
      <c r="J34" s="2"/>
      <c r="K34" s="2">
        <f t="shared" ref="K34:AN34" si="5">K97</f>
        <v>0</v>
      </c>
      <c r="L34" s="2">
        <f t="shared" si="5"/>
        <v>18872.892570084296</v>
      </c>
      <c r="M34" s="2">
        <f t="shared" si="5"/>
        <v>28758.693440128452</v>
      </c>
      <c r="N34" s="2">
        <f t="shared" si="5"/>
        <v>38719.386741006274</v>
      </c>
      <c r="O34" s="2">
        <f t="shared" si="5"/>
        <v>48979.649765218775</v>
      </c>
      <c r="P34" s="2">
        <f t="shared" si="5"/>
        <v>59464.590081932263</v>
      </c>
      <c r="Q34" s="2">
        <f t="shared" si="5"/>
        <v>70323.992552814103</v>
      </c>
      <c r="R34" s="2">
        <f t="shared" si="5"/>
        <v>81333.179885363264</v>
      </c>
      <c r="S34" s="2">
        <f t="shared" si="5"/>
        <v>83130.598225371315</v>
      </c>
      <c r="T34" s="2">
        <f t="shared" si="5"/>
        <v>84928.016565379323</v>
      </c>
      <c r="U34" s="2">
        <f t="shared" si="5"/>
        <v>86800.327336221017</v>
      </c>
      <c r="V34" s="2">
        <f t="shared" si="5"/>
        <v>88822.422968730069</v>
      </c>
      <c r="W34" s="2">
        <f t="shared" si="5"/>
        <v>90769.62617040542</v>
      </c>
      <c r="X34" s="2">
        <f t="shared" si="5"/>
        <v>92791.721802914457</v>
      </c>
      <c r="Y34" s="2">
        <f t="shared" si="5"/>
        <v>94888.709866257152</v>
      </c>
      <c r="Z34" s="2">
        <f t="shared" si="5"/>
        <v>96910.805498766189</v>
      </c>
      <c r="AA34" s="2">
        <f t="shared" si="5"/>
        <v>99082.685992942541</v>
      </c>
      <c r="AB34" s="2">
        <f t="shared" si="5"/>
        <v>101479.24377961992</v>
      </c>
      <c r="AC34" s="2">
        <f t="shared" si="5"/>
        <v>103651.12427379629</v>
      </c>
      <c r="AD34" s="2">
        <f t="shared" si="5"/>
        <v>106122.57449130733</v>
      </c>
      <c r="AE34" s="2">
        <f t="shared" si="5"/>
        <v>108519.1322779847</v>
      </c>
      <c r="AF34" s="2">
        <f t="shared" si="5"/>
        <v>81557.85717786428</v>
      </c>
      <c r="AG34" s="2">
        <f t="shared" si="5"/>
        <v>68751.251505307082</v>
      </c>
      <c r="AH34" s="2">
        <f t="shared" si="5"/>
        <v>55645.076109415211</v>
      </c>
      <c r="AI34" s="2">
        <f t="shared" si="5"/>
        <v>42164.438559354996</v>
      </c>
      <c r="AJ34" s="2">
        <f t="shared" si="5"/>
        <v>28459.12371679378</v>
      </c>
      <c r="AK34" s="2">
        <f t="shared" si="5"/>
        <v>14379.346720064226</v>
      </c>
      <c r="AL34" s="2">
        <f t="shared" si="5"/>
        <v>0</v>
      </c>
      <c r="AM34" s="2">
        <f t="shared" si="5"/>
        <v>0</v>
      </c>
      <c r="AN34" s="2">
        <f t="shared" si="5"/>
        <v>0</v>
      </c>
      <c r="AO34" s="61"/>
      <c r="AP34" s="61"/>
      <c r="AQ34" s="61"/>
    </row>
    <row r="35" spans="1:43" x14ac:dyDescent="0.2">
      <c r="A35" s="7" t="str">
        <f>A108</f>
        <v>2.2.2.1ec</v>
      </c>
      <c r="B35" s="2"/>
      <c r="C35" s="2"/>
      <c r="D35" s="2"/>
      <c r="E35" s="2"/>
      <c r="F35" s="2"/>
      <c r="G35" s="2"/>
      <c r="H35" s="2"/>
      <c r="I35" s="2"/>
      <c r="J35" s="2"/>
      <c r="K35" s="2">
        <f t="shared" ref="K35:AN35" si="6">K108</f>
        <v>0</v>
      </c>
      <c r="L35" s="2">
        <f t="shared" si="6"/>
        <v>0</v>
      </c>
      <c r="M35" s="2">
        <f t="shared" si="6"/>
        <v>42177.663103993058</v>
      </c>
      <c r="N35" s="2">
        <f t="shared" si="6"/>
        <v>85359.55628189072</v>
      </c>
      <c r="O35" s="2">
        <f t="shared" si="6"/>
        <v>129210.93617572475</v>
      </c>
      <c r="P35" s="2">
        <f t="shared" si="6"/>
        <v>174066.54614346341</v>
      </c>
      <c r="Q35" s="2">
        <f t="shared" si="6"/>
        <v>219926.38618510665</v>
      </c>
      <c r="R35" s="2">
        <f t="shared" si="6"/>
        <v>267125.19965862267</v>
      </c>
      <c r="S35" s="2">
        <f t="shared" si="6"/>
        <v>273150.58010205027</v>
      </c>
      <c r="T35" s="2">
        <f t="shared" si="6"/>
        <v>279175.96054547786</v>
      </c>
      <c r="U35" s="2">
        <f t="shared" si="6"/>
        <v>285536.08434687357</v>
      </c>
      <c r="V35" s="2">
        <f t="shared" si="6"/>
        <v>291896.20814826939</v>
      </c>
      <c r="W35" s="2">
        <f t="shared" si="6"/>
        <v>298591.07530763338</v>
      </c>
      <c r="X35" s="2">
        <f t="shared" si="6"/>
        <v>304951.19910902914</v>
      </c>
      <c r="Y35" s="2">
        <f t="shared" si="6"/>
        <v>311646.06626839319</v>
      </c>
      <c r="Z35" s="2">
        <f t="shared" si="6"/>
        <v>318675.67678572534</v>
      </c>
      <c r="AA35" s="2">
        <f t="shared" si="6"/>
        <v>325705.2873030575</v>
      </c>
      <c r="AB35" s="2">
        <f t="shared" si="6"/>
        <v>333069.64117835788</v>
      </c>
      <c r="AC35" s="2">
        <f t="shared" si="6"/>
        <v>340768.73841162643</v>
      </c>
      <c r="AD35" s="2">
        <f t="shared" si="6"/>
        <v>348467.83564489504</v>
      </c>
      <c r="AE35" s="2">
        <f t="shared" si="6"/>
        <v>356501.67623613181</v>
      </c>
      <c r="AF35" s="2">
        <f t="shared" si="6"/>
        <v>364535.51682736853</v>
      </c>
      <c r="AG35" s="2">
        <f t="shared" si="6"/>
        <v>307294.40261480655</v>
      </c>
      <c r="AH35" s="2">
        <f t="shared" si="6"/>
        <v>248714.31497037172</v>
      </c>
      <c r="AI35" s="2">
        <f t="shared" si="6"/>
        <v>188460.51053609594</v>
      </c>
      <c r="AJ35" s="2">
        <f t="shared" si="6"/>
        <v>127202.47602791556</v>
      </c>
      <c r="AK35" s="2">
        <f t="shared" si="6"/>
        <v>64270.72472989418</v>
      </c>
      <c r="AL35" s="2">
        <f t="shared" si="6"/>
        <v>0</v>
      </c>
      <c r="AM35" s="2">
        <f t="shared" si="6"/>
        <v>0</v>
      </c>
      <c r="AN35" s="2">
        <f t="shared" si="6"/>
        <v>0</v>
      </c>
      <c r="AO35" s="61"/>
      <c r="AP35" s="61"/>
      <c r="AQ35" s="61"/>
    </row>
    <row r="36" spans="1:43" x14ac:dyDescent="0.2">
      <c r="A36" s="7" t="str">
        <f>A119</f>
        <v>2.2.2.2ec</v>
      </c>
      <c r="B36" s="2"/>
      <c r="C36" s="2"/>
      <c r="D36" s="2"/>
      <c r="E36" s="2"/>
      <c r="F36" s="2"/>
      <c r="G36" s="2"/>
      <c r="H36" s="2"/>
      <c r="I36" s="2"/>
      <c r="J36" s="2"/>
      <c r="K36" s="2">
        <f t="shared" ref="K36:AN36" si="7">K119</f>
        <v>0</v>
      </c>
      <c r="L36" s="2">
        <f t="shared" si="7"/>
        <v>24844.676607142861</v>
      </c>
      <c r="M36" s="2">
        <f t="shared" si="7"/>
        <v>37858.554829931978</v>
      </c>
      <c r="N36" s="2">
        <f t="shared" si="7"/>
        <v>50971.023039257372</v>
      </c>
      <c r="O36" s="2">
        <f t="shared" si="7"/>
        <v>64477.851194727897</v>
      </c>
      <c r="P36" s="2">
        <f t="shared" si="7"/>
        <v>78280.449309807271</v>
      </c>
      <c r="Q36" s="2">
        <f t="shared" si="7"/>
        <v>92575.997357568049</v>
      </c>
      <c r="R36" s="2">
        <f t="shared" si="7"/>
        <v>107068.72537840137</v>
      </c>
      <c r="S36" s="2">
        <f t="shared" si="7"/>
        <v>109434.88505527211</v>
      </c>
      <c r="T36" s="2">
        <f t="shared" si="7"/>
        <v>111801.04473214287</v>
      </c>
      <c r="U36" s="2">
        <f t="shared" si="7"/>
        <v>114265.79439554991</v>
      </c>
      <c r="V36" s="2">
        <f t="shared" si="7"/>
        <v>116927.72403202949</v>
      </c>
      <c r="W36" s="2">
        <f t="shared" si="7"/>
        <v>119491.06368197282</v>
      </c>
      <c r="X36" s="2">
        <f t="shared" si="7"/>
        <v>122152.9933184524</v>
      </c>
      <c r="Y36" s="2">
        <f t="shared" si="7"/>
        <v>124913.51294146827</v>
      </c>
      <c r="Z36" s="2">
        <f t="shared" si="7"/>
        <v>127575.44257794786</v>
      </c>
      <c r="AA36" s="2">
        <f t="shared" si="7"/>
        <v>130434.55218750003</v>
      </c>
      <c r="AB36" s="2">
        <f t="shared" si="7"/>
        <v>133589.43175666104</v>
      </c>
      <c r="AC36" s="2">
        <f t="shared" si="7"/>
        <v>136448.54136621318</v>
      </c>
      <c r="AD36" s="2">
        <f t="shared" si="7"/>
        <v>139702.01092191043</v>
      </c>
      <c r="AE36" s="2">
        <f t="shared" si="7"/>
        <v>142856.89049107142</v>
      </c>
      <c r="AF36" s="2">
        <f t="shared" si="7"/>
        <v>107364.49533801022</v>
      </c>
      <c r="AG36" s="2">
        <f t="shared" si="7"/>
        <v>90505.607640306145</v>
      </c>
      <c r="AH36" s="2">
        <f t="shared" si="7"/>
        <v>73252.359996456929</v>
      </c>
      <c r="AI36" s="2">
        <f t="shared" si="7"/>
        <v>55506.162419926317</v>
      </c>
      <c r="AJ36" s="2">
        <f t="shared" si="7"/>
        <v>37464.194883786855</v>
      </c>
      <c r="AK36" s="2">
        <f t="shared" si="7"/>
        <v>18929.277414965989</v>
      </c>
      <c r="AL36" s="2">
        <f t="shared" si="7"/>
        <v>0</v>
      </c>
      <c r="AM36" s="2">
        <f t="shared" si="7"/>
        <v>0</v>
      </c>
      <c r="AN36" s="2">
        <f t="shared" si="7"/>
        <v>0</v>
      </c>
      <c r="AO36" s="61"/>
      <c r="AP36" s="61"/>
      <c r="AQ36" s="61"/>
    </row>
    <row r="37" spans="1:43" x14ac:dyDescent="0.2">
      <c r="A37" s="7" t="str">
        <f>A130</f>
        <v>2.3.2.1ec</v>
      </c>
      <c r="B37" s="2"/>
      <c r="C37" s="2"/>
      <c r="D37" s="2"/>
      <c r="E37" s="2"/>
      <c r="F37" s="2"/>
      <c r="G37" s="2"/>
      <c r="H37" s="2"/>
      <c r="I37" s="2"/>
      <c r="J37" s="2"/>
      <c r="K37" s="2">
        <f t="shared" ref="K37:AN37" si="8">K130</f>
        <v>0</v>
      </c>
      <c r="L37" s="2">
        <f t="shared" si="8"/>
        <v>0</v>
      </c>
      <c r="M37" s="2">
        <f t="shared" si="8"/>
        <v>0</v>
      </c>
      <c r="N37" s="2">
        <f t="shared" si="8"/>
        <v>0</v>
      </c>
      <c r="O37" s="2">
        <f t="shared" si="8"/>
        <v>0</v>
      </c>
      <c r="P37" s="2">
        <f t="shared" si="8"/>
        <v>0</v>
      </c>
      <c r="Q37" s="2">
        <f t="shared" si="8"/>
        <v>0</v>
      </c>
      <c r="R37" s="2">
        <f t="shared" si="8"/>
        <v>0</v>
      </c>
      <c r="S37" s="2">
        <f t="shared" si="8"/>
        <v>0</v>
      </c>
      <c r="T37" s="2">
        <f t="shared" si="8"/>
        <v>0</v>
      </c>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61"/>
      <c r="AP37" s="61"/>
      <c r="AQ37" s="61"/>
    </row>
    <row r="38" spans="1:43" x14ac:dyDescent="0.2">
      <c r="A38" s="7" t="str">
        <f>A142</f>
        <v>2.3.1.2ec</v>
      </c>
      <c r="B38" s="2"/>
      <c r="C38" s="2"/>
      <c r="D38" s="2"/>
      <c r="E38" s="2"/>
      <c r="F38" s="2"/>
      <c r="G38" s="2"/>
      <c r="H38" s="2"/>
      <c r="I38" s="2"/>
      <c r="J38" s="2"/>
      <c r="K38" s="2">
        <f t="shared" ref="K38:AN38" si="9">K142</f>
        <v>0</v>
      </c>
      <c r="L38" s="2">
        <f t="shared" si="9"/>
        <v>0</v>
      </c>
      <c r="M38" s="2">
        <f t="shared" si="9"/>
        <v>0</v>
      </c>
      <c r="N38" s="2">
        <f t="shared" si="9"/>
        <v>0</v>
      </c>
      <c r="O38" s="2">
        <f t="shared" si="9"/>
        <v>0</v>
      </c>
      <c r="P38" s="2">
        <f t="shared" si="9"/>
        <v>0</v>
      </c>
      <c r="Q38" s="2">
        <f t="shared" si="9"/>
        <v>0</v>
      </c>
      <c r="R38" s="2">
        <f t="shared" si="9"/>
        <v>0</v>
      </c>
      <c r="S38" s="2">
        <f t="shared" si="9"/>
        <v>0</v>
      </c>
      <c r="T38" s="2">
        <f t="shared" si="9"/>
        <v>0</v>
      </c>
      <c r="U38" s="2">
        <f t="shared" si="9"/>
        <v>0</v>
      </c>
      <c r="V38" s="2">
        <f t="shared" si="9"/>
        <v>0</v>
      </c>
      <c r="W38" s="2">
        <f t="shared" si="9"/>
        <v>0</v>
      </c>
      <c r="X38" s="2">
        <f t="shared" si="9"/>
        <v>0</v>
      </c>
      <c r="Y38" s="2">
        <f t="shared" si="9"/>
        <v>0</v>
      </c>
      <c r="Z38" s="2">
        <f t="shared" si="9"/>
        <v>0</v>
      </c>
      <c r="AA38" s="2">
        <f t="shared" si="9"/>
        <v>0</v>
      </c>
      <c r="AB38" s="2">
        <f t="shared" si="9"/>
        <v>0</v>
      </c>
      <c r="AC38" s="2">
        <f t="shared" si="9"/>
        <v>0</v>
      </c>
      <c r="AD38" s="2">
        <f t="shared" si="9"/>
        <v>0</v>
      </c>
      <c r="AE38" s="2">
        <f t="shared" si="9"/>
        <v>0</v>
      </c>
      <c r="AF38" s="2">
        <f t="shared" si="9"/>
        <v>0</v>
      </c>
      <c r="AG38" s="2">
        <f t="shared" si="9"/>
        <v>0</v>
      </c>
      <c r="AH38" s="2">
        <f t="shared" si="9"/>
        <v>0</v>
      </c>
      <c r="AI38" s="2">
        <f t="shared" si="9"/>
        <v>0</v>
      </c>
      <c r="AJ38" s="2">
        <f t="shared" si="9"/>
        <v>0</v>
      </c>
      <c r="AK38" s="2">
        <f t="shared" si="9"/>
        <v>0</v>
      </c>
      <c r="AL38" s="2">
        <f t="shared" si="9"/>
        <v>0</v>
      </c>
      <c r="AM38" s="2">
        <f t="shared" si="9"/>
        <v>0</v>
      </c>
      <c r="AN38" s="2">
        <f t="shared" si="9"/>
        <v>0</v>
      </c>
      <c r="AO38" s="61"/>
      <c r="AP38" s="61"/>
      <c r="AQ38" s="61"/>
    </row>
    <row r="39" spans="1:43" x14ac:dyDescent="0.2">
      <c r="A39" s="7" t="str">
        <f>A153</f>
        <v>2.3.1.4ec</v>
      </c>
      <c r="B39" s="2"/>
      <c r="C39" s="2"/>
      <c r="D39" s="2"/>
      <c r="E39" s="2"/>
      <c r="F39" s="2"/>
      <c r="G39" s="2"/>
      <c r="H39" s="2"/>
      <c r="I39" s="2"/>
      <c r="J39" s="2"/>
      <c r="K39" s="2">
        <f t="shared" ref="K39:AN39" si="10">K153</f>
        <v>0</v>
      </c>
      <c r="L39" s="2">
        <f t="shared" si="10"/>
        <v>0</v>
      </c>
      <c r="M39" s="2">
        <f t="shared" si="10"/>
        <v>0</v>
      </c>
      <c r="N39" s="2">
        <f t="shared" si="10"/>
        <v>0</v>
      </c>
      <c r="O39" s="2">
        <f t="shared" si="10"/>
        <v>0</v>
      </c>
      <c r="P39" s="2">
        <f t="shared" si="10"/>
        <v>0</v>
      </c>
      <c r="Q39" s="2">
        <f t="shared" si="10"/>
        <v>0</v>
      </c>
      <c r="R39" s="2">
        <f t="shared" si="10"/>
        <v>0</v>
      </c>
      <c r="S39" s="2">
        <f t="shared" si="10"/>
        <v>0</v>
      </c>
      <c r="T39" s="2">
        <f t="shared" si="10"/>
        <v>0</v>
      </c>
      <c r="U39" s="2">
        <f t="shared" si="10"/>
        <v>0</v>
      </c>
      <c r="V39" s="2">
        <f t="shared" si="10"/>
        <v>0</v>
      </c>
      <c r="W39" s="2">
        <f t="shared" si="10"/>
        <v>0</v>
      </c>
      <c r="X39" s="2">
        <f t="shared" si="10"/>
        <v>0</v>
      </c>
      <c r="Y39" s="2">
        <f t="shared" si="10"/>
        <v>0</v>
      </c>
      <c r="Z39" s="2">
        <f t="shared" si="10"/>
        <v>0</v>
      </c>
      <c r="AA39" s="2">
        <f t="shared" si="10"/>
        <v>0</v>
      </c>
      <c r="AB39" s="2">
        <f t="shared" si="10"/>
        <v>0</v>
      </c>
      <c r="AC39" s="2">
        <f t="shared" si="10"/>
        <v>0</v>
      </c>
      <c r="AD39" s="2">
        <f t="shared" si="10"/>
        <v>0</v>
      </c>
      <c r="AE39" s="2">
        <f t="shared" si="10"/>
        <v>0</v>
      </c>
      <c r="AF39" s="2">
        <f t="shared" si="10"/>
        <v>0</v>
      </c>
      <c r="AG39" s="2">
        <f t="shared" si="10"/>
        <v>0</v>
      </c>
      <c r="AH39" s="2">
        <f t="shared" si="10"/>
        <v>0</v>
      </c>
      <c r="AI39" s="2">
        <f t="shared" si="10"/>
        <v>0</v>
      </c>
      <c r="AJ39" s="2">
        <f t="shared" si="10"/>
        <v>0</v>
      </c>
      <c r="AK39" s="2">
        <f t="shared" si="10"/>
        <v>0</v>
      </c>
      <c r="AL39" s="2">
        <f t="shared" si="10"/>
        <v>0</v>
      </c>
      <c r="AM39" s="2">
        <f t="shared" si="10"/>
        <v>0</v>
      </c>
      <c r="AN39" s="2">
        <f t="shared" si="10"/>
        <v>0</v>
      </c>
      <c r="AO39" s="61"/>
      <c r="AP39" s="61"/>
      <c r="AQ39" s="61"/>
    </row>
    <row r="40" spans="1:43" x14ac:dyDescent="0.2">
      <c r="A40" s="7" t="s">
        <v>177</v>
      </c>
      <c r="B40" s="2"/>
      <c r="C40" s="2"/>
      <c r="D40" s="2"/>
      <c r="E40" s="2"/>
      <c r="F40" s="2"/>
      <c r="G40" s="2"/>
      <c r="H40" s="2"/>
      <c r="I40" s="2"/>
      <c r="J40" s="2"/>
      <c r="K40" s="2">
        <f t="shared" ref="K40:AN40" si="11">SUM(K30:K39)</f>
        <v>0</v>
      </c>
      <c r="L40" s="2">
        <f t="shared" si="11"/>
        <v>173250.2224871137</v>
      </c>
      <c r="M40" s="2">
        <f>SUM(M30:M39)</f>
        <v>322805.81680652266</v>
      </c>
      <c r="N40" s="2">
        <f t="shared" si="11"/>
        <v>494500.51275949646</v>
      </c>
      <c r="O40" s="2">
        <f t="shared" si="11"/>
        <v>653958.95315900573</v>
      </c>
      <c r="P40" s="2">
        <f t="shared" si="11"/>
        <v>833204.99223303003</v>
      </c>
      <c r="Q40" s="2">
        <f t="shared" si="11"/>
        <v>1017896.2177821568</v>
      </c>
      <c r="R40" s="2">
        <f t="shared" si="11"/>
        <v>1206176.5659444269</v>
      </c>
      <c r="S40" s="2">
        <f t="shared" si="11"/>
        <v>1233074.0424427416</v>
      </c>
      <c r="T40" s="2">
        <f t="shared" si="11"/>
        <v>1259841.383263855</v>
      </c>
      <c r="U40" s="2">
        <f t="shared" si="11"/>
        <v>1288052.2094395466</v>
      </c>
      <c r="V40" s="2">
        <f t="shared" si="11"/>
        <v>1317638.0373810087</v>
      </c>
      <c r="W40" s="2">
        <f t="shared" si="11"/>
        <v>1347003.0745806852</v>
      </c>
      <c r="X40" s="2">
        <f t="shared" si="11"/>
        <v>1376588.9025221476</v>
      </c>
      <c r="Y40" s="2">
        <f t="shared" si="11"/>
        <v>1407198.8058103933</v>
      </c>
      <c r="Z40" s="2">
        <f t="shared" si="11"/>
        <v>1437877.1926874465</v>
      </c>
      <c r="AA40" s="2">
        <f t="shared" si="11"/>
        <v>1469959.5843064608</v>
      </c>
      <c r="AB40" s="2">
        <f t="shared" si="11"/>
        <v>1504571.1887152309</v>
      </c>
      <c r="AC40" s="2">
        <f t="shared" si="11"/>
        <v>1537717.1362936457</v>
      </c>
      <c r="AD40" s="2">
        <f t="shared" si="11"/>
        <v>1573801.2290331845</v>
      </c>
      <c r="AE40" s="2">
        <f t="shared" si="11"/>
        <v>1609375.2567003442</v>
      </c>
      <c r="AF40" s="2">
        <f t="shared" si="11"/>
        <v>1375868.3482842327</v>
      </c>
      <c r="AG40" s="2">
        <f t="shared" si="11"/>
        <v>1181189.4965180389</v>
      </c>
      <c r="AH40" s="2">
        <f t="shared" si="11"/>
        <v>950832.76026829192</v>
      </c>
      <c r="AI40" s="2">
        <f t="shared" si="11"/>
        <v>739415.86836314225</v>
      </c>
      <c r="AJ40" s="2">
        <f t="shared" si="11"/>
        <v>499072.87740318663</v>
      </c>
      <c r="AK40" s="2">
        <f t="shared" si="11"/>
        <v>252163.13805634694</v>
      </c>
      <c r="AL40" s="2">
        <f t="shared" si="11"/>
        <v>0</v>
      </c>
      <c r="AM40" s="2">
        <f t="shared" si="11"/>
        <v>0</v>
      </c>
      <c r="AN40" s="2">
        <f t="shared" si="11"/>
        <v>0</v>
      </c>
      <c r="AO40" s="61"/>
      <c r="AP40" s="61"/>
      <c r="AQ40" s="61"/>
    </row>
    <row r="41" spans="1:43" x14ac:dyDescent="0.2">
      <c r="A41" s="7" t="s">
        <v>178</v>
      </c>
      <c r="B41" s="2"/>
      <c r="C41" s="2"/>
      <c r="D41" s="2"/>
      <c r="E41" s="2"/>
      <c r="F41" s="2"/>
      <c r="G41" s="2"/>
      <c r="H41" s="2"/>
      <c r="I41" s="2"/>
      <c r="J41" s="2"/>
      <c r="K41" s="2">
        <f t="shared" ref="K41:AN41" si="12">K40-K29</f>
        <v>0</v>
      </c>
      <c r="L41" s="2">
        <f t="shared" si="12"/>
        <v>0</v>
      </c>
      <c r="M41" s="2">
        <f t="shared" si="12"/>
        <v>0</v>
      </c>
      <c r="N41" s="2">
        <f t="shared" si="12"/>
        <v>0</v>
      </c>
      <c r="O41" s="2">
        <f t="shared" si="12"/>
        <v>0</v>
      </c>
      <c r="P41" s="2">
        <f t="shared" si="12"/>
        <v>0</v>
      </c>
      <c r="Q41" s="2">
        <f t="shared" si="12"/>
        <v>0</v>
      </c>
      <c r="R41" s="2">
        <f t="shared" si="12"/>
        <v>0</v>
      </c>
      <c r="S41" s="2">
        <f t="shared" si="12"/>
        <v>0</v>
      </c>
      <c r="T41" s="2">
        <f t="shared" si="12"/>
        <v>0</v>
      </c>
      <c r="U41" s="2">
        <f t="shared" si="12"/>
        <v>0</v>
      </c>
      <c r="V41" s="2">
        <f t="shared" si="12"/>
        <v>0</v>
      </c>
      <c r="W41" s="2">
        <f t="shared" si="12"/>
        <v>0</v>
      </c>
      <c r="X41" s="2">
        <f t="shared" si="12"/>
        <v>0</v>
      </c>
      <c r="Y41" s="2">
        <f t="shared" si="12"/>
        <v>0</v>
      </c>
      <c r="Z41" s="2">
        <f t="shared" si="12"/>
        <v>0</v>
      </c>
      <c r="AA41" s="2">
        <f t="shared" si="12"/>
        <v>0</v>
      </c>
      <c r="AB41" s="2">
        <f t="shared" si="12"/>
        <v>0</v>
      </c>
      <c r="AC41" s="2">
        <f t="shared" si="12"/>
        <v>0</v>
      </c>
      <c r="AD41" s="2">
        <f t="shared" si="12"/>
        <v>0</v>
      </c>
      <c r="AE41" s="2">
        <f t="shared" si="12"/>
        <v>0</v>
      </c>
      <c r="AF41" s="2">
        <f t="shared" si="12"/>
        <v>0</v>
      </c>
      <c r="AG41" s="2">
        <f t="shared" si="12"/>
        <v>0</v>
      </c>
      <c r="AH41" s="2">
        <f t="shared" si="12"/>
        <v>0</v>
      </c>
      <c r="AI41" s="2">
        <f t="shared" si="12"/>
        <v>0</v>
      </c>
      <c r="AJ41" s="2">
        <f t="shared" si="12"/>
        <v>0</v>
      </c>
      <c r="AK41" s="2">
        <f t="shared" si="12"/>
        <v>0</v>
      </c>
      <c r="AL41" s="2">
        <f t="shared" si="12"/>
        <v>0</v>
      </c>
      <c r="AM41" s="2">
        <f t="shared" si="12"/>
        <v>0</v>
      </c>
      <c r="AN41" s="2">
        <f t="shared" si="12"/>
        <v>0</v>
      </c>
      <c r="AO41" s="61"/>
      <c r="AP41" s="61"/>
      <c r="AQ41" s="61"/>
    </row>
    <row r="42" spans="1:43" x14ac:dyDescent="0.2">
      <c r="A42" s="7"/>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61"/>
      <c r="AP42" s="61"/>
      <c r="AQ42" s="61"/>
    </row>
    <row r="43" spans="1:43" x14ac:dyDescent="0.2">
      <c r="A43" s="10" t="s">
        <v>179</v>
      </c>
      <c r="B43" s="6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row>
    <row r="44" spans="1:43" x14ac:dyDescent="0.2">
      <c r="A44" s="27" t="str">
        <f>'2.2.1.1ec'!A2</f>
        <v>2.2.1.1ec</v>
      </c>
      <c r="B44" s="61" t="str">
        <f>A3</f>
        <v>Sub-activity 2.2.1.1 Establish climate resilient agroforestry systems</v>
      </c>
      <c r="C44" s="61"/>
      <c r="D44" s="61"/>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2"/>
      <c r="AO44" s="61"/>
      <c r="AP44" s="61"/>
      <c r="AQ44" s="61"/>
    </row>
    <row r="45" spans="1:43" x14ac:dyDescent="0.2">
      <c r="A45" s="10">
        <v>1</v>
      </c>
      <c r="B45" s="61"/>
      <c r="C45" s="61"/>
      <c r="D45" s="61"/>
      <c r="E45" s="61"/>
      <c r="F45" s="61"/>
      <c r="G45" s="61"/>
      <c r="H45" s="61"/>
      <c r="I45" s="61"/>
      <c r="J45" s="61"/>
      <c r="K45" s="61">
        <f>L16*$K$3</f>
        <v>0</v>
      </c>
      <c r="L45" s="61">
        <f>L2*$K$3</f>
        <v>0</v>
      </c>
      <c r="M45" s="61">
        <f t="shared" ref="M45:AN45" si="13">N16*$K$3</f>
        <v>0</v>
      </c>
      <c r="N45" s="61">
        <f t="shared" si="13"/>
        <v>0</v>
      </c>
      <c r="O45" s="61">
        <f t="shared" si="13"/>
        <v>0</v>
      </c>
      <c r="P45" s="61">
        <f t="shared" si="13"/>
        <v>0</v>
      </c>
      <c r="Q45" s="61">
        <f t="shared" si="13"/>
        <v>0</v>
      </c>
      <c r="R45" s="61">
        <f t="shared" si="13"/>
        <v>0</v>
      </c>
      <c r="S45" s="61">
        <f t="shared" si="13"/>
        <v>0</v>
      </c>
      <c r="T45" s="61">
        <f t="shared" si="13"/>
        <v>0</v>
      </c>
      <c r="U45" s="61">
        <f t="shared" si="13"/>
        <v>0</v>
      </c>
      <c r="V45" s="61">
        <f t="shared" si="13"/>
        <v>0</v>
      </c>
      <c r="W45" s="61">
        <f t="shared" si="13"/>
        <v>0</v>
      </c>
      <c r="X45" s="61">
        <f t="shared" si="13"/>
        <v>0</v>
      </c>
      <c r="Y45" s="61">
        <f t="shared" si="13"/>
        <v>0</v>
      </c>
      <c r="Z45" s="61">
        <f t="shared" si="13"/>
        <v>0</v>
      </c>
      <c r="AA45" s="61">
        <f t="shared" si="13"/>
        <v>0</v>
      </c>
      <c r="AB45" s="61">
        <f t="shared" si="13"/>
        <v>0</v>
      </c>
      <c r="AC45" s="61">
        <f t="shared" si="13"/>
        <v>0</v>
      </c>
      <c r="AD45" s="61">
        <f t="shared" si="13"/>
        <v>0</v>
      </c>
      <c r="AE45" s="61">
        <f t="shared" si="13"/>
        <v>0</v>
      </c>
      <c r="AF45" s="61">
        <f t="shared" si="13"/>
        <v>0</v>
      </c>
      <c r="AG45" s="61">
        <f t="shared" si="13"/>
        <v>0</v>
      </c>
      <c r="AH45" s="61">
        <f t="shared" si="13"/>
        <v>0</v>
      </c>
      <c r="AI45" s="61">
        <f t="shared" si="13"/>
        <v>0</v>
      </c>
      <c r="AJ45" s="61">
        <f t="shared" si="13"/>
        <v>0</v>
      </c>
      <c r="AK45" s="61">
        <f t="shared" si="13"/>
        <v>0</v>
      </c>
      <c r="AL45" s="61">
        <f t="shared" si="13"/>
        <v>0</v>
      </c>
      <c r="AM45" s="61">
        <f t="shared" si="13"/>
        <v>0</v>
      </c>
      <c r="AN45" s="62">
        <f t="shared" si="13"/>
        <v>0</v>
      </c>
      <c r="AO45" s="61"/>
      <c r="AP45" s="61"/>
      <c r="AQ45" s="61"/>
    </row>
    <row r="46" spans="1:43" x14ac:dyDescent="0.2">
      <c r="A46" s="10">
        <v>2</v>
      </c>
      <c r="B46" s="61"/>
      <c r="C46" s="61"/>
      <c r="D46" s="61"/>
      <c r="E46" s="61"/>
      <c r="F46" s="61"/>
      <c r="G46" s="61"/>
      <c r="H46" s="61"/>
      <c r="I46" s="61"/>
      <c r="J46" s="61"/>
      <c r="K46" s="61">
        <f>$L$3*J16</f>
        <v>0</v>
      </c>
      <c r="L46" s="61">
        <f t="shared" ref="L46:AN46" si="14">$L$3*L16</f>
        <v>14617.500000000002</v>
      </c>
      <c r="M46" s="61">
        <f t="shared" si="14"/>
        <v>14965.535714285714</v>
      </c>
      <c r="N46" s="61">
        <f t="shared" si="14"/>
        <v>15197.559523809521</v>
      </c>
      <c r="O46" s="61">
        <f t="shared" si="14"/>
        <v>15545.595238095239</v>
      </c>
      <c r="P46" s="61">
        <f t="shared" si="14"/>
        <v>15893.63095238095</v>
      </c>
      <c r="Q46" s="61">
        <f t="shared" si="14"/>
        <v>16357.678571428572</v>
      </c>
      <c r="R46" s="61">
        <f t="shared" si="14"/>
        <v>16705.714285714286</v>
      </c>
      <c r="S46" s="61">
        <f t="shared" si="14"/>
        <v>17053.75</v>
      </c>
      <c r="T46" s="61">
        <f t="shared" si="14"/>
        <v>17401.78571428571</v>
      </c>
      <c r="U46" s="61">
        <f t="shared" si="14"/>
        <v>17749.821428571431</v>
      </c>
      <c r="V46" s="61">
        <f t="shared" si="14"/>
        <v>18213.86904761905</v>
      </c>
      <c r="W46" s="61">
        <f t="shared" si="14"/>
        <v>18561.904761904763</v>
      </c>
      <c r="X46" s="61">
        <f t="shared" si="14"/>
        <v>19025.952380952382</v>
      </c>
      <c r="Y46" s="61">
        <f t="shared" si="14"/>
        <v>19490</v>
      </c>
      <c r="Z46" s="61">
        <f t="shared" si="14"/>
        <v>19838.035714285717</v>
      </c>
      <c r="AA46" s="61">
        <f t="shared" si="14"/>
        <v>20302.083333333332</v>
      </c>
      <c r="AB46" s="61">
        <f t="shared" si="14"/>
        <v>20882.142857142855</v>
      </c>
      <c r="AC46" s="61">
        <f t="shared" si="14"/>
        <v>21230.178571428572</v>
      </c>
      <c r="AD46" s="61">
        <f t="shared" si="14"/>
        <v>21810.238095238095</v>
      </c>
      <c r="AE46" s="61">
        <f t="shared" si="14"/>
        <v>22274.285714285714</v>
      </c>
      <c r="AF46" s="61">
        <f t="shared" si="14"/>
        <v>0</v>
      </c>
      <c r="AG46" s="61">
        <f t="shared" si="14"/>
        <v>0</v>
      </c>
      <c r="AH46" s="61">
        <f t="shared" si="14"/>
        <v>0</v>
      </c>
      <c r="AI46" s="61">
        <f t="shared" si="14"/>
        <v>0</v>
      </c>
      <c r="AJ46" s="61">
        <f t="shared" si="14"/>
        <v>0</v>
      </c>
      <c r="AK46" s="61">
        <f t="shared" si="14"/>
        <v>0</v>
      </c>
      <c r="AL46" s="61">
        <f t="shared" si="14"/>
        <v>0</v>
      </c>
      <c r="AM46" s="61">
        <f t="shared" si="14"/>
        <v>0</v>
      </c>
      <c r="AN46" s="62">
        <f t="shared" si="14"/>
        <v>0</v>
      </c>
      <c r="AO46" s="61"/>
      <c r="AP46" s="61"/>
      <c r="AQ46" s="61"/>
    </row>
    <row r="47" spans="1:43" x14ac:dyDescent="0.2">
      <c r="A47" s="10">
        <v>3</v>
      </c>
      <c r="B47" s="61"/>
      <c r="C47" s="61"/>
      <c r="D47" s="61"/>
      <c r="E47" s="61"/>
      <c r="F47" s="61"/>
      <c r="G47" s="61"/>
      <c r="H47" s="61"/>
      <c r="I47" s="61"/>
      <c r="J47" s="61"/>
      <c r="K47" s="61">
        <f>I16*$M$4</f>
        <v>0</v>
      </c>
      <c r="L47" s="61">
        <f>J16*$M$4</f>
        <v>0</v>
      </c>
      <c r="M47" s="61">
        <f t="shared" ref="M47:AN47" si="15">L16*$M$4</f>
        <v>3654.3750000000005</v>
      </c>
      <c r="N47" s="61">
        <f t="shared" si="15"/>
        <v>3741.3839285714284</v>
      </c>
      <c r="O47" s="61">
        <f t="shared" si="15"/>
        <v>3799.3898809523803</v>
      </c>
      <c r="P47" s="61">
        <f t="shared" si="15"/>
        <v>3886.3988095238096</v>
      </c>
      <c r="Q47" s="61">
        <f t="shared" si="15"/>
        <v>3973.4077380952376</v>
      </c>
      <c r="R47" s="61">
        <f t="shared" si="15"/>
        <v>4089.4196428571431</v>
      </c>
      <c r="S47" s="61">
        <f t="shared" si="15"/>
        <v>4176.4285714285716</v>
      </c>
      <c r="T47" s="61">
        <f t="shared" si="15"/>
        <v>4263.4375</v>
      </c>
      <c r="U47" s="61">
        <f t="shared" si="15"/>
        <v>4350.4464285714275</v>
      </c>
      <c r="V47" s="61">
        <f t="shared" si="15"/>
        <v>4437.4553571428578</v>
      </c>
      <c r="W47" s="61">
        <f t="shared" si="15"/>
        <v>4553.4672619047624</v>
      </c>
      <c r="X47" s="61">
        <f t="shared" si="15"/>
        <v>4640.4761904761908</v>
      </c>
      <c r="Y47" s="61">
        <f t="shared" si="15"/>
        <v>4756.4880952380954</v>
      </c>
      <c r="Z47" s="61">
        <f t="shared" si="15"/>
        <v>4872.5</v>
      </c>
      <c r="AA47" s="61">
        <f t="shared" si="15"/>
        <v>4959.5089285714294</v>
      </c>
      <c r="AB47" s="61">
        <f t="shared" si="15"/>
        <v>5075.520833333333</v>
      </c>
      <c r="AC47" s="61">
        <f t="shared" si="15"/>
        <v>5220.5357142857138</v>
      </c>
      <c r="AD47" s="61">
        <f t="shared" si="15"/>
        <v>5307.5446428571431</v>
      </c>
      <c r="AE47" s="61">
        <f t="shared" si="15"/>
        <v>5452.5595238095239</v>
      </c>
      <c r="AF47" s="61">
        <f t="shared" si="15"/>
        <v>5568.5714285714284</v>
      </c>
      <c r="AG47" s="61">
        <f t="shared" si="15"/>
        <v>0</v>
      </c>
      <c r="AH47" s="61">
        <f t="shared" si="15"/>
        <v>0</v>
      </c>
      <c r="AI47" s="61">
        <f t="shared" si="15"/>
        <v>0</v>
      </c>
      <c r="AJ47" s="61">
        <f t="shared" si="15"/>
        <v>0</v>
      </c>
      <c r="AK47" s="61">
        <f t="shared" si="15"/>
        <v>0</v>
      </c>
      <c r="AL47" s="61">
        <f t="shared" si="15"/>
        <v>0</v>
      </c>
      <c r="AM47" s="61">
        <f t="shared" si="15"/>
        <v>0</v>
      </c>
      <c r="AN47" s="62">
        <f t="shared" si="15"/>
        <v>0</v>
      </c>
      <c r="AO47" s="61"/>
      <c r="AP47" s="61"/>
      <c r="AQ47" s="61"/>
    </row>
    <row r="48" spans="1:43" x14ac:dyDescent="0.2">
      <c r="A48" s="10">
        <v>4</v>
      </c>
      <c r="B48" s="61"/>
      <c r="C48" s="61"/>
      <c r="D48" s="61"/>
      <c r="E48" s="61"/>
      <c r="F48" s="61"/>
      <c r="G48" s="61"/>
      <c r="H48" s="61"/>
      <c r="I48" s="61"/>
      <c r="J48" s="61"/>
      <c r="K48" s="61">
        <f>H16*$N$3</f>
        <v>0</v>
      </c>
      <c r="L48" s="61">
        <f>I16*$N$3</f>
        <v>0</v>
      </c>
      <c r="M48" s="61">
        <f>J16*$N$3</f>
        <v>0</v>
      </c>
      <c r="N48" s="61">
        <f t="shared" ref="N48:AN48" si="16">L16*$N$3</f>
        <v>7308.7500000000009</v>
      </c>
      <c r="O48" s="61">
        <f t="shared" si="16"/>
        <v>7482.7678571428569</v>
      </c>
      <c r="P48" s="61">
        <f t="shared" si="16"/>
        <v>7598.7797619047606</v>
      </c>
      <c r="Q48" s="61">
        <f t="shared" si="16"/>
        <v>7772.7976190476193</v>
      </c>
      <c r="R48" s="61">
        <f t="shared" si="16"/>
        <v>7946.8154761904752</v>
      </c>
      <c r="S48" s="61">
        <f t="shared" si="16"/>
        <v>8178.8392857142862</v>
      </c>
      <c r="T48" s="61">
        <f t="shared" si="16"/>
        <v>8352.8571428571431</v>
      </c>
      <c r="U48" s="61">
        <f t="shared" si="16"/>
        <v>8526.875</v>
      </c>
      <c r="V48" s="61">
        <f t="shared" si="16"/>
        <v>8700.8928571428551</v>
      </c>
      <c r="W48" s="61">
        <f t="shared" si="16"/>
        <v>8874.9107142857156</v>
      </c>
      <c r="X48" s="61">
        <f t="shared" si="16"/>
        <v>9106.9345238095248</v>
      </c>
      <c r="Y48" s="61">
        <f t="shared" si="16"/>
        <v>9280.9523809523816</v>
      </c>
      <c r="Z48" s="61">
        <f t="shared" si="16"/>
        <v>9512.9761904761908</v>
      </c>
      <c r="AA48" s="61">
        <f t="shared" si="16"/>
        <v>9745</v>
      </c>
      <c r="AB48" s="61">
        <f t="shared" si="16"/>
        <v>9919.0178571428587</v>
      </c>
      <c r="AC48" s="61">
        <f t="shared" si="16"/>
        <v>10151.041666666666</v>
      </c>
      <c r="AD48" s="61">
        <f t="shared" si="16"/>
        <v>10441.071428571428</v>
      </c>
      <c r="AE48" s="61">
        <f t="shared" si="16"/>
        <v>10615.089285714286</v>
      </c>
      <c r="AF48" s="61">
        <f t="shared" si="16"/>
        <v>10905.119047619048</v>
      </c>
      <c r="AG48" s="61">
        <f t="shared" si="16"/>
        <v>11137.142857142857</v>
      </c>
      <c r="AH48" s="61">
        <f t="shared" si="16"/>
        <v>0</v>
      </c>
      <c r="AI48" s="61">
        <f t="shared" si="16"/>
        <v>0</v>
      </c>
      <c r="AJ48" s="61">
        <f t="shared" si="16"/>
        <v>0</v>
      </c>
      <c r="AK48" s="61">
        <f t="shared" si="16"/>
        <v>0</v>
      </c>
      <c r="AL48" s="61">
        <f t="shared" si="16"/>
        <v>0</v>
      </c>
      <c r="AM48" s="61">
        <f t="shared" si="16"/>
        <v>0</v>
      </c>
      <c r="AN48" s="62">
        <f t="shared" si="16"/>
        <v>0</v>
      </c>
      <c r="AO48" s="61"/>
      <c r="AP48" s="61"/>
      <c r="AQ48" s="61"/>
    </row>
    <row r="49" spans="1:43" x14ac:dyDescent="0.2">
      <c r="A49" s="10">
        <v>5</v>
      </c>
      <c r="B49" s="61"/>
      <c r="C49" s="61"/>
      <c r="D49" s="61"/>
      <c r="E49" s="61"/>
      <c r="F49" s="61"/>
      <c r="G49" s="61"/>
      <c r="H49" s="61"/>
      <c r="I49" s="61"/>
      <c r="J49" s="61"/>
      <c r="K49" s="61">
        <f>G16*$O$3</f>
        <v>0</v>
      </c>
      <c r="L49" s="61">
        <f>H16*$O$3</f>
        <v>0</v>
      </c>
      <c r="M49" s="61">
        <f>I16*$O$3</f>
        <v>0</v>
      </c>
      <c r="N49" s="61">
        <f>J16*$O$3</f>
        <v>0</v>
      </c>
      <c r="O49" s="61">
        <f t="shared" ref="O49:AN49" si="17">L16*$O$3</f>
        <v>7308.7500000000009</v>
      </c>
      <c r="P49" s="61">
        <f t="shared" si="17"/>
        <v>7482.7678571428569</v>
      </c>
      <c r="Q49" s="61">
        <f t="shared" si="17"/>
        <v>7598.7797619047606</v>
      </c>
      <c r="R49" s="61">
        <f t="shared" si="17"/>
        <v>7772.7976190476193</v>
      </c>
      <c r="S49" s="61">
        <f t="shared" si="17"/>
        <v>7946.8154761904752</v>
      </c>
      <c r="T49" s="61">
        <f t="shared" si="17"/>
        <v>8178.8392857142862</v>
      </c>
      <c r="U49" s="61">
        <f t="shared" si="17"/>
        <v>8352.8571428571431</v>
      </c>
      <c r="V49" s="61">
        <f t="shared" si="17"/>
        <v>8526.875</v>
      </c>
      <c r="W49" s="61">
        <f t="shared" si="17"/>
        <v>8700.8928571428551</v>
      </c>
      <c r="X49" s="61">
        <f t="shared" si="17"/>
        <v>8874.9107142857156</v>
      </c>
      <c r="Y49" s="61">
        <f t="shared" si="17"/>
        <v>9106.9345238095248</v>
      </c>
      <c r="Z49" s="61">
        <f t="shared" si="17"/>
        <v>9280.9523809523816</v>
      </c>
      <c r="AA49" s="61">
        <f t="shared" si="17"/>
        <v>9512.9761904761908</v>
      </c>
      <c r="AB49" s="61">
        <f t="shared" si="17"/>
        <v>9745</v>
      </c>
      <c r="AC49" s="61">
        <f t="shared" si="17"/>
        <v>9919.0178571428587</v>
      </c>
      <c r="AD49" s="61">
        <f t="shared" si="17"/>
        <v>10151.041666666666</v>
      </c>
      <c r="AE49" s="61">
        <f t="shared" si="17"/>
        <v>10441.071428571428</v>
      </c>
      <c r="AF49" s="61">
        <f t="shared" si="17"/>
        <v>10615.089285714286</v>
      </c>
      <c r="AG49" s="61">
        <f t="shared" si="17"/>
        <v>10905.119047619048</v>
      </c>
      <c r="AH49" s="61">
        <f t="shared" si="17"/>
        <v>11137.142857142857</v>
      </c>
      <c r="AI49" s="61">
        <f t="shared" si="17"/>
        <v>0</v>
      </c>
      <c r="AJ49" s="61">
        <f t="shared" si="17"/>
        <v>0</v>
      </c>
      <c r="AK49" s="61">
        <f t="shared" si="17"/>
        <v>0</v>
      </c>
      <c r="AL49" s="61">
        <f t="shared" si="17"/>
        <v>0</v>
      </c>
      <c r="AM49" s="61">
        <f t="shared" si="17"/>
        <v>0</v>
      </c>
      <c r="AN49" s="62">
        <f t="shared" si="17"/>
        <v>0</v>
      </c>
      <c r="AO49" s="61"/>
      <c r="AP49" s="61"/>
      <c r="AQ49" s="61"/>
    </row>
    <row r="50" spans="1:43" x14ac:dyDescent="0.2">
      <c r="A50" s="10">
        <v>6</v>
      </c>
      <c r="B50" s="61"/>
      <c r="C50" s="61"/>
      <c r="D50" s="61"/>
      <c r="E50" s="61"/>
      <c r="F50" s="61"/>
      <c r="G50" s="61"/>
      <c r="H50" s="61"/>
      <c r="I50" s="61"/>
      <c r="J50" s="61"/>
      <c r="K50" s="61">
        <f>$P$3*F16</f>
        <v>0</v>
      </c>
      <c r="L50" s="61">
        <f>$P$3*G16</f>
        <v>0</v>
      </c>
      <c r="M50" s="61">
        <f>$P$3*H16</f>
        <v>0</v>
      </c>
      <c r="N50" s="61">
        <f>$P$3*I16</f>
        <v>0</v>
      </c>
      <c r="O50" s="61">
        <f>$P$3*J16</f>
        <v>0</v>
      </c>
      <c r="P50" s="61">
        <f t="shared" ref="P50:AN50" si="18">$P$3*L16</f>
        <v>7308.7500000000009</v>
      </c>
      <c r="Q50" s="61">
        <f t="shared" si="18"/>
        <v>7482.7678571428569</v>
      </c>
      <c r="R50" s="61">
        <f t="shared" si="18"/>
        <v>7598.7797619047606</v>
      </c>
      <c r="S50" s="61">
        <f t="shared" si="18"/>
        <v>7772.7976190476193</v>
      </c>
      <c r="T50" s="61">
        <f t="shared" si="18"/>
        <v>7946.8154761904752</v>
      </c>
      <c r="U50" s="61">
        <f t="shared" si="18"/>
        <v>8178.8392857142862</v>
      </c>
      <c r="V50" s="61">
        <f t="shared" si="18"/>
        <v>8352.8571428571431</v>
      </c>
      <c r="W50" s="61">
        <f t="shared" si="18"/>
        <v>8526.875</v>
      </c>
      <c r="X50" s="61">
        <f t="shared" si="18"/>
        <v>8700.8928571428551</v>
      </c>
      <c r="Y50" s="61">
        <f t="shared" si="18"/>
        <v>8874.9107142857156</v>
      </c>
      <c r="Z50" s="61">
        <f t="shared" si="18"/>
        <v>9106.9345238095248</v>
      </c>
      <c r="AA50" s="61">
        <f t="shared" si="18"/>
        <v>9280.9523809523816</v>
      </c>
      <c r="AB50" s="61">
        <f t="shared" si="18"/>
        <v>9512.9761904761908</v>
      </c>
      <c r="AC50" s="61">
        <f t="shared" si="18"/>
        <v>9745</v>
      </c>
      <c r="AD50" s="61">
        <f t="shared" si="18"/>
        <v>9919.0178571428587</v>
      </c>
      <c r="AE50" s="61">
        <f t="shared" si="18"/>
        <v>10151.041666666666</v>
      </c>
      <c r="AF50" s="61">
        <f t="shared" si="18"/>
        <v>10441.071428571428</v>
      </c>
      <c r="AG50" s="61">
        <f t="shared" si="18"/>
        <v>10615.089285714286</v>
      </c>
      <c r="AH50" s="61">
        <f t="shared" si="18"/>
        <v>10905.119047619048</v>
      </c>
      <c r="AI50" s="61">
        <f t="shared" si="18"/>
        <v>11137.142857142857</v>
      </c>
      <c r="AJ50" s="61">
        <f t="shared" si="18"/>
        <v>0</v>
      </c>
      <c r="AK50" s="61">
        <f t="shared" si="18"/>
        <v>0</v>
      </c>
      <c r="AL50" s="61">
        <f t="shared" si="18"/>
        <v>0</v>
      </c>
      <c r="AM50" s="61">
        <f t="shared" si="18"/>
        <v>0</v>
      </c>
      <c r="AN50" s="62">
        <f t="shared" si="18"/>
        <v>0</v>
      </c>
      <c r="AO50" s="61"/>
      <c r="AP50" s="61"/>
      <c r="AQ50" s="61"/>
    </row>
    <row r="51" spans="1:43" x14ac:dyDescent="0.2">
      <c r="A51" s="10">
        <v>7</v>
      </c>
      <c r="B51" s="61"/>
      <c r="C51" s="61"/>
      <c r="D51" s="61"/>
      <c r="E51" s="61"/>
      <c r="F51" s="61"/>
      <c r="G51" s="61"/>
      <c r="H51" s="61"/>
      <c r="I51" s="61"/>
      <c r="J51" s="61"/>
      <c r="K51" s="61">
        <f t="shared" ref="K51:P51" si="19">$Q$3*E16</f>
        <v>0</v>
      </c>
      <c r="L51" s="61">
        <f t="shared" si="19"/>
        <v>0</v>
      </c>
      <c r="M51" s="61">
        <f t="shared" si="19"/>
        <v>0</v>
      </c>
      <c r="N51" s="61">
        <f t="shared" si="19"/>
        <v>0</v>
      </c>
      <c r="O51" s="61">
        <f t="shared" si="19"/>
        <v>0</v>
      </c>
      <c r="P51" s="61">
        <f t="shared" si="19"/>
        <v>0</v>
      </c>
      <c r="Q51" s="61">
        <f t="shared" ref="Q51:AN51" si="20">$Q$3*L16</f>
        <v>7308.7500000000009</v>
      </c>
      <c r="R51" s="61">
        <f t="shared" si="20"/>
        <v>7482.7678571428569</v>
      </c>
      <c r="S51" s="61">
        <f t="shared" si="20"/>
        <v>7598.7797619047606</v>
      </c>
      <c r="T51" s="61">
        <f t="shared" si="20"/>
        <v>7772.7976190476193</v>
      </c>
      <c r="U51" s="61">
        <f t="shared" si="20"/>
        <v>7946.8154761904752</v>
      </c>
      <c r="V51" s="61">
        <f t="shared" si="20"/>
        <v>8178.8392857142862</v>
      </c>
      <c r="W51" s="61">
        <f t="shared" si="20"/>
        <v>8352.8571428571431</v>
      </c>
      <c r="X51" s="61">
        <f t="shared" si="20"/>
        <v>8526.875</v>
      </c>
      <c r="Y51" s="61">
        <f t="shared" si="20"/>
        <v>8700.8928571428551</v>
      </c>
      <c r="Z51" s="61">
        <f t="shared" si="20"/>
        <v>8874.9107142857156</v>
      </c>
      <c r="AA51" s="61">
        <f t="shared" si="20"/>
        <v>9106.9345238095248</v>
      </c>
      <c r="AB51" s="61">
        <f t="shared" si="20"/>
        <v>9280.9523809523816</v>
      </c>
      <c r="AC51" s="61">
        <f t="shared" si="20"/>
        <v>9512.9761904761908</v>
      </c>
      <c r="AD51" s="61">
        <f t="shared" si="20"/>
        <v>9745</v>
      </c>
      <c r="AE51" s="61">
        <f t="shared" si="20"/>
        <v>9919.0178571428587</v>
      </c>
      <c r="AF51" s="61">
        <f t="shared" si="20"/>
        <v>10151.041666666666</v>
      </c>
      <c r="AG51" s="61">
        <f t="shared" si="20"/>
        <v>10441.071428571428</v>
      </c>
      <c r="AH51" s="61">
        <f t="shared" si="20"/>
        <v>10615.089285714286</v>
      </c>
      <c r="AI51" s="61">
        <f t="shared" si="20"/>
        <v>10905.119047619048</v>
      </c>
      <c r="AJ51" s="61">
        <f t="shared" si="20"/>
        <v>11137.142857142857</v>
      </c>
      <c r="AK51" s="61">
        <f t="shared" si="20"/>
        <v>0</v>
      </c>
      <c r="AL51" s="61">
        <f t="shared" si="20"/>
        <v>0</v>
      </c>
      <c r="AM51" s="61">
        <f t="shared" si="20"/>
        <v>0</v>
      </c>
      <c r="AN51" s="62">
        <f t="shared" si="20"/>
        <v>0</v>
      </c>
      <c r="AO51" s="61"/>
      <c r="AP51" s="61"/>
      <c r="AQ51" s="61"/>
    </row>
    <row r="52" spans="1:43" x14ac:dyDescent="0.2">
      <c r="A52" s="10">
        <v>8</v>
      </c>
      <c r="B52" s="61"/>
      <c r="C52" s="61"/>
      <c r="D52" s="61"/>
      <c r="E52" s="61"/>
      <c r="F52" s="61"/>
      <c r="G52" s="61"/>
      <c r="H52" s="61"/>
      <c r="I52" s="61"/>
      <c r="J52" s="61"/>
      <c r="K52" s="61">
        <f t="shared" ref="K52:Q52" si="21">D16*$R$3</f>
        <v>0</v>
      </c>
      <c r="L52" s="61">
        <f t="shared" si="21"/>
        <v>0</v>
      </c>
      <c r="M52" s="61">
        <f t="shared" si="21"/>
        <v>0</v>
      </c>
      <c r="N52" s="61">
        <f t="shared" si="21"/>
        <v>0</v>
      </c>
      <c r="O52" s="61">
        <f t="shared" si="21"/>
        <v>0</v>
      </c>
      <c r="P52" s="61">
        <f t="shared" si="21"/>
        <v>0</v>
      </c>
      <c r="Q52" s="61">
        <f t="shared" si="21"/>
        <v>0</v>
      </c>
      <c r="R52" s="61">
        <f t="shared" ref="R52:AN52" si="22">L16*$R$3</f>
        <v>7308.7500000000009</v>
      </c>
      <c r="S52" s="61">
        <f t="shared" si="22"/>
        <v>7482.7678571428569</v>
      </c>
      <c r="T52" s="61">
        <f t="shared" si="22"/>
        <v>7598.7797619047606</v>
      </c>
      <c r="U52" s="61">
        <f t="shared" si="22"/>
        <v>7772.7976190476193</v>
      </c>
      <c r="V52" s="61">
        <f t="shared" si="22"/>
        <v>7946.8154761904752</v>
      </c>
      <c r="W52" s="61">
        <f t="shared" si="22"/>
        <v>8178.8392857142862</v>
      </c>
      <c r="X52" s="61">
        <f t="shared" si="22"/>
        <v>8352.8571428571431</v>
      </c>
      <c r="Y52" s="61">
        <f t="shared" si="22"/>
        <v>8526.875</v>
      </c>
      <c r="Z52" s="61">
        <f t="shared" si="22"/>
        <v>8700.8928571428551</v>
      </c>
      <c r="AA52" s="61">
        <f t="shared" si="22"/>
        <v>8874.9107142857156</v>
      </c>
      <c r="AB52" s="61">
        <f t="shared" si="22"/>
        <v>9106.9345238095248</v>
      </c>
      <c r="AC52" s="61">
        <f t="shared" si="22"/>
        <v>9280.9523809523816</v>
      </c>
      <c r="AD52" s="61">
        <f t="shared" si="22"/>
        <v>9512.9761904761908</v>
      </c>
      <c r="AE52" s="61">
        <f t="shared" si="22"/>
        <v>9745</v>
      </c>
      <c r="AF52" s="61">
        <f t="shared" si="22"/>
        <v>9919.0178571428587</v>
      </c>
      <c r="AG52" s="61">
        <f t="shared" si="22"/>
        <v>10151.041666666666</v>
      </c>
      <c r="AH52" s="61">
        <f t="shared" si="22"/>
        <v>10441.071428571428</v>
      </c>
      <c r="AI52" s="61">
        <f t="shared" si="22"/>
        <v>10615.089285714286</v>
      </c>
      <c r="AJ52" s="61">
        <f t="shared" si="22"/>
        <v>10905.119047619048</v>
      </c>
      <c r="AK52" s="61">
        <f t="shared" si="22"/>
        <v>11137.142857142857</v>
      </c>
      <c r="AL52" s="61">
        <f t="shared" si="22"/>
        <v>0</v>
      </c>
      <c r="AM52" s="61">
        <f t="shared" si="22"/>
        <v>0</v>
      </c>
      <c r="AN52" s="62">
        <f t="shared" si="22"/>
        <v>0</v>
      </c>
      <c r="AO52" s="61"/>
      <c r="AP52" s="61"/>
      <c r="AQ52" s="61"/>
    </row>
    <row r="53" spans="1:43" x14ac:dyDescent="0.2">
      <c r="A53" s="7" t="str">
        <f>A44</f>
        <v>2.2.1.1ec</v>
      </c>
      <c r="B53" s="61">
        <f t="shared" ref="B53:AD53" si="23">SUM(B45:B52)</f>
        <v>0</v>
      </c>
      <c r="C53" s="61"/>
      <c r="D53" s="61"/>
      <c r="E53" s="61"/>
      <c r="F53" s="61"/>
      <c r="G53" s="61"/>
      <c r="H53" s="61"/>
      <c r="I53" s="61"/>
      <c r="J53" s="61"/>
      <c r="K53" s="61">
        <f t="shared" si="23"/>
        <v>0</v>
      </c>
      <c r="L53" s="61">
        <f t="shared" si="23"/>
        <v>14617.500000000002</v>
      </c>
      <c r="M53" s="61">
        <f t="shared" si="23"/>
        <v>18619.910714285714</v>
      </c>
      <c r="N53" s="61">
        <f t="shared" si="23"/>
        <v>26247.69345238095</v>
      </c>
      <c r="O53" s="61">
        <f t="shared" si="23"/>
        <v>34136.502976190473</v>
      </c>
      <c r="P53" s="61">
        <f t="shared" si="23"/>
        <v>42170.327380952374</v>
      </c>
      <c r="Q53" s="61">
        <f t="shared" si="23"/>
        <v>50494.181547619046</v>
      </c>
      <c r="R53" s="61">
        <f t="shared" si="23"/>
        <v>58905.044642857138</v>
      </c>
      <c r="S53" s="61">
        <f t="shared" si="23"/>
        <v>60210.178571428572</v>
      </c>
      <c r="T53" s="61">
        <f t="shared" si="23"/>
        <v>61515.3125</v>
      </c>
      <c r="U53" s="61">
        <f t="shared" si="23"/>
        <v>62878.452380952382</v>
      </c>
      <c r="V53" s="61">
        <f t="shared" si="23"/>
        <v>64357.604166666672</v>
      </c>
      <c r="W53" s="61">
        <f t="shared" si="23"/>
        <v>65749.747023809527</v>
      </c>
      <c r="X53" s="61">
        <f t="shared" si="23"/>
        <v>67228.898809523816</v>
      </c>
      <c r="Y53" s="61">
        <f t="shared" si="23"/>
        <v>68737.05357142858</v>
      </c>
      <c r="Z53" s="61">
        <f t="shared" si="23"/>
        <v>70187.202380952396</v>
      </c>
      <c r="AA53" s="61">
        <f t="shared" si="23"/>
        <v>71782.36607142858</v>
      </c>
      <c r="AB53" s="61">
        <f t="shared" si="23"/>
        <v>73522.544642857145</v>
      </c>
      <c r="AC53" s="61">
        <f t="shared" si="23"/>
        <v>75059.702380952382</v>
      </c>
      <c r="AD53" s="61">
        <f t="shared" si="23"/>
        <v>76886.889880952367</v>
      </c>
      <c r="AE53" s="61">
        <f>SUM(AE45:AE52)</f>
        <v>78598.065476190473</v>
      </c>
      <c r="AF53" s="61">
        <f t="shared" ref="AF53:AN53" si="24">SUM(AF45:AF52)</f>
        <v>57599.91071428571</v>
      </c>
      <c r="AG53" s="61">
        <f t="shared" si="24"/>
        <v>53249.464285714283</v>
      </c>
      <c r="AH53" s="61">
        <f t="shared" si="24"/>
        <v>43098.422619047618</v>
      </c>
      <c r="AI53" s="61">
        <f t="shared" si="24"/>
        <v>32657.351190476191</v>
      </c>
      <c r="AJ53" s="61">
        <f t="shared" si="24"/>
        <v>22042.261904761905</v>
      </c>
      <c r="AK53" s="61">
        <f t="shared" si="24"/>
        <v>11137.142857142857</v>
      </c>
      <c r="AL53" s="61">
        <f t="shared" si="24"/>
        <v>0</v>
      </c>
      <c r="AM53" s="61">
        <f t="shared" si="24"/>
        <v>0</v>
      </c>
      <c r="AN53" s="62">
        <f t="shared" si="24"/>
        <v>0</v>
      </c>
      <c r="AO53" s="61"/>
      <c r="AP53" s="61"/>
      <c r="AQ53" s="61"/>
    </row>
    <row r="54" spans="1:43" x14ac:dyDescent="0.2">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1"/>
      <c r="AL54" s="61"/>
      <c r="AM54" s="61"/>
      <c r="AN54" s="62"/>
      <c r="AO54" s="61"/>
      <c r="AP54" s="61"/>
      <c r="AQ54" s="61"/>
    </row>
    <row r="55" spans="1:43" x14ac:dyDescent="0.2">
      <c r="A55" s="27" t="str">
        <f>A17</f>
        <v>2.2.1.2ec</v>
      </c>
      <c r="B55" s="61" t="str">
        <f>A4</f>
        <v xml:space="preserve">Sub-activity 2.2.1.2 Establish agave – forest water / soil retention terraces </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c r="AL55" s="61"/>
      <c r="AM55" s="61"/>
      <c r="AN55" s="62"/>
      <c r="AO55" s="61"/>
      <c r="AP55" s="61"/>
      <c r="AQ55" s="61"/>
    </row>
    <row r="56" spans="1:43" x14ac:dyDescent="0.2">
      <c r="A56" s="10">
        <v>1</v>
      </c>
      <c r="B56" s="61"/>
      <c r="C56" s="61"/>
      <c r="D56" s="61"/>
      <c r="E56" s="61"/>
      <c r="F56" s="61"/>
      <c r="G56" s="61"/>
      <c r="H56" s="61"/>
      <c r="I56" s="61"/>
      <c r="J56" s="61"/>
      <c r="K56" s="61">
        <f t="shared" ref="K56:AN56" si="25">L17*$K$4</f>
        <v>0</v>
      </c>
      <c r="L56" s="61">
        <f t="shared" si="25"/>
        <v>0</v>
      </c>
      <c r="M56" s="61">
        <f t="shared" si="25"/>
        <v>0</v>
      </c>
      <c r="N56" s="61">
        <f t="shared" si="25"/>
        <v>0</v>
      </c>
      <c r="O56" s="61">
        <f t="shared" si="25"/>
        <v>0</v>
      </c>
      <c r="P56" s="61">
        <f t="shared" si="25"/>
        <v>0</v>
      </c>
      <c r="Q56" s="61">
        <f t="shared" si="25"/>
        <v>0</v>
      </c>
      <c r="R56" s="61">
        <f t="shared" si="25"/>
        <v>0</v>
      </c>
      <c r="S56" s="61">
        <f t="shared" si="25"/>
        <v>0</v>
      </c>
      <c r="T56" s="61">
        <f t="shared" si="25"/>
        <v>0</v>
      </c>
      <c r="U56" s="61">
        <f t="shared" si="25"/>
        <v>0</v>
      </c>
      <c r="V56" s="61">
        <f t="shared" si="25"/>
        <v>0</v>
      </c>
      <c r="W56" s="61">
        <f t="shared" si="25"/>
        <v>0</v>
      </c>
      <c r="X56" s="61">
        <f t="shared" si="25"/>
        <v>0</v>
      </c>
      <c r="Y56" s="61">
        <f t="shared" si="25"/>
        <v>0</v>
      </c>
      <c r="Z56" s="61">
        <f t="shared" si="25"/>
        <v>0</v>
      </c>
      <c r="AA56" s="61">
        <f t="shared" si="25"/>
        <v>0</v>
      </c>
      <c r="AB56" s="61">
        <f t="shared" si="25"/>
        <v>0</v>
      </c>
      <c r="AC56" s="61">
        <f t="shared" si="25"/>
        <v>0</v>
      </c>
      <c r="AD56" s="61">
        <f t="shared" si="25"/>
        <v>0</v>
      </c>
      <c r="AE56" s="61">
        <f t="shared" si="25"/>
        <v>0</v>
      </c>
      <c r="AF56" s="61">
        <f t="shared" si="25"/>
        <v>0</v>
      </c>
      <c r="AG56" s="61">
        <f t="shared" si="25"/>
        <v>0</v>
      </c>
      <c r="AH56" s="61">
        <f t="shared" si="25"/>
        <v>0</v>
      </c>
      <c r="AI56" s="61">
        <f t="shared" si="25"/>
        <v>0</v>
      </c>
      <c r="AJ56" s="61">
        <f t="shared" si="25"/>
        <v>0</v>
      </c>
      <c r="AK56" s="61">
        <f t="shared" si="25"/>
        <v>0</v>
      </c>
      <c r="AL56" s="61">
        <f t="shared" si="25"/>
        <v>0</v>
      </c>
      <c r="AM56" s="61">
        <f t="shared" si="25"/>
        <v>0</v>
      </c>
      <c r="AN56" s="62">
        <f t="shared" si="25"/>
        <v>0</v>
      </c>
      <c r="AO56" s="61"/>
      <c r="AP56" s="61"/>
      <c r="AQ56" s="61"/>
    </row>
    <row r="57" spans="1:43" x14ac:dyDescent="0.2">
      <c r="A57" s="10">
        <v>2</v>
      </c>
      <c r="B57" s="61"/>
      <c r="C57" s="61"/>
      <c r="D57" s="61"/>
      <c r="E57" s="61"/>
      <c r="F57" s="61"/>
      <c r="G57" s="61"/>
      <c r="H57" s="61"/>
      <c r="I57" s="61"/>
      <c r="J57" s="61"/>
      <c r="K57" s="61">
        <f>J17*$L$4</f>
        <v>0</v>
      </c>
      <c r="L57" s="61">
        <f t="shared" ref="L57:AN57" si="26">L17*$L$4</f>
        <v>32794.1906547619</v>
      </c>
      <c r="M57" s="61">
        <f t="shared" si="26"/>
        <v>33575.004717970514</v>
      </c>
      <c r="N57" s="61">
        <f t="shared" si="26"/>
        <v>34095.547426776255</v>
      </c>
      <c r="O57" s="61">
        <f t="shared" si="26"/>
        <v>34876.361489984884</v>
      </c>
      <c r="P57" s="61">
        <f t="shared" si="26"/>
        <v>35657.17555319349</v>
      </c>
      <c r="Q57" s="61">
        <f t="shared" si="26"/>
        <v>36698.260970804979</v>
      </c>
      <c r="R57" s="61">
        <f t="shared" si="26"/>
        <v>37479.0750340136</v>
      </c>
      <c r="S57" s="61">
        <f t="shared" si="26"/>
        <v>38259.889097222214</v>
      </c>
      <c r="T57" s="61">
        <f t="shared" si="26"/>
        <v>39040.703160430829</v>
      </c>
      <c r="U57" s="61">
        <f t="shared" si="26"/>
        <v>39821.51722363945</v>
      </c>
      <c r="V57" s="61">
        <f t="shared" si="26"/>
        <v>40862.602641250938</v>
      </c>
      <c r="W57" s="61">
        <f t="shared" si="26"/>
        <v>41643.416704459552</v>
      </c>
      <c r="X57" s="61">
        <f t="shared" si="26"/>
        <v>42684.502122071048</v>
      </c>
      <c r="Y57" s="61">
        <f t="shared" si="26"/>
        <v>43725.587539682529</v>
      </c>
      <c r="Z57" s="61">
        <f t="shared" si="26"/>
        <v>44506.40160289115</v>
      </c>
      <c r="AA57" s="61">
        <f t="shared" si="26"/>
        <v>45547.487020502638</v>
      </c>
      <c r="AB57" s="61">
        <f t="shared" si="26"/>
        <v>46848.843792516993</v>
      </c>
      <c r="AC57" s="61">
        <f t="shared" si="26"/>
        <v>47629.657855725622</v>
      </c>
      <c r="AD57" s="61">
        <f t="shared" si="26"/>
        <v>48931.014627739976</v>
      </c>
      <c r="AE57" s="61">
        <f t="shared" si="26"/>
        <v>49972.100045351464</v>
      </c>
      <c r="AF57" s="61">
        <f t="shared" si="26"/>
        <v>0</v>
      </c>
      <c r="AG57" s="61">
        <f t="shared" si="26"/>
        <v>0</v>
      </c>
      <c r="AH57" s="61">
        <f t="shared" si="26"/>
        <v>0</v>
      </c>
      <c r="AI57" s="61">
        <f t="shared" si="26"/>
        <v>0</v>
      </c>
      <c r="AJ57" s="61">
        <f t="shared" si="26"/>
        <v>0</v>
      </c>
      <c r="AK57" s="61">
        <f t="shared" si="26"/>
        <v>0</v>
      </c>
      <c r="AL57" s="61">
        <f t="shared" si="26"/>
        <v>0</v>
      </c>
      <c r="AM57" s="61">
        <f t="shared" si="26"/>
        <v>0</v>
      </c>
      <c r="AN57" s="62">
        <f t="shared" si="26"/>
        <v>0</v>
      </c>
      <c r="AO57" s="61"/>
      <c r="AP57" s="61"/>
      <c r="AQ57" s="61"/>
    </row>
    <row r="58" spans="1:43" x14ac:dyDescent="0.2">
      <c r="A58" s="10">
        <v>3</v>
      </c>
      <c r="B58" s="61"/>
      <c r="C58" s="61"/>
      <c r="D58" s="61"/>
      <c r="E58" s="61"/>
      <c r="F58" s="61"/>
      <c r="G58" s="61"/>
      <c r="H58" s="61"/>
      <c r="I58" s="61"/>
      <c r="J58" s="61"/>
      <c r="K58" s="61">
        <f>I17*$M$4</f>
        <v>0</v>
      </c>
      <c r="L58" s="61">
        <f>J17*$M$4</f>
        <v>0</v>
      </c>
      <c r="M58" s="61">
        <f t="shared" ref="M58:AN58" si="27">L17*$M$4</f>
        <v>16397.09532738095</v>
      </c>
      <c r="N58" s="61">
        <f t="shared" si="27"/>
        <v>16787.502358985257</v>
      </c>
      <c r="O58" s="61">
        <f t="shared" si="27"/>
        <v>17047.773713388127</v>
      </c>
      <c r="P58" s="61">
        <f t="shared" si="27"/>
        <v>17438.180744992442</v>
      </c>
      <c r="Q58" s="61">
        <f t="shared" si="27"/>
        <v>17828.587776596745</v>
      </c>
      <c r="R58" s="61">
        <f t="shared" si="27"/>
        <v>18349.130485402489</v>
      </c>
      <c r="S58" s="61">
        <f t="shared" si="27"/>
        <v>18739.5375170068</v>
      </c>
      <c r="T58" s="61">
        <f t="shared" si="27"/>
        <v>19129.944548611107</v>
      </c>
      <c r="U58" s="61">
        <f t="shared" si="27"/>
        <v>19520.351580215414</v>
      </c>
      <c r="V58" s="61">
        <f t="shared" si="27"/>
        <v>19910.758611819725</v>
      </c>
      <c r="W58" s="61">
        <f t="shared" si="27"/>
        <v>20431.301320625469</v>
      </c>
      <c r="X58" s="61">
        <f t="shared" si="27"/>
        <v>20821.708352229776</v>
      </c>
      <c r="Y58" s="61">
        <f t="shared" si="27"/>
        <v>21342.251061035524</v>
      </c>
      <c r="Z58" s="61">
        <f t="shared" si="27"/>
        <v>21862.793769841264</v>
      </c>
      <c r="AA58" s="61">
        <f t="shared" si="27"/>
        <v>22253.200801445575</v>
      </c>
      <c r="AB58" s="61">
        <f t="shared" si="27"/>
        <v>22773.743510251319</v>
      </c>
      <c r="AC58" s="61">
        <f t="shared" si="27"/>
        <v>23424.421896258496</v>
      </c>
      <c r="AD58" s="61">
        <f t="shared" si="27"/>
        <v>23814.828927862811</v>
      </c>
      <c r="AE58" s="61">
        <f t="shared" si="27"/>
        <v>24465.507313869988</v>
      </c>
      <c r="AF58" s="61">
        <f t="shared" si="27"/>
        <v>24986.050022675732</v>
      </c>
      <c r="AG58" s="61">
        <f t="shared" si="27"/>
        <v>0</v>
      </c>
      <c r="AH58" s="61">
        <f t="shared" si="27"/>
        <v>0</v>
      </c>
      <c r="AI58" s="61">
        <f t="shared" si="27"/>
        <v>0</v>
      </c>
      <c r="AJ58" s="61">
        <f t="shared" si="27"/>
        <v>0</v>
      </c>
      <c r="AK58" s="61">
        <f t="shared" si="27"/>
        <v>0</v>
      </c>
      <c r="AL58" s="61">
        <f t="shared" si="27"/>
        <v>0</v>
      </c>
      <c r="AM58" s="61">
        <f t="shared" si="27"/>
        <v>0</v>
      </c>
      <c r="AN58" s="62">
        <f t="shared" si="27"/>
        <v>0</v>
      </c>
      <c r="AO58" s="61"/>
      <c r="AP58" s="61"/>
      <c r="AQ58" s="61"/>
    </row>
    <row r="59" spans="1:43" x14ac:dyDescent="0.2">
      <c r="A59" s="10">
        <v>4</v>
      </c>
      <c r="B59" s="61"/>
      <c r="C59" s="61"/>
      <c r="D59" s="61"/>
      <c r="E59" s="61"/>
      <c r="F59" s="61"/>
      <c r="G59" s="61"/>
      <c r="H59" s="61"/>
      <c r="I59" s="61"/>
      <c r="J59" s="61"/>
      <c r="K59" s="61">
        <f>H17*$N$3</f>
        <v>0</v>
      </c>
      <c r="L59" s="61">
        <f>I17*$N$3</f>
        <v>0</v>
      </c>
      <c r="M59" s="61">
        <f>J17*$N$3</f>
        <v>0</v>
      </c>
      <c r="N59" s="61">
        <f t="shared" ref="N59:AN59" si="28">L17*$N$3</f>
        <v>32794.1906547619</v>
      </c>
      <c r="O59" s="61">
        <f t="shared" si="28"/>
        <v>33575.004717970514</v>
      </c>
      <c r="P59" s="61">
        <f t="shared" si="28"/>
        <v>34095.547426776255</v>
      </c>
      <c r="Q59" s="61">
        <f t="shared" si="28"/>
        <v>34876.361489984884</v>
      </c>
      <c r="R59" s="61">
        <f t="shared" si="28"/>
        <v>35657.17555319349</v>
      </c>
      <c r="S59" s="61">
        <f t="shared" si="28"/>
        <v>36698.260970804979</v>
      </c>
      <c r="T59" s="61">
        <f t="shared" si="28"/>
        <v>37479.0750340136</v>
      </c>
      <c r="U59" s="61">
        <f t="shared" si="28"/>
        <v>38259.889097222214</v>
      </c>
      <c r="V59" s="61">
        <f t="shared" si="28"/>
        <v>39040.703160430829</v>
      </c>
      <c r="W59" s="61">
        <f t="shared" si="28"/>
        <v>39821.51722363945</v>
      </c>
      <c r="X59" s="61">
        <f t="shared" si="28"/>
        <v>40862.602641250938</v>
      </c>
      <c r="Y59" s="61">
        <f t="shared" si="28"/>
        <v>41643.416704459552</v>
      </c>
      <c r="Z59" s="61">
        <f t="shared" si="28"/>
        <v>42684.502122071048</v>
      </c>
      <c r="AA59" s="61">
        <f t="shared" si="28"/>
        <v>43725.587539682529</v>
      </c>
      <c r="AB59" s="61">
        <f t="shared" si="28"/>
        <v>44506.40160289115</v>
      </c>
      <c r="AC59" s="61">
        <f t="shared" si="28"/>
        <v>45547.487020502638</v>
      </c>
      <c r="AD59" s="61">
        <f t="shared" si="28"/>
        <v>46848.843792516993</v>
      </c>
      <c r="AE59" s="61">
        <f t="shared" si="28"/>
        <v>47629.657855725622</v>
      </c>
      <c r="AF59" s="61">
        <f t="shared" si="28"/>
        <v>48931.014627739976</v>
      </c>
      <c r="AG59" s="61">
        <f t="shared" si="28"/>
        <v>49972.100045351464</v>
      </c>
      <c r="AH59" s="61">
        <f t="shared" si="28"/>
        <v>0</v>
      </c>
      <c r="AI59" s="61">
        <f t="shared" si="28"/>
        <v>0</v>
      </c>
      <c r="AJ59" s="61">
        <f t="shared" si="28"/>
        <v>0</v>
      </c>
      <c r="AK59" s="61">
        <f t="shared" si="28"/>
        <v>0</v>
      </c>
      <c r="AL59" s="61">
        <f t="shared" si="28"/>
        <v>0</v>
      </c>
      <c r="AM59" s="61">
        <f t="shared" si="28"/>
        <v>0</v>
      </c>
      <c r="AN59" s="62">
        <f t="shared" si="28"/>
        <v>0</v>
      </c>
      <c r="AO59" s="61"/>
      <c r="AP59" s="61"/>
      <c r="AQ59" s="61"/>
    </row>
    <row r="60" spans="1:43" x14ac:dyDescent="0.2">
      <c r="A60" s="10">
        <v>5</v>
      </c>
      <c r="B60" s="61"/>
      <c r="C60" s="61"/>
      <c r="D60" s="61"/>
      <c r="E60" s="61"/>
      <c r="F60" s="61"/>
      <c r="G60" s="61"/>
      <c r="H60" s="61"/>
      <c r="I60" s="61"/>
      <c r="J60" s="61"/>
      <c r="K60" s="61">
        <f>G17*$O$4</f>
        <v>0</v>
      </c>
      <c r="L60" s="61">
        <f>H17*$O$4</f>
        <v>0</v>
      </c>
      <c r="M60" s="61">
        <f>I17*$O$4</f>
        <v>0</v>
      </c>
      <c r="N60" s="61">
        <f>J17*$O$4</f>
        <v>0</v>
      </c>
      <c r="O60" s="61">
        <f t="shared" ref="O60:AN60" si="29">L17*$O$4</f>
        <v>16397.09532738095</v>
      </c>
      <c r="P60" s="61">
        <f t="shared" si="29"/>
        <v>16787.502358985257</v>
      </c>
      <c r="Q60" s="61">
        <f t="shared" si="29"/>
        <v>17047.773713388127</v>
      </c>
      <c r="R60" s="61">
        <f t="shared" si="29"/>
        <v>17438.180744992442</v>
      </c>
      <c r="S60" s="61">
        <f t="shared" si="29"/>
        <v>17828.587776596745</v>
      </c>
      <c r="T60" s="61">
        <f t="shared" si="29"/>
        <v>18349.130485402489</v>
      </c>
      <c r="U60" s="61">
        <f t="shared" si="29"/>
        <v>18739.5375170068</v>
      </c>
      <c r="V60" s="61">
        <f t="shared" si="29"/>
        <v>19129.944548611107</v>
      </c>
      <c r="W60" s="61">
        <f t="shared" si="29"/>
        <v>19520.351580215414</v>
      </c>
      <c r="X60" s="61">
        <f t="shared" si="29"/>
        <v>19910.758611819725</v>
      </c>
      <c r="Y60" s="61">
        <f t="shared" si="29"/>
        <v>20431.301320625469</v>
      </c>
      <c r="Z60" s="61">
        <f t="shared" si="29"/>
        <v>20821.708352229776</v>
      </c>
      <c r="AA60" s="61">
        <f t="shared" si="29"/>
        <v>21342.251061035524</v>
      </c>
      <c r="AB60" s="61">
        <f t="shared" si="29"/>
        <v>21862.793769841264</v>
      </c>
      <c r="AC60" s="61">
        <f t="shared" si="29"/>
        <v>22253.200801445575</v>
      </c>
      <c r="AD60" s="61">
        <f t="shared" si="29"/>
        <v>22773.743510251319</v>
      </c>
      <c r="AE60" s="61">
        <f t="shared" si="29"/>
        <v>23424.421896258496</v>
      </c>
      <c r="AF60" s="61">
        <f t="shared" si="29"/>
        <v>23814.828927862811</v>
      </c>
      <c r="AG60" s="61">
        <f t="shared" si="29"/>
        <v>24465.507313869988</v>
      </c>
      <c r="AH60" s="61">
        <f t="shared" si="29"/>
        <v>24986.050022675732</v>
      </c>
      <c r="AI60" s="61">
        <f t="shared" si="29"/>
        <v>0</v>
      </c>
      <c r="AJ60" s="61">
        <f t="shared" si="29"/>
        <v>0</v>
      </c>
      <c r="AK60" s="61">
        <f t="shared" si="29"/>
        <v>0</v>
      </c>
      <c r="AL60" s="61">
        <f t="shared" si="29"/>
        <v>0</v>
      </c>
      <c r="AM60" s="61">
        <f t="shared" si="29"/>
        <v>0</v>
      </c>
      <c r="AN60" s="62">
        <f t="shared" si="29"/>
        <v>0</v>
      </c>
      <c r="AO60" s="61"/>
      <c r="AP60" s="61"/>
      <c r="AQ60" s="61"/>
    </row>
    <row r="61" spans="1:43" x14ac:dyDescent="0.2">
      <c r="A61" s="10">
        <v>6</v>
      </c>
      <c r="B61" s="61"/>
      <c r="C61" s="61"/>
      <c r="D61" s="61"/>
      <c r="E61" s="61"/>
      <c r="F61" s="61"/>
      <c r="G61" s="61"/>
      <c r="H61" s="61"/>
      <c r="I61" s="61"/>
      <c r="J61" s="61"/>
      <c r="K61" s="61">
        <f>F17*$P$3</f>
        <v>0</v>
      </c>
      <c r="L61" s="61">
        <f>G17*$P$3</f>
        <v>0</v>
      </c>
      <c r="M61" s="61">
        <f>H17*$P$3</f>
        <v>0</v>
      </c>
      <c r="N61" s="61">
        <f>I17*$P$3</f>
        <v>0</v>
      </c>
      <c r="O61" s="61">
        <f>J17*$P$3</f>
        <v>0</v>
      </c>
      <c r="P61" s="61">
        <f t="shared" ref="P61:AN61" si="30">L17*$P$3</f>
        <v>32794.1906547619</v>
      </c>
      <c r="Q61" s="61">
        <f t="shared" si="30"/>
        <v>33575.004717970514</v>
      </c>
      <c r="R61" s="61">
        <f t="shared" si="30"/>
        <v>34095.547426776255</v>
      </c>
      <c r="S61" s="61">
        <f t="shared" si="30"/>
        <v>34876.361489984884</v>
      </c>
      <c r="T61" s="61">
        <f t="shared" si="30"/>
        <v>35657.17555319349</v>
      </c>
      <c r="U61" s="61">
        <f t="shared" si="30"/>
        <v>36698.260970804979</v>
      </c>
      <c r="V61" s="61">
        <f t="shared" si="30"/>
        <v>37479.0750340136</v>
      </c>
      <c r="W61" s="61">
        <f t="shared" si="30"/>
        <v>38259.889097222214</v>
      </c>
      <c r="X61" s="61">
        <f t="shared" si="30"/>
        <v>39040.703160430829</v>
      </c>
      <c r="Y61" s="61">
        <f t="shared" si="30"/>
        <v>39821.51722363945</v>
      </c>
      <c r="Z61" s="61">
        <f t="shared" si="30"/>
        <v>40862.602641250938</v>
      </c>
      <c r="AA61" s="61">
        <f t="shared" si="30"/>
        <v>41643.416704459552</v>
      </c>
      <c r="AB61" s="61">
        <f t="shared" si="30"/>
        <v>42684.502122071048</v>
      </c>
      <c r="AC61" s="61">
        <f t="shared" si="30"/>
        <v>43725.587539682529</v>
      </c>
      <c r="AD61" s="61">
        <f t="shared" si="30"/>
        <v>44506.40160289115</v>
      </c>
      <c r="AE61" s="61">
        <f t="shared" si="30"/>
        <v>45547.487020502638</v>
      </c>
      <c r="AF61" s="61">
        <f t="shared" si="30"/>
        <v>46848.843792516993</v>
      </c>
      <c r="AG61" s="61">
        <f t="shared" si="30"/>
        <v>47629.657855725622</v>
      </c>
      <c r="AH61" s="61">
        <f t="shared" si="30"/>
        <v>48931.014627739976</v>
      </c>
      <c r="AI61" s="61">
        <f t="shared" si="30"/>
        <v>49972.100045351464</v>
      </c>
      <c r="AJ61" s="61">
        <f t="shared" si="30"/>
        <v>0</v>
      </c>
      <c r="AK61" s="61">
        <f t="shared" si="30"/>
        <v>0</v>
      </c>
      <c r="AL61" s="61">
        <f t="shared" si="30"/>
        <v>0</v>
      </c>
      <c r="AM61" s="61">
        <f t="shared" si="30"/>
        <v>0</v>
      </c>
      <c r="AN61" s="62">
        <f t="shared" si="30"/>
        <v>0</v>
      </c>
      <c r="AO61" s="61"/>
      <c r="AP61" s="61"/>
      <c r="AQ61" s="61"/>
    </row>
    <row r="62" spans="1:43" x14ac:dyDescent="0.2">
      <c r="A62" s="10">
        <v>7</v>
      </c>
      <c r="B62" s="61"/>
      <c r="C62" s="61"/>
      <c r="D62" s="61"/>
      <c r="E62" s="61"/>
      <c r="F62" s="61"/>
      <c r="G62" s="61"/>
      <c r="H62" s="61"/>
      <c r="I62" s="61"/>
      <c r="J62" s="61"/>
      <c r="K62" s="61">
        <f t="shared" ref="K62:P62" si="31">E17*$Q$3</f>
        <v>0</v>
      </c>
      <c r="L62" s="61">
        <f t="shared" si="31"/>
        <v>0</v>
      </c>
      <c r="M62" s="61">
        <f t="shared" si="31"/>
        <v>0</v>
      </c>
      <c r="N62" s="61">
        <f t="shared" si="31"/>
        <v>0</v>
      </c>
      <c r="O62" s="61">
        <f t="shared" si="31"/>
        <v>0</v>
      </c>
      <c r="P62" s="61">
        <f t="shared" si="31"/>
        <v>0</v>
      </c>
      <c r="Q62" s="61">
        <f t="shared" ref="Q62:AN62" si="32">L17*$Q$3</f>
        <v>32794.1906547619</v>
      </c>
      <c r="R62" s="61">
        <f t="shared" si="32"/>
        <v>33575.004717970514</v>
      </c>
      <c r="S62" s="61">
        <f t="shared" si="32"/>
        <v>34095.547426776255</v>
      </c>
      <c r="T62" s="61">
        <f t="shared" si="32"/>
        <v>34876.361489984884</v>
      </c>
      <c r="U62" s="61">
        <f t="shared" si="32"/>
        <v>35657.17555319349</v>
      </c>
      <c r="V62" s="61">
        <f t="shared" si="32"/>
        <v>36698.260970804979</v>
      </c>
      <c r="W62" s="61">
        <f t="shared" si="32"/>
        <v>37479.0750340136</v>
      </c>
      <c r="X62" s="61">
        <f t="shared" si="32"/>
        <v>38259.889097222214</v>
      </c>
      <c r="Y62" s="61">
        <f t="shared" si="32"/>
        <v>39040.703160430829</v>
      </c>
      <c r="Z62" s="61">
        <f t="shared" si="32"/>
        <v>39821.51722363945</v>
      </c>
      <c r="AA62" s="61">
        <f t="shared" si="32"/>
        <v>40862.602641250938</v>
      </c>
      <c r="AB62" s="61">
        <f t="shared" si="32"/>
        <v>41643.416704459552</v>
      </c>
      <c r="AC62" s="61">
        <f t="shared" si="32"/>
        <v>42684.502122071048</v>
      </c>
      <c r="AD62" s="61">
        <f t="shared" si="32"/>
        <v>43725.587539682529</v>
      </c>
      <c r="AE62" s="61">
        <f t="shared" si="32"/>
        <v>44506.40160289115</v>
      </c>
      <c r="AF62" s="61">
        <f t="shared" si="32"/>
        <v>45547.487020502638</v>
      </c>
      <c r="AG62" s="61">
        <f t="shared" si="32"/>
        <v>46848.843792516993</v>
      </c>
      <c r="AH62" s="61">
        <f t="shared" si="32"/>
        <v>47629.657855725622</v>
      </c>
      <c r="AI62" s="61">
        <f t="shared" si="32"/>
        <v>48931.014627739976</v>
      </c>
      <c r="AJ62" s="61">
        <f t="shared" si="32"/>
        <v>49972.100045351464</v>
      </c>
      <c r="AK62" s="61">
        <f t="shared" si="32"/>
        <v>0</v>
      </c>
      <c r="AL62" s="61">
        <f t="shared" si="32"/>
        <v>0</v>
      </c>
      <c r="AM62" s="61">
        <f t="shared" si="32"/>
        <v>0</v>
      </c>
      <c r="AN62" s="62">
        <f t="shared" si="32"/>
        <v>0</v>
      </c>
      <c r="AO62" s="61"/>
      <c r="AP62" s="61"/>
      <c r="AQ62" s="61"/>
    </row>
    <row r="63" spans="1:43" x14ac:dyDescent="0.2">
      <c r="A63" s="10">
        <v>8</v>
      </c>
      <c r="B63" s="61"/>
      <c r="C63" s="61"/>
      <c r="D63" s="61"/>
      <c r="E63" s="61"/>
      <c r="F63" s="61"/>
      <c r="G63" s="61"/>
      <c r="H63" s="61"/>
      <c r="I63" s="61"/>
      <c r="J63" s="61"/>
      <c r="K63" s="61">
        <f t="shared" ref="K63:Q63" si="33">D17*$R$3</f>
        <v>0</v>
      </c>
      <c r="L63" s="61">
        <f t="shared" si="33"/>
        <v>0</v>
      </c>
      <c r="M63" s="61">
        <f t="shared" si="33"/>
        <v>0</v>
      </c>
      <c r="N63" s="61">
        <f t="shared" si="33"/>
        <v>0</v>
      </c>
      <c r="O63" s="61">
        <f t="shared" si="33"/>
        <v>0</v>
      </c>
      <c r="P63" s="61">
        <f t="shared" si="33"/>
        <v>0</v>
      </c>
      <c r="Q63" s="61">
        <f t="shared" si="33"/>
        <v>0</v>
      </c>
      <c r="R63" s="61">
        <f t="shared" ref="R63:AN63" si="34">L17*$R$3</f>
        <v>32794.1906547619</v>
      </c>
      <c r="S63" s="61">
        <f t="shared" si="34"/>
        <v>33575.004717970514</v>
      </c>
      <c r="T63" s="61">
        <f t="shared" si="34"/>
        <v>34095.547426776255</v>
      </c>
      <c r="U63" s="61">
        <f t="shared" si="34"/>
        <v>34876.361489984884</v>
      </c>
      <c r="V63" s="61">
        <f t="shared" si="34"/>
        <v>35657.17555319349</v>
      </c>
      <c r="W63" s="61">
        <f t="shared" si="34"/>
        <v>36698.260970804979</v>
      </c>
      <c r="X63" s="61">
        <f t="shared" si="34"/>
        <v>37479.0750340136</v>
      </c>
      <c r="Y63" s="61">
        <f t="shared" si="34"/>
        <v>38259.889097222214</v>
      </c>
      <c r="Z63" s="61">
        <f t="shared" si="34"/>
        <v>39040.703160430829</v>
      </c>
      <c r="AA63" s="61">
        <f t="shared" si="34"/>
        <v>39821.51722363945</v>
      </c>
      <c r="AB63" s="61">
        <f t="shared" si="34"/>
        <v>40862.602641250938</v>
      </c>
      <c r="AC63" s="61">
        <f t="shared" si="34"/>
        <v>41643.416704459552</v>
      </c>
      <c r="AD63" s="61">
        <f t="shared" si="34"/>
        <v>42684.502122071048</v>
      </c>
      <c r="AE63" s="61">
        <f t="shared" si="34"/>
        <v>43725.587539682529</v>
      </c>
      <c r="AF63" s="61">
        <f t="shared" si="34"/>
        <v>44506.40160289115</v>
      </c>
      <c r="AG63" s="61">
        <f t="shared" si="34"/>
        <v>45547.487020502638</v>
      </c>
      <c r="AH63" s="61">
        <f t="shared" si="34"/>
        <v>46848.843792516993</v>
      </c>
      <c r="AI63" s="61">
        <f t="shared" si="34"/>
        <v>47629.657855725622</v>
      </c>
      <c r="AJ63" s="61">
        <f t="shared" si="34"/>
        <v>48931.014627739976</v>
      </c>
      <c r="AK63" s="61">
        <f t="shared" si="34"/>
        <v>49972.100045351464</v>
      </c>
      <c r="AL63" s="61">
        <f t="shared" si="34"/>
        <v>0</v>
      </c>
      <c r="AM63" s="61">
        <f t="shared" si="34"/>
        <v>0</v>
      </c>
      <c r="AN63" s="62">
        <f t="shared" si="34"/>
        <v>0</v>
      </c>
      <c r="AO63" s="61"/>
      <c r="AP63" s="61"/>
      <c r="AQ63" s="61"/>
    </row>
    <row r="64" spans="1:43" x14ac:dyDescent="0.2">
      <c r="A64" s="7" t="str">
        <f>A55</f>
        <v>2.2.1.2ec</v>
      </c>
      <c r="B64" s="61">
        <f>SUM(B56:B63)</f>
        <v>0</v>
      </c>
      <c r="C64" s="61"/>
      <c r="D64" s="61"/>
      <c r="E64" s="61"/>
      <c r="F64" s="61"/>
      <c r="G64" s="61"/>
      <c r="H64" s="61"/>
      <c r="I64" s="61"/>
      <c r="J64" s="61"/>
      <c r="K64" s="61">
        <f t="shared" ref="K64:AN64" si="35">SUM(K56:K63)</f>
        <v>0</v>
      </c>
      <c r="L64" s="61">
        <f t="shared" si="35"/>
        <v>32794.1906547619</v>
      </c>
      <c r="M64" s="61">
        <f t="shared" si="35"/>
        <v>49972.100045351464</v>
      </c>
      <c r="N64" s="61">
        <f t="shared" si="35"/>
        <v>83677.240440523412</v>
      </c>
      <c r="O64" s="61">
        <f t="shared" si="35"/>
        <v>101896.23524872446</v>
      </c>
      <c r="P64" s="61">
        <f t="shared" si="35"/>
        <v>136772.59673870931</v>
      </c>
      <c r="Q64" s="61">
        <f t="shared" si="35"/>
        <v>172820.17932350718</v>
      </c>
      <c r="R64" s="61">
        <f t="shared" si="35"/>
        <v>209388.3046171107</v>
      </c>
      <c r="S64" s="61">
        <f t="shared" si="35"/>
        <v>214073.18899636238</v>
      </c>
      <c r="T64" s="61">
        <f t="shared" si="35"/>
        <v>218627.93769841266</v>
      </c>
      <c r="U64" s="61">
        <f t="shared" si="35"/>
        <v>223573.09343206722</v>
      </c>
      <c r="V64" s="61">
        <f t="shared" si="35"/>
        <v>228778.52052012467</v>
      </c>
      <c r="W64" s="61">
        <f t="shared" si="35"/>
        <v>233853.81193098068</v>
      </c>
      <c r="X64" s="61">
        <f t="shared" si="35"/>
        <v>239059.23901903813</v>
      </c>
      <c r="Y64" s="61">
        <f t="shared" si="35"/>
        <v>244264.66610709557</v>
      </c>
      <c r="Z64" s="61">
        <f t="shared" si="35"/>
        <v>249600.22887235446</v>
      </c>
      <c r="AA64" s="61">
        <f t="shared" si="35"/>
        <v>255196.0629920162</v>
      </c>
      <c r="AB64" s="61">
        <f t="shared" si="35"/>
        <v>261182.30414328226</v>
      </c>
      <c r="AC64" s="61">
        <f t="shared" si="35"/>
        <v>266908.2739401455</v>
      </c>
      <c r="AD64" s="61">
        <f t="shared" si="35"/>
        <v>273284.9221230158</v>
      </c>
      <c r="AE64" s="61">
        <f t="shared" si="35"/>
        <v>279271.16327428189</v>
      </c>
      <c r="AF64" s="61">
        <f t="shared" si="35"/>
        <v>234634.62599418929</v>
      </c>
      <c r="AG64" s="61">
        <f t="shared" si="35"/>
        <v>214463.59602796671</v>
      </c>
      <c r="AH64" s="61">
        <f t="shared" si="35"/>
        <v>168395.56629865832</v>
      </c>
      <c r="AI64" s="61">
        <f t="shared" si="35"/>
        <v>146532.77252881706</v>
      </c>
      <c r="AJ64" s="61">
        <f t="shared" si="35"/>
        <v>98903.114673091448</v>
      </c>
      <c r="AK64" s="61">
        <f t="shared" si="35"/>
        <v>49972.100045351464</v>
      </c>
      <c r="AL64" s="61">
        <f t="shared" si="35"/>
        <v>0</v>
      </c>
      <c r="AM64" s="61">
        <f t="shared" si="35"/>
        <v>0</v>
      </c>
      <c r="AN64" s="62">
        <f t="shared" si="35"/>
        <v>0</v>
      </c>
      <c r="AO64" s="61"/>
      <c r="AP64" s="61"/>
      <c r="AQ64" s="61"/>
    </row>
    <row r="65" spans="1:43" x14ac:dyDescent="0.2">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c r="AK65" s="61"/>
      <c r="AL65" s="61"/>
      <c r="AM65" s="61"/>
      <c r="AN65" s="62"/>
      <c r="AO65" s="61"/>
      <c r="AP65" s="61"/>
      <c r="AQ65" s="61"/>
    </row>
    <row r="66" spans="1:43" x14ac:dyDescent="0.2">
      <c r="A66" s="27" t="str">
        <f>'2.1.1ec'!A2</f>
        <v>2.1.1ec</v>
      </c>
      <c r="B66" s="61" t="str">
        <f>A5</f>
        <v>Sub-activity 2.2.1.3 Establish forest – pasture water / soil retention terraces</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c r="AL66" s="61"/>
      <c r="AM66" s="61"/>
      <c r="AN66" s="62"/>
      <c r="AO66" s="61"/>
      <c r="AP66" s="61"/>
      <c r="AQ66" s="61"/>
    </row>
    <row r="67" spans="1:43" x14ac:dyDescent="0.2">
      <c r="A67" s="10">
        <v>1</v>
      </c>
      <c r="B67" s="61"/>
      <c r="C67" s="61"/>
      <c r="D67" s="61"/>
      <c r="E67" s="61"/>
      <c r="F67" s="61"/>
      <c r="G67" s="61"/>
      <c r="H67" s="61"/>
      <c r="I67" s="61"/>
      <c r="J67" s="61"/>
      <c r="K67" s="61">
        <f t="shared" ref="K67:AN67" si="36">L18*$K$5</f>
        <v>0</v>
      </c>
      <c r="L67" s="61">
        <f t="shared" si="36"/>
        <v>0</v>
      </c>
      <c r="M67" s="61">
        <f t="shared" si="36"/>
        <v>0</v>
      </c>
      <c r="N67" s="61">
        <f t="shared" si="36"/>
        <v>0</v>
      </c>
      <c r="O67" s="61">
        <f t="shared" si="36"/>
        <v>0</v>
      </c>
      <c r="P67" s="61">
        <f t="shared" si="36"/>
        <v>0</v>
      </c>
      <c r="Q67" s="61">
        <f t="shared" si="36"/>
        <v>0</v>
      </c>
      <c r="R67" s="61">
        <f t="shared" si="36"/>
        <v>0</v>
      </c>
      <c r="S67" s="61">
        <f t="shared" si="36"/>
        <v>0</v>
      </c>
      <c r="T67" s="61">
        <f t="shared" si="36"/>
        <v>0</v>
      </c>
      <c r="U67" s="61">
        <f t="shared" si="36"/>
        <v>0</v>
      </c>
      <c r="V67" s="61">
        <f t="shared" si="36"/>
        <v>0</v>
      </c>
      <c r="W67" s="61">
        <f t="shared" si="36"/>
        <v>0</v>
      </c>
      <c r="X67" s="61">
        <f t="shared" si="36"/>
        <v>0</v>
      </c>
      <c r="Y67" s="61">
        <f t="shared" si="36"/>
        <v>0</v>
      </c>
      <c r="Z67" s="61">
        <f t="shared" si="36"/>
        <v>0</v>
      </c>
      <c r="AA67" s="61">
        <f t="shared" si="36"/>
        <v>0</v>
      </c>
      <c r="AB67" s="61">
        <f t="shared" si="36"/>
        <v>0</v>
      </c>
      <c r="AC67" s="61">
        <f t="shared" si="36"/>
        <v>0</v>
      </c>
      <c r="AD67" s="61">
        <f t="shared" si="36"/>
        <v>0</v>
      </c>
      <c r="AE67" s="61">
        <f t="shared" si="36"/>
        <v>0</v>
      </c>
      <c r="AF67" s="61">
        <f t="shared" si="36"/>
        <v>0</v>
      </c>
      <c r="AG67" s="61">
        <f t="shared" si="36"/>
        <v>0</v>
      </c>
      <c r="AH67" s="61">
        <f t="shared" si="36"/>
        <v>0</v>
      </c>
      <c r="AI67" s="61">
        <f t="shared" si="36"/>
        <v>0</v>
      </c>
      <c r="AJ67" s="61">
        <f t="shared" si="36"/>
        <v>0</v>
      </c>
      <c r="AK67" s="61">
        <f t="shared" si="36"/>
        <v>0</v>
      </c>
      <c r="AL67" s="61">
        <f t="shared" si="36"/>
        <v>0</v>
      </c>
      <c r="AM67" s="61">
        <f t="shared" si="36"/>
        <v>0</v>
      </c>
      <c r="AN67" s="61">
        <f t="shared" si="36"/>
        <v>0</v>
      </c>
      <c r="AO67" s="61"/>
      <c r="AP67" s="61"/>
      <c r="AQ67" s="61"/>
    </row>
    <row r="68" spans="1:43" x14ac:dyDescent="0.2">
      <c r="A68" s="10">
        <v>2</v>
      </c>
      <c r="B68" s="61"/>
      <c r="C68" s="61"/>
      <c r="D68" s="61"/>
      <c r="E68" s="61"/>
      <c r="F68" s="61"/>
      <c r="G68" s="61"/>
      <c r="H68" s="61"/>
      <c r="I68" s="61"/>
      <c r="J68" s="61"/>
      <c r="K68" s="61">
        <f>J18*$L$5</f>
        <v>0</v>
      </c>
      <c r="L68" s="61">
        <f t="shared" ref="L68:AN68" si="37">L18*$L$5</f>
        <v>25685</v>
      </c>
      <c r="M68" s="61">
        <f t="shared" si="37"/>
        <v>26296.547619047618</v>
      </c>
      <c r="N68" s="61">
        <f t="shared" si="37"/>
        <v>26704.246031746028</v>
      </c>
      <c r="O68" s="61">
        <f t="shared" si="37"/>
        <v>27315.79365079365</v>
      </c>
      <c r="P68" s="61">
        <f t="shared" si="37"/>
        <v>27927.341269841269</v>
      </c>
      <c r="Q68" s="61">
        <f t="shared" si="37"/>
        <v>28742.738095238095</v>
      </c>
      <c r="R68" s="61">
        <f t="shared" si="37"/>
        <v>29354.285714285714</v>
      </c>
      <c r="S68" s="61">
        <f t="shared" si="37"/>
        <v>29965.833333333332</v>
      </c>
      <c r="T68" s="61">
        <f t="shared" si="37"/>
        <v>30577.380952380947</v>
      </c>
      <c r="U68" s="61">
        <f t="shared" si="37"/>
        <v>31188.928571428569</v>
      </c>
      <c r="V68" s="61">
        <f t="shared" si="37"/>
        <v>32004.325396825399</v>
      </c>
      <c r="W68" s="61">
        <f t="shared" si="37"/>
        <v>32615.873015873014</v>
      </c>
      <c r="X68" s="61">
        <f t="shared" si="37"/>
        <v>33431.269841269845</v>
      </c>
      <c r="Y68" s="61">
        <f t="shared" si="37"/>
        <v>34246.666666666664</v>
      </c>
      <c r="Z68" s="61">
        <f t="shared" si="37"/>
        <v>34858.21428571429</v>
      </c>
      <c r="AA68" s="61">
        <f t="shared" si="37"/>
        <v>35673.611111111109</v>
      </c>
      <c r="AB68" s="61">
        <f t="shared" si="37"/>
        <v>36692.857142857138</v>
      </c>
      <c r="AC68" s="61">
        <f t="shared" si="37"/>
        <v>37304.404761904763</v>
      </c>
      <c r="AD68" s="61">
        <f t="shared" si="37"/>
        <v>38323.650793650791</v>
      </c>
      <c r="AE68" s="61">
        <f t="shared" si="37"/>
        <v>39139.047619047618</v>
      </c>
      <c r="AF68" s="61">
        <f t="shared" si="37"/>
        <v>0</v>
      </c>
      <c r="AG68" s="61">
        <f t="shared" si="37"/>
        <v>0</v>
      </c>
      <c r="AH68" s="61">
        <f t="shared" si="37"/>
        <v>0</v>
      </c>
      <c r="AI68" s="61">
        <f t="shared" si="37"/>
        <v>0</v>
      </c>
      <c r="AJ68" s="61">
        <f t="shared" si="37"/>
        <v>0</v>
      </c>
      <c r="AK68" s="61">
        <f t="shared" si="37"/>
        <v>0</v>
      </c>
      <c r="AL68" s="61">
        <f t="shared" si="37"/>
        <v>0</v>
      </c>
      <c r="AM68" s="61">
        <f t="shared" si="37"/>
        <v>0</v>
      </c>
      <c r="AN68" s="61">
        <f t="shared" si="37"/>
        <v>0</v>
      </c>
      <c r="AO68" s="61"/>
      <c r="AP68" s="61"/>
      <c r="AQ68" s="61"/>
    </row>
    <row r="69" spans="1:43" x14ac:dyDescent="0.2">
      <c r="A69" s="10">
        <v>3</v>
      </c>
      <c r="B69" s="61"/>
      <c r="C69" s="61"/>
      <c r="D69" s="61"/>
      <c r="E69" s="61"/>
      <c r="F69" s="61"/>
      <c r="G69" s="61"/>
      <c r="H69" s="61"/>
      <c r="I69" s="61"/>
      <c r="J69" s="61"/>
      <c r="K69" s="61">
        <f>I18*$M$5</f>
        <v>0</v>
      </c>
      <c r="L69" s="61">
        <f>J18*$M$5</f>
        <v>0</v>
      </c>
      <c r="M69" s="61">
        <f t="shared" ref="M69:AN69" si="38">L18*$M$5</f>
        <v>12842.5</v>
      </c>
      <c r="N69" s="61">
        <f t="shared" si="38"/>
        <v>13148.273809523809</v>
      </c>
      <c r="O69" s="61">
        <f t="shared" si="38"/>
        <v>13352.123015873014</v>
      </c>
      <c r="P69" s="61">
        <f t="shared" si="38"/>
        <v>13657.896825396825</v>
      </c>
      <c r="Q69" s="61">
        <f t="shared" si="38"/>
        <v>13963.670634920634</v>
      </c>
      <c r="R69" s="61">
        <f t="shared" si="38"/>
        <v>14371.369047619048</v>
      </c>
      <c r="S69" s="61">
        <f t="shared" si="38"/>
        <v>14677.142857142857</v>
      </c>
      <c r="T69" s="61">
        <f t="shared" si="38"/>
        <v>14982.916666666666</v>
      </c>
      <c r="U69" s="61">
        <f t="shared" si="38"/>
        <v>15288.690476190473</v>
      </c>
      <c r="V69" s="61">
        <f t="shared" si="38"/>
        <v>15594.464285714284</v>
      </c>
      <c r="W69" s="61">
        <f t="shared" si="38"/>
        <v>16002.1626984127</v>
      </c>
      <c r="X69" s="61">
        <f t="shared" si="38"/>
        <v>16307.936507936507</v>
      </c>
      <c r="Y69" s="61">
        <f t="shared" si="38"/>
        <v>16715.634920634922</v>
      </c>
      <c r="Z69" s="61">
        <f t="shared" si="38"/>
        <v>17123.333333333332</v>
      </c>
      <c r="AA69" s="61">
        <f t="shared" si="38"/>
        <v>17429.107142857145</v>
      </c>
      <c r="AB69" s="61">
        <f t="shared" si="38"/>
        <v>17836.805555555555</v>
      </c>
      <c r="AC69" s="61">
        <f t="shared" si="38"/>
        <v>18346.428571428569</v>
      </c>
      <c r="AD69" s="61">
        <f t="shared" si="38"/>
        <v>18652.202380952382</v>
      </c>
      <c r="AE69" s="61">
        <f t="shared" si="38"/>
        <v>19161.825396825396</v>
      </c>
      <c r="AF69" s="61">
        <f t="shared" si="38"/>
        <v>19569.523809523809</v>
      </c>
      <c r="AG69" s="61">
        <f t="shared" si="38"/>
        <v>0</v>
      </c>
      <c r="AH69" s="61">
        <f t="shared" si="38"/>
        <v>0</v>
      </c>
      <c r="AI69" s="61">
        <f t="shared" si="38"/>
        <v>0</v>
      </c>
      <c r="AJ69" s="61">
        <f t="shared" si="38"/>
        <v>0</v>
      </c>
      <c r="AK69" s="61">
        <f t="shared" si="38"/>
        <v>0</v>
      </c>
      <c r="AL69" s="61">
        <f t="shared" si="38"/>
        <v>0</v>
      </c>
      <c r="AM69" s="61">
        <f t="shared" si="38"/>
        <v>0</v>
      </c>
      <c r="AN69" s="61">
        <f t="shared" si="38"/>
        <v>0</v>
      </c>
      <c r="AO69" s="61"/>
      <c r="AP69" s="61"/>
      <c r="AQ69" s="61"/>
    </row>
    <row r="70" spans="1:43" x14ac:dyDescent="0.2">
      <c r="A70" s="10">
        <v>4</v>
      </c>
      <c r="B70" s="61"/>
      <c r="C70" s="61"/>
      <c r="D70" s="61"/>
      <c r="E70" s="61"/>
      <c r="F70" s="61"/>
      <c r="G70" s="61"/>
      <c r="H70" s="61"/>
      <c r="I70" s="61"/>
      <c r="J70" s="61"/>
      <c r="K70" s="61">
        <f>H18*$N$5</f>
        <v>0</v>
      </c>
      <c r="L70" s="61">
        <f>I18*$N$5</f>
        <v>0</v>
      </c>
      <c r="M70" s="61">
        <f>J18*$N$5</f>
        <v>0</v>
      </c>
      <c r="N70" s="61">
        <f t="shared" ref="N70:AN70" si="39">L18*$N$5</f>
        <v>12842.5</v>
      </c>
      <c r="O70" s="61">
        <f t="shared" si="39"/>
        <v>13148.273809523809</v>
      </c>
      <c r="P70" s="61">
        <f t="shared" si="39"/>
        <v>13352.123015873014</v>
      </c>
      <c r="Q70" s="61">
        <f t="shared" si="39"/>
        <v>13657.896825396825</v>
      </c>
      <c r="R70" s="61">
        <f t="shared" si="39"/>
        <v>13963.670634920634</v>
      </c>
      <c r="S70" s="61">
        <f t="shared" si="39"/>
        <v>14371.369047619048</v>
      </c>
      <c r="T70" s="61">
        <f t="shared" si="39"/>
        <v>14677.142857142857</v>
      </c>
      <c r="U70" s="61">
        <f t="shared" si="39"/>
        <v>14982.916666666666</v>
      </c>
      <c r="V70" s="61">
        <f t="shared" si="39"/>
        <v>15288.690476190473</v>
      </c>
      <c r="W70" s="61">
        <f t="shared" si="39"/>
        <v>15594.464285714284</v>
      </c>
      <c r="X70" s="61">
        <f t="shared" si="39"/>
        <v>16002.1626984127</v>
      </c>
      <c r="Y70" s="61">
        <f t="shared" si="39"/>
        <v>16307.936507936507</v>
      </c>
      <c r="Z70" s="61">
        <f t="shared" si="39"/>
        <v>16715.634920634922</v>
      </c>
      <c r="AA70" s="61">
        <f t="shared" si="39"/>
        <v>17123.333333333332</v>
      </c>
      <c r="AB70" s="61">
        <f t="shared" si="39"/>
        <v>17429.107142857145</v>
      </c>
      <c r="AC70" s="61">
        <f t="shared" si="39"/>
        <v>17836.805555555555</v>
      </c>
      <c r="AD70" s="61">
        <f t="shared" si="39"/>
        <v>18346.428571428569</v>
      </c>
      <c r="AE70" s="61">
        <f t="shared" si="39"/>
        <v>18652.202380952382</v>
      </c>
      <c r="AF70" s="61">
        <f t="shared" si="39"/>
        <v>19161.825396825396</v>
      </c>
      <c r="AG70" s="61">
        <f t="shared" si="39"/>
        <v>19569.523809523809</v>
      </c>
      <c r="AH70" s="61">
        <f t="shared" si="39"/>
        <v>0</v>
      </c>
      <c r="AI70" s="61">
        <f t="shared" si="39"/>
        <v>0</v>
      </c>
      <c r="AJ70" s="61">
        <f t="shared" si="39"/>
        <v>0</v>
      </c>
      <c r="AK70" s="61">
        <f t="shared" si="39"/>
        <v>0</v>
      </c>
      <c r="AL70" s="61">
        <f t="shared" si="39"/>
        <v>0</v>
      </c>
      <c r="AM70" s="61">
        <f t="shared" si="39"/>
        <v>0</v>
      </c>
      <c r="AN70" s="61">
        <f t="shared" si="39"/>
        <v>0</v>
      </c>
      <c r="AO70" s="61"/>
      <c r="AP70" s="61"/>
      <c r="AQ70" s="61"/>
    </row>
    <row r="71" spans="1:43" x14ac:dyDescent="0.2">
      <c r="A71" s="10">
        <v>5</v>
      </c>
      <c r="B71" s="61"/>
      <c r="C71" s="61"/>
      <c r="D71" s="61"/>
      <c r="E71" s="61"/>
      <c r="F71" s="61"/>
      <c r="G71" s="61"/>
      <c r="H71" s="61"/>
      <c r="I71" s="61"/>
      <c r="J71" s="61"/>
      <c r="K71" s="61">
        <f>G18*$O$5</f>
        <v>0</v>
      </c>
      <c r="L71" s="61">
        <f>H18*$O$5</f>
        <v>0</v>
      </c>
      <c r="M71" s="61">
        <f>I18*$O$5</f>
        <v>0</v>
      </c>
      <c r="N71" s="61">
        <f>J18*$O$5</f>
        <v>0</v>
      </c>
      <c r="O71" s="61">
        <f t="shared" ref="O71:AN71" si="40">L18*$O$5</f>
        <v>12842.5</v>
      </c>
      <c r="P71" s="61">
        <f t="shared" si="40"/>
        <v>13148.273809523809</v>
      </c>
      <c r="Q71" s="61">
        <f t="shared" si="40"/>
        <v>13352.123015873014</v>
      </c>
      <c r="R71" s="61">
        <f t="shared" si="40"/>
        <v>13657.896825396825</v>
      </c>
      <c r="S71" s="61">
        <f t="shared" si="40"/>
        <v>13963.670634920634</v>
      </c>
      <c r="T71" s="61">
        <f t="shared" si="40"/>
        <v>14371.369047619048</v>
      </c>
      <c r="U71" s="61">
        <f t="shared" si="40"/>
        <v>14677.142857142857</v>
      </c>
      <c r="V71" s="61">
        <f t="shared" si="40"/>
        <v>14982.916666666666</v>
      </c>
      <c r="W71" s="61">
        <f t="shared" si="40"/>
        <v>15288.690476190473</v>
      </c>
      <c r="X71" s="61">
        <f t="shared" si="40"/>
        <v>15594.464285714284</v>
      </c>
      <c r="Y71" s="61">
        <f t="shared" si="40"/>
        <v>16002.1626984127</v>
      </c>
      <c r="Z71" s="61">
        <f t="shared" si="40"/>
        <v>16307.936507936507</v>
      </c>
      <c r="AA71" s="61">
        <f t="shared" si="40"/>
        <v>16715.634920634922</v>
      </c>
      <c r="AB71" s="61">
        <f t="shared" si="40"/>
        <v>17123.333333333332</v>
      </c>
      <c r="AC71" s="61">
        <f t="shared" si="40"/>
        <v>17429.107142857145</v>
      </c>
      <c r="AD71" s="61">
        <f t="shared" si="40"/>
        <v>17836.805555555555</v>
      </c>
      <c r="AE71" s="61">
        <f t="shared" si="40"/>
        <v>18346.428571428569</v>
      </c>
      <c r="AF71" s="61">
        <f t="shared" si="40"/>
        <v>18652.202380952382</v>
      </c>
      <c r="AG71" s="61">
        <f t="shared" si="40"/>
        <v>19161.825396825396</v>
      </c>
      <c r="AH71" s="61">
        <f t="shared" si="40"/>
        <v>19569.523809523809</v>
      </c>
      <c r="AI71" s="61">
        <f t="shared" si="40"/>
        <v>0</v>
      </c>
      <c r="AJ71" s="61">
        <f t="shared" si="40"/>
        <v>0</v>
      </c>
      <c r="AK71" s="61">
        <f t="shared" si="40"/>
        <v>0</v>
      </c>
      <c r="AL71" s="61">
        <f t="shared" si="40"/>
        <v>0</v>
      </c>
      <c r="AM71" s="61">
        <f t="shared" si="40"/>
        <v>0</v>
      </c>
      <c r="AN71" s="61">
        <f t="shared" si="40"/>
        <v>0</v>
      </c>
      <c r="AO71" s="61"/>
      <c r="AP71" s="61"/>
      <c r="AQ71" s="61"/>
    </row>
    <row r="72" spans="1:43" x14ac:dyDescent="0.2">
      <c r="A72" s="10">
        <v>6</v>
      </c>
      <c r="B72" s="61"/>
      <c r="C72" s="61"/>
      <c r="D72" s="61"/>
      <c r="E72" s="61"/>
      <c r="F72" s="61"/>
      <c r="G72" s="61"/>
      <c r="H72" s="61"/>
      <c r="I72" s="61"/>
      <c r="J72" s="61"/>
      <c r="K72" s="61">
        <f>F18*$P$5</f>
        <v>0</v>
      </c>
      <c r="L72" s="61">
        <f>G18*$P$5</f>
        <v>0</v>
      </c>
      <c r="M72" s="61">
        <f>H18*$P$5</f>
        <v>0</v>
      </c>
      <c r="N72" s="61">
        <f>I18*$P$5</f>
        <v>0</v>
      </c>
      <c r="O72" s="61">
        <f>J18*$P$5</f>
        <v>0</v>
      </c>
      <c r="P72" s="61">
        <f t="shared" ref="P72:AN72" si="41">L18*$P$5</f>
        <v>12842.5</v>
      </c>
      <c r="Q72" s="61">
        <f t="shared" si="41"/>
        <v>13148.273809523809</v>
      </c>
      <c r="R72" s="61">
        <f t="shared" si="41"/>
        <v>13352.123015873014</v>
      </c>
      <c r="S72" s="61">
        <f t="shared" si="41"/>
        <v>13657.896825396825</v>
      </c>
      <c r="T72" s="61">
        <f t="shared" si="41"/>
        <v>13963.670634920634</v>
      </c>
      <c r="U72" s="61">
        <f t="shared" si="41"/>
        <v>14371.369047619048</v>
      </c>
      <c r="V72" s="61">
        <f t="shared" si="41"/>
        <v>14677.142857142857</v>
      </c>
      <c r="W72" s="61">
        <f t="shared" si="41"/>
        <v>14982.916666666666</v>
      </c>
      <c r="X72" s="61">
        <f t="shared" si="41"/>
        <v>15288.690476190473</v>
      </c>
      <c r="Y72" s="61">
        <f t="shared" si="41"/>
        <v>15594.464285714284</v>
      </c>
      <c r="Z72" s="61">
        <f t="shared" si="41"/>
        <v>16002.1626984127</v>
      </c>
      <c r="AA72" s="61">
        <f t="shared" si="41"/>
        <v>16307.936507936507</v>
      </c>
      <c r="AB72" s="61">
        <f t="shared" si="41"/>
        <v>16715.634920634922</v>
      </c>
      <c r="AC72" s="61">
        <f t="shared" si="41"/>
        <v>17123.333333333332</v>
      </c>
      <c r="AD72" s="61">
        <f t="shared" si="41"/>
        <v>17429.107142857145</v>
      </c>
      <c r="AE72" s="61">
        <f t="shared" si="41"/>
        <v>17836.805555555555</v>
      </c>
      <c r="AF72" s="61">
        <f t="shared" si="41"/>
        <v>18346.428571428569</v>
      </c>
      <c r="AG72" s="61">
        <f t="shared" si="41"/>
        <v>18652.202380952382</v>
      </c>
      <c r="AH72" s="61">
        <f t="shared" si="41"/>
        <v>19161.825396825396</v>
      </c>
      <c r="AI72" s="61">
        <f t="shared" si="41"/>
        <v>19569.523809523809</v>
      </c>
      <c r="AJ72" s="61">
        <f t="shared" si="41"/>
        <v>0</v>
      </c>
      <c r="AK72" s="61">
        <f t="shared" si="41"/>
        <v>0</v>
      </c>
      <c r="AL72" s="61">
        <f t="shared" si="41"/>
        <v>0</v>
      </c>
      <c r="AM72" s="61">
        <f t="shared" si="41"/>
        <v>0</v>
      </c>
      <c r="AN72" s="61">
        <f t="shared" si="41"/>
        <v>0</v>
      </c>
      <c r="AO72" s="61"/>
      <c r="AP72" s="61"/>
      <c r="AQ72" s="61"/>
    </row>
    <row r="73" spans="1:43" x14ac:dyDescent="0.2">
      <c r="A73" s="10">
        <v>7</v>
      </c>
      <c r="B73" s="61"/>
      <c r="C73" s="61"/>
      <c r="D73" s="61"/>
      <c r="E73" s="61"/>
      <c r="F73" s="61"/>
      <c r="G73" s="61"/>
      <c r="H73" s="61"/>
      <c r="I73" s="61"/>
      <c r="J73" s="61"/>
      <c r="K73" s="61">
        <f t="shared" ref="K73:P73" si="42">E18*$Q$5</f>
        <v>0</v>
      </c>
      <c r="L73" s="61">
        <f t="shared" si="42"/>
        <v>0</v>
      </c>
      <c r="M73" s="61">
        <f t="shared" si="42"/>
        <v>0</v>
      </c>
      <c r="N73" s="61">
        <f t="shared" si="42"/>
        <v>0</v>
      </c>
      <c r="O73" s="61">
        <f t="shared" si="42"/>
        <v>0</v>
      </c>
      <c r="P73" s="61">
        <f t="shared" si="42"/>
        <v>0</v>
      </c>
      <c r="Q73" s="61">
        <f t="shared" ref="Q73:AN73" si="43">L18*$Q$5</f>
        <v>12842.5</v>
      </c>
      <c r="R73" s="61">
        <f t="shared" si="43"/>
        <v>13148.273809523809</v>
      </c>
      <c r="S73" s="61">
        <f t="shared" si="43"/>
        <v>13352.123015873014</v>
      </c>
      <c r="T73" s="61">
        <f t="shared" si="43"/>
        <v>13657.896825396825</v>
      </c>
      <c r="U73" s="61">
        <f t="shared" si="43"/>
        <v>13963.670634920634</v>
      </c>
      <c r="V73" s="61">
        <f t="shared" si="43"/>
        <v>14371.369047619048</v>
      </c>
      <c r="W73" s="61">
        <f t="shared" si="43"/>
        <v>14677.142857142857</v>
      </c>
      <c r="X73" s="61">
        <f t="shared" si="43"/>
        <v>14982.916666666666</v>
      </c>
      <c r="Y73" s="61">
        <f t="shared" si="43"/>
        <v>15288.690476190473</v>
      </c>
      <c r="Z73" s="61">
        <f t="shared" si="43"/>
        <v>15594.464285714284</v>
      </c>
      <c r="AA73" s="61">
        <f t="shared" si="43"/>
        <v>16002.1626984127</v>
      </c>
      <c r="AB73" s="61">
        <f t="shared" si="43"/>
        <v>16307.936507936507</v>
      </c>
      <c r="AC73" s="61">
        <f t="shared" si="43"/>
        <v>16715.634920634922</v>
      </c>
      <c r="AD73" s="61">
        <f t="shared" si="43"/>
        <v>17123.333333333332</v>
      </c>
      <c r="AE73" s="61">
        <f t="shared" si="43"/>
        <v>17429.107142857145</v>
      </c>
      <c r="AF73" s="61">
        <f t="shared" si="43"/>
        <v>17836.805555555555</v>
      </c>
      <c r="AG73" s="61">
        <f t="shared" si="43"/>
        <v>18346.428571428569</v>
      </c>
      <c r="AH73" s="61">
        <f t="shared" si="43"/>
        <v>18652.202380952382</v>
      </c>
      <c r="AI73" s="61">
        <f t="shared" si="43"/>
        <v>19161.825396825396</v>
      </c>
      <c r="AJ73" s="61">
        <f t="shared" si="43"/>
        <v>19569.523809523809</v>
      </c>
      <c r="AK73" s="61">
        <f t="shared" si="43"/>
        <v>0</v>
      </c>
      <c r="AL73" s="61">
        <f t="shared" si="43"/>
        <v>0</v>
      </c>
      <c r="AM73" s="61">
        <f t="shared" si="43"/>
        <v>0</v>
      </c>
      <c r="AN73" s="61">
        <f t="shared" si="43"/>
        <v>0</v>
      </c>
      <c r="AO73" s="61"/>
      <c r="AP73" s="61"/>
      <c r="AQ73" s="61"/>
    </row>
    <row r="74" spans="1:43" x14ac:dyDescent="0.2">
      <c r="A74" s="10">
        <v>8</v>
      </c>
      <c r="B74" s="61"/>
      <c r="C74" s="61"/>
      <c r="D74" s="61"/>
      <c r="E74" s="61"/>
      <c r="F74" s="61"/>
      <c r="G74" s="61"/>
      <c r="H74" s="61"/>
      <c r="I74" s="61"/>
      <c r="J74" s="61"/>
      <c r="K74" s="61">
        <f t="shared" ref="K74:Q74" si="44">D18*$R$5</f>
        <v>0</v>
      </c>
      <c r="L74" s="61">
        <f t="shared" si="44"/>
        <v>0</v>
      </c>
      <c r="M74" s="61">
        <f t="shared" si="44"/>
        <v>0</v>
      </c>
      <c r="N74" s="61">
        <f t="shared" si="44"/>
        <v>0</v>
      </c>
      <c r="O74" s="61">
        <f t="shared" si="44"/>
        <v>0</v>
      </c>
      <c r="P74" s="61">
        <f t="shared" si="44"/>
        <v>0</v>
      </c>
      <c r="Q74" s="61">
        <f t="shared" si="44"/>
        <v>0</v>
      </c>
      <c r="R74" s="61">
        <f t="shared" ref="R74:AN74" si="45">L18*$R$5</f>
        <v>12842.5</v>
      </c>
      <c r="S74" s="61">
        <f t="shared" si="45"/>
        <v>13148.273809523809</v>
      </c>
      <c r="T74" s="61">
        <f t="shared" si="45"/>
        <v>13352.123015873014</v>
      </c>
      <c r="U74" s="61">
        <f t="shared" si="45"/>
        <v>13657.896825396825</v>
      </c>
      <c r="V74" s="61">
        <f t="shared" si="45"/>
        <v>13963.670634920634</v>
      </c>
      <c r="W74" s="61">
        <f t="shared" si="45"/>
        <v>14371.369047619048</v>
      </c>
      <c r="X74" s="61">
        <f t="shared" si="45"/>
        <v>14677.142857142857</v>
      </c>
      <c r="Y74" s="61">
        <f t="shared" si="45"/>
        <v>14982.916666666666</v>
      </c>
      <c r="Z74" s="61">
        <f t="shared" si="45"/>
        <v>15288.690476190473</v>
      </c>
      <c r="AA74" s="61">
        <f t="shared" si="45"/>
        <v>15594.464285714284</v>
      </c>
      <c r="AB74" s="61">
        <f t="shared" si="45"/>
        <v>16002.1626984127</v>
      </c>
      <c r="AC74" s="61">
        <f t="shared" si="45"/>
        <v>16307.936507936507</v>
      </c>
      <c r="AD74" s="61">
        <f t="shared" si="45"/>
        <v>16715.634920634922</v>
      </c>
      <c r="AE74" s="61">
        <f t="shared" si="45"/>
        <v>17123.333333333332</v>
      </c>
      <c r="AF74" s="61">
        <f t="shared" si="45"/>
        <v>17429.107142857145</v>
      </c>
      <c r="AG74" s="61">
        <f t="shared" si="45"/>
        <v>17836.805555555555</v>
      </c>
      <c r="AH74" s="61">
        <f t="shared" si="45"/>
        <v>18346.428571428569</v>
      </c>
      <c r="AI74" s="61">
        <f t="shared" si="45"/>
        <v>18652.202380952382</v>
      </c>
      <c r="AJ74" s="61">
        <f t="shared" si="45"/>
        <v>19161.825396825396</v>
      </c>
      <c r="AK74" s="61">
        <f t="shared" si="45"/>
        <v>19569.523809523809</v>
      </c>
      <c r="AL74" s="61">
        <f t="shared" si="45"/>
        <v>0</v>
      </c>
      <c r="AM74" s="61">
        <f t="shared" si="45"/>
        <v>0</v>
      </c>
      <c r="AN74" s="61">
        <f t="shared" si="45"/>
        <v>0</v>
      </c>
      <c r="AO74" s="61"/>
      <c r="AP74" s="61"/>
      <c r="AQ74" s="61"/>
    </row>
    <row r="75" spans="1:43" x14ac:dyDescent="0.2">
      <c r="A75" s="7" t="str">
        <f>A66</f>
        <v>2.1.1ec</v>
      </c>
      <c r="B75" s="61">
        <f>SUM(B67:B74)</f>
        <v>0</v>
      </c>
      <c r="C75" s="61"/>
      <c r="D75" s="61"/>
      <c r="E75" s="61"/>
      <c r="F75" s="61"/>
      <c r="G75" s="61"/>
      <c r="H75" s="61"/>
      <c r="I75" s="61"/>
      <c r="J75" s="61"/>
      <c r="K75" s="61">
        <f t="shared" ref="K75:AN75" si="46">SUM(K67:K74)</f>
        <v>0</v>
      </c>
      <c r="L75" s="61">
        <f t="shared" si="46"/>
        <v>25685</v>
      </c>
      <c r="M75" s="61">
        <f t="shared" si="46"/>
        <v>39139.047619047618</v>
      </c>
      <c r="N75" s="61">
        <f t="shared" si="46"/>
        <v>52695.019841269837</v>
      </c>
      <c r="O75" s="61">
        <f t="shared" si="46"/>
        <v>66658.690476190473</v>
      </c>
      <c r="P75" s="61">
        <f t="shared" si="46"/>
        <v>80928.134920634911</v>
      </c>
      <c r="Q75" s="61">
        <f t="shared" si="46"/>
        <v>95707.202380952367</v>
      </c>
      <c r="R75" s="61">
        <f t="shared" si="46"/>
        <v>110690.11904761905</v>
      </c>
      <c r="S75" s="61">
        <f t="shared" si="46"/>
        <v>113136.30952380953</v>
      </c>
      <c r="T75" s="61">
        <f t="shared" si="46"/>
        <v>115582.49999999999</v>
      </c>
      <c r="U75" s="61">
        <f t="shared" si="46"/>
        <v>118130.61507936507</v>
      </c>
      <c r="V75" s="61">
        <f t="shared" si="46"/>
        <v>120882.57936507936</v>
      </c>
      <c r="W75" s="61">
        <f t="shared" si="46"/>
        <v>123532.61904761905</v>
      </c>
      <c r="X75" s="61">
        <f t="shared" si="46"/>
        <v>126284.58333333334</v>
      </c>
      <c r="Y75" s="61">
        <f t="shared" si="46"/>
        <v>129138.47222222223</v>
      </c>
      <c r="Z75" s="61">
        <f t="shared" si="46"/>
        <v>131890.43650793651</v>
      </c>
      <c r="AA75" s="61">
        <f t="shared" si="46"/>
        <v>134846.25</v>
      </c>
      <c r="AB75" s="61">
        <f t="shared" si="46"/>
        <v>138107.83730158731</v>
      </c>
      <c r="AC75" s="61">
        <f t="shared" si="46"/>
        <v>141063.65079365077</v>
      </c>
      <c r="AD75" s="61">
        <f t="shared" si="46"/>
        <v>144427.16269841269</v>
      </c>
      <c r="AE75" s="61">
        <f t="shared" si="46"/>
        <v>147688.75</v>
      </c>
      <c r="AF75" s="61">
        <f t="shared" si="46"/>
        <v>110995.89285714286</v>
      </c>
      <c r="AG75" s="61">
        <f t="shared" si="46"/>
        <v>93566.78571428571</v>
      </c>
      <c r="AH75" s="61">
        <f t="shared" si="46"/>
        <v>75729.980158730148</v>
      </c>
      <c r="AI75" s="61">
        <f t="shared" si="46"/>
        <v>57383.551587301583</v>
      </c>
      <c r="AJ75" s="61">
        <f t="shared" si="46"/>
        <v>38731.349206349201</v>
      </c>
      <c r="AK75" s="61">
        <f t="shared" si="46"/>
        <v>19569.523809523809</v>
      </c>
      <c r="AL75" s="61">
        <f t="shared" si="46"/>
        <v>0</v>
      </c>
      <c r="AM75" s="61">
        <f t="shared" si="46"/>
        <v>0</v>
      </c>
      <c r="AN75" s="61">
        <f t="shared" si="46"/>
        <v>0</v>
      </c>
      <c r="AO75" s="61"/>
      <c r="AP75" s="61"/>
      <c r="AQ75" s="61"/>
    </row>
    <row r="76" spans="1:43" x14ac:dyDescent="0.2">
      <c r="B76" s="61"/>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c r="AL76" s="61"/>
      <c r="AM76" s="61"/>
      <c r="AN76" s="62"/>
      <c r="AO76" s="61"/>
      <c r="AP76" s="61"/>
      <c r="AQ76" s="61"/>
    </row>
    <row r="77" spans="1:43" x14ac:dyDescent="0.2">
      <c r="A77" s="27" t="str">
        <f>'2.1.1ec'!A2</f>
        <v>2.1.1ec</v>
      </c>
      <c r="B77" s="61" t="str">
        <f>A6</f>
        <v>A. Activity 2.1.1 Payment of environmental services </v>
      </c>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2"/>
      <c r="AO77" s="61"/>
      <c r="AP77" s="61"/>
      <c r="AQ77" s="61"/>
    </row>
    <row r="78" spans="1:43" x14ac:dyDescent="0.2">
      <c r="A78" s="10">
        <v>1</v>
      </c>
      <c r="B78" s="61"/>
      <c r="C78" s="61"/>
      <c r="D78" s="61"/>
      <c r="E78" s="61"/>
      <c r="F78" s="61"/>
      <c r="G78" s="61"/>
      <c r="H78" s="61"/>
      <c r="I78" s="61"/>
      <c r="J78" s="61"/>
      <c r="K78" s="61">
        <f t="shared" ref="K78:AN78" si="47">L19*$K$6</f>
        <v>0</v>
      </c>
      <c r="L78" s="61">
        <f t="shared" si="47"/>
        <v>0</v>
      </c>
      <c r="M78" s="61">
        <f t="shared" si="47"/>
        <v>0</v>
      </c>
      <c r="N78" s="61">
        <f t="shared" si="47"/>
        <v>0</v>
      </c>
      <c r="O78" s="61">
        <f t="shared" si="47"/>
        <v>0</v>
      </c>
      <c r="P78" s="61">
        <f t="shared" si="47"/>
        <v>0</v>
      </c>
      <c r="Q78" s="61">
        <f t="shared" si="47"/>
        <v>0</v>
      </c>
      <c r="R78" s="61">
        <f t="shared" si="47"/>
        <v>0</v>
      </c>
      <c r="S78" s="61">
        <f t="shared" si="47"/>
        <v>0</v>
      </c>
      <c r="T78" s="61">
        <f t="shared" si="47"/>
        <v>0</v>
      </c>
      <c r="U78" s="61">
        <f t="shared" si="47"/>
        <v>0</v>
      </c>
      <c r="V78" s="61">
        <f t="shared" si="47"/>
        <v>0</v>
      </c>
      <c r="W78" s="61">
        <f t="shared" si="47"/>
        <v>0</v>
      </c>
      <c r="X78" s="61">
        <f t="shared" si="47"/>
        <v>0</v>
      </c>
      <c r="Y78" s="61">
        <f t="shared" si="47"/>
        <v>0</v>
      </c>
      <c r="Z78" s="61">
        <f t="shared" si="47"/>
        <v>0</v>
      </c>
      <c r="AA78" s="61">
        <f t="shared" si="47"/>
        <v>0</v>
      </c>
      <c r="AB78" s="61">
        <f t="shared" si="47"/>
        <v>0</v>
      </c>
      <c r="AC78" s="61">
        <f t="shared" si="47"/>
        <v>0</v>
      </c>
      <c r="AD78" s="61">
        <f t="shared" si="47"/>
        <v>0</v>
      </c>
      <c r="AE78" s="61">
        <f t="shared" si="47"/>
        <v>0</v>
      </c>
      <c r="AF78" s="61">
        <f t="shared" si="47"/>
        <v>0</v>
      </c>
      <c r="AG78" s="61">
        <f t="shared" si="47"/>
        <v>0</v>
      </c>
      <c r="AH78" s="61">
        <f t="shared" si="47"/>
        <v>0</v>
      </c>
      <c r="AI78" s="61">
        <f t="shared" si="47"/>
        <v>0</v>
      </c>
      <c r="AJ78" s="61">
        <f t="shared" si="47"/>
        <v>0</v>
      </c>
      <c r="AK78" s="61">
        <f t="shared" si="47"/>
        <v>0</v>
      </c>
      <c r="AL78" s="61">
        <f t="shared" si="47"/>
        <v>0</v>
      </c>
      <c r="AM78" s="61">
        <f t="shared" si="47"/>
        <v>0</v>
      </c>
      <c r="AN78" s="61">
        <f t="shared" si="47"/>
        <v>0</v>
      </c>
      <c r="AO78" s="61"/>
      <c r="AP78" s="61"/>
      <c r="AQ78" s="61"/>
    </row>
    <row r="79" spans="1:43" x14ac:dyDescent="0.2">
      <c r="A79" s="10">
        <v>2</v>
      </c>
      <c r="B79" s="61"/>
      <c r="C79" s="61"/>
      <c r="D79" s="61"/>
      <c r="E79" s="61"/>
      <c r="F79" s="61"/>
      <c r="G79" s="61"/>
      <c r="H79" s="61"/>
      <c r="I79" s="61"/>
      <c r="J79" s="61"/>
      <c r="K79" s="61">
        <f>J19*$L$6</f>
        <v>0</v>
      </c>
      <c r="L79" s="61">
        <f t="shared" ref="L79:AN79" si="48">L19*$L$6</f>
        <v>56435.962655124626</v>
      </c>
      <c r="M79" s="61">
        <f t="shared" si="48"/>
        <v>57779.676051675204</v>
      </c>
      <c r="N79" s="61">
        <f t="shared" si="48"/>
        <v>58675.48498270892</v>
      </c>
      <c r="O79" s="61">
        <f t="shared" si="48"/>
        <v>60019.19837925952</v>
      </c>
      <c r="P79" s="61">
        <f t="shared" si="48"/>
        <v>61362.911775810098</v>
      </c>
      <c r="Q79" s="61">
        <f t="shared" si="48"/>
        <v>63154.529637877546</v>
      </c>
      <c r="R79" s="61">
        <f t="shared" si="48"/>
        <v>64498.243034428138</v>
      </c>
      <c r="S79" s="61">
        <f t="shared" si="48"/>
        <v>65841.956430978724</v>
      </c>
      <c r="T79" s="61">
        <f t="shared" si="48"/>
        <v>67185.669827529302</v>
      </c>
      <c r="U79" s="61">
        <f t="shared" si="48"/>
        <v>68529.383224079895</v>
      </c>
      <c r="V79" s="61">
        <f t="shared" si="48"/>
        <v>70321.001086147357</v>
      </c>
      <c r="W79" s="61">
        <f t="shared" si="48"/>
        <v>71664.714482697935</v>
      </c>
      <c r="X79" s="61">
        <f t="shared" si="48"/>
        <v>73456.332344765382</v>
      </c>
      <c r="Y79" s="61">
        <f t="shared" si="48"/>
        <v>75247.950206832829</v>
      </c>
      <c r="Z79" s="61">
        <f t="shared" si="48"/>
        <v>76591.663603383407</v>
      </c>
      <c r="AA79" s="61">
        <f t="shared" si="48"/>
        <v>78383.281465450855</v>
      </c>
      <c r="AB79" s="61">
        <f t="shared" si="48"/>
        <v>80622.803793035171</v>
      </c>
      <c r="AC79" s="61">
        <f t="shared" si="48"/>
        <v>81966.517189585764</v>
      </c>
      <c r="AD79" s="61">
        <f t="shared" si="48"/>
        <v>84206.039517170066</v>
      </c>
      <c r="AE79" s="61">
        <f t="shared" si="48"/>
        <v>85997.657379237513</v>
      </c>
      <c r="AF79" s="61">
        <f t="shared" si="48"/>
        <v>0</v>
      </c>
      <c r="AG79" s="61">
        <f t="shared" si="48"/>
        <v>0</v>
      </c>
      <c r="AH79" s="61">
        <f t="shared" si="48"/>
        <v>0</v>
      </c>
      <c r="AI79" s="61">
        <f t="shared" si="48"/>
        <v>0</v>
      </c>
      <c r="AJ79" s="61">
        <f t="shared" si="48"/>
        <v>0</v>
      </c>
      <c r="AK79" s="61">
        <f t="shared" si="48"/>
        <v>0</v>
      </c>
      <c r="AL79" s="61">
        <f t="shared" si="48"/>
        <v>0</v>
      </c>
      <c r="AM79" s="61">
        <f t="shared" si="48"/>
        <v>0</v>
      </c>
      <c r="AN79" s="61">
        <f t="shared" si="48"/>
        <v>0</v>
      </c>
      <c r="AO79" s="61"/>
      <c r="AP79" s="61"/>
      <c r="AQ79" s="61"/>
    </row>
    <row r="80" spans="1:43" x14ac:dyDescent="0.2">
      <c r="A80" s="10">
        <v>3</v>
      </c>
      <c r="B80" s="61"/>
      <c r="C80" s="61"/>
      <c r="D80" s="61"/>
      <c r="E80" s="61"/>
      <c r="F80" s="61"/>
      <c r="G80" s="61"/>
      <c r="H80" s="61"/>
      <c r="I80" s="61"/>
      <c r="J80" s="61"/>
      <c r="K80" s="61">
        <f>I19*$M$6</f>
        <v>0</v>
      </c>
      <c r="L80" s="61">
        <f>J19*$M$6</f>
        <v>0</v>
      </c>
      <c r="M80" s="61">
        <f t="shared" ref="M80:AN80" si="49">L19*$M$6</f>
        <v>48500.171002109149</v>
      </c>
      <c r="N80" s="61">
        <f t="shared" si="49"/>
        <v>49654.936978349841</v>
      </c>
      <c r="O80" s="61">
        <f t="shared" si="49"/>
        <v>50424.780962510296</v>
      </c>
      <c r="P80" s="61">
        <f t="shared" si="49"/>
        <v>51579.546938751002</v>
      </c>
      <c r="Q80" s="61">
        <f t="shared" si="49"/>
        <v>52734.312914991686</v>
      </c>
      <c r="R80" s="61">
        <f t="shared" si="49"/>
        <v>54274.000883312612</v>
      </c>
      <c r="S80" s="61">
        <f t="shared" si="49"/>
        <v>55428.76685955331</v>
      </c>
      <c r="T80" s="61">
        <f t="shared" si="49"/>
        <v>56583.532835794009</v>
      </c>
      <c r="U80" s="61">
        <f t="shared" si="49"/>
        <v>57738.298812034693</v>
      </c>
      <c r="V80" s="61">
        <f t="shared" si="49"/>
        <v>58893.064788275391</v>
      </c>
      <c r="W80" s="61">
        <f t="shared" si="49"/>
        <v>60432.752756596325</v>
      </c>
      <c r="X80" s="61">
        <f t="shared" si="49"/>
        <v>61587.518732837016</v>
      </c>
      <c r="Y80" s="61">
        <f t="shared" si="49"/>
        <v>63127.206701157935</v>
      </c>
      <c r="Z80" s="61">
        <f t="shared" si="49"/>
        <v>64666.894669478861</v>
      </c>
      <c r="AA80" s="61">
        <f t="shared" si="49"/>
        <v>65821.660645719559</v>
      </c>
      <c r="AB80" s="61">
        <f t="shared" si="49"/>
        <v>67361.348614040486</v>
      </c>
      <c r="AC80" s="61">
        <f t="shared" si="49"/>
        <v>69285.95857444164</v>
      </c>
      <c r="AD80" s="61">
        <f t="shared" si="49"/>
        <v>70440.724550682338</v>
      </c>
      <c r="AE80" s="61">
        <f t="shared" si="49"/>
        <v>72365.334511083478</v>
      </c>
      <c r="AF80" s="61">
        <f t="shared" si="49"/>
        <v>73905.022479404419</v>
      </c>
      <c r="AG80" s="61">
        <f t="shared" si="49"/>
        <v>0</v>
      </c>
      <c r="AH80" s="61">
        <f t="shared" si="49"/>
        <v>0</v>
      </c>
      <c r="AI80" s="61">
        <f t="shared" si="49"/>
        <v>0</v>
      </c>
      <c r="AJ80" s="61">
        <f t="shared" si="49"/>
        <v>0</v>
      </c>
      <c r="AK80" s="61">
        <f t="shared" si="49"/>
        <v>0</v>
      </c>
      <c r="AL80" s="61">
        <f t="shared" si="49"/>
        <v>0</v>
      </c>
      <c r="AM80" s="61">
        <f t="shared" si="49"/>
        <v>0</v>
      </c>
      <c r="AN80" s="61">
        <f t="shared" si="49"/>
        <v>0</v>
      </c>
      <c r="AO80" s="61"/>
      <c r="AP80" s="61"/>
      <c r="AQ80" s="61"/>
    </row>
    <row r="81" spans="1:43" x14ac:dyDescent="0.2">
      <c r="A81" s="10">
        <v>4</v>
      </c>
      <c r="B81" s="61"/>
      <c r="C81" s="61"/>
      <c r="D81" s="61"/>
      <c r="E81" s="61"/>
      <c r="F81" s="61"/>
      <c r="G81" s="61"/>
      <c r="H81" s="61"/>
      <c r="I81" s="61"/>
      <c r="J81" s="61"/>
      <c r="K81" s="61">
        <f>H19*$N$6</f>
        <v>0</v>
      </c>
      <c r="L81" s="61">
        <f>I19*$N$6</f>
        <v>0</v>
      </c>
      <c r="M81" s="61">
        <f>J19*$N$6</f>
        <v>0</v>
      </c>
      <c r="N81" s="61">
        <f t="shared" ref="N81:AN81" si="50">L19*$N$6</f>
        <v>48500.171002109149</v>
      </c>
      <c r="O81" s="61">
        <f t="shared" si="50"/>
        <v>49654.936978349841</v>
      </c>
      <c r="P81" s="61">
        <f t="shared" si="50"/>
        <v>50424.780962510296</v>
      </c>
      <c r="Q81" s="61">
        <f t="shared" si="50"/>
        <v>51579.546938751002</v>
      </c>
      <c r="R81" s="61">
        <f t="shared" si="50"/>
        <v>52734.312914991686</v>
      </c>
      <c r="S81" s="61">
        <f t="shared" si="50"/>
        <v>54274.000883312612</v>
      </c>
      <c r="T81" s="61">
        <f t="shared" si="50"/>
        <v>55428.76685955331</v>
      </c>
      <c r="U81" s="61">
        <f t="shared" si="50"/>
        <v>56583.532835794009</v>
      </c>
      <c r="V81" s="61">
        <f t="shared" si="50"/>
        <v>57738.298812034693</v>
      </c>
      <c r="W81" s="61">
        <f t="shared" si="50"/>
        <v>58893.064788275391</v>
      </c>
      <c r="X81" s="61">
        <f t="shared" si="50"/>
        <v>60432.752756596325</v>
      </c>
      <c r="Y81" s="61">
        <f t="shared" si="50"/>
        <v>61587.518732837016</v>
      </c>
      <c r="Z81" s="61">
        <f t="shared" si="50"/>
        <v>63127.206701157935</v>
      </c>
      <c r="AA81" s="61">
        <f t="shared" si="50"/>
        <v>64666.894669478861</v>
      </c>
      <c r="AB81" s="61">
        <f t="shared" si="50"/>
        <v>65821.660645719559</v>
      </c>
      <c r="AC81" s="61">
        <f t="shared" si="50"/>
        <v>67361.348614040486</v>
      </c>
      <c r="AD81" s="61">
        <f t="shared" si="50"/>
        <v>69285.95857444164</v>
      </c>
      <c r="AE81" s="61">
        <f t="shared" si="50"/>
        <v>70440.724550682338</v>
      </c>
      <c r="AF81" s="61">
        <f t="shared" si="50"/>
        <v>72365.334511083478</v>
      </c>
      <c r="AG81" s="61">
        <f t="shared" si="50"/>
        <v>73905.022479404419</v>
      </c>
      <c r="AH81" s="61">
        <f t="shared" si="50"/>
        <v>0</v>
      </c>
      <c r="AI81" s="61">
        <f t="shared" si="50"/>
        <v>0</v>
      </c>
      <c r="AJ81" s="61">
        <f t="shared" si="50"/>
        <v>0</v>
      </c>
      <c r="AK81" s="61">
        <f t="shared" si="50"/>
        <v>0</v>
      </c>
      <c r="AL81" s="61">
        <f t="shared" si="50"/>
        <v>0</v>
      </c>
      <c r="AM81" s="61">
        <f t="shared" si="50"/>
        <v>0</v>
      </c>
      <c r="AN81" s="61">
        <f t="shared" si="50"/>
        <v>0</v>
      </c>
      <c r="AO81" s="61"/>
      <c r="AP81" s="61"/>
      <c r="AQ81" s="61"/>
    </row>
    <row r="82" spans="1:43" x14ac:dyDescent="0.2">
      <c r="A82" s="10">
        <v>5</v>
      </c>
      <c r="B82" s="61"/>
      <c r="C82" s="61"/>
      <c r="D82" s="61"/>
      <c r="E82" s="61"/>
      <c r="F82" s="61"/>
      <c r="G82" s="61"/>
      <c r="H82" s="61"/>
      <c r="I82" s="61"/>
      <c r="J82" s="61"/>
      <c r="K82" s="61">
        <f>G19*$O$6</f>
        <v>0</v>
      </c>
      <c r="L82" s="61">
        <f>H19*$O$6</f>
        <v>0</v>
      </c>
      <c r="M82" s="61">
        <f>I19*$O$6</f>
        <v>0</v>
      </c>
      <c r="N82" s="61">
        <f>J19*$O$6</f>
        <v>0</v>
      </c>
      <c r="O82" s="61">
        <f t="shared" ref="O82:AN82" si="51">L19*$O$6</f>
        <v>48500.171002109149</v>
      </c>
      <c r="P82" s="61">
        <f t="shared" si="51"/>
        <v>49654.936978349841</v>
      </c>
      <c r="Q82" s="61">
        <f t="shared" si="51"/>
        <v>50424.780962510296</v>
      </c>
      <c r="R82" s="61">
        <f t="shared" si="51"/>
        <v>51579.546938751002</v>
      </c>
      <c r="S82" s="61">
        <f t="shared" si="51"/>
        <v>52734.312914991686</v>
      </c>
      <c r="T82" s="61">
        <f t="shared" si="51"/>
        <v>54274.000883312612</v>
      </c>
      <c r="U82" s="61">
        <f t="shared" si="51"/>
        <v>55428.76685955331</v>
      </c>
      <c r="V82" s="61">
        <f t="shared" si="51"/>
        <v>56583.532835794009</v>
      </c>
      <c r="W82" s="61">
        <f t="shared" si="51"/>
        <v>57738.298812034693</v>
      </c>
      <c r="X82" s="61">
        <f t="shared" si="51"/>
        <v>58893.064788275391</v>
      </c>
      <c r="Y82" s="61">
        <f t="shared" si="51"/>
        <v>60432.752756596325</v>
      </c>
      <c r="Z82" s="61">
        <f t="shared" si="51"/>
        <v>61587.518732837016</v>
      </c>
      <c r="AA82" s="61">
        <f t="shared" si="51"/>
        <v>63127.206701157935</v>
      </c>
      <c r="AB82" s="61">
        <f t="shared" si="51"/>
        <v>64666.894669478861</v>
      </c>
      <c r="AC82" s="61">
        <f t="shared" si="51"/>
        <v>65821.660645719559</v>
      </c>
      <c r="AD82" s="61">
        <f t="shared" si="51"/>
        <v>67361.348614040486</v>
      </c>
      <c r="AE82" s="61">
        <f t="shared" si="51"/>
        <v>69285.95857444164</v>
      </c>
      <c r="AF82" s="61">
        <f t="shared" si="51"/>
        <v>70440.724550682338</v>
      </c>
      <c r="AG82" s="61">
        <f t="shared" si="51"/>
        <v>72365.334511083478</v>
      </c>
      <c r="AH82" s="61">
        <f t="shared" si="51"/>
        <v>73905.022479404419</v>
      </c>
      <c r="AI82" s="61">
        <f t="shared" si="51"/>
        <v>0</v>
      </c>
      <c r="AJ82" s="61">
        <f t="shared" si="51"/>
        <v>0</v>
      </c>
      <c r="AK82" s="61">
        <f t="shared" si="51"/>
        <v>0</v>
      </c>
      <c r="AL82" s="61">
        <f t="shared" si="51"/>
        <v>0</v>
      </c>
      <c r="AM82" s="61">
        <f t="shared" si="51"/>
        <v>0</v>
      </c>
      <c r="AN82" s="61">
        <f t="shared" si="51"/>
        <v>0</v>
      </c>
      <c r="AO82" s="61"/>
      <c r="AP82" s="61"/>
      <c r="AQ82" s="61"/>
    </row>
    <row r="83" spans="1:43" x14ac:dyDescent="0.2">
      <c r="A83" s="10">
        <v>6</v>
      </c>
      <c r="B83" s="61"/>
      <c r="C83" s="61"/>
      <c r="D83" s="61"/>
      <c r="E83" s="61"/>
      <c r="F83" s="61"/>
      <c r="G83" s="61"/>
      <c r="H83" s="61"/>
      <c r="I83" s="61"/>
      <c r="J83" s="61"/>
      <c r="K83" s="61">
        <f>F19*$P$6</f>
        <v>0</v>
      </c>
      <c r="L83" s="61">
        <f>G19*$P$6</f>
        <v>0</v>
      </c>
      <c r="M83" s="61">
        <f>H19*$P$6</f>
        <v>0</v>
      </c>
      <c r="N83" s="61">
        <f>I19*$P$6</f>
        <v>0</v>
      </c>
      <c r="O83" s="61">
        <f>J19*$P$6</f>
        <v>0</v>
      </c>
      <c r="P83" s="61">
        <f t="shared" ref="P83:AN83" si="52">L19*$P$6</f>
        <v>48500.171002109149</v>
      </c>
      <c r="Q83" s="61">
        <f t="shared" si="52"/>
        <v>49654.936978349841</v>
      </c>
      <c r="R83" s="61">
        <f t="shared" si="52"/>
        <v>50424.780962510296</v>
      </c>
      <c r="S83" s="61">
        <f t="shared" si="52"/>
        <v>51579.546938751002</v>
      </c>
      <c r="T83" s="61">
        <f t="shared" si="52"/>
        <v>52734.312914991686</v>
      </c>
      <c r="U83" s="61">
        <f t="shared" si="52"/>
        <v>54274.000883312612</v>
      </c>
      <c r="V83" s="61">
        <f t="shared" si="52"/>
        <v>55428.76685955331</v>
      </c>
      <c r="W83" s="61">
        <f t="shared" si="52"/>
        <v>56583.532835794009</v>
      </c>
      <c r="X83" s="61">
        <f t="shared" si="52"/>
        <v>57738.298812034693</v>
      </c>
      <c r="Y83" s="61">
        <f t="shared" si="52"/>
        <v>58893.064788275391</v>
      </c>
      <c r="Z83" s="61">
        <f t="shared" si="52"/>
        <v>60432.752756596325</v>
      </c>
      <c r="AA83" s="61">
        <f t="shared" si="52"/>
        <v>61587.518732837016</v>
      </c>
      <c r="AB83" s="61">
        <f t="shared" si="52"/>
        <v>63127.206701157935</v>
      </c>
      <c r="AC83" s="61">
        <f t="shared" si="52"/>
        <v>64666.894669478861</v>
      </c>
      <c r="AD83" s="61">
        <f t="shared" si="52"/>
        <v>65821.660645719559</v>
      </c>
      <c r="AE83" s="61">
        <f t="shared" si="52"/>
        <v>67361.348614040486</v>
      </c>
      <c r="AF83" s="61">
        <f t="shared" si="52"/>
        <v>69285.95857444164</v>
      </c>
      <c r="AG83" s="61">
        <f t="shared" si="52"/>
        <v>70440.724550682338</v>
      </c>
      <c r="AH83" s="61">
        <f t="shared" si="52"/>
        <v>72365.334511083478</v>
      </c>
      <c r="AI83" s="61">
        <f t="shared" si="52"/>
        <v>73905.022479404419</v>
      </c>
      <c r="AJ83" s="61">
        <f t="shared" si="52"/>
        <v>0</v>
      </c>
      <c r="AK83" s="61">
        <f t="shared" si="52"/>
        <v>0</v>
      </c>
      <c r="AL83" s="61">
        <f t="shared" si="52"/>
        <v>0</v>
      </c>
      <c r="AM83" s="61">
        <f t="shared" si="52"/>
        <v>0</v>
      </c>
      <c r="AN83" s="61">
        <f t="shared" si="52"/>
        <v>0</v>
      </c>
      <c r="AO83" s="61"/>
      <c r="AP83" s="61"/>
      <c r="AQ83" s="61"/>
    </row>
    <row r="84" spans="1:43" x14ac:dyDescent="0.2">
      <c r="A84" s="10">
        <v>7</v>
      </c>
      <c r="B84" s="61"/>
      <c r="C84" s="61"/>
      <c r="D84" s="61"/>
      <c r="E84" s="61"/>
      <c r="F84" s="61"/>
      <c r="G84" s="61"/>
      <c r="H84" s="61"/>
      <c r="I84" s="61"/>
      <c r="J84" s="61"/>
      <c r="K84" s="61">
        <f t="shared" ref="K84:P84" si="53">E19*$Q$6</f>
        <v>0</v>
      </c>
      <c r="L84" s="61">
        <f t="shared" si="53"/>
        <v>0</v>
      </c>
      <c r="M84" s="61">
        <f t="shared" si="53"/>
        <v>0</v>
      </c>
      <c r="N84" s="61">
        <f t="shared" si="53"/>
        <v>0</v>
      </c>
      <c r="O84" s="61">
        <f t="shared" si="53"/>
        <v>0</v>
      </c>
      <c r="P84" s="61">
        <f t="shared" si="53"/>
        <v>0</v>
      </c>
      <c r="Q84" s="61">
        <f t="shared" ref="Q84:AN84" si="54">L19*$Q$6</f>
        <v>48500.171002109149</v>
      </c>
      <c r="R84" s="61">
        <f t="shared" si="54"/>
        <v>49654.936978349841</v>
      </c>
      <c r="S84" s="61">
        <f t="shared" si="54"/>
        <v>50424.780962510296</v>
      </c>
      <c r="T84" s="61">
        <f t="shared" si="54"/>
        <v>51579.546938751002</v>
      </c>
      <c r="U84" s="61">
        <f t="shared" si="54"/>
        <v>52734.312914991686</v>
      </c>
      <c r="V84" s="61">
        <f t="shared" si="54"/>
        <v>54274.000883312612</v>
      </c>
      <c r="W84" s="61">
        <f t="shared" si="54"/>
        <v>55428.76685955331</v>
      </c>
      <c r="X84" s="61">
        <f t="shared" si="54"/>
        <v>56583.532835794009</v>
      </c>
      <c r="Y84" s="61">
        <f t="shared" si="54"/>
        <v>57738.298812034693</v>
      </c>
      <c r="Z84" s="61">
        <f t="shared" si="54"/>
        <v>58893.064788275391</v>
      </c>
      <c r="AA84" s="61">
        <f t="shared" si="54"/>
        <v>60432.752756596325</v>
      </c>
      <c r="AB84" s="61">
        <f t="shared" si="54"/>
        <v>61587.518732837016</v>
      </c>
      <c r="AC84" s="61">
        <f t="shared" si="54"/>
        <v>63127.206701157935</v>
      </c>
      <c r="AD84" s="61">
        <f t="shared" si="54"/>
        <v>64666.894669478861</v>
      </c>
      <c r="AE84" s="61">
        <f t="shared" si="54"/>
        <v>65821.660645719559</v>
      </c>
      <c r="AF84" s="61">
        <f t="shared" si="54"/>
        <v>67361.348614040486</v>
      </c>
      <c r="AG84" s="61">
        <f t="shared" si="54"/>
        <v>69285.95857444164</v>
      </c>
      <c r="AH84" s="61">
        <f t="shared" si="54"/>
        <v>70440.724550682338</v>
      </c>
      <c r="AI84" s="61">
        <f t="shared" si="54"/>
        <v>72365.334511083478</v>
      </c>
      <c r="AJ84" s="61">
        <f t="shared" si="54"/>
        <v>73905.022479404419</v>
      </c>
      <c r="AK84" s="61">
        <f t="shared" si="54"/>
        <v>0</v>
      </c>
      <c r="AL84" s="61">
        <f t="shared" si="54"/>
        <v>0</v>
      </c>
      <c r="AM84" s="61">
        <f t="shared" si="54"/>
        <v>0</v>
      </c>
      <c r="AN84" s="61">
        <f t="shared" si="54"/>
        <v>0</v>
      </c>
      <c r="AO84" s="61"/>
      <c r="AP84" s="61"/>
      <c r="AQ84" s="61"/>
    </row>
    <row r="85" spans="1:43" x14ac:dyDescent="0.2">
      <c r="A85" s="10">
        <v>8</v>
      </c>
      <c r="B85" s="61"/>
      <c r="C85" s="61"/>
      <c r="D85" s="61"/>
      <c r="E85" s="61"/>
      <c r="F85" s="61"/>
      <c r="G85" s="61"/>
      <c r="H85" s="61"/>
      <c r="I85" s="61"/>
      <c r="J85" s="61"/>
      <c r="K85" s="61">
        <f t="shared" ref="K85:Q85" si="55">D19*$R$6</f>
        <v>0</v>
      </c>
      <c r="L85" s="61">
        <f t="shared" si="55"/>
        <v>0</v>
      </c>
      <c r="M85" s="61">
        <f t="shared" si="55"/>
        <v>0</v>
      </c>
      <c r="N85" s="61">
        <f t="shared" si="55"/>
        <v>0</v>
      </c>
      <c r="O85" s="61">
        <f t="shared" si="55"/>
        <v>0</v>
      </c>
      <c r="P85" s="61">
        <f t="shared" si="55"/>
        <v>0</v>
      </c>
      <c r="Q85" s="61">
        <f t="shared" si="55"/>
        <v>0</v>
      </c>
      <c r="R85" s="61">
        <f t="shared" ref="R85:AN85" si="56">L19*$R$6</f>
        <v>48500.171002109149</v>
      </c>
      <c r="S85" s="61">
        <f t="shared" si="56"/>
        <v>49654.936978349841</v>
      </c>
      <c r="T85" s="61">
        <f t="shared" si="56"/>
        <v>50424.780962510296</v>
      </c>
      <c r="U85" s="61">
        <f t="shared" si="56"/>
        <v>51579.546938751002</v>
      </c>
      <c r="V85" s="61">
        <f t="shared" si="56"/>
        <v>52734.312914991686</v>
      </c>
      <c r="W85" s="61">
        <f t="shared" si="56"/>
        <v>54274.000883312612</v>
      </c>
      <c r="X85" s="61">
        <f t="shared" si="56"/>
        <v>55428.76685955331</v>
      </c>
      <c r="Y85" s="61">
        <f t="shared" si="56"/>
        <v>56583.532835794009</v>
      </c>
      <c r="Z85" s="61">
        <f t="shared" si="56"/>
        <v>57738.298812034693</v>
      </c>
      <c r="AA85" s="61">
        <f t="shared" si="56"/>
        <v>58893.064788275391</v>
      </c>
      <c r="AB85" s="61">
        <f t="shared" si="56"/>
        <v>60432.752756596325</v>
      </c>
      <c r="AC85" s="61">
        <f t="shared" si="56"/>
        <v>61587.518732837016</v>
      </c>
      <c r="AD85" s="61">
        <f t="shared" si="56"/>
        <v>63127.206701157935</v>
      </c>
      <c r="AE85" s="61">
        <f t="shared" si="56"/>
        <v>64666.894669478861</v>
      </c>
      <c r="AF85" s="61">
        <f t="shared" si="56"/>
        <v>65821.660645719559</v>
      </c>
      <c r="AG85" s="61">
        <f t="shared" si="56"/>
        <v>67361.348614040486</v>
      </c>
      <c r="AH85" s="61">
        <f t="shared" si="56"/>
        <v>69285.95857444164</v>
      </c>
      <c r="AI85" s="61">
        <f t="shared" si="56"/>
        <v>70440.724550682338</v>
      </c>
      <c r="AJ85" s="61">
        <f t="shared" si="56"/>
        <v>72365.334511083478</v>
      </c>
      <c r="AK85" s="61">
        <f t="shared" si="56"/>
        <v>73905.022479404419</v>
      </c>
      <c r="AL85" s="61">
        <f t="shared" si="56"/>
        <v>0</v>
      </c>
      <c r="AM85" s="61">
        <f t="shared" si="56"/>
        <v>0</v>
      </c>
      <c r="AN85" s="61">
        <f t="shared" si="56"/>
        <v>0</v>
      </c>
      <c r="AO85" s="61"/>
      <c r="AP85" s="61"/>
      <c r="AQ85" s="61"/>
    </row>
    <row r="86" spans="1:43" x14ac:dyDescent="0.2">
      <c r="A86" s="7" t="str">
        <f>A77</f>
        <v>2.1.1ec</v>
      </c>
      <c r="B86" s="61">
        <f>SUM(B78:B85)</f>
        <v>0</v>
      </c>
      <c r="C86" s="61"/>
      <c r="D86" s="61"/>
      <c r="E86" s="61"/>
      <c r="F86" s="61"/>
      <c r="G86" s="61"/>
      <c r="H86" s="61"/>
      <c r="I86" s="61"/>
      <c r="J86" s="61"/>
      <c r="K86" s="61">
        <f t="shared" ref="K86:AN86" si="57">SUM(K78:K85)</f>
        <v>0</v>
      </c>
      <c r="L86" s="61">
        <f t="shared" si="57"/>
        <v>56435.962655124626</v>
      </c>
      <c r="M86" s="61">
        <f t="shared" si="57"/>
        <v>106279.84705378435</v>
      </c>
      <c r="N86" s="61">
        <f t="shared" si="57"/>
        <v>156830.5929631679</v>
      </c>
      <c r="O86" s="61">
        <f t="shared" si="57"/>
        <v>208599.08732222882</v>
      </c>
      <c r="P86" s="61">
        <f t="shared" si="57"/>
        <v>261522.34765753039</v>
      </c>
      <c r="Q86" s="61">
        <f t="shared" si="57"/>
        <v>316048.27843458951</v>
      </c>
      <c r="R86" s="61">
        <f t="shared" si="57"/>
        <v>371665.99271445273</v>
      </c>
      <c r="S86" s="61">
        <f t="shared" si="57"/>
        <v>379938.3019684474</v>
      </c>
      <c r="T86" s="61">
        <f t="shared" si="57"/>
        <v>388210.61122244224</v>
      </c>
      <c r="U86" s="61">
        <f t="shared" si="57"/>
        <v>396867.84246851725</v>
      </c>
      <c r="V86" s="61">
        <f t="shared" si="57"/>
        <v>405972.97818010906</v>
      </c>
      <c r="W86" s="61">
        <f t="shared" si="57"/>
        <v>415015.13141826424</v>
      </c>
      <c r="X86" s="61">
        <f t="shared" si="57"/>
        <v>424120.26712985616</v>
      </c>
      <c r="Y86" s="61">
        <f t="shared" si="57"/>
        <v>433610.32483352826</v>
      </c>
      <c r="Z86" s="61">
        <f t="shared" si="57"/>
        <v>443037.40006376366</v>
      </c>
      <c r="AA86" s="61">
        <f t="shared" si="57"/>
        <v>452912.37975951593</v>
      </c>
      <c r="AB86" s="61">
        <f t="shared" si="57"/>
        <v>463620.18591286527</v>
      </c>
      <c r="AC86" s="61">
        <f t="shared" si="57"/>
        <v>473817.10512726119</v>
      </c>
      <c r="AD86" s="61">
        <f t="shared" si="57"/>
        <v>484909.83327269088</v>
      </c>
      <c r="AE86" s="61">
        <f t="shared" si="57"/>
        <v>495939.57894468389</v>
      </c>
      <c r="AF86" s="61">
        <f t="shared" si="57"/>
        <v>419180.04937537189</v>
      </c>
      <c r="AG86" s="61">
        <f t="shared" si="57"/>
        <v>353358.38872965233</v>
      </c>
      <c r="AH86" s="61">
        <f t="shared" si="57"/>
        <v>285997.04011561186</v>
      </c>
      <c r="AI86" s="61">
        <f t="shared" si="57"/>
        <v>216711.08154117025</v>
      </c>
      <c r="AJ86" s="61">
        <f t="shared" si="57"/>
        <v>146270.3569904879</v>
      </c>
      <c r="AK86" s="61">
        <f t="shared" si="57"/>
        <v>73905.022479404419</v>
      </c>
      <c r="AL86" s="61">
        <f t="shared" si="57"/>
        <v>0</v>
      </c>
      <c r="AM86" s="61">
        <f t="shared" si="57"/>
        <v>0</v>
      </c>
      <c r="AN86" s="61">
        <f t="shared" si="57"/>
        <v>0</v>
      </c>
      <c r="AO86" s="61"/>
      <c r="AP86" s="61"/>
      <c r="AQ86" s="61"/>
    </row>
    <row r="87" spans="1:43" x14ac:dyDescent="0.2">
      <c r="B87" s="61"/>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c r="AL87" s="61"/>
      <c r="AM87" s="61"/>
      <c r="AN87" s="62"/>
      <c r="AO87" s="61"/>
      <c r="AP87" s="61"/>
      <c r="AQ87" s="61"/>
    </row>
    <row r="88" spans="1:43" x14ac:dyDescent="0.2">
      <c r="A88" s="27" t="str">
        <f>'2.3.1.1ec'!A2</f>
        <v>2.3.1.1ec</v>
      </c>
      <c r="B88" s="61" t="str">
        <f>A7</f>
        <v>Sub-activity 2.3.1.1 Manage forests sustainably adapted to climate change (MFCCV.1)</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c r="AL88" s="61"/>
      <c r="AM88" s="61"/>
      <c r="AN88" s="62"/>
      <c r="AO88" s="61"/>
      <c r="AP88" s="61"/>
      <c r="AQ88" s="61"/>
    </row>
    <row r="89" spans="1:43" x14ac:dyDescent="0.2">
      <c r="A89" s="10">
        <v>1</v>
      </c>
      <c r="B89" s="61"/>
      <c r="C89" s="61"/>
      <c r="D89" s="61"/>
      <c r="E89" s="61"/>
      <c r="F89" s="61"/>
      <c r="G89" s="61"/>
      <c r="H89" s="61"/>
      <c r="I89" s="61"/>
      <c r="J89" s="61"/>
      <c r="K89" s="61">
        <f t="shared" ref="K89:AN89" si="58">L20*$K$7</f>
        <v>0</v>
      </c>
      <c r="L89" s="61">
        <f t="shared" si="58"/>
        <v>0</v>
      </c>
      <c r="M89" s="61">
        <f t="shared" si="58"/>
        <v>0</v>
      </c>
      <c r="N89" s="61">
        <f t="shared" si="58"/>
        <v>0</v>
      </c>
      <c r="O89" s="61">
        <f t="shared" si="58"/>
        <v>0</v>
      </c>
      <c r="P89" s="61">
        <f t="shared" si="58"/>
        <v>0</v>
      </c>
      <c r="Q89" s="61">
        <f t="shared" si="58"/>
        <v>0</v>
      </c>
      <c r="R89" s="61">
        <f t="shared" si="58"/>
        <v>0</v>
      </c>
      <c r="S89" s="61">
        <f t="shared" si="58"/>
        <v>0</v>
      </c>
      <c r="T89" s="61">
        <f t="shared" si="58"/>
        <v>0</v>
      </c>
      <c r="U89" s="61">
        <f t="shared" si="58"/>
        <v>0</v>
      </c>
      <c r="V89" s="61">
        <f t="shared" si="58"/>
        <v>0</v>
      </c>
      <c r="W89" s="61">
        <f t="shared" si="58"/>
        <v>0</v>
      </c>
      <c r="X89" s="61">
        <f t="shared" si="58"/>
        <v>0</v>
      </c>
      <c r="Y89" s="61">
        <f t="shared" si="58"/>
        <v>0</v>
      </c>
      <c r="Z89" s="61">
        <f t="shared" si="58"/>
        <v>0</v>
      </c>
      <c r="AA89" s="61">
        <f t="shared" si="58"/>
        <v>0</v>
      </c>
      <c r="AB89" s="61">
        <f t="shared" si="58"/>
        <v>0</v>
      </c>
      <c r="AC89" s="61">
        <f t="shared" si="58"/>
        <v>0</v>
      </c>
      <c r="AD89" s="61">
        <f t="shared" si="58"/>
        <v>0</v>
      </c>
      <c r="AE89" s="61">
        <f t="shared" si="58"/>
        <v>0</v>
      </c>
      <c r="AF89" s="61">
        <f t="shared" si="58"/>
        <v>0</v>
      </c>
      <c r="AG89" s="61">
        <f t="shared" si="58"/>
        <v>0</v>
      </c>
      <c r="AH89" s="61">
        <f t="shared" si="58"/>
        <v>0</v>
      </c>
      <c r="AI89" s="61">
        <f t="shared" si="58"/>
        <v>0</v>
      </c>
      <c r="AJ89" s="61">
        <f t="shared" si="58"/>
        <v>0</v>
      </c>
      <c r="AK89" s="61">
        <f t="shared" si="58"/>
        <v>0</v>
      </c>
      <c r="AL89" s="61">
        <f t="shared" si="58"/>
        <v>0</v>
      </c>
      <c r="AM89" s="61">
        <f t="shared" si="58"/>
        <v>0</v>
      </c>
      <c r="AN89" s="61">
        <f t="shared" si="58"/>
        <v>0</v>
      </c>
      <c r="AO89" s="61"/>
      <c r="AP89" s="61"/>
      <c r="AQ89" s="61"/>
    </row>
    <row r="90" spans="1:43" x14ac:dyDescent="0.2">
      <c r="A90" s="10">
        <v>2</v>
      </c>
      <c r="B90" s="61"/>
      <c r="C90" s="61"/>
      <c r="D90" s="61"/>
      <c r="E90" s="61"/>
      <c r="F90" s="61"/>
      <c r="G90" s="61"/>
      <c r="H90" s="61"/>
      <c r="I90" s="61"/>
      <c r="J90" s="61"/>
      <c r="K90" s="61">
        <f>J20*$L$7</f>
        <v>0</v>
      </c>
      <c r="L90" s="61">
        <f t="shared" ref="L90:AN90" si="59">L20*$L$7</f>
        <v>18872.892570084296</v>
      </c>
      <c r="M90" s="61">
        <f t="shared" si="59"/>
        <v>19322.247155086305</v>
      </c>
      <c r="N90" s="61">
        <f t="shared" si="59"/>
        <v>19621.816878420974</v>
      </c>
      <c r="O90" s="61">
        <f t="shared" si="59"/>
        <v>20071.171463422983</v>
      </c>
      <c r="P90" s="61">
        <f t="shared" si="59"/>
        <v>20520.526048424988</v>
      </c>
      <c r="Q90" s="61">
        <f t="shared" si="59"/>
        <v>21119.66549509433</v>
      </c>
      <c r="R90" s="61">
        <f t="shared" si="59"/>
        <v>21569.020080096339</v>
      </c>
      <c r="S90" s="61">
        <f t="shared" si="59"/>
        <v>22018.374665098345</v>
      </c>
      <c r="T90" s="61">
        <f t="shared" si="59"/>
        <v>22467.72925010035</v>
      </c>
      <c r="U90" s="61">
        <f t="shared" si="59"/>
        <v>22917.083835102359</v>
      </c>
      <c r="V90" s="61">
        <f t="shared" si="59"/>
        <v>23516.223281771705</v>
      </c>
      <c r="W90" s="61">
        <f t="shared" si="59"/>
        <v>23965.577866773707</v>
      </c>
      <c r="X90" s="61">
        <f t="shared" si="59"/>
        <v>24564.717313443056</v>
      </c>
      <c r="Y90" s="61">
        <f t="shared" si="59"/>
        <v>25163.856760112394</v>
      </c>
      <c r="Z90" s="61">
        <f t="shared" si="59"/>
        <v>25613.211345114403</v>
      </c>
      <c r="AA90" s="61">
        <f t="shared" si="59"/>
        <v>26212.350791783741</v>
      </c>
      <c r="AB90" s="61">
        <f t="shared" si="59"/>
        <v>26961.275100120423</v>
      </c>
      <c r="AC90" s="61">
        <f t="shared" si="59"/>
        <v>27410.629685122432</v>
      </c>
      <c r="AD90" s="61">
        <f t="shared" si="59"/>
        <v>28159.553993459107</v>
      </c>
      <c r="AE90" s="61">
        <f t="shared" si="59"/>
        <v>28758.693440128452</v>
      </c>
      <c r="AF90" s="61">
        <f t="shared" si="59"/>
        <v>0</v>
      </c>
      <c r="AG90" s="61">
        <f t="shared" si="59"/>
        <v>0</v>
      </c>
      <c r="AH90" s="61">
        <f t="shared" si="59"/>
        <v>0</v>
      </c>
      <c r="AI90" s="61">
        <f t="shared" si="59"/>
        <v>0</v>
      </c>
      <c r="AJ90" s="61">
        <f t="shared" si="59"/>
        <v>0</v>
      </c>
      <c r="AK90" s="61">
        <f t="shared" si="59"/>
        <v>0</v>
      </c>
      <c r="AL90" s="61">
        <f t="shared" si="59"/>
        <v>0</v>
      </c>
      <c r="AM90" s="61">
        <f t="shared" si="59"/>
        <v>0</v>
      </c>
      <c r="AN90" s="61">
        <f t="shared" si="59"/>
        <v>0</v>
      </c>
      <c r="AO90" s="61"/>
      <c r="AP90" s="61"/>
      <c r="AQ90" s="61"/>
    </row>
    <row r="91" spans="1:43" x14ac:dyDescent="0.2">
      <c r="A91" s="10">
        <v>3</v>
      </c>
      <c r="B91" s="61"/>
      <c r="C91" s="61"/>
      <c r="D91" s="61"/>
      <c r="E91" s="61"/>
      <c r="F91" s="61"/>
      <c r="G91" s="61"/>
      <c r="H91" s="61"/>
      <c r="I91" s="61"/>
      <c r="J91" s="61"/>
      <c r="K91" s="61">
        <f>I20*$M$7</f>
        <v>0</v>
      </c>
      <c r="L91" s="61">
        <f>J20*$M$7</f>
        <v>0</v>
      </c>
      <c r="M91" s="61">
        <f t="shared" ref="M91:AN91" si="60">L20*$M$7</f>
        <v>9436.4462850421478</v>
      </c>
      <c r="N91" s="61">
        <f t="shared" si="60"/>
        <v>9661.1235775431524</v>
      </c>
      <c r="O91" s="61">
        <f t="shared" si="60"/>
        <v>9810.9084392104869</v>
      </c>
      <c r="P91" s="61">
        <f t="shared" si="60"/>
        <v>10035.585731711491</v>
      </c>
      <c r="Q91" s="61">
        <f t="shared" si="60"/>
        <v>10260.263024212494</v>
      </c>
      <c r="R91" s="61">
        <f t="shared" si="60"/>
        <v>10559.832747547165</v>
      </c>
      <c r="S91" s="61">
        <f t="shared" si="60"/>
        <v>10784.51004004817</v>
      </c>
      <c r="T91" s="61">
        <f t="shared" si="60"/>
        <v>11009.187332549172</v>
      </c>
      <c r="U91" s="61">
        <f t="shared" si="60"/>
        <v>11233.864625050175</v>
      </c>
      <c r="V91" s="61">
        <f t="shared" si="60"/>
        <v>11458.54191755118</v>
      </c>
      <c r="W91" s="61">
        <f t="shared" si="60"/>
        <v>11758.111640885852</v>
      </c>
      <c r="X91" s="61">
        <f t="shared" si="60"/>
        <v>11982.788933386853</v>
      </c>
      <c r="Y91" s="61">
        <f t="shared" si="60"/>
        <v>12282.358656721528</v>
      </c>
      <c r="Z91" s="61">
        <f t="shared" si="60"/>
        <v>12581.928380056197</v>
      </c>
      <c r="AA91" s="61">
        <f t="shared" si="60"/>
        <v>12806.605672557202</v>
      </c>
      <c r="AB91" s="61">
        <f t="shared" si="60"/>
        <v>13106.175395891871</v>
      </c>
      <c r="AC91" s="61">
        <f t="shared" si="60"/>
        <v>13480.637550060212</v>
      </c>
      <c r="AD91" s="61">
        <f t="shared" si="60"/>
        <v>13705.314842561216</v>
      </c>
      <c r="AE91" s="61">
        <f t="shared" si="60"/>
        <v>14079.776996729554</v>
      </c>
      <c r="AF91" s="61">
        <f t="shared" si="60"/>
        <v>14379.346720064226</v>
      </c>
      <c r="AG91" s="61">
        <f t="shared" si="60"/>
        <v>0</v>
      </c>
      <c r="AH91" s="61">
        <f t="shared" si="60"/>
        <v>0</v>
      </c>
      <c r="AI91" s="61">
        <f t="shared" si="60"/>
        <v>0</v>
      </c>
      <c r="AJ91" s="61">
        <f t="shared" si="60"/>
        <v>0</v>
      </c>
      <c r="AK91" s="61">
        <f t="shared" si="60"/>
        <v>0</v>
      </c>
      <c r="AL91" s="61">
        <f t="shared" si="60"/>
        <v>0</v>
      </c>
      <c r="AM91" s="61">
        <f t="shared" si="60"/>
        <v>0</v>
      </c>
      <c r="AN91" s="61">
        <f t="shared" si="60"/>
        <v>0</v>
      </c>
      <c r="AO91" s="61"/>
      <c r="AP91" s="61"/>
      <c r="AQ91" s="61"/>
    </row>
    <row r="92" spans="1:43" x14ac:dyDescent="0.2">
      <c r="A92" s="10">
        <v>4</v>
      </c>
      <c r="B92" s="61"/>
      <c r="C92" s="61"/>
      <c r="D92" s="61"/>
      <c r="E92" s="61"/>
      <c r="F92" s="61"/>
      <c r="G92" s="61"/>
      <c r="H92" s="61"/>
      <c r="I92" s="61"/>
      <c r="J92" s="61"/>
      <c r="K92" s="61">
        <f>H20*$N$7</f>
        <v>0</v>
      </c>
      <c r="L92" s="61">
        <f>I20*$N$7</f>
        <v>0</v>
      </c>
      <c r="M92" s="61">
        <f>J20*$N$7</f>
        <v>0</v>
      </c>
      <c r="N92" s="61">
        <f t="shared" ref="N92:AN92" si="61">L20*$N$7</f>
        <v>9436.4462850421478</v>
      </c>
      <c r="O92" s="61">
        <f t="shared" si="61"/>
        <v>9661.1235775431524</v>
      </c>
      <c r="P92" s="61">
        <f t="shared" si="61"/>
        <v>9810.9084392104869</v>
      </c>
      <c r="Q92" s="61">
        <f t="shared" si="61"/>
        <v>10035.585731711491</v>
      </c>
      <c r="R92" s="61">
        <f t="shared" si="61"/>
        <v>10260.263024212494</v>
      </c>
      <c r="S92" s="61">
        <f t="shared" si="61"/>
        <v>10559.832747547165</v>
      </c>
      <c r="T92" s="61">
        <f t="shared" si="61"/>
        <v>10784.51004004817</v>
      </c>
      <c r="U92" s="61">
        <f t="shared" si="61"/>
        <v>11009.187332549172</v>
      </c>
      <c r="V92" s="61">
        <f t="shared" si="61"/>
        <v>11233.864625050175</v>
      </c>
      <c r="W92" s="61">
        <f t="shared" si="61"/>
        <v>11458.54191755118</v>
      </c>
      <c r="X92" s="61">
        <f t="shared" si="61"/>
        <v>11758.111640885852</v>
      </c>
      <c r="Y92" s="61">
        <f t="shared" si="61"/>
        <v>11982.788933386853</v>
      </c>
      <c r="Z92" s="61">
        <f t="shared" si="61"/>
        <v>12282.358656721528</v>
      </c>
      <c r="AA92" s="61">
        <f t="shared" si="61"/>
        <v>12581.928380056197</v>
      </c>
      <c r="AB92" s="61">
        <f t="shared" si="61"/>
        <v>12806.605672557202</v>
      </c>
      <c r="AC92" s="61">
        <f t="shared" si="61"/>
        <v>13106.175395891871</v>
      </c>
      <c r="AD92" s="61">
        <f t="shared" si="61"/>
        <v>13480.637550060212</v>
      </c>
      <c r="AE92" s="61">
        <f t="shared" si="61"/>
        <v>13705.314842561216</v>
      </c>
      <c r="AF92" s="61">
        <f t="shared" si="61"/>
        <v>14079.776996729554</v>
      </c>
      <c r="AG92" s="61">
        <f t="shared" si="61"/>
        <v>14379.346720064226</v>
      </c>
      <c r="AH92" s="61">
        <f t="shared" si="61"/>
        <v>0</v>
      </c>
      <c r="AI92" s="61">
        <f t="shared" si="61"/>
        <v>0</v>
      </c>
      <c r="AJ92" s="61">
        <f t="shared" si="61"/>
        <v>0</v>
      </c>
      <c r="AK92" s="61">
        <f t="shared" si="61"/>
        <v>0</v>
      </c>
      <c r="AL92" s="61">
        <f t="shared" si="61"/>
        <v>0</v>
      </c>
      <c r="AM92" s="61">
        <f t="shared" si="61"/>
        <v>0</v>
      </c>
      <c r="AN92" s="61">
        <f t="shared" si="61"/>
        <v>0</v>
      </c>
      <c r="AO92" s="61"/>
      <c r="AP92" s="61"/>
      <c r="AQ92" s="61"/>
    </row>
    <row r="93" spans="1:43" x14ac:dyDescent="0.2">
      <c r="A93" s="10">
        <v>5</v>
      </c>
      <c r="B93" s="61"/>
      <c r="C93" s="61"/>
      <c r="D93" s="61"/>
      <c r="E93" s="61"/>
      <c r="F93" s="61"/>
      <c r="G93" s="61"/>
      <c r="H93" s="61"/>
      <c r="I93" s="61"/>
      <c r="J93" s="61"/>
      <c r="K93" s="61">
        <f>G20*$O$7</f>
        <v>0</v>
      </c>
      <c r="L93" s="61">
        <f>H20*$O$7</f>
        <v>0</v>
      </c>
      <c r="M93" s="61">
        <f>I20*$O$7</f>
        <v>0</v>
      </c>
      <c r="N93" s="61">
        <f>J20*$O$7</f>
        <v>0</v>
      </c>
      <c r="O93" s="61">
        <f t="shared" ref="O93:AN93" si="62">L20*$O$7</f>
        <v>9436.4462850421478</v>
      </c>
      <c r="P93" s="61">
        <f t="shared" si="62"/>
        <v>9661.1235775431524</v>
      </c>
      <c r="Q93" s="61">
        <f t="shared" si="62"/>
        <v>9810.9084392104869</v>
      </c>
      <c r="R93" s="61">
        <f t="shared" si="62"/>
        <v>10035.585731711491</v>
      </c>
      <c r="S93" s="61">
        <f t="shared" si="62"/>
        <v>10260.263024212494</v>
      </c>
      <c r="T93" s="61">
        <f t="shared" si="62"/>
        <v>10559.832747547165</v>
      </c>
      <c r="U93" s="61">
        <f t="shared" si="62"/>
        <v>10784.51004004817</v>
      </c>
      <c r="V93" s="61">
        <f t="shared" si="62"/>
        <v>11009.187332549172</v>
      </c>
      <c r="W93" s="61">
        <f t="shared" si="62"/>
        <v>11233.864625050175</v>
      </c>
      <c r="X93" s="61">
        <f t="shared" si="62"/>
        <v>11458.54191755118</v>
      </c>
      <c r="Y93" s="61">
        <f t="shared" si="62"/>
        <v>11758.111640885852</v>
      </c>
      <c r="Z93" s="61">
        <f t="shared" si="62"/>
        <v>11982.788933386853</v>
      </c>
      <c r="AA93" s="61">
        <f t="shared" si="62"/>
        <v>12282.358656721528</v>
      </c>
      <c r="AB93" s="61">
        <f t="shared" si="62"/>
        <v>12581.928380056197</v>
      </c>
      <c r="AC93" s="61">
        <f t="shared" si="62"/>
        <v>12806.605672557202</v>
      </c>
      <c r="AD93" s="61">
        <f t="shared" si="62"/>
        <v>13106.175395891871</v>
      </c>
      <c r="AE93" s="61">
        <f t="shared" si="62"/>
        <v>13480.637550060212</v>
      </c>
      <c r="AF93" s="61">
        <f t="shared" si="62"/>
        <v>13705.314842561216</v>
      </c>
      <c r="AG93" s="61">
        <f t="shared" si="62"/>
        <v>14079.776996729554</v>
      </c>
      <c r="AH93" s="61">
        <f t="shared" si="62"/>
        <v>14379.346720064226</v>
      </c>
      <c r="AI93" s="61">
        <f t="shared" si="62"/>
        <v>0</v>
      </c>
      <c r="AJ93" s="61">
        <f t="shared" si="62"/>
        <v>0</v>
      </c>
      <c r="AK93" s="61">
        <f t="shared" si="62"/>
        <v>0</v>
      </c>
      <c r="AL93" s="61">
        <f t="shared" si="62"/>
        <v>0</v>
      </c>
      <c r="AM93" s="61">
        <f t="shared" si="62"/>
        <v>0</v>
      </c>
      <c r="AN93" s="61">
        <f t="shared" si="62"/>
        <v>0</v>
      </c>
      <c r="AO93" s="61"/>
      <c r="AP93" s="61"/>
      <c r="AQ93" s="61"/>
    </row>
    <row r="94" spans="1:43" x14ac:dyDescent="0.2">
      <c r="A94" s="10">
        <v>6</v>
      </c>
      <c r="B94" s="61"/>
      <c r="C94" s="61"/>
      <c r="D94" s="61"/>
      <c r="E94" s="61"/>
      <c r="F94" s="61"/>
      <c r="G94" s="61"/>
      <c r="H94" s="61"/>
      <c r="I94" s="61"/>
      <c r="J94" s="61"/>
      <c r="K94" s="61">
        <f>F20*$P$7</f>
        <v>0</v>
      </c>
      <c r="L94" s="61">
        <f>G20*$P$7</f>
        <v>0</v>
      </c>
      <c r="M94" s="61">
        <f>H20*$P$7</f>
        <v>0</v>
      </c>
      <c r="N94" s="61">
        <f>I20*$P$7</f>
        <v>0</v>
      </c>
      <c r="O94" s="61">
        <f>J20*$P$7</f>
        <v>0</v>
      </c>
      <c r="P94" s="61">
        <f t="shared" ref="P94:AN94" si="63">L20*$P$7</f>
        <v>9436.4462850421478</v>
      </c>
      <c r="Q94" s="61">
        <f t="shared" si="63"/>
        <v>9661.1235775431524</v>
      </c>
      <c r="R94" s="61">
        <f t="shared" si="63"/>
        <v>9810.9084392104869</v>
      </c>
      <c r="S94" s="61">
        <f t="shared" si="63"/>
        <v>10035.585731711491</v>
      </c>
      <c r="T94" s="61">
        <f t="shared" si="63"/>
        <v>10260.263024212494</v>
      </c>
      <c r="U94" s="61">
        <f t="shared" si="63"/>
        <v>10559.832747547165</v>
      </c>
      <c r="V94" s="61">
        <f t="shared" si="63"/>
        <v>10784.51004004817</v>
      </c>
      <c r="W94" s="61">
        <f t="shared" si="63"/>
        <v>11009.187332549172</v>
      </c>
      <c r="X94" s="61">
        <f t="shared" si="63"/>
        <v>11233.864625050175</v>
      </c>
      <c r="Y94" s="61">
        <f t="shared" si="63"/>
        <v>11458.54191755118</v>
      </c>
      <c r="Z94" s="61">
        <f t="shared" si="63"/>
        <v>11758.111640885852</v>
      </c>
      <c r="AA94" s="61">
        <f t="shared" si="63"/>
        <v>11982.788933386853</v>
      </c>
      <c r="AB94" s="61">
        <f t="shared" si="63"/>
        <v>12282.358656721528</v>
      </c>
      <c r="AC94" s="61">
        <f t="shared" si="63"/>
        <v>12581.928380056197</v>
      </c>
      <c r="AD94" s="61">
        <f t="shared" si="63"/>
        <v>12806.605672557202</v>
      </c>
      <c r="AE94" s="61">
        <f t="shared" si="63"/>
        <v>13106.175395891871</v>
      </c>
      <c r="AF94" s="61">
        <f t="shared" si="63"/>
        <v>13480.637550060212</v>
      </c>
      <c r="AG94" s="61">
        <f t="shared" si="63"/>
        <v>13705.314842561216</v>
      </c>
      <c r="AH94" s="61">
        <f t="shared" si="63"/>
        <v>14079.776996729554</v>
      </c>
      <c r="AI94" s="61">
        <f t="shared" si="63"/>
        <v>14379.346720064226</v>
      </c>
      <c r="AJ94" s="61">
        <f t="shared" si="63"/>
        <v>0</v>
      </c>
      <c r="AK94" s="61">
        <f t="shared" si="63"/>
        <v>0</v>
      </c>
      <c r="AL94" s="61">
        <f t="shared" si="63"/>
        <v>0</v>
      </c>
      <c r="AM94" s="61">
        <f t="shared" si="63"/>
        <v>0</v>
      </c>
      <c r="AN94" s="61">
        <f t="shared" si="63"/>
        <v>0</v>
      </c>
      <c r="AO94" s="61"/>
      <c r="AP94" s="61"/>
      <c r="AQ94" s="61"/>
    </row>
    <row r="95" spans="1:43" x14ac:dyDescent="0.2">
      <c r="A95" s="10">
        <v>7</v>
      </c>
      <c r="B95" s="61"/>
      <c r="C95" s="61"/>
      <c r="D95" s="61"/>
      <c r="E95" s="61"/>
      <c r="F95" s="61"/>
      <c r="G95" s="61"/>
      <c r="H95" s="61"/>
      <c r="I95" s="61"/>
      <c r="J95" s="61"/>
      <c r="K95" s="61">
        <f t="shared" ref="K95:P95" si="64">E20*$Q$7</f>
        <v>0</v>
      </c>
      <c r="L95" s="61">
        <f t="shared" si="64"/>
        <v>0</v>
      </c>
      <c r="M95" s="61">
        <f t="shared" si="64"/>
        <v>0</v>
      </c>
      <c r="N95" s="61">
        <f t="shared" si="64"/>
        <v>0</v>
      </c>
      <c r="O95" s="61">
        <f t="shared" si="64"/>
        <v>0</v>
      </c>
      <c r="P95" s="61">
        <f t="shared" si="64"/>
        <v>0</v>
      </c>
      <c r="Q95" s="61">
        <f t="shared" ref="Q95:AN95" si="65">L20*$Q$7</f>
        <v>9436.4462850421478</v>
      </c>
      <c r="R95" s="61">
        <f t="shared" si="65"/>
        <v>9661.1235775431524</v>
      </c>
      <c r="S95" s="61">
        <f t="shared" si="65"/>
        <v>9810.9084392104869</v>
      </c>
      <c r="T95" s="61">
        <f t="shared" si="65"/>
        <v>10035.585731711491</v>
      </c>
      <c r="U95" s="61">
        <f t="shared" si="65"/>
        <v>10260.263024212494</v>
      </c>
      <c r="V95" s="61">
        <f t="shared" si="65"/>
        <v>10559.832747547165</v>
      </c>
      <c r="W95" s="61">
        <f t="shared" si="65"/>
        <v>10784.51004004817</v>
      </c>
      <c r="X95" s="61">
        <f t="shared" si="65"/>
        <v>11009.187332549172</v>
      </c>
      <c r="Y95" s="61">
        <f t="shared" si="65"/>
        <v>11233.864625050175</v>
      </c>
      <c r="Z95" s="61">
        <f t="shared" si="65"/>
        <v>11458.54191755118</v>
      </c>
      <c r="AA95" s="61">
        <f t="shared" si="65"/>
        <v>11758.111640885852</v>
      </c>
      <c r="AB95" s="61">
        <f t="shared" si="65"/>
        <v>11982.788933386853</v>
      </c>
      <c r="AC95" s="61">
        <f t="shared" si="65"/>
        <v>12282.358656721528</v>
      </c>
      <c r="AD95" s="61">
        <f t="shared" si="65"/>
        <v>12581.928380056197</v>
      </c>
      <c r="AE95" s="61">
        <f t="shared" si="65"/>
        <v>12806.605672557202</v>
      </c>
      <c r="AF95" s="61">
        <f t="shared" si="65"/>
        <v>13106.175395891871</v>
      </c>
      <c r="AG95" s="61">
        <f t="shared" si="65"/>
        <v>13480.637550060212</v>
      </c>
      <c r="AH95" s="61">
        <f t="shared" si="65"/>
        <v>13705.314842561216</v>
      </c>
      <c r="AI95" s="61">
        <f t="shared" si="65"/>
        <v>14079.776996729554</v>
      </c>
      <c r="AJ95" s="61">
        <f t="shared" si="65"/>
        <v>14379.346720064226</v>
      </c>
      <c r="AK95" s="61">
        <f t="shared" si="65"/>
        <v>0</v>
      </c>
      <c r="AL95" s="61">
        <f t="shared" si="65"/>
        <v>0</v>
      </c>
      <c r="AM95" s="61">
        <f t="shared" si="65"/>
        <v>0</v>
      </c>
      <c r="AN95" s="61">
        <f t="shared" si="65"/>
        <v>0</v>
      </c>
      <c r="AO95" s="61"/>
      <c r="AP95" s="61"/>
      <c r="AQ95" s="61"/>
    </row>
    <row r="96" spans="1:43" x14ac:dyDescent="0.2">
      <c r="A96" s="10">
        <v>8</v>
      </c>
      <c r="B96" s="61"/>
      <c r="C96" s="61"/>
      <c r="D96" s="61"/>
      <c r="E96" s="61"/>
      <c r="F96" s="61"/>
      <c r="G96" s="61"/>
      <c r="H96" s="61"/>
      <c r="I96" s="61"/>
      <c r="J96" s="61"/>
      <c r="K96" s="61">
        <f t="shared" ref="K96:Q96" si="66">D20*$R$7</f>
        <v>0</v>
      </c>
      <c r="L96" s="61">
        <f t="shared" si="66"/>
        <v>0</v>
      </c>
      <c r="M96" s="61">
        <f t="shared" si="66"/>
        <v>0</v>
      </c>
      <c r="N96" s="61">
        <f t="shared" si="66"/>
        <v>0</v>
      </c>
      <c r="O96" s="61">
        <f t="shared" si="66"/>
        <v>0</v>
      </c>
      <c r="P96" s="61">
        <f t="shared" si="66"/>
        <v>0</v>
      </c>
      <c r="Q96" s="61">
        <f t="shared" si="66"/>
        <v>0</v>
      </c>
      <c r="R96" s="61">
        <f t="shared" ref="R96:AN96" si="67">L20*$R$7</f>
        <v>9436.4462850421478</v>
      </c>
      <c r="S96" s="61">
        <f t="shared" si="67"/>
        <v>9661.1235775431524</v>
      </c>
      <c r="T96" s="61">
        <f t="shared" si="67"/>
        <v>9810.9084392104869</v>
      </c>
      <c r="U96" s="61">
        <f t="shared" si="67"/>
        <v>10035.585731711491</v>
      </c>
      <c r="V96" s="61">
        <f t="shared" si="67"/>
        <v>10260.263024212494</v>
      </c>
      <c r="W96" s="61">
        <f t="shared" si="67"/>
        <v>10559.832747547165</v>
      </c>
      <c r="X96" s="61">
        <f t="shared" si="67"/>
        <v>10784.51004004817</v>
      </c>
      <c r="Y96" s="61">
        <f t="shared" si="67"/>
        <v>11009.187332549172</v>
      </c>
      <c r="Z96" s="61">
        <f t="shared" si="67"/>
        <v>11233.864625050175</v>
      </c>
      <c r="AA96" s="61">
        <f t="shared" si="67"/>
        <v>11458.54191755118</v>
      </c>
      <c r="AB96" s="61">
        <f t="shared" si="67"/>
        <v>11758.111640885852</v>
      </c>
      <c r="AC96" s="61">
        <f t="shared" si="67"/>
        <v>11982.788933386853</v>
      </c>
      <c r="AD96" s="61">
        <f t="shared" si="67"/>
        <v>12282.358656721528</v>
      </c>
      <c r="AE96" s="61">
        <f t="shared" si="67"/>
        <v>12581.928380056197</v>
      </c>
      <c r="AF96" s="61">
        <f t="shared" si="67"/>
        <v>12806.605672557202</v>
      </c>
      <c r="AG96" s="61">
        <f t="shared" si="67"/>
        <v>13106.175395891871</v>
      </c>
      <c r="AH96" s="61">
        <f t="shared" si="67"/>
        <v>13480.637550060212</v>
      </c>
      <c r="AI96" s="61">
        <f t="shared" si="67"/>
        <v>13705.314842561216</v>
      </c>
      <c r="AJ96" s="61">
        <f t="shared" si="67"/>
        <v>14079.776996729554</v>
      </c>
      <c r="AK96" s="61">
        <f t="shared" si="67"/>
        <v>14379.346720064226</v>
      </c>
      <c r="AL96" s="61">
        <f t="shared" si="67"/>
        <v>0</v>
      </c>
      <c r="AM96" s="61">
        <f t="shared" si="67"/>
        <v>0</v>
      </c>
      <c r="AN96" s="61">
        <f t="shared" si="67"/>
        <v>0</v>
      </c>
      <c r="AO96" s="61"/>
      <c r="AP96" s="61"/>
      <c r="AQ96" s="61"/>
    </row>
    <row r="97" spans="1:43" x14ac:dyDescent="0.2">
      <c r="A97" s="7" t="str">
        <f>A88</f>
        <v>2.3.1.1ec</v>
      </c>
      <c r="B97" s="61">
        <f>SUM(B89:B96)</f>
        <v>0</v>
      </c>
      <c r="C97" s="61"/>
      <c r="D97" s="61"/>
      <c r="E97" s="61"/>
      <c r="F97" s="61"/>
      <c r="G97" s="61"/>
      <c r="H97" s="61"/>
      <c r="I97" s="61"/>
      <c r="J97" s="61"/>
      <c r="K97" s="61">
        <f t="shared" ref="K97:AN97" si="68">SUM(K89:K96)</f>
        <v>0</v>
      </c>
      <c r="L97" s="61">
        <f t="shared" si="68"/>
        <v>18872.892570084296</v>
      </c>
      <c r="M97" s="61">
        <f t="shared" si="68"/>
        <v>28758.693440128452</v>
      </c>
      <c r="N97" s="61">
        <f t="shared" si="68"/>
        <v>38719.386741006274</v>
      </c>
      <c r="O97" s="61">
        <f t="shared" si="68"/>
        <v>48979.649765218775</v>
      </c>
      <c r="P97" s="61">
        <f t="shared" si="68"/>
        <v>59464.590081932263</v>
      </c>
      <c r="Q97" s="61">
        <f t="shared" si="68"/>
        <v>70323.992552814103</v>
      </c>
      <c r="R97" s="61">
        <f t="shared" si="68"/>
        <v>81333.179885363264</v>
      </c>
      <c r="S97" s="61">
        <f t="shared" si="68"/>
        <v>83130.598225371315</v>
      </c>
      <c r="T97" s="61">
        <f t="shared" si="68"/>
        <v>84928.016565379323</v>
      </c>
      <c r="U97" s="61">
        <f t="shared" si="68"/>
        <v>86800.327336221017</v>
      </c>
      <c r="V97" s="61">
        <f t="shared" si="68"/>
        <v>88822.422968730069</v>
      </c>
      <c r="W97" s="61">
        <f t="shared" si="68"/>
        <v>90769.62617040542</v>
      </c>
      <c r="X97" s="61">
        <f t="shared" si="68"/>
        <v>92791.721802914457</v>
      </c>
      <c r="Y97" s="61">
        <f t="shared" si="68"/>
        <v>94888.709866257152</v>
      </c>
      <c r="Z97" s="61">
        <f t="shared" si="68"/>
        <v>96910.805498766189</v>
      </c>
      <c r="AA97" s="61">
        <f t="shared" si="68"/>
        <v>99082.685992942541</v>
      </c>
      <c r="AB97" s="61">
        <f t="shared" si="68"/>
        <v>101479.24377961992</v>
      </c>
      <c r="AC97" s="61">
        <f t="shared" si="68"/>
        <v>103651.12427379629</v>
      </c>
      <c r="AD97" s="61">
        <f t="shared" si="68"/>
        <v>106122.57449130733</v>
      </c>
      <c r="AE97" s="61">
        <f t="shared" si="68"/>
        <v>108519.1322779847</v>
      </c>
      <c r="AF97" s="61">
        <f t="shared" si="68"/>
        <v>81557.85717786428</v>
      </c>
      <c r="AG97" s="61">
        <f t="shared" si="68"/>
        <v>68751.251505307082</v>
      </c>
      <c r="AH97" s="61">
        <f t="shared" si="68"/>
        <v>55645.076109415211</v>
      </c>
      <c r="AI97" s="61">
        <f t="shared" si="68"/>
        <v>42164.438559354996</v>
      </c>
      <c r="AJ97" s="61">
        <f t="shared" si="68"/>
        <v>28459.12371679378</v>
      </c>
      <c r="AK97" s="61">
        <f t="shared" si="68"/>
        <v>14379.346720064226</v>
      </c>
      <c r="AL97" s="61">
        <f t="shared" si="68"/>
        <v>0</v>
      </c>
      <c r="AM97" s="61">
        <f t="shared" si="68"/>
        <v>0</v>
      </c>
      <c r="AN97" s="61">
        <f t="shared" si="68"/>
        <v>0</v>
      </c>
      <c r="AO97" s="61"/>
      <c r="AP97" s="61"/>
      <c r="AQ97" s="61"/>
    </row>
    <row r="98" spans="1:43" x14ac:dyDescent="0.2">
      <c r="B98" s="61"/>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2"/>
      <c r="AO98" s="61"/>
      <c r="AP98" s="61"/>
      <c r="AQ98" s="61"/>
    </row>
    <row r="99" spans="1:43" x14ac:dyDescent="0.2">
      <c r="A99" s="27" t="str">
        <f>'2.2.2.1ec'!A2</f>
        <v>2.2.2.1ec</v>
      </c>
      <c r="B99" s="61" t="str">
        <f>A8</f>
        <v>Sub-activity 2.2.2.1 Establish climate adapted planted forests (PFC 1)</v>
      </c>
      <c r="C99" s="61"/>
      <c r="D99" s="61"/>
      <c r="E99" s="61"/>
      <c r="F99" s="61"/>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2"/>
      <c r="AO99" s="61"/>
      <c r="AP99" s="61"/>
      <c r="AQ99" s="61"/>
    </row>
    <row r="100" spans="1:43" x14ac:dyDescent="0.2">
      <c r="A100" s="10">
        <v>1</v>
      </c>
      <c r="B100" s="61"/>
      <c r="C100" s="61"/>
      <c r="D100" s="61"/>
      <c r="E100" s="61"/>
      <c r="F100" s="61"/>
      <c r="G100" s="61"/>
      <c r="H100" s="61"/>
      <c r="I100" s="61"/>
      <c r="J100" s="61"/>
      <c r="K100" s="61">
        <f t="shared" ref="K100:R100" si="69">L21*$K$8</f>
        <v>0</v>
      </c>
      <c r="L100" s="61">
        <f t="shared" si="69"/>
        <v>0</v>
      </c>
      <c r="M100" s="61">
        <f t="shared" si="69"/>
        <v>0</v>
      </c>
      <c r="N100" s="61">
        <f t="shared" si="69"/>
        <v>0</v>
      </c>
      <c r="O100" s="61">
        <f t="shared" si="69"/>
        <v>0</v>
      </c>
      <c r="P100" s="61">
        <f t="shared" si="69"/>
        <v>0</v>
      </c>
      <c r="Q100" s="61">
        <f t="shared" si="69"/>
        <v>0</v>
      </c>
      <c r="R100" s="61">
        <f t="shared" si="69"/>
        <v>0</v>
      </c>
      <c r="S100" s="61">
        <f t="shared" ref="S100:AN100" si="70">T21*$K$8</f>
        <v>0</v>
      </c>
      <c r="T100" s="61">
        <f t="shared" si="70"/>
        <v>0</v>
      </c>
      <c r="U100" s="61">
        <f t="shared" si="70"/>
        <v>0</v>
      </c>
      <c r="V100" s="61">
        <f t="shared" si="70"/>
        <v>0</v>
      </c>
      <c r="W100" s="61">
        <f t="shared" si="70"/>
        <v>0</v>
      </c>
      <c r="X100" s="61">
        <f t="shared" si="70"/>
        <v>0</v>
      </c>
      <c r="Y100" s="61">
        <f t="shared" si="70"/>
        <v>0</v>
      </c>
      <c r="Z100" s="61">
        <f t="shared" si="70"/>
        <v>0</v>
      </c>
      <c r="AA100" s="61">
        <f t="shared" si="70"/>
        <v>0</v>
      </c>
      <c r="AB100" s="61">
        <f t="shared" si="70"/>
        <v>0</v>
      </c>
      <c r="AC100" s="61">
        <f t="shared" si="70"/>
        <v>0</v>
      </c>
      <c r="AD100" s="61">
        <f t="shared" si="70"/>
        <v>0</v>
      </c>
      <c r="AE100" s="61">
        <f t="shared" si="70"/>
        <v>0</v>
      </c>
      <c r="AF100" s="61">
        <f t="shared" si="70"/>
        <v>0</v>
      </c>
      <c r="AG100" s="61">
        <f t="shared" si="70"/>
        <v>0</v>
      </c>
      <c r="AH100" s="61">
        <f t="shared" si="70"/>
        <v>0</v>
      </c>
      <c r="AI100" s="61">
        <f t="shared" si="70"/>
        <v>0</v>
      </c>
      <c r="AJ100" s="61">
        <f t="shared" si="70"/>
        <v>0</v>
      </c>
      <c r="AK100" s="61">
        <f t="shared" si="70"/>
        <v>0</v>
      </c>
      <c r="AL100" s="61">
        <f t="shared" si="70"/>
        <v>0</v>
      </c>
      <c r="AM100" s="61">
        <f t="shared" si="70"/>
        <v>0</v>
      </c>
      <c r="AN100" s="61">
        <f t="shared" si="70"/>
        <v>0</v>
      </c>
      <c r="AO100" s="61"/>
      <c r="AP100" s="61"/>
      <c r="AQ100" s="61"/>
    </row>
    <row r="101" spans="1:43" x14ac:dyDescent="0.2">
      <c r="A101" s="10">
        <v>2</v>
      </c>
      <c r="B101" s="61"/>
      <c r="C101" s="61"/>
      <c r="D101" s="61"/>
      <c r="E101" s="61"/>
      <c r="F101" s="61"/>
      <c r="G101" s="61"/>
      <c r="H101" s="61"/>
      <c r="I101" s="61"/>
      <c r="J101" s="61"/>
      <c r="K101" s="61">
        <f>J21*$L$8</f>
        <v>0</v>
      </c>
      <c r="L101" s="61">
        <f t="shared" ref="L101:AN101" si="71">L21*$L$8</f>
        <v>0</v>
      </c>
      <c r="M101" s="61">
        <f t="shared" si="71"/>
        <v>0</v>
      </c>
      <c r="N101" s="61">
        <f t="shared" si="71"/>
        <v>0</v>
      </c>
      <c r="O101" s="61">
        <f t="shared" si="71"/>
        <v>0</v>
      </c>
      <c r="P101" s="61">
        <f t="shared" si="71"/>
        <v>0</v>
      </c>
      <c r="Q101" s="61">
        <f t="shared" si="71"/>
        <v>0</v>
      </c>
      <c r="R101" s="61">
        <f t="shared" si="71"/>
        <v>0</v>
      </c>
      <c r="S101" s="61">
        <f t="shared" si="71"/>
        <v>0</v>
      </c>
      <c r="T101" s="61">
        <f t="shared" si="71"/>
        <v>0</v>
      </c>
      <c r="U101" s="61">
        <f t="shared" si="71"/>
        <v>0</v>
      </c>
      <c r="V101" s="61">
        <f t="shared" si="71"/>
        <v>0</v>
      </c>
      <c r="W101" s="61">
        <f t="shared" si="71"/>
        <v>0</v>
      </c>
      <c r="X101" s="61">
        <f t="shared" si="71"/>
        <v>0</v>
      </c>
      <c r="Y101" s="61">
        <f t="shared" si="71"/>
        <v>0</v>
      </c>
      <c r="Z101" s="61">
        <f t="shared" si="71"/>
        <v>0</v>
      </c>
      <c r="AA101" s="61">
        <f t="shared" si="71"/>
        <v>0</v>
      </c>
      <c r="AB101" s="61">
        <f t="shared" si="71"/>
        <v>0</v>
      </c>
      <c r="AC101" s="61">
        <f t="shared" si="71"/>
        <v>0</v>
      </c>
      <c r="AD101" s="61">
        <f t="shared" si="71"/>
        <v>0</v>
      </c>
      <c r="AE101" s="61">
        <f t="shared" si="71"/>
        <v>0</v>
      </c>
      <c r="AF101" s="61">
        <f t="shared" si="71"/>
        <v>0</v>
      </c>
      <c r="AG101" s="61">
        <f t="shared" si="71"/>
        <v>0</v>
      </c>
      <c r="AH101" s="61">
        <f t="shared" si="71"/>
        <v>0</v>
      </c>
      <c r="AI101" s="61">
        <f t="shared" si="71"/>
        <v>0</v>
      </c>
      <c r="AJ101" s="61">
        <f t="shared" si="71"/>
        <v>0</v>
      </c>
      <c r="AK101" s="61">
        <f t="shared" si="71"/>
        <v>0</v>
      </c>
      <c r="AL101" s="61">
        <f t="shared" si="71"/>
        <v>0</v>
      </c>
      <c r="AM101" s="61">
        <f t="shared" si="71"/>
        <v>0</v>
      </c>
      <c r="AN101" s="61">
        <f t="shared" si="71"/>
        <v>0</v>
      </c>
      <c r="AO101" s="61"/>
      <c r="AP101" s="61"/>
      <c r="AQ101" s="61"/>
    </row>
    <row r="102" spans="1:43" x14ac:dyDescent="0.2">
      <c r="A102" s="10">
        <v>3</v>
      </c>
      <c r="B102" s="61"/>
      <c r="C102" s="61"/>
      <c r="D102" s="61"/>
      <c r="E102" s="61"/>
      <c r="F102" s="61"/>
      <c r="G102" s="61"/>
      <c r="H102" s="61"/>
      <c r="I102" s="61"/>
      <c r="J102" s="61"/>
      <c r="K102" s="61">
        <f>I21*$M$8</f>
        <v>0</v>
      </c>
      <c r="L102" s="61">
        <f>J21*$M$8</f>
        <v>0</v>
      </c>
      <c r="M102" s="61">
        <f t="shared" ref="M102:AN102" si="72">L21*$M$8</f>
        <v>42177.663103993058</v>
      </c>
      <c r="N102" s="61">
        <f t="shared" si="72"/>
        <v>43181.893177897655</v>
      </c>
      <c r="O102" s="61">
        <f t="shared" si="72"/>
        <v>43851.379893834048</v>
      </c>
      <c r="P102" s="61">
        <f t="shared" si="72"/>
        <v>44855.609967738645</v>
      </c>
      <c r="Q102" s="61">
        <f t="shared" si="72"/>
        <v>45859.840041643241</v>
      </c>
      <c r="R102" s="61">
        <f t="shared" si="72"/>
        <v>47198.813473516042</v>
      </c>
      <c r="S102" s="61">
        <f t="shared" si="72"/>
        <v>48203.043547420632</v>
      </c>
      <c r="T102" s="61">
        <f t="shared" si="72"/>
        <v>49207.273621325236</v>
      </c>
      <c r="U102" s="61">
        <f t="shared" si="72"/>
        <v>50211.503695229825</v>
      </c>
      <c r="V102" s="61">
        <f t="shared" si="72"/>
        <v>51215.733769134429</v>
      </c>
      <c r="W102" s="61">
        <f t="shared" si="72"/>
        <v>52554.707201007222</v>
      </c>
      <c r="X102" s="61">
        <f t="shared" si="72"/>
        <v>53558.937274911819</v>
      </c>
      <c r="Y102" s="61">
        <f t="shared" si="72"/>
        <v>54897.910706784613</v>
      </c>
      <c r="Z102" s="61">
        <f t="shared" si="72"/>
        <v>56236.884138657406</v>
      </c>
      <c r="AA102" s="61">
        <f t="shared" si="72"/>
        <v>57241.11421256201</v>
      </c>
      <c r="AB102" s="61">
        <f t="shared" si="72"/>
        <v>58580.087644434803</v>
      </c>
      <c r="AC102" s="61">
        <f t="shared" si="72"/>
        <v>60253.804434275793</v>
      </c>
      <c r="AD102" s="61">
        <f t="shared" si="72"/>
        <v>61258.034508180397</v>
      </c>
      <c r="AE102" s="61">
        <f t="shared" si="72"/>
        <v>62931.75129802138</v>
      </c>
      <c r="AF102" s="61">
        <f t="shared" si="72"/>
        <v>64270.72472989418</v>
      </c>
      <c r="AG102" s="61">
        <f t="shared" si="72"/>
        <v>0</v>
      </c>
      <c r="AH102" s="61">
        <f t="shared" si="72"/>
        <v>0</v>
      </c>
      <c r="AI102" s="61">
        <f t="shared" si="72"/>
        <v>0</v>
      </c>
      <c r="AJ102" s="61">
        <f t="shared" si="72"/>
        <v>0</v>
      </c>
      <c r="AK102" s="61">
        <f t="shared" si="72"/>
        <v>0</v>
      </c>
      <c r="AL102" s="61">
        <f t="shared" si="72"/>
        <v>0</v>
      </c>
      <c r="AM102" s="61">
        <f t="shared" si="72"/>
        <v>0</v>
      </c>
      <c r="AN102" s="61">
        <f t="shared" si="72"/>
        <v>0</v>
      </c>
      <c r="AO102" s="61"/>
      <c r="AP102" s="61"/>
      <c r="AQ102" s="61"/>
    </row>
    <row r="103" spans="1:43" x14ac:dyDescent="0.2">
      <c r="A103" s="10">
        <v>4</v>
      </c>
      <c r="B103" s="61"/>
      <c r="C103" s="61"/>
      <c r="D103" s="61"/>
      <c r="E103" s="61"/>
      <c r="F103" s="61"/>
      <c r="G103" s="61"/>
      <c r="H103" s="61"/>
      <c r="I103" s="61"/>
      <c r="J103" s="61"/>
      <c r="K103" s="61">
        <f>H21*$N$8</f>
        <v>0</v>
      </c>
      <c r="L103" s="61">
        <f>I21*$N$8</f>
        <v>0</v>
      </c>
      <c r="M103" s="61">
        <f>J21*$N$8</f>
        <v>0</v>
      </c>
      <c r="N103" s="61">
        <f t="shared" ref="N103:AN103" si="73">L21*$N$8</f>
        <v>42177.663103993058</v>
      </c>
      <c r="O103" s="61">
        <f t="shared" si="73"/>
        <v>43181.893177897655</v>
      </c>
      <c r="P103" s="61">
        <f t="shared" si="73"/>
        <v>43851.379893834048</v>
      </c>
      <c r="Q103" s="61">
        <f t="shared" si="73"/>
        <v>44855.609967738645</v>
      </c>
      <c r="R103" s="61">
        <f t="shared" si="73"/>
        <v>45859.840041643241</v>
      </c>
      <c r="S103" s="61">
        <f t="shared" si="73"/>
        <v>47198.813473516042</v>
      </c>
      <c r="T103" s="61">
        <f t="shared" si="73"/>
        <v>48203.043547420632</v>
      </c>
      <c r="U103" s="61">
        <f t="shared" si="73"/>
        <v>49207.273621325236</v>
      </c>
      <c r="V103" s="61">
        <f t="shared" si="73"/>
        <v>50211.503695229825</v>
      </c>
      <c r="W103" s="61">
        <f t="shared" si="73"/>
        <v>51215.733769134429</v>
      </c>
      <c r="X103" s="61">
        <f t="shared" si="73"/>
        <v>52554.707201007222</v>
      </c>
      <c r="Y103" s="61">
        <f t="shared" si="73"/>
        <v>53558.937274911819</v>
      </c>
      <c r="Z103" s="61">
        <f t="shared" si="73"/>
        <v>54897.910706784613</v>
      </c>
      <c r="AA103" s="61">
        <f t="shared" si="73"/>
        <v>56236.884138657406</v>
      </c>
      <c r="AB103" s="61">
        <f t="shared" si="73"/>
        <v>57241.11421256201</v>
      </c>
      <c r="AC103" s="61">
        <f t="shared" si="73"/>
        <v>58580.087644434803</v>
      </c>
      <c r="AD103" s="61">
        <f t="shared" si="73"/>
        <v>60253.804434275793</v>
      </c>
      <c r="AE103" s="61">
        <f t="shared" si="73"/>
        <v>61258.034508180397</v>
      </c>
      <c r="AF103" s="61">
        <f t="shared" si="73"/>
        <v>62931.75129802138</v>
      </c>
      <c r="AG103" s="61">
        <f t="shared" si="73"/>
        <v>64270.72472989418</v>
      </c>
      <c r="AH103" s="61">
        <f t="shared" si="73"/>
        <v>0</v>
      </c>
      <c r="AI103" s="61">
        <f t="shared" si="73"/>
        <v>0</v>
      </c>
      <c r="AJ103" s="61">
        <f t="shared" si="73"/>
        <v>0</v>
      </c>
      <c r="AK103" s="61">
        <f t="shared" si="73"/>
        <v>0</v>
      </c>
      <c r="AL103" s="61">
        <f t="shared" si="73"/>
        <v>0</v>
      </c>
      <c r="AM103" s="61">
        <f t="shared" si="73"/>
        <v>0</v>
      </c>
      <c r="AN103" s="61">
        <f t="shared" si="73"/>
        <v>0</v>
      </c>
      <c r="AO103" s="61"/>
      <c r="AP103" s="61"/>
      <c r="AQ103" s="61"/>
    </row>
    <row r="104" spans="1:43" x14ac:dyDescent="0.2">
      <c r="A104" s="10">
        <v>5</v>
      </c>
      <c r="B104" s="61"/>
      <c r="C104" s="61"/>
      <c r="D104" s="61"/>
      <c r="E104" s="61"/>
      <c r="F104" s="61"/>
      <c r="G104" s="61"/>
      <c r="H104" s="61"/>
      <c r="I104" s="61"/>
      <c r="J104" s="61"/>
      <c r="K104" s="61">
        <f>G21*$O$8</f>
        <v>0</v>
      </c>
      <c r="L104" s="61">
        <f>H21*$O$8</f>
        <v>0</v>
      </c>
      <c r="M104" s="61">
        <f>I21*$O$8</f>
        <v>0</v>
      </c>
      <c r="N104" s="61">
        <f>J21*$O$8</f>
        <v>0</v>
      </c>
      <c r="O104" s="61">
        <f t="shared" ref="O104:AN104" si="74">L21*$O$8</f>
        <v>42177.663103993058</v>
      </c>
      <c r="P104" s="61">
        <f t="shared" si="74"/>
        <v>43181.893177897655</v>
      </c>
      <c r="Q104" s="61">
        <f t="shared" si="74"/>
        <v>43851.379893834048</v>
      </c>
      <c r="R104" s="61">
        <f t="shared" si="74"/>
        <v>44855.609967738645</v>
      </c>
      <c r="S104" s="61">
        <f t="shared" si="74"/>
        <v>45859.840041643241</v>
      </c>
      <c r="T104" s="61">
        <f t="shared" si="74"/>
        <v>47198.813473516042</v>
      </c>
      <c r="U104" s="61">
        <f t="shared" si="74"/>
        <v>48203.043547420632</v>
      </c>
      <c r="V104" s="61">
        <f t="shared" si="74"/>
        <v>49207.273621325236</v>
      </c>
      <c r="W104" s="61">
        <f t="shared" si="74"/>
        <v>50211.503695229825</v>
      </c>
      <c r="X104" s="61">
        <f t="shared" si="74"/>
        <v>51215.733769134429</v>
      </c>
      <c r="Y104" s="61">
        <f t="shared" si="74"/>
        <v>52554.707201007222</v>
      </c>
      <c r="Z104" s="61">
        <f t="shared" si="74"/>
        <v>53558.937274911819</v>
      </c>
      <c r="AA104" s="61">
        <f t="shared" si="74"/>
        <v>54897.910706784613</v>
      </c>
      <c r="AB104" s="61">
        <f t="shared" si="74"/>
        <v>56236.884138657406</v>
      </c>
      <c r="AC104" s="61">
        <f t="shared" si="74"/>
        <v>57241.11421256201</v>
      </c>
      <c r="AD104" s="61">
        <f t="shared" si="74"/>
        <v>58580.087644434803</v>
      </c>
      <c r="AE104" s="61">
        <f t="shared" si="74"/>
        <v>60253.804434275793</v>
      </c>
      <c r="AF104" s="61">
        <f t="shared" si="74"/>
        <v>61258.034508180397</v>
      </c>
      <c r="AG104" s="61">
        <f t="shared" si="74"/>
        <v>62931.75129802138</v>
      </c>
      <c r="AH104" s="61">
        <f t="shared" si="74"/>
        <v>64270.72472989418</v>
      </c>
      <c r="AI104" s="61">
        <f t="shared" si="74"/>
        <v>0</v>
      </c>
      <c r="AJ104" s="61">
        <f t="shared" si="74"/>
        <v>0</v>
      </c>
      <c r="AK104" s="61">
        <f t="shared" si="74"/>
        <v>0</v>
      </c>
      <c r="AL104" s="61">
        <f t="shared" si="74"/>
        <v>0</v>
      </c>
      <c r="AM104" s="61">
        <f t="shared" si="74"/>
        <v>0</v>
      </c>
      <c r="AN104" s="61">
        <f t="shared" si="74"/>
        <v>0</v>
      </c>
      <c r="AO104" s="61"/>
      <c r="AP104" s="61"/>
      <c r="AQ104" s="61"/>
    </row>
    <row r="105" spans="1:43" x14ac:dyDescent="0.2">
      <c r="A105" s="10">
        <v>6</v>
      </c>
      <c r="B105" s="61"/>
      <c r="C105" s="61"/>
      <c r="D105" s="61"/>
      <c r="E105" s="61"/>
      <c r="F105" s="61"/>
      <c r="G105" s="61"/>
      <c r="H105" s="61"/>
      <c r="I105" s="61"/>
      <c r="J105" s="61"/>
      <c r="K105" s="61">
        <f>F21*$P$8</f>
        <v>0</v>
      </c>
      <c r="L105" s="61">
        <f>G21*$P$8</f>
        <v>0</v>
      </c>
      <c r="M105" s="61">
        <f>H21*$P$8</f>
        <v>0</v>
      </c>
      <c r="N105" s="61">
        <f>I21*$P$8</f>
        <v>0</v>
      </c>
      <c r="O105" s="61">
        <f>J21*$P$8</f>
        <v>0</v>
      </c>
      <c r="P105" s="61">
        <f t="shared" ref="P105:AN105" si="75">L21*$P$8</f>
        <v>42177.663103993058</v>
      </c>
      <c r="Q105" s="61">
        <f t="shared" si="75"/>
        <v>43181.893177897655</v>
      </c>
      <c r="R105" s="61">
        <f t="shared" si="75"/>
        <v>43851.379893834048</v>
      </c>
      <c r="S105" s="61">
        <f t="shared" si="75"/>
        <v>44855.609967738645</v>
      </c>
      <c r="T105" s="61">
        <f t="shared" si="75"/>
        <v>45859.840041643241</v>
      </c>
      <c r="U105" s="61">
        <f t="shared" si="75"/>
        <v>47198.813473516042</v>
      </c>
      <c r="V105" s="61">
        <f t="shared" si="75"/>
        <v>48203.043547420632</v>
      </c>
      <c r="W105" s="61">
        <f t="shared" si="75"/>
        <v>49207.273621325236</v>
      </c>
      <c r="X105" s="61">
        <f t="shared" si="75"/>
        <v>50211.503695229825</v>
      </c>
      <c r="Y105" s="61">
        <f t="shared" si="75"/>
        <v>51215.733769134429</v>
      </c>
      <c r="Z105" s="61">
        <f t="shared" si="75"/>
        <v>52554.707201007222</v>
      </c>
      <c r="AA105" s="61">
        <f t="shared" si="75"/>
        <v>53558.937274911819</v>
      </c>
      <c r="AB105" s="61">
        <f t="shared" si="75"/>
        <v>54897.910706784613</v>
      </c>
      <c r="AC105" s="61">
        <f t="shared" si="75"/>
        <v>56236.884138657406</v>
      </c>
      <c r="AD105" s="61">
        <f t="shared" si="75"/>
        <v>57241.11421256201</v>
      </c>
      <c r="AE105" s="61">
        <f t="shared" si="75"/>
        <v>58580.087644434803</v>
      </c>
      <c r="AF105" s="61">
        <f t="shared" si="75"/>
        <v>60253.804434275793</v>
      </c>
      <c r="AG105" s="61">
        <f t="shared" si="75"/>
        <v>61258.034508180397</v>
      </c>
      <c r="AH105" s="61">
        <f t="shared" si="75"/>
        <v>62931.75129802138</v>
      </c>
      <c r="AI105" s="61">
        <f t="shared" si="75"/>
        <v>64270.72472989418</v>
      </c>
      <c r="AJ105" s="61">
        <f t="shared" si="75"/>
        <v>0</v>
      </c>
      <c r="AK105" s="61">
        <f t="shared" si="75"/>
        <v>0</v>
      </c>
      <c r="AL105" s="61">
        <f t="shared" si="75"/>
        <v>0</v>
      </c>
      <c r="AM105" s="61">
        <f t="shared" si="75"/>
        <v>0</v>
      </c>
      <c r="AN105" s="61">
        <f t="shared" si="75"/>
        <v>0</v>
      </c>
      <c r="AO105" s="61"/>
      <c r="AP105" s="61"/>
      <c r="AQ105" s="61"/>
    </row>
    <row r="106" spans="1:43" x14ac:dyDescent="0.2">
      <c r="A106" s="10">
        <v>7</v>
      </c>
      <c r="B106" s="61"/>
      <c r="C106" s="61"/>
      <c r="D106" s="61"/>
      <c r="E106" s="61"/>
      <c r="F106" s="61"/>
      <c r="G106" s="61"/>
      <c r="H106" s="61"/>
      <c r="I106" s="61"/>
      <c r="J106" s="61"/>
      <c r="K106" s="61">
        <f t="shared" ref="K106:P106" si="76">E21*$Q$8</f>
        <v>0</v>
      </c>
      <c r="L106" s="61">
        <f t="shared" si="76"/>
        <v>0</v>
      </c>
      <c r="M106" s="61">
        <f t="shared" si="76"/>
        <v>0</v>
      </c>
      <c r="N106" s="61">
        <f t="shared" si="76"/>
        <v>0</v>
      </c>
      <c r="O106" s="61">
        <f t="shared" si="76"/>
        <v>0</v>
      </c>
      <c r="P106" s="61">
        <f t="shared" si="76"/>
        <v>0</v>
      </c>
      <c r="Q106" s="61">
        <f t="shared" ref="Q106:AN106" si="77">L21*$Q$8</f>
        <v>42177.663103993058</v>
      </c>
      <c r="R106" s="61">
        <f t="shared" si="77"/>
        <v>43181.893177897655</v>
      </c>
      <c r="S106" s="61">
        <f t="shared" si="77"/>
        <v>43851.379893834048</v>
      </c>
      <c r="T106" s="61">
        <f t="shared" si="77"/>
        <v>44855.609967738645</v>
      </c>
      <c r="U106" s="61">
        <f t="shared" si="77"/>
        <v>45859.840041643241</v>
      </c>
      <c r="V106" s="61">
        <f t="shared" si="77"/>
        <v>47198.813473516042</v>
      </c>
      <c r="W106" s="61">
        <f t="shared" si="77"/>
        <v>48203.043547420632</v>
      </c>
      <c r="X106" s="61">
        <f t="shared" si="77"/>
        <v>49207.273621325236</v>
      </c>
      <c r="Y106" s="61">
        <f t="shared" si="77"/>
        <v>50211.503695229825</v>
      </c>
      <c r="Z106" s="61">
        <f t="shared" si="77"/>
        <v>51215.733769134429</v>
      </c>
      <c r="AA106" s="61">
        <f t="shared" si="77"/>
        <v>52554.707201007222</v>
      </c>
      <c r="AB106" s="61">
        <f t="shared" si="77"/>
        <v>53558.937274911819</v>
      </c>
      <c r="AC106" s="61">
        <f t="shared" si="77"/>
        <v>54897.910706784613</v>
      </c>
      <c r="AD106" s="61">
        <f t="shared" si="77"/>
        <v>56236.884138657406</v>
      </c>
      <c r="AE106" s="61">
        <f t="shared" si="77"/>
        <v>57241.11421256201</v>
      </c>
      <c r="AF106" s="61">
        <f t="shared" si="77"/>
        <v>58580.087644434803</v>
      </c>
      <c r="AG106" s="61">
        <f t="shared" si="77"/>
        <v>60253.804434275793</v>
      </c>
      <c r="AH106" s="61">
        <f t="shared" si="77"/>
        <v>61258.034508180397</v>
      </c>
      <c r="AI106" s="61">
        <f t="shared" si="77"/>
        <v>62931.75129802138</v>
      </c>
      <c r="AJ106" s="61">
        <f t="shared" si="77"/>
        <v>64270.72472989418</v>
      </c>
      <c r="AK106" s="61">
        <f t="shared" si="77"/>
        <v>0</v>
      </c>
      <c r="AL106" s="61">
        <f t="shared" si="77"/>
        <v>0</v>
      </c>
      <c r="AM106" s="61">
        <f t="shared" si="77"/>
        <v>0</v>
      </c>
      <c r="AN106" s="61">
        <f t="shared" si="77"/>
        <v>0</v>
      </c>
      <c r="AO106" s="61"/>
      <c r="AP106" s="61"/>
      <c r="AQ106" s="61"/>
    </row>
    <row r="107" spans="1:43" x14ac:dyDescent="0.2">
      <c r="A107" s="10">
        <v>8</v>
      </c>
      <c r="B107" s="61"/>
      <c r="C107" s="61"/>
      <c r="D107" s="61"/>
      <c r="E107" s="61"/>
      <c r="F107" s="61"/>
      <c r="G107" s="61"/>
      <c r="H107" s="61"/>
      <c r="I107" s="61"/>
      <c r="J107" s="61"/>
      <c r="K107" s="61">
        <f t="shared" ref="K107:Q107" si="78">D21*$R$8</f>
        <v>0</v>
      </c>
      <c r="L107" s="61">
        <f t="shared" si="78"/>
        <v>0</v>
      </c>
      <c r="M107" s="61">
        <f t="shared" si="78"/>
        <v>0</v>
      </c>
      <c r="N107" s="61">
        <f t="shared" si="78"/>
        <v>0</v>
      </c>
      <c r="O107" s="61">
        <f t="shared" si="78"/>
        <v>0</v>
      </c>
      <c r="P107" s="61">
        <f t="shared" si="78"/>
        <v>0</v>
      </c>
      <c r="Q107" s="61">
        <f t="shared" si="78"/>
        <v>0</v>
      </c>
      <c r="R107" s="61">
        <f t="shared" ref="R107:AN107" si="79">L21*$R$8</f>
        <v>42177.663103993058</v>
      </c>
      <c r="S107" s="61">
        <f t="shared" si="79"/>
        <v>43181.893177897655</v>
      </c>
      <c r="T107" s="61">
        <f t="shared" si="79"/>
        <v>43851.379893834048</v>
      </c>
      <c r="U107" s="61">
        <f t="shared" si="79"/>
        <v>44855.609967738645</v>
      </c>
      <c r="V107" s="61">
        <f t="shared" si="79"/>
        <v>45859.840041643241</v>
      </c>
      <c r="W107" s="61">
        <f t="shared" si="79"/>
        <v>47198.813473516042</v>
      </c>
      <c r="X107" s="61">
        <f t="shared" si="79"/>
        <v>48203.043547420632</v>
      </c>
      <c r="Y107" s="61">
        <f t="shared" si="79"/>
        <v>49207.273621325236</v>
      </c>
      <c r="Z107" s="61">
        <f t="shared" si="79"/>
        <v>50211.503695229825</v>
      </c>
      <c r="AA107" s="61">
        <f t="shared" si="79"/>
        <v>51215.733769134429</v>
      </c>
      <c r="AB107" s="61">
        <f t="shared" si="79"/>
        <v>52554.707201007222</v>
      </c>
      <c r="AC107" s="61">
        <f t="shared" si="79"/>
        <v>53558.937274911819</v>
      </c>
      <c r="AD107" s="61">
        <f t="shared" si="79"/>
        <v>54897.910706784613</v>
      </c>
      <c r="AE107" s="61">
        <f t="shared" si="79"/>
        <v>56236.884138657406</v>
      </c>
      <c r="AF107" s="61">
        <f t="shared" si="79"/>
        <v>57241.11421256201</v>
      </c>
      <c r="AG107" s="61">
        <f t="shared" si="79"/>
        <v>58580.087644434803</v>
      </c>
      <c r="AH107" s="61">
        <f t="shared" si="79"/>
        <v>60253.804434275793</v>
      </c>
      <c r="AI107" s="61">
        <f t="shared" si="79"/>
        <v>61258.034508180397</v>
      </c>
      <c r="AJ107" s="61">
        <f t="shared" si="79"/>
        <v>62931.75129802138</v>
      </c>
      <c r="AK107" s="61">
        <f t="shared" si="79"/>
        <v>64270.72472989418</v>
      </c>
      <c r="AL107" s="61">
        <f t="shared" si="79"/>
        <v>0</v>
      </c>
      <c r="AM107" s="61">
        <f t="shared" si="79"/>
        <v>0</v>
      </c>
      <c r="AN107" s="61">
        <f t="shared" si="79"/>
        <v>0</v>
      </c>
      <c r="AO107" s="61"/>
      <c r="AP107" s="61"/>
      <c r="AQ107" s="61"/>
    </row>
    <row r="108" spans="1:43" x14ac:dyDescent="0.2">
      <c r="A108" s="7" t="str">
        <f>A99</f>
        <v>2.2.2.1ec</v>
      </c>
      <c r="B108" s="61">
        <f>SUM(B100:B107)</f>
        <v>0</v>
      </c>
      <c r="C108" s="61"/>
      <c r="D108" s="61"/>
      <c r="E108" s="61"/>
      <c r="F108" s="61"/>
      <c r="G108" s="61"/>
      <c r="H108" s="61"/>
      <c r="I108" s="61"/>
      <c r="J108" s="61"/>
      <c r="K108" s="61">
        <f t="shared" ref="K108:R108" si="80">SUM(K100:K107)</f>
        <v>0</v>
      </c>
      <c r="L108" s="61">
        <f t="shared" si="80"/>
        <v>0</v>
      </c>
      <c r="M108" s="61">
        <f t="shared" si="80"/>
        <v>42177.663103993058</v>
      </c>
      <c r="N108" s="61">
        <f t="shared" si="80"/>
        <v>85359.55628189072</v>
      </c>
      <c r="O108" s="61">
        <f t="shared" si="80"/>
        <v>129210.93617572475</v>
      </c>
      <c r="P108" s="61">
        <f t="shared" si="80"/>
        <v>174066.54614346341</v>
      </c>
      <c r="Q108" s="61">
        <f t="shared" si="80"/>
        <v>219926.38618510665</v>
      </c>
      <c r="R108" s="61">
        <f t="shared" si="80"/>
        <v>267125.19965862267</v>
      </c>
      <c r="S108" s="61">
        <f t="shared" ref="S108:AN108" si="81">SUM(S100:S107)</f>
        <v>273150.58010205027</v>
      </c>
      <c r="T108" s="61">
        <f t="shared" si="81"/>
        <v>279175.96054547786</v>
      </c>
      <c r="U108" s="61">
        <f t="shared" si="81"/>
        <v>285536.08434687357</v>
      </c>
      <c r="V108" s="61">
        <f t="shared" si="81"/>
        <v>291896.20814826939</v>
      </c>
      <c r="W108" s="61">
        <f t="shared" si="81"/>
        <v>298591.07530763338</v>
      </c>
      <c r="X108" s="61">
        <f t="shared" si="81"/>
        <v>304951.19910902914</v>
      </c>
      <c r="Y108" s="61">
        <f t="shared" si="81"/>
        <v>311646.06626839319</v>
      </c>
      <c r="Z108" s="61">
        <f t="shared" si="81"/>
        <v>318675.67678572534</v>
      </c>
      <c r="AA108" s="61">
        <f t="shared" si="81"/>
        <v>325705.2873030575</v>
      </c>
      <c r="AB108" s="61">
        <f t="shared" si="81"/>
        <v>333069.64117835788</v>
      </c>
      <c r="AC108" s="61">
        <f t="shared" si="81"/>
        <v>340768.73841162643</v>
      </c>
      <c r="AD108" s="61">
        <f t="shared" si="81"/>
        <v>348467.83564489504</v>
      </c>
      <c r="AE108" s="61">
        <f t="shared" si="81"/>
        <v>356501.67623613181</v>
      </c>
      <c r="AF108" s="61">
        <f t="shared" si="81"/>
        <v>364535.51682736853</v>
      </c>
      <c r="AG108" s="61">
        <f t="shared" si="81"/>
        <v>307294.40261480655</v>
      </c>
      <c r="AH108" s="61">
        <f t="shared" si="81"/>
        <v>248714.31497037172</v>
      </c>
      <c r="AI108" s="61">
        <f t="shared" si="81"/>
        <v>188460.51053609594</v>
      </c>
      <c r="AJ108" s="61">
        <f t="shared" si="81"/>
        <v>127202.47602791556</v>
      </c>
      <c r="AK108" s="61">
        <f t="shared" si="81"/>
        <v>64270.72472989418</v>
      </c>
      <c r="AL108" s="61">
        <f t="shared" si="81"/>
        <v>0</v>
      </c>
      <c r="AM108" s="61">
        <f t="shared" si="81"/>
        <v>0</v>
      </c>
      <c r="AN108" s="61">
        <f t="shared" si="81"/>
        <v>0</v>
      </c>
      <c r="AO108" s="61"/>
      <c r="AP108" s="61"/>
      <c r="AQ108" s="61"/>
    </row>
    <row r="109" spans="1:43" x14ac:dyDescent="0.2">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61"/>
      <c r="AN109" s="62"/>
      <c r="AO109" s="61"/>
      <c r="AP109" s="61"/>
      <c r="AQ109" s="61"/>
    </row>
    <row r="110" spans="1:43" x14ac:dyDescent="0.2">
      <c r="A110" s="27" t="str">
        <f>'2.2.2.2ec'!A2</f>
        <v>2.2.2.2ec</v>
      </c>
      <c r="B110" s="61" t="str">
        <f>A9</f>
        <v>Sub-activity 2.2.2.2 Establish silvopastures (PFC 2)</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2"/>
      <c r="AO110" s="61"/>
      <c r="AP110" s="61"/>
      <c r="AQ110" s="61"/>
    </row>
    <row r="111" spans="1:43" x14ac:dyDescent="0.2">
      <c r="A111" s="10">
        <v>1</v>
      </c>
      <c r="B111" s="61"/>
      <c r="C111" s="61"/>
      <c r="D111" s="61"/>
      <c r="E111" s="61"/>
      <c r="F111" s="61"/>
      <c r="G111" s="61"/>
      <c r="H111" s="61"/>
      <c r="I111" s="61"/>
      <c r="J111" s="61"/>
      <c r="K111" s="61">
        <f t="shared" ref="K111:R111" si="82">L22*$K$9</f>
        <v>0</v>
      </c>
      <c r="L111" s="61">
        <f t="shared" si="82"/>
        <v>0</v>
      </c>
      <c r="M111" s="61">
        <f t="shared" si="82"/>
        <v>0</v>
      </c>
      <c r="N111" s="61">
        <f t="shared" si="82"/>
        <v>0</v>
      </c>
      <c r="O111" s="61">
        <f t="shared" si="82"/>
        <v>0</v>
      </c>
      <c r="P111" s="61">
        <f t="shared" si="82"/>
        <v>0</v>
      </c>
      <c r="Q111" s="61">
        <f t="shared" si="82"/>
        <v>0</v>
      </c>
      <c r="R111" s="61">
        <f t="shared" si="82"/>
        <v>0</v>
      </c>
      <c r="S111" s="61">
        <f t="shared" ref="S111:AN111" si="83">T22*$K$9</f>
        <v>0</v>
      </c>
      <c r="T111" s="61">
        <f t="shared" si="83"/>
        <v>0</v>
      </c>
      <c r="U111" s="61">
        <f t="shared" si="83"/>
        <v>0</v>
      </c>
      <c r="V111" s="61">
        <f t="shared" si="83"/>
        <v>0</v>
      </c>
      <c r="W111" s="61">
        <f t="shared" si="83"/>
        <v>0</v>
      </c>
      <c r="X111" s="61">
        <f t="shared" si="83"/>
        <v>0</v>
      </c>
      <c r="Y111" s="61">
        <f t="shared" si="83"/>
        <v>0</v>
      </c>
      <c r="Z111" s="61">
        <f t="shared" si="83"/>
        <v>0</v>
      </c>
      <c r="AA111" s="61">
        <f t="shared" si="83"/>
        <v>0</v>
      </c>
      <c r="AB111" s="61">
        <f t="shared" si="83"/>
        <v>0</v>
      </c>
      <c r="AC111" s="61">
        <f t="shared" si="83"/>
        <v>0</v>
      </c>
      <c r="AD111" s="61">
        <f t="shared" si="83"/>
        <v>0</v>
      </c>
      <c r="AE111" s="61">
        <f t="shared" si="83"/>
        <v>0</v>
      </c>
      <c r="AF111" s="61">
        <f t="shared" si="83"/>
        <v>0</v>
      </c>
      <c r="AG111" s="61">
        <f t="shared" si="83"/>
        <v>0</v>
      </c>
      <c r="AH111" s="61">
        <f t="shared" si="83"/>
        <v>0</v>
      </c>
      <c r="AI111" s="61">
        <f t="shared" si="83"/>
        <v>0</v>
      </c>
      <c r="AJ111" s="61">
        <f t="shared" si="83"/>
        <v>0</v>
      </c>
      <c r="AK111" s="61">
        <f t="shared" si="83"/>
        <v>0</v>
      </c>
      <c r="AL111" s="61">
        <f t="shared" si="83"/>
        <v>0</v>
      </c>
      <c r="AM111" s="61">
        <f t="shared" si="83"/>
        <v>0</v>
      </c>
      <c r="AN111" s="61">
        <f t="shared" si="83"/>
        <v>0</v>
      </c>
      <c r="AO111" s="61"/>
      <c r="AP111" s="61"/>
      <c r="AQ111" s="61"/>
    </row>
    <row r="112" spans="1:43" x14ac:dyDescent="0.2">
      <c r="A112" s="10">
        <v>2</v>
      </c>
      <c r="B112" s="61"/>
      <c r="C112" s="61"/>
      <c r="D112" s="61"/>
      <c r="E112" s="61"/>
      <c r="F112" s="61"/>
      <c r="G112" s="61"/>
      <c r="H112" s="61"/>
      <c r="I112" s="61"/>
      <c r="J112" s="61"/>
      <c r="K112" s="61">
        <f>J22*$L$9</f>
        <v>0</v>
      </c>
      <c r="L112" s="61">
        <f t="shared" ref="L112:AN112" si="84">L22*$L$9</f>
        <v>24844.676607142861</v>
      </c>
      <c r="M112" s="61">
        <f t="shared" si="84"/>
        <v>25436.216526360546</v>
      </c>
      <c r="N112" s="61">
        <f t="shared" si="84"/>
        <v>25830.576472505672</v>
      </c>
      <c r="O112" s="61">
        <f t="shared" si="84"/>
        <v>26422.116391723361</v>
      </c>
      <c r="P112" s="61">
        <f t="shared" si="84"/>
        <v>27013.656310941045</v>
      </c>
      <c r="Q112" s="61">
        <f t="shared" si="84"/>
        <v>27802.376203231299</v>
      </c>
      <c r="R112" s="61">
        <f t="shared" si="84"/>
        <v>28393.91612244898</v>
      </c>
      <c r="S112" s="61">
        <f t="shared" si="84"/>
        <v>28985.456041666672</v>
      </c>
      <c r="T112" s="61">
        <f t="shared" si="84"/>
        <v>29576.995960884356</v>
      </c>
      <c r="U112" s="61">
        <f t="shared" si="84"/>
        <v>30168.535880102045</v>
      </c>
      <c r="V112" s="61">
        <f t="shared" si="84"/>
        <v>30957.255772392298</v>
      </c>
      <c r="W112" s="61">
        <f t="shared" si="84"/>
        <v>31548.795691609983</v>
      </c>
      <c r="X112" s="61">
        <f t="shared" si="84"/>
        <v>32337.515583900236</v>
      </c>
      <c r="Y112" s="61">
        <f t="shared" si="84"/>
        <v>33126.235476190479</v>
      </c>
      <c r="Z112" s="61">
        <f t="shared" si="84"/>
        <v>33717.775395408164</v>
      </c>
      <c r="AA112" s="61">
        <f t="shared" si="84"/>
        <v>34506.495287698417</v>
      </c>
      <c r="AB112" s="61">
        <f t="shared" si="84"/>
        <v>35492.395153061232</v>
      </c>
      <c r="AC112" s="61">
        <f t="shared" si="84"/>
        <v>36083.935072278917</v>
      </c>
      <c r="AD112" s="61">
        <f t="shared" si="84"/>
        <v>37069.834937641725</v>
      </c>
      <c r="AE112" s="61">
        <f t="shared" si="84"/>
        <v>37858.554829931978</v>
      </c>
      <c r="AF112" s="61">
        <f t="shared" si="84"/>
        <v>0</v>
      </c>
      <c r="AG112" s="61">
        <f t="shared" si="84"/>
        <v>0</v>
      </c>
      <c r="AH112" s="61">
        <f t="shared" si="84"/>
        <v>0</v>
      </c>
      <c r="AI112" s="61">
        <f t="shared" si="84"/>
        <v>0</v>
      </c>
      <c r="AJ112" s="61">
        <f t="shared" si="84"/>
        <v>0</v>
      </c>
      <c r="AK112" s="61">
        <f t="shared" si="84"/>
        <v>0</v>
      </c>
      <c r="AL112" s="61">
        <f t="shared" si="84"/>
        <v>0</v>
      </c>
      <c r="AM112" s="61">
        <f t="shared" si="84"/>
        <v>0</v>
      </c>
      <c r="AN112" s="61">
        <f t="shared" si="84"/>
        <v>0</v>
      </c>
      <c r="AO112" s="61"/>
      <c r="AP112" s="61"/>
      <c r="AQ112" s="61"/>
    </row>
    <row r="113" spans="1:43" x14ac:dyDescent="0.2">
      <c r="A113" s="10">
        <v>3</v>
      </c>
      <c r="B113" s="61"/>
      <c r="C113" s="61"/>
      <c r="D113" s="61"/>
      <c r="E113" s="61"/>
      <c r="F113" s="61"/>
      <c r="G113" s="61"/>
      <c r="H113" s="61"/>
      <c r="I113" s="61"/>
      <c r="J113" s="61"/>
      <c r="K113" s="61">
        <f>I22*$M$9</f>
        <v>0</v>
      </c>
      <c r="L113" s="61">
        <f>J22*$M$9</f>
        <v>0</v>
      </c>
      <c r="M113" s="61">
        <f t="shared" ref="M113:AN113" si="85">L22*$M$9</f>
        <v>12422.338303571431</v>
      </c>
      <c r="N113" s="61">
        <f t="shared" si="85"/>
        <v>12718.108263180273</v>
      </c>
      <c r="O113" s="61">
        <f t="shared" si="85"/>
        <v>12915.288236252836</v>
      </c>
      <c r="P113" s="61">
        <f t="shared" si="85"/>
        <v>13211.05819586168</v>
      </c>
      <c r="Q113" s="61">
        <f t="shared" si="85"/>
        <v>13506.828155470523</v>
      </c>
      <c r="R113" s="61">
        <f t="shared" si="85"/>
        <v>13901.188101615649</v>
      </c>
      <c r="S113" s="61">
        <f t="shared" si="85"/>
        <v>14196.95806122449</v>
      </c>
      <c r="T113" s="61">
        <f t="shared" si="85"/>
        <v>14492.728020833336</v>
      </c>
      <c r="U113" s="61">
        <f t="shared" si="85"/>
        <v>14788.497980442178</v>
      </c>
      <c r="V113" s="61">
        <f t="shared" si="85"/>
        <v>15084.267940051022</v>
      </c>
      <c r="W113" s="61">
        <f t="shared" si="85"/>
        <v>15478.627886196149</v>
      </c>
      <c r="X113" s="61">
        <f t="shared" si="85"/>
        <v>15774.397845804991</v>
      </c>
      <c r="Y113" s="61">
        <f t="shared" si="85"/>
        <v>16168.757791950118</v>
      </c>
      <c r="Z113" s="61">
        <f t="shared" si="85"/>
        <v>16563.117738095239</v>
      </c>
      <c r="AA113" s="61">
        <f t="shared" si="85"/>
        <v>16858.887697704082</v>
      </c>
      <c r="AB113" s="61">
        <f t="shared" si="85"/>
        <v>17253.247643849209</v>
      </c>
      <c r="AC113" s="61">
        <f t="shared" si="85"/>
        <v>17746.197576530616</v>
      </c>
      <c r="AD113" s="61">
        <f t="shared" si="85"/>
        <v>18041.967536139458</v>
      </c>
      <c r="AE113" s="61">
        <f t="shared" si="85"/>
        <v>18534.917468820862</v>
      </c>
      <c r="AF113" s="61">
        <f t="shared" si="85"/>
        <v>18929.277414965989</v>
      </c>
      <c r="AG113" s="61">
        <f t="shared" si="85"/>
        <v>0</v>
      </c>
      <c r="AH113" s="61">
        <f t="shared" si="85"/>
        <v>0</v>
      </c>
      <c r="AI113" s="61">
        <f t="shared" si="85"/>
        <v>0</v>
      </c>
      <c r="AJ113" s="61">
        <f t="shared" si="85"/>
        <v>0</v>
      </c>
      <c r="AK113" s="61">
        <f t="shared" si="85"/>
        <v>0</v>
      </c>
      <c r="AL113" s="61">
        <f t="shared" si="85"/>
        <v>0</v>
      </c>
      <c r="AM113" s="61">
        <f t="shared" si="85"/>
        <v>0</v>
      </c>
      <c r="AN113" s="61">
        <f t="shared" si="85"/>
        <v>0</v>
      </c>
      <c r="AO113" s="61"/>
      <c r="AP113" s="61"/>
      <c r="AQ113" s="61"/>
    </row>
    <row r="114" spans="1:43" x14ac:dyDescent="0.2">
      <c r="A114" s="10">
        <v>4</v>
      </c>
      <c r="B114" s="61"/>
      <c r="C114" s="61"/>
      <c r="D114" s="61"/>
      <c r="E114" s="61"/>
      <c r="F114" s="61"/>
      <c r="G114" s="61"/>
      <c r="H114" s="61"/>
      <c r="I114" s="61"/>
      <c r="J114" s="61"/>
      <c r="K114" s="61">
        <f>H22*$N$9</f>
        <v>0</v>
      </c>
      <c r="L114" s="61">
        <f>I22*$N$9</f>
        <v>0</v>
      </c>
      <c r="M114" s="61">
        <f>J22*$N$9</f>
        <v>0</v>
      </c>
      <c r="N114" s="61">
        <f t="shared" ref="N114:AN114" si="86">L22*$N$9</f>
        <v>12422.338303571431</v>
      </c>
      <c r="O114" s="61">
        <f t="shared" si="86"/>
        <v>12718.108263180273</v>
      </c>
      <c r="P114" s="61">
        <f t="shared" si="86"/>
        <v>12915.288236252836</v>
      </c>
      <c r="Q114" s="61">
        <f t="shared" si="86"/>
        <v>13211.05819586168</v>
      </c>
      <c r="R114" s="61">
        <f t="shared" si="86"/>
        <v>13506.828155470523</v>
      </c>
      <c r="S114" s="61">
        <f t="shared" si="86"/>
        <v>13901.188101615649</v>
      </c>
      <c r="T114" s="61">
        <f t="shared" si="86"/>
        <v>14196.95806122449</v>
      </c>
      <c r="U114" s="61">
        <f t="shared" si="86"/>
        <v>14492.728020833336</v>
      </c>
      <c r="V114" s="61">
        <f t="shared" si="86"/>
        <v>14788.497980442178</v>
      </c>
      <c r="W114" s="61">
        <f t="shared" si="86"/>
        <v>15084.267940051022</v>
      </c>
      <c r="X114" s="61">
        <f t="shared" si="86"/>
        <v>15478.627886196149</v>
      </c>
      <c r="Y114" s="61">
        <f t="shared" si="86"/>
        <v>15774.397845804991</v>
      </c>
      <c r="Z114" s="61">
        <f t="shared" si="86"/>
        <v>16168.757791950118</v>
      </c>
      <c r="AA114" s="61">
        <f t="shared" si="86"/>
        <v>16563.117738095239</v>
      </c>
      <c r="AB114" s="61">
        <f t="shared" si="86"/>
        <v>16858.887697704082</v>
      </c>
      <c r="AC114" s="61">
        <f t="shared" si="86"/>
        <v>17253.247643849209</v>
      </c>
      <c r="AD114" s="61">
        <f t="shared" si="86"/>
        <v>17746.197576530616</v>
      </c>
      <c r="AE114" s="61">
        <f t="shared" si="86"/>
        <v>18041.967536139458</v>
      </c>
      <c r="AF114" s="61">
        <f t="shared" si="86"/>
        <v>18534.917468820862</v>
      </c>
      <c r="AG114" s="61">
        <f t="shared" si="86"/>
        <v>18929.277414965989</v>
      </c>
      <c r="AH114" s="61">
        <f t="shared" si="86"/>
        <v>0</v>
      </c>
      <c r="AI114" s="61">
        <f t="shared" si="86"/>
        <v>0</v>
      </c>
      <c r="AJ114" s="61">
        <f t="shared" si="86"/>
        <v>0</v>
      </c>
      <c r="AK114" s="61">
        <f t="shared" si="86"/>
        <v>0</v>
      </c>
      <c r="AL114" s="61">
        <f t="shared" si="86"/>
        <v>0</v>
      </c>
      <c r="AM114" s="61">
        <f t="shared" si="86"/>
        <v>0</v>
      </c>
      <c r="AN114" s="61">
        <f t="shared" si="86"/>
        <v>0</v>
      </c>
      <c r="AO114" s="61"/>
      <c r="AP114" s="61"/>
      <c r="AQ114" s="61"/>
    </row>
    <row r="115" spans="1:43" x14ac:dyDescent="0.2">
      <c r="A115" s="10">
        <v>5</v>
      </c>
      <c r="B115" s="61"/>
      <c r="C115" s="61"/>
      <c r="D115" s="61"/>
      <c r="E115" s="61"/>
      <c r="F115" s="61"/>
      <c r="G115" s="61"/>
      <c r="H115" s="61"/>
      <c r="I115" s="61"/>
      <c r="J115" s="61"/>
      <c r="K115" s="61">
        <f>G22*$O$9</f>
        <v>0</v>
      </c>
      <c r="L115" s="61">
        <f>H22*$O$9</f>
        <v>0</v>
      </c>
      <c r="M115" s="61">
        <f>I22*$O$9</f>
        <v>0</v>
      </c>
      <c r="N115" s="61">
        <f>J22*$O$9</f>
        <v>0</v>
      </c>
      <c r="O115" s="61">
        <f t="shared" ref="O115:AN115" si="87">L22*$O$9</f>
        <v>12422.338303571431</v>
      </c>
      <c r="P115" s="61">
        <f t="shared" si="87"/>
        <v>12718.108263180273</v>
      </c>
      <c r="Q115" s="61">
        <f t="shared" si="87"/>
        <v>12915.288236252836</v>
      </c>
      <c r="R115" s="61">
        <f t="shared" si="87"/>
        <v>13211.05819586168</v>
      </c>
      <c r="S115" s="61">
        <f t="shared" si="87"/>
        <v>13506.828155470523</v>
      </c>
      <c r="T115" s="61">
        <f t="shared" si="87"/>
        <v>13901.188101615649</v>
      </c>
      <c r="U115" s="61">
        <f t="shared" si="87"/>
        <v>14196.95806122449</v>
      </c>
      <c r="V115" s="61">
        <f t="shared" si="87"/>
        <v>14492.728020833336</v>
      </c>
      <c r="W115" s="61">
        <f t="shared" si="87"/>
        <v>14788.497980442178</v>
      </c>
      <c r="X115" s="61">
        <f t="shared" si="87"/>
        <v>15084.267940051022</v>
      </c>
      <c r="Y115" s="61">
        <f t="shared" si="87"/>
        <v>15478.627886196149</v>
      </c>
      <c r="Z115" s="61">
        <f t="shared" si="87"/>
        <v>15774.397845804991</v>
      </c>
      <c r="AA115" s="61">
        <f t="shared" si="87"/>
        <v>16168.757791950118</v>
      </c>
      <c r="AB115" s="61">
        <f t="shared" si="87"/>
        <v>16563.117738095239</v>
      </c>
      <c r="AC115" s="61">
        <f t="shared" si="87"/>
        <v>16858.887697704082</v>
      </c>
      <c r="AD115" s="61">
        <f t="shared" si="87"/>
        <v>17253.247643849209</v>
      </c>
      <c r="AE115" s="61">
        <f t="shared" si="87"/>
        <v>17746.197576530616</v>
      </c>
      <c r="AF115" s="61">
        <f t="shared" si="87"/>
        <v>18041.967536139458</v>
      </c>
      <c r="AG115" s="61">
        <f t="shared" si="87"/>
        <v>18534.917468820862</v>
      </c>
      <c r="AH115" s="61">
        <f t="shared" si="87"/>
        <v>18929.277414965989</v>
      </c>
      <c r="AI115" s="61">
        <f t="shared" si="87"/>
        <v>0</v>
      </c>
      <c r="AJ115" s="61">
        <f t="shared" si="87"/>
        <v>0</v>
      </c>
      <c r="AK115" s="61">
        <f t="shared" si="87"/>
        <v>0</v>
      </c>
      <c r="AL115" s="61">
        <f t="shared" si="87"/>
        <v>0</v>
      </c>
      <c r="AM115" s="61">
        <f t="shared" si="87"/>
        <v>0</v>
      </c>
      <c r="AN115" s="61">
        <f t="shared" si="87"/>
        <v>0</v>
      </c>
      <c r="AO115" s="61"/>
      <c r="AP115" s="61"/>
      <c r="AQ115" s="61"/>
    </row>
    <row r="116" spans="1:43" x14ac:dyDescent="0.2">
      <c r="A116" s="10">
        <v>6</v>
      </c>
      <c r="B116" s="61"/>
      <c r="C116" s="61"/>
      <c r="D116" s="61"/>
      <c r="E116" s="61"/>
      <c r="F116" s="61"/>
      <c r="G116" s="61"/>
      <c r="H116" s="61"/>
      <c r="I116" s="61"/>
      <c r="J116" s="61"/>
      <c r="K116" s="61">
        <f>F22*$P$9</f>
        <v>0</v>
      </c>
      <c r="L116" s="61">
        <f>G22*$P$9</f>
        <v>0</v>
      </c>
      <c r="M116" s="61">
        <f>H22*$P$9</f>
        <v>0</v>
      </c>
      <c r="N116" s="61">
        <f>I22*$P$9</f>
        <v>0</v>
      </c>
      <c r="O116" s="61">
        <f>J22*$P$9</f>
        <v>0</v>
      </c>
      <c r="P116" s="61">
        <f t="shared" ref="P116:AN116" si="88">L22*$P$9</f>
        <v>12422.338303571431</v>
      </c>
      <c r="Q116" s="61">
        <f t="shared" si="88"/>
        <v>12718.108263180273</v>
      </c>
      <c r="R116" s="61">
        <f t="shared" si="88"/>
        <v>12915.288236252836</v>
      </c>
      <c r="S116" s="61">
        <f t="shared" si="88"/>
        <v>13211.05819586168</v>
      </c>
      <c r="T116" s="61">
        <f t="shared" si="88"/>
        <v>13506.828155470523</v>
      </c>
      <c r="U116" s="61">
        <f t="shared" si="88"/>
        <v>13901.188101615649</v>
      </c>
      <c r="V116" s="61">
        <f t="shared" si="88"/>
        <v>14196.95806122449</v>
      </c>
      <c r="W116" s="61">
        <f t="shared" si="88"/>
        <v>14492.728020833336</v>
      </c>
      <c r="X116" s="61">
        <f t="shared" si="88"/>
        <v>14788.497980442178</v>
      </c>
      <c r="Y116" s="61">
        <f t="shared" si="88"/>
        <v>15084.267940051022</v>
      </c>
      <c r="Z116" s="61">
        <f t="shared" si="88"/>
        <v>15478.627886196149</v>
      </c>
      <c r="AA116" s="61">
        <f t="shared" si="88"/>
        <v>15774.397845804991</v>
      </c>
      <c r="AB116" s="61">
        <f t="shared" si="88"/>
        <v>16168.757791950118</v>
      </c>
      <c r="AC116" s="61">
        <f t="shared" si="88"/>
        <v>16563.117738095239</v>
      </c>
      <c r="AD116" s="61">
        <f t="shared" si="88"/>
        <v>16858.887697704082</v>
      </c>
      <c r="AE116" s="61">
        <f t="shared" si="88"/>
        <v>17253.247643849209</v>
      </c>
      <c r="AF116" s="61">
        <f t="shared" si="88"/>
        <v>17746.197576530616</v>
      </c>
      <c r="AG116" s="61">
        <f t="shared" si="88"/>
        <v>18041.967536139458</v>
      </c>
      <c r="AH116" s="61">
        <f t="shared" si="88"/>
        <v>18534.917468820862</v>
      </c>
      <c r="AI116" s="61">
        <f t="shared" si="88"/>
        <v>18929.277414965989</v>
      </c>
      <c r="AJ116" s="61">
        <f t="shared" si="88"/>
        <v>0</v>
      </c>
      <c r="AK116" s="61">
        <f t="shared" si="88"/>
        <v>0</v>
      </c>
      <c r="AL116" s="61">
        <f t="shared" si="88"/>
        <v>0</v>
      </c>
      <c r="AM116" s="61">
        <f t="shared" si="88"/>
        <v>0</v>
      </c>
      <c r="AN116" s="61">
        <f t="shared" si="88"/>
        <v>0</v>
      </c>
      <c r="AO116" s="61"/>
      <c r="AP116" s="61"/>
      <c r="AQ116" s="61"/>
    </row>
    <row r="117" spans="1:43" x14ac:dyDescent="0.2">
      <c r="A117" s="10">
        <v>7</v>
      </c>
      <c r="B117" s="61"/>
      <c r="C117" s="61"/>
      <c r="D117" s="61"/>
      <c r="E117" s="61"/>
      <c r="F117" s="61"/>
      <c r="G117" s="61"/>
      <c r="H117" s="61"/>
      <c r="I117" s="61"/>
      <c r="J117" s="61"/>
      <c r="K117" s="61">
        <f t="shared" ref="K117:P117" si="89">E22*$Q$9</f>
        <v>0</v>
      </c>
      <c r="L117" s="61">
        <f t="shared" si="89"/>
        <v>0</v>
      </c>
      <c r="M117" s="61">
        <f t="shared" si="89"/>
        <v>0</v>
      </c>
      <c r="N117" s="61">
        <f t="shared" si="89"/>
        <v>0</v>
      </c>
      <c r="O117" s="61">
        <f t="shared" si="89"/>
        <v>0</v>
      </c>
      <c r="P117" s="61">
        <f t="shared" si="89"/>
        <v>0</v>
      </c>
      <c r="Q117" s="61">
        <f t="shared" ref="Q117:AN117" si="90">L22*$Q$9</f>
        <v>12422.338303571431</v>
      </c>
      <c r="R117" s="61">
        <f t="shared" si="90"/>
        <v>12718.108263180273</v>
      </c>
      <c r="S117" s="61">
        <f t="shared" si="90"/>
        <v>12915.288236252836</v>
      </c>
      <c r="T117" s="61">
        <f t="shared" si="90"/>
        <v>13211.05819586168</v>
      </c>
      <c r="U117" s="61">
        <f t="shared" si="90"/>
        <v>13506.828155470523</v>
      </c>
      <c r="V117" s="61">
        <f t="shared" si="90"/>
        <v>13901.188101615649</v>
      </c>
      <c r="W117" s="61">
        <f t="shared" si="90"/>
        <v>14196.95806122449</v>
      </c>
      <c r="X117" s="61">
        <f t="shared" si="90"/>
        <v>14492.728020833336</v>
      </c>
      <c r="Y117" s="61">
        <f t="shared" si="90"/>
        <v>14788.497980442178</v>
      </c>
      <c r="Z117" s="61">
        <f t="shared" si="90"/>
        <v>15084.267940051022</v>
      </c>
      <c r="AA117" s="61">
        <f t="shared" si="90"/>
        <v>15478.627886196149</v>
      </c>
      <c r="AB117" s="61">
        <f t="shared" si="90"/>
        <v>15774.397845804991</v>
      </c>
      <c r="AC117" s="61">
        <f t="shared" si="90"/>
        <v>16168.757791950118</v>
      </c>
      <c r="AD117" s="61">
        <f t="shared" si="90"/>
        <v>16563.117738095239</v>
      </c>
      <c r="AE117" s="61">
        <f t="shared" si="90"/>
        <v>16858.887697704082</v>
      </c>
      <c r="AF117" s="61">
        <f t="shared" si="90"/>
        <v>17253.247643849209</v>
      </c>
      <c r="AG117" s="61">
        <f t="shared" si="90"/>
        <v>17746.197576530616</v>
      </c>
      <c r="AH117" s="61">
        <f t="shared" si="90"/>
        <v>18041.967536139458</v>
      </c>
      <c r="AI117" s="61">
        <f t="shared" si="90"/>
        <v>18534.917468820862</v>
      </c>
      <c r="AJ117" s="61">
        <f t="shared" si="90"/>
        <v>18929.277414965989</v>
      </c>
      <c r="AK117" s="61">
        <f t="shared" si="90"/>
        <v>0</v>
      </c>
      <c r="AL117" s="61">
        <f t="shared" si="90"/>
        <v>0</v>
      </c>
      <c r="AM117" s="61">
        <f t="shared" si="90"/>
        <v>0</v>
      </c>
      <c r="AN117" s="61">
        <f t="shared" si="90"/>
        <v>0</v>
      </c>
      <c r="AO117" s="61"/>
      <c r="AP117" s="61"/>
      <c r="AQ117" s="61"/>
    </row>
    <row r="118" spans="1:43" x14ac:dyDescent="0.2">
      <c r="A118" s="10">
        <v>8</v>
      </c>
      <c r="B118" s="61"/>
      <c r="C118" s="61"/>
      <c r="D118" s="61"/>
      <c r="E118" s="61"/>
      <c r="F118" s="61"/>
      <c r="G118" s="61"/>
      <c r="H118" s="61"/>
      <c r="I118" s="61"/>
      <c r="J118" s="61"/>
      <c r="K118" s="61">
        <f t="shared" ref="K118:Q118" si="91">D22*$R$9</f>
        <v>0</v>
      </c>
      <c r="L118" s="61">
        <f t="shared" si="91"/>
        <v>0</v>
      </c>
      <c r="M118" s="61">
        <f t="shared" si="91"/>
        <v>0</v>
      </c>
      <c r="N118" s="61">
        <f t="shared" si="91"/>
        <v>0</v>
      </c>
      <c r="O118" s="61">
        <f t="shared" si="91"/>
        <v>0</v>
      </c>
      <c r="P118" s="61">
        <f t="shared" si="91"/>
        <v>0</v>
      </c>
      <c r="Q118" s="61">
        <f t="shared" si="91"/>
        <v>0</v>
      </c>
      <c r="R118" s="61">
        <f t="shared" ref="R118:AN118" si="92">L22*$R$9</f>
        <v>12422.338303571431</v>
      </c>
      <c r="S118" s="61">
        <f t="shared" si="92"/>
        <v>12718.108263180273</v>
      </c>
      <c r="T118" s="61">
        <f t="shared" si="92"/>
        <v>12915.288236252836</v>
      </c>
      <c r="U118" s="61">
        <f t="shared" si="92"/>
        <v>13211.05819586168</v>
      </c>
      <c r="V118" s="61">
        <f t="shared" si="92"/>
        <v>13506.828155470523</v>
      </c>
      <c r="W118" s="61">
        <f t="shared" si="92"/>
        <v>13901.188101615649</v>
      </c>
      <c r="X118" s="61">
        <f t="shared" si="92"/>
        <v>14196.95806122449</v>
      </c>
      <c r="Y118" s="61">
        <f t="shared" si="92"/>
        <v>14492.728020833336</v>
      </c>
      <c r="Z118" s="61">
        <f t="shared" si="92"/>
        <v>14788.497980442178</v>
      </c>
      <c r="AA118" s="61">
        <f t="shared" si="92"/>
        <v>15084.267940051022</v>
      </c>
      <c r="AB118" s="61">
        <f t="shared" si="92"/>
        <v>15478.627886196149</v>
      </c>
      <c r="AC118" s="61">
        <f t="shared" si="92"/>
        <v>15774.397845804991</v>
      </c>
      <c r="AD118" s="61">
        <f t="shared" si="92"/>
        <v>16168.757791950118</v>
      </c>
      <c r="AE118" s="61">
        <f t="shared" si="92"/>
        <v>16563.117738095239</v>
      </c>
      <c r="AF118" s="61">
        <f t="shared" si="92"/>
        <v>16858.887697704082</v>
      </c>
      <c r="AG118" s="61">
        <f t="shared" si="92"/>
        <v>17253.247643849209</v>
      </c>
      <c r="AH118" s="61">
        <f t="shared" si="92"/>
        <v>17746.197576530616</v>
      </c>
      <c r="AI118" s="61">
        <f t="shared" si="92"/>
        <v>18041.967536139458</v>
      </c>
      <c r="AJ118" s="61">
        <f t="shared" si="92"/>
        <v>18534.917468820862</v>
      </c>
      <c r="AK118" s="61">
        <f t="shared" si="92"/>
        <v>18929.277414965989</v>
      </c>
      <c r="AL118" s="61">
        <f t="shared" si="92"/>
        <v>0</v>
      </c>
      <c r="AM118" s="61">
        <f t="shared" si="92"/>
        <v>0</v>
      </c>
      <c r="AN118" s="61">
        <f t="shared" si="92"/>
        <v>0</v>
      </c>
      <c r="AO118" s="61"/>
      <c r="AP118" s="61"/>
      <c r="AQ118" s="61"/>
    </row>
    <row r="119" spans="1:43" x14ac:dyDescent="0.2">
      <c r="A119" s="7" t="str">
        <f>A110</f>
        <v>2.2.2.2ec</v>
      </c>
      <c r="B119" s="61">
        <f>SUM(B111:B118)</f>
        <v>0</v>
      </c>
      <c r="C119" s="61"/>
      <c r="D119" s="61"/>
      <c r="E119" s="61"/>
      <c r="F119" s="61"/>
      <c r="G119" s="61"/>
      <c r="H119" s="61"/>
      <c r="I119" s="61"/>
      <c r="J119" s="61"/>
      <c r="K119" s="61">
        <f t="shared" ref="K119:R119" si="93">SUM(K111:K118)</f>
        <v>0</v>
      </c>
      <c r="L119" s="61">
        <f t="shared" si="93"/>
        <v>24844.676607142861</v>
      </c>
      <c r="M119" s="61">
        <f t="shared" si="93"/>
        <v>37858.554829931978</v>
      </c>
      <c r="N119" s="61">
        <f t="shared" si="93"/>
        <v>50971.023039257372</v>
      </c>
      <c r="O119" s="61">
        <f t="shared" si="93"/>
        <v>64477.851194727897</v>
      </c>
      <c r="P119" s="61">
        <f t="shared" si="93"/>
        <v>78280.449309807271</v>
      </c>
      <c r="Q119" s="61">
        <f t="shared" si="93"/>
        <v>92575.997357568049</v>
      </c>
      <c r="R119" s="61">
        <f t="shared" si="93"/>
        <v>107068.72537840137</v>
      </c>
      <c r="S119" s="61">
        <f t="shared" ref="S119:AN119" si="94">SUM(S111:S118)</f>
        <v>109434.88505527211</v>
      </c>
      <c r="T119" s="61">
        <f t="shared" si="94"/>
        <v>111801.04473214287</v>
      </c>
      <c r="U119" s="61">
        <f t="shared" si="94"/>
        <v>114265.79439554991</v>
      </c>
      <c r="V119" s="61">
        <f t="shared" si="94"/>
        <v>116927.72403202949</v>
      </c>
      <c r="W119" s="61">
        <f t="shared" si="94"/>
        <v>119491.06368197282</v>
      </c>
      <c r="X119" s="61">
        <f t="shared" si="94"/>
        <v>122152.9933184524</v>
      </c>
      <c r="Y119" s="61">
        <f t="shared" si="94"/>
        <v>124913.51294146827</v>
      </c>
      <c r="Z119" s="61">
        <f t="shared" si="94"/>
        <v>127575.44257794786</v>
      </c>
      <c r="AA119" s="61">
        <f t="shared" si="94"/>
        <v>130434.55218750003</v>
      </c>
      <c r="AB119" s="61">
        <f t="shared" si="94"/>
        <v>133589.43175666104</v>
      </c>
      <c r="AC119" s="61">
        <f t="shared" si="94"/>
        <v>136448.54136621318</v>
      </c>
      <c r="AD119" s="61">
        <f t="shared" si="94"/>
        <v>139702.01092191043</v>
      </c>
      <c r="AE119" s="61">
        <f t="shared" si="94"/>
        <v>142856.89049107142</v>
      </c>
      <c r="AF119" s="61">
        <f t="shared" si="94"/>
        <v>107364.49533801022</v>
      </c>
      <c r="AG119" s="61">
        <f t="shared" si="94"/>
        <v>90505.607640306145</v>
      </c>
      <c r="AH119" s="61">
        <f t="shared" si="94"/>
        <v>73252.359996456929</v>
      </c>
      <c r="AI119" s="61">
        <f t="shared" si="94"/>
        <v>55506.162419926317</v>
      </c>
      <c r="AJ119" s="61">
        <f t="shared" si="94"/>
        <v>37464.194883786855</v>
      </c>
      <c r="AK119" s="61">
        <f t="shared" si="94"/>
        <v>18929.277414965989</v>
      </c>
      <c r="AL119" s="61">
        <f t="shared" si="94"/>
        <v>0</v>
      </c>
      <c r="AM119" s="61">
        <f t="shared" si="94"/>
        <v>0</v>
      </c>
      <c r="AN119" s="61">
        <f t="shared" si="94"/>
        <v>0</v>
      </c>
      <c r="AO119" s="61"/>
      <c r="AP119" s="61"/>
      <c r="AQ119" s="61"/>
    </row>
    <row r="120" spans="1:43" x14ac:dyDescent="0.2">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61"/>
      <c r="AN120" s="62"/>
      <c r="AO120" s="61"/>
      <c r="AP120" s="61"/>
      <c r="AQ120" s="61"/>
    </row>
    <row r="121" spans="1:43" x14ac:dyDescent="0.2">
      <c r="A121" s="27" t="str">
        <f>'2.3.2.1ec'!A2</f>
        <v>2.3.2.1ec</v>
      </c>
      <c r="B121" s="61" t="str">
        <f>A10</f>
        <v xml:space="preserve">E. Activity 2.3.2 Supporting households to improve food security and nutrition </v>
      </c>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61"/>
      <c r="AN121" s="62"/>
      <c r="AO121" s="61"/>
      <c r="AP121" s="61"/>
      <c r="AQ121" s="61"/>
    </row>
    <row r="122" spans="1:43" x14ac:dyDescent="0.2">
      <c r="A122" s="10">
        <v>1</v>
      </c>
      <c r="B122" s="61"/>
      <c r="C122" s="61"/>
      <c r="D122" s="61"/>
      <c r="E122" s="61"/>
      <c r="F122" s="61"/>
      <c r="G122" s="61"/>
      <c r="H122" s="61"/>
      <c r="I122" s="61"/>
      <c r="J122" s="61"/>
      <c r="K122" s="61">
        <f>J23*$K$10</f>
        <v>0</v>
      </c>
      <c r="L122" s="61">
        <f t="shared" ref="L122:AN122" si="95">L23*$K$10</f>
        <v>0</v>
      </c>
      <c r="M122" s="61">
        <f t="shared" si="95"/>
        <v>0</v>
      </c>
      <c r="N122" s="61">
        <f t="shared" si="95"/>
        <v>0</v>
      </c>
      <c r="O122" s="61">
        <f t="shared" si="95"/>
        <v>0</v>
      </c>
      <c r="P122" s="61">
        <f t="shared" si="95"/>
        <v>0</v>
      </c>
      <c r="Q122" s="61">
        <f t="shared" si="95"/>
        <v>0</v>
      </c>
      <c r="R122" s="61">
        <f t="shared" si="95"/>
        <v>0</v>
      </c>
      <c r="S122" s="61">
        <f t="shared" si="95"/>
        <v>0</v>
      </c>
      <c r="T122" s="61">
        <f t="shared" si="95"/>
        <v>0</v>
      </c>
      <c r="U122" s="61">
        <f t="shared" si="95"/>
        <v>0</v>
      </c>
      <c r="V122" s="61">
        <f t="shared" si="95"/>
        <v>0</v>
      </c>
      <c r="W122" s="61">
        <f t="shared" si="95"/>
        <v>0</v>
      </c>
      <c r="X122" s="61">
        <f t="shared" si="95"/>
        <v>0</v>
      </c>
      <c r="Y122" s="61">
        <f t="shared" si="95"/>
        <v>0</v>
      </c>
      <c r="Z122" s="61">
        <f t="shared" si="95"/>
        <v>0</v>
      </c>
      <c r="AA122" s="61">
        <f t="shared" si="95"/>
        <v>0</v>
      </c>
      <c r="AB122" s="61">
        <f t="shared" si="95"/>
        <v>0</v>
      </c>
      <c r="AC122" s="61">
        <f t="shared" si="95"/>
        <v>0</v>
      </c>
      <c r="AD122" s="61">
        <f t="shared" si="95"/>
        <v>0</v>
      </c>
      <c r="AE122" s="61">
        <f t="shared" si="95"/>
        <v>0</v>
      </c>
      <c r="AF122" s="61">
        <f t="shared" si="95"/>
        <v>0</v>
      </c>
      <c r="AG122" s="61">
        <f t="shared" si="95"/>
        <v>0</v>
      </c>
      <c r="AH122" s="61">
        <f t="shared" si="95"/>
        <v>0</v>
      </c>
      <c r="AI122" s="61">
        <f t="shared" si="95"/>
        <v>0</v>
      </c>
      <c r="AJ122" s="61">
        <f t="shared" si="95"/>
        <v>0</v>
      </c>
      <c r="AK122" s="61">
        <f t="shared" si="95"/>
        <v>0</v>
      </c>
      <c r="AL122" s="61">
        <f t="shared" si="95"/>
        <v>0</v>
      </c>
      <c r="AM122" s="61">
        <f t="shared" si="95"/>
        <v>0</v>
      </c>
      <c r="AN122" s="61">
        <f t="shared" si="95"/>
        <v>0</v>
      </c>
      <c r="AO122" s="61"/>
      <c r="AP122" s="61"/>
      <c r="AQ122" s="61"/>
    </row>
    <row r="123" spans="1:43" x14ac:dyDescent="0.2">
      <c r="A123" s="10">
        <v>2</v>
      </c>
      <c r="B123" s="61"/>
      <c r="C123" s="61"/>
      <c r="D123" s="61"/>
      <c r="E123" s="61"/>
      <c r="F123" s="61"/>
      <c r="G123" s="61"/>
      <c r="H123" s="61"/>
      <c r="I123" s="61"/>
      <c r="J123" s="61"/>
      <c r="K123" s="61">
        <f>J23*$L$10</f>
        <v>0</v>
      </c>
      <c r="L123" s="61">
        <f t="shared" ref="L123:AN123" si="96">L23*$L$10</f>
        <v>0</v>
      </c>
      <c r="M123" s="61">
        <f t="shared" si="96"/>
        <v>0</v>
      </c>
      <c r="N123" s="61">
        <f t="shared" si="96"/>
        <v>0</v>
      </c>
      <c r="O123" s="61">
        <f t="shared" si="96"/>
        <v>0</v>
      </c>
      <c r="P123" s="61">
        <f t="shared" si="96"/>
        <v>0</v>
      </c>
      <c r="Q123" s="61">
        <f t="shared" si="96"/>
        <v>0</v>
      </c>
      <c r="R123" s="61">
        <f t="shared" si="96"/>
        <v>0</v>
      </c>
      <c r="S123" s="61">
        <f t="shared" si="96"/>
        <v>0</v>
      </c>
      <c r="T123" s="61">
        <f t="shared" si="96"/>
        <v>0</v>
      </c>
      <c r="U123" s="61">
        <f t="shared" si="96"/>
        <v>0</v>
      </c>
      <c r="V123" s="61">
        <f t="shared" si="96"/>
        <v>0</v>
      </c>
      <c r="W123" s="61">
        <f t="shared" si="96"/>
        <v>0</v>
      </c>
      <c r="X123" s="61">
        <f t="shared" si="96"/>
        <v>0</v>
      </c>
      <c r="Y123" s="61">
        <f t="shared" si="96"/>
        <v>0</v>
      </c>
      <c r="Z123" s="61">
        <f t="shared" si="96"/>
        <v>0</v>
      </c>
      <c r="AA123" s="61">
        <f t="shared" si="96"/>
        <v>0</v>
      </c>
      <c r="AB123" s="61">
        <f t="shared" si="96"/>
        <v>0</v>
      </c>
      <c r="AC123" s="61">
        <f t="shared" si="96"/>
        <v>0</v>
      </c>
      <c r="AD123" s="61">
        <f t="shared" si="96"/>
        <v>0</v>
      </c>
      <c r="AE123" s="61">
        <f t="shared" si="96"/>
        <v>0</v>
      </c>
      <c r="AF123" s="61">
        <f t="shared" si="96"/>
        <v>0</v>
      </c>
      <c r="AG123" s="61">
        <f t="shared" si="96"/>
        <v>0</v>
      </c>
      <c r="AH123" s="61">
        <f t="shared" si="96"/>
        <v>0</v>
      </c>
      <c r="AI123" s="61">
        <f t="shared" si="96"/>
        <v>0</v>
      </c>
      <c r="AJ123" s="61">
        <f t="shared" si="96"/>
        <v>0</v>
      </c>
      <c r="AK123" s="61">
        <f t="shared" si="96"/>
        <v>0</v>
      </c>
      <c r="AL123" s="61">
        <f t="shared" si="96"/>
        <v>0</v>
      </c>
      <c r="AM123" s="61">
        <f t="shared" si="96"/>
        <v>0</v>
      </c>
      <c r="AN123" s="61">
        <f t="shared" si="96"/>
        <v>0</v>
      </c>
      <c r="AO123" s="61"/>
      <c r="AP123" s="61"/>
      <c r="AQ123" s="61"/>
    </row>
    <row r="124" spans="1:43" x14ac:dyDescent="0.2">
      <c r="A124" s="10">
        <v>3</v>
      </c>
      <c r="B124" s="61"/>
      <c r="C124" s="61"/>
      <c r="D124" s="61"/>
      <c r="E124" s="61"/>
      <c r="F124" s="61"/>
      <c r="G124" s="61"/>
      <c r="H124" s="61"/>
      <c r="I124" s="61"/>
      <c r="J124" s="61"/>
      <c r="K124" s="61">
        <f>I23*$M$10</f>
        <v>0</v>
      </c>
      <c r="L124" s="61">
        <f>J23*$M$10</f>
        <v>0</v>
      </c>
      <c r="M124" s="61">
        <f t="shared" ref="M124:AN124" si="97">L23*$M$10</f>
        <v>0</v>
      </c>
      <c r="N124" s="61">
        <f t="shared" si="97"/>
        <v>0</v>
      </c>
      <c r="O124" s="61">
        <f t="shared" si="97"/>
        <v>0</v>
      </c>
      <c r="P124" s="61">
        <f t="shared" si="97"/>
        <v>0</v>
      </c>
      <c r="Q124" s="61">
        <f t="shared" si="97"/>
        <v>0</v>
      </c>
      <c r="R124" s="61">
        <f t="shared" si="97"/>
        <v>0</v>
      </c>
      <c r="S124" s="61">
        <f t="shared" si="97"/>
        <v>0</v>
      </c>
      <c r="T124" s="61">
        <f t="shared" si="97"/>
        <v>0</v>
      </c>
      <c r="U124" s="61">
        <f t="shared" si="97"/>
        <v>0</v>
      </c>
      <c r="V124" s="61">
        <f t="shared" si="97"/>
        <v>0</v>
      </c>
      <c r="W124" s="61">
        <f t="shared" si="97"/>
        <v>0</v>
      </c>
      <c r="X124" s="61">
        <f t="shared" si="97"/>
        <v>0</v>
      </c>
      <c r="Y124" s="61">
        <f t="shared" si="97"/>
        <v>0</v>
      </c>
      <c r="Z124" s="61">
        <f t="shared" si="97"/>
        <v>0</v>
      </c>
      <c r="AA124" s="61">
        <f t="shared" si="97"/>
        <v>0</v>
      </c>
      <c r="AB124" s="61">
        <f t="shared" si="97"/>
        <v>0</v>
      </c>
      <c r="AC124" s="61">
        <f t="shared" si="97"/>
        <v>0</v>
      </c>
      <c r="AD124" s="61">
        <f t="shared" si="97"/>
        <v>0</v>
      </c>
      <c r="AE124" s="61">
        <f t="shared" si="97"/>
        <v>0</v>
      </c>
      <c r="AF124" s="61">
        <f t="shared" si="97"/>
        <v>0</v>
      </c>
      <c r="AG124" s="61">
        <f t="shared" si="97"/>
        <v>0</v>
      </c>
      <c r="AH124" s="61">
        <f t="shared" si="97"/>
        <v>0</v>
      </c>
      <c r="AI124" s="61">
        <f t="shared" si="97"/>
        <v>0</v>
      </c>
      <c r="AJ124" s="61">
        <f t="shared" si="97"/>
        <v>0</v>
      </c>
      <c r="AK124" s="61">
        <f t="shared" si="97"/>
        <v>0</v>
      </c>
      <c r="AL124" s="61">
        <f t="shared" si="97"/>
        <v>0</v>
      </c>
      <c r="AM124" s="61">
        <f t="shared" si="97"/>
        <v>0</v>
      </c>
      <c r="AN124" s="61">
        <f t="shared" si="97"/>
        <v>0</v>
      </c>
      <c r="AO124" s="61"/>
      <c r="AP124" s="61"/>
      <c r="AQ124" s="61"/>
    </row>
    <row r="125" spans="1:43" x14ac:dyDescent="0.2">
      <c r="A125" s="10">
        <v>4</v>
      </c>
      <c r="B125" s="61"/>
      <c r="C125" s="61"/>
      <c r="D125" s="61"/>
      <c r="E125" s="61"/>
      <c r="F125" s="61"/>
      <c r="G125" s="61"/>
      <c r="H125" s="61"/>
      <c r="I125" s="61"/>
      <c r="J125" s="61"/>
      <c r="K125" s="61">
        <f>H23*$N$10</f>
        <v>0</v>
      </c>
      <c r="L125" s="61">
        <f>I23*$N$10</f>
        <v>0</v>
      </c>
      <c r="M125" s="61">
        <f>J23*$N$10</f>
        <v>0</v>
      </c>
      <c r="N125" s="61">
        <f t="shared" ref="N125:AN125" si="98">L23*$N$10</f>
        <v>0</v>
      </c>
      <c r="O125" s="61">
        <f t="shared" si="98"/>
        <v>0</v>
      </c>
      <c r="P125" s="61">
        <f t="shared" si="98"/>
        <v>0</v>
      </c>
      <c r="Q125" s="61">
        <f t="shared" si="98"/>
        <v>0</v>
      </c>
      <c r="R125" s="61">
        <f t="shared" si="98"/>
        <v>0</v>
      </c>
      <c r="S125" s="61">
        <f t="shared" si="98"/>
        <v>0</v>
      </c>
      <c r="T125" s="61">
        <f t="shared" si="98"/>
        <v>0</v>
      </c>
      <c r="U125" s="61">
        <f t="shared" si="98"/>
        <v>0</v>
      </c>
      <c r="V125" s="61">
        <f t="shared" si="98"/>
        <v>0</v>
      </c>
      <c r="W125" s="61">
        <f t="shared" si="98"/>
        <v>0</v>
      </c>
      <c r="X125" s="61">
        <f t="shared" si="98"/>
        <v>0</v>
      </c>
      <c r="Y125" s="61">
        <f t="shared" si="98"/>
        <v>0</v>
      </c>
      <c r="Z125" s="61">
        <f t="shared" si="98"/>
        <v>0</v>
      </c>
      <c r="AA125" s="61">
        <f t="shared" si="98"/>
        <v>0</v>
      </c>
      <c r="AB125" s="61">
        <f t="shared" si="98"/>
        <v>0</v>
      </c>
      <c r="AC125" s="61">
        <f t="shared" si="98"/>
        <v>0</v>
      </c>
      <c r="AD125" s="61">
        <f t="shared" si="98"/>
        <v>0</v>
      </c>
      <c r="AE125" s="61">
        <f t="shared" si="98"/>
        <v>0</v>
      </c>
      <c r="AF125" s="61">
        <f t="shared" si="98"/>
        <v>0</v>
      </c>
      <c r="AG125" s="61">
        <f t="shared" si="98"/>
        <v>0</v>
      </c>
      <c r="AH125" s="61">
        <f t="shared" si="98"/>
        <v>0</v>
      </c>
      <c r="AI125" s="61">
        <f t="shared" si="98"/>
        <v>0</v>
      </c>
      <c r="AJ125" s="61">
        <f t="shared" si="98"/>
        <v>0</v>
      </c>
      <c r="AK125" s="61">
        <f t="shared" si="98"/>
        <v>0</v>
      </c>
      <c r="AL125" s="61">
        <f t="shared" si="98"/>
        <v>0</v>
      </c>
      <c r="AM125" s="61">
        <f t="shared" si="98"/>
        <v>0</v>
      </c>
      <c r="AN125" s="61">
        <f t="shared" si="98"/>
        <v>0</v>
      </c>
      <c r="AO125" s="61"/>
      <c r="AP125" s="61"/>
      <c r="AQ125" s="61"/>
    </row>
    <row r="126" spans="1:43" x14ac:dyDescent="0.2">
      <c r="A126" s="10">
        <v>5</v>
      </c>
      <c r="B126" s="61"/>
      <c r="C126" s="61"/>
      <c r="D126" s="61"/>
      <c r="E126" s="61"/>
      <c r="F126" s="61"/>
      <c r="G126" s="61"/>
      <c r="H126" s="61"/>
      <c r="I126" s="61"/>
      <c r="J126" s="61"/>
      <c r="K126" s="61">
        <f>G23*$O$10</f>
        <v>0</v>
      </c>
      <c r="L126" s="61">
        <f>H23*$O$10</f>
        <v>0</v>
      </c>
      <c r="M126" s="61">
        <f>I23*$O$10</f>
        <v>0</v>
      </c>
      <c r="N126" s="61">
        <f>J23*$O$10</f>
        <v>0</v>
      </c>
      <c r="O126" s="61">
        <f t="shared" ref="O126:AN126" si="99">L23*$O$10</f>
        <v>0</v>
      </c>
      <c r="P126" s="61">
        <f t="shared" si="99"/>
        <v>0</v>
      </c>
      <c r="Q126" s="61">
        <f t="shared" si="99"/>
        <v>0</v>
      </c>
      <c r="R126" s="61">
        <f t="shared" si="99"/>
        <v>0</v>
      </c>
      <c r="S126" s="61">
        <f t="shared" si="99"/>
        <v>0</v>
      </c>
      <c r="T126" s="61">
        <f t="shared" si="99"/>
        <v>0</v>
      </c>
      <c r="U126" s="61">
        <f t="shared" si="99"/>
        <v>0</v>
      </c>
      <c r="V126" s="61">
        <f t="shared" si="99"/>
        <v>0</v>
      </c>
      <c r="W126" s="61">
        <f t="shared" si="99"/>
        <v>0</v>
      </c>
      <c r="X126" s="61">
        <f t="shared" si="99"/>
        <v>0</v>
      </c>
      <c r="Y126" s="61">
        <f t="shared" si="99"/>
        <v>0</v>
      </c>
      <c r="Z126" s="61">
        <f t="shared" si="99"/>
        <v>0</v>
      </c>
      <c r="AA126" s="61">
        <f t="shared" si="99"/>
        <v>0</v>
      </c>
      <c r="AB126" s="61">
        <f t="shared" si="99"/>
        <v>0</v>
      </c>
      <c r="AC126" s="61">
        <f t="shared" si="99"/>
        <v>0</v>
      </c>
      <c r="AD126" s="61">
        <f t="shared" si="99"/>
        <v>0</v>
      </c>
      <c r="AE126" s="61">
        <f t="shared" si="99"/>
        <v>0</v>
      </c>
      <c r="AF126" s="61">
        <f t="shared" si="99"/>
        <v>0</v>
      </c>
      <c r="AG126" s="61">
        <f t="shared" si="99"/>
        <v>0</v>
      </c>
      <c r="AH126" s="61">
        <f t="shared" si="99"/>
        <v>0</v>
      </c>
      <c r="AI126" s="61">
        <f t="shared" si="99"/>
        <v>0</v>
      </c>
      <c r="AJ126" s="61">
        <f t="shared" si="99"/>
        <v>0</v>
      </c>
      <c r="AK126" s="61">
        <f t="shared" si="99"/>
        <v>0</v>
      </c>
      <c r="AL126" s="61">
        <f t="shared" si="99"/>
        <v>0</v>
      </c>
      <c r="AM126" s="61">
        <f t="shared" si="99"/>
        <v>0</v>
      </c>
      <c r="AN126" s="61">
        <f t="shared" si="99"/>
        <v>0</v>
      </c>
      <c r="AO126" s="61"/>
      <c r="AP126" s="61"/>
      <c r="AQ126" s="61"/>
    </row>
    <row r="127" spans="1:43" x14ac:dyDescent="0.2">
      <c r="A127" s="10">
        <v>6</v>
      </c>
      <c r="B127" s="61"/>
      <c r="C127" s="61"/>
      <c r="D127" s="61"/>
      <c r="E127" s="61"/>
      <c r="F127" s="61"/>
      <c r="G127" s="61"/>
      <c r="H127" s="61"/>
      <c r="I127" s="61"/>
      <c r="J127" s="61"/>
      <c r="K127" s="61">
        <f>F23*$P$10</f>
        <v>0</v>
      </c>
      <c r="L127" s="61">
        <f>G23*$P$10</f>
        <v>0</v>
      </c>
      <c r="M127" s="61">
        <f>H23*$P$10</f>
        <v>0</v>
      </c>
      <c r="N127" s="61">
        <f>I23*$P$10</f>
        <v>0</v>
      </c>
      <c r="O127" s="61">
        <f>J23*$P$10</f>
        <v>0</v>
      </c>
      <c r="P127" s="61">
        <f t="shared" ref="P127:AN127" si="100">L23*$P$10</f>
        <v>0</v>
      </c>
      <c r="Q127" s="61">
        <f t="shared" si="100"/>
        <v>0</v>
      </c>
      <c r="R127" s="61">
        <f t="shared" si="100"/>
        <v>0</v>
      </c>
      <c r="S127" s="61">
        <f t="shared" si="100"/>
        <v>0</v>
      </c>
      <c r="T127" s="61">
        <f t="shared" si="100"/>
        <v>0</v>
      </c>
      <c r="U127" s="61">
        <f t="shared" si="100"/>
        <v>0</v>
      </c>
      <c r="V127" s="61">
        <f t="shared" si="100"/>
        <v>0</v>
      </c>
      <c r="W127" s="61">
        <f t="shared" si="100"/>
        <v>0</v>
      </c>
      <c r="X127" s="61">
        <f t="shared" si="100"/>
        <v>0</v>
      </c>
      <c r="Y127" s="61">
        <f t="shared" si="100"/>
        <v>0</v>
      </c>
      <c r="Z127" s="61">
        <f t="shared" si="100"/>
        <v>0</v>
      </c>
      <c r="AA127" s="61">
        <f t="shared" si="100"/>
        <v>0</v>
      </c>
      <c r="AB127" s="61">
        <f t="shared" si="100"/>
        <v>0</v>
      </c>
      <c r="AC127" s="61">
        <f t="shared" si="100"/>
        <v>0</v>
      </c>
      <c r="AD127" s="61">
        <f t="shared" si="100"/>
        <v>0</v>
      </c>
      <c r="AE127" s="61">
        <f t="shared" si="100"/>
        <v>0</v>
      </c>
      <c r="AF127" s="61">
        <f t="shared" si="100"/>
        <v>0</v>
      </c>
      <c r="AG127" s="61">
        <f t="shared" si="100"/>
        <v>0</v>
      </c>
      <c r="AH127" s="61">
        <f t="shared" si="100"/>
        <v>0</v>
      </c>
      <c r="AI127" s="61">
        <f t="shared" si="100"/>
        <v>0</v>
      </c>
      <c r="AJ127" s="61">
        <f t="shared" si="100"/>
        <v>0</v>
      </c>
      <c r="AK127" s="61">
        <f t="shared" si="100"/>
        <v>0</v>
      </c>
      <c r="AL127" s="61">
        <f t="shared" si="100"/>
        <v>0</v>
      </c>
      <c r="AM127" s="61">
        <f t="shared" si="100"/>
        <v>0</v>
      </c>
      <c r="AN127" s="61">
        <f t="shared" si="100"/>
        <v>0</v>
      </c>
      <c r="AO127" s="61"/>
      <c r="AP127" s="61"/>
      <c r="AQ127" s="61"/>
    </row>
    <row r="128" spans="1:43" x14ac:dyDescent="0.2">
      <c r="A128" s="10">
        <v>7</v>
      </c>
      <c r="B128" s="61"/>
      <c r="C128" s="61"/>
      <c r="D128" s="61"/>
      <c r="E128" s="61"/>
      <c r="F128" s="61"/>
      <c r="G128" s="61"/>
      <c r="H128" s="61"/>
      <c r="I128" s="61"/>
      <c r="J128" s="61"/>
      <c r="K128" s="61">
        <f t="shared" ref="K128:P128" si="101">E23*$Q$10</f>
        <v>0</v>
      </c>
      <c r="L128" s="61">
        <f t="shared" si="101"/>
        <v>0</v>
      </c>
      <c r="M128" s="61">
        <f t="shared" si="101"/>
        <v>0</v>
      </c>
      <c r="N128" s="61">
        <f t="shared" si="101"/>
        <v>0</v>
      </c>
      <c r="O128" s="61">
        <f t="shared" si="101"/>
        <v>0</v>
      </c>
      <c r="P128" s="61">
        <f t="shared" si="101"/>
        <v>0</v>
      </c>
      <c r="Q128" s="61">
        <f t="shared" ref="Q128:AN128" si="102">L23*$Q$10</f>
        <v>0</v>
      </c>
      <c r="R128" s="61">
        <f t="shared" si="102"/>
        <v>0</v>
      </c>
      <c r="S128" s="61">
        <f t="shared" si="102"/>
        <v>0</v>
      </c>
      <c r="T128" s="61">
        <f t="shared" si="102"/>
        <v>0</v>
      </c>
      <c r="U128" s="61">
        <f t="shared" si="102"/>
        <v>0</v>
      </c>
      <c r="V128" s="61">
        <f t="shared" si="102"/>
        <v>0</v>
      </c>
      <c r="W128" s="61">
        <f t="shared" si="102"/>
        <v>0</v>
      </c>
      <c r="X128" s="61">
        <f t="shared" si="102"/>
        <v>0</v>
      </c>
      <c r="Y128" s="61">
        <f t="shared" si="102"/>
        <v>0</v>
      </c>
      <c r="Z128" s="61">
        <f t="shared" si="102"/>
        <v>0</v>
      </c>
      <c r="AA128" s="61">
        <f t="shared" si="102"/>
        <v>0</v>
      </c>
      <c r="AB128" s="61">
        <f t="shared" si="102"/>
        <v>0</v>
      </c>
      <c r="AC128" s="61">
        <f t="shared" si="102"/>
        <v>0</v>
      </c>
      <c r="AD128" s="61">
        <f t="shared" si="102"/>
        <v>0</v>
      </c>
      <c r="AE128" s="61">
        <f t="shared" si="102"/>
        <v>0</v>
      </c>
      <c r="AF128" s="61">
        <f t="shared" si="102"/>
        <v>0</v>
      </c>
      <c r="AG128" s="61">
        <f t="shared" si="102"/>
        <v>0</v>
      </c>
      <c r="AH128" s="61">
        <f t="shared" si="102"/>
        <v>0</v>
      </c>
      <c r="AI128" s="61">
        <f t="shared" si="102"/>
        <v>0</v>
      </c>
      <c r="AJ128" s="61">
        <f t="shared" si="102"/>
        <v>0</v>
      </c>
      <c r="AK128" s="61">
        <f t="shared" si="102"/>
        <v>0</v>
      </c>
      <c r="AL128" s="61">
        <f t="shared" si="102"/>
        <v>0</v>
      </c>
      <c r="AM128" s="61">
        <f t="shared" si="102"/>
        <v>0</v>
      </c>
      <c r="AN128" s="61">
        <f t="shared" si="102"/>
        <v>0</v>
      </c>
      <c r="AO128" s="61"/>
      <c r="AP128" s="61"/>
      <c r="AQ128" s="61"/>
    </row>
    <row r="129" spans="1:43" x14ac:dyDescent="0.2">
      <c r="A129" s="10">
        <v>8</v>
      </c>
      <c r="B129" s="61"/>
      <c r="C129" s="61"/>
      <c r="D129" s="61"/>
      <c r="E129" s="61"/>
      <c r="F129" s="61"/>
      <c r="G129" s="61"/>
      <c r="H129" s="61"/>
      <c r="I129" s="61"/>
      <c r="J129" s="61"/>
      <c r="K129" s="61">
        <f t="shared" ref="K129:Q129" si="103">D23*$R$10</f>
        <v>0</v>
      </c>
      <c r="L129" s="61">
        <f t="shared" si="103"/>
        <v>0</v>
      </c>
      <c r="M129" s="61">
        <f t="shared" si="103"/>
        <v>0</v>
      </c>
      <c r="N129" s="61">
        <f t="shared" si="103"/>
        <v>0</v>
      </c>
      <c r="O129" s="61">
        <f t="shared" si="103"/>
        <v>0</v>
      </c>
      <c r="P129" s="61">
        <f t="shared" si="103"/>
        <v>0</v>
      </c>
      <c r="Q129" s="61">
        <f t="shared" si="103"/>
        <v>0</v>
      </c>
      <c r="R129" s="61">
        <f t="shared" ref="R129:AN129" si="104">L23*$R$10</f>
        <v>0</v>
      </c>
      <c r="S129" s="61">
        <f t="shared" si="104"/>
        <v>0</v>
      </c>
      <c r="T129" s="61">
        <f t="shared" si="104"/>
        <v>0</v>
      </c>
      <c r="U129" s="61">
        <f t="shared" si="104"/>
        <v>0</v>
      </c>
      <c r="V129" s="61">
        <f t="shared" si="104"/>
        <v>0</v>
      </c>
      <c r="W129" s="61">
        <f t="shared" si="104"/>
        <v>0</v>
      </c>
      <c r="X129" s="61">
        <f t="shared" si="104"/>
        <v>0</v>
      </c>
      <c r="Y129" s="61">
        <f t="shared" si="104"/>
        <v>0</v>
      </c>
      <c r="Z129" s="61">
        <f t="shared" si="104"/>
        <v>0</v>
      </c>
      <c r="AA129" s="61">
        <f t="shared" si="104"/>
        <v>0</v>
      </c>
      <c r="AB129" s="61">
        <f t="shared" si="104"/>
        <v>0</v>
      </c>
      <c r="AC129" s="61">
        <f t="shared" si="104"/>
        <v>0</v>
      </c>
      <c r="AD129" s="61">
        <f t="shared" si="104"/>
        <v>0</v>
      </c>
      <c r="AE129" s="61">
        <f t="shared" si="104"/>
        <v>0</v>
      </c>
      <c r="AF129" s="61">
        <f t="shared" si="104"/>
        <v>0</v>
      </c>
      <c r="AG129" s="61">
        <f t="shared" si="104"/>
        <v>0</v>
      </c>
      <c r="AH129" s="61">
        <f t="shared" si="104"/>
        <v>0</v>
      </c>
      <c r="AI129" s="61">
        <f t="shared" si="104"/>
        <v>0</v>
      </c>
      <c r="AJ129" s="61">
        <f t="shared" si="104"/>
        <v>0</v>
      </c>
      <c r="AK129" s="61">
        <f t="shared" si="104"/>
        <v>0</v>
      </c>
      <c r="AL129" s="61">
        <f t="shared" si="104"/>
        <v>0</v>
      </c>
      <c r="AM129" s="61">
        <f t="shared" si="104"/>
        <v>0</v>
      </c>
      <c r="AN129" s="61">
        <f t="shared" si="104"/>
        <v>0</v>
      </c>
      <c r="AO129" s="61"/>
      <c r="AP129" s="61"/>
      <c r="AQ129" s="61"/>
    </row>
    <row r="130" spans="1:43" x14ac:dyDescent="0.2">
      <c r="A130" s="7" t="str">
        <f>A121</f>
        <v>2.3.2.1ec</v>
      </c>
      <c r="B130" s="61">
        <f>SUM(B122:B129)</f>
        <v>0</v>
      </c>
      <c r="C130" s="61"/>
      <c r="D130" s="61"/>
      <c r="E130" s="61"/>
      <c r="F130" s="61"/>
      <c r="G130" s="61"/>
      <c r="H130" s="61"/>
      <c r="I130" s="61"/>
      <c r="J130" s="61"/>
      <c r="K130" s="61">
        <f t="shared" ref="K130:R130" si="105">SUM(K122:K129)</f>
        <v>0</v>
      </c>
      <c r="L130" s="61">
        <f t="shared" si="105"/>
        <v>0</v>
      </c>
      <c r="M130" s="61">
        <f t="shared" si="105"/>
        <v>0</v>
      </c>
      <c r="N130" s="61">
        <f t="shared" si="105"/>
        <v>0</v>
      </c>
      <c r="O130" s="61">
        <f t="shared" si="105"/>
        <v>0</v>
      </c>
      <c r="P130" s="61">
        <f t="shared" si="105"/>
        <v>0</v>
      </c>
      <c r="Q130" s="61">
        <f t="shared" si="105"/>
        <v>0</v>
      </c>
      <c r="R130" s="61">
        <f t="shared" si="105"/>
        <v>0</v>
      </c>
      <c r="S130" s="61">
        <f t="shared" ref="S130:AN130" si="106">SUM(S122:S129)</f>
        <v>0</v>
      </c>
      <c r="T130" s="61">
        <f t="shared" si="106"/>
        <v>0</v>
      </c>
      <c r="U130" s="61">
        <f t="shared" si="106"/>
        <v>0</v>
      </c>
      <c r="V130" s="61">
        <f t="shared" si="106"/>
        <v>0</v>
      </c>
      <c r="W130" s="61">
        <f t="shared" si="106"/>
        <v>0</v>
      </c>
      <c r="X130" s="61">
        <f t="shared" si="106"/>
        <v>0</v>
      </c>
      <c r="Y130" s="61">
        <f t="shared" si="106"/>
        <v>0</v>
      </c>
      <c r="Z130" s="61">
        <f t="shared" si="106"/>
        <v>0</v>
      </c>
      <c r="AA130" s="61">
        <f t="shared" si="106"/>
        <v>0</v>
      </c>
      <c r="AB130" s="61">
        <f t="shared" si="106"/>
        <v>0</v>
      </c>
      <c r="AC130" s="61">
        <f t="shared" si="106"/>
        <v>0</v>
      </c>
      <c r="AD130" s="61">
        <f t="shared" si="106"/>
        <v>0</v>
      </c>
      <c r="AE130" s="61">
        <f t="shared" si="106"/>
        <v>0</v>
      </c>
      <c r="AF130" s="61">
        <f t="shared" si="106"/>
        <v>0</v>
      </c>
      <c r="AG130" s="61">
        <f t="shared" si="106"/>
        <v>0</v>
      </c>
      <c r="AH130" s="61">
        <f t="shared" si="106"/>
        <v>0</v>
      </c>
      <c r="AI130" s="61">
        <f t="shared" si="106"/>
        <v>0</v>
      </c>
      <c r="AJ130" s="61">
        <f t="shared" si="106"/>
        <v>0</v>
      </c>
      <c r="AK130" s="61">
        <f t="shared" si="106"/>
        <v>0</v>
      </c>
      <c r="AL130" s="61">
        <f t="shared" si="106"/>
        <v>0</v>
      </c>
      <c r="AM130" s="61">
        <f t="shared" si="106"/>
        <v>0</v>
      </c>
      <c r="AN130" s="61">
        <f t="shared" si="106"/>
        <v>0</v>
      </c>
      <c r="AO130" s="61"/>
      <c r="AP130" s="61"/>
      <c r="AQ130" s="61"/>
    </row>
    <row r="131" spans="1:43" x14ac:dyDescent="0.2">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61"/>
      <c r="AN131" s="62"/>
      <c r="AO131" s="61"/>
      <c r="AP131" s="61"/>
      <c r="AQ131" s="61"/>
    </row>
    <row r="132" spans="1:43" x14ac:dyDescent="0.2">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61"/>
      <c r="AN132" s="62"/>
      <c r="AO132" s="61"/>
      <c r="AP132" s="61"/>
      <c r="AQ132" s="61"/>
    </row>
    <row r="133" spans="1:43" x14ac:dyDescent="0.2">
      <c r="A133" s="27" t="str">
        <f>'2.3.1.2ec'!A2</f>
        <v>2.3.1.2ec</v>
      </c>
      <c r="B133" s="61" t="str">
        <f>A11</f>
        <v>Sub-activity 2.3.1.2  Sustainable use and add value to timber forest products  (MFCCV.2)</v>
      </c>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61"/>
      <c r="AN133" s="62"/>
      <c r="AO133" s="61"/>
      <c r="AP133" s="61"/>
      <c r="AQ133" s="61"/>
    </row>
    <row r="134" spans="1:43" x14ac:dyDescent="0.2">
      <c r="A134" s="10">
        <v>1</v>
      </c>
      <c r="B134" s="61"/>
      <c r="C134" s="61"/>
      <c r="D134" s="61"/>
      <c r="E134" s="61"/>
      <c r="F134" s="61"/>
      <c r="G134" s="61"/>
      <c r="H134" s="61"/>
      <c r="I134" s="61"/>
      <c r="J134" s="61"/>
      <c r="K134" s="61">
        <f t="shared" ref="K134:R134" si="107">L24*$K$11</f>
        <v>0</v>
      </c>
      <c r="L134" s="61">
        <f t="shared" si="107"/>
        <v>0</v>
      </c>
      <c r="M134" s="61">
        <f t="shared" si="107"/>
        <v>0</v>
      </c>
      <c r="N134" s="61">
        <f t="shared" si="107"/>
        <v>0</v>
      </c>
      <c r="O134" s="61">
        <f t="shared" si="107"/>
        <v>0</v>
      </c>
      <c r="P134" s="61">
        <f t="shared" si="107"/>
        <v>0</v>
      </c>
      <c r="Q134" s="61">
        <f t="shared" si="107"/>
        <v>0</v>
      </c>
      <c r="R134" s="61">
        <f t="shared" si="107"/>
        <v>0</v>
      </c>
      <c r="S134" s="61">
        <f t="shared" ref="S134:AN134" si="108">T24*$K$11</f>
        <v>0</v>
      </c>
      <c r="T134" s="61">
        <f t="shared" si="108"/>
        <v>0</v>
      </c>
      <c r="U134" s="61">
        <f t="shared" si="108"/>
        <v>0</v>
      </c>
      <c r="V134" s="61">
        <f t="shared" si="108"/>
        <v>0</v>
      </c>
      <c r="W134" s="61">
        <f t="shared" si="108"/>
        <v>0</v>
      </c>
      <c r="X134" s="61">
        <f t="shared" si="108"/>
        <v>0</v>
      </c>
      <c r="Y134" s="61">
        <f t="shared" si="108"/>
        <v>0</v>
      </c>
      <c r="Z134" s="61">
        <f t="shared" si="108"/>
        <v>0</v>
      </c>
      <c r="AA134" s="61">
        <f t="shared" si="108"/>
        <v>0</v>
      </c>
      <c r="AB134" s="61">
        <f t="shared" si="108"/>
        <v>0</v>
      </c>
      <c r="AC134" s="61">
        <f t="shared" si="108"/>
        <v>0</v>
      </c>
      <c r="AD134" s="61">
        <f t="shared" si="108"/>
        <v>0</v>
      </c>
      <c r="AE134" s="61">
        <f t="shared" si="108"/>
        <v>0</v>
      </c>
      <c r="AF134" s="61">
        <f t="shared" si="108"/>
        <v>0</v>
      </c>
      <c r="AG134" s="61">
        <f t="shared" si="108"/>
        <v>0</v>
      </c>
      <c r="AH134" s="61">
        <f t="shared" si="108"/>
        <v>0</v>
      </c>
      <c r="AI134" s="61">
        <f t="shared" si="108"/>
        <v>0</v>
      </c>
      <c r="AJ134" s="61">
        <f t="shared" si="108"/>
        <v>0</v>
      </c>
      <c r="AK134" s="61">
        <f t="shared" si="108"/>
        <v>0</v>
      </c>
      <c r="AL134" s="61">
        <f t="shared" si="108"/>
        <v>0</v>
      </c>
      <c r="AM134" s="61">
        <f t="shared" si="108"/>
        <v>0</v>
      </c>
      <c r="AN134" s="61">
        <f t="shared" si="108"/>
        <v>0</v>
      </c>
      <c r="AO134" s="61"/>
      <c r="AP134" s="61"/>
      <c r="AQ134" s="61"/>
    </row>
    <row r="135" spans="1:43" x14ac:dyDescent="0.2">
      <c r="A135" s="10">
        <v>2</v>
      </c>
      <c r="B135" s="61"/>
      <c r="C135" s="61"/>
      <c r="D135" s="61"/>
      <c r="E135" s="61"/>
      <c r="F135" s="61"/>
      <c r="G135" s="61"/>
      <c r="H135" s="61"/>
      <c r="I135" s="61"/>
      <c r="J135" s="61"/>
      <c r="K135" s="61">
        <f>J24*$L$11</f>
        <v>0</v>
      </c>
      <c r="L135" s="61">
        <f t="shared" ref="L135:AN135" si="109">L24*$L$11</f>
        <v>0</v>
      </c>
      <c r="M135" s="61">
        <f t="shared" si="109"/>
        <v>0</v>
      </c>
      <c r="N135" s="61">
        <f t="shared" si="109"/>
        <v>0</v>
      </c>
      <c r="O135" s="61">
        <f t="shared" si="109"/>
        <v>0</v>
      </c>
      <c r="P135" s="61">
        <f t="shared" si="109"/>
        <v>0</v>
      </c>
      <c r="Q135" s="61">
        <f t="shared" si="109"/>
        <v>0</v>
      </c>
      <c r="R135" s="61">
        <f t="shared" si="109"/>
        <v>0</v>
      </c>
      <c r="S135" s="61">
        <f t="shared" si="109"/>
        <v>0</v>
      </c>
      <c r="T135" s="61">
        <f t="shared" si="109"/>
        <v>0</v>
      </c>
      <c r="U135" s="61">
        <f t="shared" si="109"/>
        <v>0</v>
      </c>
      <c r="V135" s="61">
        <f t="shared" si="109"/>
        <v>0</v>
      </c>
      <c r="W135" s="61">
        <f t="shared" si="109"/>
        <v>0</v>
      </c>
      <c r="X135" s="61">
        <f t="shared" si="109"/>
        <v>0</v>
      </c>
      <c r="Y135" s="61">
        <f t="shared" si="109"/>
        <v>0</v>
      </c>
      <c r="Z135" s="61">
        <f t="shared" si="109"/>
        <v>0</v>
      </c>
      <c r="AA135" s="61">
        <f t="shared" si="109"/>
        <v>0</v>
      </c>
      <c r="AB135" s="61">
        <f t="shared" si="109"/>
        <v>0</v>
      </c>
      <c r="AC135" s="61">
        <f t="shared" si="109"/>
        <v>0</v>
      </c>
      <c r="AD135" s="61">
        <f t="shared" si="109"/>
        <v>0</v>
      </c>
      <c r="AE135" s="61">
        <f t="shared" si="109"/>
        <v>0</v>
      </c>
      <c r="AF135" s="61">
        <f t="shared" si="109"/>
        <v>0</v>
      </c>
      <c r="AG135" s="61">
        <f t="shared" si="109"/>
        <v>0</v>
      </c>
      <c r="AH135" s="61">
        <f t="shared" si="109"/>
        <v>0</v>
      </c>
      <c r="AI135" s="61">
        <f t="shared" si="109"/>
        <v>0</v>
      </c>
      <c r="AJ135" s="61">
        <f t="shared" si="109"/>
        <v>0</v>
      </c>
      <c r="AK135" s="61">
        <f t="shared" si="109"/>
        <v>0</v>
      </c>
      <c r="AL135" s="61">
        <f t="shared" si="109"/>
        <v>0</v>
      </c>
      <c r="AM135" s="61">
        <f t="shared" si="109"/>
        <v>0</v>
      </c>
      <c r="AN135" s="61">
        <f t="shared" si="109"/>
        <v>0</v>
      </c>
      <c r="AO135" s="61"/>
      <c r="AP135" s="61"/>
      <c r="AQ135" s="61"/>
    </row>
    <row r="136" spans="1:43" x14ac:dyDescent="0.2">
      <c r="A136" s="10">
        <v>3</v>
      </c>
      <c r="B136" s="61"/>
      <c r="C136" s="61"/>
      <c r="D136" s="61"/>
      <c r="E136" s="61"/>
      <c r="F136" s="61"/>
      <c r="G136" s="61"/>
      <c r="H136" s="61"/>
      <c r="I136" s="61"/>
      <c r="J136" s="61"/>
      <c r="K136" s="61">
        <f>I24*$M$11</f>
        <v>0</v>
      </c>
      <c r="L136" s="61">
        <f>J24*$M$11</f>
        <v>0</v>
      </c>
      <c r="M136" s="61">
        <f t="shared" ref="M136:AN136" si="110">L24*$M$11</f>
        <v>0</v>
      </c>
      <c r="N136" s="61">
        <f t="shared" si="110"/>
        <v>0</v>
      </c>
      <c r="O136" s="61">
        <f t="shared" si="110"/>
        <v>0</v>
      </c>
      <c r="P136" s="61">
        <f t="shared" si="110"/>
        <v>0</v>
      </c>
      <c r="Q136" s="61">
        <f t="shared" si="110"/>
        <v>0</v>
      </c>
      <c r="R136" s="61">
        <f t="shared" si="110"/>
        <v>0</v>
      </c>
      <c r="S136" s="61">
        <f t="shared" si="110"/>
        <v>0</v>
      </c>
      <c r="T136" s="61">
        <f t="shared" si="110"/>
        <v>0</v>
      </c>
      <c r="U136" s="61">
        <f t="shared" si="110"/>
        <v>0</v>
      </c>
      <c r="V136" s="61">
        <f t="shared" si="110"/>
        <v>0</v>
      </c>
      <c r="W136" s="61">
        <f t="shared" si="110"/>
        <v>0</v>
      </c>
      <c r="X136" s="61">
        <f t="shared" si="110"/>
        <v>0</v>
      </c>
      <c r="Y136" s="61">
        <f t="shared" si="110"/>
        <v>0</v>
      </c>
      <c r="Z136" s="61">
        <f t="shared" si="110"/>
        <v>0</v>
      </c>
      <c r="AA136" s="61">
        <f t="shared" si="110"/>
        <v>0</v>
      </c>
      <c r="AB136" s="61">
        <f t="shared" si="110"/>
        <v>0</v>
      </c>
      <c r="AC136" s="61">
        <f t="shared" si="110"/>
        <v>0</v>
      </c>
      <c r="AD136" s="61">
        <f t="shared" si="110"/>
        <v>0</v>
      </c>
      <c r="AE136" s="61">
        <f t="shared" si="110"/>
        <v>0</v>
      </c>
      <c r="AF136" s="61">
        <f t="shared" si="110"/>
        <v>0</v>
      </c>
      <c r="AG136" s="61">
        <f t="shared" si="110"/>
        <v>0</v>
      </c>
      <c r="AH136" s="61">
        <f t="shared" si="110"/>
        <v>0</v>
      </c>
      <c r="AI136" s="61">
        <f t="shared" si="110"/>
        <v>0</v>
      </c>
      <c r="AJ136" s="61">
        <f t="shared" si="110"/>
        <v>0</v>
      </c>
      <c r="AK136" s="61">
        <f t="shared" si="110"/>
        <v>0</v>
      </c>
      <c r="AL136" s="61">
        <f t="shared" si="110"/>
        <v>0</v>
      </c>
      <c r="AM136" s="61">
        <f t="shared" si="110"/>
        <v>0</v>
      </c>
      <c r="AN136" s="61">
        <f t="shared" si="110"/>
        <v>0</v>
      </c>
      <c r="AO136" s="61"/>
      <c r="AP136" s="61"/>
      <c r="AQ136" s="61"/>
    </row>
    <row r="137" spans="1:43" x14ac:dyDescent="0.2">
      <c r="A137" s="10">
        <v>4</v>
      </c>
      <c r="B137" s="61"/>
      <c r="C137" s="61"/>
      <c r="D137" s="61"/>
      <c r="E137" s="61"/>
      <c r="F137" s="61"/>
      <c r="G137" s="61"/>
      <c r="H137" s="61"/>
      <c r="I137" s="61"/>
      <c r="J137" s="61"/>
      <c r="K137" s="61">
        <f>H24*$N$11</f>
        <v>0</v>
      </c>
      <c r="L137" s="61">
        <f>I24*$N$11</f>
        <v>0</v>
      </c>
      <c r="M137" s="61">
        <f>J24*$N$11</f>
        <v>0</v>
      </c>
      <c r="N137" s="61">
        <f t="shared" ref="N137:AN137" si="111">L24*$N$11</f>
        <v>0</v>
      </c>
      <c r="O137" s="61">
        <f t="shared" si="111"/>
        <v>0</v>
      </c>
      <c r="P137" s="61">
        <f t="shared" si="111"/>
        <v>0</v>
      </c>
      <c r="Q137" s="61">
        <f t="shared" si="111"/>
        <v>0</v>
      </c>
      <c r="R137" s="61">
        <f t="shared" si="111"/>
        <v>0</v>
      </c>
      <c r="S137" s="61">
        <f t="shared" si="111"/>
        <v>0</v>
      </c>
      <c r="T137" s="61">
        <f t="shared" si="111"/>
        <v>0</v>
      </c>
      <c r="U137" s="61">
        <f t="shared" si="111"/>
        <v>0</v>
      </c>
      <c r="V137" s="61">
        <f t="shared" si="111"/>
        <v>0</v>
      </c>
      <c r="W137" s="61">
        <f t="shared" si="111"/>
        <v>0</v>
      </c>
      <c r="X137" s="61">
        <f t="shared" si="111"/>
        <v>0</v>
      </c>
      <c r="Y137" s="61">
        <f t="shared" si="111"/>
        <v>0</v>
      </c>
      <c r="Z137" s="61">
        <f t="shared" si="111"/>
        <v>0</v>
      </c>
      <c r="AA137" s="61">
        <f t="shared" si="111"/>
        <v>0</v>
      </c>
      <c r="AB137" s="61">
        <f t="shared" si="111"/>
        <v>0</v>
      </c>
      <c r="AC137" s="61">
        <f t="shared" si="111"/>
        <v>0</v>
      </c>
      <c r="AD137" s="61">
        <f t="shared" si="111"/>
        <v>0</v>
      </c>
      <c r="AE137" s="61">
        <f t="shared" si="111"/>
        <v>0</v>
      </c>
      <c r="AF137" s="61">
        <f t="shared" si="111"/>
        <v>0</v>
      </c>
      <c r="AG137" s="61">
        <f t="shared" si="111"/>
        <v>0</v>
      </c>
      <c r="AH137" s="61">
        <f t="shared" si="111"/>
        <v>0</v>
      </c>
      <c r="AI137" s="61">
        <f t="shared" si="111"/>
        <v>0</v>
      </c>
      <c r="AJ137" s="61">
        <f t="shared" si="111"/>
        <v>0</v>
      </c>
      <c r="AK137" s="61">
        <f t="shared" si="111"/>
        <v>0</v>
      </c>
      <c r="AL137" s="61">
        <f t="shared" si="111"/>
        <v>0</v>
      </c>
      <c r="AM137" s="61">
        <f t="shared" si="111"/>
        <v>0</v>
      </c>
      <c r="AN137" s="61">
        <f t="shared" si="111"/>
        <v>0</v>
      </c>
      <c r="AO137" s="61"/>
      <c r="AP137" s="61"/>
      <c r="AQ137" s="61"/>
    </row>
    <row r="138" spans="1:43" x14ac:dyDescent="0.2">
      <c r="A138" s="10">
        <v>5</v>
      </c>
      <c r="B138" s="61"/>
      <c r="C138" s="61"/>
      <c r="D138" s="61"/>
      <c r="E138" s="61"/>
      <c r="F138" s="61"/>
      <c r="G138" s="61"/>
      <c r="H138" s="61"/>
      <c r="I138" s="61"/>
      <c r="J138" s="61"/>
      <c r="K138" s="61">
        <f>G24*$O$11</f>
        <v>0</v>
      </c>
      <c r="L138" s="61">
        <f>H24*$O$11</f>
        <v>0</v>
      </c>
      <c r="M138" s="61">
        <f>I24*$O$11</f>
        <v>0</v>
      </c>
      <c r="N138" s="61">
        <f>J24*$O$11</f>
        <v>0</v>
      </c>
      <c r="O138" s="61">
        <f t="shared" ref="O138:AN138" si="112">L24*$O$11</f>
        <v>0</v>
      </c>
      <c r="P138" s="61">
        <f t="shared" si="112"/>
        <v>0</v>
      </c>
      <c r="Q138" s="61">
        <f t="shared" si="112"/>
        <v>0</v>
      </c>
      <c r="R138" s="61">
        <f t="shared" si="112"/>
        <v>0</v>
      </c>
      <c r="S138" s="61">
        <f t="shared" si="112"/>
        <v>0</v>
      </c>
      <c r="T138" s="61">
        <f t="shared" si="112"/>
        <v>0</v>
      </c>
      <c r="U138" s="61">
        <f t="shared" si="112"/>
        <v>0</v>
      </c>
      <c r="V138" s="61">
        <f t="shared" si="112"/>
        <v>0</v>
      </c>
      <c r="W138" s="61">
        <f t="shared" si="112"/>
        <v>0</v>
      </c>
      <c r="X138" s="61">
        <f t="shared" si="112"/>
        <v>0</v>
      </c>
      <c r="Y138" s="61">
        <f t="shared" si="112"/>
        <v>0</v>
      </c>
      <c r="Z138" s="61">
        <f t="shared" si="112"/>
        <v>0</v>
      </c>
      <c r="AA138" s="61">
        <f t="shared" si="112"/>
        <v>0</v>
      </c>
      <c r="AB138" s="61">
        <f t="shared" si="112"/>
        <v>0</v>
      </c>
      <c r="AC138" s="61">
        <f t="shared" si="112"/>
        <v>0</v>
      </c>
      <c r="AD138" s="61">
        <f t="shared" si="112"/>
        <v>0</v>
      </c>
      <c r="AE138" s="61">
        <f t="shared" si="112"/>
        <v>0</v>
      </c>
      <c r="AF138" s="61">
        <f t="shared" si="112"/>
        <v>0</v>
      </c>
      <c r="AG138" s="61">
        <f t="shared" si="112"/>
        <v>0</v>
      </c>
      <c r="AH138" s="61">
        <f t="shared" si="112"/>
        <v>0</v>
      </c>
      <c r="AI138" s="61">
        <f t="shared" si="112"/>
        <v>0</v>
      </c>
      <c r="AJ138" s="61">
        <f t="shared" si="112"/>
        <v>0</v>
      </c>
      <c r="AK138" s="61">
        <f t="shared" si="112"/>
        <v>0</v>
      </c>
      <c r="AL138" s="61">
        <f t="shared" si="112"/>
        <v>0</v>
      </c>
      <c r="AM138" s="61">
        <f t="shared" si="112"/>
        <v>0</v>
      </c>
      <c r="AN138" s="61">
        <f t="shared" si="112"/>
        <v>0</v>
      </c>
      <c r="AO138" s="61"/>
      <c r="AP138" s="61"/>
      <c r="AQ138" s="61"/>
    </row>
    <row r="139" spans="1:43" x14ac:dyDescent="0.2">
      <c r="A139" s="10">
        <v>6</v>
      </c>
      <c r="B139" s="61"/>
      <c r="C139" s="61"/>
      <c r="D139" s="61"/>
      <c r="E139" s="61"/>
      <c r="F139" s="61"/>
      <c r="G139" s="61"/>
      <c r="H139" s="61"/>
      <c r="I139" s="61"/>
      <c r="J139" s="61"/>
      <c r="K139" s="61">
        <f>F24*$P$11</f>
        <v>0</v>
      </c>
      <c r="L139" s="61">
        <f>G24*$P$11</f>
        <v>0</v>
      </c>
      <c r="M139" s="61">
        <f>H24*$P$11</f>
        <v>0</v>
      </c>
      <c r="N139" s="61">
        <f>I24*$P$11</f>
        <v>0</v>
      </c>
      <c r="O139" s="61">
        <f>J24*$P$11</f>
        <v>0</v>
      </c>
      <c r="P139" s="61">
        <f t="shared" ref="P139:AN139" si="113">L24*$P$11</f>
        <v>0</v>
      </c>
      <c r="Q139" s="61">
        <f t="shared" si="113"/>
        <v>0</v>
      </c>
      <c r="R139" s="61">
        <f t="shared" si="113"/>
        <v>0</v>
      </c>
      <c r="S139" s="61">
        <f t="shared" si="113"/>
        <v>0</v>
      </c>
      <c r="T139" s="61">
        <f t="shared" si="113"/>
        <v>0</v>
      </c>
      <c r="U139" s="61">
        <f t="shared" si="113"/>
        <v>0</v>
      </c>
      <c r="V139" s="61">
        <f t="shared" si="113"/>
        <v>0</v>
      </c>
      <c r="W139" s="61">
        <f t="shared" si="113"/>
        <v>0</v>
      </c>
      <c r="X139" s="61">
        <f t="shared" si="113"/>
        <v>0</v>
      </c>
      <c r="Y139" s="61">
        <f t="shared" si="113"/>
        <v>0</v>
      </c>
      <c r="Z139" s="61">
        <f t="shared" si="113"/>
        <v>0</v>
      </c>
      <c r="AA139" s="61">
        <f t="shared" si="113"/>
        <v>0</v>
      </c>
      <c r="AB139" s="61">
        <f t="shared" si="113"/>
        <v>0</v>
      </c>
      <c r="AC139" s="61">
        <f t="shared" si="113"/>
        <v>0</v>
      </c>
      <c r="AD139" s="61">
        <f t="shared" si="113"/>
        <v>0</v>
      </c>
      <c r="AE139" s="61">
        <f t="shared" si="113"/>
        <v>0</v>
      </c>
      <c r="AF139" s="61">
        <f t="shared" si="113"/>
        <v>0</v>
      </c>
      <c r="AG139" s="61">
        <f t="shared" si="113"/>
        <v>0</v>
      </c>
      <c r="AH139" s="61">
        <f t="shared" si="113"/>
        <v>0</v>
      </c>
      <c r="AI139" s="61">
        <f t="shared" si="113"/>
        <v>0</v>
      </c>
      <c r="AJ139" s="61">
        <f t="shared" si="113"/>
        <v>0</v>
      </c>
      <c r="AK139" s="61">
        <f t="shared" si="113"/>
        <v>0</v>
      </c>
      <c r="AL139" s="61">
        <f t="shared" si="113"/>
        <v>0</v>
      </c>
      <c r="AM139" s="61">
        <f t="shared" si="113"/>
        <v>0</v>
      </c>
      <c r="AN139" s="61">
        <f t="shared" si="113"/>
        <v>0</v>
      </c>
      <c r="AO139" s="61"/>
      <c r="AP139" s="61"/>
      <c r="AQ139" s="61"/>
    </row>
    <row r="140" spans="1:43" x14ac:dyDescent="0.2">
      <c r="A140" s="10">
        <v>7</v>
      </c>
      <c r="B140" s="61"/>
      <c r="C140" s="61"/>
      <c r="D140" s="61"/>
      <c r="E140" s="61"/>
      <c r="F140" s="61"/>
      <c r="G140" s="61"/>
      <c r="H140" s="61"/>
      <c r="I140" s="61"/>
      <c r="J140" s="61"/>
      <c r="K140" s="61">
        <f t="shared" ref="K140:P140" si="114">E24*$Q$11</f>
        <v>0</v>
      </c>
      <c r="L140" s="61">
        <f t="shared" si="114"/>
        <v>0</v>
      </c>
      <c r="M140" s="61">
        <f t="shared" si="114"/>
        <v>0</v>
      </c>
      <c r="N140" s="61">
        <f t="shared" si="114"/>
        <v>0</v>
      </c>
      <c r="O140" s="61">
        <f t="shared" si="114"/>
        <v>0</v>
      </c>
      <c r="P140" s="61">
        <f t="shared" si="114"/>
        <v>0</v>
      </c>
      <c r="Q140" s="61">
        <f t="shared" ref="Q140:AN140" si="115">L24*$Q$11</f>
        <v>0</v>
      </c>
      <c r="R140" s="61">
        <f t="shared" si="115"/>
        <v>0</v>
      </c>
      <c r="S140" s="61">
        <f t="shared" si="115"/>
        <v>0</v>
      </c>
      <c r="T140" s="61">
        <f t="shared" si="115"/>
        <v>0</v>
      </c>
      <c r="U140" s="61">
        <f t="shared" si="115"/>
        <v>0</v>
      </c>
      <c r="V140" s="61">
        <f t="shared" si="115"/>
        <v>0</v>
      </c>
      <c r="W140" s="61">
        <f t="shared" si="115"/>
        <v>0</v>
      </c>
      <c r="X140" s="61">
        <f t="shared" si="115"/>
        <v>0</v>
      </c>
      <c r="Y140" s="61">
        <f t="shared" si="115"/>
        <v>0</v>
      </c>
      <c r="Z140" s="61">
        <f t="shared" si="115"/>
        <v>0</v>
      </c>
      <c r="AA140" s="61">
        <f t="shared" si="115"/>
        <v>0</v>
      </c>
      <c r="AB140" s="61">
        <f t="shared" si="115"/>
        <v>0</v>
      </c>
      <c r="AC140" s="61">
        <f t="shared" si="115"/>
        <v>0</v>
      </c>
      <c r="AD140" s="61">
        <f t="shared" si="115"/>
        <v>0</v>
      </c>
      <c r="AE140" s="61">
        <f t="shared" si="115"/>
        <v>0</v>
      </c>
      <c r="AF140" s="61">
        <f t="shared" si="115"/>
        <v>0</v>
      </c>
      <c r="AG140" s="61">
        <f t="shared" si="115"/>
        <v>0</v>
      </c>
      <c r="AH140" s="61">
        <f t="shared" si="115"/>
        <v>0</v>
      </c>
      <c r="AI140" s="61">
        <f t="shared" si="115"/>
        <v>0</v>
      </c>
      <c r="AJ140" s="61">
        <f t="shared" si="115"/>
        <v>0</v>
      </c>
      <c r="AK140" s="61">
        <f t="shared" si="115"/>
        <v>0</v>
      </c>
      <c r="AL140" s="61">
        <f t="shared" si="115"/>
        <v>0</v>
      </c>
      <c r="AM140" s="61">
        <f t="shared" si="115"/>
        <v>0</v>
      </c>
      <c r="AN140" s="61">
        <f t="shared" si="115"/>
        <v>0</v>
      </c>
      <c r="AO140" s="61"/>
      <c r="AP140" s="61"/>
      <c r="AQ140" s="61"/>
    </row>
    <row r="141" spans="1:43" x14ac:dyDescent="0.2">
      <c r="A141" s="10">
        <v>8</v>
      </c>
      <c r="B141" s="61"/>
      <c r="C141" s="61"/>
      <c r="D141" s="61"/>
      <c r="E141" s="61"/>
      <c r="F141" s="61"/>
      <c r="G141" s="61"/>
      <c r="H141" s="61"/>
      <c r="I141" s="61"/>
      <c r="J141" s="61"/>
      <c r="K141" s="61">
        <f t="shared" ref="K141:Q141" si="116">D24*$R$11</f>
        <v>0</v>
      </c>
      <c r="L141" s="61">
        <f t="shared" si="116"/>
        <v>0</v>
      </c>
      <c r="M141" s="61">
        <f t="shared" si="116"/>
        <v>0</v>
      </c>
      <c r="N141" s="61">
        <f t="shared" si="116"/>
        <v>0</v>
      </c>
      <c r="O141" s="61">
        <f t="shared" si="116"/>
        <v>0</v>
      </c>
      <c r="P141" s="61">
        <f t="shared" si="116"/>
        <v>0</v>
      </c>
      <c r="Q141" s="61">
        <f t="shared" si="116"/>
        <v>0</v>
      </c>
      <c r="R141" s="61">
        <f t="shared" ref="R141:AN141" si="117">L24*$R$11</f>
        <v>0</v>
      </c>
      <c r="S141" s="61">
        <f t="shared" si="117"/>
        <v>0</v>
      </c>
      <c r="T141" s="61">
        <f t="shared" si="117"/>
        <v>0</v>
      </c>
      <c r="U141" s="61">
        <f t="shared" si="117"/>
        <v>0</v>
      </c>
      <c r="V141" s="61">
        <f t="shared" si="117"/>
        <v>0</v>
      </c>
      <c r="W141" s="61">
        <f t="shared" si="117"/>
        <v>0</v>
      </c>
      <c r="X141" s="61">
        <f t="shared" si="117"/>
        <v>0</v>
      </c>
      <c r="Y141" s="61">
        <f t="shared" si="117"/>
        <v>0</v>
      </c>
      <c r="Z141" s="61">
        <f t="shared" si="117"/>
        <v>0</v>
      </c>
      <c r="AA141" s="61">
        <f t="shared" si="117"/>
        <v>0</v>
      </c>
      <c r="AB141" s="61">
        <f t="shared" si="117"/>
        <v>0</v>
      </c>
      <c r="AC141" s="61">
        <f t="shared" si="117"/>
        <v>0</v>
      </c>
      <c r="AD141" s="61">
        <f t="shared" si="117"/>
        <v>0</v>
      </c>
      <c r="AE141" s="61">
        <f t="shared" si="117"/>
        <v>0</v>
      </c>
      <c r="AF141" s="61">
        <f t="shared" si="117"/>
        <v>0</v>
      </c>
      <c r="AG141" s="61">
        <f t="shared" si="117"/>
        <v>0</v>
      </c>
      <c r="AH141" s="61">
        <f t="shared" si="117"/>
        <v>0</v>
      </c>
      <c r="AI141" s="61">
        <f t="shared" si="117"/>
        <v>0</v>
      </c>
      <c r="AJ141" s="61">
        <f t="shared" si="117"/>
        <v>0</v>
      </c>
      <c r="AK141" s="61">
        <f t="shared" si="117"/>
        <v>0</v>
      </c>
      <c r="AL141" s="61">
        <f t="shared" si="117"/>
        <v>0</v>
      </c>
      <c r="AM141" s="61">
        <f t="shared" si="117"/>
        <v>0</v>
      </c>
      <c r="AN141" s="61">
        <f t="shared" si="117"/>
        <v>0</v>
      </c>
      <c r="AO141" s="61"/>
      <c r="AP141" s="61"/>
      <c r="AQ141" s="61"/>
    </row>
    <row r="142" spans="1:43" x14ac:dyDescent="0.2">
      <c r="A142" s="7" t="str">
        <f>A133</f>
        <v>2.3.1.2ec</v>
      </c>
      <c r="B142" s="61">
        <f>SUM(B134:B141)</f>
        <v>0</v>
      </c>
      <c r="C142" s="61"/>
      <c r="D142" s="61"/>
      <c r="E142" s="61"/>
      <c r="F142" s="61"/>
      <c r="G142" s="61"/>
      <c r="H142" s="61"/>
      <c r="I142" s="61"/>
      <c r="J142" s="61"/>
      <c r="K142" s="61">
        <f t="shared" ref="K142:R142" si="118">SUM(K134:K141)</f>
        <v>0</v>
      </c>
      <c r="L142" s="61">
        <f t="shared" si="118"/>
        <v>0</v>
      </c>
      <c r="M142" s="61">
        <f t="shared" si="118"/>
        <v>0</v>
      </c>
      <c r="N142" s="61">
        <f t="shared" si="118"/>
        <v>0</v>
      </c>
      <c r="O142" s="61">
        <f t="shared" si="118"/>
        <v>0</v>
      </c>
      <c r="P142" s="61">
        <f t="shared" si="118"/>
        <v>0</v>
      </c>
      <c r="Q142" s="61">
        <f t="shared" si="118"/>
        <v>0</v>
      </c>
      <c r="R142" s="61">
        <f t="shared" si="118"/>
        <v>0</v>
      </c>
      <c r="S142" s="61">
        <f t="shared" ref="S142:AN142" si="119">SUM(S134:S141)</f>
        <v>0</v>
      </c>
      <c r="T142" s="61">
        <f t="shared" si="119"/>
        <v>0</v>
      </c>
      <c r="U142" s="61">
        <f t="shared" si="119"/>
        <v>0</v>
      </c>
      <c r="V142" s="61">
        <f t="shared" si="119"/>
        <v>0</v>
      </c>
      <c r="W142" s="61">
        <f t="shared" si="119"/>
        <v>0</v>
      </c>
      <c r="X142" s="61">
        <f t="shared" si="119"/>
        <v>0</v>
      </c>
      <c r="Y142" s="61">
        <f t="shared" si="119"/>
        <v>0</v>
      </c>
      <c r="Z142" s="61">
        <f t="shared" si="119"/>
        <v>0</v>
      </c>
      <c r="AA142" s="61">
        <f t="shared" si="119"/>
        <v>0</v>
      </c>
      <c r="AB142" s="61">
        <f t="shared" si="119"/>
        <v>0</v>
      </c>
      <c r="AC142" s="61">
        <f t="shared" si="119"/>
        <v>0</v>
      </c>
      <c r="AD142" s="61">
        <f t="shared" si="119"/>
        <v>0</v>
      </c>
      <c r="AE142" s="61">
        <f t="shared" si="119"/>
        <v>0</v>
      </c>
      <c r="AF142" s="61">
        <f t="shared" si="119"/>
        <v>0</v>
      </c>
      <c r="AG142" s="61">
        <f t="shared" si="119"/>
        <v>0</v>
      </c>
      <c r="AH142" s="61">
        <f t="shared" si="119"/>
        <v>0</v>
      </c>
      <c r="AI142" s="61">
        <f t="shared" si="119"/>
        <v>0</v>
      </c>
      <c r="AJ142" s="61">
        <f t="shared" si="119"/>
        <v>0</v>
      </c>
      <c r="AK142" s="61">
        <f t="shared" si="119"/>
        <v>0</v>
      </c>
      <c r="AL142" s="61">
        <f t="shared" si="119"/>
        <v>0</v>
      </c>
      <c r="AM142" s="61">
        <f t="shared" si="119"/>
        <v>0</v>
      </c>
      <c r="AN142" s="61">
        <f t="shared" si="119"/>
        <v>0</v>
      </c>
      <c r="AO142" s="61"/>
      <c r="AP142" s="61"/>
      <c r="AQ142" s="61"/>
    </row>
    <row r="143" spans="1:43" x14ac:dyDescent="0.2">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2"/>
      <c r="AO143" s="61"/>
      <c r="AP143" s="61"/>
      <c r="AQ143" s="61"/>
    </row>
    <row r="144" spans="1:43" x14ac:dyDescent="0.2">
      <c r="A144" s="27" t="str">
        <f>'2.3.1.4ec'!A2</f>
        <v>2.3.1.4ec</v>
      </c>
      <c r="B144" s="61" t="str">
        <f>A12</f>
        <v>Sub-activity 2.3.1.4  Support women in benefitting from forest based value chains (MFCCV.4)</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61"/>
      <c r="AN144" s="62"/>
      <c r="AO144" s="61"/>
      <c r="AP144" s="61"/>
      <c r="AQ144" s="61"/>
    </row>
    <row r="145" spans="1:43" x14ac:dyDescent="0.2">
      <c r="A145" s="10">
        <v>1</v>
      </c>
      <c r="B145" s="61"/>
      <c r="C145" s="61"/>
      <c r="D145" s="61"/>
      <c r="E145" s="61"/>
      <c r="F145" s="61"/>
      <c r="G145" s="61"/>
      <c r="H145" s="61"/>
      <c r="I145" s="61"/>
      <c r="J145" s="61"/>
      <c r="K145" s="61">
        <f t="shared" ref="K145:R145" si="120">L25*$K$12</f>
        <v>0</v>
      </c>
      <c r="L145" s="61">
        <f t="shared" si="120"/>
        <v>0</v>
      </c>
      <c r="M145" s="61">
        <f t="shared" si="120"/>
        <v>0</v>
      </c>
      <c r="N145" s="61">
        <f t="shared" si="120"/>
        <v>0</v>
      </c>
      <c r="O145" s="61">
        <f t="shared" si="120"/>
        <v>0</v>
      </c>
      <c r="P145" s="61">
        <f t="shared" si="120"/>
        <v>0</v>
      </c>
      <c r="Q145" s="61">
        <f t="shared" si="120"/>
        <v>0</v>
      </c>
      <c r="R145" s="61">
        <f t="shared" si="120"/>
        <v>0</v>
      </c>
      <c r="S145" s="61">
        <f t="shared" ref="S145:AN145" si="121">T25*$K$12</f>
        <v>0</v>
      </c>
      <c r="T145" s="61">
        <f t="shared" si="121"/>
        <v>0</v>
      </c>
      <c r="U145" s="61">
        <f t="shared" si="121"/>
        <v>0</v>
      </c>
      <c r="V145" s="61">
        <f t="shared" si="121"/>
        <v>0</v>
      </c>
      <c r="W145" s="61">
        <f t="shared" si="121"/>
        <v>0</v>
      </c>
      <c r="X145" s="61">
        <f t="shared" si="121"/>
        <v>0</v>
      </c>
      <c r="Y145" s="61">
        <f t="shared" si="121"/>
        <v>0</v>
      </c>
      <c r="Z145" s="61">
        <f t="shared" si="121"/>
        <v>0</v>
      </c>
      <c r="AA145" s="61">
        <f t="shared" si="121"/>
        <v>0</v>
      </c>
      <c r="AB145" s="61">
        <f t="shared" si="121"/>
        <v>0</v>
      </c>
      <c r="AC145" s="61">
        <f t="shared" si="121"/>
        <v>0</v>
      </c>
      <c r="AD145" s="61">
        <f t="shared" si="121"/>
        <v>0</v>
      </c>
      <c r="AE145" s="61">
        <f t="shared" si="121"/>
        <v>0</v>
      </c>
      <c r="AF145" s="61">
        <f t="shared" si="121"/>
        <v>0</v>
      </c>
      <c r="AG145" s="61">
        <f t="shared" si="121"/>
        <v>0</v>
      </c>
      <c r="AH145" s="61">
        <f t="shared" si="121"/>
        <v>0</v>
      </c>
      <c r="AI145" s="61">
        <f t="shared" si="121"/>
        <v>0</v>
      </c>
      <c r="AJ145" s="61">
        <f t="shared" si="121"/>
        <v>0</v>
      </c>
      <c r="AK145" s="61">
        <f t="shared" si="121"/>
        <v>0</v>
      </c>
      <c r="AL145" s="61">
        <f t="shared" si="121"/>
        <v>0</v>
      </c>
      <c r="AM145" s="61">
        <f t="shared" si="121"/>
        <v>0</v>
      </c>
      <c r="AN145" s="61">
        <f t="shared" si="121"/>
        <v>0</v>
      </c>
      <c r="AO145" s="61"/>
      <c r="AP145" s="61"/>
      <c r="AQ145" s="61"/>
    </row>
    <row r="146" spans="1:43" x14ac:dyDescent="0.2">
      <c r="A146" s="10">
        <v>2</v>
      </c>
      <c r="B146" s="61"/>
      <c r="C146" s="61"/>
      <c r="D146" s="61"/>
      <c r="E146" s="61"/>
      <c r="F146" s="61"/>
      <c r="G146" s="61"/>
      <c r="H146" s="61"/>
      <c r="I146" s="61"/>
      <c r="J146" s="61"/>
      <c r="K146" s="61">
        <f>J25*$L$12</f>
        <v>0</v>
      </c>
      <c r="L146" s="61">
        <f t="shared" ref="L146:AN146" si="122">L25*$L$12</f>
        <v>0</v>
      </c>
      <c r="M146" s="61">
        <f t="shared" si="122"/>
        <v>0</v>
      </c>
      <c r="N146" s="61">
        <f t="shared" si="122"/>
        <v>0</v>
      </c>
      <c r="O146" s="61">
        <f t="shared" si="122"/>
        <v>0</v>
      </c>
      <c r="P146" s="61">
        <f t="shared" si="122"/>
        <v>0</v>
      </c>
      <c r="Q146" s="61">
        <f t="shared" si="122"/>
        <v>0</v>
      </c>
      <c r="R146" s="61">
        <f t="shared" si="122"/>
        <v>0</v>
      </c>
      <c r="S146" s="61">
        <f t="shared" si="122"/>
        <v>0</v>
      </c>
      <c r="T146" s="61">
        <f t="shared" si="122"/>
        <v>0</v>
      </c>
      <c r="U146" s="61">
        <f t="shared" si="122"/>
        <v>0</v>
      </c>
      <c r="V146" s="61">
        <f t="shared" si="122"/>
        <v>0</v>
      </c>
      <c r="W146" s="61">
        <f t="shared" si="122"/>
        <v>0</v>
      </c>
      <c r="X146" s="61">
        <f t="shared" si="122"/>
        <v>0</v>
      </c>
      <c r="Y146" s="61">
        <f t="shared" si="122"/>
        <v>0</v>
      </c>
      <c r="Z146" s="61">
        <f t="shared" si="122"/>
        <v>0</v>
      </c>
      <c r="AA146" s="61">
        <f t="shared" si="122"/>
        <v>0</v>
      </c>
      <c r="AB146" s="61">
        <f t="shared" si="122"/>
        <v>0</v>
      </c>
      <c r="AC146" s="61">
        <f t="shared" si="122"/>
        <v>0</v>
      </c>
      <c r="AD146" s="61">
        <f t="shared" si="122"/>
        <v>0</v>
      </c>
      <c r="AE146" s="61">
        <f t="shared" si="122"/>
        <v>0</v>
      </c>
      <c r="AF146" s="61">
        <f t="shared" si="122"/>
        <v>0</v>
      </c>
      <c r="AG146" s="61">
        <f t="shared" si="122"/>
        <v>0</v>
      </c>
      <c r="AH146" s="61">
        <f t="shared" si="122"/>
        <v>0</v>
      </c>
      <c r="AI146" s="61">
        <f t="shared" si="122"/>
        <v>0</v>
      </c>
      <c r="AJ146" s="61">
        <f t="shared" si="122"/>
        <v>0</v>
      </c>
      <c r="AK146" s="61">
        <f t="shared" si="122"/>
        <v>0</v>
      </c>
      <c r="AL146" s="61">
        <f t="shared" si="122"/>
        <v>0</v>
      </c>
      <c r="AM146" s="61">
        <f t="shared" si="122"/>
        <v>0</v>
      </c>
      <c r="AN146" s="61">
        <f t="shared" si="122"/>
        <v>0</v>
      </c>
      <c r="AO146" s="61"/>
      <c r="AP146" s="61"/>
      <c r="AQ146" s="61"/>
    </row>
    <row r="147" spans="1:43" x14ac:dyDescent="0.2">
      <c r="A147" s="10">
        <v>3</v>
      </c>
      <c r="B147" s="61"/>
      <c r="C147" s="61"/>
      <c r="D147" s="61"/>
      <c r="E147" s="61"/>
      <c r="F147" s="61"/>
      <c r="G147" s="61"/>
      <c r="H147" s="61"/>
      <c r="I147" s="61"/>
      <c r="J147" s="61"/>
      <c r="K147" s="61">
        <f>I25*$M$12</f>
        <v>0</v>
      </c>
      <c r="L147" s="61">
        <f>J25*$M$12</f>
        <v>0</v>
      </c>
      <c r="M147" s="61">
        <f t="shared" ref="M147:AN147" si="123">L25*$M$12</f>
        <v>0</v>
      </c>
      <c r="N147" s="61">
        <f t="shared" si="123"/>
        <v>0</v>
      </c>
      <c r="O147" s="61">
        <f t="shared" si="123"/>
        <v>0</v>
      </c>
      <c r="P147" s="61">
        <f t="shared" si="123"/>
        <v>0</v>
      </c>
      <c r="Q147" s="61">
        <f t="shared" si="123"/>
        <v>0</v>
      </c>
      <c r="R147" s="61">
        <f t="shared" si="123"/>
        <v>0</v>
      </c>
      <c r="S147" s="61">
        <f t="shared" si="123"/>
        <v>0</v>
      </c>
      <c r="T147" s="61">
        <f t="shared" si="123"/>
        <v>0</v>
      </c>
      <c r="U147" s="61">
        <f t="shared" si="123"/>
        <v>0</v>
      </c>
      <c r="V147" s="61">
        <f t="shared" si="123"/>
        <v>0</v>
      </c>
      <c r="W147" s="61">
        <f t="shared" si="123"/>
        <v>0</v>
      </c>
      <c r="X147" s="61">
        <f t="shared" si="123"/>
        <v>0</v>
      </c>
      <c r="Y147" s="61">
        <f t="shared" si="123"/>
        <v>0</v>
      </c>
      <c r="Z147" s="61">
        <f t="shared" si="123"/>
        <v>0</v>
      </c>
      <c r="AA147" s="61">
        <f t="shared" si="123"/>
        <v>0</v>
      </c>
      <c r="AB147" s="61">
        <f t="shared" si="123"/>
        <v>0</v>
      </c>
      <c r="AC147" s="61">
        <f t="shared" si="123"/>
        <v>0</v>
      </c>
      <c r="AD147" s="61">
        <f t="shared" si="123"/>
        <v>0</v>
      </c>
      <c r="AE147" s="61">
        <f t="shared" si="123"/>
        <v>0</v>
      </c>
      <c r="AF147" s="61">
        <f t="shared" si="123"/>
        <v>0</v>
      </c>
      <c r="AG147" s="61">
        <f t="shared" si="123"/>
        <v>0</v>
      </c>
      <c r="AH147" s="61">
        <f t="shared" si="123"/>
        <v>0</v>
      </c>
      <c r="AI147" s="61">
        <f t="shared" si="123"/>
        <v>0</v>
      </c>
      <c r="AJ147" s="61">
        <f t="shared" si="123"/>
        <v>0</v>
      </c>
      <c r="AK147" s="61">
        <f t="shared" si="123"/>
        <v>0</v>
      </c>
      <c r="AL147" s="61">
        <f t="shared" si="123"/>
        <v>0</v>
      </c>
      <c r="AM147" s="61">
        <f t="shared" si="123"/>
        <v>0</v>
      </c>
      <c r="AN147" s="61">
        <f t="shared" si="123"/>
        <v>0</v>
      </c>
      <c r="AO147" s="61"/>
      <c r="AP147" s="61"/>
      <c r="AQ147" s="61"/>
    </row>
    <row r="148" spans="1:43" x14ac:dyDescent="0.2">
      <c r="A148" s="10">
        <v>4</v>
      </c>
      <c r="B148" s="61"/>
      <c r="C148" s="61"/>
      <c r="D148" s="61"/>
      <c r="E148" s="61"/>
      <c r="F148" s="61"/>
      <c r="G148" s="61"/>
      <c r="H148" s="61"/>
      <c r="I148" s="61"/>
      <c r="J148" s="61"/>
      <c r="K148" s="61">
        <f>H25*$N$12</f>
        <v>0</v>
      </c>
      <c r="L148" s="61">
        <f>I25*$N$12</f>
        <v>0</v>
      </c>
      <c r="M148" s="61">
        <f>J25*$N$12</f>
        <v>0</v>
      </c>
      <c r="N148" s="61">
        <f t="shared" ref="N148:AN148" si="124">L25*$N$12</f>
        <v>0</v>
      </c>
      <c r="O148" s="61">
        <f t="shared" si="124"/>
        <v>0</v>
      </c>
      <c r="P148" s="61">
        <f t="shared" si="124"/>
        <v>0</v>
      </c>
      <c r="Q148" s="61">
        <f t="shared" si="124"/>
        <v>0</v>
      </c>
      <c r="R148" s="61">
        <f t="shared" si="124"/>
        <v>0</v>
      </c>
      <c r="S148" s="61">
        <f t="shared" si="124"/>
        <v>0</v>
      </c>
      <c r="T148" s="61">
        <f t="shared" si="124"/>
        <v>0</v>
      </c>
      <c r="U148" s="61">
        <f t="shared" si="124"/>
        <v>0</v>
      </c>
      <c r="V148" s="61">
        <f t="shared" si="124"/>
        <v>0</v>
      </c>
      <c r="W148" s="61">
        <f t="shared" si="124"/>
        <v>0</v>
      </c>
      <c r="X148" s="61">
        <f t="shared" si="124"/>
        <v>0</v>
      </c>
      <c r="Y148" s="61">
        <f t="shared" si="124"/>
        <v>0</v>
      </c>
      <c r="Z148" s="61">
        <f t="shared" si="124"/>
        <v>0</v>
      </c>
      <c r="AA148" s="61">
        <f t="shared" si="124"/>
        <v>0</v>
      </c>
      <c r="AB148" s="61">
        <f t="shared" si="124"/>
        <v>0</v>
      </c>
      <c r="AC148" s="61">
        <f t="shared" si="124"/>
        <v>0</v>
      </c>
      <c r="AD148" s="61">
        <f t="shared" si="124"/>
        <v>0</v>
      </c>
      <c r="AE148" s="61">
        <f t="shared" si="124"/>
        <v>0</v>
      </c>
      <c r="AF148" s="61">
        <f t="shared" si="124"/>
        <v>0</v>
      </c>
      <c r="AG148" s="61">
        <f t="shared" si="124"/>
        <v>0</v>
      </c>
      <c r="AH148" s="61">
        <f t="shared" si="124"/>
        <v>0</v>
      </c>
      <c r="AI148" s="61">
        <f t="shared" si="124"/>
        <v>0</v>
      </c>
      <c r="AJ148" s="61">
        <f t="shared" si="124"/>
        <v>0</v>
      </c>
      <c r="AK148" s="61">
        <f t="shared" si="124"/>
        <v>0</v>
      </c>
      <c r="AL148" s="61">
        <f t="shared" si="124"/>
        <v>0</v>
      </c>
      <c r="AM148" s="61">
        <f t="shared" si="124"/>
        <v>0</v>
      </c>
      <c r="AN148" s="61">
        <f t="shared" si="124"/>
        <v>0</v>
      </c>
      <c r="AO148" s="61"/>
      <c r="AP148" s="61"/>
      <c r="AQ148" s="61"/>
    </row>
    <row r="149" spans="1:43" x14ac:dyDescent="0.2">
      <c r="A149" s="10">
        <v>5</v>
      </c>
      <c r="B149" s="61"/>
      <c r="C149" s="61"/>
      <c r="D149" s="61"/>
      <c r="E149" s="61"/>
      <c r="F149" s="61"/>
      <c r="G149" s="61"/>
      <c r="H149" s="61"/>
      <c r="I149" s="61"/>
      <c r="J149" s="61"/>
      <c r="K149" s="61">
        <f>G25*$O$12</f>
        <v>0</v>
      </c>
      <c r="L149" s="61">
        <f>H25*$O$12</f>
        <v>0</v>
      </c>
      <c r="M149" s="61">
        <f>I25*$O$12</f>
        <v>0</v>
      </c>
      <c r="N149" s="61">
        <f>J25*$O$12</f>
        <v>0</v>
      </c>
      <c r="O149" s="61">
        <f t="shared" ref="O149:AN149" si="125">L25*$O$12</f>
        <v>0</v>
      </c>
      <c r="P149" s="61">
        <f t="shared" si="125"/>
        <v>0</v>
      </c>
      <c r="Q149" s="61">
        <f t="shared" si="125"/>
        <v>0</v>
      </c>
      <c r="R149" s="61">
        <f t="shared" si="125"/>
        <v>0</v>
      </c>
      <c r="S149" s="61">
        <f t="shared" si="125"/>
        <v>0</v>
      </c>
      <c r="T149" s="61">
        <f t="shared" si="125"/>
        <v>0</v>
      </c>
      <c r="U149" s="61">
        <f t="shared" si="125"/>
        <v>0</v>
      </c>
      <c r="V149" s="61">
        <f t="shared" si="125"/>
        <v>0</v>
      </c>
      <c r="W149" s="61">
        <f t="shared" si="125"/>
        <v>0</v>
      </c>
      <c r="X149" s="61">
        <f t="shared" si="125"/>
        <v>0</v>
      </c>
      <c r="Y149" s="61">
        <f t="shared" si="125"/>
        <v>0</v>
      </c>
      <c r="Z149" s="61">
        <f t="shared" si="125"/>
        <v>0</v>
      </c>
      <c r="AA149" s="61">
        <f t="shared" si="125"/>
        <v>0</v>
      </c>
      <c r="AB149" s="61">
        <f t="shared" si="125"/>
        <v>0</v>
      </c>
      <c r="AC149" s="61">
        <f t="shared" si="125"/>
        <v>0</v>
      </c>
      <c r="AD149" s="61">
        <f t="shared" si="125"/>
        <v>0</v>
      </c>
      <c r="AE149" s="61">
        <f t="shared" si="125"/>
        <v>0</v>
      </c>
      <c r="AF149" s="61">
        <f t="shared" si="125"/>
        <v>0</v>
      </c>
      <c r="AG149" s="61">
        <f t="shared" si="125"/>
        <v>0</v>
      </c>
      <c r="AH149" s="61">
        <f t="shared" si="125"/>
        <v>0</v>
      </c>
      <c r="AI149" s="61">
        <f t="shared" si="125"/>
        <v>0</v>
      </c>
      <c r="AJ149" s="61">
        <f t="shared" si="125"/>
        <v>0</v>
      </c>
      <c r="AK149" s="61">
        <f t="shared" si="125"/>
        <v>0</v>
      </c>
      <c r="AL149" s="61">
        <f t="shared" si="125"/>
        <v>0</v>
      </c>
      <c r="AM149" s="61">
        <f t="shared" si="125"/>
        <v>0</v>
      </c>
      <c r="AN149" s="61">
        <f t="shared" si="125"/>
        <v>0</v>
      </c>
      <c r="AO149" s="61"/>
      <c r="AP149" s="61"/>
      <c r="AQ149" s="61"/>
    </row>
    <row r="150" spans="1:43" x14ac:dyDescent="0.2">
      <c r="A150" s="10">
        <v>6</v>
      </c>
      <c r="B150" s="61"/>
      <c r="C150" s="61"/>
      <c r="D150" s="61"/>
      <c r="E150" s="61"/>
      <c r="F150" s="61"/>
      <c r="G150" s="61"/>
      <c r="H150" s="61"/>
      <c r="I150" s="61"/>
      <c r="J150" s="61"/>
      <c r="K150" s="61">
        <f>F25*$P$12</f>
        <v>0</v>
      </c>
      <c r="L150" s="61">
        <f>G25*$P$12</f>
        <v>0</v>
      </c>
      <c r="M150" s="61">
        <f>H25*$P$12</f>
        <v>0</v>
      </c>
      <c r="N150" s="61">
        <f>I25*$P$12</f>
        <v>0</v>
      </c>
      <c r="O150" s="61">
        <f>J25*$P$12</f>
        <v>0</v>
      </c>
      <c r="P150" s="61">
        <f t="shared" ref="P150:AN150" si="126">L25*$P$12</f>
        <v>0</v>
      </c>
      <c r="Q150" s="61">
        <f t="shared" si="126"/>
        <v>0</v>
      </c>
      <c r="R150" s="61">
        <f t="shared" si="126"/>
        <v>0</v>
      </c>
      <c r="S150" s="61">
        <f t="shared" si="126"/>
        <v>0</v>
      </c>
      <c r="T150" s="61">
        <f t="shared" si="126"/>
        <v>0</v>
      </c>
      <c r="U150" s="61">
        <f t="shared" si="126"/>
        <v>0</v>
      </c>
      <c r="V150" s="61">
        <f t="shared" si="126"/>
        <v>0</v>
      </c>
      <c r="W150" s="61">
        <f t="shared" si="126"/>
        <v>0</v>
      </c>
      <c r="X150" s="61">
        <f t="shared" si="126"/>
        <v>0</v>
      </c>
      <c r="Y150" s="61">
        <f t="shared" si="126"/>
        <v>0</v>
      </c>
      <c r="Z150" s="61">
        <f t="shared" si="126"/>
        <v>0</v>
      </c>
      <c r="AA150" s="61">
        <f t="shared" si="126"/>
        <v>0</v>
      </c>
      <c r="AB150" s="61">
        <f t="shared" si="126"/>
        <v>0</v>
      </c>
      <c r="AC150" s="61">
        <f t="shared" si="126"/>
        <v>0</v>
      </c>
      <c r="AD150" s="61">
        <f t="shared" si="126"/>
        <v>0</v>
      </c>
      <c r="AE150" s="61">
        <f t="shared" si="126"/>
        <v>0</v>
      </c>
      <c r="AF150" s="61">
        <f t="shared" si="126"/>
        <v>0</v>
      </c>
      <c r="AG150" s="61">
        <f t="shared" si="126"/>
        <v>0</v>
      </c>
      <c r="AH150" s="61">
        <f t="shared" si="126"/>
        <v>0</v>
      </c>
      <c r="AI150" s="61">
        <f t="shared" si="126"/>
        <v>0</v>
      </c>
      <c r="AJ150" s="61">
        <f t="shared" si="126"/>
        <v>0</v>
      </c>
      <c r="AK150" s="61">
        <f t="shared" si="126"/>
        <v>0</v>
      </c>
      <c r="AL150" s="61">
        <f t="shared" si="126"/>
        <v>0</v>
      </c>
      <c r="AM150" s="61">
        <f t="shared" si="126"/>
        <v>0</v>
      </c>
      <c r="AN150" s="61">
        <f t="shared" si="126"/>
        <v>0</v>
      </c>
      <c r="AO150" s="61"/>
      <c r="AP150" s="61"/>
      <c r="AQ150" s="61"/>
    </row>
    <row r="151" spans="1:43" x14ac:dyDescent="0.2">
      <c r="A151" s="10">
        <v>7</v>
      </c>
      <c r="B151" s="61"/>
      <c r="C151" s="61"/>
      <c r="D151" s="61"/>
      <c r="E151" s="61"/>
      <c r="F151" s="61"/>
      <c r="G151" s="61"/>
      <c r="H151" s="61"/>
      <c r="I151" s="61"/>
      <c r="J151" s="61"/>
      <c r="K151" s="61">
        <f t="shared" ref="K151:P151" si="127">E25*$Q$12</f>
        <v>0</v>
      </c>
      <c r="L151" s="61">
        <f t="shared" si="127"/>
        <v>0</v>
      </c>
      <c r="M151" s="61">
        <f t="shared" si="127"/>
        <v>0</v>
      </c>
      <c r="N151" s="61">
        <f t="shared" si="127"/>
        <v>0</v>
      </c>
      <c r="O151" s="61">
        <f t="shared" si="127"/>
        <v>0</v>
      </c>
      <c r="P151" s="61">
        <f t="shared" si="127"/>
        <v>0</v>
      </c>
      <c r="Q151" s="61">
        <f t="shared" ref="Q151:AN151" si="128">L25*$Q$12</f>
        <v>0</v>
      </c>
      <c r="R151" s="61">
        <f t="shared" si="128"/>
        <v>0</v>
      </c>
      <c r="S151" s="61">
        <f t="shared" si="128"/>
        <v>0</v>
      </c>
      <c r="T151" s="61">
        <f t="shared" si="128"/>
        <v>0</v>
      </c>
      <c r="U151" s="61">
        <f t="shared" si="128"/>
        <v>0</v>
      </c>
      <c r="V151" s="61">
        <f t="shared" si="128"/>
        <v>0</v>
      </c>
      <c r="W151" s="61">
        <f t="shared" si="128"/>
        <v>0</v>
      </c>
      <c r="X151" s="61">
        <f t="shared" si="128"/>
        <v>0</v>
      </c>
      <c r="Y151" s="61">
        <f t="shared" si="128"/>
        <v>0</v>
      </c>
      <c r="Z151" s="61">
        <f t="shared" si="128"/>
        <v>0</v>
      </c>
      <c r="AA151" s="61">
        <f t="shared" si="128"/>
        <v>0</v>
      </c>
      <c r="AB151" s="61">
        <f t="shared" si="128"/>
        <v>0</v>
      </c>
      <c r="AC151" s="61">
        <f t="shared" si="128"/>
        <v>0</v>
      </c>
      <c r="AD151" s="61">
        <f t="shared" si="128"/>
        <v>0</v>
      </c>
      <c r="AE151" s="61">
        <f t="shared" si="128"/>
        <v>0</v>
      </c>
      <c r="AF151" s="61">
        <f t="shared" si="128"/>
        <v>0</v>
      </c>
      <c r="AG151" s="61">
        <f t="shared" si="128"/>
        <v>0</v>
      </c>
      <c r="AH151" s="61">
        <f t="shared" si="128"/>
        <v>0</v>
      </c>
      <c r="AI151" s="61">
        <f t="shared" si="128"/>
        <v>0</v>
      </c>
      <c r="AJ151" s="61">
        <f t="shared" si="128"/>
        <v>0</v>
      </c>
      <c r="AK151" s="61">
        <f t="shared" si="128"/>
        <v>0</v>
      </c>
      <c r="AL151" s="61">
        <f t="shared" si="128"/>
        <v>0</v>
      </c>
      <c r="AM151" s="61">
        <f t="shared" si="128"/>
        <v>0</v>
      </c>
      <c r="AN151" s="61">
        <f t="shared" si="128"/>
        <v>0</v>
      </c>
      <c r="AO151" s="61"/>
      <c r="AP151" s="61"/>
      <c r="AQ151" s="61"/>
    </row>
    <row r="152" spans="1:43" x14ac:dyDescent="0.2">
      <c r="A152" s="10">
        <v>8</v>
      </c>
      <c r="B152" s="61"/>
      <c r="C152" s="61"/>
      <c r="D152" s="61"/>
      <c r="E152" s="61"/>
      <c r="F152" s="61"/>
      <c r="G152" s="61"/>
      <c r="H152" s="61"/>
      <c r="I152" s="61"/>
      <c r="J152" s="61"/>
      <c r="K152" s="61">
        <f t="shared" ref="K152:Q152" si="129">D25*$R$12</f>
        <v>0</v>
      </c>
      <c r="L152" s="61">
        <f t="shared" si="129"/>
        <v>0</v>
      </c>
      <c r="M152" s="61">
        <f t="shared" si="129"/>
        <v>0</v>
      </c>
      <c r="N152" s="61">
        <f t="shared" si="129"/>
        <v>0</v>
      </c>
      <c r="O152" s="61">
        <f t="shared" si="129"/>
        <v>0</v>
      </c>
      <c r="P152" s="61">
        <f t="shared" si="129"/>
        <v>0</v>
      </c>
      <c r="Q152" s="61">
        <f t="shared" si="129"/>
        <v>0</v>
      </c>
      <c r="R152" s="61">
        <f t="shared" ref="R152:AN152" si="130">L25*$R$12</f>
        <v>0</v>
      </c>
      <c r="S152" s="61">
        <f t="shared" si="130"/>
        <v>0</v>
      </c>
      <c r="T152" s="61">
        <f t="shared" si="130"/>
        <v>0</v>
      </c>
      <c r="U152" s="61">
        <f t="shared" si="130"/>
        <v>0</v>
      </c>
      <c r="V152" s="61">
        <f t="shared" si="130"/>
        <v>0</v>
      </c>
      <c r="W152" s="61">
        <f t="shared" si="130"/>
        <v>0</v>
      </c>
      <c r="X152" s="61">
        <f t="shared" si="130"/>
        <v>0</v>
      </c>
      <c r="Y152" s="61">
        <f t="shared" si="130"/>
        <v>0</v>
      </c>
      <c r="Z152" s="61">
        <f t="shared" si="130"/>
        <v>0</v>
      </c>
      <c r="AA152" s="61">
        <f t="shared" si="130"/>
        <v>0</v>
      </c>
      <c r="AB152" s="61">
        <f t="shared" si="130"/>
        <v>0</v>
      </c>
      <c r="AC152" s="61">
        <f t="shared" si="130"/>
        <v>0</v>
      </c>
      <c r="AD152" s="61">
        <f t="shared" si="130"/>
        <v>0</v>
      </c>
      <c r="AE152" s="61">
        <f t="shared" si="130"/>
        <v>0</v>
      </c>
      <c r="AF152" s="61">
        <f t="shared" si="130"/>
        <v>0</v>
      </c>
      <c r="AG152" s="61">
        <f t="shared" si="130"/>
        <v>0</v>
      </c>
      <c r="AH152" s="61">
        <f t="shared" si="130"/>
        <v>0</v>
      </c>
      <c r="AI152" s="61">
        <f t="shared" si="130"/>
        <v>0</v>
      </c>
      <c r="AJ152" s="61">
        <f t="shared" si="130"/>
        <v>0</v>
      </c>
      <c r="AK152" s="61">
        <f t="shared" si="130"/>
        <v>0</v>
      </c>
      <c r="AL152" s="61">
        <f t="shared" si="130"/>
        <v>0</v>
      </c>
      <c r="AM152" s="61">
        <f t="shared" si="130"/>
        <v>0</v>
      </c>
      <c r="AN152" s="61">
        <f t="shared" si="130"/>
        <v>0</v>
      </c>
      <c r="AO152" s="61"/>
      <c r="AP152" s="61"/>
      <c r="AQ152" s="61"/>
    </row>
    <row r="153" spans="1:43" x14ac:dyDescent="0.2">
      <c r="A153" s="7" t="str">
        <f>A144</f>
        <v>2.3.1.4ec</v>
      </c>
      <c r="B153" s="61">
        <f>SUM(B145:B152)</f>
        <v>0</v>
      </c>
      <c r="C153" s="61"/>
      <c r="D153" s="61"/>
      <c r="E153" s="61"/>
      <c r="F153" s="61"/>
      <c r="G153" s="61"/>
      <c r="H153" s="61"/>
      <c r="I153" s="61"/>
      <c r="J153" s="61"/>
      <c r="K153" s="61">
        <f t="shared" ref="K153:R153" si="131">SUM(K145:K152)</f>
        <v>0</v>
      </c>
      <c r="L153" s="61">
        <f t="shared" si="131"/>
        <v>0</v>
      </c>
      <c r="M153" s="61">
        <f t="shared" si="131"/>
        <v>0</v>
      </c>
      <c r="N153" s="61">
        <f t="shared" si="131"/>
        <v>0</v>
      </c>
      <c r="O153" s="61">
        <f t="shared" si="131"/>
        <v>0</v>
      </c>
      <c r="P153" s="61">
        <f t="shared" si="131"/>
        <v>0</v>
      </c>
      <c r="Q153" s="61">
        <f t="shared" si="131"/>
        <v>0</v>
      </c>
      <c r="R153" s="61">
        <f t="shared" si="131"/>
        <v>0</v>
      </c>
      <c r="S153" s="61">
        <f t="shared" ref="S153:AN153" si="132">SUM(S145:S152)</f>
        <v>0</v>
      </c>
      <c r="T153" s="61">
        <f t="shared" si="132"/>
        <v>0</v>
      </c>
      <c r="U153" s="61">
        <f t="shared" si="132"/>
        <v>0</v>
      </c>
      <c r="V153" s="61">
        <f t="shared" si="132"/>
        <v>0</v>
      </c>
      <c r="W153" s="61">
        <f t="shared" si="132"/>
        <v>0</v>
      </c>
      <c r="X153" s="61">
        <f t="shared" si="132"/>
        <v>0</v>
      </c>
      <c r="Y153" s="61">
        <f t="shared" si="132"/>
        <v>0</v>
      </c>
      <c r="Z153" s="61">
        <f t="shared" si="132"/>
        <v>0</v>
      </c>
      <c r="AA153" s="61">
        <f t="shared" si="132"/>
        <v>0</v>
      </c>
      <c r="AB153" s="61">
        <f t="shared" si="132"/>
        <v>0</v>
      </c>
      <c r="AC153" s="61">
        <f t="shared" si="132"/>
        <v>0</v>
      </c>
      <c r="AD153" s="61">
        <f t="shared" si="132"/>
        <v>0</v>
      </c>
      <c r="AE153" s="61">
        <f t="shared" si="132"/>
        <v>0</v>
      </c>
      <c r="AF153" s="61">
        <f t="shared" si="132"/>
        <v>0</v>
      </c>
      <c r="AG153" s="61">
        <f t="shared" si="132"/>
        <v>0</v>
      </c>
      <c r="AH153" s="61">
        <f t="shared" si="132"/>
        <v>0</v>
      </c>
      <c r="AI153" s="61">
        <f t="shared" si="132"/>
        <v>0</v>
      </c>
      <c r="AJ153" s="61">
        <f t="shared" si="132"/>
        <v>0</v>
      </c>
      <c r="AK153" s="61">
        <f t="shared" si="132"/>
        <v>0</v>
      </c>
      <c r="AL153" s="61">
        <f t="shared" si="132"/>
        <v>0</v>
      </c>
      <c r="AM153" s="61">
        <f t="shared" si="132"/>
        <v>0</v>
      </c>
      <c r="AN153" s="61">
        <f t="shared" si="132"/>
        <v>0</v>
      </c>
      <c r="AO153" s="61"/>
      <c r="AP153" s="61"/>
      <c r="AQ153" s="61"/>
    </row>
    <row r="154" spans="1:43" x14ac:dyDescent="0.2">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1"/>
      <c r="AB154" s="61"/>
      <c r="AC154" s="61"/>
      <c r="AD154" s="61"/>
      <c r="AE154" s="61"/>
      <c r="AF154" s="61"/>
      <c r="AG154" s="61"/>
      <c r="AH154" s="61"/>
      <c r="AI154" s="61"/>
      <c r="AJ154" s="61"/>
      <c r="AK154" s="61"/>
      <c r="AL154" s="61"/>
      <c r="AM154" s="61"/>
      <c r="AN154" s="62"/>
      <c r="AO154" s="61"/>
      <c r="AP154" s="61"/>
      <c r="AQ154" s="61"/>
    </row>
    <row r="155" spans="1:43" x14ac:dyDescent="0.2">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2"/>
      <c r="AO155" s="61"/>
      <c r="AP155" s="61"/>
      <c r="AQ155" s="61"/>
    </row>
    <row r="156" spans="1:43" x14ac:dyDescent="0.2">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c r="AA156" s="61"/>
      <c r="AB156" s="61"/>
      <c r="AC156" s="61"/>
      <c r="AD156" s="61"/>
      <c r="AE156" s="61"/>
      <c r="AF156" s="61"/>
      <c r="AG156" s="61"/>
      <c r="AH156" s="61"/>
      <c r="AI156" s="61"/>
      <c r="AJ156" s="61"/>
      <c r="AK156" s="61"/>
      <c r="AL156" s="61"/>
      <c r="AM156" s="61"/>
      <c r="AN156" s="62"/>
      <c r="AO156" s="61"/>
      <c r="AP156" s="61"/>
      <c r="AQ156" s="61"/>
    </row>
    <row r="157" spans="1:43" x14ac:dyDescent="0.2">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c r="AL157" s="61"/>
      <c r="AM157" s="61"/>
      <c r="AN157" s="62"/>
      <c r="AO157" s="61"/>
      <c r="AP157" s="61"/>
      <c r="AQ157" s="61"/>
    </row>
    <row r="158" spans="1:43" x14ac:dyDescent="0.2">
      <c r="AN158" s="40"/>
    </row>
    <row r="159" spans="1:43" x14ac:dyDescent="0.2">
      <c r="AN159" s="40"/>
    </row>
    <row r="160" spans="1:43" x14ac:dyDescent="0.2">
      <c r="AN160" s="40"/>
    </row>
    <row r="161" spans="40:40" x14ac:dyDescent="0.2">
      <c r="AN161" s="40"/>
    </row>
    <row r="162" spans="40:40" x14ac:dyDescent="0.2">
      <c r="AN162" s="40"/>
    </row>
    <row r="163" spans="40:40" x14ac:dyDescent="0.2">
      <c r="AN163" s="40"/>
    </row>
    <row r="164" spans="40:40" x14ac:dyDescent="0.2">
      <c r="AN164" s="40"/>
    </row>
    <row r="165" spans="40:40" x14ac:dyDescent="0.2">
      <c r="AN165" s="40"/>
    </row>
    <row r="166" spans="40:40" x14ac:dyDescent="0.2">
      <c r="AN166" s="40"/>
    </row>
    <row r="167" spans="40:40" x14ac:dyDescent="0.2">
      <c r="AN167" s="40"/>
    </row>
    <row r="168" spans="40:40" x14ac:dyDescent="0.2">
      <c r="AN168" s="40"/>
    </row>
    <row r="169" spans="40:40" x14ac:dyDescent="0.2">
      <c r="AN169" s="40"/>
    </row>
    <row r="170" spans="40:40" x14ac:dyDescent="0.2">
      <c r="AN170" s="40"/>
    </row>
    <row r="171" spans="40:40" x14ac:dyDescent="0.2">
      <c r="AN171" s="40"/>
    </row>
    <row r="172" spans="40:40" x14ac:dyDescent="0.2">
      <c r="AN172" s="40"/>
    </row>
    <row r="173" spans="40:40" x14ac:dyDescent="0.2">
      <c r="AN173" s="40"/>
    </row>
    <row r="174" spans="40:40" x14ac:dyDescent="0.2">
      <c r="AN174" s="40"/>
    </row>
    <row r="175" spans="40:40" x14ac:dyDescent="0.2">
      <c r="AN175" s="40"/>
    </row>
    <row r="176" spans="40:40" x14ac:dyDescent="0.2">
      <c r="AN176" s="40"/>
    </row>
    <row r="177" spans="40:40" x14ac:dyDescent="0.2">
      <c r="AN177" s="40"/>
    </row>
    <row r="178" spans="40:40" x14ac:dyDescent="0.2">
      <c r="AN178" s="40"/>
    </row>
    <row r="179" spans="40:40" x14ac:dyDescent="0.2">
      <c r="AN179" s="40"/>
    </row>
    <row r="180" spans="40:40" x14ac:dyDescent="0.2">
      <c r="AN180" s="40"/>
    </row>
    <row r="181" spans="40:40" x14ac:dyDescent="0.2">
      <c r="AN181" s="40"/>
    </row>
    <row r="182" spans="40:40" x14ac:dyDescent="0.2">
      <c r="AN182" s="40"/>
    </row>
    <row r="183" spans="40:40" x14ac:dyDescent="0.2">
      <c r="AN183" s="40"/>
    </row>
    <row r="184" spans="40:40" x14ac:dyDescent="0.2">
      <c r="AN184" s="40"/>
    </row>
    <row r="185" spans="40:40" x14ac:dyDescent="0.2">
      <c r="AN185" s="40"/>
    </row>
    <row r="186" spans="40:40" x14ac:dyDescent="0.2">
      <c r="AN186" s="40"/>
    </row>
    <row r="187" spans="40:40" x14ac:dyDescent="0.2">
      <c r="AN187" s="40"/>
    </row>
    <row r="188" spans="40:40" x14ac:dyDescent="0.2">
      <c r="AN188" s="40"/>
    </row>
    <row r="189" spans="40:40" x14ac:dyDescent="0.2">
      <c r="AN189" s="40"/>
    </row>
    <row r="190" spans="40:40" x14ac:dyDescent="0.2">
      <c r="AN190" s="40"/>
    </row>
    <row r="191" spans="40:40" x14ac:dyDescent="0.2">
      <c r="AN191" s="40"/>
    </row>
    <row r="192" spans="40:40" x14ac:dyDescent="0.2">
      <c r="AN192" s="40"/>
    </row>
    <row r="193" spans="32:32" x14ac:dyDescent="0.2">
      <c r="AF193" s="40"/>
    </row>
    <row r="194" spans="32:32" x14ac:dyDescent="0.2">
      <c r="AF194" s="40"/>
    </row>
    <row r="195" spans="32:32" x14ac:dyDescent="0.2">
      <c r="AF195" s="40"/>
    </row>
    <row r="196" spans="32:32" x14ac:dyDescent="0.2">
      <c r="AF196" s="40"/>
    </row>
    <row r="197" spans="32:32" x14ac:dyDescent="0.2">
      <c r="AF197" s="40"/>
    </row>
    <row r="198" spans="32:32" x14ac:dyDescent="0.2">
      <c r="AF198" s="40"/>
    </row>
    <row r="199" spans="32:32" x14ac:dyDescent="0.2">
      <c r="AF199" s="40"/>
    </row>
    <row r="200" spans="32:32" x14ac:dyDescent="0.2">
      <c r="AF200" s="40"/>
    </row>
    <row r="201" spans="32:32" x14ac:dyDescent="0.2">
      <c r="AF201" s="40"/>
    </row>
    <row r="202" spans="32:32" x14ac:dyDescent="0.2">
      <c r="AF202" s="40"/>
    </row>
    <row r="203" spans="32:32" x14ac:dyDescent="0.2">
      <c r="AF203" s="40"/>
    </row>
    <row r="204" spans="32:32" x14ac:dyDescent="0.2">
      <c r="AF204" s="40"/>
    </row>
    <row r="205" spans="32:32" x14ac:dyDescent="0.2">
      <c r="AF205" s="40"/>
    </row>
    <row r="206" spans="32:32" x14ac:dyDescent="0.2">
      <c r="AF206" s="40"/>
    </row>
    <row r="207" spans="32:32" x14ac:dyDescent="0.2">
      <c r="AF207" s="40"/>
    </row>
    <row r="208" spans="32:32" x14ac:dyDescent="0.2">
      <c r="AF208" s="40"/>
    </row>
    <row r="209" spans="32:32" x14ac:dyDescent="0.2">
      <c r="AF209" s="40"/>
    </row>
    <row r="210" spans="32:32" x14ac:dyDescent="0.2">
      <c r="AF210" s="40"/>
    </row>
    <row r="211" spans="32:32" x14ac:dyDescent="0.2">
      <c r="AF211" s="40"/>
    </row>
    <row r="212" spans="32:32" x14ac:dyDescent="0.2">
      <c r="AF212" s="40"/>
    </row>
    <row r="213" spans="32:32" x14ac:dyDescent="0.2">
      <c r="AF213" s="40"/>
    </row>
    <row r="214" spans="32:32" x14ac:dyDescent="0.2">
      <c r="AF214" s="40"/>
    </row>
    <row r="215" spans="32:32" x14ac:dyDescent="0.2">
      <c r="AF215" s="40"/>
    </row>
    <row r="216" spans="32:32" x14ac:dyDescent="0.2">
      <c r="AF216" s="40"/>
    </row>
    <row r="217" spans="32:32" x14ac:dyDescent="0.2">
      <c r="AF217" s="40"/>
    </row>
    <row r="218" spans="32:32" x14ac:dyDescent="0.2">
      <c r="AF218" s="40"/>
    </row>
    <row r="219" spans="32:32" x14ac:dyDescent="0.2">
      <c r="AF219" s="40"/>
    </row>
    <row r="220" spans="32:32" x14ac:dyDescent="0.2">
      <c r="AF220" s="40"/>
    </row>
    <row r="221" spans="32:32" x14ac:dyDescent="0.2">
      <c r="AF221" s="40"/>
    </row>
    <row r="222" spans="32:32" x14ac:dyDescent="0.2">
      <c r="AF222" s="40"/>
    </row>
    <row r="223" spans="32:32" x14ac:dyDescent="0.2">
      <c r="AF223" s="40"/>
    </row>
    <row r="224" spans="32:32" x14ac:dyDescent="0.2">
      <c r="AF224" s="40"/>
    </row>
    <row r="225" spans="32:32" x14ac:dyDescent="0.2">
      <c r="AF225" s="40"/>
    </row>
    <row r="226" spans="32:32" x14ac:dyDescent="0.2">
      <c r="AF226" s="40"/>
    </row>
    <row r="227" spans="32:32" x14ac:dyDescent="0.2">
      <c r="AF227" s="40"/>
    </row>
    <row r="228" spans="32:32" x14ac:dyDescent="0.2">
      <c r="AF228" s="40"/>
    </row>
    <row r="229" spans="32:32" x14ac:dyDescent="0.2">
      <c r="AF229" s="40"/>
    </row>
    <row r="230" spans="32:32" x14ac:dyDescent="0.2">
      <c r="AF230" s="40"/>
    </row>
    <row r="231" spans="32:32" x14ac:dyDescent="0.2">
      <c r="AF231" s="40"/>
    </row>
    <row r="232" spans="32:32" x14ac:dyDescent="0.2">
      <c r="AF232" s="40"/>
    </row>
    <row r="233" spans="32:32" x14ac:dyDescent="0.2">
      <c r="AF233" s="40"/>
    </row>
    <row r="234" spans="32:32" x14ac:dyDescent="0.2">
      <c r="AF234" s="40"/>
    </row>
    <row r="235" spans="32:32" x14ac:dyDescent="0.2">
      <c r="AF235" s="40"/>
    </row>
    <row r="236" spans="32:32" x14ac:dyDescent="0.2">
      <c r="AF236" s="40"/>
    </row>
    <row r="237" spans="32:32" x14ac:dyDescent="0.2">
      <c r="AF237" s="40"/>
    </row>
    <row r="238" spans="32:32" x14ac:dyDescent="0.2">
      <c r="AF238" s="40"/>
    </row>
    <row r="239" spans="32:32" x14ac:dyDescent="0.2">
      <c r="AF239" s="40"/>
    </row>
    <row r="240" spans="32:32" x14ac:dyDescent="0.2">
      <c r="AF240" s="40"/>
    </row>
    <row r="241" spans="32:32" x14ac:dyDescent="0.2">
      <c r="AF241" s="40"/>
    </row>
    <row r="242" spans="32:32" x14ac:dyDescent="0.2">
      <c r="AF242" s="40"/>
    </row>
    <row r="243" spans="32:32" x14ac:dyDescent="0.2">
      <c r="AF243" s="40"/>
    </row>
    <row r="244" spans="32:32" x14ac:dyDescent="0.2">
      <c r="AF244" s="40"/>
    </row>
    <row r="245" spans="32:32" x14ac:dyDescent="0.2">
      <c r="AF245" s="40"/>
    </row>
    <row r="246" spans="32:32" x14ac:dyDescent="0.2">
      <c r="AF246" s="40"/>
    </row>
    <row r="247" spans="32:32" x14ac:dyDescent="0.2">
      <c r="AF247" s="40"/>
    </row>
    <row r="248" spans="32:32" x14ac:dyDescent="0.2">
      <c r="AF248" s="40"/>
    </row>
    <row r="249" spans="32:32" x14ac:dyDescent="0.2">
      <c r="AF249" s="40"/>
    </row>
    <row r="250" spans="32:32" x14ac:dyDescent="0.2">
      <c r="AF250" s="40"/>
    </row>
    <row r="251" spans="32:32" x14ac:dyDescent="0.2">
      <c r="AF251" s="40"/>
    </row>
    <row r="252" spans="32:32" x14ac:dyDescent="0.2">
      <c r="AF252" s="40"/>
    </row>
    <row r="253" spans="32:32" x14ac:dyDescent="0.2">
      <c r="AF253" s="40"/>
    </row>
    <row r="254" spans="32:32" x14ac:dyDescent="0.2">
      <c r="AF254" s="40"/>
    </row>
    <row r="255" spans="32:32" x14ac:dyDescent="0.2">
      <c r="AF255" s="40"/>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sheetPr>
  <dimension ref="A1:BJ255"/>
  <sheetViews>
    <sheetView workbookViewId="0">
      <selection activeCell="H5" sqref="H5"/>
    </sheetView>
  </sheetViews>
  <sheetFormatPr defaultColWidth="11.44140625" defaultRowHeight="10.199999999999999" x14ac:dyDescent="0.2"/>
  <cols>
    <col min="1" max="1" width="31" style="10" customWidth="1"/>
    <col min="2" max="2" width="22.5546875" style="10" customWidth="1"/>
    <col min="3" max="3" width="14.5546875" style="10" hidden="1" customWidth="1"/>
    <col min="4" max="4" width="13.44140625" style="10" hidden="1" customWidth="1"/>
    <col min="5" max="7" width="12.109375" style="10" hidden="1" customWidth="1"/>
    <col min="8" max="8" width="13" style="10" hidden="1" customWidth="1"/>
    <col min="9" max="9" width="13.5546875" style="10" hidden="1" customWidth="1"/>
    <col min="10" max="10" width="14" style="10" hidden="1" customWidth="1"/>
    <col min="11" max="11" width="14.109375" style="10" customWidth="1"/>
    <col min="12" max="12" width="13.109375" style="10" customWidth="1"/>
    <col min="13" max="13" width="13.44140625" style="10" customWidth="1"/>
    <col min="14" max="25" width="13" style="10" bestFit="1" customWidth="1"/>
    <col min="26" max="29" width="12.109375" style="10" bestFit="1" customWidth="1"/>
    <col min="30" max="30" width="11.88671875" style="10" bestFit="1" customWidth="1"/>
    <col min="31" max="53" width="11.5546875" style="10" bestFit="1" customWidth="1"/>
    <col min="54" max="16384" width="11.44140625" style="10"/>
  </cols>
  <sheetData>
    <row r="1" spans="1:62" s="54" customFormat="1" ht="10.8" thickBot="1" x14ac:dyDescent="0.25">
      <c r="B1" s="54" t="s">
        <v>5</v>
      </c>
      <c r="K1" s="54">
        <v>0</v>
      </c>
      <c r="L1" s="54">
        <v>1</v>
      </c>
      <c r="M1" s="54">
        <v>2</v>
      </c>
      <c r="N1" s="54">
        <v>3</v>
      </c>
      <c r="O1" s="54">
        <v>4</v>
      </c>
      <c r="P1" s="54">
        <v>5</v>
      </c>
      <c r="Q1" s="54">
        <v>6</v>
      </c>
      <c r="R1" s="54">
        <v>7</v>
      </c>
      <c r="S1" s="54">
        <v>8</v>
      </c>
      <c r="T1" s="54">
        <v>9</v>
      </c>
      <c r="U1" s="54">
        <v>10</v>
      </c>
      <c r="V1" s="55">
        <v>11</v>
      </c>
      <c r="W1" s="54">
        <v>12</v>
      </c>
      <c r="X1" s="54">
        <v>13</v>
      </c>
      <c r="Y1" s="54">
        <v>14</v>
      </c>
      <c r="Z1" s="54">
        <v>15</v>
      </c>
      <c r="AA1" s="54">
        <v>16</v>
      </c>
      <c r="AB1" s="54">
        <v>17</v>
      </c>
      <c r="AC1" s="54">
        <v>18</v>
      </c>
      <c r="AD1" s="54">
        <v>19</v>
      </c>
      <c r="AE1" s="54">
        <v>20</v>
      </c>
      <c r="AF1" s="54">
        <v>21</v>
      </c>
      <c r="AG1" s="54">
        <v>22</v>
      </c>
      <c r="AH1" s="54">
        <v>23</v>
      </c>
      <c r="AI1" s="54">
        <v>24</v>
      </c>
      <c r="AJ1" s="54">
        <v>25</v>
      </c>
      <c r="AK1" s="54">
        <v>26</v>
      </c>
      <c r="AL1" s="54">
        <v>27</v>
      </c>
      <c r="AM1" s="54">
        <v>28</v>
      </c>
      <c r="AN1" s="54">
        <v>29</v>
      </c>
      <c r="AO1" s="54">
        <v>30</v>
      </c>
      <c r="AP1" s="54">
        <v>31</v>
      </c>
      <c r="AQ1" s="54">
        <v>32</v>
      </c>
      <c r="AR1" s="54">
        <v>33</v>
      </c>
      <c r="AS1" s="54">
        <v>34</v>
      </c>
      <c r="AT1" s="54">
        <v>35</v>
      </c>
      <c r="AU1" s="54">
        <v>36</v>
      </c>
      <c r="AV1" s="54">
        <v>37</v>
      </c>
      <c r="AW1" s="54">
        <v>38</v>
      </c>
      <c r="AX1" s="54">
        <v>39</v>
      </c>
      <c r="AY1" s="54">
        <v>40</v>
      </c>
      <c r="AZ1" s="54">
        <v>41</v>
      </c>
      <c r="BA1" s="54">
        <v>42</v>
      </c>
      <c r="BB1" s="54">
        <v>43</v>
      </c>
      <c r="BC1" s="54">
        <v>44</v>
      </c>
      <c r="BD1" s="54">
        <v>45</v>
      </c>
      <c r="BE1" s="54">
        <v>46</v>
      </c>
      <c r="BF1" s="54">
        <v>47</v>
      </c>
      <c r="BG1" s="54">
        <v>48</v>
      </c>
      <c r="BH1" s="54">
        <v>49</v>
      </c>
      <c r="BI1" s="56">
        <v>50</v>
      </c>
      <c r="BJ1" s="55"/>
    </row>
    <row r="2" spans="1:62" ht="9.9" customHeight="1" thickTop="1" x14ac:dyDescent="0.2">
      <c r="A2" s="57" t="s">
        <v>169</v>
      </c>
      <c r="T2" s="10" t="s">
        <v>170</v>
      </c>
      <c r="U2" s="10" t="s">
        <v>171</v>
      </c>
      <c r="AN2" s="40"/>
    </row>
    <row r="3" spans="1:62" x14ac:dyDescent="0.2">
      <c r="A3" s="10" t="str">
        <f>NetBenec!A167</f>
        <v>Sub-activity 2.2.1.1 Establish climate resilient agroforestry systems</v>
      </c>
      <c r="K3" s="33"/>
      <c r="L3" s="33">
        <f>Phasing!D29</f>
        <v>500</v>
      </c>
      <c r="M3" s="33">
        <f>Phasing!E29</f>
        <v>250</v>
      </c>
      <c r="N3" s="33">
        <f>Phasing!F29</f>
        <v>250</v>
      </c>
      <c r="O3" s="33">
        <f>Phasing!G29</f>
        <v>250</v>
      </c>
      <c r="P3" s="33">
        <f>Phasing!H29</f>
        <v>250</v>
      </c>
      <c r="Q3" s="33">
        <f>Phasing!I29</f>
        <v>250</v>
      </c>
      <c r="R3" s="33">
        <f>Phasing!J29</f>
        <v>250</v>
      </c>
      <c r="S3" s="33">
        <f>Phasing!J3</f>
        <v>0</v>
      </c>
      <c r="T3" s="33">
        <f>GEI!E10</f>
        <v>2000</v>
      </c>
      <c r="U3" s="12">
        <v>1.0001955416503716</v>
      </c>
      <c r="AN3" s="40"/>
    </row>
    <row r="4" spans="1:62" x14ac:dyDescent="0.2">
      <c r="A4" s="10" t="str">
        <f>NetBenec!A168</f>
        <v xml:space="preserve">Sub-activity 2.2.1.2 Establish agave – forest water / soil retention terraces </v>
      </c>
      <c r="K4" s="33"/>
      <c r="L4" s="33">
        <f>Phasing!D30</f>
        <v>250</v>
      </c>
      <c r="M4" s="33">
        <f>Phasing!E30</f>
        <v>125</v>
      </c>
      <c r="N4" s="33">
        <f>Phasing!F30</f>
        <v>125</v>
      </c>
      <c r="O4" s="33">
        <f>Phasing!G30</f>
        <v>125</v>
      </c>
      <c r="P4" s="33">
        <f>Phasing!H30</f>
        <v>125</v>
      </c>
      <c r="Q4" s="33">
        <f>Phasing!I30</f>
        <v>125</v>
      </c>
      <c r="R4" s="33">
        <f>Phasing!J30</f>
        <v>125</v>
      </c>
      <c r="S4" s="33">
        <f>Phasing!J4</f>
        <v>0</v>
      </c>
      <c r="T4" s="33">
        <f>GEI!E11</f>
        <v>1000</v>
      </c>
      <c r="U4" s="12">
        <v>0.99976535001955413</v>
      </c>
      <c r="AN4" s="40"/>
    </row>
    <row r="5" spans="1:62" x14ac:dyDescent="0.2">
      <c r="A5" s="10" t="str">
        <f>NetBenec!A169</f>
        <v>Sub-activity 2.2.1.3 Establish forest – pasture water / soil retention terraces</v>
      </c>
      <c r="K5" s="33"/>
      <c r="L5" s="33">
        <f>Phasing!D31</f>
        <v>350</v>
      </c>
      <c r="M5" s="33">
        <f>Phasing!E31</f>
        <v>175</v>
      </c>
      <c r="N5" s="33">
        <f>Phasing!F31</f>
        <v>175</v>
      </c>
      <c r="O5" s="33">
        <f>Phasing!G31</f>
        <v>175</v>
      </c>
      <c r="P5" s="33">
        <f>Phasing!H31</f>
        <v>175</v>
      </c>
      <c r="Q5" s="33">
        <f>Phasing!I31</f>
        <v>175</v>
      </c>
      <c r="R5" s="33">
        <f>Phasing!J31</f>
        <v>175</v>
      </c>
      <c r="S5" s="33">
        <f>Phasing!J5</f>
        <v>0</v>
      </c>
      <c r="T5" s="33">
        <f>GEI!E12</f>
        <v>1400</v>
      </c>
      <c r="U5" s="12">
        <v>0.99988826191407343</v>
      </c>
      <c r="AN5" s="40"/>
    </row>
    <row r="6" spans="1:62" x14ac:dyDescent="0.2">
      <c r="A6" s="10" t="str">
        <f>NetBenec!A170</f>
        <v>A. Activity 2.1.1 Payment of environmental services </v>
      </c>
      <c r="K6" s="33"/>
      <c r="L6" s="33">
        <f>Phasing!D32</f>
        <v>31486.094000000001</v>
      </c>
      <c r="M6" s="33">
        <f>Phasing!E32</f>
        <v>27058.649686200002</v>
      </c>
      <c r="N6" s="33">
        <f>Phasing!F32</f>
        <v>27058.649686200002</v>
      </c>
      <c r="O6" s="33">
        <f>Phasing!G32</f>
        <v>27058.649686200002</v>
      </c>
      <c r="P6" s="33">
        <f>Phasing!H32</f>
        <v>27058.649686200002</v>
      </c>
      <c r="Q6" s="33">
        <f>Phasing!I32</f>
        <v>27058.649686200002</v>
      </c>
      <c r="R6" s="33">
        <f>Phasing!J32</f>
        <v>27058.649686200002</v>
      </c>
      <c r="S6" s="33">
        <f>Phasing!J6</f>
        <v>0</v>
      </c>
      <c r="T6" s="33">
        <f>GEI!E5</f>
        <v>120487</v>
      </c>
      <c r="U6" s="12">
        <v>1</v>
      </c>
      <c r="AN6" s="40"/>
    </row>
    <row r="7" spans="1:62" x14ac:dyDescent="0.2">
      <c r="A7" s="10" t="str">
        <f>NetBenec!A171</f>
        <v>Sub-activity 2.3.1.1 Manage forests sustainably adapted to climate change (MFCCV.1)</v>
      </c>
      <c r="K7" s="33"/>
      <c r="L7" s="33">
        <f>Phasing!D33</f>
        <v>30250</v>
      </c>
      <c r="M7" s="33">
        <f>Phasing!E33</f>
        <v>15125</v>
      </c>
      <c r="N7" s="33">
        <f>Phasing!F33</f>
        <v>15125</v>
      </c>
      <c r="O7" s="33">
        <f>Phasing!G33</f>
        <v>15125</v>
      </c>
      <c r="P7" s="33">
        <f>Phasing!H33</f>
        <v>15125</v>
      </c>
      <c r="Q7" s="33">
        <f>Phasing!I33</f>
        <v>15125</v>
      </c>
      <c r="R7" s="33">
        <f>Phasing!J33</f>
        <v>15125</v>
      </c>
      <c r="S7" s="33">
        <f>Phasing!J7*$U$7</f>
        <v>0</v>
      </c>
      <c r="T7" s="33">
        <f>GEI!E14</f>
        <v>193838</v>
      </c>
      <c r="U7" s="12">
        <v>0.4</v>
      </c>
      <c r="AN7" s="40"/>
    </row>
    <row r="8" spans="1:62" x14ac:dyDescent="0.2">
      <c r="A8" s="10" t="str">
        <f>NetBenec!A172</f>
        <v>Sub-activity 2.2.2.1 Establish climate adapted planted forests (PFC 1)</v>
      </c>
      <c r="K8" s="33"/>
      <c r="L8" s="33">
        <f>Phasing!D34</f>
        <v>0</v>
      </c>
      <c r="M8" s="33">
        <f>Phasing!E34</f>
        <v>725.52679000000001</v>
      </c>
      <c r="N8" s="33">
        <f>Phasing!F34</f>
        <v>725.52679000000001</v>
      </c>
      <c r="O8" s="33">
        <f>Phasing!G34</f>
        <v>725.52679000000001</v>
      </c>
      <c r="P8" s="33">
        <f>Phasing!H34</f>
        <v>725.52679000000001</v>
      </c>
      <c r="Q8" s="33">
        <f>Phasing!I34</f>
        <v>725.52679000000001</v>
      </c>
      <c r="R8" s="33">
        <f>Phasing!J34</f>
        <v>725.52679000000001</v>
      </c>
      <c r="S8" s="33">
        <f>Phasing!J8</f>
        <v>0</v>
      </c>
      <c r="T8" s="33">
        <f>GEI!E7</f>
        <v>4353</v>
      </c>
      <c r="U8" s="12">
        <v>1</v>
      </c>
      <c r="AN8" s="40"/>
    </row>
    <row r="9" spans="1:62" x14ac:dyDescent="0.2">
      <c r="A9" s="10" t="str">
        <f>NetBenec!A173</f>
        <v>Sub-activity 2.2.2.2 Establish silvopastures (PFC 2)</v>
      </c>
      <c r="K9" s="33"/>
      <c r="L9" s="33">
        <f>Phasing!D35</f>
        <v>375</v>
      </c>
      <c r="M9" s="33">
        <f>Phasing!E35</f>
        <v>187.5</v>
      </c>
      <c r="N9" s="33">
        <f>Phasing!F35</f>
        <v>187.5</v>
      </c>
      <c r="O9" s="33">
        <f>Phasing!G35</f>
        <v>187.5</v>
      </c>
      <c r="P9" s="33">
        <f>Phasing!H35</f>
        <v>187.5</v>
      </c>
      <c r="Q9" s="33">
        <f>Phasing!I35</f>
        <v>187.5</v>
      </c>
      <c r="R9" s="33">
        <f>Phasing!J35</f>
        <v>187.5</v>
      </c>
      <c r="S9" s="33">
        <f>Phasing!J9</f>
        <v>0</v>
      </c>
      <c r="T9" s="33">
        <f>GEI!E8</f>
        <v>1500</v>
      </c>
      <c r="U9" s="12">
        <v>1</v>
      </c>
      <c r="AN9" s="40"/>
    </row>
    <row r="10" spans="1:62" x14ac:dyDescent="0.2">
      <c r="A10" s="10" t="str">
        <f>NetBenec!A174</f>
        <v xml:space="preserve">E. Activity 2.3.2 Supporting households to improve food security and nutrition </v>
      </c>
      <c r="K10" s="33"/>
      <c r="L10" s="33"/>
      <c r="M10" s="33"/>
      <c r="N10" s="33"/>
      <c r="O10" s="33"/>
      <c r="P10" s="33"/>
      <c r="Q10" s="33"/>
      <c r="R10" s="33"/>
      <c r="S10" s="33"/>
      <c r="T10" s="33"/>
      <c r="AN10" s="40"/>
    </row>
    <row r="11" spans="1:62" x14ac:dyDescent="0.2">
      <c r="A11" s="10" t="str">
        <f>NetBenec!A175</f>
        <v>Sub-activity 2.3.1.2  Sustainable use and add value to timber forest products  (MFCCV.2)</v>
      </c>
      <c r="K11" s="33"/>
      <c r="L11" s="33"/>
      <c r="M11" s="33"/>
      <c r="N11" s="33"/>
      <c r="O11" s="33"/>
      <c r="P11" s="33"/>
      <c r="Q11" s="33"/>
      <c r="R11" s="33"/>
      <c r="S11" s="33"/>
      <c r="T11" s="33"/>
      <c r="AN11" s="40"/>
    </row>
    <row r="12" spans="1:62" x14ac:dyDescent="0.2">
      <c r="A12" s="10" t="str">
        <f>NetBenec!A176</f>
        <v>Sub-activity 2.3.1.4  Support women in benefitting from forest based value chains (MFCCV.4)</v>
      </c>
      <c r="K12" s="33"/>
      <c r="L12" s="33"/>
      <c r="M12" s="33"/>
      <c r="N12" s="33"/>
      <c r="O12" s="33"/>
      <c r="P12" s="33"/>
      <c r="Q12" s="33"/>
      <c r="R12" s="33"/>
      <c r="S12" s="33"/>
      <c r="T12" s="33"/>
      <c r="AN12" s="40"/>
    </row>
    <row r="13" spans="1:62" x14ac:dyDescent="0.2">
      <c r="A13" s="10" t="s">
        <v>172</v>
      </c>
      <c r="AN13" s="40"/>
    </row>
    <row r="15" spans="1:62" x14ac:dyDescent="0.2">
      <c r="A15" s="58" t="s">
        <v>173</v>
      </c>
      <c r="AN15" s="40"/>
    </row>
    <row r="16" spans="1:62" s="27" customFormat="1" x14ac:dyDescent="0.2">
      <c r="A16" s="27" t="str">
        <f>'2.2.1.1ec'!A2</f>
        <v>2.2.1.1ec</v>
      </c>
      <c r="B16" s="27" t="s">
        <v>174</v>
      </c>
      <c r="L16" s="27">
        <f>-GEI!H10*K27</f>
        <v>245.57400000000001</v>
      </c>
      <c r="M16" s="27">
        <f>-GEI!I10*L27</f>
        <v>251.42100000000002</v>
      </c>
      <c r="N16" s="27">
        <f>-GEI!J10*M27</f>
        <v>257.26800000000003</v>
      </c>
      <c r="O16" s="27">
        <f>-GEI!K10*N27</f>
        <v>263.11500000000001</v>
      </c>
      <c r="P16" s="27">
        <f>-GEI!L10*O27</f>
        <v>268.96200000000005</v>
      </c>
      <c r="Q16" s="27">
        <f>-GEI!M10*P27</f>
        <v>274.80900000000003</v>
      </c>
      <c r="R16" s="27">
        <f>-GEI!N10*Q27</f>
        <v>280.65600000000001</v>
      </c>
      <c r="S16" s="27">
        <f>-GEI!O10*R27</f>
        <v>286.50300000000004</v>
      </c>
      <c r="T16" s="27">
        <f>-GEI!P10*S27</f>
        <v>292.35000000000002</v>
      </c>
      <c r="U16" s="27">
        <f>-GEI!Q10*T27</f>
        <v>298.197</v>
      </c>
      <c r="V16" s="27">
        <f>-GEI!R10*U27</f>
        <v>304.04400000000004</v>
      </c>
      <c r="W16" s="27">
        <f>-GEI!S10*V27</f>
        <v>309.89100000000002</v>
      </c>
      <c r="X16" s="27">
        <f>-GEI!T10*W27</f>
        <v>321.58500000000004</v>
      </c>
      <c r="Y16" s="27">
        <f>-GEI!U10*X27</f>
        <v>327.43200000000002</v>
      </c>
      <c r="Z16" s="27">
        <f>-GEI!V10*Y27</f>
        <v>333.279</v>
      </c>
      <c r="AA16" s="27">
        <f>-GEI!W10*Z27</f>
        <v>339.12600000000003</v>
      </c>
      <c r="AB16" s="27">
        <f>-GEI!X10*AA27</f>
        <v>350.82000000000005</v>
      </c>
      <c r="AC16" s="27">
        <f>-GEI!Y10*AB27</f>
        <v>356.66700000000003</v>
      </c>
      <c r="AD16" s="27">
        <f>-GEI!Z10*AC27</f>
        <v>368.36100000000005</v>
      </c>
      <c r="AE16" s="27">
        <f>-GEI!AA10*AD27</f>
        <v>374.20800000000003</v>
      </c>
      <c r="AF16" s="27">
        <f>-GEI!AB10*AE27</f>
        <v>0</v>
      </c>
      <c r="AG16" s="27">
        <f>-GEI!AC10*AF27</f>
        <v>0</v>
      </c>
    </row>
    <row r="17" spans="1:43" s="27" customFormat="1" ht="11.1" customHeight="1" x14ac:dyDescent="0.2">
      <c r="A17" s="27" t="str">
        <f>'2.2.1.2ec'!A2</f>
        <v>2.2.1.2ec</v>
      </c>
      <c r="B17" s="27" t="s">
        <v>174</v>
      </c>
      <c r="L17" s="27">
        <f>-GEI!H11*K27</f>
        <v>1101.8848059999998</v>
      </c>
      <c r="M17" s="27">
        <f>-GEI!I11*L27</f>
        <v>1128.1201585238093</v>
      </c>
      <c r="N17" s="27">
        <f>-GEI!J11*M27</f>
        <v>1154.3555110476188</v>
      </c>
      <c r="O17" s="27">
        <f>-GEI!K11*N27</f>
        <v>1180.5908635714284</v>
      </c>
      <c r="P17" s="27">
        <f>-GEI!L11*O27</f>
        <v>1206.8262160952379</v>
      </c>
      <c r="Q17" s="27">
        <f>-GEI!M11*P27</f>
        <v>1233.0615686190474</v>
      </c>
      <c r="R17" s="27">
        <f>-GEI!N11*Q27</f>
        <v>1259.2969211428569</v>
      </c>
      <c r="S17" s="27">
        <f>-GEI!O11*R27</f>
        <v>1285.5322736666665</v>
      </c>
      <c r="T17" s="27">
        <f>-GEI!P11*S27</f>
        <v>1311.767626190476</v>
      </c>
      <c r="U17" s="27">
        <f>-GEI!Q11*T27</f>
        <v>1338.0029787142855</v>
      </c>
      <c r="V17" s="27">
        <f>-GEI!R11*U27</f>
        <v>1364.238331238095</v>
      </c>
      <c r="W17" s="27">
        <f>-GEI!S11*V27</f>
        <v>1390.4736837619046</v>
      </c>
      <c r="X17" s="27">
        <f>-GEI!T11*W27</f>
        <v>1442.9443888095236</v>
      </c>
      <c r="Y17" s="27">
        <f>-GEI!U11*X27</f>
        <v>1469.1797413333331</v>
      </c>
      <c r="Z17" s="27">
        <f>-GEI!V11*Y27</f>
        <v>1495.4150938571427</v>
      </c>
      <c r="AA17" s="27">
        <f>-GEI!W11*Z27</f>
        <v>1521.6504463809522</v>
      </c>
      <c r="AB17" s="27">
        <f>-GEI!X11*AA27</f>
        <v>1574.1211514285712</v>
      </c>
      <c r="AC17" s="27">
        <f>-GEI!Y11*AB27</f>
        <v>1600.3565039523808</v>
      </c>
      <c r="AD17" s="27">
        <f>-GEI!Z11*AC27</f>
        <v>1652.8272089999998</v>
      </c>
      <c r="AE17" s="27">
        <f>-GEI!AA11*AD27</f>
        <v>1679.0625615238093</v>
      </c>
      <c r="AF17" s="27">
        <f>-GEI!AB11*AE27</f>
        <v>0</v>
      </c>
      <c r="AG17" s="27">
        <f>-GEI!AC11*AF27</f>
        <v>0</v>
      </c>
    </row>
    <row r="18" spans="1:43" s="27" customFormat="1" ht="12.75" customHeight="1" x14ac:dyDescent="0.2">
      <c r="A18" s="27" t="str">
        <f>'2.2.1.3ec'!A2</f>
        <v>2.2.1.3ec</v>
      </c>
      <c r="B18" s="27" t="s">
        <v>174</v>
      </c>
      <c r="L18" s="27">
        <f>-GEI!H12*K27</f>
        <v>616.44000000000005</v>
      </c>
      <c r="M18" s="27">
        <f>-GEI!I12*L27</f>
        <v>631.11714285714288</v>
      </c>
      <c r="N18" s="27">
        <f>-GEI!J12*M27</f>
        <v>645.79428571428571</v>
      </c>
      <c r="O18" s="27">
        <f>-GEI!K12*N27</f>
        <v>660.47142857142865</v>
      </c>
      <c r="P18" s="27">
        <f>-GEI!L12*O27</f>
        <v>675.14857142857147</v>
      </c>
      <c r="Q18" s="27">
        <f>-GEI!M12*P27</f>
        <v>689.8257142857143</v>
      </c>
      <c r="R18" s="27">
        <f>-GEI!N12*Q27</f>
        <v>704.50285714285724</v>
      </c>
      <c r="S18" s="27">
        <f>-GEI!O12*R27</f>
        <v>719.18000000000006</v>
      </c>
      <c r="T18" s="27">
        <f>-GEI!P12*S27</f>
        <v>733.85714285714289</v>
      </c>
      <c r="U18" s="27">
        <f>-GEI!Q12*T27</f>
        <v>748.53428571428572</v>
      </c>
      <c r="V18" s="27">
        <f>-GEI!R12*U27</f>
        <v>763.21142857142866</v>
      </c>
      <c r="W18" s="27">
        <f>-GEI!S12*V27</f>
        <v>777.88857142857148</v>
      </c>
      <c r="X18" s="27">
        <f>-GEI!T12*W27</f>
        <v>807.24285714285713</v>
      </c>
      <c r="Y18" s="27">
        <f>-GEI!U12*X27</f>
        <v>821.92000000000007</v>
      </c>
      <c r="Z18" s="27">
        <f>-GEI!V12*Y27</f>
        <v>836.5971428571429</v>
      </c>
      <c r="AA18" s="27">
        <f>-GEI!W12*Z27</f>
        <v>851.27428571428572</v>
      </c>
      <c r="AB18" s="27">
        <f>-GEI!X12*AA27</f>
        <v>880.62857142857149</v>
      </c>
      <c r="AC18" s="27">
        <f>-GEI!Y12*AB27</f>
        <v>895.30571428571432</v>
      </c>
      <c r="AD18" s="27">
        <f>-GEI!Z12*AC27</f>
        <v>924.66000000000008</v>
      </c>
      <c r="AE18" s="27">
        <f>-GEI!AA12*AD27</f>
        <v>939.33714285714291</v>
      </c>
      <c r="AF18" s="27">
        <f>-GEI!AB12*AE27</f>
        <v>0</v>
      </c>
      <c r="AG18" s="27">
        <f>-GEI!AC12*AF27</f>
        <v>0</v>
      </c>
    </row>
    <row r="19" spans="1:43" s="27" customFormat="1" x14ac:dyDescent="0.2">
      <c r="A19" s="27" t="str">
        <f>'2.1.1ec'!A2</f>
        <v>2.1.1ec</v>
      </c>
      <c r="B19" s="27" t="s">
        <v>174</v>
      </c>
      <c r="L19" s="27">
        <f>-K27*GEI!H5</f>
        <v>15.05623677243188</v>
      </c>
      <c r="M19" s="27">
        <f>-L27*GEI!I5</f>
        <v>15.414718600346927</v>
      </c>
      <c r="N19" s="27">
        <f>-M27*GEI!J5</f>
        <v>15.773200428261971</v>
      </c>
      <c r="O19" s="27">
        <f>-N27*GEI!K5</f>
        <v>16.131682256177015</v>
      </c>
      <c r="P19" s="27">
        <f>-O27*GEI!L5</f>
        <v>16.490164084092061</v>
      </c>
      <c r="Q19" s="27">
        <f>-P27*GEI!M5</f>
        <v>16.848645912007104</v>
      </c>
      <c r="R19" s="27">
        <f>-Q27*GEI!N5</f>
        <v>17.20712773992215</v>
      </c>
      <c r="S19" s="27">
        <f>-R27*GEI!O5</f>
        <v>17.565609567837196</v>
      </c>
      <c r="T19" s="27">
        <f>-S27*GEI!P5</f>
        <v>17.924091395752239</v>
      </c>
      <c r="U19" s="27">
        <f>-T27*GEI!Q5</f>
        <v>18.282573223667285</v>
      </c>
      <c r="V19" s="27">
        <f>-U27*GEI!R5</f>
        <v>18.641055051582327</v>
      </c>
      <c r="W19" s="27">
        <f>-V27*GEI!S5</f>
        <v>18.999536879497374</v>
      </c>
      <c r="X19" s="27">
        <f>-W27*GEI!T5</f>
        <v>19.716500535327462</v>
      </c>
      <c r="Y19" s="27">
        <f>-X27*GEI!U5</f>
        <v>20.074982363242508</v>
      </c>
      <c r="Z19" s="27">
        <f>-Y27*GEI!V5</f>
        <v>20.433464191157555</v>
      </c>
      <c r="AA19" s="27">
        <f>-Z27*GEI!W5</f>
        <v>20.791946019072597</v>
      </c>
      <c r="AB19" s="27">
        <f>-AA27*GEI!X5</f>
        <v>21.508909674902689</v>
      </c>
      <c r="AC19" s="27">
        <f>-AB27*GEI!Y5</f>
        <v>21.867391502817732</v>
      </c>
      <c r="AD19" s="27">
        <f>-AC27*GEI!Z5</f>
        <v>22.584355158647821</v>
      </c>
      <c r="AE19" s="27">
        <f>-AD27*GEI!AA5</f>
        <v>22.942836986562867</v>
      </c>
      <c r="AF19" s="27">
        <f>-AE27*GEI!AB5</f>
        <v>0</v>
      </c>
      <c r="AG19" s="27">
        <f>-AF27*GEI!AC5</f>
        <v>0</v>
      </c>
    </row>
    <row r="20" spans="1:43" s="27" customFormat="1" x14ac:dyDescent="0.2">
      <c r="A20" s="27" t="str">
        <f>'2.3.1.1ec'!A2</f>
        <v>2.3.1.1ec</v>
      </c>
      <c r="B20" s="27" t="s">
        <v>174</v>
      </c>
      <c r="L20" s="27">
        <f>-K27*GEI!H14</f>
        <v>5.2407371103705156</v>
      </c>
      <c r="M20" s="27">
        <f>-L27*GEI!I14</f>
        <v>5.3655165653793375</v>
      </c>
      <c r="N20" s="27">
        <f>-M27*GEI!J14</f>
        <v>5.4902960203881594</v>
      </c>
      <c r="O20" s="27">
        <f>-N27*GEI!K14</f>
        <v>5.6150754753969814</v>
      </c>
      <c r="P20" s="27">
        <f>-O27*GEI!L14</f>
        <v>5.7398549304058033</v>
      </c>
      <c r="Q20" s="27">
        <f>-P27*GEI!M14</f>
        <v>5.8646343854146243</v>
      </c>
      <c r="R20" s="27">
        <f>-Q27*GEI!N14</f>
        <v>5.9894138404234463</v>
      </c>
      <c r="S20" s="27">
        <f>-R27*GEI!O14</f>
        <v>6.1141932954322682</v>
      </c>
      <c r="T20" s="27">
        <f>-S27*GEI!P14</f>
        <v>6.2389727504410901</v>
      </c>
      <c r="U20" s="27">
        <f>-T27*GEI!Q14</f>
        <v>6.363752205449912</v>
      </c>
      <c r="V20" s="27">
        <f>-U27*GEI!R14</f>
        <v>6.488531660458734</v>
      </c>
      <c r="W20" s="27">
        <f>-V27*GEI!S14</f>
        <v>6.6133111154675559</v>
      </c>
      <c r="X20" s="27">
        <f>-W27*GEI!T14</f>
        <v>6.8628700254851989</v>
      </c>
      <c r="Y20" s="27">
        <f>-X27*GEI!U14</f>
        <v>6.9876494804940208</v>
      </c>
      <c r="Z20" s="27">
        <f>-Y27*GEI!V14</f>
        <v>7.1124289355028427</v>
      </c>
      <c r="AA20" s="27">
        <f>-Z27*GEI!W14</f>
        <v>7.2372083905116646</v>
      </c>
      <c r="AB20" s="27">
        <f>-AA27*GEI!X14</f>
        <v>7.4867673005293085</v>
      </c>
      <c r="AC20" s="27">
        <f>-AB27*GEI!Y14</f>
        <v>7.6115467555381295</v>
      </c>
      <c r="AD20" s="27">
        <f>-AC27*GEI!Z14</f>
        <v>7.8611056655557734</v>
      </c>
      <c r="AE20" s="27">
        <f>-AD27*GEI!AA14</f>
        <v>7.9858851205645953</v>
      </c>
      <c r="AF20" s="27">
        <f>-AE27*GEI!AB14</f>
        <v>0</v>
      </c>
      <c r="AG20" s="27">
        <f>-AF27*GEI!AC14</f>
        <v>0</v>
      </c>
    </row>
    <row r="21" spans="1:43" s="27" customFormat="1" x14ac:dyDescent="0.2">
      <c r="A21" s="27" t="str">
        <f>'2.2.2.1ec'!A2</f>
        <v>2.2.2.1ec</v>
      </c>
      <c r="B21" s="27" t="s">
        <v>174</v>
      </c>
      <c r="L21" s="27">
        <f>-K27*GEI!H7</f>
        <v>488.32431132355799</v>
      </c>
      <c r="M21" s="27">
        <f>-L27*GEI!I7</f>
        <v>499.95108064078556</v>
      </c>
      <c r="N21" s="27">
        <f>-M27*GEI!J7</f>
        <v>511.57784995801313</v>
      </c>
      <c r="O21" s="27">
        <f>-N27*GEI!K7</f>
        <v>523.2046192752407</v>
      </c>
      <c r="P21" s="27">
        <f>-O27*GEI!L7</f>
        <v>534.83138859246833</v>
      </c>
      <c r="Q21" s="27">
        <f>-P27*GEI!M7</f>
        <v>546.45815790969584</v>
      </c>
      <c r="R21" s="27">
        <f>-Q27*GEI!N7</f>
        <v>558.08492722692347</v>
      </c>
      <c r="S21" s="27">
        <f>-R27*GEI!O7</f>
        <v>569.71169654415098</v>
      </c>
      <c r="T21" s="27">
        <f>-S27*GEI!P7</f>
        <v>581.33846586137861</v>
      </c>
      <c r="U21" s="27">
        <f>-T27*GEI!Q7</f>
        <v>592.96523517860612</v>
      </c>
      <c r="V21" s="27">
        <f>-U27*GEI!R7</f>
        <v>604.59200449583375</v>
      </c>
      <c r="W21" s="27">
        <f>-V27*GEI!S7</f>
        <v>616.21877381306126</v>
      </c>
      <c r="X21" s="27">
        <f>-W27*GEI!T7</f>
        <v>639.4723124475164</v>
      </c>
      <c r="Y21" s="27">
        <f>-X27*GEI!U7</f>
        <v>651.09908176474403</v>
      </c>
      <c r="Z21" s="27">
        <f>-Y27*GEI!V7</f>
        <v>662.72585108197154</v>
      </c>
      <c r="AA21" s="27">
        <f>-Z27*GEI!W7</f>
        <v>674.35262039919917</v>
      </c>
      <c r="AB21" s="27">
        <f>-AA27*GEI!X7</f>
        <v>697.60615903365431</v>
      </c>
      <c r="AC21" s="27">
        <f>-AB27*GEI!Y7</f>
        <v>709.23292835088182</v>
      </c>
      <c r="AD21" s="27">
        <f>-AC27*GEI!Z7</f>
        <v>732.48646698533696</v>
      </c>
      <c r="AE21" s="27">
        <f>-AD27*GEI!AA7</f>
        <v>744.11323630256459</v>
      </c>
      <c r="AF21" s="27">
        <f>-AE27*GEI!AB7</f>
        <v>0</v>
      </c>
      <c r="AG21" s="27">
        <f>-AF27*GEI!AC7</f>
        <v>0</v>
      </c>
    </row>
    <row r="22" spans="1:43" s="27" customFormat="1" x14ac:dyDescent="0.2">
      <c r="A22" s="27" t="str">
        <f>'2.2.2.2ec'!A2</f>
        <v>2.2.2.2ec</v>
      </c>
      <c r="B22" s="27" t="s">
        <v>174</v>
      </c>
      <c r="L22" s="27">
        <f>-K27*GEI!H8</f>
        <v>556.52075600000012</v>
      </c>
      <c r="M22" s="27">
        <f>-L27*GEI!I8</f>
        <v>569.77125019047628</v>
      </c>
      <c r="N22" s="27">
        <f>-M27*GEI!J8</f>
        <v>583.02174438095244</v>
      </c>
      <c r="O22" s="27">
        <f>-N27*GEI!K8</f>
        <v>596.27223857142872</v>
      </c>
      <c r="P22" s="27">
        <f>-O27*GEI!L8</f>
        <v>609.52273276190488</v>
      </c>
      <c r="Q22" s="27">
        <f>-P27*GEI!M8</f>
        <v>622.77322695238104</v>
      </c>
      <c r="R22" s="27">
        <f>-Q27*GEI!N8</f>
        <v>636.02372114285731</v>
      </c>
      <c r="S22" s="27">
        <f>-R27*GEI!O8</f>
        <v>649.27421533333347</v>
      </c>
      <c r="T22" s="27">
        <f>-S27*GEI!P8</f>
        <v>662.52470952380963</v>
      </c>
      <c r="U22" s="27">
        <f>-T27*GEI!Q8</f>
        <v>675.77520371428579</v>
      </c>
      <c r="V22" s="27">
        <f>-U27*GEI!R8</f>
        <v>689.02569790476207</v>
      </c>
      <c r="W22" s="27">
        <f>-V27*GEI!S8</f>
        <v>702.27619209523823</v>
      </c>
      <c r="X22" s="27">
        <f>-W27*GEI!T8</f>
        <v>728.77718047619055</v>
      </c>
      <c r="Y22" s="27">
        <f>-X27*GEI!U8</f>
        <v>742.02767466666683</v>
      </c>
      <c r="Z22" s="27">
        <f>-Y27*GEI!V8</f>
        <v>755.27816885714299</v>
      </c>
      <c r="AA22" s="27">
        <f>-Z27*GEI!W8</f>
        <v>768.52866304761915</v>
      </c>
      <c r="AB22" s="27">
        <f>-AA27*GEI!X8</f>
        <v>795.02965142857158</v>
      </c>
      <c r="AC22" s="27">
        <f>-AB27*GEI!Y8</f>
        <v>808.28014561904774</v>
      </c>
      <c r="AD22" s="27">
        <f>-AC27*GEI!Z8</f>
        <v>834.78113400000018</v>
      </c>
      <c r="AE22" s="27">
        <f>-AD27*GEI!AA8</f>
        <v>848.03162819047634</v>
      </c>
      <c r="AF22" s="27">
        <f>-AE27*GEI!AB8</f>
        <v>0</v>
      </c>
      <c r="AG22" s="27">
        <f>-AF27*GEI!AC8</f>
        <v>0</v>
      </c>
    </row>
    <row r="23" spans="1:43" s="27" customFormat="1" x14ac:dyDescent="0.2">
      <c r="A23" s="27" t="str">
        <f>'2.3.2.1ec'!A2</f>
        <v>2.3.2.1ec</v>
      </c>
      <c r="B23" s="27" t="s">
        <v>174</v>
      </c>
    </row>
    <row r="24" spans="1:43" s="27" customFormat="1" x14ac:dyDescent="0.2">
      <c r="A24" s="27" t="str">
        <f>'2.3.1.2ec'!A2</f>
        <v>2.3.1.2ec</v>
      </c>
      <c r="B24" s="27" t="s">
        <v>174</v>
      </c>
    </row>
    <row r="25" spans="1:43" s="27" customFormat="1" x14ac:dyDescent="0.2">
      <c r="A25" s="27" t="str">
        <f>'2.3.1.4ec'!A2</f>
        <v>2.3.1.4ec</v>
      </c>
      <c r="B25" s="27" t="s">
        <v>174</v>
      </c>
    </row>
    <row r="27" spans="1:43" x14ac:dyDescent="0.2">
      <c r="A27" s="10" t="s">
        <v>175</v>
      </c>
      <c r="B27" s="63" t="str">
        <f>FlujosProyectoec!A86</f>
        <v>Social Bajo</v>
      </c>
      <c r="C27" s="63"/>
      <c r="D27" s="63"/>
      <c r="E27" s="63"/>
      <c r="F27" s="63"/>
      <c r="G27" s="63"/>
      <c r="H27" s="63"/>
      <c r="I27" s="63"/>
      <c r="J27" s="63"/>
      <c r="K27" s="63">
        <f>FlujosProyectoec!B86</f>
        <v>42</v>
      </c>
      <c r="L27" s="63">
        <f>FlujosProyectoec!C86</f>
        <v>43</v>
      </c>
      <c r="M27" s="63">
        <f>FlujosProyectoec!D86</f>
        <v>44</v>
      </c>
      <c r="N27" s="63">
        <f>FlujosProyectoec!E86</f>
        <v>45</v>
      </c>
      <c r="O27" s="63">
        <f>FlujosProyectoec!F86</f>
        <v>46</v>
      </c>
      <c r="P27" s="63">
        <f>FlujosProyectoec!G86</f>
        <v>47</v>
      </c>
      <c r="Q27" s="63">
        <f>FlujosProyectoec!H86</f>
        <v>48</v>
      </c>
      <c r="R27" s="63">
        <f>FlujosProyectoec!I86</f>
        <v>49</v>
      </c>
      <c r="S27" s="63">
        <f>FlujosProyectoec!J86</f>
        <v>50</v>
      </c>
      <c r="T27" s="63">
        <f>FlujosProyectoec!K86</f>
        <v>51</v>
      </c>
      <c r="U27" s="63">
        <f>FlujosProyectoec!L86</f>
        <v>52</v>
      </c>
      <c r="V27" s="63">
        <f>FlujosProyectoec!M86</f>
        <v>53</v>
      </c>
      <c r="W27" s="63">
        <f>FlujosProyectoec!N86</f>
        <v>55</v>
      </c>
      <c r="X27" s="63">
        <f>FlujosProyectoec!O86</f>
        <v>56</v>
      </c>
      <c r="Y27" s="63">
        <f>FlujosProyectoec!P86</f>
        <v>57</v>
      </c>
      <c r="Z27" s="63">
        <f>FlujosProyectoec!Q86</f>
        <v>58</v>
      </c>
      <c r="AA27" s="63">
        <f>FlujosProyectoec!R86</f>
        <v>60</v>
      </c>
      <c r="AB27" s="63">
        <f>FlujosProyectoec!S86</f>
        <v>61</v>
      </c>
      <c r="AC27" s="63">
        <f>FlujosProyectoec!T86</f>
        <v>63</v>
      </c>
      <c r="AD27" s="63">
        <f>FlujosProyectoec!U86</f>
        <v>64</v>
      </c>
      <c r="AE27" s="63">
        <f>FlujosProyectoec!V86</f>
        <v>65</v>
      </c>
      <c r="AF27" s="63">
        <f>FlujosProyectoec!W86</f>
        <v>67</v>
      </c>
      <c r="AG27" s="63">
        <f>FlujosProyectoec!X86</f>
        <v>68</v>
      </c>
      <c r="AH27" s="63">
        <f>FlujosProyectoec!Y86</f>
        <v>70</v>
      </c>
      <c r="AI27" s="63">
        <f>FlujosProyectoec!Z86</f>
        <v>71</v>
      </c>
      <c r="AJ27" s="63">
        <f>FlujosProyectoec!AA86</f>
        <v>73</v>
      </c>
      <c r="AK27" s="63">
        <f>FlujosProyectoec!AB86</f>
        <v>75</v>
      </c>
      <c r="AL27" s="63">
        <f>FlujosProyectoec!AC86</f>
        <v>76</v>
      </c>
      <c r="AM27" s="63">
        <f>FlujosProyectoec!AD86</f>
        <v>78</v>
      </c>
      <c r="AN27" s="63">
        <f>FlujosProyectoec!AE86</f>
        <v>0</v>
      </c>
    </row>
    <row r="28" spans="1:43" x14ac:dyDescent="0.2">
      <c r="B28" s="63"/>
      <c r="C28" s="63"/>
      <c r="D28" s="63"/>
      <c r="E28" s="63"/>
      <c r="F28" s="63"/>
      <c r="G28" s="63"/>
      <c r="H28" s="63"/>
      <c r="I28" s="63"/>
      <c r="J28" s="63"/>
      <c r="K28" s="63"/>
    </row>
    <row r="29" spans="1:43" x14ac:dyDescent="0.2">
      <c r="A29" s="10" t="s">
        <v>176</v>
      </c>
      <c r="B29" s="2"/>
      <c r="C29" s="2"/>
      <c r="D29" s="2"/>
      <c r="E29" s="2"/>
      <c r="F29" s="2"/>
      <c r="G29" s="2"/>
      <c r="H29" s="2"/>
      <c r="I29" s="2"/>
      <c r="J29" s="2"/>
      <c r="K29" s="2">
        <f t="shared" ref="K29:AN29" si="0">K53+K64+K75+K86+K97+K108+K119+K130+K142+K153</f>
        <v>0</v>
      </c>
      <c r="L29" s="2">
        <f t="shared" si="0"/>
        <v>1455301.8688917551</v>
      </c>
      <c r="M29" s="2">
        <f t="shared" si="0"/>
        <v>2711568.8611747902</v>
      </c>
      <c r="N29" s="2">
        <f t="shared" si="0"/>
        <v>4165354.3220122443</v>
      </c>
      <c r="O29" s="2">
        <f t="shared" si="0"/>
        <v>5514500.5939695947</v>
      </c>
      <c r="P29" s="2">
        <f t="shared" si="0"/>
        <v>7031199.459481365</v>
      </c>
      <c r="Q29" s="2">
        <f t="shared" si="0"/>
        <v>8580994.7368630283</v>
      </c>
      <c r="R29" s="2">
        <f t="shared" si="0"/>
        <v>10163886.426114591</v>
      </c>
      <c r="S29" s="2">
        <f t="shared" si="0"/>
        <v>10389825.228700435</v>
      </c>
      <c r="T29" s="2">
        <f t="shared" si="0"/>
        <v>10615764.031286277</v>
      </c>
      <c r="U29" s="2">
        <f t="shared" si="0"/>
        <v>10841702.833872121</v>
      </c>
      <c r="V29" s="2">
        <f t="shared" si="0"/>
        <v>11067641.636457965</v>
      </c>
      <c r="W29" s="2">
        <f t="shared" si="0"/>
        <v>11293580.439043809</v>
      </c>
      <c r="X29" s="2">
        <f t="shared" si="0"/>
        <v>11554169.286127076</v>
      </c>
      <c r="Y29" s="2">
        <f t="shared" si="0"/>
        <v>11809194.206517335</v>
      </c>
      <c r="Z29" s="2">
        <f t="shared" si="0"/>
        <v>12068229.420973077</v>
      </c>
      <c r="AA29" s="2">
        <f t="shared" si="0"/>
        <v>12323985.216363341</v>
      </c>
      <c r="AB29" s="2">
        <f t="shared" si="0"/>
        <v>12617670.475316502</v>
      </c>
      <c r="AC29" s="2">
        <f t="shared" si="0"/>
        <v>12905791.80757666</v>
      </c>
      <c r="AD29" s="2">
        <f t="shared" si="0"/>
        <v>13232573.478399716</v>
      </c>
      <c r="AE29" s="2">
        <f t="shared" si="0"/>
        <v>13517415.391594401</v>
      </c>
      <c r="AF29" s="2">
        <f t="shared" si="0"/>
        <v>11557294.125587555</v>
      </c>
      <c r="AG29" s="2">
        <f t="shared" si="0"/>
        <v>9920898.6310630348</v>
      </c>
      <c r="AH29" s="2">
        <f t="shared" si="0"/>
        <v>7998027.3235436175</v>
      </c>
      <c r="AI29" s="2">
        <f t="shared" si="0"/>
        <v>6222125.4315403607</v>
      </c>
      <c r="AJ29" s="2">
        <f t="shared" si="0"/>
        <v>4203244.3074767329</v>
      </c>
      <c r="AK29" s="2">
        <f t="shared" si="0"/>
        <v>2118170.3596733143</v>
      </c>
      <c r="AL29" s="2">
        <f t="shared" si="0"/>
        <v>0</v>
      </c>
      <c r="AM29" s="2">
        <f t="shared" si="0"/>
        <v>0</v>
      </c>
      <c r="AN29" s="2">
        <f t="shared" si="0"/>
        <v>0</v>
      </c>
      <c r="AO29" s="61"/>
      <c r="AP29" s="61"/>
      <c r="AQ29" s="61"/>
    </row>
    <row r="30" spans="1:43" x14ac:dyDescent="0.2">
      <c r="A30" s="7" t="str">
        <f>A53</f>
        <v>2.2.1.1ec</v>
      </c>
      <c r="B30" s="2"/>
      <c r="C30" s="2"/>
      <c r="D30" s="2"/>
      <c r="E30" s="2"/>
      <c r="F30" s="2"/>
      <c r="G30" s="2"/>
      <c r="H30" s="2"/>
      <c r="I30" s="2"/>
      <c r="J30" s="2"/>
      <c r="K30" s="2">
        <f t="shared" ref="K30:AN30" si="1">K53</f>
        <v>0</v>
      </c>
      <c r="L30" s="2">
        <f t="shared" si="1"/>
        <v>122787</v>
      </c>
      <c r="M30" s="2">
        <f t="shared" si="1"/>
        <v>156407.25</v>
      </c>
      <c r="N30" s="2">
        <f t="shared" si="1"/>
        <v>221455.12500000003</v>
      </c>
      <c r="O30" s="2">
        <f t="shared" si="1"/>
        <v>287964.75</v>
      </c>
      <c r="P30" s="2">
        <f t="shared" si="1"/>
        <v>355936.12500000006</v>
      </c>
      <c r="Q30" s="2">
        <f t="shared" si="1"/>
        <v>425369.25</v>
      </c>
      <c r="R30" s="2">
        <f t="shared" si="1"/>
        <v>496264.125</v>
      </c>
      <c r="S30" s="2">
        <f t="shared" si="1"/>
        <v>507227.25000000006</v>
      </c>
      <c r="T30" s="2">
        <f t="shared" si="1"/>
        <v>518190.375</v>
      </c>
      <c r="U30" s="2">
        <f t="shared" si="1"/>
        <v>529153.5</v>
      </c>
      <c r="V30" s="2">
        <f t="shared" si="1"/>
        <v>540116.625</v>
      </c>
      <c r="W30" s="2">
        <f t="shared" si="1"/>
        <v>551079.75</v>
      </c>
      <c r="X30" s="2">
        <f t="shared" si="1"/>
        <v>564966.375</v>
      </c>
      <c r="Y30" s="2">
        <f t="shared" si="1"/>
        <v>576660.375</v>
      </c>
      <c r="Z30" s="2">
        <f t="shared" si="1"/>
        <v>589085.25</v>
      </c>
      <c r="AA30" s="2">
        <f t="shared" si="1"/>
        <v>601510.125</v>
      </c>
      <c r="AB30" s="2">
        <f t="shared" si="1"/>
        <v>616858.5</v>
      </c>
      <c r="AC30" s="2">
        <f t="shared" si="1"/>
        <v>630014.25000000012</v>
      </c>
      <c r="AD30" s="2">
        <f t="shared" si="1"/>
        <v>646824.375</v>
      </c>
      <c r="AE30" s="2">
        <f t="shared" si="1"/>
        <v>659980.125</v>
      </c>
      <c r="AF30" s="2">
        <f t="shared" si="1"/>
        <v>483839.25</v>
      </c>
      <c r="AG30" s="2">
        <f t="shared" si="1"/>
        <v>447295.5</v>
      </c>
      <c r="AH30" s="2">
        <f t="shared" si="1"/>
        <v>362514</v>
      </c>
      <c r="AI30" s="2">
        <f t="shared" si="1"/>
        <v>274809</v>
      </c>
      <c r="AJ30" s="2">
        <f t="shared" si="1"/>
        <v>185642.25</v>
      </c>
      <c r="AK30" s="2">
        <f t="shared" si="1"/>
        <v>93552</v>
      </c>
      <c r="AL30" s="2">
        <f t="shared" si="1"/>
        <v>0</v>
      </c>
      <c r="AM30" s="2">
        <f t="shared" si="1"/>
        <v>0</v>
      </c>
      <c r="AN30" s="2">
        <f t="shared" si="1"/>
        <v>0</v>
      </c>
      <c r="AO30" s="61"/>
      <c r="AP30" s="61"/>
      <c r="AQ30" s="61"/>
    </row>
    <row r="31" spans="1:43" x14ac:dyDescent="0.2">
      <c r="A31" s="7" t="str">
        <f>A64</f>
        <v>2.2.1.2ec</v>
      </c>
      <c r="B31" s="2"/>
      <c r="C31" s="2"/>
      <c r="D31" s="2"/>
      <c r="E31" s="2"/>
      <c r="F31" s="2"/>
      <c r="G31" s="2"/>
      <c r="H31" s="2"/>
      <c r="I31" s="2"/>
      <c r="J31" s="2"/>
      <c r="K31" s="2">
        <f t="shared" ref="K31:AN31" si="2">K64</f>
        <v>0</v>
      </c>
      <c r="L31" s="2">
        <f t="shared" si="2"/>
        <v>275471.20149999997</v>
      </c>
      <c r="M31" s="2">
        <f t="shared" si="2"/>
        <v>419765.64038095233</v>
      </c>
      <c r="N31" s="2">
        <f t="shared" si="2"/>
        <v>705075.09907738084</v>
      </c>
      <c r="O31" s="2">
        <f t="shared" si="2"/>
        <v>859207.79515476176</v>
      </c>
      <c r="P31" s="2">
        <f t="shared" si="2"/>
        <v>1154355.5110476189</v>
      </c>
      <c r="Q31" s="2">
        <f t="shared" si="2"/>
        <v>1456062.0650714284</v>
      </c>
      <c r="R31" s="2">
        <f t="shared" si="2"/>
        <v>1764327.4572261903</v>
      </c>
      <c r="S31" s="2">
        <f t="shared" si="2"/>
        <v>1803680.4860119047</v>
      </c>
      <c r="T31" s="2">
        <f t="shared" si="2"/>
        <v>1843033.5147976191</v>
      </c>
      <c r="U31" s="2">
        <f t="shared" si="2"/>
        <v>1882386.543583333</v>
      </c>
      <c r="V31" s="2">
        <f t="shared" si="2"/>
        <v>1921739.5723690474</v>
      </c>
      <c r="W31" s="2">
        <f t="shared" si="2"/>
        <v>1961092.6011547616</v>
      </c>
      <c r="X31" s="2">
        <f t="shared" si="2"/>
        <v>2007004.4680714281</v>
      </c>
      <c r="Y31" s="2">
        <f t="shared" si="2"/>
        <v>2049636.9159226189</v>
      </c>
      <c r="Z31" s="2">
        <f t="shared" si="2"/>
        <v>2095548.7828392852</v>
      </c>
      <c r="AA31" s="2">
        <f t="shared" si="2"/>
        <v>2138181.2306904756</v>
      </c>
      <c r="AB31" s="2">
        <f t="shared" si="2"/>
        <v>2190651.9357380946</v>
      </c>
      <c r="AC31" s="2">
        <f t="shared" si="2"/>
        <v>2239843.2217202378</v>
      </c>
      <c r="AD31" s="2">
        <f t="shared" si="2"/>
        <v>2298872.7648988091</v>
      </c>
      <c r="AE31" s="2">
        <f t="shared" si="2"/>
        <v>2344784.6318154763</v>
      </c>
      <c r="AF31" s="2">
        <f t="shared" si="2"/>
        <v>1970930.8583511901</v>
      </c>
      <c r="AG31" s="2">
        <f t="shared" si="2"/>
        <v>1800401.0669464285</v>
      </c>
      <c r="AH31" s="2">
        <f t="shared" si="2"/>
        <v>1416709.036285714</v>
      </c>
      <c r="AI31" s="2">
        <f t="shared" si="2"/>
        <v>1233061.5686190473</v>
      </c>
      <c r="AJ31" s="2">
        <f t="shared" si="2"/>
        <v>832972.44263095222</v>
      </c>
      <c r="AK31" s="2">
        <f t="shared" si="2"/>
        <v>419765.64038095233</v>
      </c>
      <c r="AL31" s="2">
        <f t="shared" si="2"/>
        <v>0</v>
      </c>
      <c r="AM31" s="2">
        <f t="shared" si="2"/>
        <v>0</v>
      </c>
      <c r="AN31" s="2">
        <f t="shared" si="2"/>
        <v>0</v>
      </c>
      <c r="AO31" s="61"/>
      <c r="AP31" s="61"/>
      <c r="AQ31" s="61"/>
    </row>
    <row r="32" spans="1:43" x14ac:dyDescent="0.2">
      <c r="A32" s="7" t="str">
        <f>A18</f>
        <v>2.2.1.3ec</v>
      </c>
      <c r="B32" s="2"/>
      <c r="C32" s="2"/>
      <c r="D32" s="2"/>
      <c r="E32" s="2"/>
      <c r="F32" s="2"/>
      <c r="G32" s="2"/>
      <c r="H32" s="2"/>
      <c r="I32" s="2"/>
      <c r="J32" s="2"/>
      <c r="K32" s="2">
        <f t="shared" ref="K32:AN32" si="3">K75</f>
        <v>0</v>
      </c>
      <c r="L32" s="2">
        <f t="shared" si="3"/>
        <v>215754.00000000003</v>
      </c>
      <c r="M32" s="2">
        <f t="shared" si="3"/>
        <v>328768</v>
      </c>
      <c r="N32" s="2">
        <f t="shared" si="3"/>
        <v>444350.5</v>
      </c>
      <c r="O32" s="2">
        <f t="shared" si="3"/>
        <v>562501.5</v>
      </c>
      <c r="P32" s="2">
        <f t="shared" si="3"/>
        <v>683221</v>
      </c>
      <c r="Q32" s="2">
        <f t="shared" si="3"/>
        <v>806509</v>
      </c>
      <c r="R32" s="2">
        <f t="shared" si="3"/>
        <v>932365.5</v>
      </c>
      <c r="S32" s="2">
        <f t="shared" si="3"/>
        <v>952913.50000000012</v>
      </c>
      <c r="T32" s="2">
        <f t="shared" si="3"/>
        <v>973461.5</v>
      </c>
      <c r="U32" s="2">
        <f t="shared" si="3"/>
        <v>994009.5</v>
      </c>
      <c r="V32" s="2">
        <f t="shared" si="3"/>
        <v>1014557.5</v>
      </c>
      <c r="W32" s="2">
        <f t="shared" si="3"/>
        <v>1035105.5</v>
      </c>
      <c r="X32" s="2">
        <f t="shared" si="3"/>
        <v>1060790.5</v>
      </c>
      <c r="Y32" s="2">
        <f t="shared" si="3"/>
        <v>1083907</v>
      </c>
      <c r="Z32" s="2">
        <f t="shared" si="3"/>
        <v>1107023.5</v>
      </c>
      <c r="AA32" s="2">
        <f t="shared" si="3"/>
        <v>1130140</v>
      </c>
      <c r="AB32" s="2">
        <f t="shared" si="3"/>
        <v>1158393.5</v>
      </c>
      <c r="AC32" s="2">
        <f t="shared" si="3"/>
        <v>1184078.5</v>
      </c>
      <c r="AD32" s="2">
        <f t="shared" si="3"/>
        <v>1214900.5</v>
      </c>
      <c r="AE32" s="2">
        <f t="shared" si="3"/>
        <v>1240585.5</v>
      </c>
      <c r="AF32" s="2">
        <f t="shared" si="3"/>
        <v>932365.5</v>
      </c>
      <c r="AG32" s="2">
        <f t="shared" si="3"/>
        <v>785961</v>
      </c>
      <c r="AH32" s="2">
        <f t="shared" si="3"/>
        <v>636988</v>
      </c>
      <c r="AI32" s="2">
        <f t="shared" si="3"/>
        <v>482878</v>
      </c>
      <c r="AJ32" s="2">
        <f t="shared" si="3"/>
        <v>326199.5</v>
      </c>
      <c r="AK32" s="2">
        <f t="shared" si="3"/>
        <v>164384</v>
      </c>
      <c r="AL32" s="2">
        <f t="shared" si="3"/>
        <v>0</v>
      </c>
      <c r="AM32" s="2">
        <f t="shared" si="3"/>
        <v>0</v>
      </c>
      <c r="AN32" s="2">
        <f t="shared" si="3"/>
        <v>0</v>
      </c>
      <c r="AO32" s="61"/>
      <c r="AP32" s="61"/>
      <c r="AQ32" s="61"/>
    </row>
    <row r="33" spans="1:43" x14ac:dyDescent="0.2">
      <c r="A33" s="7" t="str">
        <f>A86</f>
        <v>2.1.1ec</v>
      </c>
      <c r="B33" s="2"/>
      <c r="C33" s="2"/>
      <c r="D33" s="2"/>
      <c r="E33" s="2"/>
      <c r="F33" s="2"/>
      <c r="G33" s="2"/>
      <c r="H33" s="2"/>
      <c r="I33" s="2"/>
      <c r="J33" s="2"/>
      <c r="K33" s="2">
        <f t="shared" ref="K33:AN33" si="4">K86</f>
        <v>0</v>
      </c>
      <c r="L33" s="2">
        <f t="shared" si="4"/>
        <v>474062.08630304679</v>
      </c>
      <c r="M33" s="2">
        <f t="shared" si="4"/>
        <v>892750.71525178861</v>
      </c>
      <c r="N33" s="2">
        <f t="shared" si="4"/>
        <v>1321139.3784009521</v>
      </c>
      <c r="O33" s="2">
        <f t="shared" si="4"/>
        <v>1759228.0757505374</v>
      </c>
      <c r="P33" s="2">
        <f t="shared" si="4"/>
        <v>2207016.8073005453</v>
      </c>
      <c r="Q33" s="2">
        <f t="shared" si="4"/>
        <v>2664505.5730509739</v>
      </c>
      <c r="R33" s="2">
        <f t="shared" si="4"/>
        <v>3131694.3730018251</v>
      </c>
      <c r="S33" s="2">
        <f t="shared" si="4"/>
        <v>3201181.7707353807</v>
      </c>
      <c r="T33" s="2">
        <f t="shared" si="4"/>
        <v>3270669.1684689363</v>
      </c>
      <c r="U33" s="2">
        <f t="shared" si="4"/>
        <v>3340156.5662024925</v>
      </c>
      <c r="V33" s="2">
        <f t="shared" si="4"/>
        <v>3409643.9639360481</v>
      </c>
      <c r="W33" s="2">
        <f t="shared" si="4"/>
        <v>3479131.3616696047</v>
      </c>
      <c r="X33" s="2">
        <f t="shared" si="4"/>
        <v>3559905.9519341858</v>
      </c>
      <c r="Y33" s="2">
        <f t="shared" si="4"/>
        <v>3639093.3838681625</v>
      </c>
      <c r="Z33" s="2">
        <f t="shared" si="4"/>
        <v>3718280.8158021411</v>
      </c>
      <c r="AA33" s="2">
        <f t="shared" si="4"/>
        <v>3797468.2477361183</v>
      </c>
      <c r="AB33" s="2">
        <f t="shared" si="4"/>
        <v>3887942.8722011214</v>
      </c>
      <c r="AC33" s="2">
        <f t="shared" si="4"/>
        <v>3976830.3383355211</v>
      </c>
      <c r="AD33" s="2">
        <f t="shared" si="4"/>
        <v>4077004.9970009453</v>
      </c>
      <c r="AE33" s="2">
        <f t="shared" si="4"/>
        <v>4165892.4631353449</v>
      </c>
      <c r="AF33" s="2">
        <f t="shared" si="4"/>
        <v>3521112.4147531241</v>
      </c>
      <c r="AG33" s="2">
        <f t="shared" si="4"/>
        <v>2968210.4653290799</v>
      </c>
      <c r="AH33" s="2">
        <f t="shared" si="4"/>
        <v>2405608.4817046137</v>
      </c>
      <c r="AI33" s="2">
        <f t="shared" si="4"/>
        <v>1823606.4296793039</v>
      </c>
      <c r="AJ33" s="2">
        <f t="shared" si="4"/>
        <v>1231904.3434535724</v>
      </c>
      <c r="AK33" s="2">
        <f t="shared" si="4"/>
        <v>620802.18882699707</v>
      </c>
      <c r="AL33" s="2">
        <f t="shared" si="4"/>
        <v>0</v>
      </c>
      <c r="AM33" s="2">
        <f t="shared" si="4"/>
        <v>0</v>
      </c>
      <c r="AN33" s="2">
        <f t="shared" si="4"/>
        <v>0</v>
      </c>
      <c r="AO33" s="61"/>
      <c r="AP33" s="61"/>
      <c r="AQ33" s="61"/>
    </row>
    <row r="34" spans="1:43" x14ac:dyDescent="0.2">
      <c r="A34" s="7" t="str">
        <f>A97</f>
        <v>2.3.1.1ec</v>
      </c>
      <c r="B34" s="2"/>
      <c r="C34" s="2"/>
      <c r="D34" s="2"/>
      <c r="E34" s="2"/>
      <c r="F34" s="2"/>
      <c r="G34" s="2"/>
      <c r="H34" s="2"/>
      <c r="I34" s="2"/>
      <c r="J34" s="2"/>
      <c r="K34" s="2">
        <f t="shared" ref="K34:AN34" si="5">K97</f>
        <v>0</v>
      </c>
      <c r="L34" s="2">
        <f t="shared" si="5"/>
        <v>158532.29758870808</v>
      </c>
      <c r="M34" s="2">
        <f t="shared" si="5"/>
        <v>241573.02489707898</v>
      </c>
      <c r="N34" s="2">
        <f t="shared" si="5"/>
        <v>326501.04146245838</v>
      </c>
      <c r="O34" s="2">
        <f t="shared" si="5"/>
        <v>413316.34728484612</v>
      </c>
      <c r="P34" s="2">
        <f t="shared" si="5"/>
        <v>502018.94236424234</v>
      </c>
      <c r="Q34" s="2">
        <f t="shared" si="5"/>
        <v>592608.8267006469</v>
      </c>
      <c r="R34" s="2">
        <f t="shared" si="5"/>
        <v>685086.00029405998</v>
      </c>
      <c r="S34" s="2">
        <f t="shared" si="5"/>
        <v>700184.31435012748</v>
      </c>
      <c r="T34" s="2">
        <f t="shared" si="5"/>
        <v>715282.62840619485</v>
      </c>
      <c r="U34" s="2">
        <f t="shared" si="5"/>
        <v>730380.94246226235</v>
      </c>
      <c r="V34" s="2">
        <f t="shared" si="5"/>
        <v>745479.25651832973</v>
      </c>
      <c r="W34" s="2">
        <f t="shared" si="5"/>
        <v>760577.5705743971</v>
      </c>
      <c r="X34" s="2">
        <f t="shared" si="5"/>
        <v>779450.46314448153</v>
      </c>
      <c r="Y34" s="2">
        <f t="shared" si="5"/>
        <v>796436.06645755749</v>
      </c>
      <c r="Z34" s="2">
        <f t="shared" si="5"/>
        <v>813421.66977063334</v>
      </c>
      <c r="AA34" s="2">
        <f t="shared" si="5"/>
        <v>830407.27308370906</v>
      </c>
      <c r="AB34" s="2">
        <f t="shared" si="5"/>
        <v>851167.45491080196</v>
      </c>
      <c r="AC34" s="2">
        <f t="shared" si="5"/>
        <v>870040.34748088627</v>
      </c>
      <c r="AD34" s="2">
        <f t="shared" si="5"/>
        <v>892687.81856498728</v>
      </c>
      <c r="AE34" s="2">
        <f t="shared" si="5"/>
        <v>911560.71113507159</v>
      </c>
      <c r="AF34" s="2">
        <f t="shared" si="5"/>
        <v>685086.00029405998</v>
      </c>
      <c r="AG34" s="2">
        <f t="shared" si="5"/>
        <v>577510.51264457952</v>
      </c>
      <c r="AH34" s="2">
        <f t="shared" si="5"/>
        <v>468047.73573809059</v>
      </c>
      <c r="AI34" s="2">
        <f t="shared" si="5"/>
        <v>354810.38031758479</v>
      </c>
      <c r="AJ34" s="2">
        <f t="shared" si="5"/>
        <v>239685.73564007058</v>
      </c>
      <c r="AK34" s="2">
        <f t="shared" si="5"/>
        <v>120786.51244853951</v>
      </c>
      <c r="AL34" s="2">
        <f t="shared" si="5"/>
        <v>0</v>
      </c>
      <c r="AM34" s="2">
        <f t="shared" si="5"/>
        <v>0</v>
      </c>
      <c r="AN34" s="2">
        <f t="shared" si="5"/>
        <v>0</v>
      </c>
      <c r="AO34" s="61"/>
      <c r="AP34" s="61"/>
      <c r="AQ34" s="61"/>
    </row>
    <row r="35" spans="1:43" x14ac:dyDescent="0.2">
      <c r="A35" s="7" t="str">
        <f>A108</f>
        <v>2.2.2.1ec</v>
      </c>
      <c r="B35" s="2"/>
      <c r="C35" s="2"/>
      <c r="D35" s="2"/>
      <c r="E35" s="2"/>
      <c r="F35" s="2"/>
      <c r="G35" s="2"/>
      <c r="H35" s="2"/>
      <c r="I35" s="2"/>
      <c r="J35" s="2"/>
      <c r="K35" s="2">
        <f t="shared" ref="K35:AN35" si="6">K108</f>
        <v>0</v>
      </c>
      <c r="L35" s="2">
        <f t="shared" si="6"/>
        <v>0</v>
      </c>
      <c r="M35" s="2">
        <f t="shared" si="6"/>
        <v>354292.37007354171</v>
      </c>
      <c r="N35" s="2">
        <f t="shared" si="6"/>
        <v>717020.27276788198</v>
      </c>
      <c r="O35" s="2">
        <f t="shared" si="6"/>
        <v>1088183.708083021</v>
      </c>
      <c r="P35" s="2">
        <f t="shared" si="6"/>
        <v>1467782.6760189584</v>
      </c>
      <c r="Q35" s="2">
        <f t="shared" si="6"/>
        <v>1855817.1765756947</v>
      </c>
      <c r="R35" s="2">
        <f t="shared" si="6"/>
        <v>2252287.2097532293</v>
      </c>
      <c r="S35" s="2">
        <f t="shared" si="6"/>
        <v>2302900.4054780211</v>
      </c>
      <c r="T35" s="2">
        <f t="shared" si="6"/>
        <v>2353513.601202813</v>
      </c>
      <c r="U35" s="2">
        <f t="shared" si="6"/>
        <v>2404126.7969276048</v>
      </c>
      <c r="V35" s="2">
        <f t="shared" si="6"/>
        <v>2454739.9926523962</v>
      </c>
      <c r="W35" s="2">
        <f t="shared" si="6"/>
        <v>2505353.1883771871</v>
      </c>
      <c r="X35" s="2">
        <f t="shared" si="6"/>
        <v>2555966.384101979</v>
      </c>
      <c r="Y35" s="2">
        <f t="shared" si="6"/>
        <v>2615015.1124475691</v>
      </c>
      <c r="Z35" s="2">
        <f t="shared" si="6"/>
        <v>2674063.8407931598</v>
      </c>
      <c r="AA35" s="2">
        <f t="shared" si="6"/>
        <v>2733112.5691387504</v>
      </c>
      <c r="AB35" s="2">
        <f t="shared" si="6"/>
        <v>2792161.2974843401</v>
      </c>
      <c r="AC35" s="2">
        <f t="shared" si="6"/>
        <v>2859645.5584507296</v>
      </c>
      <c r="AD35" s="2">
        <f t="shared" si="6"/>
        <v>2927129.8194171181</v>
      </c>
      <c r="AE35" s="2">
        <f t="shared" si="6"/>
        <v>2994614.0803835071</v>
      </c>
      <c r="AF35" s="2">
        <f t="shared" si="6"/>
        <v>3062098.341349896</v>
      </c>
      <c r="AG35" s="2">
        <f t="shared" si="6"/>
        <v>2581272.9819643754</v>
      </c>
      <c r="AH35" s="2">
        <f t="shared" si="6"/>
        <v>2092012.0899580559</v>
      </c>
      <c r="AI35" s="2">
        <f t="shared" si="6"/>
        <v>1585880.1327101393</v>
      </c>
      <c r="AJ35" s="2">
        <f t="shared" si="6"/>
        <v>1071312.6428414239</v>
      </c>
      <c r="AK35" s="2">
        <f t="shared" si="6"/>
        <v>539874.08773111121</v>
      </c>
      <c r="AL35" s="2">
        <f t="shared" si="6"/>
        <v>0</v>
      </c>
      <c r="AM35" s="2">
        <f t="shared" si="6"/>
        <v>0</v>
      </c>
      <c r="AN35" s="2">
        <f t="shared" si="6"/>
        <v>0</v>
      </c>
      <c r="AO35" s="61"/>
      <c r="AP35" s="61"/>
      <c r="AQ35" s="61"/>
    </row>
    <row r="36" spans="1:43" x14ac:dyDescent="0.2">
      <c r="A36" s="7" t="str">
        <f>A119</f>
        <v>2.2.2.2ec</v>
      </c>
      <c r="B36" s="2"/>
      <c r="C36" s="2"/>
      <c r="D36" s="2"/>
      <c r="E36" s="2"/>
      <c r="F36" s="2"/>
      <c r="G36" s="2"/>
      <c r="H36" s="2"/>
      <c r="I36" s="2"/>
      <c r="J36" s="2"/>
      <c r="K36" s="2">
        <f t="shared" ref="K36:AN36" si="7">K119</f>
        <v>0</v>
      </c>
      <c r="L36" s="2">
        <f t="shared" si="7"/>
        <v>208695.28350000005</v>
      </c>
      <c r="M36" s="2">
        <f t="shared" si="7"/>
        <v>318011.86057142861</v>
      </c>
      <c r="N36" s="2">
        <f t="shared" si="7"/>
        <v>429812.90530357149</v>
      </c>
      <c r="O36" s="2">
        <f t="shared" si="7"/>
        <v>544098.41769642872</v>
      </c>
      <c r="P36" s="2">
        <f t="shared" si="7"/>
        <v>660868.39775000012</v>
      </c>
      <c r="Q36" s="2">
        <f t="shared" si="7"/>
        <v>780122.84546428581</v>
      </c>
      <c r="R36" s="2">
        <f t="shared" si="7"/>
        <v>901861.76083928591</v>
      </c>
      <c r="S36" s="2">
        <f t="shared" si="7"/>
        <v>921737.50212500012</v>
      </c>
      <c r="T36" s="2">
        <f t="shared" si="7"/>
        <v>941613.24341071444</v>
      </c>
      <c r="U36" s="2">
        <f t="shared" si="7"/>
        <v>961488.98469642876</v>
      </c>
      <c r="V36" s="2">
        <f t="shared" si="7"/>
        <v>981364.72598214308</v>
      </c>
      <c r="W36" s="2">
        <f t="shared" si="7"/>
        <v>1001240.4672678573</v>
      </c>
      <c r="X36" s="2">
        <f t="shared" si="7"/>
        <v>1026085.1438750001</v>
      </c>
      <c r="Y36" s="2">
        <f t="shared" si="7"/>
        <v>1048445.3528214287</v>
      </c>
      <c r="Z36" s="2">
        <f t="shared" si="7"/>
        <v>1070805.5617678573</v>
      </c>
      <c r="AA36" s="2">
        <f t="shared" si="7"/>
        <v>1093165.7707142858</v>
      </c>
      <c r="AB36" s="2">
        <f t="shared" si="7"/>
        <v>1120494.9149821431</v>
      </c>
      <c r="AC36" s="2">
        <f t="shared" si="7"/>
        <v>1145339.591589286</v>
      </c>
      <c r="AD36" s="2">
        <f t="shared" si="7"/>
        <v>1175153.2035178575</v>
      </c>
      <c r="AE36" s="2">
        <f t="shared" si="7"/>
        <v>1199997.8801250004</v>
      </c>
      <c r="AF36" s="2">
        <f t="shared" si="7"/>
        <v>901861.76083928591</v>
      </c>
      <c r="AG36" s="2">
        <f t="shared" si="7"/>
        <v>760247.10417857161</v>
      </c>
      <c r="AH36" s="2">
        <f t="shared" si="7"/>
        <v>616147.97985714301</v>
      </c>
      <c r="AI36" s="2">
        <f t="shared" si="7"/>
        <v>467079.92021428584</v>
      </c>
      <c r="AJ36" s="2">
        <f t="shared" si="7"/>
        <v>315527.39291071438</v>
      </c>
      <c r="AK36" s="2">
        <f t="shared" si="7"/>
        <v>159005.9302857143</v>
      </c>
      <c r="AL36" s="2">
        <f t="shared" si="7"/>
        <v>0</v>
      </c>
      <c r="AM36" s="2">
        <f t="shared" si="7"/>
        <v>0</v>
      </c>
      <c r="AN36" s="2">
        <f t="shared" si="7"/>
        <v>0</v>
      </c>
      <c r="AO36" s="61"/>
      <c r="AP36" s="61"/>
      <c r="AQ36" s="61"/>
    </row>
    <row r="37" spans="1:43" x14ac:dyDescent="0.2">
      <c r="A37" s="7" t="str">
        <f>A130</f>
        <v>2.3.2.1ec</v>
      </c>
      <c r="B37" s="2"/>
      <c r="C37" s="2"/>
      <c r="D37" s="2"/>
      <c r="E37" s="2"/>
      <c r="F37" s="2"/>
      <c r="G37" s="2"/>
      <c r="H37" s="2"/>
      <c r="I37" s="2"/>
      <c r="J37" s="2"/>
      <c r="K37" s="2">
        <f t="shared" ref="K37:AN37" si="8">K130</f>
        <v>0</v>
      </c>
      <c r="L37" s="2">
        <f t="shared" si="8"/>
        <v>0</v>
      </c>
      <c r="M37" s="2">
        <f t="shared" si="8"/>
        <v>0</v>
      </c>
      <c r="N37" s="2">
        <f t="shared" si="8"/>
        <v>0</v>
      </c>
      <c r="O37" s="2">
        <f t="shared" si="8"/>
        <v>0</v>
      </c>
      <c r="P37" s="2">
        <f t="shared" si="8"/>
        <v>0</v>
      </c>
      <c r="Q37" s="2">
        <f t="shared" si="8"/>
        <v>0</v>
      </c>
      <c r="R37" s="2">
        <f t="shared" si="8"/>
        <v>0</v>
      </c>
      <c r="S37" s="2">
        <f t="shared" si="8"/>
        <v>0</v>
      </c>
      <c r="T37" s="2">
        <f t="shared" si="8"/>
        <v>0</v>
      </c>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61"/>
      <c r="AP37" s="61"/>
      <c r="AQ37" s="61"/>
    </row>
    <row r="38" spans="1:43" x14ac:dyDescent="0.2">
      <c r="A38" s="7" t="str">
        <f>A142</f>
        <v>2.3.1.2ec</v>
      </c>
      <c r="B38" s="2"/>
      <c r="C38" s="2"/>
      <c r="D38" s="2"/>
      <c r="E38" s="2"/>
      <c r="F38" s="2"/>
      <c r="G38" s="2"/>
      <c r="H38" s="2"/>
      <c r="I38" s="2"/>
      <c r="J38" s="2"/>
      <c r="K38" s="2">
        <f t="shared" ref="K38:AN38" si="9">K142</f>
        <v>0</v>
      </c>
      <c r="L38" s="2">
        <f t="shared" si="9"/>
        <v>0</v>
      </c>
      <c r="M38" s="2">
        <f t="shared" si="9"/>
        <v>0</v>
      </c>
      <c r="N38" s="2">
        <f t="shared" si="9"/>
        <v>0</v>
      </c>
      <c r="O38" s="2">
        <f t="shared" si="9"/>
        <v>0</v>
      </c>
      <c r="P38" s="2">
        <f t="shared" si="9"/>
        <v>0</v>
      </c>
      <c r="Q38" s="2">
        <f t="shared" si="9"/>
        <v>0</v>
      </c>
      <c r="R38" s="2">
        <f t="shared" si="9"/>
        <v>0</v>
      </c>
      <c r="S38" s="2">
        <f t="shared" si="9"/>
        <v>0</v>
      </c>
      <c r="T38" s="2">
        <f t="shared" si="9"/>
        <v>0</v>
      </c>
      <c r="U38" s="2">
        <f t="shared" si="9"/>
        <v>0</v>
      </c>
      <c r="V38" s="2">
        <f t="shared" si="9"/>
        <v>0</v>
      </c>
      <c r="W38" s="2">
        <f t="shared" si="9"/>
        <v>0</v>
      </c>
      <c r="X38" s="2">
        <f t="shared" si="9"/>
        <v>0</v>
      </c>
      <c r="Y38" s="2">
        <f t="shared" si="9"/>
        <v>0</v>
      </c>
      <c r="Z38" s="2">
        <f t="shared" si="9"/>
        <v>0</v>
      </c>
      <c r="AA38" s="2">
        <f t="shared" si="9"/>
        <v>0</v>
      </c>
      <c r="AB38" s="2">
        <f t="shared" si="9"/>
        <v>0</v>
      </c>
      <c r="AC38" s="2">
        <f t="shared" si="9"/>
        <v>0</v>
      </c>
      <c r="AD38" s="2">
        <f t="shared" si="9"/>
        <v>0</v>
      </c>
      <c r="AE38" s="2">
        <f t="shared" si="9"/>
        <v>0</v>
      </c>
      <c r="AF38" s="2">
        <f t="shared" si="9"/>
        <v>0</v>
      </c>
      <c r="AG38" s="2">
        <f t="shared" si="9"/>
        <v>0</v>
      </c>
      <c r="AH38" s="2">
        <f t="shared" si="9"/>
        <v>0</v>
      </c>
      <c r="AI38" s="2">
        <f t="shared" si="9"/>
        <v>0</v>
      </c>
      <c r="AJ38" s="2">
        <f t="shared" si="9"/>
        <v>0</v>
      </c>
      <c r="AK38" s="2">
        <f t="shared" si="9"/>
        <v>0</v>
      </c>
      <c r="AL38" s="2">
        <f t="shared" si="9"/>
        <v>0</v>
      </c>
      <c r="AM38" s="2">
        <f t="shared" si="9"/>
        <v>0</v>
      </c>
      <c r="AN38" s="2">
        <f t="shared" si="9"/>
        <v>0</v>
      </c>
      <c r="AO38" s="61"/>
      <c r="AP38" s="61"/>
      <c r="AQ38" s="61"/>
    </row>
    <row r="39" spans="1:43" x14ac:dyDescent="0.2">
      <c r="A39" s="7" t="str">
        <f>A153</f>
        <v>2.3.1.4ec</v>
      </c>
      <c r="B39" s="2"/>
      <c r="C39" s="2"/>
      <c r="D39" s="2"/>
      <c r="E39" s="2"/>
      <c r="F39" s="2"/>
      <c r="G39" s="2"/>
      <c r="H39" s="2"/>
      <c r="I39" s="2"/>
      <c r="J39" s="2"/>
      <c r="K39" s="2">
        <f t="shared" ref="K39:AN39" si="10">K153</f>
        <v>0</v>
      </c>
      <c r="L39" s="2">
        <f t="shared" si="10"/>
        <v>0</v>
      </c>
      <c r="M39" s="2">
        <f t="shared" si="10"/>
        <v>0</v>
      </c>
      <c r="N39" s="2">
        <f t="shared" si="10"/>
        <v>0</v>
      </c>
      <c r="O39" s="2">
        <f t="shared" si="10"/>
        <v>0</v>
      </c>
      <c r="P39" s="2">
        <f t="shared" si="10"/>
        <v>0</v>
      </c>
      <c r="Q39" s="2">
        <f t="shared" si="10"/>
        <v>0</v>
      </c>
      <c r="R39" s="2">
        <f t="shared" si="10"/>
        <v>0</v>
      </c>
      <c r="S39" s="2">
        <f t="shared" si="10"/>
        <v>0</v>
      </c>
      <c r="T39" s="2">
        <f t="shared" si="10"/>
        <v>0</v>
      </c>
      <c r="U39" s="2">
        <f t="shared" si="10"/>
        <v>0</v>
      </c>
      <c r="V39" s="2">
        <f t="shared" si="10"/>
        <v>0</v>
      </c>
      <c r="W39" s="2">
        <f t="shared" si="10"/>
        <v>0</v>
      </c>
      <c r="X39" s="2">
        <f t="shared" si="10"/>
        <v>0</v>
      </c>
      <c r="Y39" s="2">
        <f t="shared" si="10"/>
        <v>0</v>
      </c>
      <c r="Z39" s="2">
        <f t="shared" si="10"/>
        <v>0</v>
      </c>
      <c r="AA39" s="2">
        <f t="shared" si="10"/>
        <v>0</v>
      </c>
      <c r="AB39" s="2">
        <f t="shared" si="10"/>
        <v>0</v>
      </c>
      <c r="AC39" s="2">
        <f t="shared" si="10"/>
        <v>0</v>
      </c>
      <c r="AD39" s="2">
        <f t="shared" si="10"/>
        <v>0</v>
      </c>
      <c r="AE39" s="2">
        <f t="shared" si="10"/>
        <v>0</v>
      </c>
      <c r="AF39" s="2">
        <f t="shared" si="10"/>
        <v>0</v>
      </c>
      <c r="AG39" s="2">
        <f t="shared" si="10"/>
        <v>0</v>
      </c>
      <c r="AH39" s="2">
        <f t="shared" si="10"/>
        <v>0</v>
      </c>
      <c r="AI39" s="2">
        <f t="shared" si="10"/>
        <v>0</v>
      </c>
      <c r="AJ39" s="2">
        <f t="shared" si="10"/>
        <v>0</v>
      </c>
      <c r="AK39" s="2">
        <f t="shared" si="10"/>
        <v>0</v>
      </c>
      <c r="AL39" s="2">
        <f t="shared" si="10"/>
        <v>0</v>
      </c>
      <c r="AM39" s="2">
        <f t="shared" si="10"/>
        <v>0</v>
      </c>
      <c r="AN39" s="2">
        <f t="shared" si="10"/>
        <v>0</v>
      </c>
      <c r="AO39" s="61"/>
      <c r="AP39" s="61"/>
      <c r="AQ39" s="61"/>
    </row>
    <row r="40" spans="1:43" x14ac:dyDescent="0.2">
      <c r="A40" s="7" t="s">
        <v>177</v>
      </c>
      <c r="B40" s="2"/>
      <c r="C40" s="2"/>
      <c r="D40" s="2"/>
      <c r="E40" s="2"/>
      <c r="F40" s="2"/>
      <c r="G40" s="2"/>
      <c r="H40" s="2"/>
      <c r="I40" s="2"/>
      <c r="J40" s="2"/>
      <c r="K40" s="2">
        <f t="shared" ref="K40:AN40" si="11">SUM(K30:K39)</f>
        <v>0</v>
      </c>
      <c r="L40" s="2">
        <f t="shared" si="11"/>
        <v>1455301.8688917551</v>
      </c>
      <c r="M40" s="2">
        <f>SUM(M30:M39)</f>
        <v>2711568.8611747902</v>
      </c>
      <c r="N40" s="2">
        <f t="shared" si="11"/>
        <v>4165354.3220122443</v>
      </c>
      <c r="O40" s="2">
        <f t="shared" si="11"/>
        <v>5514500.5939695947</v>
      </c>
      <c r="P40" s="2">
        <f t="shared" si="11"/>
        <v>7031199.459481365</v>
      </c>
      <c r="Q40" s="2">
        <f t="shared" si="11"/>
        <v>8580994.7368630283</v>
      </c>
      <c r="R40" s="2">
        <f t="shared" si="11"/>
        <v>10163886.426114591</v>
      </c>
      <c r="S40" s="2">
        <f t="shared" si="11"/>
        <v>10389825.228700435</v>
      </c>
      <c r="T40" s="2">
        <f t="shared" si="11"/>
        <v>10615764.031286277</v>
      </c>
      <c r="U40" s="2">
        <f t="shared" si="11"/>
        <v>10841702.833872121</v>
      </c>
      <c r="V40" s="2">
        <f t="shared" si="11"/>
        <v>11067641.636457965</v>
      </c>
      <c r="W40" s="2">
        <f t="shared" si="11"/>
        <v>11293580.439043809</v>
      </c>
      <c r="X40" s="2">
        <f t="shared" si="11"/>
        <v>11554169.286127076</v>
      </c>
      <c r="Y40" s="2">
        <f t="shared" si="11"/>
        <v>11809194.206517335</v>
      </c>
      <c r="Z40" s="2">
        <f t="shared" si="11"/>
        <v>12068229.420973077</v>
      </c>
      <c r="AA40" s="2">
        <f t="shared" si="11"/>
        <v>12323985.216363341</v>
      </c>
      <c r="AB40" s="2">
        <f t="shared" si="11"/>
        <v>12617670.475316502</v>
      </c>
      <c r="AC40" s="2">
        <f t="shared" si="11"/>
        <v>12905791.80757666</v>
      </c>
      <c r="AD40" s="2">
        <f t="shared" si="11"/>
        <v>13232573.478399716</v>
      </c>
      <c r="AE40" s="2">
        <f t="shared" si="11"/>
        <v>13517415.391594401</v>
      </c>
      <c r="AF40" s="2">
        <f t="shared" si="11"/>
        <v>11557294.125587555</v>
      </c>
      <c r="AG40" s="2">
        <f t="shared" si="11"/>
        <v>9920898.6310630348</v>
      </c>
      <c r="AH40" s="2">
        <f t="shared" si="11"/>
        <v>7998027.3235436175</v>
      </c>
      <c r="AI40" s="2">
        <f t="shared" si="11"/>
        <v>6222125.4315403607</v>
      </c>
      <c r="AJ40" s="2">
        <f t="shared" si="11"/>
        <v>4203244.3074767329</v>
      </c>
      <c r="AK40" s="2">
        <f t="shared" si="11"/>
        <v>2118170.3596733143</v>
      </c>
      <c r="AL40" s="2">
        <f t="shared" si="11"/>
        <v>0</v>
      </c>
      <c r="AM40" s="2">
        <f t="shared" si="11"/>
        <v>0</v>
      </c>
      <c r="AN40" s="2">
        <f t="shared" si="11"/>
        <v>0</v>
      </c>
      <c r="AO40" s="61"/>
      <c r="AP40" s="61"/>
      <c r="AQ40" s="61"/>
    </row>
    <row r="41" spans="1:43" x14ac:dyDescent="0.2">
      <c r="A41" s="7" t="s">
        <v>178</v>
      </c>
      <c r="B41" s="2"/>
      <c r="C41" s="2"/>
      <c r="D41" s="2"/>
      <c r="E41" s="2"/>
      <c r="F41" s="2"/>
      <c r="G41" s="2"/>
      <c r="H41" s="2"/>
      <c r="I41" s="2"/>
      <c r="J41" s="2"/>
      <c r="K41" s="2">
        <f t="shared" ref="K41:AN41" si="12">K40-K29</f>
        <v>0</v>
      </c>
      <c r="L41" s="2">
        <f t="shared" si="12"/>
        <v>0</v>
      </c>
      <c r="M41" s="2">
        <f t="shared" si="12"/>
        <v>0</v>
      </c>
      <c r="N41" s="2">
        <f t="shared" si="12"/>
        <v>0</v>
      </c>
      <c r="O41" s="2">
        <f t="shared" si="12"/>
        <v>0</v>
      </c>
      <c r="P41" s="2">
        <f t="shared" si="12"/>
        <v>0</v>
      </c>
      <c r="Q41" s="2">
        <f t="shared" si="12"/>
        <v>0</v>
      </c>
      <c r="R41" s="2">
        <f t="shared" si="12"/>
        <v>0</v>
      </c>
      <c r="S41" s="2">
        <f t="shared" si="12"/>
        <v>0</v>
      </c>
      <c r="T41" s="2">
        <f t="shared" si="12"/>
        <v>0</v>
      </c>
      <c r="U41" s="2">
        <f t="shared" si="12"/>
        <v>0</v>
      </c>
      <c r="V41" s="2">
        <f t="shared" si="12"/>
        <v>0</v>
      </c>
      <c r="W41" s="2">
        <f t="shared" si="12"/>
        <v>0</v>
      </c>
      <c r="X41" s="2">
        <f t="shared" si="12"/>
        <v>0</v>
      </c>
      <c r="Y41" s="2">
        <f t="shared" si="12"/>
        <v>0</v>
      </c>
      <c r="Z41" s="2">
        <f t="shared" si="12"/>
        <v>0</v>
      </c>
      <c r="AA41" s="2">
        <f t="shared" si="12"/>
        <v>0</v>
      </c>
      <c r="AB41" s="2">
        <f t="shared" si="12"/>
        <v>0</v>
      </c>
      <c r="AC41" s="2">
        <f t="shared" si="12"/>
        <v>0</v>
      </c>
      <c r="AD41" s="2">
        <f t="shared" si="12"/>
        <v>0</v>
      </c>
      <c r="AE41" s="2">
        <f t="shared" si="12"/>
        <v>0</v>
      </c>
      <c r="AF41" s="2">
        <f t="shared" si="12"/>
        <v>0</v>
      </c>
      <c r="AG41" s="2">
        <f t="shared" si="12"/>
        <v>0</v>
      </c>
      <c r="AH41" s="2">
        <f t="shared" si="12"/>
        <v>0</v>
      </c>
      <c r="AI41" s="2">
        <f t="shared" si="12"/>
        <v>0</v>
      </c>
      <c r="AJ41" s="2">
        <f t="shared" si="12"/>
        <v>0</v>
      </c>
      <c r="AK41" s="2">
        <f t="shared" si="12"/>
        <v>0</v>
      </c>
      <c r="AL41" s="2">
        <f t="shared" si="12"/>
        <v>0</v>
      </c>
      <c r="AM41" s="2">
        <f t="shared" si="12"/>
        <v>0</v>
      </c>
      <c r="AN41" s="2">
        <f t="shared" si="12"/>
        <v>0</v>
      </c>
      <c r="AO41" s="61"/>
      <c r="AP41" s="61"/>
      <c r="AQ41" s="61"/>
    </row>
    <row r="42" spans="1:43" x14ac:dyDescent="0.2">
      <c r="A42" s="7"/>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61"/>
      <c r="AP42" s="61"/>
      <c r="AQ42" s="61"/>
    </row>
    <row r="43" spans="1:43" x14ac:dyDescent="0.2">
      <c r="A43" s="10" t="s">
        <v>179</v>
      </c>
      <c r="B43" s="6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row>
    <row r="44" spans="1:43" x14ac:dyDescent="0.2">
      <c r="A44" s="27" t="str">
        <f>'2.2.1.1ec'!A2</f>
        <v>2.2.1.1ec</v>
      </c>
      <c r="B44" s="61" t="str">
        <f>A3</f>
        <v>Sub-activity 2.2.1.1 Establish climate resilient agroforestry systems</v>
      </c>
      <c r="C44" s="61"/>
      <c r="D44" s="61"/>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2"/>
      <c r="AO44" s="61"/>
      <c r="AP44" s="61"/>
      <c r="AQ44" s="61"/>
    </row>
    <row r="45" spans="1:43" x14ac:dyDescent="0.2">
      <c r="A45" s="10">
        <v>1</v>
      </c>
      <c r="B45" s="61"/>
      <c r="C45" s="61"/>
      <c r="D45" s="61"/>
      <c r="E45" s="61"/>
      <c r="F45" s="61"/>
      <c r="G45" s="61"/>
      <c r="H45" s="61"/>
      <c r="I45" s="61"/>
      <c r="J45" s="61"/>
      <c r="K45" s="61">
        <f>L16*$K$3</f>
        <v>0</v>
      </c>
      <c r="L45" s="61">
        <f>L2*$K$3</f>
        <v>0</v>
      </c>
      <c r="M45" s="61">
        <f t="shared" ref="M45:AN45" si="13">N16*$K$3</f>
        <v>0</v>
      </c>
      <c r="N45" s="61">
        <f t="shared" si="13"/>
        <v>0</v>
      </c>
      <c r="O45" s="61">
        <f t="shared" si="13"/>
        <v>0</v>
      </c>
      <c r="P45" s="61">
        <f t="shared" si="13"/>
        <v>0</v>
      </c>
      <c r="Q45" s="61">
        <f t="shared" si="13"/>
        <v>0</v>
      </c>
      <c r="R45" s="61">
        <f t="shared" si="13"/>
        <v>0</v>
      </c>
      <c r="S45" s="61">
        <f t="shared" si="13"/>
        <v>0</v>
      </c>
      <c r="T45" s="61">
        <f t="shared" si="13"/>
        <v>0</v>
      </c>
      <c r="U45" s="61">
        <f t="shared" si="13"/>
        <v>0</v>
      </c>
      <c r="V45" s="61">
        <f t="shared" si="13"/>
        <v>0</v>
      </c>
      <c r="W45" s="61">
        <f t="shared" si="13"/>
        <v>0</v>
      </c>
      <c r="X45" s="61">
        <f t="shared" si="13"/>
        <v>0</v>
      </c>
      <c r="Y45" s="61">
        <f t="shared" si="13"/>
        <v>0</v>
      </c>
      <c r="Z45" s="61">
        <f t="shared" si="13"/>
        <v>0</v>
      </c>
      <c r="AA45" s="61">
        <f t="shared" si="13"/>
        <v>0</v>
      </c>
      <c r="AB45" s="61">
        <f t="shared" si="13"/>
        <v>0</v>
      </c>
      <c r="AC45" s="61">
        <f t="shared" si="13"/>
        <v>0</v>
      </c>
      <c r="AD45" s="61">
        <f t="shared" si="13"/>
        <v>0</v>
      </c>
      <c r="AE45" s="61">
        <f t="shared" si="13"/>
        <v>0</v>
      </c>
      <c r="AF45" s="61">
        <f t="shared" si="13"/>
        <v>0</v>
      </c>
      <c r="AG45" s="61">
        <f t="shared" si="13"/>
        <v>0</v>
      </c>
      <c r="AH45" s="61">
        <f t="shared" si="13"/>
        <v>0</v>
      </c>
      <c r="AI45" s="61">
        <f t="shared" si="13"/>
        <v>0</v>
      </c>
      <c r="AJ45" s="61">
        <f t="shared" si="13"/>
        <v>0</v>
      </c>
      <c r="AK45" s="61">
        <f t="shared" si="13"/>
        <v>0</v>
      </c>
      <c r="AL45" s="61">
        <f t="shared" si="13"/>
        <v>0</v>
      </c>
      <c r="AM45" s="61">
        <f t="shared" si="13"/>
        <v>0</v>
      </c>
      <c r="AN45" s="62">
        <f t="shared" si="13"/>
        <v>0</v>
      </c>
      <c r="AO45" s="61"/>
      <c r="AP45" s="61"/>
      <c r="AQ45" s="61"/>
    </row>
    <row r="46" spans="1:43" x14ac:dyDescent="0.2">
      <c r="A46" s="10">
        <v>2</v>
      </c>
      <c r="B46" s="61"/>
      <c r="C46" s="61"/>
      <c r="D46" s="61"/>
      <c r="E46" s="61"/>
      <c r="F46" s="61"/>
      <c r="G46" s="61"/>
      <c r="H46" s="61"/>
      <c r="I46" s="61"/>
      <c r="J46" s="61"/>
      <c r="K46" s="61">
        <f>$L$3*J16</f>
        <v>0</v>
      </c>
      <c r="L46" s="61">
        <f t="shared" ref="L46:AN46" si="14">$L$3*L16</f>
        <v>122787</v>
      </c>
      <c r="M46" s="61">
        <f t="shared" si="14"/>
        <v>125710.50000000001</v>
      </c>
      <c r="N46" s="61">
        <f t="shared" si="14"/>
        <v>128634.00000000001</v>
      </c>
      <c r="O46" s="61">
        <f t="shared" si="14"/>
        <v>131557.5</v>
      </c>
      <c r="P46" s="61">
        <f t="shared" si="14"/>
        <v>134481.00000000003</v>
      </c>
      <c r="Q46" s="61">
        <f t="shared" si="14"/>
        <v>137404.5</v>
      </c>
      <c r="R46" s="61">
        <f t="shared" si="14"/>
        <v>140328</v>
      </c>
      <c r="S46" s="61">
        <f t="shared" si="14"/>
        <v>143251.50000000003</v>
      </c>
      <c r="T46" s="61">
        <f t="shared" si="14"/>
        <v>146175</v>
      </c>
      <c r="U46" s="61">
        <f t="shared" si="14"/>
        <v>149098.5</v>
      </c>
      <c r="V46" s="61">
        <f t="shared" si="14"/>
        <v>152022.00000000003</v>
      </c>
      <c r="W46" s="61">
        <f t="shared" si="14"/>
        <v>154945.5</v>
      </c>
      <c r="X46" s="61">
        <f t="shared" si="14"/>
        <v>160792.50000000003</v>
      </c>
      <c r="Y46" s="61">
        <f t="shared" si="14"/>
        <v>163716</v>
      </c>
      <c r="Z46" s="61">
        <f t="shared" si="14"/>
        <v>166639.5</v>
      </c>
      <c r="AA46" s="61">
        <f t="shared" si="14"/>
        <v>169563.00000000003</v>
      </c>
      <c r="AB46" s="61">
        <f t="shared" si="14"/>
        <v>175410.00000000003</v>
      </c>
      <c r="AC46" s="61">
        <f t="shared" si="14"/>
        <v>178333.50000000003</v>
      </c>
      <c r="AD46" s="61">
        <f t="shared" si="14"/>
        <v>184180.50000000003</v>
      </c>
      <c r="AE46" s="61">
        <f t="shared" si="14"/>
        <v>187104</v>
      </c>
      <c r="AF46" s="61">
        <f t="shared" si="14"/>
        <v>0</v>
      </c>
      <c r="AG46" s="61">
        <f t="shared" si="14"/>
        <v>0</v>
      </c>
      <c r="AH46" s="61">
        <f t="shared" si="14"/>
        <v>0</v>
      </c>
      <c r="AI46" s="61">
        <f t="shared" si="14"/>
        <v>0</v>
      </c>
      <c r="AJ46" s="61">
        <f t="shared" si="14"/>
        <v>0</v>
      </c>
      <c r="AK46" s="61">
        <f t="shared" si="14"/>
        <v>0</v>
      </c>
      <c r="AL46" s="61">
        <f t="shared" si="14"/>
        <v>0</v>
      </c>
      <c r="AM46" s="61">
        <f t="shared" si="14"/>
        <v>0</v>
      </c>
      <c r="AN46" s="62">
        <f t="shared" si="14"/>
        <v>0</v>
      </c>
      <c r="AO46" s="61"/>
      <c r="AP46" s="61"/>
      <c r="AQ46" s="61"/>
    </row>
    <row r="47" spans="1:43" x14ac:dyDescent="0.2">
      <c r="A47" s="10">
        <v>3</v>
      </c>
      <c r="B47" s="61"/>
      <c r="C47" s="61"/>
      <c r="D47" s="61"/>
      <c r="E47" s="61"/>
      <c r="F47" s="61"/>
      <c r="G47" s="61"/>
      <c r="H47" s="61"/>
      <c r="I47" s="61"/>
      <c r="J47" s="61"/>
      <c r="K47" s="61">
        <f>I16*$M$4</f>
        <v>0</v>
      </c>
      <c r="L47" s="61">
        <f>J16*$M$4</f>
        <v>0</v>
      </c>
      <c r="M47" s="61">
        <f t="shared" ref="M47:AN47" si="15">L16*$M$4</f>
        <v>30696.75</v>
      </c>
      <c r="N47" s="61">
        <f t="shared" si="15"/>
        <v>31427.625000000004</v>
      </c>
      <c r="O47" s="61">
        <f t="shared" si="15"/>
        <v>32158.500000000004</v>
      </c>
      <c r="P47" s="61">
        <f t="shared" si="15"/>
        <v>32889.375</v>
      </c>
      <c r="Q47" s="61">
        <f t="shared" si="15"/>
        <v>33620.250000000007</v>
      </c>
      <c r="R47" s="61">
        <f t="shared" si="15"/>
        <v>34351.125</v>
      </c>
      <c r="S47" s="61">
        <f t="shared" si="15"/>
        <v>35082</v>
      </c>
      <c r="T47" s="61">
        <f t="shared" si="15"/>
        <v>35812.875000000007</v>
      </c>
      <c r="U47" s="61">
        <f t="shared" si="15"/>
        <v>36543.75</v>
      </c>
      <c r="V47" s="61">
        <f t="shared" si="15"/>
        <v>37274.625</v>
      </c>
      <c r="W47" s="61">
        <f t="shared" si="15"/>
        <v>38005.500000000007</v>
      </c>
      <c r="X47" s="61">
        <f t="shared" si="15"/>
        <v>38736.375</v>
      </c>
      <c r="Y47" s="61">
        <f t="shared" si="15"/>
        <v>40198.125000000007</v>
      </c>
      <c r="Z47" s="61">
        <f t="shared" si="15"/>
        <v>40929</v>
      </c>
      <c r="AA47" s="61">
        <f t="shared" si="15"/>
        <v>41659.875</v>
      </c>
      <c r="AB47" s="61">
        <f t="shared" si="15"/>
        <v>42390.750000000007</v>
      </c>
      <c r="AC47" s="61">
        <f t="shared" si="15"/>
        <v>43852.500000000007</v>
      </c>
      <c r="AD47" s="61">
        <f t="shared" si="15"/>
        <v>44583.375000000007</v>
      </c>
      <c r="AE47" s="61">
        <f t="shared" si="15"/>
        <v>46045.125000000007</v>
      </c>
      <c r="AF47" s="61">
        <f t="shared" si="15"/>
        <v>46776</v>
      </c>
      <c r="AG47" s="61">
        <f t="shared" si="15"/>
        <v>0</v>
      </c>
      <c r="AH47" s="61">
        <f t="shared" si="15"/>
        <v>0</v>
      </c>
      <c r="AI47" s="61">
        <f t="shared" si="15"/>
        <v>0</v>
      </c>
      <c r="AJ47" s="61">
        <f t="shared" si="15"/>
        <v>0</v>
      </c>
      <c r="AK47" s="61">
        <f t="shared" si="15"/>
        <v>0</v>
      </c>
      <c r="AL47" s="61">
        <f t="shared" si="15"/>
        <v>0</v>
      </c>
      <c r="AM47" s="61">
        <f t="shared" si="15"/>
        <v>0</v>
      </c>
      <c r="AN47" s="62">
        <f t="shared" si="15"/>
        <v>0</v>
      </c>
      <c r="AO47" s="61"/>
      <c r="AP47" s="61"/>
      <c r="AQ47" s="61"/>
    </row>
    <row r="48" spans="1:43" x14ac:dyDescent="0.2">
      <c r="A48" s="10">
        <v>4</v>
      </c>
      <c r="B48" s="61"/>
      <c r="C48" s="61"/>
      <c r="D48" s="61"/>
      <c r="E48" s="61"/>
      <c r="F48" s="61"/>
      <c r="G48" s="61"/>
      <c r="H48" s="61"/>
      <c r="I48" s="61"/>
      <c r="J48" s="61"/>
      <c r="K48" s="61">
        <f>H16*$N$3</f>
        <v>0</v>
      </c>
      <c r="L48" s="61">
        <f>I16*$N$3</f>
        <v>0</v>
      </c>
      <c r="M48" s="61">
        <f>J16*$N$3</f>
        <v>0</v>
      </c>
      <c r="N48" s="61">
        <f t="shared" ref="N48:AN48" si="16">L16*$N$3</f>
        <v>61393.5</v>
      </c>
      <c r="O48" s="61">
        <f t="shared" si="16"/>
        <v>62855.250000000007</v>
      </c>
      <c r="P48" s="61">
        <f t="shared" si="16"/>
        <v>64317.000000000007</v>
      </c>
      <c r="Q48" s="61">
        <f t="shared" si="16"/>
        <v>65778.75</v>
      </c>
      <c r="R48" s="61">
        <f t="shared" si="16"/>
        <v>67240.500000000015</v>
      </c>
      <c r="S48" s="61">
        <f t="shared" si="16"/>
        <v>68702.25</v>
      </c>
      <c r="T48" s="61">
        <f t="shared" si="16"/>
        <v>70164</v>
      </c>
      <c r="U48" s="61">
        <f t="shared" si="16"/>
        <v>71625.750000000015</v>
      </c>
      <c r="V48" s="61">
        <f t="shared" si="16"/>
        <v>73087.5</v>
      </c>
      <c r="W48" s="61">
        <f t="shared" si="16"/>
        <v>74549.25</v>
      </c>
      <c r="X48" s="61">
        <f t="shared" si="16"/>
        <v>76011.000000000015</v>
      </c>
      <c r="Y48" s="61">
        <f t="shared" si="16"/>
        <v>77472.75</v>
      </c>
      <c r="Z48" s="61">
        <f t="shared" si="16"/>
        <v>80396.250000000015</v>
      </c>
      <c r="AA48" s="61">
        <f t="shared" si="16"/>
        <v>81858</v>
      </c>
      <c r="AB48" s="61">
        <f t="shared" si="16"/>
        <v>83319.75</v>
      </c>
      <c r="AC48" s="61">
        <f t="shared" si="16"/>
        <v>84781.500000000015</v>
      </c>
      <c r="AD48" s="61">
        <f t="shared" si="16"/>
        <v>87705.000000000015</v>
      </c>
      <c r="AE48" s="61">
        <f t="shared" si="16"/>
        <v>89166.750000000015</v>
      </c>
      <c r="AF48" s="61">
        <f t="shared" si="16"/>
        <v>92090.250000000015</v>
      </c>
      <c r="AG48" s="61">
        <f t="shared" si="16"/>
        <v>93552</v>
      </c>
      <c r="AH48" s="61">
        <f t="shared" si="16"/>
        <v>0</v>
      </c>
      <c r="AI48" s="61">
        <f t="shared" si="16"/>
        <v>0</v>
      </c>
      <c r="AJ48" s="61">
        <f t="shared" si="16"/>
        <v>0</v>
      </c>
      <c r="AK48" s="61">
        <f t="shared" si="16"/>
        <v>0</v>
      </c>
      <c r="AL48" s="61">
        <f t="shared" si="16"/>
        <v>0</v>
      </c>
      <c r="AM48" s="61">
        <f t="shared" si="16"/>
        <v>0</v>
      </c>
      <c r="AN48" s="62">
        <f t="shared" si="16"/>
        <v>0</v>
      </c>
      <c r="AO48" s="61"/>
      <c r="AP48" s="61"/>
      <c r="AQ48" s="61"/>
    </row>
    <row r="49" spans="1:43" x14ac:dyDescent="0.2">
      <c r="A49" s="10">
        <v>5</v>
      </c>
      <c r="B49" s="61"/>
      <c r="C49" s="61"/>
      <c r="D49" s="61"/>
      <c r="E49" s="61"/>
      <c r="F49" s="61"/>
      <c r="G49" s="61"/>
      <c r="H49" s="61"/>
      <c r="I49" s="61"/>
      <c r="J49" s="61"/>
      <c r="K49" s="61">
        <f>G16*$O$3</f>
        <v>0</v>
      </c>
      <c r="L49" s="61">
        <f>H16*$O$3</f>
        <v>0</v>
      </c>
      <c r="M49" s="61">
        <f>I16*$O$3</f>
        <v>0</v>
      </c>
      <c r="N49" s="61">
        <f>J16*$O$3</f>
        <v>0</v>
      </c>
      <c r="O49" s="61">
        <f t="shared" ref="O49:AN49" si="17">L16*$O$3</f>
        <v>61393.5</v>
      </c>
      <c r="P49" s="61">
        <f t="shared" si="17"/>
        <v>62855.250000000007</v>
      </c>
      <c r="Q49" s="61">
        <f t="shared" si="17"/>
        <v>64317.000000000007</v>
      </c>
      <c r="R49" s="61">
        <f t="shared" si="17"/>
        <v>65778.75</v>
      </c>
      <c r="S49" s="61">
        <f t="shared" si="17"/>
        <v>67240.500000000015</v>
      </c>
      <c r="T49" s="61">
        <f t="shared" si="17"/>
        <v>68702.25</v>
      </c>
      <c r="U49" s="61">
        <f t="shared" si="17"/>
        <v>70164</v>
      </c>
      <c r="V49" s="61">
        <f t="shared" si="17"/>
        <v>71625.750000000015</v>
      </c>
      <c r="W49" s="61">
        <f t="shared" si="17"/>
        <v>73087.5</v>
      </c>
      <c r="X49" s="61">
        <f t="shared" si="17"/>
        <v>74549.25</v>
      </c>
      <c r="Y49" s="61">
        <f t="shared" si="17"/>
        <v>76011.000000000015</v>
      </c>
      <c r="Z49" s="61">
        <f t="shared" si="17"/>
        <v>77472.75</v>
      </c>
      <c r="AA49" s="61">
        <f t="shared" si="17"/>
        <v>80396.250000000015</v>
      </c>
      <c r="AB49" s="61">
        <f t="shared" si="17"/>
        <v>81858</v>
      </c>
      <c r="AC49" s="61">
        <f t="shared" si="17"/>
        <v>83319.75</v>
      </c>
      <c r="AD49" s="61">
        <f t="shared" si="17"/>
        <v>84781.500000000015</v>
      </c>
      <c r="AE49" s="61">
        <f t="shared" si="17"/>
        <v>87705.000000000015</v>
      </c>
      <c r="AF49" s="61">
        <f t="shared" si="17"/>
        <v>89166.750000000015</v>
      </c>
      <c r="AG49" s="61">
        <f t="shared" si="17"/>
        <v>92090.250000000015</v>
      </c>
      <c r="AH49" s="61">
        <f t="shared" si="17"/>
        <v>93552</v>
      </c>
      <c r="AI49" s="61">
        <f t="shared" si="17"/>
        <v>0</v>
      </c>
      <c r="AJ49" s="61">
        <f t="shared" si="17"/>
        <v>0</v>
      </c>
      <c r="AK49" s="61">
        <f t="shared" si="17"/>
        <v>0</v>
      </c>
      <c r="AL49" s="61">
        <f t="shared" si="17"/>
        <v>0</v>
      </c>
      <c r="AM49" s="61">
        <f t="shared" si="17"/>
        <v>0</v>
      </c>
      <c r="AN49" s="62">
        <f t="shared" si="17"/>
        <v>0</v>
      </c>
      <c r="AO49" s="61"/>
      <c r="AP49" s="61"/>
      <c r="AQ49" s="61"/>
    </row>
    <row r="50" spans="1:43" x14ac:dyDescent="0.2">
      <c r="A50" s="10">
        <v>6</v>
      </c>
      <c r="B50" s="61"/>
      <c r="C50" s="61"/>
      <c r="D50" s="61"/>
      <c r="E50" s="61"/>
      <c r="F50" s="61"/>
      <c r="G50" s="61"/>
      <c r="H50" s="61"/>
      <c r="I50" s="61"/>
      <c r="J50" s="61"/>
      <c r="K50" s="61">
        <f>$P$3*F16</f>
        <v>0</v>
      </c>
      <c r="L50" s="61">
        <f>$P$3*G16</f>
        <v>0</v>
      </c>
      <c r="M50" s="61">
        <f>$P$3*H16</f>
        <v>0</v>
      </c>
      <c r="N50" s="61">
        <f>$P$3*I16</f>
        <v>0</v>
      </c>
      <c r="O50" s="61">
        <f>$P$3*J16</f>
        <v>0</v>
      </c>
      <c r="P50" s="61">
        <f t="shared" ref="P50:AN50" si="18">$P$3*L16</f>
        <v>61393.5</v>
      </c>
      <c r="Q50" s="61">
        <f t="shared" si="18"/>
        <v>62855.250000000007</v>
      </c>
      <c r="R50" s="61">
        <f t="shared" si="18"/>
        <v>64317.000000000007</v>
      </c>
      <c r="S50" s="61">
        <f t="shared" si="18"/>
        <v>65778.75</v>
      </c>
      <c r="T50" s="61">
        <f t="shared" si="18"/>
        <v>67240.500000000015</v>
      </c>
      <c r="U50" s="61">
        <f t="shared" si="18"/>
        <v>68702.25</v>
      </c>
      <c r="V50" s="61">
        <f t="shared" si="18"/>
        <v>70164</v>
      </c>
      <c r="W50" s="61">
        <f t="shared" si="18"/>
        <v>71625.750000000015</v>
      </c>
      <c r="X50" s="61">
        <f t="shared" si="18"/>
        <v>73087.5</v>
      </c>
      <c r="Y50" s="61">
        <f t="shared" si="18"/>
        <v>74549.25</v>
      </c>
      <c r="Z50" s="61">
        <f t="shared" si="18"/>
        <v>76011.000000000015</v>
      </c>
      <c r="AA50" s="61">
        <f t="shared" si="18"/>
        <v>77472.75</v>
      </c>
      <c r="AB50" s="61">
        <f t="shared" si="18"/>
        <v>80396.250000000015</v>
      </c>
      <c r="AC50" s="61">
        <f t="shared" si="18"/>
        <v>81858</v>
      </c>
      <c r="AD50" s="61">
        <f t="shared" si="18"/>
        <v>83319.75</v>
      </c>
      <c r="AE50" s="61">
        <f t="shared" si="18"/>
        <v>84781.500000000015</v>
      </c>
      <c r="AF50" s="61">
        <f t="shared" si="18"/>
        <v>87705.000000000015</v>
      </c>
      <c r="AG50" s="61">
        <f t="shared" si="18"/>
        <v>89166.750000000015</v>
      </c>
      <c r="AH50" s="61">
        <f t="shared" si="18"/>
        <v>92090.250000000015</v>
      </c>
      <c r="AI50" s="61">
        <f t="shared" si="18"/>
        <v>93552</v>
      </c>
      <c r="AJ50" s="61">
        <f t="shared" si="18"/>
        <v>0</v>
      </c>
      <c r="AK50" s="61">
        <f t="shared" si="18"/>
        <v>0</v>
      </c>
      <c r="AL50" s="61">
        <f t="shared" si="18"/>
        <v>0</v>
      </c>
      <c r="AM50" s="61">
        <f t="shared" si="18"/>
        <v>0</v>
      </c>
      <c r="AN50" s="62">
        <f t="shared" si="18"/>
        <v>0</v>
      </c>
      <c r="AO50" s="61"/>
      <c r="AP50" s="61"/>
      <c r="AQ50" s="61"/>
    </row>
    <row r="51" spans="1:43" x14ac:dyDescent="0.2">
      <c r="A51" s="10">
        <v>7</v>
      </c>
      <c r="B51" s="61"/>
      <c r="C51" s="61"/>
      <c r="D51" s="61"/>
      <c r="E51" s="61"/>
      <c r="F51" s="61"/>
      <c r="G51" s="61"/>
      <c r="H51" s="61"/>
      <c r="I51" s="61"/>
      <c r="J51" s="61"/>
      <c r="K51" s="61">
        <f t="shared" ref="K51:P51" si="19">$Q$3*E16</f>
        <v>0</v>
      </c>
      <c r="L51" s="61">
        <f t="shared" si="19"/>
        <v>0</v>
      </c>
      <c r="M51" s="61">
        <f t="shared" si="19"/>
        <v>0</v>
      </c>
      <c r="N51" s="61">
        <f t="shared" si="19"/>
        <v>0</v>
      </c>
      <c r="O51" s="61">
        <f t="shared" si="19"/>
        <v>0</v>
      </c>
      <c r="P51" s="61">
        <f t="shared" si="19"/>
        <v>0</v>
      </c>
      <c r="Q51" s="61">
        <f t="shared" ref="Q51:AN51" si="20">$Q$3*L16</f>
        <v>61393.5</v>
      </c>
      <c r="R51" s="61">
        <f t="shared" si="20"/>
        <v>62855.250000000007</v>
      </c>
      <c r="S51" s="61">
        <f t="shared" si="20"/>
        <v>64317.000000000007</v>
      </c>
      <c r="T51" s="61">
        <f t="shared" si="20"/>
        <v>65778.75</v>
      </c>
      <c r="U51" s="61">
        <f t="shared" si="20"/>
        <v>67240.500000000015</v>
      </c>
      <c r="V51" s="61">
        <f t="shared" si="20"/>
        <v>68702.25</v>
      </c>
      <c r="W51" s="61">
        <f t="shared" si="20"/>
        <v>70164</v>
      </c>
      <c r="X51" s="61">
        <f t="shared" si="20"/>
        <v>71625.750000000015</v>
      </c>
      <c r="Y51" s="61">
        <f t="shared" si="20"/>
        <v>73087.5</v>
      </c>
      <c r="Z51" s="61">
        <f t="shared" si="20"/>
        <v>74549.25</v>
      </c>
      <c r="AA51" s="61">
        <f t="shared" si="20"/>
        <v>76011.000000000015</v>
      </c>
      <c r="AB51" s="61">
        <f t="shared" si="20"/>
        <v>77472.75</v>
      </c>
      <c r="AC51" s="61">
        <f t="shared" si="20"/>
        <v>80396.250000000015</v>
      </c>
      <c r="AD51" s="61">
        <f t="shared" si="20"/>
        <v>81858</v>
      </c>
      <c r="AE51" s="61">
        <f t="shared" si="20"/>
        <v>83319.75</v>
      </c>
      <c r="AF51" s="61">
        <f t="shared" si="20"/>
        <v>84781.500000000015</v>
      </c>
      <c r="AG51" s="61">
        <f t="shared" si="20"/>
        <v>87705.000000000015</v>
      </c>
      <c r="AH51" s="61">
        <f t="shared" si="20"/>
        <v>89166.750000000015</v>
      </c>
      <c r="AI51" s="61">
        <f t="shared" si="20"/>
        <v>92090.250000000015</v>
      </c>
      <c r="AJ51" s="61">
        <f t="shared" si="20"/>
        <v>93552</v>
      </c>
      <c r="AK51" s="61">
        <f t="shared" si="20"/>
        <v>0</v>
      </c>
      <c r="AL51" s="61">
        <f t="shared" si="20"/>
        <v>0</v>
      </c>
      <c r="AM51" s="61">
        <f t="shared" si="20"/>
        <v>0</v>
      </c>
      <c r="AN51" s="62">
        <f t="shared" si="20"/>
        <v>0</v>
      </c>
      <c r="AO51" s="61"/>
      <c r="AP51" s="61"/>
      <c r="AQ51" s="61"/>
    </row>
    <row r="52" spans="1:43" x14ac:dyDescent="0.2">
      <c r="A52" s="10">
        <v>8</v>
      </c>
      <c r="B52" s="61"/>
      <c r="C52" s="61"/>
      <c r="D52" s="61"/>
      <c r="E52" s="61"/>
      <c r="F52" s="61"/>
      <c r="G52" s="61"/>
      <c r="H52" s="61"/>
      <c r="I52" s="61"/>
      <c r="J52" s="61"/>
      <c r="K52" s="61">
        <f t="shared" ref="K52:Q52" si="21">D16*$R$3</f>
        <v>0</v>
      </c>
      <c r="L52" s="61">
        <f t="shared" si="21"/>
        <v>0</v>
      </c>
      <c r="M52" s="61">
        <f t="shared" si="21"/>
        <v>0</v>
      </c>
      <c r="N52" s="61">
        <f t="shared" si="21"/>
        <v>0</v>
      </c>
      <c r="O52" s="61">
        <f t="shared" si="21"/>
        <v>0</v>
      </c>
      <c r="P52" s="61">
        <f t="shared" si="21"/>
        <v>0</v>
      </c>
      <c r="Q52" s="61">
        <f t="shared" si="21"/>
        <v>0</v>
      </c>
      <c r="R52" s="61">
        <f t="shared" ref="R52:AN52" si="22">L16*$R$3</f>
        <v>61393.5</v>
      </c>
      <c r="S52" s="61">
        <f t="shared" si="22"/>
        <v>62855.250000000007</v>
      </c>
      <c r="T52" s="61">
        <f t="shared" si="22"/>
        <v>64317.000000000007</v>
      </c>
      <c r="U52" s="61">
        <f t="shared" si="22"/>
        <v>65778.75</v>
      </c>
      <c r="V52" s="61">
        <f t="shared" si="22"/>
        <v>67240.500000000015</v>
      </c>
      <c r="W52" s="61">
        <f t="shared" si="22"/>
        <v>68702.25</v>
      </c>
      <c r="X52" s="61">
        <f t="shared" si="22"/>
        <v>70164</v>
      </c>
      <c r="Y52" s="61">
        <f t="shared" si="22"/>
        <v>71625.750000000015</v>
      </c>
      <c r="Z52" s="61">
        <f t="shared" si="22"/>
        <v>73087.5</v>
      </c>
      <c r="AA52" s="61">
        <f t="shared" si="22"/>
        <v>74549.25</v>
      </c>
      <c r="AB52" s="61">
        <f t="shared" si="22"/>
        <v>76011.000000000015</v>
      </c>
      <c r="AC52" s="61">
        <f t="shared" si="22"/>
        <v>77472.75</v>
      </c>
      <c r="AD52" s="61">
        <f t="shared" si="22"/>
        <v>80396.250000000015</v>
      </c>
      <c r="AE52" s="61">
        <f t="shared" si="22"/>
        <v>81858</v>
      </c>
      <c r="AF52" s="61">
        <f t="shared" si="22"/>
        <v>83319.75</v>
      </c>
      <c r="AG52" s="61">
        <f t="shared" si="22"/>
        <v>84781.500000000015</v>
      </c>
      <c r="AH52" s="61">
        <f t="shared" si="22"/>
        <v>87705.000000000015</v>
      </c>
      <c r="AI52" s="61">
        <f t="shared" si="22"/>
        <v>89166.750000000015</v>
      </c>
      <c r="AJ52" s="61">
        <f t="shared" si="22"/>
        <v>92090.250000000015</v>
      </c>
      <c r="AK52" s="61">
        <f t="shared" si="22"/>
        <v>93552</v>
      </c>
      <c r="AL52" s="61">
        <f t="shared" si="22"/>
        <v>0</v>
      </c>
      <c r="AM52" s="61">
        <f t="shared" si="22"/>
        <v>0</v>
      </c>
      <c r="AN52" s="62">
        <f t="shared" si="22"/>
        <v>0</v>
      </c>
      <c r="AO52" s="61"/>
      <c r="AP52" s="61"/>
      <c r="AQ52" s="61"/>
    </row>
    <row r="53" spans="1:43" x14ac:dyDescent="0.2">
      <c r="A53" s="7" t="str">
        <f>A44</f>
        <v>2.2.1.1ec</v>
      </c>
      <c r="B53" s="61">
        <f t="shared" ref="B53:AD53" si="23">SUM(B45:B52)</f>
        <v>0</v>
      </c>
      <c r="C53" s="61"/>
      <c r="D53" s="61"/>
      <c r="E53" s="61"/>
      <c r="F53" s="61"/>
      <c r="G53" s="61"/>
      <c r="H53" s="61"/>
      <c r="I53" s="61"/>
      <c r="J53" s="61"/>
      <c r="K53" s="61">
        <f t="shared" si="23"/>
        <v>0</v>
      </c>
      <c r="L53" s="61">
        <f t="shared" si="23"/>
        <v>122787</v>
      </c>
      <c r="M53" s="61">
        <f t="shared" si="23"/>
        <v>156407.25</v>
      </c>
      <c r="N53" s="61">
        <f t="shared" si="23"/>
        <v>221455.12500000003</v>
      </c>
      <c r="O53" s="61">
        <f t="shared" si="23"/>
        <v>287964.75</v>
      </c>
      <c r="P53" s="61">
        <f t="shared" si="23"/>
        <v>355936.12500000006</v>
      </c>
      <c r="Q53" s="61">
        <f t="shared" si="23"/>
        <v>425369.25</v>
      </c>
      <c r="R53" s="61">
        <f t="shared" si="23"/>
        <v>496264.125</v>
      </c>
      <c r="S53" s="61">
        <f t="shared" si="23"/>
        <v>507227.25000000006</v>
      </c>
      <c r="T53" s="61">
        <f t="shared" si="23"/>
        <v>518190.375</v>
      </c>
      <c r="U53" s="61">
        <f t="shared" si="23"/>
        <v>529153.5</v>
      </c>
      <c r="V53" s="61">
        <f t="shared" si="23"/>
        <v>540116.625</v>
      </c>
      <c r="W53" s="61">
        <f t="shared" si="23"/>
        <v>551079.75</v>
      </c>
      <c r="X53" s="61">
        <f t="shared" si="23"/>
        <v>564966.375</v>
      </c>
      <c r="Y53" s="61">
        <f t="shared" si="23"/>
        <v>576660.375</v>
      </c>
      <c r="Z53" s="61">
        <f t="shared" si="23"/>
        <v>589085.25</v>
      </c>
      <c r="AA53" s="61">
        <f t="shared" si="23"/>
        <v>601510.125</v>
      </c>
      <c r="AB53" s="61">
        <f t="shared" si="23"/>
        <v>616858.5</v>
      </c>
      <c r="AC53" s="61">
        <f t="shared" si="23"/>
        <v>630014.25000000012</v>
      </c>
      <c r="AD53" s="61">
        <f t="shared" si="23"/>
        <v>646824.375</v>
      </c>
      <c r="AE53" s="61">
        <f>SUM(AE45:AE52)</f>
        <v>659980.125</v>
      </c>
      <c r="AF53" s="61">
        <f t="shared" ref="AF53:AN53" si="24">SUM(AF45:AF52)</f>
        <v>483839.25</v>
      </c>
      <c r="AG53" s="61">
        <f t="shared" si="24"/>
        <v>447295.5</v>
      </c>
      <c r="AH53" s="61">
        <f t="shared" si="24"/>
        <v>362514</v>
      </c>
      <c r="AI53" s="61">
        <f t="shared" si="24"/>
        <v>274809</v>
      </c>
      <c r="AJ53" s="61">
        <f t="shared" si="24"/>
        <v>185642.25</v>
      </c>
      <c r="AK53" s="61">
        <f t="shared" si="24"/>
        <v>93552</v>
      </c>
      <c r="AL53" s="61">
        <f t="shared" si="24"/>
        <v>0</v>
      </c>
      <c r="AM53" s="61">
        <f t="shared" si="24"/>
        <v>0</v>
      </c>
      <c r="AN53" s="62">
        <f t="shared" si="24"/>
        <v>0</v>
      </c>
      <c r="AO53" s="61"/>
      <c r="AP53" s="61"/>
      <c r="AQ53" s="61"/>
    </row>
    <row r="54" spans="1:43" x14ac:dyDescent="0.2">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1"/>
      <c r="AL54" s="61"/>
      <c r="AM54" s="61"/>
      <c r="AN54" s="62"/>
      <c r="AO54" s="61"/>
      <c r="AP54" s="61"/>
      <c r="AQ54" s="61"/>
    </row>
    <row r="55" spans="1:43" x14ac:dyDescent="0.2">
      <c r="A55" s="27" t="str">
        <f>A17</f>
        <v>2.2.1.2ec</v>
      </c>
      <c r="B55" s="61" t="str">
        <f>A4</f>
        <v xml:space="preserve">Sub-activity 2.2.1.2 Establish agave – forest water / soil retention terraces </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c r="AL55" s="61"/>
      <c r="AM55" s="61"/>
      <c r="AN55" s="62"/>
      <c r="AO55" s="61"/>
      <c r="AP55" s="61"/>
      <c r="AQ55" s="61"/>
    </row>
    <row r="56" spans="1:43" x14ac:dyDescent="0.2">
      <c r="A56" s="10">
        <v>1</v>
      </c>
      <c r="B56" s="61"/>
      <c r="C56" s="61"/>
      <c r="D56" s="61"/>
      <c r="E56" s="61"/>
      <c r="F56" s="61"/>
      <c r="G56" s="61"/>
      <c r="H56" s="61"/>
      <c r="I56" s="61"/>
      <c r="J56" s="61"/>
      <c r="K56" s="61">
        <f t="shared" ref="K56:AN56" si="25">L17*$K$4</f>
        <v>0</v>
      </c>
      <c r="L56" s="61">
        <f t="shared" si="25"/>
        <v>0</v>
      </c>
      <c r="M56" s="61">
        <f t="shared" si="25"/>
        <v>0</v>
      </c>
      <c r="N56" s="61">
        <f t="shared" si="25"/>
        <v>0</v>
      </c>
      <c r="O56" s="61">
        <f t="shared" si="25"/>
        <v>0</v>
      </c>
      <c r="P56" s="61">
        <f t="shared" si="25"/>
        <v>0</v>
      </c>
      <c r="Q56" s="61">
        <f t="shared" si="25"/>
        <v>0</v>
      </c>
      <c r="R56" s="61">
        <f t="shared" si="25"/>
        <v>0</v>
      </c>
      <c r="S56" s="61">
        <f t="shared" si="25"/>
        <v>0</v>
      </c>
      <c r="T56" s="61">
        <f t="shared" si="25"/>
        <v>0</v>
      </c>
      <c r="U56" s="61">
        <f t="shared" si="25"/>
        <v>0</v>
      </c>
      <c r="V56" s="61">
        <f t="shared" si="25"/>
        <v>0</v>
      </c>
      <c r="W56" s="61">
        <f t="shared" si="25"/>
        <v>0</v>
      </c>
      <c r="X56" s="61">
        <f t="shared" si="25"/>
        <v>0</v>
      </c>
      <c r="Y56" s="61">
        <f t="shared" si="25"/>
        <v>0</v>
      </c>
      <c r="Z56" s="61">
        <f t="shared" si="25"/>
        <v>0</v>
      </c>
      <c r="AA56" s="61">
        <f t="shared" si="25"/>
        <v>0</v>
      </c>
      <c r="AB56" s="61">
        <f t="shared" si="25"/>
        <v>0</v>
      </c>
      <c r="AC56" s="61">
        <f t="shared" si="25"/>
        <v>0</v>
      </c>
      <c r="AD56" s="61">
        <f t="shared" si="25"/>
        <v>0</v>
      </c>
      <c r="AE56" s="61">
        <f t="shared" si="25"/>
        <v>0</v>
      </c>
      <c r="AF56" s="61">
        <f t="shared" si="25"/>
        <v>0</v>
      </c>
      <c r="AG56" s="61">
        <f t="shared" si="25"/>
        <v>0</v>
      </c>
      <c r="AH56" s="61">
        <f t="shared" si="25"/>
        <v>0</v>
      </c>
      <c r="AI56" s="61">
        <f t="shared" si="25"/>
        <v>0</v>
      </c>
      <c r="AJ56" s="61">
        <f t="shared" si="25"/>
        <v>0</v>
      </c>
      <c r="AK56" s="61">
        <f t="shared" si="25"/>
        <v>0</v>
      </c>
      <c r="AL56" s="61">
        <f t="shared" si="25"/>
        <v>0</v>
      </c>
      <c r="AM56" s="61">
        <f t="shared" si="25"/>
        <v>0</v>
      </c>
      <c r="AN56" s="62">
        <f t="shared" si="25"/>
        <v>0</v>
      </c>
      <c r="AO56" s="61"/>
      <c r="AP56" s="61"/>
      <c r="AQ56" s="61"/>
    </row>
    <row r="57" spans="1:43" x14ac:dyDescent="0.2">
      <c r="A57" s="10">
        <v>2</v>
      </c>
      <c r="B57" s="61"/>
      <c r="C57" s="61"/>
      <c r="D57" s="61"/>
      <c r="E57" s="61"/>
      <c r="F57" s="61"/>
      <c r="G57" s="61"/>
      <c r="H57" s="61"/>
      <c r="I57" s="61"/>
      <c r="J57" s="61"/>
      <c r="K57" s="61">
        <f>J17*$L$4</f>
        <v>0</v>
      </c>
      <c r="L57" s="61">
        <f t="shared" ref="L57:AN57" si="26">L17*$L$4</f>
        <v>275471.20149999997</v>
      </c>
      <c r="M57" s="61">
        <f t="shared" si="26"/>
        <v>282030.03963095235</v>
      </c>
      <c r="N57" s="61">
        <f t="shared" si="26"/>
        <v>288588.87776190473</v>
      </c>
      <c r="O57" s="61">
        <f t="shared" si="26"/>
        <v>295147.71589285712</v>
      </c>
      <c r="P57" s="61">
        <f t="shared" si="26"/>
        <v>301706.5540238095</v>
      </c>
      <c r="Q57" s="61">
        <f t="shared" si="26"/>
        <v>308265.39215476188</v>
      </c>
      <c r="R57" s="61">
        <f t="shared" si="26"/>
        <v>314824.23028571426</v>
      </c>
      <c r="S57" s="61">
        <f t="shared" si="26"/>
        <v>321383.06841666659</v>
      </c>
      <c r="T57" s="61">
        <f t="shared" si="26"/>
        <v>327941.90654761897</v>
      </c>
      <c r="U57" s="61">
        <f t="shared" si="26"/>
        <v>334500.74467857135</v>
      </c>
      <c r="V57" s="61">
        <f t="shared" si="26"/>
        <v>341059.58280952374</v>
      </c>
      <c r="W57" s="61">
        <f t="shared" si="26"/>
        <v>347618.42094047612</v>
      </c>
      <c r="X57" s="61">
        <f t="shared" si="26"/>
        <v>360736.09720238089</v>
      </c>
      <c r="Y57" s="61">
        <f t="shared" si="26"/>
        <v>367294.93533333327</v>
      </c>
      <c r="Z57" s="61">
        <f t="shared" si="26"/>
        <v>373853.77346428565</v>
      </c>
      <c r="AA57" s="61">
        <f t="shared" si="26"/>
        <v>380412.61159523804</v>
      </c>
      <c r="AB57" s="61">
        <f t="shared" si="26"/>
        <v>393530.2878571428</v>
      </c>
      <c r="AC57" s="61">
        <f t="shared" si="26"/>
        <v>400089.12598809518</v>
      </c>
      <c r="AD57" s="61">
        <f t="shared" si="26"/>
        <v>413206.80224999995</v>
      </c>
      <c r="AE57" s="61">
        <f t="shared" si="26"/>
        <v>419765.64038095233</v>
      </c>
      <c r="AF57" s="61">
        <f t="shared" si="26"/>
        <v>0</v>
      </c>
      <c r="AG57" s="61">
        <f t="shared" si="26"/>
        <v>0</v>
      </c>
      <c r="AH57" s="61">
        <f t="shared" si="26"/>
        <v>0</v>
      </c>
      <c r="AI57" s="61">
        <f t="shared" si="26"/>
        <v>0</v>
      </c>
      <c r="AJ57" s="61">
        <f t="shared" si="26"/>
        <v>0</v>
      </c>
      <c r="AK57" s="61">
        <f t="shared" si="26"/>
        <v>0</v>
      </c>
      <c r="AL57" s="61">
        <f t="shared" si="26"/>
        <v>0</v>
      </c>
      <c r="AM57" s="61">
        <f t="shared" si="26"/>
        <v>0</v>
      </c>
      <c r="AN57" s="62">
        <f t="shared" si="26"/>
        <v>0</v>
      </c>
      <c r="AO57" s="61"/>
      <c r="AP57" s="61"/>
      <c r="AQ57" s="61"/>
    </row>
    <row r="58" spans="1:43" x14ac:dyDescent="0.2">
      <c r="A58" s="10">
        <v>3</v>
      </c>
      <c r="B58" s="61"/>
      <c r="C58" s="61"/>
      <c r="D58" s="61"/>
      <c r="E58" s="61"/>
      <c r="F58" s="61"/>
      <c r="G58" s="61"/>
      <c r="H58" s="61"/>
      <c r="I58" s="61"/>
      <c r="J58" s="61"/>
      <c r="K58" s="61">
        <f>I17*$M$4</f>
        <v>0</v>
      </c>
      <c r="L58" s="61">
        <f>J17*$M$4</f>
        <v>0</v>
      </c>
      <c r="M58" s="61">
        <f t="shared" ref="M58:AN58" si="27">L17*$M$4</f>
        <v>137735.60074999998</v>
      </c>
      <c r="N58" s="61">
        <f t="shared" si="27"/>
        <v>141015.01981547617</v>
      </c>
      <c r="O58" s="61">
        <f t="shared" si="27"/>
        <v>144294.43888095237</v>
      </c>
      <c r="P58" s="61">
        <f t="shared" si="27"/>
        <v>147573.85794642856</v>
      </c>
      <c r="Q58" s="61">
        <f t="shared" si="27"/>
        <v>150853.27701190475</v>
      </c>
      <c r="R58" s="61">
        <f t="shared" si="27"/>
        <v>154132.69607738094</v>
      </c>
      <c r="S58" s="61">
        <f t="shared" si="27"/>
        <v>157412.11514285713</v>
      </c>
      <c r="T58" s="61">
        <f t="shared" si="27"/>
        <v>160691.53420833329</v>
      </c>
      <c r="U58" s="61">
        <f t="shared" si="27"/>
        <v>163970.95327380949</v>
      </c>
      <c r="V58" s="61">
        <f t="shared" si="27"/>
        <v>167250.37233928568</v>
      </c>
      <c r="W58" s="61">
        <f t="shared" si="27"/>
        <v>170529.79140476187</v>
      </c>
      <c r="X58" s="61">
        <f t="shared" si="27"/>
        <v>173809.21047023806</v>
      </c>
      <c r="Y58" s="61">
        <f t="shared" si="27"/>
        <v>180368.04860119044</v>
      </c>
      <c r="Z58" s="61">
        <f t="shared" si="27"/>
        <v>183647.46766666663</v>
      </c>
      <c r="AA58" s="61">
        <f t="shared" si="27"/>
        <v>186926.88673214283</v>
      </c>
      <c r="AB58" s="61">
        <f t="shared" si="27"/>
        <v>190206.30579761902</v>
      </c>
      <c r="AC58" s="61">
        <f t="shared" si="27"/>
        <v>196765.1439285714</v>
      </c>
      <c r="AD58" s="61">
        <f t="shared" si="27"/>
        <v>200044.56299404759</v>
      </c>
      <c r="AE58" s="61">
        <f t="shared" si="27"/>
        <v>206603.40112499997</v>
      </c>
      <c r="AF58" s="61">
        <f t="shared" si="27"/>
        <v>209882.82019047617</v>
      </c>
      <c r="AG58" s="61">
        <f t="shared" si="27"/>
        <v>0</v>
      </c>
      <c r="AH58" s="61">
        <f t="shared" si="27"/>
        <v>0</v>
      </c>
      <c r="AI58" s="61">
        <f t="shared" si="27"/>
        <v>0</v>
      </c>
      <c r="AJ58" s="61">
        <f t="shared" si="27"/>
        <v>0</v>
      </c>
      <c r="AK58" s="61">
        <f t="shared" si="27"/>
        <v>0</v>
      </c>
      <c r="AL58" s="61">
        <f t="shared" si="27"/>
        <v>0</v>
      </c>
      <c r="AM58" s="61">
        <f t="shared" si="27"/>
        <v>0</v>
      </c>
      <c r="AN58" s="62">
        <f t="shared" si="27"/>
        <v>0</v>
      </c>
      <c r="AO58" s="61"/>
      <c r="AP58" s="61"/>
      <c r="AQ58" s="61"/>
    </row>
    <row r="59" spans="1:43" x14ac:dyDescent="0.2">
      <c r="A59" s="10">
        <v>4</v>
      </c>
      <c r="B59" s="61"/>
      <c r="C59" s="61"/>
      <c r="D59" s="61"/>
      <c r="E59" s="61"/>
      <c r="F59" s="61"/>
      <c r="G59" s="61"/>
      <c r="H59" s="61"/>
      <c r="I59" s="61"/>
      <c r="J59" s="61"/>
      <c r="K59" s="61">
        <f>H17*$N$3</f>
        <v>0</v>
      </c>
      <c r="L59" s="61">
        <f>I17*$N$3</f>
        <v>0</v>
      </c>
      <c r="M59" s="61">
        <f>J17*$N$3</f>
        <v>0</v>
      </c>
      <c r="N59" s="61">
        <f t="shared" ref="N59:AN59" si="28">L17*$N$3</f>
        <v>275471.20149999997</v>
      </c>
      <c r="O59" s="61">
        <f t="shared" si="28"/>
        <v>282030.03963095235</v>
      </c>
      <c r="P59" s="61">
        <f t="shared" si="28"/>
        <v>288588.87776190473</v>
      </c>
      <c r="Q59" s="61">
        <f t="shared" si="28"/>
        <v>295147.71589285712</v>
      </c>
      <c r="R59" s="61">
        <f t="shared" si="28"/>
        <v>301706.5540238095</v>
      </c>
      <c r="S59" s="61">
        <f t="shared" si="28"/>
        <v>308265.39215476188</v>
      </c>
      <c r="T59" s="61">
        <f t="shared" si="28"/>
        <v>314824.23028571426</v>
      </c>
      <c r="U59" s="61">
        <f t="shared" si="28"/>
        <v>321383.06841666659</v>
      </c>
      <c r="V59" s="61">
        <f t="shared" si="28"/>
        <v>327941.90654761897</v>
      </c>
      <c r="W59" s="61">
        <f t="shared" si="28"/>
        <v>334500.74467857135</v>
      </c>
      <c r="X59" s="61">
        <f t="shared" si="28"/>
        <v>341059.58280952374</v>
      </c>
      <c r="Y59" s="61">
        <f t="shared" si="28"/>
        <v>347618.42094047612</v>
      </c>
      <c r="Z59" s="61">
        <f t="shared" si="28"/>
        <v>360736.09720238089</v>
      </c>
      <c r="AA59" s="61">
        <f t="shared" si="28"/>
        <v>367294.93533333327</v>
      </c>
      <c r="AB59" s="61">
        <f t="shared" si="28"/>
        <v>373853.77346428565</v>
      </c>
      <c r="AC59" s="61">
        <f t="shared" si="28"/>
        <v>380412.61159523804</v>
      </c>
      <c r="AD59" s="61">
        <f t="shared" si="28"/>
        <v>393530.2878571428</v>
      </c>
      <c r="AE59" s="61">
        <f t="shared" si="28"/>
        <v>400089.12598809518</v>
      </c>
      <c r="AF59" s="61">
        <f t="shared" si="28"/>
        <v>413206.80224999995</v>
      </c>
      <c r="AG59" s="61">
        <f t="shared" si="28"/>
        <v>419765.64038095233</v>
      </c>
      <c r="AH59" s="61">
        <f t="shared" si="28"/>
        <v>0</v>
      </c>
      <c r="AI59" s="61">
        <f t="shared" si="28"/>
        <v>0</v>
      </c>
      <c r="AJ59" s="61">
        <f t="shared" si="28"/>
        <v>0</v>
      </c>
      <c r="AK59" s="61">
        <f t="shared" si="28"/>
        <v>0</v>
      </c>
      <c r="AL59" s="61">
        <f t="shared" si="28"/>
        <v>0</v>
      </c>
      <c r="AM59" s="61">
        <f t="shared" si="28"/>
        <v>0</v>
      </c>
      <c r="AN59" s="62">
        <f t="shared" si="28"/>
        <v>0</v>
      </c>
      <c r="AO59" s="61"/>
      <c r="AP59" s="61"/>
      <c r="AQ59" s="61"/>
    </row>
    <row r="60" spans="1:43" x14ac:dyDescent="0.2">
      <c r="A60" s="10">
        <v>5</v>
      </c>
      <c r="B60" s="61"/>
      <c r="C60" s="61"/>
      <c r="D60" s="61"/>
      <c r="E60" s="61"/>
      <c r="F60" s="61"/>
      <c r="G60" s="61"/>
      <c r="H60" s="61"/>
      <c r="I60" s="61"/>
      <c r="J60" s="61"/>
      <c r="K60" s="61">
        <f>G17*$O$4</f>
        <v>0</v>
      </c>
      <c r="L60" s="61">
        <f>H17*$O$4</f>
        <v>0</v>
      </c>
      <c r="M60" s="61">
        <f>I17*$O$4</f>
        <v>0</v>
      </c>
      <c r="N60" s="61">
        <f>J17*$O$4</f>
        <v>0</v>
      </c>
      <c r="O60" s="61">
        <f t="shared" ref="O60:AN60" si="29">L17*$O$4</f>
        <v>137735.60074999998</v>
      </c>
      <c r="P60" s="61">
        <f t="shared" si="29"/>
        <v>141015.01981547617</v>
      </c>
      <c r="Q60" s="61">
        <f t="shared" si="29"/>
        <v>144294.43888095237</v>
      </c>
      <c r="R60" s="61">
        <f t="shared" si="29"/>
        <v>147573.85794642856</v>
      </c>
      <c r="S60" s="61">
        <f t="shared" si="29"/>
        <v>150853.27701190475</v>
      </c>
      <c r="T60" s="61">
        <f t="shared" si="29"/>
        <v>154132.69607738094</v>
      </c>
      <c r="U60" s="61">
        <f t="shared" si="29"/>
        <v>157412.11514285713</v>
      </c>
      <c r="V60" s="61">
        <f t="shared" si="29"/>
        <v>160691.53420833329</v>
      </c>
      <c r="W60" s="61">
        <f t="shared" si="29"/>
        <v>163970.95327380949</v>
      </c>
      <c r="X60" s="61">
        <f t="shared" si="29"/>
        <v>167250.37233928568</v>
      </c>
      <c r="Y60" s="61">
        <f t="shared" si="29"/>
        <v>170529.79140476187</v>
      </c>
      <c r="Z60" s="61">
        <f t="shared" si="29"/>
        <v>173809.21047023806</v>
      </c>
      <c r="AA60" s="61">
        <f t="shared" si="29"/>
        <v>180368.04860119044</v>
      </c>
      <c r="AB60" s="61">
        <f t="shared" si="29"/>
        <v>183647.46766666663</v>
      </c>
      <c r="AC60" s="61">
        <f t="shared" si="29"/>
        <v>186926.88673214283</v>
      </c>
      <c r="AD60" s="61">
        <f t="shared" si="29"/>
        <v>190206.30579761902</v>
      </c>
      <c r="AE60" s="61">
        <f t="shared" si="29"/>
        <v>196765.1439285714</v>
      </c>
      <c r="AF60" s="61">
        <f t="shared" si="29"/>
        <v>200044.56299404759</v>
      </c>
      <c r="AG60" s="61">
        <f t="shared" si="29"/>
        <v>206603.40112499997</v>
      </c>
      <c r="AH60" s="61">
        <f t="shared" si="29"/>
        <v>209882.82019047617</v>
      </c>
      <c r="AI60" s="61">
        <f t="shared" si="29"/>
        <v>0</v>
      </c>
      <c r="AJ60" s="61">
        <f t="shared" si="29"/>
        <v>0</v>
      </c>
      <c r="AK60" s="61">
        <f t="shared" si="29"/>
        <v>0</v>
      </c>
      <c r="AL60" s="61">
        <f t="shared" si="29"/>
        <v>0</v>
      </c>
      <c r="AM60" s="61">
        <f t="shared" si="29"/>
        <v>0</v>
      </c>
      <c r="AN60" s="62">
        <f t="shared" si="29"/>
        <v>0</v>
      </c>
      <c r="AO60" s="61"/>
      <c r="AP60" s="61"/>
      <c r="AQ60" s="61"/>
    </row>
    <row r="61" spans="1:43" x14ac:dyDescent="0.2">
      <c r="A61" s="10">
        <v>6</v>
      </c>
      <c r="B61" s="61"/>
      <c r="C61" s="61"/>
      <c r="D61" s="61"/>
      <c r="E61" s="61"/>
      <c r="F61" s="61"/>
      <c r="G61" s="61"/>
      <c r="H61" s="61"/>
      <c r="I61" s="61"/>
      <c r="J61" s="61"/>
      <c r="K61" s="61">
        <f>F17*$P$3</f>
        <v>0</v>
      </c>
      <c r="L61" s="61">
        <f>G17*$P$3</f>
        <v>0</v>
      </c>
      <c r="M61" s="61">
        <f>H17*$P$3</f>
        <v>0</v>
      </c>
      <c r="N61" s="61">
        <f>I17*$P$3</f>
        <v>0</v>
      </c>
      <c r="O61" s="61">
        <f>J17*$P$3</f>
        <v>0</v>
      </c>
      <c r="P61" s="61">
        <f t="shared" ref="P61:AN61" si="30">L17*$P$3</f>
        <v>275471.20149999997</v>
      </c>
      <c r="Q61" s="61">
        <f t="shared" si="30"/>
        <v>282030.03963095235</v>
      </c>
      <c r="R61" s="61">
        <f t="shared" si="30"/>
        <v>288588.87776190473</v>
      </c>
      <c r="S61" s="61">
        <f t="shared" si="30"/>
        <v>295147.71589285712</v>
      </c>
      <c r="T61" s="61">
        <f t="shared" si="30"/>
        <v>301706.5540238095</v>
      </c>
      <c r="U61" s="61">
        <f t="shared" si="30"/>
        <v>308265.39215476188</v>
      </c>
      <c r="V61" s="61">
        <f t="shared" si="30"/>
        <v>314824.23028571426</v>
      </c>
      <c r="W61" s="61">
        <f t="shared" si="30"/>
        <v>321383.06841666659</v>
      </c>
      <c r="X61" s="61">
        <f t="shared" si="30"/>
        <v>327941.90654761897</v>
      </c>
      <c r="Y61" s="61">
        <f t="shared" si="30"/>
        <v>334500.74467857135</v>
      </c>
      <c r="Z61" s="61">
        <f t="shared" si="30"/>
        <v>341059.58280952374</v>
      </c>
      <c r="AA61" s="61">
        <f t="shared" si="30"/>
        <v>347618.42094047612</v>
      </c>
      <c r="AB61" s="61">
        <f t="shared" si="30"/>
        <v>360736.09720238089</v>
      </c>
      <c r="AC61" s="61">
        <f t="shared" si="30"/>
        <v>367294.93533333327</v>
      </c>
      <c r="AD61" s="61">
        <f t="shared" si="30"/>
        <v>373853.77346428565</v>
      </c>
      <c r="AE61" s="61">
        <f t="shared" si="30"/>
        <v>380412.61159523804</v>
      </c>
      <c r="AF61" s="61">
        <f t="shared" si="30"/>
        <v>393530.2878571428</v>
      </c>
      <c r="AG61" s="61">
        <f t="shared" si="30"/>
        <v>400089.12598809518</v>
      </c>
      <c r="AH61" s="61">
        <f t="shared" si="30"/>
        <v>413206.80224999995</v>
      </c>
      <c r="AI61" s="61">
        <f t="shared" si="30"/>
        <v>419765.64038095233</v>
      </c>
      <c r="AJ61" s="61">
        <f t="shared" si="30"/>
        <v>0</v>
      </c>
      <c r="AK61" s="61">
        <f t="shared" si="30"/>
        <v>0</v>
      </c>
      <c r="AL61" s="61">
        <f t="shared" si="30"/>
        <v>0</v>
      </c>
      <c r="AM61" s="61">
        <f t="shared" si="30"/>
        <v>0</v>
      </c>
      <c r="AN61" s="62">
        <f t="shared" si="30"/>
        <v>0</v>
      </c>
      <c r="AO61" s="61"/>
      <c r="AP61" s="61"/>
      <c r="AQ61" s="61"/>
    </row>
    <row r="62" spans="1:43" x14ac:dyDescent="0.2">
      <c r="A62" s="10">
        <v>7</v>
      </c>
      <c r="B62" s="61"/>
      <c r="C62" s="61"/>
      <c r="D62" s="61"/>
      <c r="E62" s="61"/>
      <c r="F62" s="61"/>
      <c r="G62" s="61"/>
      <c r="H62" s="61"/>
      <c r="I62" s="61"/>
      <c r="J62" s="61"/>
      <c r="K62" s="61">
        <f t="shared" ref="K62:P62" si="31">E17*$Q$3</f>
        <v>0</v>
      </c>
      <c r="L62" s="61">
        <f t="shared" si="31"/>
        <v>0</v>
      </c>
      <c r="M62" s="61">
        <f t="shared" si="31"/>
        <v>0</v>
      </c>
      <c r="N62" s="61">
        <f t="shared" si="31"/>
        <v>0</v>
      </c>
      <c r="O62" s="61">
        <f t="shared" si="31"/>
        <v>0</v>
      </c>
      <c r="P62" s="61">
        <f t="shared" si="31"/>
        <v>0</v>
      </c>
      <c r="Q62" s="61">
        <f t="shared" ref="Q62:AN62" si="32">L17*$Q$3</f>
        <v>275471.20149999997</v>
      </c>
      <c r="R62" s="61">
        <f t="shared" si="32"/>
        <v>282030.03963095235</v>
      </c>
      <c r="S62" s="61">
        <f t="shared" si="32"/>
        <v>288588.87776190473</v>
      </c>
      <c r="T62" s="61">
        <f t="shared" si="32"/>
        <v>295147.71589285712</v>
      </c>
      <c r="U62" s="61">
        <f t="shared" si="32"/>
        <v>301706.5540238095</v>
      </c>
      <c r="V62" s="61">
        <f t="shared" si="32"/>
        <v>308265.39215476188</v>
      </c>
      <c r="W62" s="61">
        <f t="shared" si="32"/>
        <v>314824.23028571426</v>
      </c>
      <c r="X62" s="61">
        <f t="shared" si="32"/>
        <v>321383.06841666659</v>
      </c>
      <c r="Y62" s="61">
        <f t="shared" si="32"/>
        <v>327941.90654761897</v>
      </c>
      <c r="Z62" s="61">
        <f t="shared" si="32"/>
        <v>334500.74467857135</v>
      </c>
      <c r="AA62" s="61">
        <f t="shared" si="32"/>
        <v>341059.58280952374</v>
      </c>
      <c r="AB62" s="61">
        <f t="shared" si="32"/>
        <v>347618.42094047612</v>
      </c>
      <c r="AC62" s="61">
        <f t="shared" si="32"/>
        <v>360736.09720238089</v>
      </c>
      <c r="AD62" s="61">
        <f t="shared" si="32"/>
        <v>367294.93533333327</v>
      </c>
      <c r="AE62" s="61">
        <f t="shared" si="32"/>
        <v>373853.77346428565</v>
      </c>
      <c r="AF62" s="61">
        <f t="shared" si="32"/>
        <v>380412.61159523804</v>
      </c>
      <c r="AG62" s="61">
        <f t="shared" si="32"/>
        <v>393530.2878571428</v>
      </c>
      <c r="AH62" s="61">
        <f t="shared" si="32"/>
        <v>400089.12598809518</v>
      </c>
      <c r="AI62" s="61">
        <f t="shared" si="32"/>
        <v>413206.80224999995</v>
      </c>
      <c r="AJ62" s="61">
        <f t="shared" si="32"/>
        <v>419765.64038095233</v>
      </c>
      <c r="AK62" s="61">
        <f t="shared" si="32"/>
        <v>0</v>
      </c>
      <c r="AL62" s="61">
        <f t="shared" si="32"/>
        <v>0</v>
      </c>
      <c r="AM62" s="61">
        <f t="shared" si="32"/>
        <v>0</v>
      </c>
      <c r="AN62" s="62">
        <f t="shared" si="32"/>
        <v>0</v>
      </c>
      <c r="AO62" s="61"/>
      <c r="AP62" s="61"/>
      <c r="AQ62" s="61"/>
    </row>
    <row r="63" spans="1:43" x14ac:dyDescent="0.2">
      <c r="A63" s="10">
        <v>8</v>
      </c>
      <c r="B63" s="61"/>
      <c r="C63" s="61"/>
      <c r="D63" s="61"/>
      <c r="E63" s="61"/>
      <c r="F63" s="61"/>
      <c r="G63" s="61"/>
      <c r="H63" s="61"/>
      <c r="I63" s="61"/>
      <c r="J63" s="61"/>
      <c r="K63" s="61">
        <f t="shared" ref="K63:Q63" si="33">D17*$R$3</f>
        <v>0</v>
      </c>
      <c r="L63" s="61">
        <f t="shared" si="33"/>
        <v>0</v>
      </c>
      <c r="M63" s="61">
        <f t="shared" si="33"/>
        <v>0</v>
      </c>
      <c r="N63" s="61">
        <f t="shared" si="33"/>
        <v>0</v>
      </c>
      <c r="O63" s="61">
        <f t="shared" si="33"/>
        <v>0</v>
      </c>
      <c r="P63" s="61">
        <f t="shared" si="33"/>
        <v>0</v>
      </c>
      <c r="Q63" s="61">
        <f t="shared" si="33"/>
        <v>0</v>
      </c>
      <c r="R63" s="61">
        <f t="shared" ref="R63:AN63" si="34">L17*$R$3</f>
        <v>275471.20149999997</v>
      </c>
      <c r="S63" s="61">
        <f t="shared" si="34"/>
        <v>282030.03963095235</v>
      </c>
      <c r="T63" s="61">
        <f t="shared" si="34"/>
        <v>288588.87776190473</v>
      </c>
      <c r="U63" s="61">
        <f t="shared" si="34"/>
        <v>295147.71589285712</v>
      </c>
      <c r="V63" s="61">
        <f t="shared" si="34"/>
        <v>301706.5540238095</v>
      </c>
      <c r="W63" s="61">
        <f t="shared" si="34"/>
        <v>308265.39215476188</v>
      </c>
      <c r="X63" s="61">
        <f t="shared" si="34"/>
        <v>314824.23028571426</v>
      </c>
      <c r="Y63" s="61">
        <f t="shared" si="34"/>
        <v>321383.06841666659</v>
      </c>
      <c r="Z63" s="61">
        <f t="shared" si="34"/>
        <v>327941.90654761897</v>
      </c>
      <c r="AA63" s="61">
        <f t="shared" si="34"/>
        <v>334500.74467857135</v>
      </c>
      <c r="AB63" s="61">
        <f t="shared" si="34"/>
        <v>341059.58280952374</v>
      </c>
      <c r="AC63" s="61">
        <f t="shared" si="34"/>
        <v>347618.42094047612</v>
      </c>
      <c r="AD63" s="61">
        <f t="shared" si="34"/>
        <v>360736.09720238089</v>
      </c>
      <c r="AE63" s="61">
        <f t="shared" si="34"/>
        <v>367294.93533333327</v>
      </c>
      <c r="AF63" s="61">
        <f t="shared" si="34"/>
        <v>373853.77346428565</v>
      </c>
      <c r="AG63" s="61">
        <f t="shared" si="34"/>
        <v>380412.61159523804</v>
      </c>
      <c r="AH63" s="61">
        <f t="shared" si="34"/>
        <v>393530.2878571428</v>
      </c>
      <c r="AI63" s="61">
        <f t="shared" si="34"/>
        <v>400089.12598809518</v>
      </c>
      <c r="AJ63" s="61">
        <f t="shared" si="34"/>
        <v>413206.80224999995</v>
      </c>
      <c r="AK63" s="61">
        <f t="shared" si="34"/>
        <v>419765.64038095233</v>
      </c>
      <c r="AL63" s="61">
        <f t="shared" si="34"/>
        <v>0</v>
      </c>
      <c r="AM63" s="61">
        <f t="shared" si="34"/>
        <v>0</v>
      </c>
      <c r="AN63" s="62">
        <f t="shared" si="34"/>
        <v>0</v>
      </c>
      <c r="AO63" s="61"/>
      <c r="AP63" s="61"/>
      <c r="AQ63" s="61"/>
    </row>
    <row r="64" spans="1:43" x14ac:dyDescent="0.2">
      <c r="A64" s="7" t="str">
        <f>A55</f>
        <v>2.2.1.2ec</v>
      </c>
      <c r="B64" s="61">
        <f>SUM(B56:B63)</f>
        <v>0</v>
      </c>
      <c r="C64" s="61"/>
      <c r="D64" s="61"/>
      <c r="E64" s="61"/>
      <c r="F64" s="61"/>
      <c r="G64" s="61"/>
      <c r="H64" s="61"/>
      <c r="I64" s="61"/>
      <c r="J64" s="61"/>
      <c r="K64" s="61">
        <f t="shared" ref="K64:AN64" si="35">SUM(K56:K63)</f>
        <v>0</v>
      </c>
      <c r="L64" s="61">
        <f t="shared" si="35"/>
        <v>275471.20149999997</v>
      </c>
      <c r="M64" s="61">
        <f t="shared" si="35"/>
        <v>419765.64038095233</v>
      </c>
      <c r="N64" s="61">
        <f t="shared" si="35"/>
        <v>705075.09907738084</v>
      </c>
      <c r="O64" s="61">
        <f t="shared" si="35"/>
        <v>859207.79515476176</v>
      </c>
      <c r="P64" s="61">
        <f t="shared" si="35"/>
        <v>1154355.5110476189</v>
      </c>
      <c r="Q64" s="61">
        <f t="shared" si="35"/>
        <v>1456062.0650714284</v>
      </c>
      <c r="R64" s="61">
        <f t="shared" si="35"/>
        <v>1764327.4572261903</v>
      </c>
      <c r="S64" s="61">
        <f t="shared" si="35"/>
        <v>1803680.4860119047</v>
      </c>
      <c r="T64" s="61">
        <f t="shared" si="35"/>
        <v>1843033.5147976191</v>
      </c>
      <c r="U64" s="61">
        <f t="shared" si="35"/>
        <v>1882386.543583333</v>
      </c>
      <c r="V64" s="61">
        <f t="shared" si="35"/>
        <v>1921739.5723690474</v>
      </c>
      <c r="W64" s="61">
        <f t="shared" si="35"/>
        <v>1961092.6011547616</v>
      </c>
      <c r="X64" s="61">
        <f t="shared" si="35"/>
        <v>2007004.4680714281</v>
      </c>
      <c r="Y64" s="61">
        <f t="shared" si="35"/>
        <v>2049636.9159226189</v>
      </c>
      <c r="Z64" s="61">
        <f t="shared" si="35"/>
        <v>2095548.7828392852</v>
      </c>
      <c r="AA64" s="61">
        <f t="shared" si="35"/>
        <v>2138181.2306904756</v>
      </c>
      <c r="AB64" s="61">
        <f t="shared" si="35"/>
        <v>2190651.9357380946</v>
      </c>
      <c r="AC64" s="61">
        <f t="shared" si="35"/>
        <v>2239843.2217202378</v>
      </c>
      <c r="AD64" s="61">
        <f t="shared" si="35"/>
        <v>2298872.7648988091</v>
      </c>
      <c r="AE64" s="61">
        <f t="shared" si="35"/>
        <v>2344784.6318154763</v>
      </c>
      <c r="AF64" s="61">
        <f t="shared" si="35"/>
        <v>1970930.8583511901</v>
      </c>
      <c r="AG64" s="61">
        <f t="shared" si="35"/>
        <v>1800401.0669464285</v>
      </c>
      <c r="AH64" s="61">
        <f t="shared" si="35"/>
        <v>1416709.036285714</v>
      </c>
      <c r="AI64" s="61">
        <f t="shared" si="35"/>
        <v>1233061.5686190473</v>
      </c>
      <c r="AJ64" s="61">
        <f t="shared" si="35"/>
        <v>832972.44263095222</v>
      </c>
      <c r="AK64" s="61">
        <f t="shared" si="35"/>
        <v>419765.64038095233</v>
      </c>
      <c r="AL64" s="61">
        <f t="shared" si="35"/>
        <v>0</v>
      </c>
      <c r="AM64" s="61">
        <f t="shared" si="35"/>
        <v>0</v>
      </c>
      <c r="AN64" s="62">
        <f t="shared" si="35"/>
        <v>0</v>
      </c>
      <c r="AO64" s="61"/>
      <c r="AP64" s="61"/>
      <c r="AQ64" s="61"/>
    </row>
    <row r="65" spans="1:43" x14ac:dyDescent="0.2">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c r="AK65" s="61"/>
      <c r="AL65" s="61"/>
      <c r="AM65" s="61"/>
      <c r="AN65" s="62"/>
      <c r="AO65" s="61"/>
      <c r="AP65" s="61"/>
      <c r="AQ65" s="61"/>
    </row>
    <row r="66" spans="1:43" x14ac:dyDescent="0.2">
      <c r="A66" s="27" t="str">
        <f>'2.1.1ec'!A2</f>
        <v>2.1.1ec</v>
      </c>
      <c r="B66" s="61" t="str">
        <f>A5</f>
        <v>Sub-activity 2.2.1.3 Establish forest – pasture water / soil retention terraces</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c r="AL66" s="61"/>
      <c r="AM66" s="61"/>
      <c r="AN66" s="62"/>
      <c r="AO66" s="61"/>
      <c r="AP66" s="61"/>
      <c r="AQ66" s="61"/>
    </row>
    <row r="67" spans="1:43" x14ac:dyDescent="0.2">
      <c r="A67" s="10">
        <v>1</v>
      </c>
      <c r="B67" s="61"/>
      <c r="C67" s="61"/>
      <c r="D67" s="61"/>
      <c r="E67" s="61"/>
      <c r="F67" s="61"/>
      <c r="G67" s="61"/>
      <c r="H67" s="61"/>
      <c r="I67" s="61"/>
      <c r="J67" s="61"/>
      <c r="K67" s="61">
        <f t="shared" ref="K67:AN67" si="36">L18*$K$5</f>
        <v>0</v>
      </c>
      <c r="L67" s="61">
        <f t="shared" si="36"/>
        <v>0</v>
      </c>
      <c r="M67" s="61">
        <f t="shared" si="36"/>
        <v>0</v>
      </c>
      <c r="N67" s="61">
        <f t="shared" si="36"/>
        <v>0</v>
      </c>
      <c r="O67" s="61">
        <f t="shared" si="36"/>
        <v>0</v>
      </c>
      <c r="P67" s="61">
        <f t="shared" si="36"/>
        <v>0</v>
      </c>
      <c r="Q67" s="61">
        <f t="shared" si="36"/>
        <v>0</v>
      </c>
      <c r="R67" s="61">
        <f t="shared" si="36"/>
        <v>0</v>
      </c>
      <c r="S67" s="61">
        <f t="shared" si="36"/>
        <v>0</v>
      </c>
      <c r="T67" s="61">
        <f t="shared" si="36"/>
        <v>0</v>
      </c>
      <c r="U67" s="61">
        <f t="shared" si="36"/>
        <v>0</v>
      </c>
      <c r="V67" s="61">
        <f t="shared" si="36"/>
        <v>0</v>
      </c>
      <c r="W67" s="61">
        <f t="shared" si="36"/>
        <v>0</v>
      </c>
      <c r="X67" s="61">
        <f t="shared" si="36"/>
        <v>0</v>
      </c>
      <c r="Y67" s="61">
        <f t="shared" si="36"/>
        <v>0</v>
      </c>
      <c r="Z67" s="61">
        <f t="shared" si="36"/>
        <v>0</v>
      </c>
      <c r="AA67" s="61">
        <f t="shared" si="36"/>
        <v>0</v>
      </c>
      <c r="AB67" s="61">
        <f t="shared" si="36"/>
        <v>0</v>
      </c>
      <c r="AC67" s="61">
        <f t="shared" si="36"/>
        <v>0</v>
      </c>
      <c r="AD67" s="61">
        <f t="shared" si="36"/>
        <v>0</v>
      </c>
      <c r="AE67" s="61">
        <f t="shared" si="36"/>
        <v>0</v>
      </c>
      <c r="AF67" s="61">
        <f t="shared" si="36"/>
        <v>0</v>
      </c>
      <c r="AG67" s="61">
        <f t="shared" si="36"/>
        <v>0</v>
      </c>
      <c r="AH67" s="61">
        <f t="shared" si="36"/>
        <v>0</v>
      </c>
      <c r="AI67" s="61">
        <f t="shared" si="36"/>
        <v>0</v>
      </c>
      <c r="AJ67" s="61">
        <f t="shared" si="36"/>
        <v>0</v>
      </c>
      <c r="AK67" s="61">
        <f t="shared" si="36"/>
        <v>0</v>
      </c>
      <c r="AL67" s="61">
        <f t="shared" si="36"/>
        <v>0</v>
      </c>
      <c r="AM67" s="61">
        <f t="shared" si="36"/>
        <v>0</v>
      </c>
      <c r="AN67" s="61">
        <f t="shared" si="36"/>
        <v>0</v>
      </c>
      <c r="AO67" s="61"/>
      <c r="AP67" s="61"/>
      <c r="AQ67" s="61"/>
    </row>
    <row r="68" spans="1:43" x14ac:dyDescent="0.2">
      <c r="A68" s="10">
        <v>2</v>
      </c>
      <c r="B68" s="61"/>
      <c r="C68" s="61"/>
      <c r="D68" s="61"/>
      <c r="E68" s="61"/>
      <c r="F68" s="61"/>
      <c r="G68" s="61"/>
      <c r="H68" s="61"/>
      <c r="I68" s="61"/>
      <c r="J68" s="61"/>
      <c r="K68" s="61">
        <f>J18*$L$5</f>
        <v>0</v>
      </c>
      <c r="L68" s="61">
        <f t="shared" ref="L68:AN68" si="37">L18*$L$5</f>
        <v>215754.00000000003</v>
      </c>
      <c r="M68" s="61">
        <f t="shared" si="37"/>
        <v>220891</v>
      </c>
      <c r="N68" s="61">
        <f t="shared" si="37"/>
        <v>226028</v>
      </c>
      <c r="O68" s="61">
        <f t="shared" si="37"/>
        <v>231165.00000000003</v>
      </c>
      <c r="P68" s="61">
        <f t="shared" si="37"/>
        <v>236302.00000000003</v>
      </c>
      <c r="Q68" s="61">
        <f t="shared" si="37"/>
        <v>241439</v>
      </c>
      <c r="R68" s="61">
        <f t="shared" si="37"/>
        <v>246576.00000000003</v>
      </c>
      <c r="S68" s="61">
        <f t="shared" si="37"/>
        <v>251713.00000000003</v>
      </c>
      <c r="T68" s="61">
        <f t="shared" si="37"/>
        <v>256850</v>
      </c>
      <c r="U68" s="61">
        <f t="shared" si="37"/>
        <v>261987</v>
      </c>
      <c r="V68" s="61">
        <f t="shared" si="37"/>
        <v>267124.00000000006</v>
      </c>
      <c r="W68" s="61">
        <f t="shared" si="37"/>
        <v>272261</v>
      </c>
      <c r="X68" s="61">
        <f t="shared" si="37"/>
        <v>282535</v>
      </c>
      <c r="Y68" s="61">
        <f t="shared" si="37"/>
        <v>287672</v>
      </c>
      <c r="Z68" s="61">
        <f t="shared" si="37"/>
        <v>292809</v>
      </c>
      <c r="AA68" s="61">
        <f t="shared" si="37"/>
        <v>297946</v>
      </c>
      <c r="AB68" s="61">
        <f t="shared" si="37"/>
        <v>308220</v>
      </c>
      <c r="AC68" s="61">
        <f t="shared" si="37"/>
        <v>313357</v>
      </c>
      <c r="AD68" s="61">
        <f t="shared" si="37"/>
        <v>323631</v>
      </c>
      <c r="AE68" s="61">
        <f t="shared" si="37"/>
        <v>328768</v>
      </c>
      <c r="AF68" s="61">
        <f t="shared" si="37"/>
        <v>0</v>
      </c>
      <c r="AG68" s="61">
        <f t="shared" si="37"/>
        <v>0</v>
      </c>
      <c r="AH68" s="61">
        <f t="shared" si="37"/>
        <v>0</v>
      </c>
      <c r="AI68" s="61">
        <f t="shared" si="37"/>
        <v>0</v>
      </c>
      <c r="AJ68" s="61">
        <f t="shared" si="37"/>
        <v>0</v>
      </c>
      <c r="AK68" s="61">
        <f t="shared" si="37"/>
        <v>0</v>
      </c>
      <c r="AL68" s="61">
        <f t="shared" si="37"/>
        <v>0</v>
      </c>
      <c r="AM68" s="61">
        <f t="shared" si="37"/>
        <v>0</v>
      </c>
      <c r="AN68" s="61">
        <f t="shared" si="37"/>
        <v>0</v>
      </c>
      <c r="AO68" s="61"/>
      <c r="AP68" s="61"/>
      <c r="AQ68" s="61"/>
    </row>
    <row r="69" spans="1:43" x14ac:dyDescent="0.2">
      <c r="A69" s="10">
        <v>3</v>
      </c>
      <c r="B69" s="61"/>
      <c r="C69" s="61"/>
      <c r="D69" s="61"/>
      <c r="E69" s="61"/>
      <c r="F69" s="61"/>
      <c r="G69" s="61"/>
      <c r="H69" s="61"/>
      <c r="I69" s="61"/>
      <c r="J69" s="61"/>
      <c r="K69" s="61">
        <f>I18*$M$5</f>
        <v>0</v>
      </c>
      <c r="L69" s="61">
        <f>J18*$M$5</f>
        <v>0</v>
      </c>
      <c r="M69" s="61">
        <f t="shared" ref="M69:AN69" si="38">L18*$M$5</f>
        <v>107877.00000000001</v>
      </c>
      <c r="N69" s="61">
        <f t="shared" si="38"/>
        <v>110445.5</v>
      </c>
      <c r="O69" s="61">
        <f t="shared" si="38"/>
        <v>113014</v>
      </c>
      <c r="P69" s="61">
        <f t="shared" si="38"/>
        <v>115582.50000000001</v>
      </c>
      <c r="Q69" s="61">
        <f t="shared" si="38"/>
        <v>118151.00000000001</v>
      </c>
      <c r="R69" s="61">
        <f t="shared" si="38"/>
        <v>120719.5</v>
      </c>
      <c r="S69" s="61">
        <f t="shared" si="38"/>
        <v>123288.00000000001</v>
      </c>
      <c r="T69" s="61">
        <f t="shared" si="38"/>
        <v>125856.50000000001</v>
      </c>
      <c r="U69" s="61">
        <f t="shared" si="38"/>
        <v>128425</v>
      </c>
      <c r="V69" s="61">
        <f t="shared" si="38"/>
        <v>130993.5</v>
      </c>
      <c r="W69" s="61">
        <f t="shared" si="38"/>
        <v>133562.00000000003</v>
      </c>
      <c r="X69" s="61">
        <f t="shared" si="38"/>
        <v>136130.5</v>
      </c>
      <c r="Y69" s="61">
        <f t="shared" si="38"/>
        <v>141267.5</v>
      </c>
      <c r="Z69" s="61">
        <f t="shared" si="38"/>
        <v>143836</v>
      </c>
      <c r="AA69" s="61">
        <f t="shared" si="38"/>
        <v>146404.5</v>
      </c>
      <c r="AB69" s="61">
        <f t="shared" si="38"/>
        <v>148973</v>
      </c>
      <c r="AC69" s="61">
        <f t="shared" si="38"/>
        <v>154110</v>
      </c>
      <c r="AD69" s="61">
        <f t="shared" si="38"/>
        <v>156678.5</v>
      </c>
      <c r="AE69" s="61">
        <f t="shared" si="38"/>
        <v>161815.5</v>
      </c>
      <c r="AF69" s="61">
        <f t="shared" si="38"/>
        <v>164384</v>
      </c>
      <c r="AG69" s="61">
        <f t="shared" si="38"/>
        <v>0</v>
      </c>
      <c r="AH69" s="61">
        <f t="shared" si="38"/>
        <v>0</v>
      </c>
      <c r="AI69" s="61">
        <f t="shared" si="38"/>
        <v>0</v>
      </c>
      <c r="AJ69" s="61">
        <f t="shared" si="38"/>
        <v>0</v>
      </c>
      <c r="AK69" s="61">
        <f t="shared" si="38"/>
        <v>0</v>
      </c>
      <c r="AL69" s="61">
        <f t="shared" si="38"/>
        <v>0</v>
      </c>
      <c r="AM69" s="61">
        <f t="shared" si="38"/>
        <v>0</v>
      </c>
      <c r="AN69" s="61">
        <f t="shared" si="38"/>
        <v>0</v>
      </c>
      <c r="AO69" s="61"/>
      <c r="AP69" s="61"/>
      <c r="AQ69" s="61"/>
    </row>
    <row r="70" spans="1:43" x14ac:dyDescent="0.2">
      <c r="A70" s="10">
        <v>4</v>
      </c>
      <c r="B70" s="61"/>
      <c r="C70" s="61"/>
      <c r="D70" s="61"/>
      <c r="E70" s="61"/>
      <c r="F70" s="61"/>
      <c r="G70" s="61"/>
      <c r="H70" s="61"/>
      <c r="I70" s="61"/>
      <c r="J70" s="61"/>
      <c r="K70" s="61">
        <f>H18*$N$5</f>
        <v>0</v>
      </c>
      <c r="L70" s="61">
        <f>I18*$N$5</f>
        <v>0</v>
      </c>
      <c r="M70" s="61">
        <f>J18*$N$5</f>
        <v>0</v>
      </c>
      <c r="N70" s="61">
        <f t="shared" ref="N70:AN70" si="39">L18*$N$5</f>
        <v>107877.00000000001</v>
      </c>
      <c r="O70" s="61">
        <f t="shared" si="39"/>
        <v>110445.5</v>
      </c>
      <c r="P70" s="61">
        <f t="shared" si="39"/>
        <v>113014</v>
      </c>
      <c r="Q70" s="61">
        <f t="shared" si="39"/>
        <v>115582.50000000001</v>
      </c>
      <c r="R70" s="61">
        <f t="shared" si="39"/>
        <v>118151.00000000001</v>
      </c>
      <c r="S70" s="61">
        <f t="shared" si="39"/>
        <v>120719.5</v>
      </c>
      <c r="T70" s="61">
        <f t="shared" si="39"/>
        <v>123288.00000000001</v>
      </c>
      <c r="U70" s="61">
        <f t="shared" si="39"/>
        <v>125856.50000000001</v>
      </c>
      <c r="V70" s="61">
        <f t="shared" si="39"/>
        <v>128425</v>
      </c>
      <c r="W70" s="61">
        <f t="shared" si="39"/>
        <v>130993.5</v>
      </c>
      <c r="X70" s="61">
        <f t="shared" si="39"/>
        <v>133562.00000000003</v>
      </c>
      <c r="Y70" s="61">
        <f t="shared" si="39"/>
        <v>136130.5</v>
      </c>
      <c r="Z70" s="61">
        <f t="shared" si="39"/>
        <v>141267.5</v>
      </c>
      <c r="AA70" s="61">
        <f t="shared" si="39"/>
        <v>143836</v>
      </c>
      <c r="AB70" s="61">
        <f t="shared" si="39"/>
        <v>146404.5</v>
      </c>
      <c r="AC70" s="61">
        <f t="shared" si="39"/>
        <v>148973</v>
      </c>
      <c r="AD70" s="61">
        <f t="shared" si="39"/>
        <v>154110</v>
      </c>
      <c r="AE70" s="61">
        <f t="shared" si="39"/>
        <v>156678.5</v>
      </c>
      <c r="AF70" s="61">
        <f t="shared" si="39"/>
        <v>161815.5</v>
      </c>
      <c r="AG70" s="61">
        <f t="shared" si="39"/>
        <v>164384</v>
      </c>
      <c r="AH70" s="61">
        <f t="shared" si="39"/>
        <v>0</v>
      </c>
      <c r="AI70" s="61">
        <f t="shared" si="39"/>
        <v>0</v>
      </c>
      <c r="AJ70" s="61">
        <f t="shared" si="39"/>
        <v>0</v>
      </c>
      <c r="AK70" s="61">
        <f t="shared" si="39"/>
        <v>0</v>
      </c>
      <c r="AL70" s="61">
        <f t="shared" si="39"/>
        <v>0</v>
      </c>
      <c r="AM70" s="61">
        <f t="shared" si="39"/>
        <v>0</v>
      </c>
      <c r="AN70" s="61">
        <f t="shared" si="39"/>
        <v>0</v>
      </c>
      <c r="AO70" s="61"/>
      <c r="AP70" s="61"/>
      <c r="AQ70" s="61"/>
    </row>
    <row r="71" spans="1:43" x14ac:dyDescent="0.2">
      <c r="A71" s="10">
        <v>5</v>
      </c>
      <c r="B71" s="61"/>
      <c r="C71" s="61"/>
      <c r="D71" s="61"/>
      <c r="E71" s="61"/>
      <c r="F71" s="61"/>
      <c r="G71" s="61"/>
      <c r="H71" s="61"/>
      <c r="I71" s="61"/>
      <c r="J71" s="61"/>
      <c r="K71" s="61">
        <f>G18*$O$5</f>
        <v>0</v>
      </c>
      <c r="L71" s="61">
        <f>H18*$O$5</f>
        <v>0</v>
      </c>
      <c r="M71" s="61">
        <f>I18*$O$5</f>
        <v>0</v>
      </c>
      <c r="N71" s="61">
        <f>J18*$O$5</f>
        <v>0</v>
      </c>
      <c r="O71" s="61">
        <f t="shared" ref="O71:AN71" si="40">L18*$O$5</f>
        <v>107877.00000000001</v>
      </c>
      <c r="P71" s="61">
        <f t="shared" si="40"/>
        <v>110445.5</v>
      </c>
      <c r="Q71" s="61">
        <f t="shared" si="40"/>
        <v>113014</v>
      </c>
      <c r="R71" s="61">
        <f t="shared" si="40"/>
        <v>115582.50000000001</v>
      </c>
      <c r="S71" s="61">
        <f t="shared" si="40"/>
        <v>118151.00000000001</v>
      </c>
      <c r="T71" s="61">
        <f t="shared" si="40"/>
        <v>120719.5</v>
      </c>
      <c r="U71" s="61">
        <f t="shared" si="40"/>
        <v>123288.00000000001</v>
      </c>
      <c r="V71" s="61">
        <f t="shared" si="40"/>
        <v>125856.50000000001</v>
      </c>
      <c r="W71" s="61">
        <f t="shared" si="40"/>
        <v>128425</v>
      </c>
      <c r="X71" s="61">
        <f t="shared" si="40"/>
        <v>130993.5</v>
      </c>
      <c r="Y71" s="61">
        <f t="shared" si="40"/>
        <v>133562.00000000003</v>
      </c>
      <c r="Z71" s="61">
        <f t="shared" si="40"/>
        <v>136130.5</v>
      </c>
      <c r="AA71" s="61">
        <f t="shared" si="40"/>
        <v>141267.5</v>
      </c>
      <c r="AB71" s="61">
        <f t="shared" si="40"/>
        <v>143836</v>
      </c>
      <c r="AC71" s="61">
        <f t="shared" si="40"/>
        <v>146404.5</v>
      </c>
      <c r="AD71" s="61">
        <f t="shared" si="40"/>
        <v>148973</v>
      </c>
      <c r="AE71" s="61">
        <f t="shared" si="40"/>
        <v>154110</v>
      </c>
      <c r="AF71" s="61">
        <f t="shared" si="40"/>
        <v>156678.5</v>
      </c>
      <c r="AG71" s="61">
        <f t="shared" si="40"/>
        <v>161815.5</v>
      </c>
      <c r="AH71" s="61">
        <f t="shared" si="40"/>
        <v>164384</v>
      </c>
      <c r="AI71" s="61">
        <f t="shared" si="40"/>
        <v>0</v>
      </c>
      <c r="AJ71" s="61">
        <f t="shared" si="40"/>
        <v>0</v>
      </c>
      <c r="AK71" s="61">
        <f t="shared" si="40"/>
        <v>0</v>
      </c>
      <c r="AL71" s="61">
        <f t="shared" si="40"/>
        <v>0</v>
      </c>
      <c r="AM71" s="61">
        <f t="shared" si="40"/>
        <v>0</v>
      </c>
      <c r="AN71" s="61">
        <f t="shared" si="40"/>
        <v>0</v>
      </c>
      <c r="AO71" s="61"/>
      <c r="AP71" s="61"/>
      <c r="AQ71" s="61"/>
    </row>
    <row r="72" spans="1:43" x14ac:dyDescent="0.2">
      <c r="A72" s="10">
        <v>6</v>
      </c>
      <c r="B72" s="61"/>
      <c r="C72" s="61"/>
      <c r="D72" s="61"/>
      <c r="E72" s="61"/>
      <c r="F72" s="61"/>
      <c r="G72" s="61"/>
      <c r="H72" s="61"/>
      <c r="I72" s="61"/>
      <c r="J72" s="61"/>
      <c r="K72" s="61">
        <f>F18*$P$5</f>
        <v>0</v>
      </c>
      <c r="L72" s="61">
        <f>G18*$P$5</f>
        <v>0</v>
      </c>
      <c r="M72" s="61">
        <f>H18*$P$5</f>
        <v>0</v>
      </c>
      <c r="N72" s="61">
        <f>I18*$P$5</f>
        <v>0</v>
      </c>
      <c r="O72" s="61">
        <f>J18*$P$5</f>
        <v>0</v>
      </c>
      <c r="P72" s="61">
        <f t="shared" ref="P72:AN72" si="41">L18*$P$5</f>
        <v>107877.00000000001</v>
      </c>
      <c r="Q72" s="61">
        <f t="shared" si="41"/>
        <v>110445.5</v>
      </c>
      <c r="R72" s="61">
        <f t="shared" si="41"/>
        <v>113014</v>
      </c>
      <c r="S72" s="61">
        <f t="shared" si="41"/>
        <v>115582.50000000001</v>
      </c>
      <c r="T72" s="61">
        <f t="shared" si="41"/>
        <v>118151.00000000001</v>
      </c>
      <c r="U72" s="61">
        <f t="shared" si="41"/>
        <v>120719.5</v>
      </c>
      <c r="V72" s="61">
        <f t="shared" si="41"/>
        <v>123288.00000000001</v>
      </c>
      <c r="W72" s="61">
        <f t="shared" si="41"/>
        <v>125856.50000000001</v>
      </c>
      <c r="X72" s="61">
        <f t="shared" si="41"/>
        <v>128425</v>
      </c>
      <c r="Y72" s="61">
        <f t="shared" si="41"/>
        <v>130993.5</v>
      </c>
      <c r="Z72" s="61">
        <f t="shared" si="41"/>
        <v>133562.00000000003</v>
      </c>
      <c r="AA72" s="61">
        <f t="shared" si="41"/>
        <v>136130.5</v>
      </c>
      <c r="AB72" s="61">
        <f t="shared" si="41"/>
        <v>141267.5</v>
      </c>
      <c r="AC72" s="61">
        <f t="shared" si="41"/>
        <v>143836</v>
      </c>
      <c r="AD72" s="61">
        <f t="shared" si="41"/>
        <v>146404.5</v>
      </c>
      <c r="AE72" s="61">
        <f t="shared" si="41"/>
        <v>148973</v>
      </c>
      <c r="AF72" s="61">
        <f t="shared" si="41"/>
        <v>154110</v>
      </c>
      <c r="AG72" s="61">
        <f t="shared" si="41"/>
        <v>156678.5</v>
      </c>
      <c r="AH72" s="61">
        <f t="shared" si="41"/>
        <v>161815.5</v>
      </c>
      <c r="AI72" s="61">
        <f t="shared" si="41"/>
        <v>164384</v>
      </c>
      <c r="AJ72" s="61">
        <f t="shared" si="41"/>
        <v>0</v>
      </c>
      <c r="AK72" s="61">
        <f t="shared" si="41"/>
        <v>0</v>
      </c>
      <c r="AL72" s="61">
        <f t="shared" si="41"/>
        <v>0</v>
      </c>
      <c r="AM72" s="61">
        <f t="shared" si="41"/>
        <v>0</v>
      </c>
      <c r="AN72" s="61">
        <f t="shared" si="41"/>
        <v>0</v>
      </c>
      <c r="AO72" s="61"/>
      <c r="AP72" s="61"/>
      <c r="AQ72" s="61"/>
    </row>
    <row r="73" spans="1:43" x14ac:dyDescent="0.2">
      <c r="A73" s="10">
        <v>7</v>
      </c>
      <c r="B73" s="61"/>
      <c r="C73" s="61"/>
      <c r="D73" s="61"/>
      <c r="E73" s="61"/>
      <c r="F73" s="61"/>
      <c r="G73" s="61"/>
      <c r="H73" s="61"/>
      <c r="I73" s="61"/>
      <c r="J73" s="61"/>
      <c r="K73" s="61">
        <f t="shared" ref="K73:P73" si="42">E18*$Q$5</f>
        <v>0</v>
      </c>
      <c r="L73" s="61">
        <f t="shared" si="42"/>
        <v>0</v>
      </c>
      <c r="M73" s="61">
        <f t="shared" si="42"/>
        <v>0</v>
      </c>
      <c r="N73" s="61">
        <f t="shared" si="42"/>
        <v>0</v>
      </c>
      <c r="O73" s="61">
        <f t="shared" si="42"/>
        <v>0</v>
      </c>
      <c r="P73" s="61">
        <f t="shared" si="42"/>
        <v>0</v>
      </c>
      <c r="Q73" s="61">
        <f t="shared" ref="Q73:AN73" si="43">L18*$Q$5</f>
        <v>107877.00000000001</v>
      </c>
      <c r="R73" s="61">
        <f t="shared" si="43"/>
        <v>110445.5</v>
      </c>
      <c r="S73" s="61">
        <f t="shared" si="43"/>
        <v>113014</v>
      </c>
      <c r="T73" s="61">
        <f t="shared" si="43"/>
        <v>115582.50000000001</v>
      </c>
      <c r="U73" s="61">
        <f t="shared" si="43"/>
        <v>118151.00000000001</v>
      </c>
      <c r="V73" s="61">
        <f t="shared" si="43"/>
        <v>120719.5</v>
      </c>
      <c r="W73" s="61">
        <f t="shared" si="43"/>
        <v>123288.00000000001</v>
      </c>
      <c r="X73" s="61">
        <f t="shared" si="43"/>
        <v>125856.50000000001</v>
      </c>
      <c r="Y73" s="61">
        <f t="shared" si="43"/>
        <v>128425</v>
      </c>
      <c r="Z73" s="61">
        <f t="shared" si="43"/>
        <v>130993.5</v>
      </c>
      <c r="AA73" s="61">
        <f t="shared" si="43"/>
        <v>133562.00000000003</v>
      </c>
      <c r="AB73" s="61">
        <f t="shared" si="43"/>
        <v>136130.5</v>
      </c>
      <c r="AC73" s="61">
        <f t="shared" si="43"/>
        <v>141267.5</v>
      </c>
      <c r="AD73" s="61">
        <f t="shared" si="43"/>
        <v>143836</v>
      </c>
      <c r="AE73" s="61">
        <f t="shared" si="43"/>
        <v>146404.5</v>
      </c>
      <c r="AF73" s="61">
        <f t="shared" si="43"/>
        <v>148973</v>
      </c>
      <c r="AG73" s="61">
        <f t="shared" si="43"/>
        <v>154110</v>
      </c>
      <c r="AH73" s="61">
        <f t="shared" si="43"/>
        <v>156678.5</v>
      </c>
      <c r="AI73" s="61">
        <f t="shared" si="43"/>
        <v>161815.5</v>
      </c>
      <c r="AJ73" s="61">
        <f t="shared" si="43"/>
        <v>164384</v>
      </c>
      <c r="AK73" s="61">
        <f t="shared" si="43"/>
        <v>0</v>
      </c>
      <c r="AL73" s="61">
        <f t="shared" si="43"/>
        <v>0</v>
      </c>
      <c r="AM73" s="61">
        <f t="shared" si="43"/>
        <v>0</v>
      </c>
      <c r="AN73" s="61">
        <f t="shared" si="43"/>
        <v>0</v>
      </c>
      <c r="AO73" s="61"/>
      <c r="AP73" s="61"/>
      <c r="AQ73" s="61"/>
    </row>
    <row r="74" spans="1:43" x14ac:dyDescent="0.2">
      <c r="A74" s="10">
        <v>8</v>
      </c>
      <c r="B74" s="61"/>
      <c r="C74" s="61"/>
      <c r="D74" s="61"/>
      <c r="E74" s="61"/>
      <c r="F74" s="61"/>
      <c r="G74" s="61"/>
      <c r="H74" s="61"/>
      <c r="I74" s="61"/>
      <c r="J74" s="61"/>
      <c r="K74" s="61">
        <f t="shared" ref="K74:Q74" si="44">D18*$R$5</f>
        <v>0</v>
      </c>
      <c r="L74" s="61">
        <f t="shared" si="44"/>
        <v>0</v>
      </c>
      <c r="M74" s="61">
        <f t="shared" si="44"/>
        <v>0</v>
      </c>
      <c r="N74" s="61">
        <f t="shared" si="44"/>
        <v>0</v>
      </c>
      <c r="O74" s="61">
        <f t="shared" si="44"/>
        <v>0</v>
      </c>
      <c r="P74" s="61">
        <f t="shared" si="44"/>
        <v>0</v>
      </c>
      <c r="Q74" s="61">
        <f t="shared" si="44"/>
        <v>0</v>
      </c>
      <c r="R74" s="61">
        <f t="shared" ref="R74:AN74" si="45">L18*$R$5</f>
        <v>107877.00000000001</v>
      </c>
      <c r="S74" s="61">
        <f t="shared" si="45"/>
        <v>110445.5</v>
      </c>
      <c r="T74" s="61">
        <f t="shared" si="45"/>
        <v>113014</v>
      </c>
      <c r="U74" s="61">
        <f t="shared" si="45"/>
        <v>115582.50000000001</v>
      </c>
      <c r="V74" s="61">
        <f t="shared" si="45"/>
        <v>118151.00000000001</v>
      </c>
      <c r="W74" s="61">
        <f t="shared" si="45"/>
        <v>120719.5</v>
      </c>
      <c r="X74" s="61">
        <f t="shared" si="45"/>
        <v>123288.00000000001</v>
      </c>
      <c r="Y74" s="61">
        <f t="shared" si="45"/>
        <v>125856.50000000001</v>
      </c>
      <c r="Z74" s="61">
        <f t="shared" si="45"/>
        <v>128425</v>
      </c>
      <c r="AA74" s="61">
        <f t="shared" si="45"/>
        <v>130993.5</v>
      </c>
      <c r="AB74" s="61">
        <f t="shared" si="45"/>
        <v>133562.00000000003</v>
      </c>
      <c r="AC74" s="61">
        <f t="shared" si="45"/>
        <v>136130.5</v>
      </c>
      <c r="AD74" s="61">
        <f t="shared" si="45"/>
        <v>141267.5</v>
      </c>
      <c r="AE74" s="61">
        <f t="shared" si="45"/>
        <v>143836</v>
      </c>
      <c r="AF74" s="61">
        <f t="shared" si="45"/>
        <v>146404.5</v>
      </c>
      <c r="AG74" s="61">
        <f t="shared" si="45"/>
        <v>148973</v>
      </c>
      <c r="AH74" s="61">
        <f t="shared" si="45"/>
        <v>154110</v>
      </c>
      <c r="AI74" s="61">
        <f t="shared" si="45"/>
        <v>156678.5</v>
      </c>
      <c r="AJ74" s="61">
        <f t="shared" si="45"/>
        <v>161815.5</v>
      </c>
      <c r="AK74" s="61">
        <f t="shared" si="45"/>
        <v>164384</v>
      </c>
      <c r="AL74" s="61">
        <f t="shared" si="45"/>
        <v>0</v>
      </c>
      <c r="AM74" s="61">
        <f t="shared" si="45"/>
        <v>0</v>
      </c>
      <c r="AN74" s="61">
        <f t="shared" si="45"/>
        <v>0</v>
      </c>
      <c r="AO74" s="61"/>
      <c r="AP74" s="61"/>
      <c r="AQ74" s="61"/>
    </row>
    <row r="75" spans="1:43" x14ac:dyDescent="0.2">
      <c r="A75" s="7" t="str">
        <f>A66</f>
        <v>2.1.1ec</v>
      </c>
      <c r="B75" s="61">
        <f>SUM(B67:B74)</f>
        <v>0</v>
      </c>
      <c r="C75" s="61"/>
      <c r="D75" s="61"/>
      <c r="E75" s="61"/>
      <c r="F75" s="61"/>
      <c r="G75" s="61"/>
      <c r="H75" s="61"/>
      <c r="I75" s="61"/>
      <c r="J75" s="61"/>
      <c r="K75" s="61">
        <f t="shared" ref="K75:AN75" si="46">SUM(K67:K74)</f>
        <v>0</v>
      </c>
      <c r="L75" s="61">
        <f t="shared" si="46"/>
        <v>215754.00000000003</v>
      </c>
      <c r="M75" s="61">
        <f t="shared" si="46"/>
        <v>328768</v>
      </c>
      <c r="N75" s="61">
        <f t="shared" si="46"/>
        <v>444350.5</v>
      </c>
      <c r="O75" s="61">
        <f t="shared" si="46"/>
        <v>562501.5</v>
      </c>
      <c r="P75" s="61">
        <f t="shared" si="46"/>
        <v>683221</v>
      </c>
      <c r="Q75" s="61">
        <f t="shared" si="46"/>
        <v>806509</v>
      </c>
      <c r="R75" s="61">
        <f t="shared" si="46"/>
        <v>932365.5</v>
      </c>
      <c r="S75" s="61">
        <f t="shared" si="46"/>
        <v>952913.50000000012</v>
      </c>
      <c r="T75" s="61">
        <f t="shared" si="46"/>
        <v>973461.5</v>
      </c>
      <c r="U75" s="61">
        <f t="shared" si="46"/>
        <v>994009.5</v>
      </c>
      <c r="V75" s="61">
        <f t="shared" si="46"/>
        <v>1014557.5</v>
      </c>
      <c r="W75" s="61">
        <f t="shared" si="46"/>
        <v>1035105.5</v>
      </c>
      <c r="X75" s="61">
        <f t="shared" si="46"/>
        <v>1060790.5</v>
      </c>
      <c r="Y75" s="61">
        <f t="shared" si="46"/>
        <v>1083907</v>
      </c>
      <c r="Z75" s="61">
        <f t="shared" si="46"/>
        <v>1107023.5</v>
      </c>
      <c r="AA75" s="61">
        <f t="shared" si="46"/>
        <v>1130140</v>
      </c>
      <c r="AB75" s="61">
        <f t="shared" si="46"/>
        <v>1158393.5</v>
      </c>
      <c r="AC75" s="61">
        <f t="shared" si="46"/>
        <v>1184078.5</v>
      </c>
      <c r="AD75" s="61">
        <f t="shared" si="46"/>
        <v>1214900.5</v>
      </c>
      <c r="AE75" s="61">
        <f t="shared" si="46"/>
        <v>1240585.5</v>
      </c>
      <c r="AF75" s="61">
        <f t="shared" si="46"/>
        <v>932365.5</v>
      </c>
      <c r="AG75" s="61">
        <f t="shared" si="46"/>
        <v>785961</v>
      </c>
      <c r="AH75" s="61">
        <f t="shared" si="46"/>
        <v>636988</v>
      </c>
      <c r="AI75" s="61">
        <f t="shared" si="46"/>
        <v>482878</v>
      </c>
      <c r="AJ75" s="61">
        <f t="shared" si="46"/>
        <v>326199.5</v>
      </c>
      <c r="AK75" s="61">
        <f t="shared" si="46"/>
        <v>164384</v>
      </c>
      <c r="AL75" s="61">
        <f t="shared" si="46"/>
        <v>0</v>
      </c>
      <c r="AM75" s="61">
        <f t="shared" si="46"/>
        <v>0</v>
      </c>
      <c r="AN75" s="61">
        <f t="shared" si="46"/>
        <v>0</v>
      </c>
      <c r="AO75" s="61"/>
      <c r="AP75" s="61"/>
      <c r="AQ75" s="61"/>
    </row>
    <row r="76" spans="1:43" x14ac:dyDescent="0.2">
      <c r="B76" s="61"/>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c r="AL76" s="61"/>
      <c r="AM76" s="61"/>
      <c r="AN76" s="62"/>
      <c r="AO76" s="61"/>
      <c r="AP76" s="61"/>
      <c r="AQ76" s="61"/>
    </row>
    <row r="77" spans="1:43" x14ac:dyDescent="0.2">
      <c r="A77" s="27" t="str">
        <f>'2.1.1ec'!A2</f>
        <v>2.1.1ec</v>
      </c>
      <c r="B77" s="61" t="str">
        <f>A6</f>
        <v>A. Activity 2.1.1 Payment of environmental services </v>
      </c>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2"/>
      <c r="AO77" s="61"/>
      <c r="AP77" s="61"/>
      <c r="AQ77" s="61"/>
    </row>
    <row r="78" spans="1:43" x14ac:dyDescent="0.2">
      <c r="A78" s="10">
        <v>1</v>
      </c>
      <c r="B78" s="61"/>
      <c r="C78" s="61"/>
      <c r="D78" s="61"/>
      <c r="E78" s="61"/>
      <c r="F78" s="61"/>
      <c r="G78" s="61"/>
      <c r="H78" s="61"/>
      <c r="I78" s="61"/>
      <c r="J78" s="61"/>
      <c r="K78" s="61">
        <f t="shared" ref="K78:AN78" si="47">L19*$K$6</f>
        <v>0</v>
      </c>
      <c r="L78" s="61">
        <f t="shared" si="47"/>
        <v>0</v>
      </c>
      <c r="M78" s="61">
        <f t="shared" si="47"/>
        <v>0</v>
      </c>
      <c r="N78" s="61">
        <f t="shared" si="47"/>
        <v>0</v>
      </c>
      <c r="O78" s="61">
        <f t="shared" si="47"/>
        <v>0</v>
      </c>
      <c r="P78" s="61">
        <f t="shared" si="47"/>
        <v>0</v>
      </c>
      <c r="Q78" s="61">
        <f t="shared" si="47"/>
        <v>0</v>
      </c>
      <c r="R78" s="61">
        <f t="shared" si="47"/>
        <v>0</v>
      </c>
      <c r="S78" s="61">
        <f t="shared" si="47"/>
        <v>0</v>
      </c>
      <c r="T78" s="61">
        <f t="shared" si="47"/>
        <v>0</v>
      </c>
      <c r="U78" s="61">
        <f t="shared" si="47"/>
        <v>0</v>
      </c>
      <c r="V78" s="61">
        <f t="shared" si="47"/>
        <v>0</v>
      </c>
      <c r="W78" s="61">
        <f t="shared" si="47"/>
        <v>0</v>
      </c>
      <c r="X78" s="61">
        <f t="shared" si="47"/>
        <v>0</v>
      </c>
      <c r="Y78" s="61">
        <f t="shared" si="47"/>
        <v>0</v>
      </c>
      <c r="Z78" s="61">
        <f t="shared" si="47"/>
        <v>0</v>
      </c>
      <c r="AA78" s="61">
        <f t="shared" si="47"/>
        <v>0</v>
      </c>
      <c r="AB78" s="61">
        <f t="shared" si="47"/>
        <v>0</v>
      </c>
      <c r="AC78" s="61">
        <f t="shared" si="47"/>
        <v>0</v>
      </c>
      <c r="AD78" s="61">
        <f t="shared" si="47"/>
        <v>0</v>
      </c>
      <c r="AE78" s="61">
        <f t="shared" si="47"/>
        <v>0</v>
      </c>
      <c r="AF78" s="61">
        <f t="shared" si="47"/>
        <v>0</v>
      </c>
      <c r="AG78" s="61">
        <f t="shared" si="47"/>
        <v>0</v>
      </c>
      <c r="AH78" s="61">
        <f t="shared" si="47"/>
        <v>0</v>
      </c>
      <c r="AI78" s="61">
        <f t="shared" si="47"/>
        <v>0</v>
      </c>
      <c r="AJ78" s="61">
        <f t="shared" si="47"/>
        <v>0</v>
      </c>
      <c r="AK78" s="61">
        <f t="shared" si="47"/>
        <v>0</v>
      </c>
      <c r="AL78" s="61">
        <f t="shared" si="47"/>
        <v>0</v>
      </c>
      <c r="AM78" s="61">
        <f t="shared" si="47"/>
        <v>0</v>
      </c>
      <c r="AN78" s="61">
        <f t="shared" si="47"/>
        <v>0</v>
      </c>
      <c r="AO78" s="61"/>
      <c r="AP78" s="61"/>
      <c r="AQ78" s="61"/>
    </row>
    <row r="79" spans="1:43" x14ac:dyDescent="0.2">
      <c r="A79" s="10">
        <v>2</v>
      </c>
      <c r="B79" s="61"/>
      <c r="C79" s="61"/>
      <c r="D79" s="61"/>
      <c r="E79" s="61"/>
      <c r="F79" s="61"/>
      <c r="G79" s="61"/>
      <c r="H79" s="61"/>
      <c r="I79" s="61"/>
      <c r="J79" s="61"/>
      <c r="K79" s="61">
        <f>J19*$L$6</f>
        <v>0</v>
      </c>
      <c r="L79" s="61">
        <f t="shared" ref="L79:AN79" si="48">L19*$L$6</f>
        <v>474062.08630304679</v>
      </c>
      <c r="M79" s="61">
        <f t="shared" si="48"/>
        <v>485349.27883407177</v>
      </c>
      <c r="N79" s="61">
        <f t="shared" si="48"/>
        <v>496636.47136509669</v>
      </c>
      <c r="O79" s="61">
        <f t="shared" si="48"/>
        <v>507923.66389612161</v>
      </c>
      <c r="P79" s="61">
        <f t="shared" si="48"/>
        <v>519210.85642714659</v>
      </c>
      <c r="Q79" s="61">
        <f t="shared" si="48"/>
        <v>530498.04895817139</v>
      </c>
      <c r="R79" s="61">
        <f t="shared" si="48"/>
        <v>541785.24148919643</v>
      </c>
      <c r="S79" s="61">
        <f t="shared" si="48"/>
        <v>553072.43402022135</v>
      </c>
      <c r="T79" s="61">
        <f t="shared" si="48"/>
        <v>564359.62655124615</v>
      </c>
      <c r="U79" s="61">
        <f t="shared" si="48"/>
        <v>575646.81908227119</v>
      </c>
      <c r="V79" s="61">
        <f t="shared" si="48"/>
        <v>586934.011613296</v>
      </c>
      <c r="W79" s="61">
        <f t="shared" si="48"/>
        <v>598221.20414432103</v>
      </c>
      <c r="X79" s="61">
        <f t="shared" si="48"/>
        <v>620795.58920637087</v>
      </c>
      <c r="Y79" s="61">
        <f t="shared" si="48"/>
        <v>632082.7817373958</v>
      </c>
      <c r="Z79" s="61">
        <f t="shared" si="48"/>
        <v>643369.97426842072</v>
      </c>
      <c r="AA79" s="61">
        <f t="shared" si="48"/>
        <v>654657.16679944564</v>
      </c>
      <c r="AB79" s="61">
        <f t="shared" si="48"/>
        <v>677231.55186149559</v>
      </c>
      <c r="AC79" s="61">
        <f t="shared" si="48"/>
        <v>688518.7443925204</v>
      </c>
      <c r="AD79" s="61">
        <f t="shared" si="48"/>
        <v>711093.12945457024</v>
      </c>
      <c r="AE79" s="61">
        <f t="shared" si="48"/>
        <v>722380.32198559516</v>
      </c>
      <c r="AF79" s="61">
        <f t="shared" si="48"/>
        <v>0</v>
      </c>
      <c r="AG79" s="61">
        <f t="shared" si="48"/>
        <v>0</v>
      </c>
      <c r="AH79" s="61">
        <f t="shared" si="48"/>
        <v>0</v>
      </c>
      <c r="AI79" s="61">
        <f t="shared" si="48"/>
        <v>0</v>
      </c>
      <c r="AJ79" s="61">
        <f t="shared" si="48"/>
        <v>0</v>
      </c>
      <c r="AK79" s="61">
        <f t="shared" si="48"/>
        <v>0</v>
      </c>
      <c r="AL79" s="61">
        <f t="shared" si="48"/>
        <v>0</v>
      </c>
      <c r="AM79" s="61">
        <f t="shared" si="48"/>
        <v>0</v>
      </c>
      <c r="AN79" s="61">
        <f t="shared" si="48"/>
        <v>0</v>
      </c>
      <c r="AO79" s="61"/>
      <c r="AP79" s="61"/>
      <c r="AQ79" s="61"/>
    </row>
    <row r="80" spans="1:43" x14ac:dyDescent="0.2">
      <c r="A80" s="10">
        <v>3</v>
      </c>
      <c r="B80" s="61"/>
      <c r="C80" s="61"/>
      <c r="D80" s="61"/>
      <c r="E80" s="61"/>
      <c r="F80" s="61"/>
      <c r="G80" s="61"/>
      <c r="H80" s="61"/>
      <c r="I80" s="61"/>
      <c r="J80" s="61"/>
      <c r="K80" s="61">
        <f>I19*$M$6</f>
        <v>0</v>
      </c>
      <c r="L80" s="61">
        <f>J19*$M$6</f>
        <v>0</v>
      </c>
      <c r="M80" s="61">
        <f t="shared" ref="M80:AN80" si="49">L19*$M$6</f>
        <v>407401.43641771685</v>
      </c>
      <c r="N80" s="61">
        <f t="shared" si="49"/>
        <v>417101.47061813867</v>
      </c>
      <c r="O80" s="61">
        <f t="shared" si="49"/>
        <v>426801.5048185605</v>
      </c>
      <c r="P80" s="61">
        <f t="shared" si="49"/>
        <v>436501.53901898232</v>
      </c>
      <c r="Q80" s="61">
        <f t="shared" si="49"/>
        <v>446201.57321940421</v>
      </c>
      <c r="R80" s="61">
        <f t="shared" si="49"/>
        <v>455901.60741982597</v>
      </c>
      <c r="S80" s="61">
        <f t="shared" si="49"/>
        <v>465601.64162024786</v>
      </c>
      <c r="T80" s="61">
        <f t="shared" si="49"/>
        <v>475301.67582066968</v>
      </c>
      <c r="U80" s="61">
        <f t="shared" si="49"/>
        <v>485001.71002109145</v>
      </c>
      <c r="V80" s="61">
        <f t="shared" si="49"/>
        <v>494701.74422151333</v>
      </c>
      <c r="W80" s="61">
        <f t="shared" si="49"/>
        <v>504401.7784219351</v>
      </c>
      <c r="X80" s="61">
        <f t="shared" si="49"/>
        <v>514101.81262235699</v>
      </c>
      <c r="Y80" s="61">
        <f t="shared" si="49"/>
        <v>533501.88102320058</v>
      </c>
      <c r="Z80" s="61">
        <f t="shared" si="49"/>
        <v>543201.91522362246</v>
      </c>
      <c r="AA80" s="61">
        <f t="shared" si="49"/>
        <v>552901.94942404435</v>
      </c>
      <c r="AB80" s="61">
        <f t="shared" si="49"/>
        <v>562601.98362446611</v>
      </c>
      <c r="AC80" s="61">
        <f t="shared" si="49"/>
        <v>582002.05202530988</v>
      </c>
      <c r="AD80" s="61">
        <f t="shared" si="49"/>
        <v>591702.08622573165</v>
      </c>
      <c r="AE80" s="61">
        <f t="shared" si="49"/>
        <v>611102.1546265753</v>
      </c>
      <c r="AF80" s="61">
        <f t="shared" si="49"/>
        <v>620802.18882699707</v>
      </c>
      <c r="AG80" s="61">
        <f t="shared" si="49"/>
        <v>0</v>
      </c>
      <c r="AH80" s="61">
        <f t="shared" si="49"/>
        <v>0</v>
      </c>
      <c r="AI80" s="61">
        <f t="shared" si="49"/>
        <v>0</v>
      </c>
      <c r="AJ80" s="61">
        <f t="shared" si="49"/>
        <v>0</v>
      </c>
      <c r="AK80" s="61">
        <f t="shared" si="49"/>
        <v>0</v>
      </c>
      <c r="AL80" s="61">
        <f t="shared" si="49"/>
        <v>0</v>
      </c>
      <c r="AM80" s="61">
        <f t="shared" si="49"/>
        <v>0</v>
      </c>
      <c r="AN80" s="61">
        <f t="shared" si="49"/>
        <v>0</v>
      </c>
      <c r="AO80" s="61"/>
      <c r="AP80" s="61"/>
      <c r="AQ80" s="61"/>
    </row>
    <row r="81" spans="1:43" x14ac:dyDescent="0.2">
      <c r="A81" s="10">
        <v>4</v>
      </c>
      <c r="B81" s="61"/>
      <c r="C81" s="61"/>
      <c r="D81" s="61"/>
      <c r="E81" s="61"/>
      <c r="F81" s="61"/>
      <c r="G81" s="61"/>
      <c r="H81" s="61"/>
      <c r="I81" s="61"/>
      <c r="J81" s="61"/>
      <c r="K81" s="61">
        <f>H19*$N$6</f>
        <v>0</v>
      </c>
      <c r="L81" s="61">
        <f>I19*$N$6</f>
        <v>0</v>
      </c>
      <c r="M81" s="61">
        <f>J19*$N$6</f>
        <v>0</v>
      </c>
      <c r="N81" s="61">
        <f t="shared" ref="N81:AN81" si="50">L19*$N$6</f>
        <v>407401.43641771685</v>
      </c>
      <c r="O81" s="61">
        <f t="shared" si="50"/>
        <v>417101.47061813867</v>
      </c>
      <c r="P81" s="61">
        <f t="shared" si="50"/>
        <v>426801.5048185605</v>
      </c>
      <c r="Q81" s="61">
        <f t="shared" si="50"/>
        <v>436501.53901898232</v>
      </c>
      <c r="R81" s="61">
        <f t="shared" si="50"/>
        <v>446201.57321940421</v>
      </c>
      <c r="S81" s="61">
        <f t="shared" si="50"/>
        <v>455901.60741982597</v>
      </c>
      <c r="T81" s="61">
        <f t="shared" si="50"/>
        <v>465601.64162024786</v>
      </c>
      <c r="U81" s="61">
        <f t="shared" si="50"/>
        <v>475301.67582066968</v>
      </c>
      <c r="V81" s="61">
        <f t="shared" si="50"/>
        <v>485001.71002109145</v>
      </c>
      <c r="W81" s="61">
        <f t="shared" si="50"/>
        <v>494701.74422151333</v>
      </c>
      <c r="X81" s="61">
        <f t="shared" si="50"/>
        <v>504401.7784219351</v>
      </c>
      <c r="Y81" s="61">
        <f t="shared" si="50"/>
        <v>514101.81262235699</v>
      </c>
      <c r="Z81" s="61">
        <f t="shared" si="50"/>
        <v>533501.88102320058</v>
      </c>
      <c r="AA81" s="61">
        <f t="shared" si="50"/>
        <v>543201.91522362246</v>
      </c>
      <c r="AB81" s="61">
        <f t="shared" si="50"/>
        <v>552901.94942404435</v>
      </c>
      <c r="AC81" s="61">
        <f t="shared" si="50"/>
        <v>562601.98362446611</v>
      </c>
      <c r="AD81" s="61">
        <f t="shared" si="50"/>
        <v>582002.05202530988</v>
      </c>
      <c r="AE81" s="61">
        <f t="shared" si="50"/>
        <v>591702.08622573165</v>
      </c>
      <c r="AF81" s="61">
        <f t="shared" si="50"/>
        <v>611102.1546265753</v>
      </c>
      <c r="AG81" s="61">
        <f t="shared" si="50"/>
        <v>620802.18882699707</v>
      </c>
      <c r="AH81" s="61">
        <f t="shared" si="50"/>
        <v>0</v>
      </c>
      <c r="AI81" s="61">
        <f t="shared" si="50"/>
        <v>0</v>
      </c>
      <c r="AJ81" s="61">
        <f t="shared" si="50"/>
        <v>0</v>
      </c>
      <c r="AK81" s="61">
        <f t="shared" si="50"/>
        <v>0</v>
      </c>
      <c r="AL81" s="61">
        <f t="shared" si="50"/>
        <v>0</v>
      </c>
      <c r="AM81" s="61">
        <f t="shared" si="50"/>
        <v>0</v>
      </c>
      <c r="AN81" s="61">
        <f t="shared" si="50"/>
        <v>0</v>
      </c>
      <c r="AO81" s="61"/>
      <c r="AP81" s="61"/>
      <c r="AQ81" s="61"/>
    </row>
    <row r="82" spans="1:43" x14ac:dyDescent="0.2">
      <c r="A82" s="10">
        <v>5</v>
      </c>
      <c r="B82" s="61"/>
      <c r="C82" s="61"/>
      <c r="D82" s="61"/>
      <c r="E82" s="61"/>
      <c r="F82" s="61"/>
      <c r="G82" s="61"/>
      <c r="H82" s="61"/>
      <c r="I82" s="61"/>
      <c r="J82" s="61"/>
      <c r="K82" s="61">
        <f>G19*$O$6</f>
        <v>0</v>
      </c>
      <c r="L82" s="61">
        <f>H19*$O$6</f>
        <v>0</v>
      </c>
      <c r="M82" s="61">
        <f>I19*$O$6</f>
        <v>0</v>
      </c>
      <c r="N82" s="61">
        <f>J19*$O$6</f>
        <v>0</v>
      </c>
      <c r="O82" s="61">
        <f t="shared" ref="O82:AN82" si="51">L19*$O$6</f>
        <v>407401.43641771685</v>
      </c>
      <c r="P82" s="61">
        <f t="shared" si="51"/>
        <v>417101.47061813867</v>
      </c>
      <c r="Q82" s="61">
        <f t="shared" si="51"/>
        <v>426801.5048185605</v>
      </c>
      <c r="R82" s="61">
        <f t="shared" si="51"/>
        <v>436501.53901898232</v>
      </c>
      <c r="S82" s="61">
        <f t="shared" si="51"/>
        <v>446201.57321940421</v>
      </c>
      <c r="T82" s="61">
        <f t="shared" si="51"/>
        <v>455901.60741982597</v>
      </c>
      <c r="U82" s="61">
        <f t="shared" si="51"/>
        <v>465601.64162024786</v>
      </c>
      <c r="V82" s="61">
        <f t="shared" si="51"/>
        <v>475301.67582066968</v>
      </c>
      <c r="W82" s="61">
        <f t="shared" si="51"/>
        <v>485001.71002109145</v>
      </c>
      <c r="X82" s="61">
        <f t="shared" si="51"/>
        <v>494701.74422151333</v>
      </c>
      <c r="Y82" s="61">
        <f t="shared" si="51"/>
        <v>504401.7784219351</v>
      </c>
      <c r="Z82" s="61">
        <f t="shared" si="51"/>
        <v>514101.81262235699</v>
      </c>
      <c r="AA82" s="61">
        <f t="shared" si="51"/>
        <v>533501.88102320058</v>
      </c>
      <c r="AB82" s="61">
        <f t="shared" si="51"/>
        <v>543201.91522362246</v>
      </c>
      <c r="AC82" s="61">
        <f t="shared" si="51"/>
        <v>552901.94942404435</v>
      </c>
      <c r="AD82" s="61">
        <f t="shared" si="51"/>
        <v>562601.98362446611</v>
      </c>
      <c r="AE82" s="61">
        <f t="shared" si="51"/>
        <v>582002.05202530988</v>
      </c>
      <c r="AF82" s="61">
        <f t="shared" si="51"/>
        <v>591702.08622573165</v>
      </c>
      <c r="AG82" s="61">
        <f t="shared" si="51"/>
        <v>611102.1546265753</v>
      </c>
      <c r="AH82" s="61">
        <f t="shared" si="51"/>
        <v>620802.18882699707</v>
      </c>
      <c r="AI82" s="61">
        <f t="shared" si="51"/>
        <v>0</v>
      </c>
      <c r="AJ82" s="61">
        <f t="shared" si="51"/>
        <v>0</v>
      </c>
      <c r="AK82" s="61">
        <f t="shared" si="51"/>
        <v>0</v>
      </c>
      <c r="AL82" s="61">
        <f t="shared" si="51"/>
        <v>0</v>
      </c>
      <c r="AM82" s="61">
        <f t="shared" si="51"/>
        <v>0</v>
      </c>
      <c r="AN82" s="61">
        <f t="shared" si="51"/>
        <v>0</v>
      </c>
      <c r="AO82" s="61"/>
      <c r="AP82" s="61"/>
      <c r="AQ82" s="61"/>
    </row>
    <row r="83" spans="1:43" x14ac:dyDescent="0.2">
      <c r="A83" s="10">
        <v>6</v>
      </c>
      <c r="B83" s="61"/>
      <c r="C83" s="61"/>
      <c r="D83" s="61"/>
      <c r="E83" s="61"/>
      <c r="F83" s="61"/>
      <c r="G83" s="61"/>
      <c r="H83" s="61"/>
      <c r="I83" s="61"/>
      <c r="J83" s="61"/>
      <c r="K83" s="61">
        <f>F19*$P$6</f>
        <v>0</v>
      </c>
      <c r="L83" s="61">
        <f>G19*$P$6</f>
        <v>0</v>
      </c>
      <c r="M83" s="61">
        <f>H19*$P$6</f>
        <v>0</v>
      </c>
      <c r="N83" s="61">
        <f>I19*$P$6</f>
        <v>0</v>
      </c>
      <c r="O83" s="61">
        <f>J19*$P$6</f>
        <v>0</v>
      </c>
      <c r="P83" s="61">
        <f t="shared" ref="P83:AN83" si="52">L19*$P$6</f>
        <v>407401.43641771685</v>
      </c>
      <c r="Q83" s="61">
        <f t="shared" si="52"/>
        <v>417101.47061813867</v>
      </c>
      <c r="R83" s="61">
        <f t="shared" si="52"/>
        <v>426801.5048185605</v>
      </c>
      <c r="S83" s="61">
        <f t="shared" si="52"/>
        <v>436501.53901898232</v>
      </c>
      <c r="T83" s="61">
        <f t="shared" si="52"/>
        <v>446201.57321940421</v>
      </c>
      <c r="U83" s="61">
        <f t="shared" si="52"/>
        <v>455901.60741982597</v>
      </c>
      <c r="V83" s="61">
        <f t="shared" si="52"/>
        <v>465601.64162024786</v>
      </c>
      <c r="W83" s="61">
        <f t="shared" si="52"/>
        <v>475301.67582066968</v>
      </c>
      <c r="X83" s="61">
        <f t="shared" si="52"/>
        <v>485001.71002109145</v>
      </c>
      <c r="Y83" s="61">
        <f t="shared" si="52"/>
        <v>494701.74422151333</v>
      </c>
      <c r="Z83" s="61">
        <f t="shared" si="52"/>
        <v>504401.7784219351</v>
      </c>
      <c r="AA83" s="61">
        <f t="shared" si="52"/>
        <v>514101.81262235699</v>
      </c>
      <c r="AB83" s="61">
        <f t="shared" si="52"/>
        <v>533501.88102320058</v>
      </c>
      <c r="AC83" s="61">
        <f t="shared" si="52"/>
        <v>543201.91522362246</v>
      </c>
      <c r="AD83" s="61">
        <f t="shared" si="52"/>
        <v>552901.94942404435</v>
      </c>
      <c r="AE83" s="61">
        <f t="shared" si="52"/>
        <v>562601.98362446611</v>
      </c>
      <c r="AF83" s="61">
        <f t="shared" si="52"/>
        <v>582002.05202530988</v>
      </c>
      <c r="AG83" s="61">
        <f t="shared" si="52"/>
        <v>591702.08622573165</v>
      </c>
      <c r="AH83" s="61">
        <f t="shared" si="52"/>
        <v>611102.1546265753</v>
      </c>
      <c r="AI83" s="61">
        <f t="shared" si="52"/>
        <v>620802.18882699707</v>
      </c>
      <c r="AJ83" s="61">
        <f t="shared" si="52"/>
        <v>0</v>
      </c>
      <c r="AK83" s="61">
        <f t="shared" si="52"/>
        <v>0</v>
      </c>
      <c r="AL83" s="61">
        <f t="shared" si="52"/>
        <v>0</v>
      </c>
      <c r="AM83" s="61">
        <f t="shared" si="52"/>
        <v>0</v>
      </c>
      <c r="AN83" s="61">
        <f t="shared" si="52"/>
        <v>0</v>
      </c>
      <c r="AO83" s="61"/>
      <c r="AP83" s="61"/>
      <c r="AQ83" s="61"/>
    </row>
    <row r="84" spans="1:43" x14ac:dyDescent="0.2">
      <c r="A84" s="10">
        <v>7</v>
      </c>
      <c r="B84" s="61"/>
      <c r="C84" s="61"/>
      <c r="D84" s="61"/>
      <c r="E84" s="61"/>
      <c r="F84" s="61"/>
      <c r="G84" s="61"/>
      <c r="H84" s="61"/>
      <c r="I84" s="61"/>
      <c r="J84" s="61"/>
      <c r="K84" s="61">
        <f t="shared" ref="K84:P84" si="53">E19*$Q$6</f>
        <v>0</v>
      </c>
      <c r="L84" s="61">
        <f t="shared" si="53"/>
        <v>0</v>
      </c>
      <c r="M84" s="61">
        <f t="shared" si="53"/>
        <v>0</v>
      </c>
      <c r="N84" s="61">
        <f t="shared" si="53"/>
        <v>0</v>
      </c>
      <c r="O84" s="61">
        <f t="shared" si="53"/>
        <v>0</v>
      </c>
      <c r="P84" s="61">
        <f t="shared" si="53"/>
        <v>0</v>
      </c>
      <c r="Q84" s="61">
        <f t="shared" ref="Q84:AN84" si="54">L19*$Q$6</f>
        <v>407401.43641771685</v>
      </c>
      <c r="R84" s="61">
        <f t="shared" si="54"/>
        <v>417101.47061813867</v>
      </c>
      <c r="S84" s="61">
        <f t="shared" si="54"/>
        <v>426801.5048185605</v>
      </c>
      <c r="T84" s="61">
        <f t="shared" si="54"/>
        <v>436501.53901898232</v>
      </c>
      <c r="U84" s="61">
        <f t="shared" si="54"/>
        <v>446201.57321940421</v>
      </c>
      <c r="V84" s="61">
        <f t="shared" si="54"/>
        <v>455901.60741982597</v>
      </c>
      <c r="W84" s="61">
        <f t="shared" si="54"/>
        <v>465601.64162024786</v>
      </c>
      <c r="X84" s="61">
        <f t="shared" si="54"/>
        <v>475301.67582066968</v>
      </c>
      <c r="Y84" s="61">
        <f t="shared" si="54"/>
        <v>485001.71002109145</v>
      </c>
      <c r="Z84" s="61">
        <f t="shared" si="54"/>
        <v>494701.74422151333</v>
      </c>
      <c r="AA84" s="61">
        <f t="shared" si="54"/>
        <v>504401.7784219351</v>
      </c>
      <c r="AB84" s="61">
        <f t="shared" si="54"/>
        <v>514101.81262235699</v>
      </c>
      <c r="AC84" s="61">
        <f t="shared" si="54"/>
        <v>533501.88102320058</v>
      </c>
      <c r="AD84" s="61">
        <f t="shared" si="54"/>
        <v>543201.91522362246</v>
      </c>
      <c r="AE84" s="61">
        <f t="shared" si="54"/>
        <v>552901.94942404435</v>
      </c>
      <c r="AF84" s="61">
        <f t="shared" si="54"/>
        <v>562601.98362446611</v>
      </c>
      <c r="AG84" s="61">
        <f t="shared" si="54"/>
        <v>582002.05202530988</v>
      </c>
      <c r="AH84" s="61">
        <f t="shared" si="54"/>
        <v>591702.08622573165</v>
      </c>
      <c r="AI84" s="61">
        <f t="shared" si="54"/>
        <v>611102.1546265753</v>
      </c>
      <c r="AJ84" s="61">
        <f t="shared" si="54"/>
        <v>620802.18882699707</v>
      </c>
      <c r="AK84" s="61">
        <f t="shared" si="54"/>
        <v>0</v>
      </c>
      <c r="AL84" s="61">
        <f t="shared" si="54"/>
        <v>0</v>
      </c>
      <c r="AM84" s="61">
        <f t="shared" si="54"/>
        <v>0</v>
      </c>
      <c r="AN84" s="61">
        <f t="shared" si="54"/>
        <v>0</v>
      </c>
      <c r="AO84" s="61"/>
      <c r="AP84" s="61"/>
      <c r="AQ84" s="61"/>
    </row>
    <row r="85" spans="1:43" x14ac:dyDescent="0.2">
      <c r="A85" s="10">
        <v>8</v>
      </c>
      <c r="B85" s="61"/>
      <c r="C85" s="61"/>
      <c r="D85" s="61"/>
      <c r="E85" s="61"/>
      <c r="F85" s="61"/>
      <c r="G85" s="61"/>
      <c r="H85" s="61"/>
      <c r="I85" s="61"/>
      <c r="J85" s="61"/>
      <c r="K85" s="61">
        <f t="shared" ref="K85:Q85" si="55">D19*$R$6</f>
        <v>0</v>
      </c>
      <c r="L85" s="61">
        <f t="shared" si="55"/>
        <v>0</v>
      </c>
      <c r="M85" s="61">
        <f t="shared" si="55"/>
        <v>0</v>
      </c>
      <c r="N85" s="61">
        <f t="shared" si="55"/>
        <v>0</v>
      </c>
      <c r="O85" s="61">
        <f t="shared" si="55"/>
        <v>0</v>
      </c>
      <c r="P85" s="61">
        <f t="shared" si="55"/>
        <v>0</v>
      </c>
      <c r="Q85" s="61">
        <f t="shared" si="55"/>
        <v>0</v>
      </c>
      <c r="R85" s="61">
        <f t="shared" ref="R85:AN85" si="56">L19*$R$6</f>
        <v>407401.43641771685</v>
      </c>
      <c r="S85" s="61">
        <f t="shared" si="56"/>
        <v>417101.47061813867</v>
      </c>
      <c r="T85" s="61">
        <f t="shared" si="56"/>
        <v>426801.5048185605</v>
      </c>
      <c r="U85" s="61">
        <f t="shared" si="56"/>
        <v>436501.53901898232</v>
      </c>
      <c r="V85" s="61">
        <f t="shared" si="56"/>
        <v>446201.57321940421</v>
      </c>
      <c r="W85" s="61">
        <f t="shared" si="56"/>
        <v>455901.60741982597</v>
      </c>
      <c r="X85" s="61">
        <f t="shared" si="56"/>
        <v>465601.64162024786</v>
      </c>
      <c r="Y85" s="61">
        <f t="shared" si="56"/>
        <v>475301.67582066968</v>
      </c>
      <c r="Z85" s="61">
        <f t="shared" si="56"/>
        <v>485001.71002109145</v>
      </c>
      <c r="AA85" s="61">
        <f t="shared" si="56"/>
        <v>494701.74422151333</v>
      </c>
      <c r="AB85" s="61">
        <f t="shared" si="56"/>
        <v>504401.7784219351</v>
      </c>
      <c r="AC85" s="61">
        <f t="shared" si="56"/>
        <v>514101.81262235699</v>
      </c>
      <c r="AD85" s="61">
        <f t="shared" si="56"/>
        <v>533501.88102320058</v>
      </c>
      <c r="AE85" s="61">
        <f t="shared" si="56"/>
        <v>543201.91522362246</v>
      </c>
      <c r="AF85" s="61">
        <f t="shared" si="56"/>
        <v>552901.94942404435</v>
      </c>
      <c r="AG85" s="61">
        <f t="shared" si="56"/>
        <v>562601.98362446611</v>
      </c>
      <c r="AH85" s="61">
        <f t="shared" si="56"/>
        <v>582002.05202530988</v>
      </c>
      <c r="AI85" s="61">
        <f t="shared" si="56"/>
        <v>591702.08622573165</v>
      </c>
      <c r="AJ85" s="61">
        <f t="shared" si="56"/>
        <v>611102.1546265753</v>
      </c>
      <c r="AK85" s="61">
        <f t="shared" si="56"/>
        <v>620802.18882699707</v>
      </c>
      <c r="AL85" s="61">
        <f t="shared" si="56"/>
        <v>0</v>
      </c>
      <c r="AM85" s="61">
        <f t="shared" si="56"/>
        <v>0</v>
      </c>
      <c r="AN85" s="61">
        <f t="shared" si="56"/>
        <v>0</v>
      </c>
      <c r="AO85" s="61"/>
      <c r="AP85" s="61"/>
      <c r="AQ85" s="61"/>
    </row>
    <row r="86" spans="1:43" x14ac:dyDescent="0.2">
      <c r="A86" s="7" t="str">
        <f>A77</f>
        <v>2.1.1ec</v>
      </c>
      <c r="B86" s="61">
        <f>SUM(B78:B85)</f>
        <v>0</v>
      </c>
      <c r="C86" s="61"/>
      <c r="D86" s="61"/>
      <c r="E86" s="61"/>
      <c r="F86" s="61"/>
      <c r="G86" s="61"/>
      <c r="H86" s="61"/>
      <c r="I86" s="61"/>
      <c r="J86" s="61"/>
      <c r="K86" s="61">
        <f t="shared" ref="K86:AN86" si="57">SUM(K78:K85)</f>
        <v>0</v>
      </c>
      <c r="L86" s="61">
        <f t="shared" si="57"/>
        <v>474062.08630304679</v>
      </c>
      <c r="M86" s="61">
        <f t="shared" si="57"/>
        <v>892750.71525178861</v>
      </c>
      <c r="N86" s="61">
        <f t="shared" si="57"/>
        <v>1321139.3784009521</v>
      </c>
      <c r="O86" s="61">
        <f t="shared" si="57"/>
        <v>1759228.0757505374</v>
      </c>
      <c r="P86" s="61">
        <f t="shared" si="57"/>
        <v>2207016.8073005453</v>
      </c>
      <c r="Q86" s="61">
        <f t="shared" si="57"/>
        <v>2664505.5730509739</v>
      </c>
      <c r="R86" s="61">
        <f t="shared" si="57"/>
        <v>3131694.3730018251</v>
      </c>
      <c r="S86" s="61">
        <f t="shared" si="57"/>
        <v>3201181.7707353807</v>
      </c>
      <c r="T86" s="61">
        <f t="shared" si="57"/>
        <v>3270669.1684689363</v>
      </c>
      <c r="U86" s="61">
        <f t="shared" si="57"/>
        <v>3340156.5662024925</v>
      </c>
      <c r="V86" s="61">
        <f t="shared" si="57"/>
        <v>3409643.9639360481</v>
      </c>
      <c r="W86" s="61">
        <f t="shared" si="57"/>
        <v>3479131.3616696047</v>
      </c>
      <c r="X86" s="61">
        <f t="shared" si="57"/>
        <v>3559905.9519341858</v>
      </c>
      <c r="Y86" s="61">
        <f t="shared" si="57"/>
        <v>3639093.3838681625</v>
      </c>
      <c r="Z86" s="61">
        <f t="shared" si="57"/>
        <v>3718280.8158021411</v>
      </c>
      <c r="AA86" s="61">
        <f t="shared" si="57"/>
        <v>3797468.2477361183</v>
      </c>
      <c r="AB86" s="61">
        <f t="shared" si="57"/>
        <v>3887942.8722011214</v>
      </c>
      <c r="AC86" s="61">
        <f t="shared" si="57"/>
        <v>3976830.3383355211</v>
      </c>
      <c r="AD86" s="61">
        <f t="shared" si="57"/>
        <v>4077004.9970009453</v>
      </c>
      <c r="AE86" s="61">
        <f t="shared" si="57"/>
        <v>4165892.4631353449</v>
      </c>
      <c r="AF86" s="61">
        <f t="shared" si="57"/>
        <v>3521112.4147531241</v>
      </c>
      <c r="AG86" s="61">
        <f t="shared" si="57"/>
        <v>2968210.4653290799</v>
      </c>
      <c r="AH86" s="61">
        <f t="shared" si="57"/>
        <v>2405608.4817046137</v>
      </c>
      <c r="AI86" s="61">
        <f t="shared" si="57"/>
        <v>1823606.4296793039</v>
      </c>
      <c r="AJ86" s="61">
        <f t="shared" si="57"/>
        <v>1231904.3434535724</v>
      </c>
      <c r="AK86" s="61">
        <f t="shared" si="57"/>
        <v>620802.18882699707</v>
      </c>
      <c r="AL86" s="61">
        <f t="shared" si="57"/>
        <v>0</v>
      </c>
      <c r="AM86" s="61">
        <f t="shared" si="57"/>
        <v>0</v>
      </c>
      <c r="AN86" s="61">
        <f t="shared" si="57"/>
        <v>0</v>
      </c>
      <c r="AO86" s="61"/>
      <c r="AP86" s="61"/>
      <c r="AQ86" s="61"/>
    </row>
    <row r="87" spans="1:43" x14ac:dyDescent="0.2">
      <c r="B87" s="61"/>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c r="AL87" s="61"/>
      <c r="AM87" s="61"/>
      <c r="AN87" s="62"/>
      <c r="AO87" s="61"/>
      <c r="AP87" s="61"/>
      <c r="AQ87" s="61"/>
    </row>
    <row r="88" spans="1:43" x14ac:dyDescent="0.2">
      <c r="A88" s="27" t="str">
        <f>'2.3.1.1ec'!A2</f>
        <v>2.3.1.1ec</v>
      </c>
      <c r="B88" s="61" t="str">
        <f>A7</f>
        <v>Sub-activity 2.3.1.1 Manage forests sustainably adapted to climate change (MFCCV.1)</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c r="AL88" s="61"/>
      <c r="AM88" s="61"/>
      <c r="AN88" s="62"/>
      <c r="AO88" s="61"/>
      <c r="AP88" s="61"/>
      <c r="AQ88" s="61"/>
    </row>
    <row r="89" spans="1:43" x14ac:dyDescent="0.2">
      <c r="A89" s="10">
        <v>1</v>
      </c>
      <c r="B89" s="61"/>
      <c r="C89" s="61"/>
      <c r="D89" s="61"/>
      <c r="E89" s="61"/>
      <c r="F89" s="61"/>
      <c r="G89" s="61"/>
      <c r="H89" s="61"/>
      <c r="I89" s="61"/>
      <c r="J89" s="61"/>
      <c r="K89" s="61">
        <f t="shared" ref="K89:AN89" si="58">L20*$K$7</f>
        <v>0</v>
      </c>
      <c r="L89" s="61">
        <f t="shared" si="58"/>
        <v>0</v>
      </c>
      <c r="M89" s="61">
        <f t="shared" si="58"/>
        <v>0</v>
      </c>
      <c r="N89" s="61">
        <f t="shared" si="58"/>
        <v>0</v>
      </c>
      <c r="O89" s="61">
        <f t="shared" si="58"/>
        <v>0</v>
      </c>
      <c r="P89" s="61">
        <f t="shared" si="58"/>
        <v>0</v>
      </c>
      <c r="Q89" s="61">
        <f t="shared" si="58"/>
        <v>0</v>
      </c>
      <c r="R89" s="61">
        <f t="shared" si="58"/>
        <v>0</v>
      </c>
      <c r="S89" s="61">
        <f t="shared" si="58"/>
        <v>0</v>
      </c>
      <c r="T89" s="61">
        <f t="shared" si="58"/>
        <v>0</v>
      </c>
      <c r="U89" s="61">
        <f t="shared" si="58"/>
        <v>0</v>
      </c>
      <c r="V89" s="61">
        <f t="shared" si="58"/>
        <v>0</v>
      </c>
      <c r="W89" s="61">
        <f t="shared" si="58"/>
        <v>0</v>
      </c>
      <c r="X89" s="61">
        <f t="shared" si="58"/>
        <v>0</v>
      </c>
      <c r="Y89" s="61">
        <f t="shared" si="58"/>
        <v>0</v>
      </c>
      <c r="Z89" s="61">
        <f t="shared" si="58"/>
        <v>0</v>
      </c>
      <c r="AA89" s="61">
        <f t="shared" si="58"/>
        <v>0</v>
      </c>
      <c r="AB89" s="61">
        <f t="shared" si="58"/>
        <v>0</v>
      </c>
      <c r="AC89" s="61">
        <f t="shared" si="58"/>
        <v>0</v>
      </c>
      <c r="AD89" s="61">
        <f t="shared" si="58"/>
        <v>0</v>
      </c>
      <c r="AE89" s="61">
        <f t="shared" si="58"/>
        <v>0</v>
      </c>
      <c r="AF89" s="61">
        <f t="shared" si="58"/>
        <v>0</v>
      </c>
      <c r="AG89" s="61">
        <f t="shared" si="58"/>
        <v>0</v>
      </c>
      <c r="AH89" s="61">
        <f t="shared" si="58"/>
        <v>0</v>
      </c>
      <c r="AI89" s="61">
        <f t="shared" si="58"/>
        <v>0</v>
      </c>
      <c r="AJ89" s="61">
        <f t="shared" si="58"/>
        <v>0</v>
      </c>
      <c r="AK89" s="61">
        <f t="shared" si="58"/>
        <v>0</v>
      </c>
      <c r="AL89" s="61">
        <f t="shared" si="58"/>
        <v>0</v>
      </c>
      <c r="AM89" s="61">
        <f t="shared" si="58"/>
        <v>0</v>
      </c>
      <c r="AN89" s="61">
        <f t="shared" si="58"/>
        <v>0</v>
      </c>
      <c r="AO89" s="61"/>
      <c r="AP89" s="61"/>
      <c r="AQ89" s="61"/>
    </row>
    <row r="90" spans="1:43" x14ac:dyDescent="0.2">
      <c r="A90" s="10">
        <v>2</v>
      </c>
      <c r="B90" s="61"/>
      <c r="C90" s="61"/>
      <c r="D90" s="61"/>
      <c r="E90" s="61"/>
      <c r="F90" s="61"/>
      <c r="G90" s="61"/>
      <c r="H90" s="61"/>
      <c r="I90" s="61"/>
      <c r="J90" s="61"/>
      <c r="K90" s="61">
        <f>J20*$L$7</f>
        <v>0</v>
      </c>
      <c r="L90" s="61">
        <f t="shared" ref="L90:AN90" si="59">L20*$L$7</f>
        <v>158532.29758870808</v>
      </c>
      <c r="M90" s="61">
        <f t="shared" si="59"/>
        <v>162306.87610272496</v>
      </c>
      <c r="N90" s="61">
        <f t="shared" si="59"/>
        <v>166081.45461674183</v>
      </c>
      <c r="O90" s="61">
        <f t="shared" si="59"/>
        <v>169856.03313075867</v>
      </c>
      <c r="P90" s="61">
        <f t="shared" si="59"/>
        <v>173630.61164477555</v>
      </c>
      <c r="Q90" s="61">
        <f t="shared" si="59"/>
        <v>177405.19015879239</v>
      </c>
      <c r="R90" s="61">
        <f t="shared" si="59"/>
        <v>181179.76867280924</v>
      </c>
      <c r="S90" s="61">
        <f t="shared" si="59"/>
        <v>184954.34718682611</v>
      </c>
      <c r="T90" s="61">
        <f t="shared" si="59"/>
        <v>188728.92570084298</v>
      </c>
      <c r="U90" s="61">
        <f t="shared" si="59"/>
        <v>192503.50421485983</v>
      </c>
      <c r="V90" s="61">
        <f t="shared" si="59"/>
        <v>196278.0827288767</v>
      </c>
      <c r="W90" s="61">
        <f t="shared" si="59"/>
        <v>200052.66124289358</v>
      </c>
      <c r="X90" s="61">
        <f t="shared" si="59"/>
        <v>207601.81827092727</v>
      </c>
      <c r="Y90" s="61">
        <f t="shared" si="59"/>
        <v>211376.39678494414</v>
      </c>
      <c r="Z90" s="61">
        <f t="shared" si="59"/>
        <v>215150.97529896098</v>
      </c>
      <c r="AA90" s="61">
        <f t="shared" si="59"/>
        <v>218925.55381297786</v>
      </c>
      <c r="AB90" s="61">
        <f t="shared" si="59"/>
        <v>226474.71084101158</v>
      </c>
      <c r="AC90" s="61">
        <f t="shared" si="59"/>
        <v>230249.28935502842</v>
      </c>
      <c r="AD90" s="61">
        <f t="shared" si="59"/>
        <v>237798.44638306214</v>
      </c>
      <c r="AE90" s="61">
        <f t="shared" si="59"/>
        <v>241573.02489707901</v>
      </c>
      <c r="AF90" s="61">
        <f t="shared" si="59"/>
        <v>0</v>
      </c>
      <c r="AG90" s="61">
        <f t="shared" si="59"/>
        <v>0</v>
      </c>
      <c r="AH90" s="61">
        <f t="shared" si="59"/>
        <v>0</v>
      </c>
      <c r="AI90" s="61">
        <f t="shared" si="59"/>
        <v>0</v>
      </c>
      <c r="AJ90" s="61">
        <f t="shared" si="59"/>
        <v>0</v>
      </c>
      <c r="AK90" s="61">
        <f t="shared" si="59"/>
        <v>0</v>
      </c>
      <c r="AL90" s="61">
        <f t="shared" si="59"/>
        <v>0</v>
      </c>
      <c r="AM90" s="61">
        <f t="shared" si="59"/>
        <v>0</v>
      </c>
      <c r="AN90" s="61">
        <f t="shared" si="59"/>
        <v>0</v>
      </c>
      <c r="AO90" s="61"/>
      <c r="AP90" s="61"/>
      <c r="AQ90" s="61"/>
    </row>
    <row r="91" spans="1:43" x14ac:dyDescent="0.2">
      <c r="A91" s="10">
        <v>3</v>
      </c>
      <c r="B91" s="61"/>
      <c r="C91" s="61"/>
      <c r="D91" s="61"/>
      <c r="E91" s="61"/>
      <c r="F91" s="61"/>
      <c r="G91" s="61"/>
      <c r="H91" s="61"/>
      <c r="I91" s="61"/>
      <c r="J91" s="61"/>
      <c r="K91" s="61">
        <f>I20*$M$7</f>
        <v>0</v>
      </c>
      <c r="L91" s="61">
        <f>J20*$M$7</f>
        <v>0</v>
      </c>
      <c r="M91" s="61">
        <f t="shared" ref="M91:AN91" si="60">L20*$M$7</f>
        <v>79266.148794354041</v>
      </c>
      <c r="N91" s="61">
        <f t="shared" si="60"/>
        <v>81153.438051362478</v>
      </c>
      <c r="O91" s="61">
        <f t="shared" si="60"/>
        <v>83040.727308370915</v>
      </c>
      <c r="P91" s="61">
        <f t="shared" si="60"/>
        <v>84928.016565379337</v>
      </c>
      <c r="Q91" s="61">
        <f t="shared" si="60"/>
        <v>86815.305822387774</v>
      </c>
      <c r="R91" s="61">
        <f t="shared" si="60"/>
        <v>88702.595079396197</v>
      </c>
      <c r="S91" s="61">
        <f t="shared" si="60"/>
        <v>90589.884336404619</v>
      </c>
      <c r="T91" s="61">
        <f t="shared" si="60"/>
        <v>92477.173593413056</v>
      </c>
      <c r="U91" s="61">
        <f t="shared" si="60"/>
        <v>94364.462850421492</v>
      </c>
      <c r="V91" s="61">
        <f t="shared" si="60"/>
        <v>96251.752107429915</v>
      </c>
      <c r="W91" s="61">
        <f t="shared" si="60"/>
        <v>98139.041364438352</v>
      </c>
      <c r="X91" s="61">
        <f t="shared" si="60"/>
        <v>100026.33062144679</v>
      </c>
      <c r="Y91" s="61">
        <f t="shared" si="60"/>
        <v>103800.90913546363</v>
      </c>
      <c r="Z91" s="61">
        <f t="shared" si="60"/>
        <v>105688.19839247207</v>
      </c>
      <c r="AA91" s="61">
        <f t="shared" si="60"/>
        <v>107575.48764948049</v>
      </c>
      <c r="AB91" s="61">
        <f t="shared" si="60"/>
        <v>109462.77690648893</v>
      </c>
      <c r="AC91" s="61">
        <f t="shared" si="60"/>
        <v>113237.35542050579</v>
      </c>
      <c r="AD91" s="61">
        <f t="shared" si="60"/>
        <v>115124.64467751421</v>
      </c>
      <c r="AE91" s="61">
        <f t="shared" si="60"/>
        <v>118899.22319153107</v>
      </c>
      <c r="AF91" s="61">
        <f t="shared" si="60"/>
        <v>120786.51244853951</v>
      </c>
      <c r="AG91" s="61">
        <f t="shared" si="60"/>
        <v>0</v>
      </c>
      <c r="AH91" s="61">
        <f t="shared" si="60"/>
        <v>0</v>
      </c>
      <c r="AI91" s="61">
        <f t="shared" si="60"/>
        <v>0</v>
      </c>
      <c r="AJ91" s="61">
        <f t="shared" si="60"/>
        <v>0</v>
      </c>
      <c r="AK91" s="61">
        <f t="shared" si="60"/>
        <v>0</v>
      </c>
      <c r="AL91" s="61">
        <f t="shared" si="60"/>
        <v>0</v>
      </c>
      <c r="AM91" s="61">
        <f t="shared" si="60"/>
        <v>0</v>
      </c>
      <c r="AN91" s="61">
        <f t="shared" si="60"/>
        <v>0</v>
      </c>
      <c r="AO91" s="61"/>
      <c r="AP91" s="61"/>
      <c r="AQ91" s="61"/>
    </row>
    <row r="92" spans="1:43" x14ac:dyDescent="0.2">
      <c r="A92" s="10">
        <v>4</v>
      </c>
      <c r="B92" s="61"/>
      <c r="C92" s="61"/>
      <c r="D92" s="61"/>
      <c r="E92" s="61"/>
      <c r="F92" s="61"/>
      <c r="G92" s="61"/>
      <c r="H92" s="61"/>
      <c r="I92" s="61"/>
      <c r="J92" s="61"/>
      <c r="K92" s="61">
        <f>H20*$N$7</f>
        <v>0</v>
      </c>
      <c r="L92" s="61">
        <f>I20*$N$7</f>
        <v>0</v>
      </c>
      <c r="M92" s="61">
        <f>J20*$N$7</f>
        <v>0</v>
      </c>
      <c r="N92" s="61">
        <f t="shared" ref="N92:AN92" si="61">L20*$N$7</f>
        <v>79266.148794354041</v>
      </c>
      <c r="O92" s="61">
        <f t="shared" si="61"/>
        <v>81153.438051362478</v>
      </c>
      <c r="P92" s="61">
        <f t="shared" si="61"/>
        <v>83040.727308370915</v>
      </c>
      <c r="Q92" s="61">
        <f t="shared" si="61"/>
        <v>84928.016565379337</v>
      </c>
      <c r="R92" s="61">
        <f t="shared" si="61"/>
        <v>86815.305822387774</v>
      </c>
      <c r="S92" s="61">
        <f t="shared" si="61"/>
        <v>88702.595079396197</v>
      </c>
      <c r="T92" s="61">
        <f t="shared" si="61"/>
        <v>90589.884336404619</v>
      </c>
      <c r="U92" s="61">
        <f t="shared" si="61"/>
        <v>92477.173593413056</v>
      </c>
      <c r="V92" s="61">
        <f t="shared" si="61"/>
        <v>94364.462850421492</v>
      </c>
      <c r="W92" s="61">
        <f t="shared" si="61"/>
        <v>96251.752107429915</v>
      </c>
      <c r="X92" s="61">
        <f t="shared" si="61"/>
        <v>98139.041364438352</v>
      </c>
      <c r="Y92" s="61">
        <f t="shared" si="61"/>
        <v>100026.33062144679</v>
      </c>
      <c r="Z92" s="61">
        <f t="shared" si="61"/>
        <v>103800.90913546363</v>
      </c>
      <c r="AA92" s="61">
        <f t="shared" si="61"/>
        <v>105688.19839247207</v>
      </c>
      <c r="AB92" s="61">
        <f t="shared" si="61"/>
        <v>107575.48764948049</v>
      </c>
      <c r="AC92" s="61">
        <f t="shared" si="61"/>
        <v>109462.77690648893</v>
      </c>
      <c r="AD92" s="61">
        <f t="shared" si="61"/>
        <v>113237.35542050579</v>
      </c>
      <c r="AE92" s="61">
        <f t="shared" si="61"/>
        <v>115124.64467751421</v>
      </c>
      <c r="AF92" s="61">
        <f t="shared" si="61"/>
        <v>118899.22319153107</v>
      </c>
      <c r="AG92" s="61">
        <f t="shared" si="61"/>
        <v>120786.51244853951</v>
      </c>
      <c r="AH92" s="61">
        <f t="shared" si="61"/>
        <v>0</v>
      </c>
      <c r="AI92" s="61">
        <f t="shared" si="61"/>
        <v>0</v>
      </c>
      <c r="AJ92" s="61">
        <f t="shared" si="61"/>
        <v>0</v>
      </c>
      <c r="AK92" s="61">
        <f t="shared" si="61"/>
        <v>0</v>
      </c>
      <c r="AL92" s="61">
        <f t="shared" si="61"/>
        <v>0</v>
      </c>
      <c r="AM92" s="61">
        <f t="shared" si="61"/>
        <v>0</v>
      </c>
      <c r="AN92" s="61">
        <f t="shared" si="61"/>
        <v>0</v>
      </c>
      <c r="AO92" s="61"/>
      <c r="AP92" s="61"/>
      <c r="AQ92" s="61"/>
    </row>
    <row r="93" spans="1:43" x14ac:dyDescent="0.2">
      <c r="A93" s="10">
        <v>5</v>
      </c>
      <c r="B93" s="61"/>
      <c r="C93" s="61"/>
      <c r="D93" s="61"/>
      <c r="E93" s="61"/>
      <c r="F93" s="61"/>
      <c r="G93" s="61"/>
      <c r="H93" s="61"/>
      <c r="I93" s="61"/>
      <c r="J93" s="61"/>
      <c r="K93" s="61">
        <f>G20*$O$7</f>
        <v>0</v>
      </c>
      <c r="L93" s="61">
        <f>H20*$O$7</f>
        <v>0</v>
      </c>
      <c r="M93" s="61">
        <f>I20*$O$7</f>
        <v>0</v>
      </c>
      <c r="N93" s="61">
        <f>J20*$O$7</f>
        <v>0</v>
      </c>
      <c r="O93" s="61">
        <f t="shared" ref="O93:AN93" si="62">L20*$O$7</f>
        <v>79266.148794354041</v>
      </c>
      <c r="P93" s="61">
        <f t="shared" si="62"/>
        <v>81153.438051362478</v>
      </c>
      <c r="Q93" s="61">
        <f t="shared" si="62"/>
        <v>83040.727308370915</v>
      </c>
      <c r="R93" s="61">
        <f t="shared" si="62"/>
        <v>84928.016565379337</v>
      </c>
      <c r="S93" s="61">
        <f t="shared" si="62"/>
        <v>86815.305822387774</v>
      </c>
      <c r="T93" s="61">
        <f t="shared" si="62"/>
        <v>88702.595079396197</v>
      </c>
      <c r="U93" s="61">
        <f t="shared" si="62"/>
        <v>90589.884336404619</v>
      </c>
      <c r="V93" s="61">
        <f t="shared" si="62"/>
        <v>92477.173593413056</v>
      </c>
      <c r="W93" s="61">
        <f t="shared" si="62"/>
        <v>94364.462850421492</v>
      </c>
      <c r="X93" s="61">
        <f t="shared" si="62"/>
        <v>96251.752107429915</v>
      </c>
      <c r="Y93" s="61">
        <f t="shared" si="62"/>
        <v>98139.041364438352</v>
      </c>
      <c r="Z93" s="61">
        <f t="shared" si="62"/>
        <v>100026.33062144679</v>
      </c>
      <c r="AA93" s="61">
        <f t="shared" si="62"/>
        <v>103800.90913546363</v>
      </c>
      <c r="AB93" s="61">
        <f t="shared" si="62"/>
        <v>105688.19839247207</v>
      </c>
      <c r="AC93" s="61">
        <f t="shared" si="62"/>
        <v>107575.48764948049</v>
      </c>
      <c r="AD93" s="61">
        <f t="shared" si="62"/>
        <v>109462.77690648893</v>
      </c>
      <c r="AE93" s="61">
        <f t="shared" si="62"/>
        <v>113237.35542050579</v>
      </c>
      <c r="AF93" s="61">
        <f t="shared" si="62"/>
        <v>115124.64467751421</v>
      </c>
      <c r="AG93" s="61">
        <f t="shared" si="62"/>
        <v>118899.22319153107</v>
      </c>
      <c r="AH93" s="61">
        <f t="shared" si="62"/>
        <v>120786.51244853951</v>
      </c>
      <c r="AI93" s="61">
        <f t="shared" si="62"/>
        <v>0</v>
      </c>
      <c r="AJ93" s="61">
        <f t="shared" si="62"/>
        <v>0</v>
      </c>
      <c r="AK93" s="61">
        <f t="shared" si="62"/>
        <v>0</v>
      </c>
      <c r="AL93" s="61">
        <f t="shared" si="62"/>
        <v>0</v>
      </c>
      <c r="AM93" s="61">
        <f t="shared" si="62"/>
        <v>0</v>
      </c>
      <c r="AN93" s="61">
        <f t="shared" si="62"/>
        <v>0</v>
      </c>
      <c r="AO93" s="61"/>
      <c r="AP93" s="61"/>
      <c r="AQ93" s="61"/>
    </row>
    <row r="94" spans="1:43" x14ac:dyDescent="0.2">
      <c r="A94" s="10">
        <v>6</v>
      </c>
      <c r="B94" s="61"/>
      <c r="C94" s="61"/>
      <c r="D94" s="61"/>
      <c r="E94" s="61"/>
      <c r="F94" s="61"/>
      <c r="G94" s="61"/>
      <c r="H94" s="61"/>
      <c r="I94" s="61"/>
      <c r="J94" s="61"/>
      <c r="K94" s="61">
        <f>F20*$P$7</f>
        <v>0</v>
      </c>
      <c r="L94" s="61">
        <f>G20*$P$7</f>
        <v>0</v>
      </c>
      <c r="M94" s="61">
        <f>H20*$P$7</f>
        <v>0</v>
      </c>
      <c r="N94" s="61">
        <f>I20*$P$7</f>
        <v>0</v>
      </c>
      <c r="O94" s="61">
        <f>J20*$P$7</f>
        <v>0</v>
      </c>
      <c r="P94" s="61">
        <f t="shared" ref="P94:AN94" si="63">L20*$P$7</f>
        <v>79266.148794354041</v>
      </c>
      <c r="Q94" s="61">
        <f t="shared" si="63"/>
        <v>81153.438051362478</v>
      </c>
      <c r="R94" s="61">
        <f t="shared" si="63"/>
        <v>83040.727308370915</v>
      </c>
      <c r="S94" s="61">
        <f t="shared" si="63"/>
        <v>84928.016565379337</v>
      </c>
      <c r="T94" s="61">
        <f t="shared" si="63"/>
        <v>86815.305822387774</v>
      </c>
      <c r="U94" s="61">
        <f t="shared" si="63"/>
        <v>88702.595079396197</v>
      </c>
      <c r="V94" s="61">
        <f t="shared" si="63"/>
        <v>90589.884336404619</v>
      </c>
      <c r="W94" s="61">
        <f t="shared" si="63"/>
        <v>92477.173593413056</v>
      </c>
      <c r="X94" s="61">
        <f t="shared" si="63"/>
        <v>94364.462850421492</v>
      </c>
      <c r="Y94" s="61">
        <f t="shared" si="63"/>
        <v>96251.752107429915</v>
      </c>
      <c r="Z94" s="61">
        <f t="shared" si="63"/>
        <v>98139.041364438352</v>
      </c>
      <c r="AA94" s="61">
        <f t="shared" si="63"/>
        <v>100026.33062144679</v>
      </c>
      <c r="AB94" s="61">
        <f t="shared" si="63"/>
        <v>103800.90913546363</v>
      </c>
      <c r="AC94" s="61">
        <f t="shared" si="63"/>
        <v>105688.19839247207</v>
      </c>
      <c r="AD94" s="61">
        <f t="shared" si="63"/>
        <v>107575.48764948049</v>
      </c>
      <c r="AE94" s="61">
        <f t="shared" si="63"/>
        <v>109462.77690648893</v>
      </c>
      <c r="AF94" s="61">
        <f t="shared" si="63"/>
        <v>113237.35542050579</v>
      </c>
      <c r="AG94" s="61">
        <f t="shared" si="63"/>
        <v>115124.64467751421</v>
      </c>
      <c r="AH94" s="61">
        <f t="shared" si="63"/>
        <v>118899.22319153107</v>
      </c>
      <c r="AI94" s="61">
        <f t="shared" si="63"/>
        <v>120786.51244853951</v>
      </c>
      <c r="AJ94" s="61">
        <f t="shared" si="63"/>
        <v>0</v>
      </c>
      <c r="AK94" s="61">
        <f t="shared" si="63"/>
        <v>0</v>
      </c>
      <c r="AL94" s="61">
        <f t="shared" si="63"/>
        <v>0</v>
      </c>
      <c r="AM94" s="61">
        <f t="shared" si="63"/>
        <v>0</v>
      </c>
      <c r="AN94" s="61">
        <f t="shared" si="63"/>
        <v>0</v>
      </c>
      <c r="AO94" s="61"/>
      <c r="AP94" s="61"/>
      <c r="AQ94" s="61"/>
    </row>
    <row r="95" spans="1:43" x14ac:dyDescent="0.2">
      <c r="A95" s="10">
        <v>7</v>
      </c>
      <c r="B95" s="61"/>
      <c r="C95" s="61"/>
      <c r="D95" s="61"/>
      <c r="E95" s="61"/>
      <c r="F95" s="61"/>
      <c r="G95" s="61"/>
      <c r="H95" s="61"/>
      <c r="I95" s="61"/>
      <c r="J95" s="61"/>
      <c r="K95" s="61">
        <f t="shared" ref="K95:P95" si="64">E20*$Q$7</f>
        <v>0</v>
      </c>
      <c r="L95" s="61">
        <f t="shared" si="64"/>
        <v>0</v>
      </c>
      <c r="M95" s="61">
        <f t="shared" si="64"/>
        <v>0</v>
      </c>
      <c r="N95" s="61">
        <f t="shared" si="64"/>
        <v>0</v>
      </c>
      <c r="O95" s="61">
        <f t="shared" si="64"/>
        <v>0</v>
      </c>
      <c r="P95" s="61">
        <f t="shared" si="64"/>
        <v>0</v>
      </c>
      <c r="Q95" s="61">
        <f t="shared" ref="Q95:AN95" si="65">L20*$Q$7</f>
        <v>79266.148794354041</v>
      </c>
      <c r="R95" s="61">
        <f t="shared" si="65"/>
        <v>81153.438051362478</v>
      </c>
      <c r="S95" s="61">
        <f t="shared" si="65"/>
        <v>83040.727308370915</v>
      </c>
      <c r="T95" s="61">
        <f t="shared" si="65"/>
        <v>84928.016565379337</v>
      </c>
      <c r="U95" s="61">
        <f t="shared" si="65"/>
        <v>86815.305822387774</v>
      </c>
      <c r="V95" s="61">
        <f t="shared" si="65"/>
        <v>88702.595079396197</v>
      </c>
      <c r="W95" s="61">
        <f t="shared" si="65"/>
        <v>90589.884336404619</v>
      </c>
      <c r="X95" s="61">
        <f t="shared" si="65"/>
        <v>92477.173593413056</v>
      </c>
      <c r="Y95" s="61">
        <f t="shared" si="65"/>
        <v>94364.462850421492</v>
      </c>
      <c r="Z95" s="61">
        <f t="shared" si="65"/>
        <v>96251.752107429915</v>
      </c>
      <c r="AA95" s="61">
        <f t="shared" si="65"/>
        <v>98139.041364438352</v>
      </c>
      <c r="AB95" s="61">
        <f t="shared" si="65"/>
        <v>100026.33062144679</v>
      </c>
      <c r="AC95" s="61">
        <f t="shared" si="65"/>
        <v>103800.90913546363</v>
      </c>
      <c r="AD95" s="61">
        <f t="shared" si="65"/>
        <v>105688.19839247207</v>
      </c>
      <c r="AE95" s="61">
        <f t="shared" si="65"/>
        <v>107575.48764948049</v>
      </c>
      <c r="AF95" s="61">
        <f t="shared" si="65"/>
        <v>109462.77690648893</v>
      </c>
      <c r="AG95" s="61">
        <f t="shared" si="65"/>
        <v>113237.35542050579</v>
      </c>
      <c r="AH95" s="61">
        <f t="shared" si="65"/>
        <v>115124.64467751421</v>
      </c>
      <c r="AI95" s="61">
        <f t="shared" si="65"/>
        <v>118899.22319153107</v>
      </c>
      <c r="AJ95" s="61">
        <f t="shared" si="65"/>
        <v>120786.51244853951</v>
      </c>
      <c r="AK95" s="61">
        <f t="shared" si="65"/>
        <v>0</v>
      </c>
      <c r="AL95" s="61">
        <f t="shared" si="65"/>
        <v>0</v>
      </c>
      <c r="AM95" s="61">
        <f t="shared" si="65"/>
        <v>0</v>
      </c>
      <c r="AN95" s="61">
        <f t="shared" si="65"/>
        <v>0</v>
      </c>
      <c r="AO95" s="61"/>
      <c r="AP95" s="61"/>
      <c r="AQ95" s="61"/>
    </row>
    <row r="96" spans="1:43" x14ac:dyDescent="0.2">
      <c r="A96" s="10">
        <v>8</v>
      </c>
      <c r="B96" s="61"/>
      <c r="C96" s="61"/>
      <c r="D96" s="61"/>
      <c r="E96" s="61"/>
      <c r="F96" s="61"/>
      <c r="G96" s="61"/>
      <c r="H96" s="61"/>
      <c r="I96" s="61"/>
      <c r="J96" s="61"/>
      <c r="K96" s="61">
        <f t="shared" ref="K96:Q96" si="66">D20*$R$7</f>
        <v>0</v>
      </c>
      <c r="L96" s="61">
        <f t="shared" si="66"/>
        <v>0</v>
      </c>
      <c r="M96" s="61">
        <f t="shared" si="66"/>
        <v>0</v>
      </c>
      <c r="N96" s="61">
        <f t="shared" si="66"/>
        <v>0</v>
      </c>
      <c r="O96" s="61">
        <f t="shared" si="66"/>
        <v>0</v>
      </c>
      <c r="P96" s="61">
        <f t="shared" si="66"/>
        <v>0</v>
      </c>
      <c r="Q96" s="61">
        <f t="shared" si="66"/>
        <v>0</v>
      </c>
      <c r="R96" s="61">
        <f t="shared" ref="R96:AN96" si="67">L20*$R$7</f>
        <v>79266.148794354041</v>
      </c>
      <c r="S96" s="61">
        <f t="shared" si="67"/>
        <v>81153.438051362478</v>
      </c>
      <c r="T96" s="61">
        <f t="shared" si="67"/>
        <v>83040.727308370915</v>
      </c>
      <c r="U96" s="61">
        <f t="shared" si="67"/>
        <v>84928.016565379337</v>
      </c>
      <c r="V96" s="61">
        <f t="shared" si="67"/>
        <v>86815.305822387774</v>
      </c>
      <c r="W96" s="61">
        <f t="shared" si="67"/>
        <v>88702.595079396197</v>
      </c>
      <c r="X96" s="61">
        <f t="shared" si="67"/>
        <v>90589.884336404619</v>
      </c>
      <c r="Y96" s="61">
        <f t="shared" si="67"/>
        <v>92477.173593413056</v>
      </c>
      <c r="Z96" s="61">
        <f t="shared" si="67"/>
        <v>94364.462850421492</v>
      </c>
      <c r="AA96" s="61">
        <f t="shared" si="67"/>
        <v>96251.752107429915</v>
      </c>
      <c r="AB96" s="61">
        <f t="shared" si="67"/>
        <v>98139.041364438352</v>
      </c>
      <c r="AC96" s="61">
        <f t="shared" si="67"/>
        <v>100026.33062144679</v>
      </c>
      <c r="AD96" s="61">
        <f t="shared" si="67"/>
        <v>103800.90913546363</v>
      </c>
      <c r="AE96" s="61">
        <f t="shared" si="67"/>
        <v>105688.19839247207</v>
      </c>
      <c r="AF96" s="61">
        <f t="shared" si="67"/>
        <v>107575.48764948049</v>
      </c>
      <c r="AG96" s="61">
        <f t="shared" si="67"/>
        <v>109462.77690648893</v>
      </c>
      <c r="AH96" s="61">
        <f t="shared" si="67"/>
        <v>113237.35542050579</v>
      </c>
      <c r="AI96" s="61">
        <f t="shared" si="67"/>
        <v>115124.64467751421</v>
      </c>
      <c r="AJ96" s="61">
        <f t="shared" si="67"/>
        <v>118899.22319153107</v>
      </c>
      <c r="AK96" s="61">
        <f t="shared" si="67"/>
        <v>120786.51244853951</v>
      </c>
      <c r="AL96" s="61">
        <f t="shared" si="67"/>
        <v>0</v>
      </c>
      <c r="AM96" s="61">
        <f t="shared" si="67"/>
        <v>0</v>
      </c>
      <c r="AN96" s="61">
        <f t="shared" si="67"/>
        <v>0</v>
      </c>
      <c r="AO96" s="61"/>
      <c r="AP96" s="61"/>
      <c r="AQ96" s="61"/>
    </row>
    <row r="97" spans="1:43" x14ac:dyDescent="0.2">
      <c r="A97" s="7" t="str">
        <f>A88</f>
        <v>2.3.1.1ec</v>
      </c>
      <c r="B97" s="61">
        <f>SUM(B89:B96)</f>
        <v>0</v>
      </c>
      <c r="C97" s="61"/>
      <c r="D97" s="61"/>
      <c r="E97" s="61"/>
      <c r="F97" s="61"/>
      <c r="G97" s="61"/>
      <c r="H97" s="61"/>
      <c r="I97" s="61"/>
      <c r="J97" s="61"/>
      <c r="K97" s="61">
        <f t="shared" ref="K97:AN97" si="68">SUM(K89:K96)</f>
        <v>0</v>
      </c>
      <c r="L97" s="61">
        <f t="shared" si="68"/>
        <v>158532.29758870808</v>
      </c>
      <c r="M97" s="61">
        <f t="shared" si="68"/>
        <v>241573.02489707898</v>
      </c>
      <c r="N97" s="61">
        <f t="shared" si="68"/>
        <v>326501.04146245838</v>
      </c>
      <c r="O97" s="61">
        <f t="shared" si="68"/>
        <v>413316.34728484612</v>
      </c>
      <c r="P97" s="61">
        <f t="shared" si="68"/>
        <v>502018.94236424234</v>
      </c>
      <c r="Q97" s="61">
        <f t="shared" si="68"/>
        <v>592608.8267006469</v>
      </c>
      <c r="R97" s="61">
        <f t="shared" si="68"/>
        <v>685086.00029405998</v>
      </c>
      <c r="S97" s="61">
        <f t="shared" si="68"/>
        <v>700184.31435012748</v>
      </c>
      <c r="T97" s="61">
        <f t="shared" si="68"/>
        <v>715282.62840619485</v>
      </c>
      <c r="U97" s="61">
        <f t="shared" si="68"/>
        <v>730380.94246226235</v>
      </c>
      <c r="V97" s="61">
        <f t="shared" si="68"/>
        <v>745479.25651832973</v>
      </c>
      <c r="W97" s="61">
        <f t="shared" si="68"/>
        <v>760577.5705743971</v>
      </c>
      <c r="X97" s="61">
        <f t="shared" si="68"/>
        <v>779450.46314448153</v>
      </c>
      <c r="Y97" s="61">
        <f t="shared" si="68"/>
        <v>796436.06645755749</v>
      </c>
      <c r="Z97" s="61">
        <f t="shared" si="68"/>
        <v>813421.66977063334</v>
      </c>
      <c r="AA97" s="61">
        <f t="shared" si="68"/>
        <v>830407.27308370906</v>
      </c>
      <c r="AB97" s="61">
        <f t="shared" si="68"/>
        <v>851167.45491080196</v>
      </c>
      <c r="AC97" s="61">
        <f t="shared" si="68"/>
        <v>870040.34748088627</v>
      </c>
      <c r="AD97" s="61">
        <f t="shared" si="68"/>
        <v>892687.81856498728</v>
      </c>
      <c r="AE97" s="61">
        <f t="shared" si="68"/>
        <v>911560.71113507159</v>
      </c>
      <c r="AF97" s="61">
        <f t="shared" si="68"/>
        <v>685086.00029405998</v>
      </c>
      <c r="AG97" s="61">
        <f t="shared" si="68"/>
        <v>577510.51264457952</v>
      </c>
      <c r="AH97" s="61">
        <f t="shared" si="68"/>
        <v>468047.73573809059</v>
      </c>
      <c r="AI97" s="61">
        <f t="shared" si="68"/>
        <v>354810.38031758479</v>
      </c>
      <c r="AJ97" s="61">
        <f t="shared" si="68"/>
        <v>239685.73564007058</v>
      </c>
      <c r="AK97" s="61">
        <f t="shared" si="68"/>
        <v>120786.51244853951</v>
      </c>
      <c r="AL97" s="61">
        <f t="shared" si="68"/>
        <v>0</v>
      </c>
      <c r="AM97" s="61">
        <f t="shared" si="68"/>
        <v>0</v>
      </c>
      <c r="AN97" s="61">
        <f t="shared" si="68"/>
        <v>0</v>
      </c>
      <c r="AO97" s="61"/>
      <c r="AP97" s="61"/>
      <c r="AQ97" s="61"/>
    </row>
    <row r="98" spans="1:43" x14ac:dyDescent="0.2">
      <c r="B98" s="61"/>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2"/>
      <c r="AO98" s="61"/>
      <c r="AP98" s="61"/>
      <c r="AQ98" s="61"/>
    </row>
    <row r="99" spans="1:43" x14ac:dyDescent="0.2">
      <c r="A99" s="27" t="str">
        <f>'2.2.2.1ec'!A2</f>
        <v>2.2.2.1ec</v>
      </c>
      <c r="B99" s="61" t="str">
        <f>A8</f>
        <v>Sub-activity 2.2.2.1 Establish climate adapted planted forests (PFC 1)</v>
      </c>
      <c r="C99" s="61"/>
      <c r="D99" s="61"/>
      <c r="E99" s="61"/>
      <c r="F99" s="61"/>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2"/>
      <c r="AO99" s="61"/>
      <c r="AP99" s="61"/>
      <c r="AQ99" s="61"/>
    </row>
    <row r="100" spans="1:43" x14ac:dyDescent="0.2">
      <c r="A100" s="10">
        <v>1</v>
      </c>
      <c r="B100" s="61"/>
      <c r="C100" s="61"/>
      <c r="D100" s="61"/>
      <c r="E100" s="61"/>
      <c r="F100" s="61"/>
      <c r="G100" s="61"/>
      <c r="H100" s="61"/>
      <c r="I100" s="61"/>
      <c r="J100" s="61"/>
      <c r="K100" s="61">
        <f t="shared" ref="K100:R100" si="69">L21*$K$8</f>
        <v>0</v>
      </c>
      <c r="L100" s="61">
        <f t="shared" si="69"/>
        <v>0</v>
      </c>
      <c r="M100" s="61">
        <f t="shared" si="69"/>
        <v>0</v>
      </c>
      <c r="N100" s="61">
        <f t="shared" si="69"/>
        <v>0</v>
      </c>
      <c r="O100" s="61">
        <f t="shared" si="69"/>
        <v>0</v>
      </c>
      <c r="P100" s="61">
        <f t="shared" si="69"/>
        <v>0</v>
      </c>
      <c r="Q100" s="61">
        <f t="shared" si="69"/>
        <v>0</v>
      </c>
      <c r="R100" s="61">
        <f t="shared" si="69"/>
        <v>0</v>
      </c>
      <c r="S100" s="61">
        <f t="shared" ref="S100:AN100" si="70">T21*$K$8</f>
        <v>0</v>
      </c>
      <c r="T100" s="61">
        <f t="shared" si="70"/>
        <v>0</v>
      </c>
      <c r="U100" s="61">
        <f t="shared" si="70"/>
        <v>0</v>
      </c>
      <c r="V100" s="61">
        <f t="shared" si="70"/>
        <v>0</v>
      </c>
      <c r="W100" s="61">
        <f t="shared" si="70"/>
        <v>0</v>
      </c>
      <c r="X100" s="61">
        <f t="shared" si="70"/>
        <v>0</v>
      </c>
      <c r="Y100" s="61">
        <f t="shared" si="70"/>
        <v>0</v>
      </c>
      <c r="Z100" s="61">
        <f t="shared" si="70"/>
        <v>0</v>
      </c>
      <c r="AA100" s="61">
        <f t="shared" si="70"/>
        <v>0</v>
      </c>
      <c r="AB100" s="61">
        <f t="shared" si="70"/>
        <v>0</v>
      </c>
      <c r="AC100" s="61">
        <f t="shared" si="70"/>
        <v>0</v>
      </c>
      <c r="AD100" s="61">
        <f t="shared" si="70"/>
        <v>0</v>
      </c>
      <c r="AE100" s="61">
        <f t="shared" si="70"/>
        <v>0</v>
      </c>
      <c r="AF100" s="61">
        <f t="shared" si="70"/>
        <v>0</v>
      </c>
      <c r="AG100" s="61">
        <f t="shared" si="70"/>
        <v>0</v>
      </c>
      <c r="AH100" s="61">
        <f t="shared" si="70"/>
        <v>0</v>
      </c>
      <c r="AI100" s="61">
        <f t="shared" si="70"/>
        <v>0</v>
      </c>
      <c r="AJ100" s="61">
        <f t="shared" si="70"/>
        <v>0</v>
      </c>
      <c r="AK100" s="61">
        <f t="shared" si="70"/>
        <v>0</v>
      </c>
      <c r="AL100" s="61">
        <f t="shared" si="70"/>
        <v>0</v>
      </c>
      <c r="AM100" s="61">
        <f t="shared" si="70"/>
        <v>0</v>
      </c>
      <c r="AN100" s="61">
        <f t="shared" si="70"/>
        <v>0</v>
      </c>
      <c r="AO100" s="61"/>
      <c r="AP100" s="61"/>
      <c r="AQ100" s="61"/>
    </row>
    <row r="101" spans="1:43" x14ac:dyDescent="0.2">
      <c r="A101" s="10">
        <v>2</v>
      </c>
      <c r="B101" s="61"/>
      <c r="C101" s="61"/>
      <c r="D101" s="61"/>
      <c r="E101" s="61"/>
      <c r="F101" s="61"/>
      <c r="G101" s="61"/>
      <c r="H101" s="61"/>
      <c r="I101" s="61"/>
      <c r="J101" s="61"/>
      <c r="K101" s="61">
        <f>J21*$L$8</f>
        <v>0</v>
      </c>
      <c r="L101" s="61">
        <f t="shared" ref="L101:AN101" si="71">L21*$L$8</f>
        <v>0</v>
      </c>
      <c r="M101" s="61">
        <f t="shared" si="71"/>
        <v>0</v>
      </c>
      <c r="N101" s="61">
        <f t="shared" si="71"/>
        <v>0</v>
      </c>
      <c r="O101" s="61">
        <f t="shared" si="71"/>
        <v>0</v>
      </c>
      <c r="P101" s="61">
        <f t="shared" si="71"/>
        <v>0</v>
      </c>
      <c r="Q101" s="61">
        <f t="shared" si="71"/>
        <v>0</v>
      </c>
      <c r="R101" s="61">
        <f t="shared" si="71"/>
        <v>0</v>
      </c>
      <c r="S101" s="61">
        <f t="shared" si="71"/>
        <v>0</v>
      </c>
      <c r="T101" s="61">
        <f t="shared" si="71"/>
        <v>0</v>
      </c>
      <c r="U101" s="61">
        <f t="shared" si="71"/>
        <v>0</v>
      </c>
      <c r="V101" s="61">
        <f t="shared" si="71"/>
        <v>0</v>
      </c>
      <c r="W101" s="61">
        <f t="shared" si="71"/>
        <v>0</v>
      </c>
      <c r="X101" s="61">
        <f t="shared" si="71"/>
        <v>0</v>
      </c>
      <c r="Y101" s="61">
        <f t="shared" si="71"/>
        <v>0</v>
      </c>
      <c r="Z101" s="61">
        <f t="shared" si="71"/>
        <v>0</v>
      </c>
      <c r="AA101" s="61">
        <f t="shared" si="71"/>
        <v>0</v>
      </c>
      <c r="AB101" s="61">
        <f t="shared" si="71"/>
        <v>0</v>
      </c>
      <c r="AC101" s="61">
        <f t="shared" si="71"/>
        <v>0</v>
      </c>
      <c r="AD101" s="61">
        <f t="shared" si="71"/>
        <v>0</v>
      </c>
      <c r="AE101" s="61">
        <f t="shared" si="71"/>
        <v>0</v>
      </c>
      <c r="AF101" s="61">
        <f t="shared" si="71"/>
        <v>0</v>
      </c>
      <c r="AG101" s="61">
        <f t="shared" si="71"/>
        <v>0</v>
      </c>
      <c r="AH101" s="61">
        <f t="shared" si="71"/>
        <v>0</v>
      </c>
      <c r="AI101" s="61">
        <f t="shared" si="71"/>
        <v>0</v>
      </c>
      <c r="AJ101" s="61">
        <f t="shared" si="71"/>
        <v>0</v>
      </c>
      <c r="AK101" s="61">
        <f t="shared" si="71"/>
        <v>0</v>
      </c>
      <c r="AL101" s="61">
        <f t="shared" si="71"/>
        <v>0</v>
      </c>
      <c r="AM101" s="61">
        <f t="shared" si="71"/>
        <v>0</v>
      </c>
      <c r="AN101" s="61">
        <f t="shared" si="71"/>
        <v>0</v>
      </c>
      <c r="AO101" s="61"/>
      <c r="AP101" s="61"/>
      <c r="AQ101" s="61"/>
    </row>
    <row r="102" spans="1:43" x14ac:dyDescent="0.2">
      <c r="A102" s="10">
        <v>3</v>
      </c>
      <c r="B102" s="61"/>
      <c r="C102" s="61"/>
      <c r="D102" s="61"/>
      <c r="E102" s="61"/>
      <c r="F102" s="61"/>
      <c r="G102" s="61"/>
      <c r="H102" s="61"/>
      <c r="I102" s="61"/>
      <c r="J102" s="61"/>
      <c r="K102" s="61">
        <f>I21*$M$8</f>
        <v>0</v>
      </c>
      <c r="L102" s="61">
        <f>J21*$M$8</f>
        <v>0</v>
      </c>
      <c r="M102" s="61">
        <f t="shared" ref="M102:AN102" si="72">L21*$M$8</f>
        <v>354292.37007354171</v>
      </c>
      <c r="N102" s="61">
        <f t="shared" si="72"/>
        <v>362727.90269434027</v>
      </c>
      <c r="O102" s="61">
        <f t="shared" si="72"/>
        <v>371163.43531513889</v>
      </c>
      <c r="P102" s="61">
        <f t="shared" si="72"/>
        <v>379598.96793593751</v>
      </c>
      <c r="Q102" s="61">
        <f t="shared" si="72"/>
        <v>388034.50055673619</v>
      </c>
      <c r="R102" s="61">
        <f t="shared" si="72"/>
        <v>396470.03317753476</v>
      </c>
      <c r="S102" s="61">
        <f t="shared" si="72"/>
        <v>404905.56579833338</v>
      </c>
      <c r="T102" s="61">
        <f t="shared" si="72"/>
        <v>413341.09841913194</v>
      </c>
      <c r="U102" s="61">
        <f t="shared" si="72"/>
        <v>421776.63103993062</v>
      </c>
      <c r="V102" s="61">
        <f t="shared" si="72"/>
        <v>430212.16366072919</v>
      </c>
      <c r="W102" s="61">
        <f t="shared" si="72"/>
        <v>438647.69628152781</v>
      </c>
      <c r="X102" s="61">
        <f t="shared" si="72"/>
        <v>447083.22890232637</v>
      </c>
      <c r="Y102" s="61">
        <f t="shared" si="72"/>
        <v>463954.29414392362</v>
      </c>
      <c r="Z102" s="61">
        <f t="shared" si="72"/>
        <v>472389.8267647223</v>
      </c>
      <c r="AA102" s="61">
        <f t="shared" si="72"/>
        <v>480825.35938552086</v>
      </c>
      <c r="AB102" s="61">
        <f t="shared" si="72"/>
        <v>489260.89200631948</v>
      </c>
      <c r="AC102" s="61">
        <f t="shared" si="72"/>
        <v>506131.95724791673</v>
      </c>
      <c r="AD102" s="61">
        <f t="shared" si="72"/>
        <v>514567.48986871529</v>
      </c>
      <c r="AE102" s="61">
        <f t="shared" si="72"/>
        <v>531438.55511031253</v>
      </c>
      <c r="AF102" s="61">
        <f t="shared" si="72"/>
        <v>539874.08773111121</v>
      </c>
      <c r="AG102" s="61">
        <f t="shared" si="72"/>
        <v>0</v>
      </c>
      <c r="AH102" s="61">
        <f t="shared" si="72"/>
        <v>0</v>
      </c>
      <c r="AI102" s="61">
        <f t="shared" si="72"/>
        <v>0</v>
      </c>
      <c r="AJ102" s="61">
        <f t="shared" si="72"/>
        <v>0</v>
      </c>
      <c r="AK102" s="61">
        <f t="shared" si="72"/>
        <v>0</v>
      </c>
      <c r="AL102" s="61">
        <f t="shared" si="72"/>
        <v>0</v>
      </c>
      <c r="AM102" s="61">
        <f t="shared" si="72"/>
        <v>0</v>
      </c>
      <c r="AN102" s="61">
        <f t="shared" si="72"/>
        <v>0</v>
      </c>
      <c r="AO102" s="61"/>
      <c r="AP102" s="61"/>
      <c r="AQ102" s="61"/>
    </row>
    <row r="103" spans="1:43" x14ac:dyDescent="0.2">
      <c r="A103" s="10">
        <v>4</v>
      </c>
      <c r="B103" s="61"/>
      <c r="C103" s="61"/>
      <c r="D103" s="61"/>
      <c r="E103" s="61"/>
      <c r="F103" s="61"/>
      <c r="G103" s="61"/>
      <c r="H103" s="61"/>
      <c r="I103" s="61"/>
      <c r="J103" s="61"/>
      <c r="K103" s="61">
        <f>H21*$N$8</f>
        <v>0</v>
      </c>
      <c r="L103" s="61">
        <f>I21*$N$8</f>
        <v>0</v>
      </c>
      <c r="M103" s="61">
        <f>J21*$N$8</f>
        <v>0</v>
      </c>
      <c r="N103" s="61">
        <f t="shared" ref="N103:AN103" si="73">L21*$N$8</f>
        <v>354292.37007354171</v>
      </c>
      <c r="O103" s="61">
        <f t="shared" si="73"/>
        <v>362727.90269434027</v>
      </c>
      <c r="P103" s="61">
        <f t="shared" si="73"/>
        <v>371163.43531513889</v>
      </c>
      <c r="Q103" s="61">
        <f t="shared" si="73"/>
        <v>379598.96793593751</v>
      </c>
      <c r="R103" s="61">
        <f t="shared" si="73"/>
        <v>388034.50055673619</v>
      </c>
      <c r="S103" s="61">
        <f t="shared" si="73"/>
        <v>396470.03317753476</v>
      </c>
      <c r="T103" s="61">
        <f t="shared" si="73"/>
        <v>404905.56579833338</v>
      </c>
      <c r="U103" s="61">
        <f t="shared" si="73"/>
        <v>413341.09841913194</v>
      </c>
      <c r="V103" s="61">
        <f t="shared" si="73"/>
        <v>421776.63103993062</v>
      </c>
      <c r="W103" s="61">
        <f t="shared" si="73"/>
        <v>430212.16366072919</v>
      </c>
      <c r="X103" s="61">
        <f t="shared" si="73"/>
        <v>438647.69628152781</v>
      </c>
      <c r="Y103" s="61">
        <f t="shared" si="73"/>
        <v>447083.22890232637</v>
      </c>
      <c r="Z103" s="61">
        <f t="shared" si="73"/>
        <v>463954.29414392362</v>
      </c>
      <c r="AA103" s="61">
        <f t="shared" si="73"/>
        <v>472389.8267647223</v>
      </c>
      <c r="AB103" s="61">
        <f t="shared" si="73"/>
        <v>480825.35938552086</v>
      </c>
      <c r="AC103" s="61">
        <f t="shared" si="73"/>
        <v>489260.89200631948</v>
      </c>
      <c r="AD103" s="61">
        <f t="shared" si="73"/>
        <v>506131.95724791673</v>
      </c>
      <c r="AE103" s="61">
        <f t="shared" si="73"/>
        <v>514567.48986871529</v>
      </c>
      <c r="AF103" s="61">
        <f t="shared" si="73"/>
        <v>531438.55511031253</v>
      </c>
      <c r="AG103" s="61">
        <f t="shared" si="73"/>
        <v>539874.08773111121</v>
      </c>
      <c r="AH103" s="61">
        <f t="shared" si="73"/>
        <v>0</v>
      </c>
      <c r="AI103" s="61">
        <f t="shared" si="73"/>
        <v>0</v>
      </c>
      <c r="AJ103" s="61">
        <f t="shared" si="73"/>
        <v>0</v>
      </c>
      <c r="AK103" s="61">
        <f t="shared" si="73"/>
        <v>0</v>
      </c>
      <c r="AL103" s="61">
        <f t="shared" si="73"/>
        <v>0</v>
      </c>
      <c r="AM103" s="61">
        <f t="shared" si="73"/>
        <v>0</v>
      </c>
      <c r="AN103" s="61">
        <f t="shared" si="73"/>
        <v>0</v>
      </c>
      <c r="AO103" s="61"/>
      <c r="AP103" s="61"/>
      <c r="AQ103" s="61"/>
    </row>
    <row r="104" spans="1:43" x14ac:dyDescent="0.2">
      <c r="A104" s="10">
        <v>5</v>
      </c>
      <c r="B104" s="61"/>
      <c r="C104" s="61"/>
      <c r="D104" s="61"/>
      <c r="E104" s="61"/>
      <c r="F104" s="61"/>
      <c r="G104" s="61"/>
      <c r="H104" s="61"/>
      <c r="I104" s="61"/>
      <c r="J104" s="61"/>
      <c r="K104" s="61">
        <f>G21*$O$8</f>
        <v>0</v>
      </c>
      <c r="L104" s="61">
        <f>H21*$O$8</f>
        <v>0</v>
      </c>
      <c r="M104" s="61">
        <f>I21*$O$8</f>
        <v>0</v>
      </c>
      <c r="N104" s="61">
        <f>J21*$O$8</f>
        <v>0</v>
      </c>
      <c r="O104" s="61">
        <f t="shared" ref="O104:AN104" si="74">L21*$O$8</f>
        <v>354292.37007354171</v>
      </c>
      <c r="P104" s="61">
        <f t="shared" si="74"/>
        <v>362727.90269434027</v>
      </c>
      <c r="Q104" s="61">
        <f t="shared" si="74"/>
        <v>371163.43531513889</v>
      </c>
      <c r="R104" s="61">
        <f t="shared" si="74"/>
        <v>379598.96793593751</v>
      </c>
      <c r="S104" s="61">
        <f t="shared" si="74"/>
        <v>388034.50055673619</v>
      </c>
      <c r="T104" s="61">
        <f t="shared" si="74"/>
        <v>396470.03317753476</v>
      </c>
      <c r="U104" s="61">
        <f t="shared" si="74"/>
        <v>404905.56579833338</v>
      </c>
      <c r="V104" s="61">
        <f t="shared" si="74"/>
        <v>413341.09841913194</v>
      </c>
      <c r="W104" s="61">
        <f t="shared" si="74"/>
        <v>421776.63103993062</v>
      </c>
      <c r="X104" s="61">
        <f t="shared" si="74"/>
        <v>430212.16366072919</v>
      </c>
      <c r="Y104" s="61">
        <f t="shared" si="74"/>
        <v>438647.69628152781</v>
      </c>
      <c r="Z104" s="61">
        <f t="shared" si="74"/>
        <v>447083.22890232637</v>
      </c>
      <c r="AA104" s="61">
        <f t="shared" si="74"/>
        <v>463954.29414392362</v>
      </c>
      <c r="AB104" s="61">
        <f t="shared" si="74"/>
        <v>472389.8267647223</v>
      </c>
      <c r="AC104" s="61">
        <f t="shared" si="74"/>
        <v>480825.35938552086</v>
      </c>
      <c r="AD104" s="61">
        <f t="shared" si="74"/>
        <v>489260.89200631948</v>
      </c>
      <c r="AE104" s="61">
        <f t="shared" si="74"/>
        <v>506131.95724791673</v>
      </c>
      <c r="AF104" s="61">
        <f t="shared" si="74"/>
        <v>514567.48986871529</v>
      </c>
      <c r="AG104" s="61">
        <f t="shared" si="74"/>
        <v>531438.55511031253</v>
      </c>
      <c r="AH104" s="61">
        <f t="shared" si="74"/>
        <v>539874.08773111121</v>
      </c>
      <c r="AI104" s="61">
        <f t="shared" si="74"/>
        <v>0</v>
      </c>
      <c r="AJ104" s="61">
        <f t="shared" si="74"/>
        <v>0</v>
      </c>
      <c r="AK104" s="61">
        <f t="shared" si="74"/>
        <v>0</v>
      </c>
      <c r="AL104" s="61">
        <f t="shared" si="74"/>
        <v>0</v>
      </c>
      <c r="AM104" s="61">
        <f t="shared" si="74"/>
        <v>0</v>
      </c>
      <c r="AN104" s="61">
        <f t="shared" si="74"/>
        <v>0</v>
      </c>
      <c r="AO104" s="61"/>
      <c r="AP104" s="61"/>
      <c r="AQ104" s="61"/>
    </row>
    <row r="105" spans="1:43" x14ac:dyDescent="0.2">
      <c r="A105" s="10">
        <v>6</v>
      </c>
      <c r="B105" s="61"/>
      <c r="C105" s="61"/>
      <c r="D105" s="61"/>
      <c r="E105" s="61"/>
      <c r="F105" s="61"/>
      <c r="G105" s="61"/>
      <c r="H105" s="61"/>
      <c r="I105" s="61"/>
      <c r="J105" s="61"/>
      <c r="K105" s="61">
        <f>F21*$P$8</f>
        <v>0</v>
      </c>
      <c r="L105" s="61">
        <f>G21*$P$8</f>
        <v>0</v>
      </c>
      <c r="M105" s="61">
        <f>H21*$P$8</f>
        <v>0</v>
      </c>
      <c r="N105" s="61">
        <f>I21*$P$8</f>
        <v>0</v>
      </c>
      <c r="O105" s="61">
        <f>J21*$P$8</f>
        <v>0</v>
      </c>
      <c r="P105" s="61">
        <f t="shared" ref="P105:AN105" si="75">L21*$P$8</f>
        <v>354292.37007354171</v>
      </c>
      <c r="Q105" s="61">
        <f t="shared" si="75"/>
        <v>362727.90269434027</v>
      </c>
      <c r="R105" s="61">
        <f t="shared" si="75"/>
        <v>371163.43531513889</v>
      </c>
      <c r="S105" s="61">
        <f t="shared" si="75"/>
        <v>379598.96793593751</v>
      </c>
      <c r="T105" s="61">
        <f t="shared" si="75"/>
        <v>388034.50055673619</v>
      </c>
      <c r="U105" s="61">
        <f t="shared" si="75"/>
        <v>396470.03317753476</v>
      </c>
      <c r="V105" s="61">
        <f t="shared" si="75"/>
        <v>404905.56579833338</v>
      </c>
      <c r="W105" s="61">
        <f t="shared" si="75"/>
        <v>413341.09841913194</v>
      </c>
      <c r="X105" s="61">
        <f t="shared" si="75"/>
        <v>421776.63103993062</v>
      </c>
      <c r="Y105" s="61">
        <f t="shared" si="75"/>
        <v>430212.16366072919</v>
      </c>
      <c r="Z105" s="61">
        <f t="shared" si="75"/>
        <v>438647.69628152781</v>
      </c>
      <c r="AA105" s="61">
        <f t="shared" si="75"/>
        <v>447083.22890232637</v>
      </c>
      <c r="AB105" s="61">
        <f t="shared" si="75"/>
        <v>463954.29414392362</v>
      </c>
      <c r="AC105" s="61">
        <f t="shared" si="75"/>
        <v>472389.8267647223</v>
      </c>
      <c r="AD105" s="61">
        <f t="shared" si="75"/>
        <v>480825.35938552086</v>
      </c>
      <c r="AE105" s="61">
        <f t="shared" si="75"/>
        <v>489260.89200631948</v>
      </c>
      <c r="AF105" s="61">
        <f t="shared" si="75"/>
        <v>506131.95724791673</v>
      </c>
      <c r="AG105" s="61">
        <f t="shared" si="75"/>
        <v>514567.48986871529</v>
      </c>
      <c r="AH105" s="61">
        <f t="shared" si="75"/>
        <v>531438.55511031253</v>
      </c>
      <c r="AI105" s="61">
        <f t="shared" si="75"/>
        <v>539874.08773111121</v>
      </c>
      <c r="AJ105" s="61">
        <f t="shared" si="75"/>
        <v>0</v>
      </c>
      <c r="AK105" s="61">
        <f t="shared" si="75"/>
        <v>0</v>
      </c>
      <c r="AL105" s="61">
        <f t="shared" si="75"/>
        <v>0</v>
      </c>
      <c r="AM105" s="61">
        <f t="shared" si="75"/>
        <v>0</v>
      </c>
      <c r="AN105" s="61">
        <f t="shared" si="75"/>
        <v>0</v>
      </c>
      <c r="AO105" s="61"/>
      <c r="AP105" s="61"/>
      <c r="AQ105" s="61"/>
    </row>
    <row r="106" spans="1:43" x14ac:dyDescent="0.2">
      <c r="A106" s="10">
        <v>7</v>
      </c>
      <c r="B106" s="61"/>
      <c r="C106" s="61"/>
      <c r="D106" s="61"/>
      <c r="E106" s="61"/>
      <c r="F106" s="61"/>
      <c r="G106" s="61"/>
      <c r="H106" s="61"/>
      <c r="I106" s="61"/>
      <c r="J106" s="61"/>
      <c r="K106" s="61">
        <f t="shared" ref="K106:P106" si="76">E21*$Q$8</f>
        <v>0</v>
      </c>
      <c r="L106" s="61">
        <f t="shared" si="76"/>
        <v>0</v>
      </c>
      <c r="M106" s="61">
        <f t="shared" si="76"/>
        <v>0</v>
      </c>
      <c r="N106" s="61">
        <f t="shared" si="76"/>
        <v>0</v>
      </c>
      <c r="O106" s="61">
        <f t="shared" si="76"/>
        <v>0</v>
      </c>
      <c r="P106" s="61">
        <f t="shared" si="76"/>
        <v>0</v>
      </c>
      <c r="Q106" s="61">
        <f t="shared" ref="Q106:AN106" si="77">L21*$Q$8</f>
        <v>354292.37007354171</v>
      </c>
      <c r="R106" s="61">
        <f t="shared" si="77"/>
        <v>362727.90269434027</v>
      </c>
      <c r="S106" s="61">
        <f t="shared" si="77"/>
        <v>371163.43531513889</v>
      </c>
      <c r="T106" s="61">
        <f t="shared" si="77"/>
        <v>379598.96793593751</v>
      </c>
      <c r="U106" s="61">
        <f t="shared" si="77"/>
        <v>388034.50055673619</v>
      </c>
      <c r="V106" s="61">
        <f t="shared" si="77"/>
        <v>396470.03317753476</v>
      </c>
      <c r="W106" s="61">
        <f t="shared" si="77"/>
        <v>404905.56579833338</v>
      </c>
      <c r="X106" s="61">
        <f t="shared" si="77"/>
        <v>413341.09841913194</v>
      </c>
      <c r="Y106" s="61">
        <f t="shared" si="77"/>
        <v>421776.63103993062</v>
      </c>
      <c r="Z106" s="61">
        <f t="shared" si="77"/>
        <v>430212.16366072919</v>
      </c>
      <c r="AA106" s="61">
        <f t="shared" si="77"/>
        <v>438647.69628152781</v>
      </c>
      <c r="AB106" s="61">
        <f t="shared" si="77"/>
        <v>447083.22890232637</v>
      </c>
      <c r="AC106" s="61">
        <f t="shared" si="77"/>
        <v>463954.29414392362</v>
      </c>
      <c r="AD106" s="61">
        <f t="shared" si="77"/>
        <v>472389.8267647223</v>
      </c>
      <c r="AE106" s="61">
        <f t="shared" si="77"/>
        <v>480825.35938552086</v>
      </c>
      <c r="AF106" s="61">
        <f t="shared" si="77"/>
        <v>489260.89200631948</v>
      </c>
      <c r="AG106" s="61">
        <f t="shared" si="77"/>
        <v>506131.95724791673</v>
      </c>
      <c r="AH106" s="61">
        <f t="shared" si="77"/>
        <v>514567.48986871529</v>
      </c>
      <c r="AI106" s="61">
        <f t="shared" si="77"/>
        <v>531438.55511031253</v>
      </c>
      <c r="AJ106" s="61">
        <f t="shared" si="77"/>
        <v>539874.08773111121</v>
      </c>
      <c r="AK106" s="61">
        <f t="shared" si="77"/>
        <v>0</v>
      </c>
      <c r="AL106" s="61">
        <f t="shared" si="77"/>
        <v>0</v>
      </c>
      <c r="AM106" s="61">
        <f t="shared" si="77"/>
        <v>0</v>
      </c>
      <c r="AN106" s="61">
        <f t="shared" si="77"/>
        <v>0</v>
      </c>
      <c r="AO106" s="61"/>
      <c r="AP106" s="61"/>
      <c r="AQ106" s="61"/>
    </row>
    <row r="107" spans="1:43" x14ac:dyDescent="0.2">
      <c r="A107" s="10">
        <v>8</v>
      </c>
      <c r="B107" s="61"/>
      <c r="C107" s="61"/>
      <c r="D107" s="61"/>
      <c r="E107" s="61"/>
      <c r="F107" s="61"/>
      <c r="G107" s="61"/>
      <c r="H107" s="61"/>
      <c r="I107" s="61"/>
      <c r="J107" s="61"/>
      <c r="K107" s="61">
        <f t="shared" ref="K107:Q107" si="78">D21*$R$8</f>
        <v>0</v>
      </c>
      <c r="L107" s="61">
        <f t="shared" si="78"/>
        <v>0</v>
      </c>
      <c r="M107" s="61">
        <f t="shared" si="78"/>
        <v>0</v>
      </c>
      <c r="N107" s="61">
        <f t="shared" si="78"/>
        <v>0</v>
      </c>
      <c r="O107" s="61">
        <f t="shared" si="78"/>
        <v>0</v>
      </c>
      <c r="P107" s="61">
        <f t="shared" si="78"/>
        <v>0</v>
      </c>
      <c r="Q107" s="61">
        <f t="shared" si="78"/>
        <v>0</v>
      </c>
      <c r="R107" s="61">
        <f t="shared" ref="R107:AN107" si="79">L21*$R$8</f>
        <v>354292.37007354171</v>
      </c>
      <c r="S107" s="61">
        <f t="shared" si="79"/>
        <v>362727.90269434027</v>
      </c>
      <c r="T107" s="61">
        <f t="shared" si="79"/>
        <v>371163.43531513889</v>
      </c>
      <c r="U107" s="61">
        <f t="shared" si="79"/>
        <v>379598.96793593751</v>
      </c>
      <c r="V107" s="61">
        <f t="shared" si="79"/>
        <v>388034.50055673619</v>
      </c>
      <c r="W107" s="61">
        <f t="shared" si="79"/>
        <v>396470.03317753476</v>
      </c>
      <c r="X107" s="61">
        <f t="shared" si="79"/>
        <v>404905.56579833338</v>
      </c>
      <c r="Y107" s="61">
        <f t="shared" si="79"/>
        <v>413341.09841913194</v>
      </c>
      <c r="Z107" s="61">
        <f t="shared" si="79"/>
        <v>421776.63103993062</v>
      </c>
      <c r="AA107" s="61">
        <f t="shared" si="79"/>
        <v>430212.16366072919</v>
      </c>
      <c r="AB107" s="61">
        <f t="shared" si="79"/>
        <v>438647.69628152781</v>
      </c>
      <c r="AC107" s="61">
        <f t="shared" si="79"/>
        <v>447083.22890232637</v>
      </c>
      <c r="AD107" s="61">
        <f t="shared" si="79"/>
        <v>463954.29414392362</v>
      </c>
      <c r="AE107" s="61">
        <f t="shared" si="79"/>
        <v>472389.8267647223</v>
      </c>
      <c r="AF107" s="61">
        <f t="shared" si="79"/>
        <v>480825.35938552086</v>
      </c>
      <c r="AG107" s="61">
        <f t="shared" si="79"/>
        <v>489260.89200631948</v>
      </c>
      <c r="AH107" s="61">
        <f t="shared" si="79"/>
        <v>506131.95724791673</v>
      </c>
      <c r="AI107" s="61">
        <f t="shared" si="79"/>
        <v>514567.48986871529</v>
      </c>
      <c r="AJ107" s="61">
        <f t="shared" si="79"/>
        <v>531438.55511031253</v>
      </c>
      <c r="AK107" s="61">
        <f t="shared" si="79"/>
        <v>539874.08773111121</v>
      </c>
      <c r="AL107" s="61">
        <f t="shared" si="79"/>
        <v>0</v>
      </c>
      <c r="AM107" s="61">
        <f t="shared" si="79"/>
        <v>0</v>
      </c>
      <c r="AN107" s="61">
        <f t="shared" si="79"/>
        <v>0</v>
      </c>
      <c r="AO107" s="61"/>
      <c r="AP107" s="61"/>
      <c r="AQ107" s="61"/>
    </row>
    <row r="108" spans="1:43" x14ac:dyDescent="0.2">
      <c r="A108" s="7" t="str">
        <f>A99</f>
        <v>2.2.2.1ec</v>
      </c>
      <c r="B108" s="61">
        <f>SUM(B100:B107)</f>
        <v>0</v>
      </c>
      <c r="C108" s="61"/>
      <c r="D108" s="61"/>
      <c r="E108" s="61"/>
      <c r="F108" s="61"/>
      <c r="G108" s="61"/>
      <c r="H108" s="61"/>
      <c r="I108" s="61"/>
      <c r="J108" s="61"/>
      <c r="K108" s="61">
        <f t="shared" ref="K108:R108" si="80">SUM(K100:K107)</f>
        <v>0</v>
      </c>
      <c r="L108" s="61">
        <f t="shared" si="80"/>
        <v>0</v>
      </c>
      <c r="M108" s="61">
        <f t="shared" si="80"/>
        <v>354292.37007354171</v>
      </c>
      <c r="N108" s="61">
        <f t="shared" si="80"/>
        <v>717020.27276788198</v>
      </c>
      <c r="O108" s="61">
        <f t="shared" si="80"/>
        <v>1088183.708083021</v>
      </c>
      <c r="P108" s="61">
        <f t="shared" si="80"/>
        <v>1467782.6760189584</v>
      </c>
      <c r="Q108" s="61">
        <f t="shared" si="80"/>
        <v>1855817.1765756947</v>
      </c>
      <c r="R108" s="61">
        <f t="shared" si="80"/>
        <v>2252287.2097532293</v>
      </c>
      <c r="S108" s="61">
        <f t="shared" ref="S108:AN108" si="81">SUM(S100:S107)</f>
        <v>2302900.4054780211</v>
      </c>
      <c r="T108" s="61">
        <f t="shared" si="81"/>
        <v>2353513.601202813</v>
      </c>
      <c r="U108" s="61">
        <f t="shared" si="81"/>
        <v>2404126.7969276048</v>
      </c>
      <c r="V108" s="61">
        <f t="shared" si="81"/>
        <v>2454739.9926523962</v>
      </c>
      <c r="W108" s="61">
        <f t="shared" si="81"/>
        <v>2505353.1883771871</v>
      </c>
      <c r="X108" s="61">
        <f t="shared" si="81"/>
        <v>2555966.384101979</v>
      </c>
      <c r="Y108" s="61">
        <f t="shared" si="81"/>
        <v>2615015.1124475691</v>
      </c>
      <c r="Z108" s="61">
        <f t="shared" si="81"/>
        <v>2674063.8407931598</v>
      </c>
      <c r="AA108" s="61">
        <f t="shared" si="81"/>
        <v>2733112.5691387504</v>
      </c>
      <c r="AB108" s="61">
        <f t="shared" si="81"/>
        <v>2792161.2974843401</v>
      </c>
      <c r="AC108" s="61">
        <f t="shared" si="81"/>
        <v>2859645.5584507296</v>
      </c>
      <c r="AD108" s="61">
        <f t="shared" si="81"/>
        <v>2927129.8194171181</v>
      </c>
      <c r="AE108" s="61">
        <f t="shared" si="81"/>
        <v>2994614.0803835071</v>
      </c>
      <c r="AF108" s="61">
        <f t="shared" si="81"/>
        <v>3062098.341349896</v>
      </c>
      <c r="AG108" s="61">
        <f t="shared" si="81"/>
        <v>2581272.9819643754</v>
      </c>
      <c r="AH108" s="61">
        <f t="shared" si="81"/>
        <v>2092012.0899580559</v>
      </c>
      <c r="AI108" s="61">
        <f t="shared" si="81"/>
        <v>1585880.1327101393</v>
      </c>
      <c r="AJ108" s="61">
        <f t="shared" si="81"/>
        <v>1071312.6428414239</v>
      </c>
      <c r="AK108" s="61">
        <f t="shared" si="81"/>
        <v>539874.08773111121</v>
      </c>
      <c r="AL108" s="61">
        <f t="shared" si="81"/>
        <v>0</v>
      </c>
      <c r="AM108" s="61">
        <f t="shared" si="81"/>
        <v>0</v>
      </c>
      <c r="AN108" s="61">
        <f t="shared" si="81"/>
        <v>0</v>
      </c>
      <c r="AO108" s="61"/>
      <c r="AP108" s="61"/>
      <c r="AQ108" s="61"/>
    </row>
    <row r="109" spans="1:43" x14ac:dyDescent="0.2">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61"/>
      <c r="AN109" s="62"/>
      <c r="AO109" s="61"/>
      <c r="AP109" s="61"/>
      <c r="AQ109" s="61"/>
    </row>
    <row r="110" spans="1:43" x14ac:dyDescent="0.2">
      <c r="A110" s="27" t="str">
        <f>'2.2.2.2ec'!A2</f>
        <v>2.2.2.2ec</v>
      </c>
      <c r="B110" s="61" t="str">
        <f>A9</f>
        <v>Sub-activity 2.2.2.2 Establish silvopastures (PFC 2)</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2"/>
      <c r="AO110" s="61"/>
      <c r="AP110" s="61"/>
      <c r="AQ110" s="61"/>
    </row>
    <row r="111" spans="1:43" x14ac:dyDescent="0.2">
      <c r="A111" s="10">
        <v>1</v>
      </c>
      <c r="B111" s="61"/>
      <c r="C111" s="61"/>
      <c r="D111" s="61"/>
      <c r="E111" s="61"/>
      <c r="F111" s="61"/>
      <c r="G111" s="61"/>
      <c r="H111" s="61"/>
      <c r="I111" s="61"/>
      <c r="J111" s="61"/>
      <c r="K111" s="61">
        <f t="shared" ref="K111:R111" si="82">L22*$K$9</f>
        <v>0</v>
      </c>
      <c r="L111" s="61">
        <f t="shared" si="82"/>
        <v>0</v>
      </c>
      <c r="M111" s="61">
        <f t="shared" si="82"/>
        <v>0</v>
      </c>
      <c r="N111" s="61">
        <f t="shared" si="82"/>
        <v>0</v>
      </c>
      <c r="O111" s="61">
        <f t="shared" si="82"/>
        <v>0</v>
      </c>
      <c r="P111" s="61">
        <f t="shared" si="82"/>
        <v>0</v>
      </c>
      <c r="Q111" s="61">
        <f t="shared" si="82"/>
        <v>0</v>
      </c>
      <c r="R111" s="61">
        <f t="shared" si="82"/>
        <v>0</v>
      </c>
      <c r="S111" s="61">
        <f t="shared" ref="S111:AN111" si="83">T22*$K$9</f>
        <v>0</v>
      </c>
      <c r="T111" s="61">
        <f t="shared" si="83"/>
        <v>0</v>
      </c>
      <c r="U111" s="61">
        <f t="shared" si="83"/>
        <v>0</v>
      </c>
      <c r="V111" s="61">
        <f t="shared" si="83"/>
        <v>0</v>
      </c>
      <c r="W111" s="61">
        <f t="shared" si="83"/>
        <v>0</v>
      </c>
      <c r="X111" s="61">
        <f t="shared" si="83"/>
        <v>0</v>
      </c>
      <c r="Y111" s="61">
        <f t="shared" si="83"/>
        <v>0</v>
      </c>
      <c r="Z111" s="61">
        <f t="shared" si="83"/>
        <v>0</v>
      </c>
      <c r="AA111" s="61">
        <f t="shared" si="83"/>
        <v>0</v>
      </c>
      <c r="AB111" s="61">
        <f t="shared" si="83"/>
        <v>0</v>
      </c>
      <c r="AC111" s="61">
        <f t="shared" si="83"/>
        <v>0</v>
      </c>
      <c r="AD111" s="61">
        <f t="shared" si="83"/>
        <v>0</v>
      </c>
      <c r="AE111" s="61">
        <f t="shared" si="83"/>
        <v>0</v>
      </c>
      <c r="AF111" s="61">
        <f t="shared" si="83"/>
        <v>0</v>
      </c>
      <c r="AG111" s="61">
        <f t="shared" si="83"/>
        <v>0</v>
      </c>
      <c r="AH111" s="61">
        <f t="shared" si="83"/>
        <v>0</v>
      </c>
      <c r="AI111" s="61">
        <f t="shared" si="83"/>
        <v>0</v>
      </c>
      <c r="AJ111" s="61">
        <f t="shared" si="83"/>
        <v>0</v>
      </c>
      <c r="AK111" s="61">
        <f t="shared" si="83"/>
        <v>0</v>
      </c>
      <c r="AL111" s="61">
        <f t="shared" si="83"/>
        <v>0</v>
      </c>
      <c r="AM111" s="61">
        <f t="shared" si="83"/>
        <v>0</v>
      </c>
      <c r="AN111" s="61">
        <f t="shared" si="83"/>
        <v>0</v>
      </c>
      <c r="AO111" s="61"/>
      <c r="AP111" s="61"/>
      <c r="AQ111" s="61"/>
    </row>
    <row r="112" spans="1:43" x14ac:dyDescent="0.2">
      <c r="A112" s="10">
        <v>2</v>
      </c>
      <c r="B112" s="61"/>
      <c r="C112" s="61"/>
      <c r="D112" s="61"/>
      <c r="E112" s="61"/>
      <c r="F112" s="61"/>
      <c r="G112" s="61"/>
      <c r="H112" s="61"/>
      <c r="I112" s="61"/>
      <c r="J112" s="61"/>
      <c r="K112" s="61">
        <f>J22*$L$9</f>
        <v>0</v>
      </c>
      <c r="L112" s="61">
        <f t="shared" ref="L112:AN112" si="84">L22*$L$9</f>
        <v>208695.28350000005</v>
      </c>
      <c r="M112" s="61">
        <f t="shared" si="84"/>
        <v>213664.2188214286</v>
      </c>
      <c r="N112" s="61">
        <f t="shared" si="84"/>
        <v>218633.15414285718</v>
      </c>
      <c r="O112" s="61">
        <f t="shared" si="84"/>
        <v>223602.08946428576</v>
      </c>
      <c r="P112" s="61">
        <f t="shared" si="84"/>
        <v>228571.02478571434</v>
      </c>
      <c r="Q112" s="61">
        <f t="shared" si="84"/>
        <v>233539.96010714289</v>
      </c>
      <c r="R112" s="61">
        <f t="shared" si="84"/>
        <v>238508.8954285715</v>
      </c>
      <c r="S112" s="61">
        <f t="shared" si="84"/>
        <v>243477.83075000005</v>
      </c>
      <c r="T112" s="61">
        <f t="shared" si="84"/>
        <v>248446.7660714286</v>
      </c>
      <c r="U112" s="61">
        <f t="shared" si="84"/>
        <v>253415.70139285718</v>
      </c>
      <c r="V112" s="61">
        <f t="shared" si="84"/>
        <v>258384.63671428576</v>
      </c>
      <c r="W112" s="61">
        <f t="shared" si="84"/>
        <v>263353.57203571434</v>
      </c>
      <c r="X112" s="61">
        <f t="shared" si="84"/>
        <v>273291.44267857145</v>
      </c>
      <c r="Y112" s="61">
        <f t="shared" si="84"/>
        <v>278260.37800000008</v>
      </c>
      <c r="Z112" s="61">
        <f t="shared" si="84"/>
        <v>283229.31332142861</v>
      </c>
      <c r="AA112" s="61">
        <f t="shared" si="84"/>
        <v>288198.24864285719</v>
      </c>
      <c r="AB112" s="61">
        <f t="shared" si="84"/>
        <v>298136.11928571435</v>
      </c>
      <c r="AC112" s="61">
        <f t="shared" si="84"/>
        <v>303105.05460714293</v>
      </c>
      <c r="AD112" s="61">
        <f t="shared" si="84"/>
        <v>313042.92525000009</v>
      </c>
      <c r="AE112" s="61">
        <f t="shared" si="84"/>
        <v>318011.86057142861</v>
      </c>
      <c r="AF112" s="61">
        <f t="shared" si="84"/>
        <v>0</v>
      </c>
      <c r="AG112" s="61">
        <f t="shared" si="84"/>
        <v>0</v>
      </c>
      <c r="AH112" s="61">
        <f t="shared" si="84"/>
        <v>0</v>
      </c>
      <c r="AI112" s="61">
        <f t="shared" si="84"/>
        <v>0</v>
      </c>
      <c r="AJ112" s="61">
        <f t="shared" si="84"/>
        <v>0</v>
      </c>
      <c r="AK112" s="61">
        <f t="shared" si="84"/>
        <v>0</v>
      </c>
      <c r="AL112" s="61">
        <f t="shared" si="84"/>
        <v>0</v>
      </c>
      <c r="AM112" s="61">
        <f t="shared" si="84"/>
        <v>0</v>
      </c>
      <c r="AN112" s="61">
        <f t="shared" si="84"/>
        <v>0</v>
      </c>
      <c r="AO112" s="61"/>
      <c r="AP112" s="61"/>
      <c r="AQ112" s="61"/>
    </row>
    <row r="113" spans="1:43" x14ac:dyDescent="0.2">
      <c r="A113" s="10">
        <v>3</v>
      </c>
      <c r="B113" s="61"/>
      <c r="C113" s="61"/>
      <c r="D113" s="61"/>
      <c r="E113" s="61"/>
      <c r="F113" s="61"/>
      <c r="G113" s="61"/>
      <c r="H113" s="61"/>
      <c r="I113" s="61"/>
      <c r="J113" s="61"/>
      <c r="K113" s="61">
        <f>I22*$M$9</f>
        <v>0</v>
      </c>
      <c r="L113" s="61">
        <f>J22*$M$9</f>
        <v>0</v>
      </c>
      <c r="M113" s="61">
        <f t="shared" ref="M113:AN113" si="85">L22*$M$9</f>
        <v>104347.64175000002</v>
      </c>
      <c r="N113" s="61">
        <f t="shared" si="85"/>
        <v>106832.1094107143</v>
      </c>
      <c r="O113" s="61">
        <f t="shared" si="85"/>
        <v>109316.57707142859</v>
      </c>
      <c r="P113" s="61">
        <f t="shared" si="85"/>
        <v>111801.04473214288</v>
      </c>
      <c r="Q113" s="61">
        <f t="shared" si="85"/>
        <v>114285.51239285717</v>
      </c>
      <c r="R113" s="61">
        <f t="shared" si="85"/>
        <v>116769.98005357145</v>
      </c>
      <c r="S113" s="61">
        <f t="shared" si="85"/>
        <v>119254.44771428575</v>
      </c>
      <c r="T113" s="61">
        <f t="shared" si="85"/>
        <v>121738.91537500003</v>
      </c>
      <c r="U113" s="61">
        <f t="shared" si="85"/>
        <v>124223.3830357143</v>
      </c>
      <c r="V113" s="61">
        <f t="shared" si="85"/>
        <v>126707.85069642859</v>
      </c>
      <c r="W113" s="61">
        <f t="shared" si="85"/>
        <v>129192.31835714288</v>
      </c>
      <c r="X113" s="61">
        <f t="shared" si="85"/>
        <v>131676.78601785717</v>
      </c>
      <c r="Y113" s="61">
        <f t="shared" si="85"/>
        <v>136645.72133928572</v>
      </c>
      <c r="Z113" s="61">
        <f t="shared" si="85"/>
        <v>139130.18900000004</v>
      </c>
      <c r="AA113" s="61">
        <f t="shared" si="85"/>
        <v>141614.6566607143</v>
      </c>
      <c r="AB113" s="61">
        <f t="shared" si="85"/>
        <v>144099.12432142859</v>
      </c>
      <c r="AC113" s="61">
        <f t="shared" si="85"/>
        <v>149068.05964285717</v>
      </c>
      <c r="AD113" s="61">
        <f t="shared" si="85"/>
        <v>151552.52730357146</v>
      </c>
      <c r="AE113" s="61">
        <f t="shared" si="85"/>
        <v>156521.46262500004</v>
      </c>
      <c r="AF113" s="61">
        <f t="shared" si="85"/>
        <v>159005.9302857143</v>
      </c>
      <c r="AG113" s="61">
        <f t="shared" si="85"/>
        <v>0</v>
      </c>
      <c r="AH113" s="61">
        <f t="shared" si="85"/>
        <v>0</v>
      </c>
      <c r="AI113" s="61">
        <f t="shared" si="85"/>
        <v>0</v>
      </c>
      <c r="AJ113" s="61">
        <f t="shared" si="85"/>
        <v>0</v>
      </c>
      <c r="AK113" s="61">
        <f t="shared" si="85"/>
        <v>0</v>
      </c>
      <c r="AL113" s="61">
        <f t="shared" si="85"/>
        <v>0</v>
      </c>
      <c r="AM113" s="61">
        <f t="shared" si="85"/>
        <v>0</v>
      </c>
      <c r="AN113" s="61">
        <f t="shared" si="85"/>
        <v>0</v>
      </c>
      <c r="AO113" s="61"/>
      <c r="AP113" s="61"/>
      <c r="AQ113" s="61"/>
    </row>
    <row r="114" spans="1:43" x14ac:dyDescent="0.2">
      <c r="A114" s="10">
        <v>4</v>
      </c>
      <c r="B114" s="61"/>
      <c r="C114" s="61"/>
      <c r="D114" s="61"/>
      <c r="E114" s="61"/>
      <c r="F114" s="61"/>
      <c r="G114" s="61"/>
      <c r="H114" s="61"/>
      <c r="I114" s="61"/>
      <c r="J114" s="61"/>
      <c r="K114" s="61">
        <f>H22*$N$9</f>
        <v>0</v>
      </c>
      <c r="L114" s="61">
        <f>I22*$N$9</f>
        <v>0</v>
      </c>
      <c r="M114" s="61">
        <f>J22*$N$9</f>
        <v>0</v>
      </c>
      <c r="N114" s="61">
        <f t="shared" ref="N114:AN114" si="86">L22*$N$9</f>
        <v>104347.64175000002</v>
      </c>
      <c r="O114" s="61">
        <f t="shared" si="86"/>
        <v>106832.1094107143</v>
      </c>
      <c r="P114" s="61">
        <f t="shared" si="86"/>
        <v>109316.57707142859</v>
      </c>
      <c r="Q114" s="61">
        <f t="shared" si="86"/>
        <v>111801.04473214288</v>
      </c>
      <c r="R114" s="61">
        <f t="shared" si="86"/>
        <v>114285.51239285717</v>
      </c>
      <c r="S114" s="61">
        <f t="shared" si="86"/>
        <v>116769.98005357145</v>
      </c>
      <c r="T114" s="61">
        <f t="shared" si="86"/>
        <v>119254.44771428575</v>
      </c>
      <c r="U114" s="61">
        <f t="shared" si="86"/>
        <v>121738.91537500003</v>
      </c>
      <c r="V114" s="61">
        <f t="shared" si="86"/>
        <v>124223.3830357143</v>
      </c>
      <c r="W114" s="61">
        <f t="shared" si="86"/>
        <v>126707.85069642859</v>
      </c>
      <c r="X114" s="61">
        <f t="shared" si="86"/>
        <v>129192.31835714288</v>
      </c>
      <c r="Y114" s="61">
        <f t="shared" si="86"/>
        <v>131676.78601785717</v>
      </c>
      <c r="Z114" s="61">
        <f t="shared" si="86"/>
        <v>136645.72133928572</v>
      </c>
      <c r="AA114" s="61">
        <f t="shared" si="86"/>
        <v>139130.18900000004</v>
      </c>
      <c r="AB114" s="61">
        <f t="shared" si="86"/>
        <v>141614.6566607143</v>
      </c>
      <c r="AC114" s="61">
        <f t="shared" si="86"/>
        <v>144099.12432142859</v>
      </c>
      <c r="AD114" s="61">
        <f t="shared" si="86"/>
        <v>149068.05964285717</v>
      </c>
      <c r="AE114" s="61">
        <f t="shared" si="86"/>
        <v>151552.52730357146</v>
      </c>
      <c r="AF114" s="61">
        <f t="shared" si="86"/>
        <v>156521.46262500004</v>
      </c>
      <c r="AG114" s="61">
        <f t="shared" si="86"/>
        <v>159005.9302857143</v>
      </c>
      <c r="AH114" s="61">
        <f t="shared" si="86"/>
        <v>0</v>
      </c>
      <c r="AI114" s="61">
        <f t="shared" si="86"/>
        <v>0</v>
      </c>
      <c r="AJ114" s="61">
        <f t="shared" si="86"/>
        <v>0</v>
      </c>
      <c r="AK114" s="61">
        <f t="shared" si="86"/>
        <v>0</v>
      </c>
      <c r="AL114" s="61">
        <f t="shared" si="86"/>
        <v>0</v>
      </c>
      <c r="AM114" s="61">
        <f t="shared" si="86"/>
        <v>0</v>
      </c>
      <c r="AN114" s="61">
        <f t="shared" si="86"/>
        <v>0</v>
      </c>
      <c r="AO114" s="61"/>
      <c r="AP114" s="61"/>
      <c r="AQ114" s="61"/>
    </row>
    <row r="115" spans="1:43" x14ac:dyDescent="0.2">
      <c r="A115" s="10">
        <v>5</v>
      </c>
      <c r="B115" s="61"/>
      <c r="C115" s="61"/>
      <c r="D115" s="61"/>
      <c r="E115" s="61"/>
      <c r="F115" s="61"/>
      <c r="G115" s="61"/>
      <c r="H115" s="61"/>
      <c r="I115" s="61"/>
      <c r="J115" s="61"/>
      <c r="K115" s="61">
        <f>G22*$O$9</f>
        <v>0</v>
      </c>
      <c r="L115" s="61">
        <f>H22*$O$9</f>
        <v>0</v>
      </c>
      <c r="M115" s="61">
        <f>I22*$O$9</f>
        <v>0</v>
      </c>
      <c r="N115" s="61">
        <f>J22*$O$9</f>
        <v>0</v>
      </c>
      <c r="O115" s="61">
        <f t="shared" ref="O115:AN115" si="87">L22*$O$9</f>
        <v>104347.64175000002</v>
      </c>
      <c r="P115" s="61">
        <f t="shared" si="87"/>
        <v>106832.1094107143</v>
      </c>
      <c r="Q115" s="61">
        <f t="shared" si="87"/>
        <v>109316.57707142859</v>
      </c>
      <c r="R115" s="61">
        <f t="shared" si="87"/>
        <v>111801.04473214288</v>
      </c>
      <c r="S115" s="61">
        <f t="shared" si="87"/>
        <v>114285.51239285717</v>
      </c>
      <c r="T115" s="61">
        <f t="shared" si="87"/>
        <v>116769.98005357145</v>
      </c>
      <c r="U115" s="61">
        <f t="shared" si="87"/>
        <v>119254.44771428575</v>
      </c>
      <c r="V115" s="61">
        <f t="shared" si="87"/>
        <v>121738.91537500003</v>
      </c>
      <c r="W115" s="61">
        <f t="shared" si="87"/>
        <v>124223.3830357143</v>
      </c>
      <c r="X115" s="61">
        <f t="shared" si="87"/>
        <v>126707.85069642859</v>
      </c>
      <c r="Y115" s="61">
        <f t="shared" si="87"/>
        <v>129192.31835714288</v>
      </c>
      <c r="Z115" s="61">
        <f t="shared" si="87"/>
        <v>131676.78601785717</v>
      </c>
      <c r="AA115" s="61">
        <f t="shared" si="87"/>
        <v>136645.72133928572</v>
      </c>
      <c r="AB115" s="61">
        <f t="shared" si="87"/>
        <v>139130.18900000004</v>
      </c>
      <c r="AC115" s="61">
        <f t="shared" si="87"/>
        <v>141614.6566607143</v>
      </c>
      <c r="AD115" s="61">
        <f t="shared" si="87"/>
        <v>144099.12432142859</v>
      </c>
      <c r="AE115" s="61">
        <f t="shared" si="87"/>
        <v>149068.05964285717</v>
      </c>
      <c r="AF115" s="61">
        <f t="shared" si="87"/>
        <v>151552.52730357146</v>
      </c>
      <c r="AG115" s="61">
        <f t="shared" si="87"/>
        <v>156521.46262500004</v>
      </c>
      <c r="AH115" s="61">
        <f t="shared" si="87"/>
        <v>159005.9302857143</v>
      </c>
      <c r="AI115" s="61">
        <f t="shared" si="87"/>
        <v>0</v>
      </c>
      <c r="AJ115" s="61">
        <f t="shared" si="87"/>
        <v>0</v>
      </c>
      <c r="AK115" s="61">
        <f t="shared" si="87"/>
        <v>0</v>
      </c>
      <c r="AL115" s="61">
        <f t="shared" si="87"/>
        <v>0</v>
      </c>
      <c r="AM115" s="61">
        <f t="shared" si="87"/>
        <v>0</v>
      </c>
      <c r="AN115" s="61">
        <f t="shared" si="87"/>
        <v>0</v>
      </c>
      <c r="AO115" s="61"/>
      <c r="AP115" s="61"/>
      <c r="AQ115" s="61"/>
    </row>
    <row r="116" spans="1:43" x14ac:dyDescent="0.2">
      <c r="A116" s="10">
        <v>6</v>
      </c>
      <c r="B116" s="61"/>
      <c r="C116" s="61"/>
      <c r="D116" s="61"/>
      <c r="E116" s="61"/>
      <c r="F116" s="61"/>
      <c r="G116" s="61"/>
      <c r="H116" s="61"/>
      <c r="I116" s="61"/>
      <c r="J116" s="61"/>
      <c r="K116" s="61">
        <f>F22*$P$9</f>
        <v>0</v>
      </c>
      <c r="L116" s="61">
        <f>G22*$P$9</f>
        <v>0</v>
      </c>
      <c r="M116" s="61">
        <f>H22*$P$9</f>
        <v>0</v>
      </c>
      <c r="N116" s="61">
        <f>I22*$P$9</f>
        <v>0</v>
      </c>
      <c r="O116" s="61">
        <f>J22*$P$9</f>
        <v>0</v>
      </c>
      <c r="P116" s="61">
        <f t="shared" ref="P116:AN116" si="88">L22*$P$9</f>
        <v>104347.64175000002</v>
      </c>
      <c r="Q116" s="61">
        <f t="shared" si="88"/>
        <v>106832.1094107143</v>
      </c>
      <c r="R116" s="61">
        <f t="shared" si="88"/>
        <v>109316.57707142859</v>
      </c>
      <c r="S116" s="61">
        <f t="shared" si="88"/>
        <v>111801.04473214288</v>
      </c>
      <c r="T116" s="61">
        <f t="shared" si="88"/>
        <v>114285.51239285717</v>
      </c>
      <c r="U116" s="61">
        <f t="shared" si="88"/>
        <v>116769.98005357145</v>
      </c>
      <c r="V116" s="61">
        <f t="shared" si="88"/>
        <v>119254.44771428575</v>
      </c>
      <c r="W116" s="61">
        <f t="shared" si="88"/>
        <v>121738.91537500003</v>
      </c>
      <c r="X116" s="61">
        <f t="shared" si="88"/>
        <v>124223.3830357143</v>
      </c>
      <c r="Y116" s="61">
        <f t="shared" si="88"/>
        <v>126707.85069642859</v>
      </c>
      <c r="Z116" s="61">
        <f t="shared" si="88"/>
        <v>129192.31835714288</v>
      </c>
      <c r="AA116" s="61">
        <f t="shared" si="88"/>
        <v>131676.78601785717</v>
      </c>
      <c r="AB116" s="61">
        <f t="shared" si="88"/>
        <v>136645.72133928572</v>
      </c>
      <c r="AC116" s="61">
        <f t="shared" si="88"/>
        <v>139130.18900000004</v>
      </c>
      <c r="AD116" s="61">
        <f t="shared" si="88"/>
        <v>141614.6566607143</v>
      </c>
      <c r="AE116" s="61">
        <f t="shared" si="88"/>
        <v>144099.12432142859</v>
      </c>
      <c r="AF116" s="61">
        <f t="shared" si="88"/>
        <v>149068.05964285717</v>
      </c>
      <c r="AG116" s="61">
        <f t="shared" si="88"/>
        <v>151552.52730357146</v>
      </c>
      <c r="AH116" s="61">
        <f t="shared" si="88"/>
        <v>156521.46262500004</v>
      </c>
      <c r="AI116" s="61">
        <f t="shared" si="88"/>
        <v>159005.9302857143</v>
      </c>
      <c r="AJ116" s="61">
        <f t="shared" si="88"/>
        <v>0</v>
      </c>
      <c r="AK116" s="61">
        <f t="shared" si="88"/>
        <v>0</v>
      </c>
      <c r="AL116" s="61">
        <f t="shared" si="88"/>
        <v>0</v>
      </c>
      <c r="AM116" s="61">
        <f t="shared" si="88"/>
        <v>0</v>
      </c>
      <c r="AN116" s="61">
        <f t="shared" si="88"/>
        <v>0</v>
      </c>
      <c r="AO116" s="61"/>
      <c r="AP116" s="61"/>
      <c r="AQ116" s="61"/>
    </row>
    <row r="117" spans="1:43" x14ac:dyDescent="0.2">
      <c r="A117" s="10">
        <v>7</v>
      </c>
      <c r="B117" s="61"/>
      <c r="C117" s="61"/>
      <c r="D117" s="61"/>
      <c r="E117" s="61"/>
      <c r="F117" s="61"/>
      <c r="G117" s="61"/>
      <c r="H117" s="61"/>
      <c r="I117" s="61"/>
      <c r="J117" s="61"/>
      <c r="K117" s="61">
        <f t="shared" ref="K117:P117" si="89">E22*$Q$9</f>
        <v>0</v>
      </c>
      <c r="L117" s="61">
        <f t="shared" si="89"/>
        <v>0</v>
      </c>
      <c r="M117" s="61">
        <f t="shared" si="89"/>
        <v>0</v>
      </c>
      <c r="N117" s="61">
        <f t="shared" si="89"/>
        <v>0</v>
      </c>
      <c r="O117" s="61">
        <f t="shared" si="89"/>
        <v>0</v>
      </c>
      <c r="P117" s="61">
        <f t="shared" si="89"/>
        <v>0</v>
      </c>
      <c r="Q117" s="61">
        <f t="shared" ref="Q117:AN117" si="90">L22*$Q$9</f>
        <v>104347.64175000002</v>
      </c>
      <c r="R117" s="61">
        <f t="shared" si="90"/>
        <v>106832.1094107143</v>
      </c>
      <c r="S117" s="61">
        <f t="shared" si="90"/>
        <v>109316.57707142859</v>
      </c>
      <c r="T117" s="61">
        <f t="shared" si="90"/>
        <v>111801.04473214288</v>
      </c>
      <c r="U117" s="61">
        <f t="shared" si="90"/>
        <v>114285.51239285717</v>
      </c>
      <c r="V117" s="61">
        <f t="shared" si="90"/>
        <v>116769.98005357145</v>
      </c>
      <c r="W117" s="61">
        <f t="shared" si="90"/>
        <v>119254.44771428575</v>
      </c>
      <c r="X117" s="61">
        <f t="shared" si="90"/>
        <v>121738.91537500003</v>
      </c>
      <c r="Y117" s="61">
        <f t="shared" si="90"/>
        <v>124223.3830357143</v>
      </c>
      <c r="Z117" s="61">
        <f t="shared" si="90"/>
        <v>126707.85069642859</v>
      </c>
      <c r="AA117" s="61">
        <f t="shared" si="90"/>
        <v>129192.31835714288</v>
      </c>
      <c r="AB117" s="61">
        <f t="shared" si="90"/>
        <v>131676.78601785717</v>
      </c>
      <c r="AC117" s="61">
        <f t="shared" si="90"/>
        <v>136645.72133928572</v>
      </c>
      <c r="AD117" s="61">
        <f t="shared" si="90"/>
        <v>139130.18900000004</v>
      </c>
      <c r="AE117" s="61">
        <f t="shared" si="90"/>
        <v>141614.6566607143</v>
      </c>
      <c r="AF117" s="61">
        <f t="shared" si="90"/>
        <v>144099.12432142859</v>
      </c>
      <c r="AG117" s="61">
        <f t="shared" si="90"/>
        <v>149068.05964285717</v>
      </c>
      <c r="AH117" s="61">
        <f t="shared" si="90"/>
        <v>151552.52730357146</v>
      </c>
      <c r="AI117" s="61">
        <f t="shared" si="90"/>
        <v>156521.46262500004</v>
      </c>
      <c r="AJ117" s="61">
        <f t="shared" si="90"/>
        <v>159005.9302857143</v>
      </c>
      <c r="AK117" s="61">
        <f t="shared" si="90"/>
        <v>0</v>
      </c>
      <c r="AL117" s="61">
        <f t="shared" si="90"/>
        <v>0</v>
      </c>
      <c r="AM117" s="61">
        <f t="shared" si="90"/>
        <v>0</v>
      </c>
      <c r="AN117" s="61">
        <f t="shared" si="90"/>
        <v>0</v>
      </c>
      <c r="AO117" s="61"/>
      <c r="AP117" s="61"/>
      <c r="AQ117" s="61"/>
    </row>
    <row r="118" spans="1:43" x14ac:dyDescent="0.2">
      <c r="A118" s="10">
        <v>8</v>
      </c>
      <c r="B118" s="61"/>
      <c r="C118" s="61"/>
      <c r="D118" s="61"/>
      <c r="E118" s="61"/>
      <c r="F118" s="61"/>
      <c r="G118" s="61"/>
      <c r="H118" s="61"/>
      <c r="I118" s="61"/>
      <c r="J118" s="61"/>
      <c r="K118" s="61">
        <f t="shared" ref="K118:Q118" si="91">D22*$R$9</f>
        <v>0</v>
      </c>
      <c r="L118" s="61">
        <f t="shared" si="91"/>
        <v>0</v>
      </c>
      <c r="M118" s="61">
        <f t="shared" si="91"/>
        <v>0</v>
      </c>
      <c r="N118" s="61">
        <f t="shared" si="91"/>
        <v>0</v>
      </c>
      <c r="O118" s="61">
        <f t="shared" si="91"/>
        <v>0</v>
      </c>
      <c r="P118" s="61">
        <f t="shared" si="91"/>
        <v>0</v>
      </c>
      <c r="Q118" s="61">
        <f t="shared" si="91"/>
        <v>0</v>
      </c>
      <c r="R118" s="61">
        <f t="shared" ref="R118:AN118" si="92">L22*$R$9</f>
        <v>104347.64175000002</v>
      </c>
      <c r="S118" s="61">
        <f t="shared" si="92"/>
        <v>106832.1094107143</v>
      </c>
      <c r="T118" s="61">
        <f t="shared" si="92"/>
        <v>109316.57707142859</v>
      </c>
      <c r="U118" s="61">
        <f t="shared" si="92"/>
        <v>111801.04473214288</v>
      </c>
      <c r="V118" s="61">
        <f t="shared" si="92"/>
        <v>114285.51239285717</v>
      </c>
      <c r="W118" s="61">
        <f t="shared" si="92"/>
        <v>116769.98005357145</v>
      </c>
      <c r="X118" s="61">
        <f t="shared" si="92"/>
        <v>119254.44771428575</v>
      </c>
      <c r="Y118" s="61">
        <f t="shared" si="92"/>
        <v>121738.91537500003</v>
      </c>
      <c r="Z118" s="61">
        <f t="shared" si="92"/>
        <v>124223.3830357143</v>
      </c>
      <c r="AA118" s="61">
        <f t="shared" si="92"/>
        <v>126707.85069642859</v>
      </c>
      <c r="AB118" s="61">
        <f t="shared" si="92"/>
        <v>129192.31835714288</v>
      </c>
      <c r="AC118" s="61">
        <f t="shared" si="92"/>
        <v>131676.78601785717</v>
      </c>
      <c r="AD118" s="61">
        <f t="shared" si="92"/>
        <v>136645.72133928572</v>
      </c>
      <c r="AE118" s="61">
        <f t="shared" si="92"/>
        <v>139130.18900000004</v>
      </c>
      <c r="AF118" s="61">
        <f t="shared" si="92"/>
        <v>141614.6566607143</v>
      </c>
      <c r="AG118" s="61">
        <f t="shared" si="92"/>
        <v>144099.12432142859</v>
      </c>
      <c r="AH118" s="61">
        <f t="shared" si="92"/>
        <v>149068.05964285717</v>
      </c>
      <c r="AI118" s="61">
        <f t="shared" si="92"/>
        <v>151552.52730357146</v>
      </c>
      <c r="AJ118" s="61">
        <f t="shared" si="92"/>
        <v>156521.46262500004</v>
      </c>
      <c r="AK118" s="61">
        <f t="shared" si="92"/>
        <v>159005.9302857143</v>
      </c>
      <c r="AL118" s="61">
        <f t="shared" si="92"/>
        <v>0</v>
      </c>
      <c r="AM118" s="61">
        <f t="shared" si="92"/>
        <v>0</v>
      </c>
      <c r="AN118" s="61">
        <f t="shared" si="92"/>
        <v>0</v>
      </c>
      <c r="AO118" s="61"/>
      <c r="AP118" s="61"/>
      <c r="AQ118" s="61"/>
    </row>
    <row r="119" spans="1:43" x14ac:dyDescent="0.2">
      <c r="A119" s="7" t="str">
        <f>A110</f>
        <v>2.2.2.2ec</v>
      </c>
      <c r="B119" s="61">
        <f>SUM(B111:B118)</f>
        <v>0</v>
      </c>
      <c r="C119" s="61"/>
      <c r="D119" s="61"/>
      <c r="E119" s="61"/>
      <c r="F119" s="61"/>
      <c r="G119" s="61"/>
      <c r="H119" s="61"/>
      <c r="I119" s="61"/>
      <c r="J119" s="61"/>
      <c r="K119" s="61">
        <f t="shared" ref="K119:R119" si="93">SUM(K111:K118)</f>
        <v>0</v>
      </c>
      <c r="L119" s="61">
        <f t="shared" si="93"/>
        <v>208695.28350000005</v>
      </c>
      <c r="M119" s="61">
        <f t="shared" si="93"/>
        <v>318011.86057142861</v>
      </c>
      <c r="N119" s="61">
        <f t="shared" si="93"/>
        <v>429812.90530357149</v>
      </c>
      <c r="O119" s="61">
        <f t="shared" si="93"/>
        <v>544098.41769642872</v>
      </c>
      <c r="P119" s="61">
        <f t="shared" si="93"/>
        <v>660868.39775000012</v>
      </c>
      <c r="Q119" s="61">
        <f t="shared" si="93"/>
        <v>780122.84546428581</v>
      </c>
      <c r="R119" s="61">
        <f t="shared" si="93"/>
        <v>901861.76083928591</v>
      </c>
      <c r="S119" s="61">
        <f t="shared" ref="S119:AN119" si="94">SUM(S111:S118)</f>
        <v>921737.50212500012</v>
      </c>
      <c r="T119" s="61">
        <f t="shared" si="94"/>
        <v>941613.24341071444</v>
      </c>
      <c r="U119" s="61">
        <f t="shared" si="94"/>
        <v>961488.98469642876</v>
      </c>
      <c r="V119" s="61">
        <f t="shared" si="94"/>
        <v>981364.72598214308</v>
      </c>
      <c r="W119" s="61">
        <f t="shared" si="94"/>
        <v>1001240.4672678573</v>
      </c>
      <c r="X119" s="61">
        <f t="shared" si="94"/>
        <v>1026085.1438750001</v>
      </c>
      <c r="Y119" s="61">
        <f t="shared" si="94"/>
        <v>1048445.3528214287</v>
      </c>
      <c r="Z119" s="61">
        <f t="shared" si="94"/>
        <v>1070805.5617678573</v>
      </c>
      <c r="AA119" s="61">
        <f t="shared" si="94"/>
        <v>1093165.7707142858</v>
      </c>
      <c r="AB119" s="61">
        <f t="shared" si="94"/>
        <v>1120494.9149821431</v>
      </c>
      <c r="AC119" s="61">
        <f t="shared" si="94"/>
        <v>1145339.591589286</v>
      </c>
      <c r="AD119" s="61">
        <f t="shared" si="94"/>
        <v>1175153.2035178575</v>
      </c>
      <c r="AE119" s="61">
        <f t="shared" si="94"/>
        <v>1199997.8801250004</v>
      </c>
      <c r="AF119" s="61">
        <f t="shared" si="94"/>
        <v>901861.76083928591</v>
      </c>
      <c r="AG119" s="61">
        <f t="shared" si="94"/>
        <v>760247.10417857161</v>
      </c>
      <c r="AH119" s="61">
        <f t="shared" si="94"/>
        <v>616147.97985714301</v>
      </c>
      <c r="AI119" s="61">
        <f t="shared" si="94"/>
        <v>467079.92021428584</v>
      </c>
      <c r="AJ119" s="61">
        <f t="shared" si="94"/>
        <v>315527.39291071438</v>
      </c>
      <c r="AK119" s="61">
        <f t="shared" si="94"/>
        <v>159005.9302857143</v>
      </c>
      <c r="AL119" s="61">
        <f t="shared" si="94"/>
        <v>0</v>
      </c>
      <c r="AM119" s="61">
        <f t="shared" si="94"/>
        <v>0</v>
      </c>
      <c r="AN119" s="61">
        <f t="shared" si="94"/>
        <v>0</v>
      </c>
      <c r="AO119" s="61"/>
      <c r="AP119" s="61"/>
      <c r="AQ119" s="61"/>
    </row>
    <row r="120" spans="1:43" x14ac:dyDescent="0.2">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61"/>
      <c r="AN120" s="62"/>
      <c r="AO120" s="61"/>
      <c r="AP120" s="61"/>
      <c r="AQ120" s="61"/>
    </row>
    <row r="121" spans="1:43" x14ac:dyDescent="0.2">
      <c r="A121" s="27" t="str">
        <f>'2.3.2.1ec'!A2</f>
        <v>2.3.2.1ec</v>
      </c>
      <c r="B121" s="61" t="str">
        <f>A10</f>
        <v xml:space="preserve">E. Activity 2.3.2 Supporting households to improve food security and nutrition </v>
      </c>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61"/>
      <c r="AN121" s="62"/>
      <c r="AO121" s="61"/>
      <c r="AP121" s="61"/>
      <c r="AQ121" s="61"/>
    </row>
    <row r="122" spans="1:43" x14ac:dyDescent="0.2">
      <c r="A122" s="10">
        <v>1</v>
      </c>
      <c r="B122" s="61"/>
      <c r="C122" s="61"/>
      <c r="D122" s="61"/>
      <c r="E122" s="61"/>
      <c r="F122" s="61"/>
      <c r="G122" s="61"/>
      <c r="H122" s="61"/>
      <c r="I122" s="61"/>
      <c r="J122" s="61"/>
      <c r="K122" s="61">
        <f>J23*$K$10</f>
        <v>0</v>
      </c>
      <c r="L122" s="61">
        <f t="shared" ref="L122:AN122" si="95">L23*$K$10</f>
        <v>0</v>
      </c>
      <c r="M122" s="61">
        <f t="shared" si="95"/>
        <v>0</v>
      </c>
      <c r="N122" s="61">
        <f t="shared" si="95"/>
        <v>0</v>
      </c>
      <c r="O122" s="61">
        <f t="shared" si="95"/>
        <v>0</v>
      </c>
      <c r="P122" s="61">
        <f t="shared" si="95"/>
        <v>0</v>
      </c>
      <c r="Q122" s="61">
        <f t="shared" si="95"/>
        <v>0</v>
      </c>
      <c r="R122" s="61">
        <f t="shared" si="95"/>
        <v>0</v>
      </c>
      <c r="S122" s="61">
        <f t="shared" si="95"/>
        <v>0</v>
      </c>
      <c r="T122" s="61">
        <f t="shared" si="95"/>
        <v>0</v>
      </c>
      <c r="U122" s="61">
        <f t="shared" si="95"/>
        <v>0</v>
      </c>
      <c r="V122" s="61">
        <f t="shared" si="95"/>
        <v>0</v>
      </c>
      <c r="W122" s="61">
        <f t="shared" si="95"/>
        <v>0</v>
      </c>
      <c r="X122" s="61">
        <f t="shared" si="95"/>
        <v>0</v>
      </c>
      <c r="Y122" s="61">
        <f t="shared" si="95"/>
        <v>0</v>
      </c>
      <c r="Z122" s="61">
        <f t="shared" si="95"/>
        <v>0</v>
      </c>
      <c r="AA122" s="61">
        <f t="shared" si="95"/>
        <v>0</v>
      </c>
      <c r="AB122" s="61">
        <f t="shared" si="95"/>
        <v>0</v>
      </c>
      <c r="AC122" s="61">
        <f t="shared" si="95"/>
        <v>0</v>
      </c>
      <c r="AD122" s="61">
        <f t="shared" si="95"/>
        <v>0</v>
      </c>
      <c r="AE122" s="61">
        <f t="shared" si="95"/>
        <v>0</v>
      </c>
      <c r="AF122" s="61">
        <f t="shared" si="95"/>
        <v>0</v>
      </c>
      <c r="AG122" s="61">
        <f t="shared" si="95"/>
        <v>0</v>
      </c>
      <c r="AH122" s="61">
        <f t="shared" si="95"/>
        <v>0</v>
      </c>
      <c r="AI122" s="61">
        <f t="shared" si="95"/>
        <v>0</v>
      </c>
      <c r="AJ122" s="61">
        <f t="shared" si="95"/>
        <v>0</v>
      </c>
      <c r="AK122" s="61">
        <f t="shared" si="95"/>
        <v>0</v>
      </c>
      <c r="AL122" s="61">
        <f t="shared" si="95"/>
        <v>0</v>
      </c>
      <c r="AM122" s="61">
        <f t="shared" si="95"/>
        <v>0</v>
      </c>
      <c r="AN122" s="61">
        <f t="shared" si="95"/>
        <v>0</v>
      </c>
      <c r="AO122" s="61"/>
      <c r="AP122" s="61"/>
      <c r="AQ122" s="61"/>
    </row>
    <row r="123" spans="1:43" x14ac:dyDescent="0.2">
      <c r="A123" s="10">
        <v>2</v>
      </c>
      <c r="B123" s="61"/>
      <c r="C123" s="61"/>
      <c r="D123" s="61"/>
      <c r="E123" s="61"/>
      <c r="F123" s="61"/>
      <c r="G123" s="61"/>
      <c r="H123" s="61"/>
      <c r="I123" s="61"/>
      <c r="J123" s="61"/>
      <c r="K123" s="61">
        <f>J23*$L$10</f>
        <v>0</v>
      </c>
      <c r="L123" s="61">
        <f t="shared" ref="L123:AN123" si="96">L23*$L$10</f>
        <v>0</v>
      </c>
      <c r="M123" s="61">
        <f t="shared" si="96"/>
        <v>0</v>
      </c>
      <c r="N123" s="61">
        <f t="shared" si="96"/>
        <v>0</v>
      </c>
      <c r="O123" s="61">
        <f t="shared" si="96"/>
        <v>0</v>
      </c>
      <c r="P123" s="61">
        <f t="shared" si="96"/>
        <v>0</v>
      </c>
      <c r="Q123" s="61">
        <f t="shared" si="96"/>
        <v>0</v>
      </c>
      <c r="R123" s="61">
        <f t="shared" si="96"/>
        <v>0</v>
      </c>
      <c r="S123" s="61">
        <f t="shared" si="96"/>
        <v>0</v>
      </c>
      <c r="T123" s="61">
        <f t="shared" si="96"/>
        <v>0</v>
      </c>
      <c r="U123" s="61">
        <f t="shared" si="96"/>
        <v>0</v>
      </c>
      <c r="V123" s="61">
        <f t="shared" si="96"/>
        <v>0</v>
      </c>
      <c r="W123" s="61">
        <f t="shared" si="96"/>
        <v>0</v>
      </c>
      <c r="X123" s="61">
        <f t="shared" si="96"/>
        <v>0</v>
      </c>
      <c r="Y123" s="61">
        <f t="shared" si="96"/>
        <v>0</v>
      </c>
      <c r="Z123" s="61">
        <f t="shared" si="96"/>
        <v>0</v>
      </c>
      <c r="AA123" s="61">
        <f t="shared" si="96"/>
        <v>0</v>
      </c>
      <c r="AB123" s="61">
        <f t="shared" si="96"/>
        <v>0</v>
      </c>
      <c r="AC123" s="61">
        <f t="shared" si="96"/>
        <v>0</v>
      </c>
      <c r="AD123" s="61">
        <f t="shared" si="96"/>
        <v>0</v>
      </c>
      <c r="AE123" s="61">
        <f t="shared" si="96"/>
        <v>0</v>
      </c>
      <c r="AF123" s="61">
        <f t="shared" si="96"/>
        <v>0</v>
      </c>
      <c r="AG123" s="61">
        <f t="shared" si="96"/>
        <v>0</v>
      </c>
      <c r="AH123" s="61">
        <f t="shared" si="96"/>
        <v>0</v>
      </c>
      <c r="AI123" s="61">
        <f t="shared" si="96"/>
        <v>0</v>
      </c>
      <c r="AJ123" s="61">
        <f t="shared" si="96"/>
        <v>0</v>
      </c>
      <c r="AK123" s="61">
        <f t="shared" si="96"/>
        <v>0</v>
      </c>
      <c r="AL123" s="61">
        <f t="shared" si="96"/>
        <v>0</v>
      </c>
      <c r="AM123" s="61">
        <f t="shared" si="96"/>
        <v>0</v>
      </c>
      <c r="AN123" s="61">
        <f t="shared" si="96"/>
        <v>0</v>
      </c>
      <c r="AO123" s="61"/>
      <c r="AP123" s="61"/>
      <c r="AQ123" s="61"/>
    </row>
    <row r="124" spans="1:43" x14ac:dyDescent="0.2">
      <c r="A124" s="10">
        <v>3</v>
      </c>
      <c r="B124" s="61"/>
      <c r="C124" s="61"/>
      <c r="D124" s="61"/>
      <c r="E124" s="61"/>
      <c r="F124" s="61"/>
      <c r="G124" s="61"/>
      <c r="H124" s="61"/>
      <c r="I124" s="61"/>
      <c r="J124" s="61"/>
      <c r="K124" s="61">
        <f>I23*$M$10</f>
        <v>0</v>
      </c>
      <c r="L124" s="61">
        <f>J23*$M$10</f>
        <v>0</v>
      </c>
      <c r="M124" s="61">
        <f t="shared" ref="M124:AN124" si="97">L23*$M$10</f>
        <v>0</v>
      </c>
      <c r="N124" s="61">
        <f t="shared" si="97"/>
        <v>0</v>
      </c>
      <c r="O124" s="61">
        <f t="shared" si="97"/>
        <v>0</v>
      </c>
      <c r="P124" s="61">
        <f t="shared" si="97"/>
        <v>0</v>
      </c>
      <c r="Q124" s="61">
        <f t="shared" si="97"/>
        <v>0</v>
      </c>
      <c r="R124" s="61">
        <f t="shared" si="97"/>
        <v>0</v>
      </c>
      <c r="S124" s="61">
        <f t="shared" si="97"/>
        <v>0</v>
      </c>
      <c r="T124" s="61">
        <f t="shared" si="97"/>
        <v>0</v>
      </c>
      <c r="U124" s="61">
        <f t="shared" si="97"/>
        <v>0</v>
      </c>
      <c r="V124" s="61">
        <f t="shared" si="97"/>
        <v>0</v>
      </c>
      <c r="W124" s="61">
        <f t="shared" si="97"/>
        <v>0</v>
      </c>
      <c r="X124" s="61">
        <f t="shared" si="97"/>
        <v>0</v>
      </c>
      <c r="Y124" s="61">
        <f t="shared" si="97"/>
        <v>0</v>
      </c>
      <c r="Z124" s="61">
        <f t="shared" si="97"/>
        <v>0</v>
      </c>
      <c r="AA124" s="61">
        <f t="shared" si="97"/>
        <v>0</v>
      </c>
      <c r="AB124" s="61">
        <f t="shared" si="97"/>
        <v>0</v>
      </c>
      <c r="AC124" s="61">
        <f t="shared" si="97"/>
        <v>0</v>
      </c>
      <c r="AD124" s="61">
        <f t="shared" si="97"/>
        <v>0</v>
      </c>
      <c r="AE124" s="61">
        <f t="shared" si="97"/>
        <v>0</v>
      </c>
      <c r="AF124" s="61">
        <f t="shared" si="97"/>
        <v>0</v>
      </c>
      <c r="AG124" s="61">
        <f t="shared" si="97"/>
        <v>0</v>
      </c>
      <c r="AH124" s="61">
        <f t="shared" si="97"/>
        <v>0</v>
      </c>
      <c r="AI124" s="61">
        <f t="shared" si="97"/>
        <v>0</v>
      </c>
      <c r="AJ124" s="61">
        <f t="shared" si="97"/>
        <v>0</v>
      </c>
      <c r="AK124" s="61">
        <f t="shared" si="97"/>
        <v>0</v>
      </c>
      <c r="AL124" s="61">
        <f t="shared" si="97"/>
        <v>0</v>
      </c>
      <c r="AM124" s="61">
        <f t="shared" si="97"/>
        <v>0</v>
      </c>
      <c r="AN124" s="61">
        <f t="shared" si="97"/>
        <v>0</v>
      </c>
      <c r="AO124" s="61"/>
      <c r="AP124" s="61"/>
      <c r="AQ124" s="61"/>
    </row>
    <row r="125" spans="1:43" x14ac:dyDescent="0.2">
      <c r="A125" s="10">
        <v>4</v>
      </c>
      <c r="B125" s="61"/>
      <c r="C125" s="61"/>
      <c r="D125" s="61"/>
      <c r="E125" s="61"/>
      <c r="F125" s="61"/>
      <c r="G125" s="61"/>
      <c r="H125" s="61"/>
      <c r="I125" s="61"/>
      <c r="J125" s="61"/>
      <c r="K125" s="61">
        <f>H23*$N$10</f>
        <v>0</v>
      </c>
      <c r="L125" s="61">
        <f>I23*$N$10</f>
        <v>0</v>
      </c>
      <c r="M125" s="61">
        <f>J23*$N$10</f>
        <v>0</v>
      </c>
      <c r="N125" s="61">
        <f t="shared" ref="N125:AN125" si="98">L23*$N$10</f>
        <v>0</v>
      </c>
      <c r="O125" s="61">
        <f t="shared" si="98"/>
        <v>0</v>
      </c>
      <c r="P125" s="61">
        <f t="shared" si="98"/>
        <v>0</v>
      </c>
      <c r="Q125" s="61">
        <f t="shared" si="98"/>
        <v>0</v>
      </c>
      <c r="R125" s="61">
        <f t="shared" si="98"/>
        <v>0</v>
      </c>
      <c r="S125" s="61">
        <f t="shared" si="98"/>
        <v>0</v>
      </c>
      <c r="T125" s="61">
        <f t="shared" si="98"/>
        <v>0</v>
      </c>
      <c r="U125" s="61">
        <f t="shared" si="98"/>
        <v>0</v>
      </c>
      <c r="V125" s="61">
        <f t="shared" si="98"/>
        <v>0</v>
      </c>
      <c r="W125" s="61">
        <f t="shared" si="98"/>
        <v>0</v>
      </c>
      <c r="X125" s="61">
        <f t="shared" si="98"/>
        <v>0</v>
      </c>
      <c r="Y125" s="61">
        <f t="shared" si="98"/>
        <v>0</v>
      </c>
      <c r="Z125" s="61">
        <f t="shared" si="98"/>
        <v>0</v>
      </c>
      <c r="AA125" s="61">
        <f t="shared" si="98"/>
        <v>0</v>
      </c>
      <c r="AB125" s="61">
        <f t="shared" si="98"/>
        <v>0</v>
      </c>
      <c r="AC125" s="61">
        <f t="shared" si="98"/>
        <v>0</v>
      </c>
      <c r="AD125" s="61">
        <f t="shared" si="98"/>
        <v>0</v>
      </c>
      <c r="AE125" s="61">
        <f t="shared" si="98"/>
        <v>0</v>
      </c>
      <c r="AF125" s="61">
        <f t="shared" si="98"/>
        <v>0</v>
      </c>
      <c r="AG125" s="61">
        <f t="shared" si="98"/>
        <v>0</v>
      </c>
      <c r="AH125" s="61">
        <f t="shared" si="98"/>
        <v>0</v>
      </c>
      <c r="AI125" s="61">
        <f t="shared" si="98"/>
        <v>0</v>
      </c>
      <c r="AJ125" s="61">
        <f t="shared" si="98"/>
        <v>0</v>
      </c>
      <c r="AK125" s="61">
        <f t="shared" si="98"/>
        <v>0</v>
      </c>
      <c r="AL125" s="61">
        <f t="shared" si="98"/>
        <v>0</v>
      </c>
      <c r="AM125" s="61">
        <f t="shared" si="98"/>
        <v>0</v>
      </c>
      <c r="AN125" s="61">
        <f t="shared" si="98"/>
        <v>0</v>
      </c>
      <c r="AO125" s="61"/>
      <c r="AP125" s="61"/>
      <c r="AQ125" s="61"/>
    </row>
    <row r="126" spans="1:43" x14ac:dyDescent="0.2">
      <c r="A126" s="10">
        <v>5</v>
      </c>
      <c r="B126" s="61"/>
      <c r="C126" s="61"/>
      <c r="D126" s="61"/>
      <c r="E126" s="61"/>
      <c r="F126" s="61"/>
      <c r="G126" s="61"/>
      <c r="H126" s="61"/>
      <c r="I126" s="61"/>
      <c r="J126" s="61"/>
      <c r="K126" s="61">
        <f>G23*$O$10</f>
        <v>0</v>
      </c>
      <c r="L126" s="61">
        <f>H23*$O$10</f>
        <v>0</v>
      </c>
      <c r="M126" s="61">
        <f>I23*$O$10</f>
        <v>0</v>
      </c>
      <c r="N126" s="61">
        <f>J23*$O$10</f>
        <v>0</v>
      </c>
      <c r="O126" s="61">
        <f t="shared" ref="O126:AN126" si="99">L23*$O$10</f>
        <v>0</v>
      </c>
      <c r="P126" s="61">
        <f t="shared" si="99"/>
        <v>0</v>
      </c>
      <c r="Q126" s="61">
        <f t="shared" si="99"/>
        <v>0</v>
      </c>
      <c r="R126" s="61">
        <f t="shared" si="99"/>
        <v>0</v>
      </c>
      <c r="S126" s="61">
        <f t="shared" si="99"/>
        <v>0</v>
      </c>
      <c r="T126" s="61">
        <f t="shared" si="99"/>
        <v>0</v>
      </c>
      <c r="U126" s="61">
        <f t="shared" si="99"/>
        <v>0</v>
      </c>
      <c r="V126" s="61">
        <f t="shared" si="99"/>
        <v>0</v>
      </c>
      <c r="W126" s="61">
        <f t="shared" si="99"/>
        <v>0</v>
      </c>
      <c r="X126" s="61">
        <f t="shared" si="99"/>
        <v>0</v>
      </c>
      <c r="Y126" s="61">
        <f t="shared" si="99"/>
        <v>0</v>
      </c>
      <c r="Z126" s="61">
        <f t="shared" si="99"/>
        <v>0</v>
      </c>
      <c r="AA126" s="61">
        <f t="shared" si="99"/>
        <v>0</v>
      </c>
      <c r="AB126" s="61">
        <f t="shared" si="99"/>
        <v>0</v>
      </c>
      <c r="AC126" s="61">
        <f t="shared" si="99"/>
        <v>0</v>
      </c>
      <c r="AD126" s="61">
        <f t="shared" si="99"/>
        <v>0</v>
      </c>
      <c r="AE126" s="61">
        <f t="shared" si="99"/>
        <v>0</v>
      </c>
      <c r="AF126" s="61">
        <f t="shared" si="99"/>
        <v>0</v>
      </c>
      <c r="AG126" s="61">
        <f t="shared" si="99"/>
        <v>0</v>
      </c>
      <c r="AH126" s="61">
        <f t="shared" si="99"/>
        <v>0</v>
      </c>
      <c r="AI126" s="61">
        <f t="shared" si="99"/>
        <v>0</v>
      </c>
      <c r="AJ126" s="61">
        <f t="shared" si="99"/>
        <v>0</v>
      </c>
      <c r="AK126" s="61">
        <f t="shared" si="99"/>
        <v>0</v>
      </c>
      <c r="AL126" s="61">
        <f t="shared" si="99"/>
        <v>0</v>
      </c>
      <c r="AM126" s="61">
        <f t="shared" si="99"/>
        <v>0</v>
      </c>
      <c r="AN126" s="61">
        <f t="shared" si="99"/>
        <v>0</v>
      </c>
      <c r="AO126" s="61"/>
      <c r="AP126" s="61"/>
      <c r="AQ126" s="61"/>
    </row>
    <row r="127" spans="1:43" x14ac:dyDescent="0.2">
      <c r="A127" s="10">
        <v>6</v>
      </c>
      <c r="B127" s="61"/>
      <c r="C127" s="61"/>
      <c r="D127" s="61"/>
      <c r="E127" s="61"/>
      <c r="F127" s="61"/>
      <c r="G127" s="61"/>
      <c r="H127" s="61"/>
      <c r="I127" s="61"/>
      <c r="J127" s="61"/>
      <c r="K127" s="61">
        <f>F23*$P$10</f>
        <v>0</v>
      </c>
      <c r="L127" s="61">
        <f>G23*$P$10</f>
        <v>0</v>
      </c>
      <c r="M127" s="61">
        <f>H23*$P$10</f>
        <v>0</v>
      </c>
      <c r="N127" s="61">
        <f>I23*$P$10</f>
        <v>0</v>
      </c>
      <c r="O127" s="61">
        <f>J23*$P$10</f>
        <v>0</v>
      </c>
      <c r="P127" s="61">
        <f t="shared" ref="P127:AN127" si="100">L23*$P$10</f>
        <v>0</v>
      </c>
      <c r="Q127" s="61">
        <f t="shared" si="100"/>
        <v>0</v>
      </c>
      <c r="R127" s="61">
        <f t="shared" si="100"/>
        <v>0</v>
      </c>
      <c r="S127" s="61">
        <f t="shared" si="100"/>
        <v>0</v>
      </c>
      <c r="T127" s="61">
        <f t="shared" si="100"/>
        <v>0</v>
      </c>
      <c r="U127" s="61">
        <f t="shared" si="100"/>
        <v>0</v>
      </c>
      <c r="V127" s="61">
        <f t="shared" si="100"/>
        <v>0</v>
      </c>
      <c r="W127" s="61">
        <f t="shared" si="100"/>
        <v>0</v>
      </c>
      <c r="X127" s="61">
        <f t="shared" si="100"/>
        <v>0</v>
      </c>
      <c r="Y127" s="61">
        <f t="shared" si="100"/>
        <v>0</v>
      </c>
      <c r="Z127" s="61">
        <f t="shared" si="100"/>
        <v>0</v>
      </c>
      <c r="AA127" s="61">
        <f t="shared" si="100"/>
        <v>0</v>
      </c>
      <c r="AB127" s="61">
        <f t="shared" si="100"/>
        <v>0</v>
      </c>
      <c r="AC127" s="61">
        <f t="shared" si="100"/>
        <v>0</v>
      </c>
      <c r="AD127" s="61">
        <f t="shared" si="100"/>
        <v>0</v>
      </c>
      <c r="AE127" s="61">
        <f t="shared" si="100"/>
        <v>0</v>
      </c>
      <c r="AF127" s="61">
        <f t="shared" si="100"/>
        <v>0</v>
      </c>
      <c r="AG127" s="61">
        <f t="shared" si="100"/>
        <v>0</v>
      </c>
      <c r="AH127" s="61">
        <f t="shared" si="100"/>
        <v>0</v>
      </c>
      <c r="AI127" s="61">
        <f t="shared" si="100"/>
        <v>0</v>
      </c>
      <c r="AJ127" s="61">
        <f t="shared" si="100"/>
        <v>0</v>
      </c>
      <c r="AK127" s="61">
        <f t="shared" si="100"/>
        <v>0</v>
      </c>
      <c r="AL127" s="61">
        <f t="shared" si="100"/>
        <v>0</v>
      </c>
      <c r="AM127" s="61">
        <f t="shared" si="100"/>
        <v>0</v>
      </c>
      <c r="AN127" s="61">
        <f t="shared" si="100"/>
        <v>0</v>
      </c>
      <c r="AO127" s="61"/>
      <c r="AP127" s="61"/>
      <c r="AQ127" s="61"/>
    </row>
    <row r="128" spans="1:43" x14ac:dyDescent="0.2">
      <c r="A128" s="10">
        <v>7</v>
      </c>
      <c r="B128" s="61"/>
      <c r="C128" s="61"/>
      <c r="D128" s="61"/>
      <c r="E128" s="61"/>
      <c r="F128" s="61"/>
      <c r="G128" s="61"/>
      <c r="H128" s="61"/>
      <c r="I128" s="61"/>
      <c r="J128" s="61"/>
      <c r="K128" s="61">
        <f t="shared" ref="K128:P128" si="101">E23*$Q$10</f>
        <v>0</v>
      </c>
      <c r="L128" s="61">
        <f t="shared" si="101"/>
        <v>0</v>
      </c>
      <c r="M128" s="61">
        <f t="shared" si="101"/>
        <v>0</v>
      </c>
      <c r="N128" s="61">
        <f t="shared" si="101"/>
        <v>0</v>
      </c>
      <c r="O128" s="61">
        <f t="shared" si="101"/>
        <v>0</v>
      </c>
      <c r="P128" s="61">
        <f t="shared" si="101"/>
        <v>0</v>
      </c>
      <c r="Q128" s="61">
        <f t="shared" ref="Q128:AN128" si="102">L23*$Q$10</f>
        <v>0</v>
      </c>
      <c r="R128" s="61">
        <f t="shared" si="102"/>
        <v>0</v>
      </c>
      <c r="S128" s="61">
        <f t="shared" si="102"/>
        <v>0</v>
      </c>
      <c r="T128" s="61">
        <f t="shared" si="102"/>
        <v>0</v>
      </c>
      <c r="U128" s="61">
        <f t="shared" si="102"/>
        <v>0</v>
      </c>
      <c r="V128" s="61">
        <f t="shared" si="102"/>
        <v>0</v>
      </c>
      <c r="W128" s="61">
        <f t="shared" si="102"/>
        <v>0</v>
      </c>
      <c r="X128" s="61">
        <f t="shared" si="102"/>
        <v>0</v>
      </c>
      <c r="Y128" s="61">
        <f t="shared" si="102"/>
        <v>0</v>
      </c>
      <c r="Z128" s="61">
        <f t="shared" si="102"/>
        <v>0</v>
      </c>
      <c r="AA128" s="61">
        <f t="shared" si="102"/>
        <v>0</v>
      </c>
      <c r="AB128" s="61">
        <f t="shared" si="102"/>
        <v>0</v>
      </c>
      <c r="AC128" s="61">
        <f t="shared" si="102"/>
        <v>0</v>
      </c>
      <c r="AD128" s="61">
        <f t="shared" si="102"/>
        <v>0</v>
      </c>
      <c r="AE128" s="61">
        <f t="shared" si="102"/>
        <v>0</v>
      </c>
      <c r="AF128" s="61">
        <f t="shared" si="102"/>
        <v>0</v>
      </c>
      <c r="AG128" s="61">
        <f t="shared" si="102"/>
        <v>0</v>
      </c>
      <c r="AH128" s="61">
        <f t="shared" si="102"/>
        <v>0</v>
      </c>
      <c r="AI128" s="61">
        <f t="shared" si="102"/>
        <v>0</v>
      </c>
      <c r="AJ128" s="61">
        <f t="shared" si="102"/>
        <v>0</v>
      </c>
      <c r="AK128" s="61">
        <f t="shared" si="102"/>
        <v>0</v>
      </c>
      <c r="AL128" s="61">
        <f t="shared" si="102"/>
        <v>0</v>
      </c>
      <c r="AM128" s="61">
        <f t="shared" si="102"/>
        <v>0</v>
      </c>
      <c r="AN128" s="61">
        <f t="shared" si="102"/>
        <v>0</v>
      </c>
      <c r="AO128" s="61"/>
      <c r="AP128" s="61"/>
      <c r="AQ128" s="61"/>
    </row>
    <row r="129" spans="1:43" x14ac:dyDescent="0.2">
      <c r="A129" s="10">
        <v>8</v>
      </c>
      <c r="B129" s="61"/>
      <c r="C129" s="61"/>
      <c r="D129" s="61"/>
      <c r="E129" s="61"/>
      <c r="F129" s="61"/>
      <c r="G129" s="61"/>
      <c r="H129" s="61"/>
      <c r="I129" s="61"/>
      <c r="J129" s="61"/>
      <c r="K129" s="61">
        <f t="shared" ref="K129:Q129" si="103">D23*$R$10</f>
        <v>0</v>
      </c>
      <c r="L129" s="61">
        <f t="shared" si="103"/>
        <v>0</v>
      </c>
      <c r="M129" s="61">
        <f t="shared" si="103"/>
        <v>0</v>
      </c>
      <c r="N129" s="61">
        <f t="shared" si="103"/>
        <v>0</v>
      </c>
      <c r="O129" s="61">
        <f t="shared" si="103"/>
        <v>0</v>
      </c>
      <c r="P129" s="61">
        <f t="shared" si="103"/>
        <v>0</v>
      </c>
      <c r="Q129" s="61">
        <f t="shared" si="103"/>
        <v>0</v>
      </c>
      <c r="R129" s="61">
        <f t="shared" ref="R129:AN129" si="104">L23*$R$10</f>
        <v>0</v>
      </c>
      <c r="S129" s="61">
        <f t="shared" si="104"/>
        <v>0</v>
      </c>
      <c r="T129" s="61">
        <f t="shared" si="104"/>
        <v>0</v>
      </c>
      <c r="U129" s="61">
        <f t="shared" si="104"/>
        <v>0</v>
      </c>
      <c r="V129" s="61">
        <f t="shared" si="104"/>
        <v>0</v>
      </c>
      <c r="W129" s="61">
        <f t="shared" si="104"/>
        <v>0</v>
      </c>
      <c r="X129" s="61">
        <f t="shared" si="104"/>
        <v>0</v>
      </c>
      <c r="Y129" s="61">
        <f t="shared" si="104"/>
        <v>0</v>
      </c>
      <c r="Z129" s="61">
        <f t="shared" si="104"/>
        <v>0</v>
      </c>
      <c r="AA129" s="61">
        <f t="shared" si="104"/>
        <v>0</v>
      </c>
      <c r="AB129" s="61">
        <f t="shared" si="104"/>
        <v>0</v>
      </c>
      <c r="AC129" s="61">
        <f t="shared" si="104"/>
        <v>0</v>
      </c>
      <c r="AD129" s="61">
        <f t="shared" si="104"/>
        <v>0</v>
      </c>
      <c r="AE129" s="61">
        <f t="shared" si="104"/>
        <v>0</v>
      </c>
      <c r="AF129" s="61">
        <f t="shared" si="104"/>
        <v>0</v>
      </c>
      <c r="AG129" s="61">
        <f t="shared" si="104"/>
        <v>0</v>
      </c>
      <c r="AH129" s="61">
        <f t="shared" si="104"/>
        <v>0</v>
      </c>
      <c r="AI129" s="61">
        <f t="shared" si="104"/>
        <v>0</v>
      </c>
      <c r="AJ129" s="61">
        <f t="shared" si="104"/>
        <v>0</v>
      </c>
      <c r="AK129" s="61">
        <f t="shared" si="104"/>
        <v>0</v>
      </c>
      <c r="AL129" s="61">
        <f t="shared" si="104"/>
        <v>0</v>
      </c>
      <c r="AM129" s="61">
        <f t="shared" si="104"/>
        <v>0</v>
      </c>
      <c r="AN129" s="61">
        <f t="shared" si="104"/>
        <v>0</v>
      </c>
      <c r="AO129" s="61"/>
      <c r="AP129" s="61"/>
      <c r="AQ129" s="61"/>
    </row>
    <row r="130" spans="1:43" x14ac:dyDescent="0.2">
      <c r="A130" s="7" t="str">
        <f>A121</f>
        <v>2.3.2.1ec</v>
      </c>
      <c r="B130" s="61">
        <f>SUM(B122:B129)</f>
        <v>0</v>
      </c>
      <c r="C130" s="61"/>
      <c r="D130" s="61"/>
      <c r="E130" s="61"/>
      <c r="F130" s="61"/>
      <c r="G130" s="61"/>
      <c r="H130" s="61"/>
      <c r="I130" s="61"/>
      <c r="J130" s="61"/>
      <c r="K130" s="61">
        <f t="shared" ref="K130:R130" si="105">SUM(K122:K129)</f>
        <v>0</v>
      </c>
      <c r="L130" s="61">
        <f t="shared" si="105"/>
        <v>0</v>
      </c>
      <c r="M130" s="61">
        <f t="shared" si="105"/>
        <v>0</v>
      </c>
      <c r="N130" s="61">
        <f t="shared" si="105"/>
        <v>0</v>
      </c>
      <c r="O130" s="61">
        <f t="shared" si="105"/>
        <v>0</v>
      </c>
      <c r="P130" s="61">
        <f t="shared" si="105"/>
        <v>0</v>
      </c>
      <c r="Q130" s="61">
        <f t="shared" si="105"/>
        <v>0</v>
      </c>
      <c r="R130" s="61">
        <f t="shared" si="105"/>
        <v>0</v>
      </c>
      <c r="S130" s="61">
        <f t="shared" ref="S130:AN130" si="106">SUM(S122:S129)</f>
        <v>0</v>
      </c>
      <c r="T130" s="61">
        <f t="shared" si="106"/>
        <v>0</v>
      </c>
      <c r="U130" s="61">
        <f t="shared" si="106"/>
        <v>0</v>
      </c>
      <c r="V130" s="61">
        <f t="shared" si="106"/>
        <v>0</v>
      </c>
      <c r="W130" s="61">
        <f t="shared" si="106"/>
        <v>0</v>
      </c>
      <c r="X130" s="61">
        <f t="shared" si="106"/>
        <v>0</v>
      </c>
      <c r="Y130" s="61">
        <f t="shared" si="106"/>
        <v>0</v>
      </c>
      <c r="Z130" s="61">
        <f t="shared" si="106"/>
        <v>0</v>
      </c>
      <c r="AA130" s="61">
        <f t="shared" si="106"/>
        <v>0</v>
      </c>
      <c r="AB130" s="61">
        <f t="shared" si="106"/>
        <v>0</v>
      </c>
      <c r="AC130" s="61">
        <f t="shared" si="106"/>
        <v>0</v>
      </c>
      <c r="AD130" s="61">
        <f t="shared" si="106"/>
        <v>0</v>
      </c>
      <c r="AE130" s="61">
        <f t="shared" si="106"/>
        <v>0</v>
      </c>
      <c r="AF130" s="61">
        <f t="shared" si="106"/>
        <v>0</v>
      </c>
      <c r="AG130" s="61">
        <f t="shared" si="106"/>
        <v>0</v>
      </c>
      <c r="AH130" s="61">
        <f t="shared" si="106"/>
        <v>0</v>
      </c>
      <c r="AI130" s="61">
        <f t="shared" si="106"/>
        <v>0</v>
      </c>
      <c r="AJ130" s="61">
        <f t="shared" si="106"/>
        <v>0</v>
      </c>
      <c r="AK130" s="61">
        <f t="shared" si="106"/>
        <v>0</v>
      </c>
      <c r="AL130" s="61">
        <f t="shared" si="106"/>
        <v>0</v>
      </c>
      <c r="AM130" s="61">
        <f t="shared" si="106"/>
        <v>0</v>
      </c>
      <c r="AN130" s="61">
        <f t="shared" si="106"/>
        <v>0</v>
      </c>
      <c r="AO130" s="61"/>
      <c r="AP130" s="61"/>
      <c r="AQ130" s="61"/>
    </row>
    <row r="131" spans="1:43" x14ac:dyDescent="0.2">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61"/>
      <c r="AN131" s="62"/>
      <c r="AO131" s="61"/>
      <c r="AP131" s="61"/>
      <c r="AQ131" s="61"/>
    </row>
    <row r="132" spans="1:43" x14ac:dyDescent="0.2">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61"/>
      <c r="AN132" s="62"/>
      <c r="AO132" s="61"/>
      <c r="AP132" s="61"/>
      <c r="AQ132" s="61"/>
    </row>
    <row r="133" spans="1:43" x14ac:dyDescent="0.2">
      <c r="A133" s="27" t="str">
        <f>'2.3.1.2ec'!A2</f>
        <v>2.3.1.2ec</v>
      </c>
      <c r="B133" s="61" t="str">
        <f>A11</f>
        <v>Sub-activity 2.3.1.2  Sustainable use and add value to timber forest products  (MFCCV.2)</v>
      </c>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61"/>
      <c r="AN133" s="62"/>
      <c r="AO133" s="61"/>
      <c r="AP133" s="61"/>
      <c r="AQ133" s="61"/>
    </row>
    <row r="134" spans="1:43" x14ac:dyDescent="0.2">
      <c r="A134" s="10">
        <v>1</v>
      </c>
      <c r="B134" s="61"/>
      <c r="C134" s="61"/>
      <c r="D134" s="61"/>
      <c r="E134" s="61"/>
      <c r="F134" s="61"/>
      <c r="G134" s="61"/>
      <c r="H134" s="61"/>
      <c r="I134" s="61"/>
      <c r="J134" s="61"/>
      <c r="K134" s="61">
        <f t="shared" ref="K134:R134" si="107">L24*$K$11</f>
        <v>0</v>
      </c>
      <c r="L134" s="61">
        <f t="shared" si="107"/>
        <v>0</v>
      </c>
      <c r="M134" s="61">
        <f t="shared" si="107"/>
        <v>0</v>
      </c>
      <c r="N134" s="61">
        <f t="shared" si="107"/>
        <v>0</v>
      </c>
      <c r="O134" s="61">
        <f t="shared" si="107"/>
        <v>0</v>
      </c>
      <c r="P134" s="61">
        <f t="shared" si="107"/>
        <v>0</v>
      </c>
      <c r="Q134" s="61">
        <f t="shared" si="107"/>
        <v>0</v>
      </c>
      <c r="R134" s="61">
        <f t="shared" si="107"/>
        <v>0</v>
      </c>
      <c r="S134" s="61">
        <f t="shared" ref="S134:AN134" si="108">T24*$K$11</f>
        <v>0</v>
      </c>
      <c r="T134" s="61">
        <f t="shared" si="108"/>
        <v>0</v>
      </c>
      <c r="U134" s="61">
        <f t="shared" si="108"/>
        <v>0</v>
      </c>
      <c r="V134" s="61">
        <f t="shared" si="108"/>
        <v>0</v>
      </c>
      <c r="W134" s="61">
        <f t="shared" si="108"/>
        <v>0</v>
      </c>
      <c r="X134" s="61">
        <f t="shared" si="108"/>
        <v>0</v>
      </c>
      <c r="Y134" s="61">
        <f t="shared" si="108"/>
        <v>0</v>
      </c>
      <c r="Z134" s="61">
        <f t="shared" si="108"/>
        <v>0</v>
      </c>
      <c r="AA134" s="61">
        <f t="shared" si="108"/>
        <v>0</v>
      </c>
      <c r="AB134" s="61">
        <f t="shared" si="108"/>
        <v>0</v>
      </c>
      <c r="AC134" s="61">
        <f t="shared" si="108"/>
        <v>0</v>
      </c>
      <c r="AD134" s="61">
        <f t="shared" si="108"/>
        <v>0</v>
      </c>
      <c r="AE134" s="61">
        <f t="shared" si="108"/>
        <v>0</v>
      </c>
      <c r="AF134" s="61">
        <f t="shared" si="108"/>
        <v>0</v>
      </c>
      <c r="AG134" s="61">
        <f t="shared" si="108"/>
        <v>0</v>
      </c>
      <c r="AH134" s="61">
        <f t="shared" si="108"/>
        <v>0</v>
      </c>
      <c r="AI134" s="61">
        <f t="shared" si="108"/>
        <v>0</v>
      </c>
      <c r="AJ134" s="61">
        <f t="shared" si="108"/>
        <v>0</v>
      </c>
      <c r="AK134" s="61">
        <f t="shared" si="108"/>
        <v>0</v>
      </c>
      <c r="AL134" s="61">
        <f t="shared" si="108"/>
        <v>0</v>
      </c>
      <c r="AM134" s="61">
        <f t="shared" si="108"/>
        <v>0</v>
      </c>
      <c r="AN134" s="61">
        <f t="shared" si="108"/>
        <v>0</v>
      </c>
      <c r="AO134" s="61"/>
      <c r="AP134" s="61"/>
      <c r="AQ134" s="61"/>
    </row>
    <row r="135" spans="1:43" x14ac:dyDescent="0.2">
      <c r="A135" s="10">
        <v>2</v>
      </c>
      <c r="B135" s="61"/>
      <c r="C135" s="61"/>
      <c r="D135" s="61"/>
      <c r="E135" s="61"/>
      <c r="F135" s="61"/>
      <c r="G135" s="61"/>
      <c r="H135" s="61"/>
      <c r="I135" s="61"/>
      <c r="J135" s="61"/>
      <c r="K135" s="61">
        <f>J24*$L$11</f>
        <v>0</v>
      </c>
      <c r="L135" s="61">
        <f t="shared" ref="L135:AN135" si="109">L24*$L$11</f>
        <v>0</v>
      </c>
      <c r="M135" s="61">
        <f t="shared" si="109"/>
        <v>0</v>
      </c>
      <c r="N135" s="61">
        <f t="shared" si="109"/>
        <v>0</v>
      </c>
      <c r="O135" s="61">
        <f t="shared" si="109"/>
        <v>0</v>
      </c>
      <c r="P135" s="61">
        <f t="shared" si="109"/>
        <v>0</v>
      </c>
      <c r="Q135" s="61">
        <f t="shared" si="109"/>
        <v>0</v>
      </c>
      <c r="R135" s="61">
        <f t="shared" si="109"/>
        <v>0</v>
      </c>
      <c r="S135" s="61">
        <f t="shared" si="109"/>
        <v>0</v>
      </c>
      <c r="T135" s="61">
        <f t="shared" si="109"/>
        <v>0</v>
      </c>
      <c r="U135" s="61">
        <f t="shared" si="109"/>
        <v>0</v>
      </c>
      <c r="V135" s="61">
        <f t="shared" si="109"/>
        <v>0</v>
      </c>
      <c r="W135" s="61">
        <f t="shared" si="109"/>
        <v>0</v>
      </c>
      <c r="X135" s="61">
        <f t="shared" si="109"/>
        <v>0</v>
      </c>
      <c r="Y135" s="61">
        <f t="shared" si="109"/>
        <v>0</v>
      </c>
      <c r="Z135" s="61">
        <f t="shared" si="109"/>
        <v>0</v>
      </c>
      <c r="AA135" s="61">
        <f t="shared" si="109"/>
        <v>0</v>
      </c>
      <c r="AB135" s="61">
        <f t="shared" si="109"/>
        <v>0</v>
      </c>
      <c r="AC135" s="61">
        <f t="shared" si="109"/>
        <v>0</v>
      </c>
      <c r="AD135" s="61">
        <f t="shared" si="109"/>
        <v>0</v>
      </c>
      <c r="AE135" s="61">
        <f t="shared" si="109"/>
        <v>0</v>
      </c>
      <c r="AF135" s="61">
        <f t="shared" si="109"/>
        <v>0</v>
      </c>
      <c r="AG135" s="61">
        <f t="shared" si="109"/>
        <v>0</v>
      </c>
      <c r="AH135" s="61">
        <f t="shared" si="109"/>
        <v>0</v>
      </c>
      <c r="AI135" s="61">
        <f t="shared" si="109"/>
        <v>0</v>
      </c>
      <c r="AJ135" s="61">
        <f t="shared" si="109"/>
        <v>0</v>
      </c>
      <c r="AK135" s="61">
        <f t="shared" si="109"/>
        <v>0</v>
      </c>
      <c r="AL135" s="61">
        <f t="shared" si="109"/>
        <v>0</v>
      </c>
      <c r="AM135" s="61">
        <f t="shared" si="109"/>
        <v>0</v>
      </c>
      <c r="AN135" s="61">
        <f t="shared" si="109"/>
        <v>0</v>
      </c>
      <c r="AO135" s="61"/>
      <c r="AP135" s="61"/>
      <c r="AQ135" s="61"/>
    </row>
    <row r="136" spans="1:43" x14ac:dyDescent="0.2">
      <c r="A136" s="10">
        <v>3</v>
      </c>
      <c r="B136" s="61"/>
      <c r="C136" s="61"/>
      <c r="D136" s="61"/>
      <c r="E136" s="61"/>
      <c r="F136" s="61"/>
      <c r="G136" s="61"/>
      <c r="H136" s="61"/>
      <c r="I136" s="61"/>
      <c r="J136" s="61"/>
      <c r="K136" s="61">
        <f>I24*$M$11</f>
        <v>0</v>
      </c>
      <c r="L136" s="61">
        <f>J24*$M$11</f>
        <v>0</v>
      </c>
      <c r="M136" s="61">
        <f t="shared" ref="M136:AN136" si="110">L24*$M$11</f>
        <v>0</v>
      </c>
      <c r="N136" s="61">
        <f t="shared" si="110"/>
        <v>0</v>
      </c>
      <c r="O136" s="61">
        <f t="shared" si="110"/>
        <v>0</v>
      </c>
      <c r="P136" s="61">
        <f t="shared" si="110"/>
        <v>0</v>
      </c>
      <c r="Q136" s="61">
        <f t="shared" si="110"/>
        <v>0</v>
      </c>
      <c r="R136" s="61">
        <f t="shared" si="110"/>
        <v>0</v>
      </c>
      <c r="S136" s="61">
        <f t="shared" si="110"/>
        <v>0</v>
      </c>
      <c r="T136" s="61">
        <f t="shared" si="110"/>
        <v>0</v>
      </c>
      <c r="U136" s="61">
        <f t="shared" si="110"/>
        <v>0</v>
      </c>
      <c r="V136" s="61">
        <f t="shared" si="110"/>
        <v>0</v>
      </c>
      <c r="W136" s="61">
        <f t="shared" si="110"/>
        <v>0</v>
      </c>
      <c r="X136" s="61">
        <f t="shared" si="110"/>
        <v>0</v>
      </c>
      <c r="Y136" s="61">
        <f t="shared" si="110"/>
        <v>0</v>
      </c>
      <c r="Z136" s="61">
        <f t="shared" si="110"/>
        <v>0</v>
      </c>
      <c r="AA136" s="61">
        <f t="shared" si="110"/>
        <v>0</v>
      </c>
      <c r="AB136" s="61">
        <f t="shared" si="110"/>
        <v>0</v>
      </c>
      <c r="AC136" s="61">
        <f t="shared" si="110"/>
        <v>0</v>
      </c>
      <c r="AD136" s="61">
        <f t="shared" si="110"/>
        <v>0</v>
      </c>
      <c r="AE136" s="61">
        <f t="shared" si="110"/>
        <v>0</v>
      </c>
      <c r="AF136" s="61">
        <f t="shared" si="110"/>
        <v>0</v>
      </c>
      <c r="AG136" s="61">
        <f t="shared" si="110"/>
        <v>0</v>
      </c>
      <c r="AH136" s="61">
        <f t="shared" si="110"/>
        <v>0</v>
      </c>
      <c r="AI136" s="61">
        <f t="shared" si="110"/>
        <v>0</v>
      </c>
      <c r="AJ136" s="61">
        <f t="shared" si="110"/>
        <v>0</v>
      </c>
      <c r="AK136" s="61">
        <f t="shared" si="110"/>
        <v>0</v>
      </c>
      <c r="AL136" s="61">
        <f t="shared" si="110"/>
        <v>0</v>
      </c>
      <c r="AM136" s="61">
        <f t="shared" si="110"/>
        <v>0</v>
      </c>
      <c r="AN136" s="61">
        <f t="shared" si="110"/>
        <v>0</v>
      </c>
      <c r="AO136" s="61"/>
      <c r="AP136" s="61"/>
      <c r="AQ136" s="61"/>
    </row>
    <row r="137" spans="1:43" x14ac:dyDescent="0.2">
      <c r="A137" s="10">
        <v>4</v>
      </c>
      <c r="B137" s="61"/>
      <c r="C137" s="61"/>
      <c r="D137" s="61"/>
      <c r="E137" s="61"/>
      <c r="F137" s="61"/>
      <c r="G137" s="61"/>
      <c r="H137" s="61"/>
      <c r="I137" s="61"/>
      <c r="J137" s="61"/>
      <c r="K137" s="61">
        <f>H24*$N$11</f>
        <v>0</v>
      </c>
      <c r="L137" s="61">
        <f>I24*$N$11</f>
        <v>0</v>
      </c>
      <c r="M137" s="61">
        <f>J24*$N$11</f>
        <v>0</v>
      </c>
      <c r="N137" s="61">
        <f t="shared" ref="N137:AN137" si="111">L24*$N$11</f>
        <v>0</v>
      </c>
      <c r="O137" s="61">
        <f t="shared" si="111"/>
        <v>0</v>
      </c>
      <c r="P137" s="61">
        <f t="shared" si="111"/>
        <v>0</v>
      </c>
      <c r="Q137" s="61">
        <f t="shared" si="111"/>
        <v>0</v>
      </c>
      <c r="R137" s="61">
        <f t="shared" si="111"/>
        <v>0</v>
      </c>
      <c r="S137" s="61">
        <f t="shared" si="111"/>
        <v>0</v>
      </c>
      <c r="T137" s="61">
        <f t="shared" si="111"/>
        <v>0</v>
      </c>
      <c r="U137" s="61">
        <f t="shared" si="111"/>
        <v>0</v>
      </c>
      <c r="V137" s="61">
        <f t="shared" si="111"/>
        <v>0</v>
      </c>
      <c r="W137" s="61">
        <f t="shared" si="111"/>
        <v>0</v>
      </c>
      <c r="X137" s="61">
        <f t="shared" si="111"/>
        <v>0</v>
      </c>
      <c r="Y137" s="61">
        <f t="shared" si="111"/>
        <v>0</v>
      </c>
      <c r="Z137" s="61">
        <f t="shared" si="111"/>
        <v>0</v>
      </c>
      <c r="AA137" s="61">
        <f t="shared" si="111"/>
        <v>0</v>
      </c>
      <c r="AB137" s="61">
        <f t="shared" si="111"/>
        <v>0</v>
      </c>
      <c r="AC137" s="61">
        <f t="shared" si="111"/>
        <v>0</v>
      </c>
      <c r="AD137" s="61">
        <f t="shared" si="111"/>
        <v>0</v>
      </c>
      <c r="AE137" s="61">
        <f t="shared" si="111"/>
        <v>0</v>
      </c>
      <c r="AF137" s="61">
        <f t="shared" si="111"/>
        <v>0</v>
      </c>
      <c r="AG137" s="61">
        <f t="shared" si="111"/>
        <v>0</v>
      </c>
      <c r="AH137" s="61">
        <f t="shared" si="111"/>
        <v>0</v>
      </c>
      <c r="AI137" s="61">
        <f t="shared" si="111"/>
        <v>0</v>
      </c>
      <c r="AJ137" s="61">
        <f t="shared" si="111"/>
        <v>0</v>
      </c>
      <c r="AK137" s="61">
        <f t="shared" si="111"/>
        <v>0</v>
      </c>
      <c r="AL137" s="61">
        <f t="shared" si="111"/>
        <v>0</v>
      </c>
      <c r="AM137" s="61">
        <f t="shared" si="111"/>
        <v>0</v>
      </c>
      <c r="AN137" s="61">
        <f t="shared" si="111"/>
        <v>0</v>
      </c>
      <c r="AO137" s="61"/>
      <c r="AP137" s="61"/>
      <c r="AQ137" s="61"/>
    </row>
    <row r="138" spans="1:43" x14ac:dyDescent="0.2">
      <c r="A138" s="10">
        <v>5</v>
      </c>
      <c r="B138" s="61"/>
      <c r="C138" s="61"/>
      <c r="D138" s="61"/>
      <c r="E138" s="61"/>
      <c r="F138" s="61"/>
      <c r="G138" s="61"/>
      <c r="H138" s="61"/>
      <c r="I138" s="61"/>
      <c r="J138" s="61"/>
      <c r="K138" s="61">
        <f>G24*$O$11</f>
        <v>0</v>
      </c>
      <c r="L138" s="61">
        <f>H24*$O$11</f>
        <v>0</v>
      </c>
      <c r="M138" s="61">
        <f>I24*$O$11</f>
        <v>0</v>
      </c>
      <c r="N138" s="61">
        <f>J24*$O$11</f>
        <v>0</v>
      </c>
      <c r="O138" s="61">
        <f t="shared" ref="O138:AN138" si="112">L24*$O$11</f>
        <v>0</v>
      </c>
      <c r="P138" s="61">
        <f t="shared" si="112"/>
        <v>0</v>
      </c>
      <c r="Q138" s="61">
        <f t="shared" si="112"/>
        <v>0</v>
      </c>
      <c r="R138" s="61">
        <f t="shared" si="112"/>
        <v>0</v>
      </c>
      <c r="S138" s="61">
        <f t="shared" si="112"/>
        <v>0</v>
      </c>
      <c r="T138" s="61">
        <f t="shared" si="112"/>
        <v>0</v>
      </c>
      <c r="U138" s="61">
        <f t="shared" si="112"/>
        <v>0</v>
      </c>
      <c r="V138" s="61">
        <f t="shared" si="112"/>
        <v>0</v>
      </c>
      <c r="W138" s="61">
        <f t="shared" si="112"/>
        <v>0</v>
      </c>
      <c r="X138" s="61">
        <f t="shared" si="112"/>
        <v>0</v>
      </c>
      <c r="Y138" s="61">
        <f t="shared" si="112"/>
        <v>0</v>
      </c>
      <c r="Z138" s="61">
        <f t="shared" si="112"/>
        <v>0</v>
      </c>
      <c r="AA138" s="61">
        <f t="shared" si="112"/>
        <v>0</v>
      </c>
      <c r="AB138" s="61">
        <f t="shared" si="112"/>
        <v>0</v>
      </c>
      <c r="AC138" s="61">
        <f t="shared" si="112"/>
        <v>0</v>
      </c>
      <c r="AD138" s="61">
        <f t="shared" si="112"/>
        <v>0</v>
      </c>
      <c r="AE138" s="61">
        <f t="shared" si="112"/>
        <v>0</v>
      </c>
      <c r="AF138" s="61">
        <f t="shared" si="112"/>
        <v>0</v>
      </c>
      <c r="AG138" s="61">
        <f t="shared" si="112"/>
        <v>0</v>
      </c>
      <c r="AH138" s="61">
        <f t="shared" si="112"/>
        <v>0</v>
      </c>
      <c r="AI138" s="61">
        <f t="shared" si="112"/>
        <v>0</v>
      </c>
      <c r="AJ138" s="61">
        <f t="shared" si="112"/>
        <v>0</v>
      </c>
      <c r="AK138" s="61">
        <f t="shared" si="112"/>
        <v>0</v>
      </c>
      <c r="AL138" s="61">
        <f t="shared" si="112"/>
        <v>0</v>
      </c>
      <c r="AM138" s="61">
        <f t="shared" si="112"/>
        <v>0</v>
      </c>
      <c r="AN138" s="61">
        <f t="shared" si="112"/>
        <v>0</v>
      </c>
      <c r="AO138" s="61"/>
      <c r="AP138" s="61"/>
      <c r="AQ138" s="61"/>
    </row>
    <row r="139" spans="1:43" x14ac:dyDescent="0.2">
      <c r="A139" s="10">
        <v>6</v>
      </c>
      <c r="B139" s="61"/>
      <c r="C139" s="61"/>
      <c r="D139" s="61"/>
      <c r="E139" s="61"/>
      <c r="F139" s="61"/>
      <c r="G139" s="61"/>
      <c r="H139" s="61"/>
      <c r="I139" s="61"/>
      <c r="J139" s="61"/>
      <c r="K139" s="61">
        <f>F24*$P$11</f>
        <v>0</v>
      </c>
      <c r="L139" s="61">
        <f>G24*$P$11</f>
        <v>0</v>
      </c>
      <c r="M139" s="61">
        <f>H24*$P$11</f>
        <v>0</v>
      </c>
      <c r="N139" s="61">
        <f>I24*$P$11</f>
        <v>0</v>
      </c>
      <c r="O139" s="61">
        <f>J24*$P$11</f>
        <v>0</v>
      </c>
      <c r="P139" s="61">
        <f t="shared" ref="P139:AN139" si="113">L24*$P$11</f>
        <v>0</v>
      </c>
      <c r="Q139" s="61">
        <f t="shared" si="113"/>
        <v>0</v>
      </c>
      <c r="R139" s="61">
        <f t="shared" si="113"/>
        <v>0</v>
      </c>
      <c r="S139" s="61">
        <f t="shared" si="113"/>
        <v>0</v>
      </c>
      <c r="T139" s="61">
        <f t="shared" si="113"/>
        <v>0</v>
      </c>
      <c r="U139" s="61">
        <f t="shared" si="113"/>
        <v>0</v>
      </c>
      <c r="V139" s="61">
        <f t="shared" si="113"/>
        <v>0</v>
      </c>
      <c r="W139" s="61">
        <f t="shared" si="113"/>
        <v>0</v>
      </c>
      <c r="X139" s="61">
        <f t="shared" si="113"/>
        <v>0</v>
      </c>
      <c r="Y139" s="61">
        <f t="shared" si="113"/>
        <v>0</v>
      </c>
      <c r="Z139" s="61">
        <f t="shared" si="113"/>
        <v>0</v>
      </c>
      <c r="AA139" s="61">
        <f t="shared" si="113"/>
        <v>0</v>
      </c>
      <c r="AB139" s="61">
        <f t="shared" si="113"/>
        <v>0</v>
      </c>
      <c r="AC139" s="61">
        <f t="shared" si="113"/>
        <v>0</v>
      </c>
      <c r="AD139" s="61">
        <f t="shared" si="113"/>
        <v>0</v>
      </c>
      <c r="AE139" s="61">
        <f t="shared" si="113"/>
        <v>0</v>
      </c>
      <c r="AF139" s="61">
        <f t="shared" si="113"/>
        <v>0</v>
      </c>
      <c r="AG139" s="61">
        <f t="shared" si="113"/>
        <v>0</v>
      </c>
      <c r="AH139" s="61">
        <f t="shared" si="113"/>
        <v>0</v>
      </c>
      <c r="AI139" s="61">
        <f t="shared" si="113"/>
        <v>0</v>
      </c>
      <c r="AJ139" s="61">
        <f t="shared" si="113"/>
        <v>0</v>
      </c>
      <c r="AK139" s="61">
        <f t="shared" si="113"/>
        <v>0</v>
      </c>
      <c r="AL139" s="61">
        <f t="shared" si="113"/>
        <v>0</v>
      </c>
      <c r="AM139" s="61">
        <f t="shared" si="113"/>
        <v>0</v>
      </c>
      <c r="AN139" s="61">
        <f t="shared" si="113"/>
        <v>0</v>
      </c>
      <c r="AO139" s="61"/>
      <c r="AP139" s="61"/>
      <c r="AQ139" s="61"/>
    </row>
    <row r="140" spans="1:43" x14ac:dyDescent="0.2">
      <c r="A140" s="10">
        <v>7</v>
      </c>
      <c r="B140" s="61"/>
      <c r="C140" s="61"/>
      <c r="D140" s="61"/>
      <c r="E140" s="61"/>
      <c r="F140" s="61"/>
      <c r="G140" s="61"/>
      <c r="H140" s="61"/>
      <c r="I140" s="61"/>
      <c r="J140" s="61"/>
      <c r="K140" s="61">
        <f t="shared" ref="K140:P140" si="114">E24*$Q$11</f>
        <v>0</v>
      </c>
      <c r="L140" s="61">
        <f t="shared" si="114"/>
        <v>0</v>
      </c>
      <c r="M140" s="61">
        <f t="shared" si="114"/>
        <v>0</v>
      </c>
      <c r="N140" s="61">
        <f t="shared" si="114"/>
        <v>0</v>
      </c>
      <c r="O140" s="61">
        <f t="shared" si="114"/>
        <v>0</v>
      </c>
      <c r="P140" s="61">
        <f t="shared" si="114"/>
        <v>0</v>
      </c>
      <c r="Q140" s="61">
        <f t="shared" ref="Q140:AN140" si="115">L24*$Q$11</f>
        <v>0</v>
      </c>
      <c r="R140" s="61">
        <f t="shared" si="115"/>
        <v>0</v>
      </c>
      <c r="S140" s="61">
        <f t="shared" si="115"/>
        <v>0</v>
      </c>
      <c r="T140" s="61">
        <f t="shared" si="115"/>
        <v>0</v>
      </c>
      <c r="U140" s="61">
        <f t="shared" si="115"/>
        <v>0</v>
      </c>
      <c r="V140" s="61">
        <f t="shared" si="115"/>
        <v>0</v>
      </c>
      <c r="W140" s="61">
        <f t="shared" si="115"/>
        <v>0</v>
      </c>
      <c r="X140" s="61">
        <f t="shared" si="115"/>
        <v>0</v>
      </c>
      <c r="Y140" s="61">
        <f t="shared" si="115"/>
        <v>0</v>
      </c>
      <c r="Z140" s="61">
        <f t="shared" si="115"/>
        <v>0</v>
      </c>
      <c r="AA140" s="61">
        <f t="shared" si="115"/>
        <v>0</v>
      </c>
      <c r="AB140" s="61">
        <f t="shared" si="115"/>
        <v>0</v>
      </c>
      <c r="AC140" s="61">
        <f t="shared" si="115"/>
        <v>0</v>
      </c>
      <c r="AD140" s="61">
        <f t="shared" si="115"/>
        <v>0</v>
      </c>
      <c r="AE140" s="61">
        <f t="shared" si="115"/>
        <v>0</v>
      </c>
      <c r="AF140" s="61">
        <f t="shared" si="115"/>
        <v>0</v>
      </c>
      <c r="AG140" s="61">
        <f t="shared" si="115"/>
        <v>0</v>
      </c>
      <c r="AH140" s="61">
        <f t="shared" si="115"/>
        <v>0</v>
      </c>
      <c r="AI140" s="61">
        <f t="shared" si="115"/>
        <v>0</v>
      </c>
      <c r="AJ140" s="61">
        <f t="shared" si="115"/>
        <v>0</v>
      </c>
      <c r="AK140" s="61">
        <f t="shared" si="115"/>
        <v>0</v>
      </c>
      <c r="AL140" s="61">
        <f t="shared" si="115"/>
        <v>0</v>
      </c>
      <c r="AM140" s="61">
        <f t="shared" si="115"/>
        <v>0</v>
      </c>
      <c r="AN140" s="61">
        <f t="shared" si="115"/>
        <v>0</v>
      </c>
      <c r="AO140" s="61"/>
      <c r="AP140" s="61"/>
      <c r="AQ140" s="61"/>
    </row>
    <row r="141" spans="1:43" x14ac:dyDescent="0.2">
      <c r="A141" s="10">
        <v>8</v>
      </c>
      <c r="B141" s="61"/>
      <c r="C141" s="61"/>
      <c r="D141" s="61"/>
      <c r="E141" s="61"/>
      <c r="F141" s="61"/>
      <c r="G141" s="61"/>
      <c r="H141" s="61"/>
      <c r="I141" s="61"/>
      <c r="J141" s="61"/>
      <c r="K141" s="61">
        <f t="shared" ref="K141:Q141" si="116">D24*$R$11</f>
        <v>0</v>
      </c>
      <c r="L141" s="61">
        <f t="shared" si="116"/>
        <v>0</v>
      </c>
      <c r="M141" s="61">
        <f t="shared" si="116"/>
        <v>0</v>
      </c>
      <c r="N141" s="61">
        <f t="shared" si="116"/>
        <v>0</v>
      </c>
      <c r="O141" s="61">
        <f t="shared" si="116"/>
        <v>0</v>
      </c>
      <c r="P141" s="61">
        <f t="shared" si="116"/>
        <v>0</v>
      </c>
      <c r="Q141" s="61">
        <f t="shared" si="116"/>
        <v>0</v>
      </c>
      <c r="R141" s="61">
        <f t="shared" ref="R141:AN141" si="117">L24*$R$11</f>
        <v>0</v>
      </c>
      <c r="S141" s="61">
        <f t="shared" si="117"/>
        <v>0</v>
      </c>
      <c r="T141" s="61">
        <f t="shared" si="117"/>
        <v>0</v>
      </c>
      <c r="U141" s="61">
        <f t="shared" si="117"/>
        <v>0</v>
      </c>
      <c r="V141" s="61">
        <f t="shared" si="117"/>
        <v>0</v>
      </c>
      <c r="W141" s="61">
        <f t="shared" si="117"/>
        <v>0</v>
      </c>
      <c r="X141" s="61">
        <f t="shared" si="117"/>
        <v>0</v>
      </c>
      <c r="Y141" s="61">
        <f t="shared" si="117"/>
        <v>0</v>
      </c>
      <c r="Z141" s="61">
        <f t="shared" si="117"/>
        <v>0</v>
      </c>
      <c r="AA141" s="61">
        <f t="shared" si="117"/>
        <v>0</v>
      </c>
      <c r="AB141" s="61">
        <f t="shared" si="117"/>
        <v>0</v>
      </c>
      <c r="AC141" s="61">
        <f t="shared" si="117"/>
        <v>0</v>
      </c>
      <c r="AD141" s="61">
        <f t="shared" si="117"/>
        <v>0</v>
      </c>
      <c r="AE141" s="61">
        <f t="shared" si="117"/>
        <v>0</v>
      </c>
      <c r="AF141" s="61">
        <f t="shared" si="117"/>
        <v>0</v>
      </c>
      <c r="AG141" s="61">
        <f t="shared" si="117"/>
        <v>0</v>
      </c>
      <c r="AH141" s="61">
        <f t="shared" si="117"/>
        <v>0</v>
      </c>
      <c r="AI141" s="61">
        <f t="shared" si="117"/>
        <v>0</v>
      </c>
      <c r="AJ141" s="61">
        <f t="shared" si="117"/>
        <v>0</v>
      </c>
      <c r="AK141" s="61">
        <f t="shared" si="117"/>
        <v>0</v>
      </c>
      <c r="AL141" s="61">
        <f t="shared" si="117"/>
        <v>0</v>
      </c>
      <c r="AM141" s="61">
        <f t="shared" si="117"/>
        <v>0</v>
      </c>
      <c r="AN141" s="61">
        <f t="shared" si="117"/>
        <v>0</v>
      </c>
      <c r="AO141" s="61"/>
      <c r="AP141" s="61"/>
      <c r="AQ141" s="61"/>
    </row>
    <row r="142" spans="1:43" x14ac:dyDescent="0.2">
      <c r="A142" s="7" t="str">
        <f>A133</f>
        <v>2.3.1.2ec</v>
      </c>
      <c r="B142" s="61">
        <f>SUM(B134:B141)</f>
        <v>0</v>
      </c>
      <c r="C142" s="61"/>
      <c r="D142" s="61"/>
      <c r="E142" s="61"/>
      <c r="F142" s="61"/>
      <c r="G142" s="61"/>
      <c r="H142" s="61"/>
      <c r="I142" s="61"/>
      <c r="J142" s="61"/>
      <c r="K142" s="61">
        <f t="shared" ref="K142:R142" si="118">SUM(K134:K141)</f>
        <v>0</v>
      </c>
      <c r="L142" s="61">
        <f t="shared" si="118"/>
        <v>0</v>
      </c>
      <c r="M142" s="61">
        <f t="shared" si="118"/>
        <v>0</v>
      </c>
      <c r="N142" s="61">
        <f t="shared" si="118"/>
        <v>0</v>
      </c>
      <c r="O142" s="61">
        <f t="shared" si="118"/>
        <v>0</v>
      </c>
      <c r="P142" s="61">
        <f t="shared" si="118"/>
        <v>0</v>
      </c>
      <c r="Q142" s="61">
        <f t="shared" si="118"/>
        <v>0</v>
      </c>
      <c r="R142" s="61">
        <f t="shared" si="118"/>
        <v>0</v>
      </c>
      <c r="S142" s="61">
        <f t="shared" ref="S142:AN142" si="119">SUM(S134:S141)</f>
        <v>0</v>
      </c>
      <c r="T142" s="61">
        <f t="shared" si="119"/>
        <v>0</v>
      </c>
      <c r="U142" s="61">
        <f t="shared" si="119"/>
        <v>0</v>
      </c>
      <c r="V142" s="61">
        <f t="shared" si="119"/>
        <v>0</v>
      </c>
      <c r="W142" s="61">
        <f t="shared" si="119"/>
        <v>0</v>
      </c>
      <c r="X142" s="61">
        <f t="shared" si="119"/>
        <v>0</v>
      </c>
      <c r="Y142" s="61">
        <f t="shared" si="119"/>
        <v>0</v>
      </c>
      <c r="Z142" s="61">
        <f t="shared" si="119"/>
        <v>0</v>
      </c>
      <c r="AA142" s="61">
        <f t="shared" si="119"/>
        <v>0</v>
      </c>
      <c r="AB142" s="61">
        <f t="shared" si="119"/>
        <v>0</v>
      </c>
      <c r="AC142" s="61">
        <f t="shared" si="119"/>
        <v>0</v>
      </c>
      <c r="AD142" s="61">
        <f t="shared" si="119"/>
        <v>0</v>
      </c>
      <c r="AE142" s="61">
        <f t="shared" si="119"/>
        <v>0</v>
      </c>
      <c r="AF142" s="61">
        <f t="shared" si="119"/>
        <v>0</v>
      </c>
      <c r="AG142" s="61">
        <f t="shared" si="119"/>
        <v>0</v>
      </c>
      <c r="AH142" s="61">
        <f t="shared" si="119"/>
        <v>0</v>
      </c>
      <c r="AI142" s="61">
        <f t="shared" si="119"/>
        <v>0</v>
      </c>
      <c r="AJ142" s="61">
        <f t="shared" si="119"/>
        <v>0</v>
      </c>
      <c r="AK142" s="61">
        <f t="shared" si="119"/>
        <v>0</v>
      </c>
      <c r="AL142" s="61">
        <f t="shared" si="119"/>
        <v>0</v>
      </c>
      <c r="AM142" s="61">
        <f t="shared" si="119"/>
        <v>0</v>
      </c>
      <c r="AN142" s="61">
        <f t="shared" si="119"/>
        <v>0</v>
      </c>
      <c r="AO142" s="61"/>
      <c r="AP142" s="61"/>
      <c r="AQ142" s="61"/>
    </row>
    <row r="143" spans="1:43" x14ac:dyDescent="0.2">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2"/>
      <c r="AO143" s="61"/>
      <c r="AP143" s="61"/>
      <c r="AQ143" s="61"/>
    </row>
    <row r="144" spans="1:43" x14ac:dyDescent="0.2">
      <c r="A144" s="27" t="str">
        <f>'2.3.1.4ec'!A2</f>
        <v>2.3.1.4ec</v>
      </c>
      <c r="B144" s="61" t="str">
        <f>A12</f>
        <v>Sub-activity 2.3.1.4  Support women in benefitting from forest based value chains (MFCCV.4)</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61"/>
      <c r="AN144" s="62"/>
      <c r="AO144" s="61"/>
      <c r="AP144" s="61"/>
      <c r="AQ144" s="61"/>
    </row>
    <row r="145" spans="1:43" x14ac:dyDescent="0.2">
      <c r="A145" s="10">
        <v>1</v>
      </c>
      <c r="B145" s="61"/>
      <c r="C145" s="61"/>
      <c r="D145" s="61"/>
      <c r="E145" s="61"/>
      <c r="F145" s="61"/>
      <c r="G145" s="61"/>
      <c r="H145" s="61"/>
      <c r="I145" s="61"/>
      <c r="J145" s="61"/>
      <c r="K145" s="61">
        <f t="shared" ref="K145:R145" si="120">L25*$K$12</f>
        <v>0</v>
      </c>
      <c r="L145" s="61">
        <f t="shared" si="120"/>
        <v>0</v>
      </c>
      <c r="M145" s="61">
        <f t="shared" si="120"/>
        <v>0</v>
      </c>
      <c r="N145" s="61">
        <f t="shared" si="120"/>
        <v>0</v>
      </c>
      <c r="O145" s="61">
        <f t="shared" si="120"/>
        <v>0</v>
      </c>
      <c r="P145" s="61">
        <f t="shared" si="120"/>
        <v>0</v>
      </c>
      <c r="Q145" s="61">
        <f t="shared" si="120"/>
        <v>0</v>
      </c>
      <c r="R145" s="61">
        <f t="shared" si="120"/>
        <v>0</v>
      </c>
      <c r="S145" s="61">
        <f t="shared" ref="S145:AN145" si="121">T25*$K$12</f>
        <v>0</v>
      </c>
      <c r="T145" s="61">
        <f t="shared" si="121"/>
        <v>0</v>
      </c>
      <c r="U145" s="61">
        <f t="shared" si="121"/>
        <v>0</v>
      </c>
      <c r="V145" s="61">
        <f t="shared" si="121"/>
        <v>0</v>
      </c>
      <c r="W145" s="61">
        <f t="shared" si="121"/>
        <v>0</v>
      </c>
      <c r="X145" s="61">
        <f t="shared" si="121"/>
        <v>0</v>
      </c>
      <c r="Y145" s="61">
        <f t="shared" si="121"/>
        <v>0</v>
      </c>
      <c r="Z145" s="61">
        <f t="shared" si="121"/>
        <v>0</v>
      </c>
      <c r="AA145" s="61">
        <f t="shared" si="121"/>
        <v>0</v>
      </c>
      <c r="AB145" s="61">
        <f t="shared" si="121"/>
        <v>0</v>
      </c>
      <c r="AC145" s="61">
        <f t="shared" si="121"/>
        <v>0</v>
      </c>
      <c r="AD145" s="61">
        <f t="shared" si="121"/>
        <v>0</v>
      </c>
      <c r="AE145" s="61">
        <f t="shared" si="121"/>
        <v>0</v>
      </c>
      <c r="AF145" s="61">
        <f t="shared" si="121"/>
        <v>0</v>
      </c>
      <c r="AG145" s="61">
        <f t="shared" si="121"/>
        <v>0</v>
      </c>
      <c r="AH145" s="61">
        <f t="shared" si="121"/>
        <v>0</v>
      </c>
      <c r="AI145" s="61">
        <f t="shared" si="121"/>
        <v>0</v>
      </c>
      <c r="AJ145" s="61">
        <f t="shared" si="121"/>
        <v>0</v>
      </c>
      <c r="AK145" s="61">
        <f t="shared" si="121"/>
        <v>0</v>
      </c>
      <c r="AL145" s="61">
        <f t="shared" si="121"/>
        <v>0</v>
      </c>
      <c r="AM145" s="61">
        <f t="shared" si="121"/>
        <v>0</v>
      </c>
      <c r="AN145" s="61">
        <f t="shared" si="121"/>
        <v>0</v>
      </c>
      <c r="AO145" s="61"/>
      <c r="AP145" s="61"/>
      <c r="AQ145" s="61"/>
    </row>
    <row r="146" spans="1:43" x14ac:dyDescent="0.2">
      <c r="A146" s="10">
        <v>2</v>
      </c>
      <c r="B146" s="61"/>
      <c r="C146" s="61"/>
      <c r="D146" s="61"/>
      <c r="E146" s="61"/>
      <c r="F146" s="61"/>
      <c r="G146" s="61"/>
      <c r="H146" s="61"/>
      <c r="I146" s="61"/>
      <c r="J146" s="61"/>
      <c r="K146" s="61">
        <f>J25*$L$12</f>
        <v>0</v>
      </c>
      <c r="L146" s="61">
        <f t="shared" ref="L146:AN146" si="122">L25*$L$12</f>
        <v>0</v>
      </c>
      <c r="M146" s="61">
        <f t="shared" si="122"/>
        <v>0</v>
      </c>
      <c r="N146" s="61">
        <f t="shared" si="122"/>
        <v>0</v>
      </c>
      <c r="O146" s="61">
        <f t="shared" si="122"/>
        <v>0</v>
      </c>
      <c r="P146" s="61">
        <f t="shared" si="122"/>
        <v>0</v>
      </c>
      <c r="Q146" s="61">
        <f t="shared" si="122"/>
        <v>0</v>
      </c>
      <c r="R146" s="61">
        <f t="shared" si="122"/>
        <v>0</v>
      </c>
      <c r="S146" s="61">
        <f t="shared" si="122"/>
        <v>0</v>
      </c>
      <c r="T146" s="61">
        <f t="shared" si="122"/>
        <v>0</v>
      </c>
      <c r="U146" s="61">
        <f t="shared" si="122"/>
        <v>0</v>
      </c>
      <c r="V146" s="61">
        <f t="shared" si="122"/>
        <v>0</v>
      </c>
      <c r="W146" s="61">
        <f t="shared" si="122"/>
        <v>0</v>
      </c>
      <c r="X146" s="61">
        <f t="shared" si="122"/>
        <v>0</v>
      </c>
      <c r="Y146" s="61">
        <f t="shared" si="122"/>
        <v>0</v>
      </c>
      <c r="Z146" s="61">
        <f t="shared" si="122"/>
        <v>0</v>
      </c>
      <c r="AA146" s="61">
        <f t="shared" si="122"/>
        <v>0</v>
      </c>
      <c r="AB146" s="61">
        <f t="shared" si="122"/>
        <v>0</v>
      </c>
      <c r="AC146" s="61">
        <f t="shared" si="122"/>
        <v>0</v>
      </c>
      <c r="AD146" s="61">
        <f t="shared" si="122"/>
        <v>0</v>
      </c>
      <c r="AE146" s="61">
        <f t="shared" si="122"/>
        <v>0</v>
      </c>
      <c r="AF146" s="61">
        <f t="shared" si="122"/>
        <v>0</v>
      </c>
      <c r="AG146" s="61">
        <f t="shared" si="122"/>
        <v>0</v>
      </c>
      <c r="AH146" s="61">
        <f t="shared" si="122"/>
        <v>0</v>
      </c>
      <c r="AI146" s="61">
        <f t="shared" si="122"/>
        <v>0</v>
      </c>
      <c r="AJ146" s="61">
        <f t="shared" si="122"/>
        <v>0</v>
      </c>
      <c r="AK146" s="61">
        <f t="shared" si="122"/>
        <v>0</v>
      </c>
      <c r="AL146" s="61">
        <f t="shared" si="122"/>
        <v>0</v>
      </c>
      <c r="AM146" s="61">
        <f t="shared" si="122"/>
        <v>0</v>
      </c>
      <c r="AN146" s="61">
        <f t="shared" si="122"/>
        <v>0</v>
      </c>
      <c r="AO146" s="61"/>
      <c r="AP146" s="61"/>
      <c r="AQ146" s="61"/>
    </row>
    <row r="147" spans="1:43" x14ac:dyDescent="0.2">
      <c r="A147" s="10">
        <v>3</v>
      </c>
      <c r="B147" s="61"/>
      <c r="C147" s="61"/>
      <c r="D147" s="61"/>
      <c r="E147" s="61"/>
      <c r="F147" s="61"/>
      <c r="G147" s="61"/>
      <c r="H147" s="61"/>
      <c r="I147" s="61"/>
      <c r="J147" s="61"/>
      <c r="K147" s="61">
        <f>I25*$M$12</f>
        <v>0</v>
      </c>
      <c r="L147" s="61">
        <f>J25*$M$12</f>
        <v>0</v>
      </c>
      <c r="M147" s="61">
        <f t="shared" ref="M147:AN147" si="123">L25*$M$12</f>
        <v>0</v>
      </c>
      <c r="N147" s="61">
        <f t="shared" si="123"/>
        <v>0</v>
      </c>
      <c r="O147" s="61">
        <f t="shared" si="123"/>
        <v>0</v>
      </c>
      <c r="P147" s="61">
        <f t="shared" si="123"/>
        <v>0</v>
      </c>
      <c r="Q147" s="61">
        <f t="shared" si="123"/>
        <v>0</v>
      </c>
      <c r="R147" s="61">
        <f t="shared" si="123"/>
        <v>0</v>
      </c>
      <c r="S147" s="61">
        <f t="shared" si="123"/>
        <v>0</v>
      </c>
      <c r="T147" s="61">
        <f t="shared" si="123"/>
        <v>0</v>
      </c>
      <c r="U147" s="61">
        <f t="shared" si="123"/>
        <v>0</v>
      </c>
      <c r="V147" s="61">
        <f t="shared" si="123"/>
        <v>0</v>
      </c>
      <c r="W147" s="61">
        <f t="shared" si="123"/>
        <v>0</v>
      </c>
      <c r="X147" s="61">
        <f t="shared" si="123"/>
        <v>0</v>
      </c>
      <c r="Y147" s="61">
        <f t="shared" si="123"/>
        <v>0</v>
      </c>
      <c r="Z147" s="61">
        <f t="shared" si="123"/>
        <v>0</v>
      </c>
      <c r="AA147" s="61">
        <f t="shared" si="123"/>
        <v>0</v>
      </c>
      <c r="AB147" s="61">
        <f t="shared" si="123"/>
        <v>0</v>
      </c>
      <c r="AC147" s="61">
        <f t="shared" si="123"/>
        <v>0</v>
      </c>
      <c r="AD147" s="61">
        <f t="shared" si="123"/>
        <v>0</v>
      </c>
      <c r="AE147" s="61">
        <f t="shared" si="123"/>
        <v>0</v>
      </c>
      <c r="AF147" s="61">
        <f t="shared" si="123"/>
        <v>0</v>
      </c>
      <c r="AG147" s="61">
        <f t="shared" si="123"/>
        <v>0</v>
      </c>
      <c r="AH147" s="61">
        <f t="shared" si="123"/>
        <v>0</v>
      </c>
      <c r="AI147" s="61">
        <f t="shared" si="123"/>
        <v>0</v>
      </c>
      <c r="AJ147" s="61">
        <f t="shared" si="123"/>
        <v>0</v>
      </c>
      <c r="AK147" s="61">
        <f t="shared" si="123"/>
        <v>0</v>
      </c>
      <c r="AL147" s="61">
        <f t="shared" si="123"/>
        <v>0</v>
      </c>
      <c r="AM147" s="61">
        <f t="shared" si="123"/>
        <v>0</v>
      </c>
      <c r="AN147" s="61">
        <f t="shared" si="123"/>
        <v>0</v>
      </c>
      <c r="AO147" s="61"/>
      <c r="AP147" s="61"/>
      <c r="AQ147" s="61"/>
    </row>
    <row r="148" spans="1:43" x14ac:dyDescent="0.2">
      <c r="A148" s="10">
        <v>4</v>
      </c>
      <c r="B148" s="61"/>
      <c r="C148" s="61"/>
      <c r="D148" s="61"/>
      <c r="E148" s="61"/>
      <c r="F148" s="61"/>
      <c r="G148" s="61"/>
      <c r="H148" s="61"/>
      <c r="I148" s="61"/>
      <c r="J148" s="61"/>
      <c r="K148" s="61">
        <f>H25*$N$12</f>
        <v>0</v>
      </c>
      <c r="L148" s="61">
        <f>I25*$N$12</f>
        <v>0</v>
      </c>
      <c r="M148" s="61">
        <f>J25*$N$12</f>
        <v>0</v>
      </c>
      <c r="N148" s="61">
        <f t="shared" ref="N148:AN148" si="124">L25*$N$12</f>
        <v>0</v>
      </c>
      <c r="O148" s="61">
        <f t="shared" si="124"/>
        <v>0</v>
      </c>
      <c r="P148" s="61">
        <f t="shared" si="124"/>
        <v>0</v>
      </c>
      <c r="Q148" s="61">
        <f t="shared" si="124"/>
        <v>0</v>
      </c>
      <c r="R148" s="61">
        <f t="shared" si="124"/>
        <v>0</v>
      </c>
      <c r="S148" s="61">
        <f t="shared" si="124"/>
        <v>0</v>
      </c>
      <c r="T148" s="61">
        <f t="shared" si="124"/>
        <v>0</v>
      </c>
      <c r="U148" s="61">
        <f t="shared" si="124"/>
        <v>0</v>
      </c>
      <c r="V148" s="61">
        <f t="shared" si="124"/>
        <v>0</v>
      </c>
      <c r="W148" s="61">
        <f t="shared" si="124"/>
        <v>0</v>
      </c>
      <c r="X148" s="61">
        <f t="shared" si="124"/>
        <v>0</v>
      </c>
      <c r="Y148" s="61">
        <f t="shared" si="124"/>
        <v>0</v>
      </c>
      <c r="Z148" s="61">
        <f t="shared" si="124"/>
        <v>0</v>
      </c>
      <c r="AA148" s="61">
        <f t="shared" si="124"/>
        <v>0</v>
      </c>
      <c r="AB148" s="61">
        <f t="shared" si="124"/>
        <v>0</v>
      </c>
      <c r="AC148" s="61">
        <f t="shared" si="124"/>
        <v>0</v>
      </c>
      <c r="AD148" s="61">
        <f t="shared" si="124"/>
        <v>0</v>
      </c>
      <c r="AE148" s="61">
        <f t="shared" si="124"/>
        <v>0</v>
      </c>
      <c r="AF148" s="61">
        <f t="shared" si="124"/>
        <v>0</v>
      </c>
      <c r="AG148" s="61">
        <f t="shared" si="124"/>
        <v>0</v>
      </c>
      <c r="AH148" s="61">
        <f t="shared" si="124"/>
        <v>0</v>
      </c>
      <c r="AI148" s="61">
        <f t="shared" si="124"/>
        <v>0</v>
      </c>
      <c r="AJ148" s="61">
        <f t="shared" si="124"/>
        <v>0</v>
      </c>
      <c r="AK148" s="61">
        <f t="shared" si="124"/>
        <v>0</v>
      </c>
      <c r="AL148" s="61">
        <f t="shared" si="124"/>
        <v>0</v>
      </c>
      <c r="AM148" s="61">
        <f t="shared" si="124"/>
        <v>0</v>
      </c>
      <c r="AN148" s="61">
        <f t="shared" si="124"/>
        <v>0</v>
      </c>
      <c r="AO148" s="61"/>
      <c r="AP148" s="61"/>
      <c r="AQ148" s="61"/>
    </row>
    <row r="149" spans="1:43" x14ac:dyDescent="0.2">
      <c r="A149" s="10">
        <v>5</v>
      </c>
      <c r="B149" s="61"/>
      <c r="C149" s="61"/>
      <c r="D149" s="61"/>
      <c r="E149" s="61"/>
      <c r="F149" s="61"/>
      <c r="G149" s="61"/>
      <c r="H149" s="61"/>
      <c r="I149" s="61"/>
      <c r="J149" s="61"/>
      <c r="K149" s="61">
        <f>G25*$O$12</f>
        <v>0</v>
      </c>
      <c r="L149" s="61">
        <f>H25*$O$12</f>
        <v>0</v>
      </c>
      <c r="M149" s="61">
        <f>I25*$O$12</f>
        <v>0</v>
      </c>
      <c r="N149" s="61">
        <f>J25*$O$12</f>
        <v>0</v>
      </c>
      <c r="O149" s="61">
        <f t="shared" ref="O149:AN149" si="125">L25*$O$12</f>
        <v>0</v>
      </c>
      <c r="P149" s="61">
        <f t="shared" si="125"/>
        <v>0</v>
      </c>
      <c r="Q149" s="61">
        <f t="shared" si="125"/>
        <v>0</v>
      </c>
      <c r="R149" s="61">
        <f t="shared" si="125"/>
        <v>0</v>
      </c>
      <c r="S149" s="61">
        <f t="shared" si="125"/>
        <v>0</v>
      </c>
      <c r="T149" s="61">
        <f t="shared" si="125"/>
        <v>0</v>
      </c>
      <c r="U149" s="61">
        <f t="shared" si="125"/>
        <v>0</v>
      </c>
      <c r="V149" s="61">
        <f t="shared" si="125"/>
        <v>0</v>
      </c>
      <c r="W149" s="61">
        <f t="shared" si="125"/>
        <v>0</v>
      </c>
      <c r="X149" s="61">
        <f t="shared" si="125"/>
        <v>0</v>
      </c>
      <c r="Y149" s="61">
        <f t="shared" si="125"/>
        <v>0</v>
      </c>
      <c r="Z149" s="61">
        <f t="shared" si="125"/>
        <v>0</v>
      </c>
      <c r="AA149" s="61">
        <f t="shared" si="125"/>
        <v>0</v>
      </c>
      <c r="AB149" s="61">
        <f t="shared" si="125"/>
        <v>0</v>
      </c>
      <c r="AC149" s="61">
        <f t="shared" si="125"/>
        <v>0</v>
      </c>
      <c r="AD149" s="61">
        <f t="shared" si="125"/>
        <v>0</v>
      </c>
      <c r="AE149" s="61">
        <f t="shared" si="125"/>
        <v>0</v>
      </c>
      <c r="AF149" s="61">
        <f t="shared" si="125"/>
        <v>0</v>
      </c>
      <c r="AG149" s="61">
        <f t="shared" si="125"/>
        <v>0</v>
      </c>
      <c r="AH149" s="61">
        <f t="shared" si="125"/>
        <v>0</v>
      </c>
      <c r="AI149" s="61">
        <f t="shared" si="125"/>
        <v>0</v>
      </c>
      <c r="AJ149" s="61">
        <f t="shared" si="125"/>
        <v>0</v>
      </c>
      <c r="AK149" s="61">
        <f t="shared" si="125"/>
        <v>0</v>
      </c>
      <c r="AL149" s="61">
        <f t="shared" si="125"/>
        <v>0</v>
      </c>
      <c r="AM149" s="61">
        <f t="shared" si="125"/>
        <v>0</v>
      </c>
      <c r="AN149" s="61">
        <f t="shared" si="125"/>
        <v>0</v>
      </c>
      <c r="AO149" s="61"/>
      <c r="AP149" s="61"/>
      <c r="AQ149" s="61"/>
    </row>
    <row r="150" spans="1:43" x14ac:dyDescent="0.2">
      <c r="A150" s="10">
        <v>6</v>
      </c>
      <c r="B150" s="61"/>
      <c r="C150" s="61"/>
      <c r="D150" s="61"/>
      <c r="E150" s="61"/>
      <c r="F150" s="61"/>
      <c r="G150" s="61"/>
      <c r="H150" s="61"/>
      <c r="I150" s="61"/>
      <c r="J150" s="61"/>
      <c r="K150" s="61">
        <f>F25*$P$12</f>
        <v>0</v>
      </c>
      <c r="L150" s="61">
        <f>G25*$P$12</f>
        <v>0</v>
      </c>
      <c r="M150" s="61">
        <f>H25*$P$12</f>
        <v>0</v>
      </c>
      <c r="N150" s="61">
        <f>I25*$P$12</f>
        <v>0</v>
      </c>
      <c r="O150" s="61">
        <f>J25*$P$12</f>
        <v>0</v>
      </c>
      <c r="P150" s="61">
        <f t="shared" ref="P150:AN150" si="126">L25*$P$12</f>
        <v>0</v>
      </c>
      <c r="Q150" s="61">
        <f t="shared" si="126"/>
        <v>0</v>
      </c>
      <c r="R150" s="61">
        <f t="shared" si="126"/>
        <v>0</v>
      </c>
      <c r="S150" s="61">
        <f t="shared" si="126"/>
        <v>0</v>
      </c>
      <c r="T150" s="61">
        <f t="shared" si="126"/>
        <v>0</v>
      </c>
      <c r="U150" s="61">
        <f t="shared" si="126"/>
        <v>0</v>
      </c>
      <c r="V150" s="61">
        <f t="shared" si="126"/>
        <v>0</v>
      </c>
      <c r="W150" s="61">
        <f t="shared" si="126"/>
        <v>0</v>
      </c>
      <c r="X150" s="61">
        <f t="shared" si="126"/>
        <v>0</v>
      </c>
      <c r="Y150" s="61">
        <f t="shared" si="126"/>
        <v>0</v>
      </c>
      <c r="Z150" s="61">
        <f t="shared" si="126"/>
        <v>0</v>
      </c>
      <c r="AA150" s="61">
        <f t="shared" si="126"/>
        <v>0</v>
      </c>
      <c r="AB150" s="61">
        <f t="shared" si="126"/>
        <v>0</v>
      </c>
      <c r="AC150" s="61">
        <f t="shared" si="126"/>
        <v>0</v>
      </c>
      <c r="AD150" s="61">
        <f t="shared" si="126"/>
        <v>0</v>
      </c>
      <c r="AE150" s="61">
        <f t="shared" si="126"/>
        <v>0</v>
      </c>
      <c r="AF150" s="61">
        <f t="shared" si="126"/>
        <v>0</v>
      </c>
      <c r="AG150" s="61">
        <f t="shared" si="126"/>
        <v>0</v>
      </c>
      <c r="AH150" s="61">
        <f t="shared" si="126"/>
        <v>0</v>
      </c>
      <c r="AI150" s="61">
        <f t="shared" si="126"/>
        <v>0</v>
      </c>
      <c r="AJ150" s="61">
        <f t="shared" si="126"/>
        <v>0</v>
      </c>
      <c r="AK150" s="61">
        <f t="shared" si="126"/>
        <v>0</v>
      </c>
      <c r="AL150" s="61">
        <f t="shared" si="126"/>
        <v>0</v>
      </c>
      <c r="AM150" s="61">
        <f t="shared" si="126"/>
        <v>0</v>
      </c>
      <c r="AN150" s="61">
        <f t="shared" si="126"/>
        <v>0</v>
      </c>
      <c r="AO150" s="61"/>
      <c r="AP150" s="61"/>
      <c r="AQ150" s="61"/>
    </row>
    <row r="151" spans="1:43" x14ac:dyDescent="0.2">
      <c r="A151" s="10">
        <v>7</v>
      </c>
      <c r="B151" s="61"/>
      <c r="C151" s="61"/>
      <c r="D151" s="61"/>
      <c r="E151" s="61"/>
      <c r="F151" s="61"/>
      <c r="G151" s="61"/>
      <c r="H151" s="61"/>
      <c r="I151" s="61"/>
      <c r="J151" s="61"/>
      <c r="K151" s="61">
        <f t="shared" ref="K151:P151" si="127">E25*$Q$12</f>
        <v>0</v>
      </c>
      <c r="L151" s="61">
        <f t="shared" si="127"/>
        <v>0</v>
      </c>
      <c r="M151" s="61">
        <f t="shared" si="127"/>
        <v>0</v>
      </c>
      <c r="N151" s="61">
        <f t="shared" si="127"/>
        <v>0</v>
      </c>
      <c r="O151" s="61">
        <f t="shared" si="127"/>
        <v>0</v>
      </c>
      <c r="P151" s="61">
        <f t="shared" si="127"/>
        <v>0</v>
      </c>
      <c r="Q151" s="61">
        <f t="shared" ref="Q151:AN151" si="128">L25*$Q$12</f>
        <v>0</v>
      </c>
      <c r="R151" s="61">
        <f t="shared" si="128"/>
        <v>0</v>
      </c>
      <c r="S151" s="61">
        <f t="shared" si="128"/>
        <v>0</v>
      </c>
      <c r="T151" s="61">
        <f t="shared" si="128"/>
        <v>0</v>
      </c>
      <c r="U151" s="61">
        <f t="shared" si="128"/>
        <v>0</v>
      </c>
      <c r="V151" s="61">
        <f t="shared" si="128"/>
        <v>0</v>
      </c>
      <c r="W151" s="61">
        <f t="shared" si="128"/>
        <v>0</v>
      </c>
      <c r="X151" s="61">
        <f t="shared" si="128"/>
        <v>0</v>
      </c>
      <c r="Y151" s="61">
        <f t="shared" si="128"/>
        <v>0</v>
      </c>
      <c r="Z151" s="61">
        <f t="shared" si="128"/>
        <v>0</v>
      </c>
      <c r="AA151" s="61">
        <f t="shared" si="128"/>
        <v>0</v>
      </c>
      <c r="AB151" s="61">
        <f t="shared" si="128"/>
        <v>0</v>
      </c>
      <c r="AC151" s="61">
        <f t="shared" si="128"/>
        <v>0</v>
      </c>
      <c r="AD151" s="61">
        <f t="shared" si="128"/>
        <v>0</v>
      </c>
      <c r="AE151" s="61">
        <f t="shared" si="128"/>
        <v>0</v>
      </c>
      <c r="AF151" s="61">
        <f t="shared" si="128"/>
        <v>0</v>
      </c>
      <c r="AG151" s="61">
        <f t="shared" si="128"/>
        <v>0</v>
      </c>
      <c r="AH151" s="61">
        <f t="shared" si="128"/>
        <v>0</v>
      </c>
      <c r="AI151" s="61">
        <f t="shared" si="128"/>
        <v>0</v>
      </c>
      <c r="AJ151" s="61">
        <f t="shared" si="128"/>
        <v>0</v>
      </c>
      <c r="AK151" s="61">
        <f t="shared" si="128"/>
        <v>0</v>
      </c>
      <c r="AL151" s="61">
        <f t="shared" si="128"/>
        <v>0</v>
      </c>
      <c r="AM151" s="61">
        <f t="shared" si="128"/>
        <v>0</v>
      </c>
      <c r="AN151" s="61">
        <f t="shared" si="128"/>
        <v>0</v>
      </c>
      <c r="AO151" s="61"/>
      <c r="AP151" s="61"/>
      <c r="AQ151" s="61"/>
    </row>
    <row r="152" spans="1:43" x14ac:dyDescent="0.2">
      <c r="A152" s="10">
        <v>8</v>
      </c>
      <c r="B152" s="61"/>
      <c r="C152" s="61"/>
      <c r="D152" s="61"/>
      <c r="E152" s="61"/>
      <c r="F152" s="61"/>
      <c r="G152" s="61"/>
      <c r="H152" s="61"/>
      <c r="I152" s="61"/>
      <c r="J152" s="61"/>
      <c r="K152" s="61">
        <f t="shared" ref="K152:Q152" si="129">D25*$R$12</f>
        <v>0</v>
      </c>
      <c r="L152" s="61">
        <f t="shared" si="129"/>
        <v>0</v>
      </c>
      <c r="M152" s="61">
        <f t="shared" si="129"/>
        <v>0</v>
      </c>
      <c r="N152" s="61">
        <f t="shared" si="129"/>
        <v>0</v>
      </c>
      <c r="O152" s="61">
        <f t="shared" si="129"/>
        <v>0</v>
      </c>
      <c r="P152" s="61">
        <f t="shared" si="129"/>
        <v>0</v>
      </c>
      <c r="Q152" s="61">
        <f t="shared" si="129"/>
        <v>0</v>
      </c>
      <c r="R152" s="61">
        <f t="shared" ref="R152:AN152" si="130">L25*$R$12</f>
        <v>0</v>
      </c>
      <c r="S152" s="61">
        <f t="shared" si="130"/>
        <v>0</v>
      </c>
      <c r="T152" s="61">
        <f t="shared" si="130"/>
        <v>0</v>
      </c>
      <c r="U152" s="61">
        <f t="shared" si="130"/>
        <v>0</v>
      </c>
      <c r="V152" s="61">
        <f t="shared" si="130"/>
        <v>0</v>
      </c>
      <c r="W152" s="61">
        <f t="shared" si="130"/>
        <v>0</v>
      </c>
      <c r="X152" s="61">
        <f t="shared" si="130"/>
        <v>0</v>
      </c>
      <c r="Y152" s="61">
        <f t="shared" si="130"/>
        <v>0</v>
      </c>
      <c r="Z152" s="61">
        <f t="shared" si="130"/>
        <v>0</v>
      </c>
      <c r="AA152" s="61">
        <f t="shared" si="130"/>
        <v>0</v>
      </c>
      <c r="AB152" s="61">
        <f t="shared" si="130"/>
        <v>0</v>
      </c>
      <c r="AC152" s="61">
        <f t="shared" si="130"/>
        <v>0</v>
      </c>
      <c r="AD152" s="61">
        <f t="shared" si="130"/>
        <v>0</v>
      </c>
      <c r="AE152" s="61">
        <f t="shared" si="130"/>
        <v>0</v>
      </c>
      <c r="AF152" s="61">
        <f t="shared" si="130"/>
        <v>0</v>
      </c>
      <c r="AG152" s="61">
        <f t="shared" si="130"/>
        <v>0</v>
      </c>
      <c r="AH152" s="61">
        <f t="shared" si="130"/>
        <v>0</v>
      </c>
      <c r="AI152" s="61">
        <f t="shared" si="130"/>
        <v>0</v>
      </c>
      <c r="AJ152" s="61">
        <f t="shared" si="130"/>
        <v>0</v>
      </c>
      <c r="AK152" s="61">
        <f t="shared" si="130"/>
        <v>0</v>
      </c>
      <c r="AL152" s="61">
        <f t="shared" si="130"/>
        <v>0</v>
      </c>
      <c r="AM152" s="61">
        <f t="shared" si="130"/>
        <v>0</v>
      </c>
      <c r="AN152" s="61">
        <f t="shared" si="130"/>
        <v>0</v>
      </c>
      <c r="AO152" s="61"/>
      <c r="AP152" s="61"/>
      <c r="AQ152" s="61"/>
    </row>
    <row r="153" spans="1:43" x14ac:dyDescent="0.2">
      <c r="A153" s="7" t="str">
        <f>A144</f>
        <v>2.3.1.4ec</v>
      </c>
      <c r="B153" s="61">
        <f>SUM(B145:B152)</f>
        <v>0</v>
      </c>
      <c r="C153" s="61"/>
      <c r="D153" s="61"/>
      <c r="E153" s="61"/>
      <c r="F153" s="61"/>
      <c r="G153" s="61"/>
      <c r="H153" s="61"/>
      <c r="I153" s="61"/>
      <c r="J153" s="61"/>
      <c r="K153" s="61">
        <f t="shared" ref="K153:R153" si="131">SUM(K145:K152)</f>
        <v>0</v>
      </c>
      <c r="L153" s="61">
        <f t="shared" si="131"/>
        <v>0</v>
      </c>
      <c r="M153" s="61">
        <f t="shared" si="131"/>
        <v>0</v>
      </c>
      <c r="N153" s="61">
        <f t="shared" si="131"/>
        <v>0</v>
      </c>
      <c r="O153" s="61">
        <f t="shared" si="131"/>
        <v>0</v>
      </c>
      <c r="P153" s="61">
        <f t="shared" si="131"/>
        <v>0</v>
      </c>
      <c r="Q153" s="61">
        <f t="shared" si="131"/>
        <v>0</v>
      </c>
      <c r="R153" s="61">
        <f t="shared" si="131"/>
        <v>0</v>
      </c>
      <c r="S153" s="61">
        <f t="shared" ref="S153:AN153" si="132">SUM(S145:S152)</f>
        <v>0</v>
      </c>
      <c r="T153" s="61">
        <f t="shared" si="132"/>
        <v>0</v>
      </c>
      <c r="U153" s="61">
        <f t="shared" si="132"/>
        <v>0</v>
      </c>
      <c r="V153" s="61">
        <f t="shared" si="132"/>
        <v>0</v>
      </c>
      <c r="W153" s="61">
        <f t="shared" si="132"/>
        <v>0</v>
      </c>
      <c r="X153" s="61">
        <f t="shared" si="132"/>
        <v>0</v>
      </c>
      <c r="Y153" s="61">
        <f t="shared" si="132"/>
        <v>0</v>
      </c>
      <c r="Z153" s="61">
        <f t="shared" si="132"/>
        <v>0</v>
      </c>
      <c r="AA153" s="61">
        <f t="shared" si="132"/>
        <v>0</v>
      </c>
      <c r="AB153" s="61">
        <f t="shared" si="132"/>
        <v>0</v>
      </c>
      <c r="AC153" s="61">
        <f t="shared" si="132"/>
        <v>0</v>
      </c>
      <c r="AD153" s="61">
        <f t="shared" si="132"/>
        <v>0</v>
      </c>
      <c r="AE153" s="61">
        <f t="shared" si="132"/>
        <v>0</v>
      </c>
      <c r="AF153" s="61">
        <f t="shared" si="132"/>
        <v>0</v>
      </c>
      <c r="AG153" s="61">
        <f t="shared" si="132"/>
        <v>0</v>
      </c>
      <c r="AH153" s="61">
        <f t="shared" si="132"/>
        <v>0</v>
      </c>
      <c r="AI153" s="61">
        <f t="shared" si="132"/>
        <v>0</v>
      </c>
      <c r="AJ153" s="61">
        <f t="shared" si="132"/>
        <v>0</v>
      </c>
      <c r="AK153" s="61">
        <f t="shared" si="132"/>
        <v>0</v>
      </c>
      <c r="AL153" s="61">
        <f t="shared" si="132"/>
        <v>0</v>
      </c>
      <c r="AM153" s="61">
        <f t="shared" si="132"/>
        <v>0</v>
      </c>
      <c r="AN153" s="61">
        <f t="shared" si="132"/>
        <v>0</v>
      </c>
      <c r="AO153" s="61"/>
      <c r="AP153" s="61"/>
      <c r="AQ153" s="61"/>
    </row>
    <row r="154" spans="1:43" x14ac:dyDescent="0.2">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1"/>
      <c r="AB154" s="61"/>
      <c r="AC154" s="61"/>
      <c r="AD154" s="61"/>
      <c r="AE154" s="61"/>
      <c r="AF154" s="61"/>
      <c r="AG154" s="61"/>
      <c r="AH154" s="61"/>
      <c r="AI154" s="61"/>
      <c r="AJ154" s="61"/>
      <c r="AK154" s="61"/>
      <c r="AL154" s="61"/>
      <c r="AM154" s="61"/>
      <c r="AN154" s="62"/>
      <c r="AO154" s="61"/>
      <c r="AP154" s="61"/>
      <c r="AQ154" s="61"/>
    </row>
    <row r="155" spans="1:43" x14ac:dyDescent="0.2">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2"/>
      <c r="AO155" s="61"/>
      <c r="AP155" s="61"/>
      <c r="AQ155" s="61"/>
    </row>
    <row r="156" spans="1:43" x14ac:dyDescent="0.2">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c r="AA156" s="61"/>
      <c r="AB156" s="61"/>
      <c r="AC156" s="61"/>
      <c r="AD156" s="61"/>
      <c r="AE156" s="61"/>
      <c r="AF156" s="61"/>
      <c r="AG156" s="61"/>
      <c r="AH156" s="61"/>
      <c r="AI156" s="61"/>
      <c r="AJ156" s="61"/>
      <c r="AK156" s="61"/>
      <c r="AL156" s="61"/>
      <c r="AM156" s="61"/>
      <c r="AN156" s="62"/>
      <c r="AO156" s="61"/>
      <c r="AP156" s="61"/>
      <c r="AQ156" s="61"/>
    </row>
    <row r="157" spans="1:43" x14ac:dyDescent="0.2">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c r="AL157" s="61"/>
      <c r="AM157" s="61"/>
      <c r="AN157" s="62"/>
      <c r="AO157" s="61"/>
      <c r="AP157" s="61"/>
      <c r="AQ157" s="61"/>
    </row>
    <row r="158" spans="1:43" x14ac:dyDescent="0.2">
      <c r="AN158" s="40"/>
    </row>
    <row r="159" spans="1:43" x14ac:dyDescent="0.2">
      <c r="AN159" s="40"/>
    </row>
    <row r="160" spans="1:43" x14ac:dyDescent="0.2">
      <c r="AN160" s="40"/>
    </row>
    <row r="161" spans="40:40" x14ac:dyDescent="0.2">
      <c r="AN161" s="40"/>
    </row>
    <row r="162" spans="40:40" x14ac:dyDescent="0.2">
      <c r="AN162" s="40"/>
    </row>
    <row r="163" spans="40:40" x14ac:dyDescent="0.2">
      <c r="AN163" s="40"/>
    </row>
    <row r="164" spans="40:40" x14ac:dyDescent="0.2">
      <c r="AN164" s="40"/>
    </row>
    <row r="165" spans="40:40" x14ac:dyDescent="0.2">
      <c r="AN165" s="40"/>
    </row>
    <row r="166" spans="40:40" x14ac:dyDescent="0.2">
      <c r="AN166" s="40"/>
    </row>
    <row r="167" spans="40:40" x14ac:dyDescent="0.2">
      <c r="AN167" s="40"/>
    </row>
    <row r="168" spans="40:40" x14ac:dyDescent="0.2">
      <c r="AN168" s="40"/>
    </row>
    <row r="169" spans="40:40" x14ac:dyDescent="0.2">
      <c r="AN169" s="40"/>
    </row>
    <row r="170" spans="40:40" x14ac:dyDescent="0.2">
      <c r="AN170" s="40"/>
    </row>
    <row r="171" spans="40:40" x14ac:dyDescent="0.2">
      <c r="AN171" s="40"/>
    </row>
    <row r="172" spans="40:40" x14ac:dyDescent="0.2">
      <c r="AN172" s="40"/>
    </row>
    <row r="173" spans="40:40" x14ac:dyDescent="0.2">
      <c r="AN173" s="40"/>
    </row>
    <row r="174" spans="40:40" x14ac:dyDescent="0.2">
      <c r="AN174" s="40"/>
    </row>
    <row r="175" spans="40:40" x14ac:dyDescent="0.2">
      <c r="AN175" s="40"/>
    </row>
    <row r="176" spans="40:40" x14ac:dyDescent="0.2">
      <c r="AN176" s="40"/>
    </row>
    <row r="177" spans="40:40" x14ac:dyDescent="0.2">
      <c r="AN177" s="40"/>
    </row>
    <row r="178" spans="40:40" x14ac:dyDescent="0.2">
      <c r="AN178" s="40"/>
    </row>
    <row r="179" spans="40:40" x14ac:dyDescent="0.2">
      <c r="AN179" s="40"/>
    </row>
    <row r="180" spans="40:40" x14ac:dyDescent="0.2">
      <c r="AN180" s="40"/>
    </row>
    <row r="181" spans="40:40" x14ac:dyDescent="0.2">
      <c r="AN181" s="40"/>
    </row>
    <row r="182" spans="40:40" x14ac:dyDescent="0.2">
      <c r="AN182" s="40"/>
    </row>
    <row r="183" spans="40:40" x14ac:dyDescent="0.2">
      <c r="AN183" s="40"/>
    </row>
    <row r="184" spans="40:40" x14ac:dyDescent="0.2">
      <c r="AN184" s="40"/>
    </row>
    <row r="185" spans="40:40" x14ac:dyDescent="0.2">
      <c r="AN185" s="40"/>
    </row>
    <row r="186" spans="40:40" x14ac:dyDescent="0.2">
      <c r="AN186" s="40"/>
    </row>
    <row r="187" spans="40:40" x14ac:dyDescent="0.2">
      <c r="AN187" s="40"/>
    </row>
    <row r="188" spans="40:40" x14ac:dyDescent="0.2">
      <c r="AN188" s="40"/>
    </row>
    <row r="189" spans="40:40" x14ac:dyDescent="0.2">
      <c r="AN189" s="40"/>
    </row>
    <row r="190" spans="40:40" x14ac:dyDescent="0.2">
      <c r="AN190" s="40"/>
    </row>
    <row r="191" spans="40:40" x14ac:dyDescent="0.2">
      <c r="AN191" s="40"/>
    </row>
    <row r="192" spans="40:40" x14ac:dyDescent="0.2">
      <c r="AN192" s="40"/>
    </row>
    <row r="193" spans="32:32" x14ac:dyDescent="0.2">
      <c r="AF193" s="40"/>
    </row>
    <row r="194" spans="32:32" x14ac:dyDescent="0.2">
      <c r="AF194" s="40"/>
    </row>
    <row r="195" spans="32:32" x14ac:dyDescent="0.2">
      <c r="AF195" s="40"/>
    </row>
    <row r="196" spans="32:32" x14ac:dyDescent="0.2">
      <c r="AF196" s="40"/>
    </row>
    <row r="197" spans="32:32" x14ac:dyDescent="0.2">
      <c r="AF197" s="40"/>
    </row>
    <row r="198" spans="32:32" x14ac:dyDescent="0.2">
      <c r="AF198" s="40"/>
    </row>
    <row r="199" spans="32:32" x14ac:dyDescent="0.2">
      <c r="AF199" s="40"/>
    </row>
    <row r="200" spans="32:32" x14ac:dyDescent="0.2">
      <c r="AF200" s="40"/>
    </row>
    <row r="201" spans="32:32" x14ac:dyDescent="0.2">
      <c r="AF201" s="40"/>
    </row>
    <row r="202" spans="32:32" x14ac:dyDescent="0.2">
      <c r="AF202" s="40"/>
    </row>
    <row r="203" spans="32:32" x14ac:dyDescent="0.2">
      <c r="AF203" s="40"/>
    </row>
    <row r="204" spans="32:32" x14ac:dyDescent="0.2">
      <c r="AF204" s="40"/>
    </row>
    <row r="205" spans="32:32" x14ac:dyDescent="0.2">
      <c r="AF205" s="40"/>
    </row>
    <row r="206" spans="32:32" x14ac:dyDescent="0.2">
      <c r="AF206" s="40"/>
    </row>
    <row r="207" spans="32:32" x14ac:dyDescent="0.2">
      <c r="AF207" s="40"/>
    </row>
    <row r="208" spans="32:32" x14ac:dyDescent="0.2">
      <c r="AF208" s="40"/>
    </row>
    <row r="209" spans="32:32" x14ac:dyDescent="0.2">
      <c r="AF209" s="40"/>
    </row>
    <row r="210" spans="32:32" x14ac:dyDescent="0.2">
      <c r="AF210" s="40"/>
    </row>
    <row r="211" spans="32:32" x14ac:dyDescent="0.2">
      <c r="AF211" s="40"/>
    </row>
    <row r="212" spans="32:32" x14ac:dyDescent="0.2">
      <c r="AF212" s="40"/>
    </row>
    <row r="213" spans="32:32" x14ac:dyDescent="0.2">
      <c r="AF213" s="40"/>
    </row>
    <row r="214" spans="32:32" x14ac:dyDescent="0.2">
      <c r="AF214" s="40"/>
    </row>
    <row r="215" spans="32:32" x14ac:dyDescent="0.2">
      <c r="AF215" s="40"/>
    </row>
    <row r="216" spans="32:32" x14ac:dyDescent="0.2">
      <c r="AF216" s="40"/>
    </row>
    <row r="217" spans="32:32" x14ac:dyDescent="0.2">
      <c r="AF217" s="40"/>
    </row>
    <row r="218" spans="32:32" x14ac:dyDescent="0.2">
      <c r="AF218" s="40"/>
    </row>
    <row r="219" spans="32:32" x14ac:dyDescent="0.2">
      <c r="AF219" s="40"/>
    </row>
    <row r="220" spans="32:32" x14ac:dyDescent="0.2">
      <c r="AF220" s="40"/>
    </row>
    <row r="221" spans="32:32" x14ac:dyDescent="0.2">
      <c r="AF221" s="40"/>
    </row>
    <row r="222" spans="32:32" x14ac:dyDescent="0.2">
      <c r="AF222" s="40"/>
    </row>
    <row r="223" spans="32:32" x14ac:dyDescent="0.2">
      <c r="AF223" s="40"/>
    </row>
    <row r="224" spans="32:32" x14ac:dyDescent="0.2">
      <c r="AF224" s="40"/>
    </row>
    <row r="225" spans="32:32" x14ac:dyDescent="0.2">
      <c r="AF225" s="40"/>
    </row>
    <row r="226" spans="32:32" x14ac:dyDescent="0.2">
      <c r="AF226" s="40"/>
    </row>
    <row r="227" spans="32:32" x14ac:dyDescent="0.2">
      <c r="AF227" s="40"/>
    </row>
    <row r="228" spans="32:32" x14ac:dyDescent="0.2">
      <c r="AF228" s="40"/>
    </row>
    <row r="229" spans="32:32" x14ac:dyDescent="0.2">
      <c r="AF229" s="40"/>
    </row>
    <row r="230" spans="32:32" x14ac:dyDescent="0.2">
      <c r="AF230" s="40"/>
    </row>
    <row r="231" spans="32:32" x14ac:dyDescent="0.2">
      <c r="AF231" s="40"/>
    </row>
    <row r="232" spans="32:32" x14ac:dyDescent="0.2">
      <c r="AF232" s="40"/>
    </row>
    <row r="233" spans="32:32" x14ac:dyDescent="0.2">
      <c r="AF233" s="40"/>
    </row>
    <row r="234" spans="32:32" x14ac:dyDescent="0.2">
      <c r="AF234" s="40"/>
    </row>
    <row r="235" spans="32:32" x14ac:dyDescent="0.2">
      <c r="AF235" s="40"/>
    </row>
    <row r="236" spans="32:32" x14ac:dyDescent="0.2">
      <c r="AF236" s="40"/>
    </row>
    <row r="237" spans="32:32" x14ac:dyDescent="0.2">
      <c r="AF237" s="40"/>
    </row>
    <row r="238" spans="32:32" x14ac:dyDescent="0.2">
      <c r="AF238" s="40"/>
    </row>
    <row r="239" spans="32:32" x14ac:dyDescent="0.2">
      <c r="AF239" s="40"/>
    </row>
    <row r="240" spans="32:32" x14ac:dyDescent="0.2">
      <c r="AF240" s="40"/>
    </row>
    <row r="241" spans="32:32" x14ac:dyDescent="0.2">
      <c r="AF241" s="40"/>
    </row>
    <row r="242" spans="32:32" x14ac:dyDescent="0.2">
      <c r="AF242" s="40"/>
    </row>
    <row r="243" spans="32:32" x14ac:dyDescent="0.2">
      <c r="AF243" s="40"/>
    </row>
    <row r="244" spans="32:32" x14ac:dyDescent="0.2">
      <c r="AF244" s="40"/>
    </row>
    <row r="245" spans="32:32" x14ac:dyDescent="0.2">
      <c r="AF245" s="40"/>
    </row>
    <row r="246" spans="32:32" x14ac:dyDescent="0.2">
      <c r="AF246" s="40"/>
    </row>
    <row r="247" spans="32:32" x14ac:dyDescent="0.2">
      <c r="AF247" s="40"/>
    </row>
    <row r="248" spans="32:32" x14ac:dyDescent="0.2">
      <c r="AF248" s="40"/>
    </row>
    <row r="249" spans="32:32" x14ac:dyDescent="0.2">
      <c r="AF249" s="40"/>
    </row>
    <row r="250" spans="32:32" x14ac:dyDescent="0.2">
      <c r="AF250" s="40"/>
    </row>
    <row r="251" spans="32:32" x14ac:dyDescent="0.2">
      <c r="AF251" s="40"/>
    </row>
    <row r="252" spans="32:32" x14ac:dyDescent="0.2">
      <c r="AF252" s="40"/>
    </row>
    <row r="253" spans="32:32" x14ac:dyDescent="0.2">
      <c r="AF253" s="40"/>
    </row>
    <row r="254" spans="32:32" x14ac:dyDescent="0.2">
      <c r="AF254" s="40"/>
    </row>
    <row r="255" spans="32:32" x14ac:dyDescent="0.2">
      <c r="AF255" s="40"/>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sheetPr>
  <dimension ref="A1:BJ255"/>
  <sheetViews>
    <sheetView workbookViewId="0">
      <selection activeCell="H5" sqref="H5"/>
    </sheetView>
  </sheetViews>
  <sheetFormatPr defaultColWidth="11.44140625" defaultRowHeight="10.199999999999999" x14ac:dyDescent="0.2"/>
  <cols>
    <col min="1" max="1" width="31" style="10" customWidth="1"/>
    <col min="2" max="2" width="22.5546875" style="10" customWidth="1"/>
    <col min="3" max="3" width="14.5546875" style="10" hidden="1" customWidth="1"/>
    <col min="4" max="4" width="13.44140625" style="10" hidden="1" customWidth="1"/>
    <col min="5" max="7" width="12.109375" style="10" hidden="1" customWidth="1"/>
    <col min="8" max="8" width="13" style="10" hidden="1" customWidth="1"/>
    <col min="9" max="9" width="13.5546875" style="10" hidden="1" customWidth="1"/>
    <col min="10" max="10" width="14" style="10" hidden="1" customWidth="1"/>
    <col min="11" max="11" width="14.109375" style="10" customWidth="1"/>
    <col min="12" max="12" width="13.109375" style="10" customWidth="1"/>
    <col min="13" max="13" width="13.44140625" style="10" customWidth="1"/>
    <col min="14" max="25" width="13.109375" style="10" bestFit="1" customWidth="1"/>
    <col min="26" max="34" width="12.33203125" style="10" bestFit="1" customWidth="1"/>
    <col min="35" max="40" width="11.6640625" style="10" bestFit="1" customWidth="1"/>
    <col min="41" max="53" width="11.5546875" style="10" bestFit="1" customWidth="1"/>
    <col min="54" max="16384" width="11.44140625" style="10"/>
  </cols>
  <sheetData>
    <row r="1" spans="1:62" s="54" customFormat="1" ht="10.8" thickBot="1" x14ac:dyDescent="0.25">
      <c r="B1" s="54" t="s">
        <v>5</v>
      </c>
      <c r="K1" s="54">
        <v>0</v>
      </c>
      <c r="L1" s="54">
        <v>1</v>
      </c>
      <c r="M1" s="54">
        <v>2</v>
      </c>
      <c r="N1" s="54">
        <v>3</v>
      </c>
      <c r="O1" s="54">
        <v>4</v>
      </c>
      <c r="P1" s="54">
        <v>5</v>
      </c>
      <c r="Q1" s="54">
        <v>6</v>
      </c>
      <c r="R1" s="54">
        <v>7</v>
      </c>
      <c r="S1" s="54">
        <v>8</v>
      </c>
      <c r="T1" s="54">
        <v>9</v>
      </c>
      <c r="U1" s="54">
        <v>10</v>
      </c>
      <c r="V1" s="55">
        <v>11</v>
      </c>
      <c r="W1" s="54">
        <v>12</v>
      </c>
      <c r="X1" s="54">
        <v>13</v>
      </c>
      <c r="Y1" s="54">
        <v>14</v>
      </c>
      <c r="Z1" s="54">
        <v>15</v>
      </c>
      <c r="AA1" s="54">
        <v>16</v>
      </c>
      <c r="AB1" s="54">
        <v>17</v>
      </c>
      <c r="AC1" s="54">
        <v>18</v>
      </c>
      <c r="AD1" s="54">
        <v>19</v>
      </c>
      <c r="AE1" s="54">
        <v>20</v>
      </c>
      <c r="AF1" s="54">
        <v>21</v>
      </c>
      <c r="AG1" s="54">
        <v>22</v>
      </c>
      <c r="AH1" s="54">
        <v>23</v>
      </c>
      <c r="AI1" s="54">
        <v>24</v>
      </c>
      <c r="AJ1" s="54">
        <v>25</v>
      </c>
      <c r="AK1" s="54">
        <v>26</v>
      </c>
      <c r="AL1" s="54">
        <v>27</v>
      </c>
      <c r="AM1" s="54">
        <v>28</v>
      </c>
      <c r="AN1" s="54">
        <v>29</v>
      </c>
      <c r="AO1" s="54">
        <v>30</v>
      </c>
      <c r="AP1" s="54">
        <v>31</v>
      </c>
      <c r="AQ1" s="54">
        <v>32</v>
      </c>
      <c r="AR1" s="54">
        <v>33</v>
      </c>
      <c r="AS1" s="54">
        <v>34</v>
      </c>
      <c r="AT1" s="54">
        <v>35</v>
      </c>
      <c r="AU1" s="54">
        <v>36</v>
      </c>
      <c r="AV1" s="54">
        <v>37</v>
      </c>
      <c r="AW1" s="54">
        <v>38</v>
      </c>
      <c r="AX1" s="54">
        <v>39</v>
      </c>
      <c r="AY1" s="54">
        <v>40</v>
      </c>
      <c r="AZ1" s="54">
        <v>41</v>
      </c>
      <c r="BA1" s="54">
        <v>42</v>
      </c>
      <c r="BB1" s="54">
        <v>43</v>
      </c>
      <c r="BC1" s="54">
        <v>44</v>
      </c>
      <c r="BD1" s="54">
        <v>45</v>
      </c>
      <c r="BE1" s="54">
        <v>46</v>
      </c>
      <c r="BF1" s="54">
        <v>47</v>
      </c>
      <c r="BG1" s="54">
        <v>48</v>
      </c>
      <c r="BH1" s="54">
        <v>49</v>
      </c>
      <c r="BI1" s="56">
        <v>50</v>
      </c>
      <c r="BJ1" s="55"/>
    </row>
    <row r="2" spans="1:62" ht="9.9" customHeight="1" thickTop="1" x14ac:dyDescent="0.2">
      <c r="A2" s="57" t="s">
        <v>169</v>
      </c>
      <c r="T2" s="10" t="s">
        <v>170</v>
      </c>
      <c r="U2" s="10" t="s">
        <v>171</v>
      </c>
      <c r="AN2" s="40"/>
    </row>
    <row r="3" spans="1:62" x14ac:dyDescent="0.2">
      <c r="A3" s="10" t="str">
        <f>NetBenec!A167</f>
        <v>Sub-activity 2.2.1.1 Establish climate resilient agroforestry systems</v>
      </c>
      <c r="K3" s="33"/>
      <c r="L3" s="33">
        <f>Phasing!D29</f>
        <v>500</v>
      </c>
      <c r="M3" s="33">
        <f>Phasing!E29</f>
        <v>250</v>
      </c>
      <c r="N3" s="33">
        <f>Phasing!F29</f>
        <v>250</v>
      </c>
      <c r="O3" s="33">
        <f>Phasing!G29</f>
        <v>250</v>
      </c>
      <c r="P3" s="33">
        <f>Phasing!H29</f>
        <v>250</v>
      </c>
      <c r="Q3" s="33">
        <f>Phasing!I29</f>
        <v>250</v>
      </c>
      <c r="R3" s="33">
        <f>Phasing!J29</f>
        <v>250</v>
      </c>
      <c r="S3" s="33">
        <f>Phasing!J3</f>
        <v>0</v>
      </c>
      <c r="T3" s="33">
        <f>GEI!E10</f>
        <v>2000</v>
      </c>
      <c r="U3" s="12">
        <v>1.0001955416503716</v>
      </c>
      <c r="AN3" s="40"/>
    </row>
    <row r="4" spans="1:62" x14ac:dyDescent="0.2">
      <c r="A4" s="10" t="str">
        <f>NetBenec!A168</f>
        <v xml:space="preserve">Sub-activity 2.2.1.2 Establish agave – forest water / soil retention terraces </v>
      </c>
      <c r="K4" s="33"/>
      <c r="L4" s="33">
        <f>Phasing!D30</f>
        <v>250</v>
      </c>
      <c r="M4" s="33">
        <f>Phasing!E30</f>
        <v>125</v>
      </c>
      <c r="N4" s="33">
        <f>Phasing!F30</f>
        <v>125</v>
      </c>
      <c r="O4" s="33">
        <f>Phasing!G30</f>
        <v>125</v>
      </c>
      <c r="P4" s="33">
        <f>Phasing!H30</f>
        <v>125</v>
      </c>
      <c r="Q4" s="33">
        <f>Phasing!I30</f>
        <v>125</v>
      </c>
      <c r="R4" s="33">
        <f>Phasing!J30</f>
        <v>125</v>
      </c>
      <c r="S4" s="33">
        <f>Phasing!J4</f>
        <v>0</v>
      </c>
      <c r="T4" s="33">
        <f>GEI!E11</f>
        <v>1000</v>
      </c>
      <c r="U4" s="12">
        <v>0.99976535001955413</v>
      </c>
      <c r="AN4" s="40"/>
    </row>
    <row r="5" spans="1:62" x14ac:dyDescent="0.2">
      <c r="A5" s="10" t="str">
        <f>NetBenec!A169</f>
        <v>Sub-activity 2.2.1.3 Establish forest – pasture water / soil retention terraces</v>
      </c>
      <c r="K5" s="33"/>
      <c r="L5" s="33">
        <f>Phasing!D31</f>
        <v>350</v>
      </c>
      <c r="M5" s="33">
        <f>Phasing!E31</f>
        <v>175</v>
      </c>
      <c r="N5" s="33">
        <f>Phasing!F31</f>
        <v>175</v>
      </c>
      <c r="O5" s="33">
        <f>Phasing!G31</f>
        <v>175</v>
      </c>
      <c r="P5" s="33">
        <f>Phasing!H31</f>
        <v>175</v>
      </c>
      <c r="Q5" s="33">
        <f>Phasing!I31</f>
        <v>175</v>
      </c>
      <c r="R5" s="33">
        <f>Phasing!J31</f>
        <v>175</v>
      </c>
      <c r="S5" s="33">
        <f>Phasing!J5</f>
        <v>0</v>
      </c>
      <c r="T5" s="33">
        <f>GEI!E12</f>
        <v>1400</v>
      </c>
      <c r="U5" s="12">
        <v>0.99988826191407343</v>
      </c>
      <c r="AN5" s="40"/>
    </row>
    <row r="6" spans="1:62" x14ac:dyDescent="0.2">
      <c r="A6" s="10" t="str">
        <f>NetBenec!A170</f>
        <v>A. Activity 2.1.1 Payment of environmental services </v>
      </c>
      <c r="K6" s="33"/>
      <c r="L6" s="33">
        <f>Phasing!D32</f>
        <v>31486.094000000001</v>
      </c>
      <c r="M6" s="33">
        <f>Phasing!E32</f>
        <v>27058.649686200002</v>
      </c>
      <c r="N6" s="33">
        <f>Phasing!F32</f>
        <v>27058.649686200002</v>
      </c>
      <c r="O6" s="33">
        <f>Phasing!G32</f>
        <v>27058.649686200002</v>
      </c>
      <c r="P6" s="33">
        <f>Phasing!H32</f>
        <v>27058.649686200002</v>
      </c>
      <c r="Q6" s="33">
        <f>Phasing!I32</f>
        <v>27058.649686200002</v>
      </c>
      <c r="R6" s="33">
        <f>Phasing!J32</f>
        <v>27058.649686200002</v>
      </c>
      <c r="S6" s="33">
        <f>Phasing!J6</f>
        <v>0</v>
      </c>
      <c r="T6" s="33">
        <f>GEI!E5</f>
        <v>120487</v>
      </c>
      <c r="U6" s="12">
        <v>1</v>
      </c>
      <c r="AN6" s="40"/>
    </row>
    <row r="7" spans="1:62" x14ac:dyDescent="0.2">
      <c r="A7" s="10" t="str">
        <f>NetBenec!A171</f>
        <v>Sub-activity 2.3.1.1 Manage forests sustainably adapted to climate change (MFCCV.1)</v>
      </c>
      <c r="K7" s="33"/>
      <c r="L7" s="33">
        <f>Phasing!D33</f>
        <v>30250</v>
      </c>
      <c r="M7" s="33">
        <f>Phasing!E33</f>
        <v>15125</v>
      </c>
      <c r="N7" s="33">
        <f>Phasing!F33</f>
        <v>15125</v>
      </c>
      <c r="O7" s="33">
        <f>Phasing!G33</f>
        <v>15125</v>
      </c>
      <c r="P7" s="33">
        <f>Phasing!H33</f>
        <v>15125</v>
      </c>
      <c r="Q7" s="33">
        <f>Phasing!I33</f>
        <v>15125</v>
      </c>
      <c r="R7" s="33">
        <f>Phasing!J33</f>
        <v>15125</v>
      </c>
      <c r="S7" s="33">
        <f>Phasing!J7*$U$7</f>
        <v>0</v>
      </c>
      <c r="T7" s="33">
        <f>GEI!E14</f>
        <v>193838</v>
      </c>
      <c r="U7" s="12">
        <v>0.4</v>
      </c>
      <c r="AN7" s="40"/>
    </row>
    <row r="8" spans="1:62" x14ac:dyDescent="0.2">
      <c r="A8" s="10" t="str">
        <f>NetBenec!A172</f>
        <v>Sub-activity 2.2.2.1 Establish climate adapted planted forests (PFC 1)</v>
      </c>
      <c r="K8" s="33"/>
      <c r="L8" s="33">
        <f>Phasing!D34</f>
        <v>0</v>
      </c>
      <c r="M8" s="33">
        <f>Phasing!E34</f>
        <v>725.52679000000001</v>
      </c>
      <c r="N8" s="33">
        <f>Phasing!F34</f>
        <v>725.52679000000001</v>
      </c>
      <c r="O8" s="33">
        <f>Phasing!G34</f>
        <v>725.52679000000001</v>
      </c>
      <c r="P8" s="33">
        <f>Phasing!H34</f>
        <v>725.52679000000001</v>
      </c>
      <c r="Q8" s="33">
        <f>Phasing!I34</f>
        <v>725.52679000000001</v>
      </c>
      <c r="R8" s="33">
        <f>Phasing!J34</f>
        <v>725.52679000000001</v>
      </c>
      <c r="S8" s="33">
        <f>Phasing!J8</f>
        <v>0</v>
      </c>
      <c r="T8" s="33">
        <f>GEI!E7</f>
        <v>4353</v>
      </c>
      <c r="U8" s="12">
        <v>1</v>
      </c>
      <c r="AN8" s="40"/>
    </row>
    <row r="9" spans="1:62" x14ac:dyDescent="0.2">
      <c r="A9" s="10" t="str">
        <f>NetBenec!A173</f>
        <v>Sub-activity 2.2.2.2 Establish silvopastures (PFC 2)</v>
      </c>
      <c r="K9" s="33"/>
      <c r="L9" s="33">
        <f>Phasing!D35</f>
        <v>375</v>
      </c>
      <c r="M9" s="33">
        <f>Phasing!E35</f>
        <v>187.5</v>
      </c>
      <c r="N9" s="33">
        <f>Phasing!F35</f>
        <v>187.5</v>
      </c>
      <c r="O9" s="33">
        <f>Phasing!G35</f>
        <v>187.5</v>
      </c>
      <c r="P9" s="33">
        <f>Phasing!H35</f>
        <v>187.5</v>
      </c>
      <c r="Q9" s="33">
        <f>Phasing!I35</f>
        <v>187.5</v>
      </c>
      <c r="R9" s="33">
        <f>Phasing!J35</f>
        <v>187.5</v>
      </c>
      <c r="S9" s="33">
        <f>Phasing!J9</f>
        <v>0</v>
      </c>
      <c r="T9" s="33">
        <f>GEI!E8</f>
        <v>1500</v>
      </c>
      <c r="U9" s="12">
        <v>1</v>
      </c>
      <c r="AN9" s="40"/>
    </row>
    <row r="10" spans="1:62" x14ac:dyDescent="0.2">
      <c r="A10" s="10" t="str">
        <f>NetBenec!A174</f>
        <v xml:space="preserve">E. Activity 2.3.2 Supporting households to improve food security and nutrition </v>
      </c>
      <c r="K10" s="33"/>
      <c r="L10" s="33"/>
      <c r="M10" s="33"/>
      <c r="N10" s="33"/>
      <c r="O10" s="33"/>
      <c r="P10" s="33"/>
      <c r="Q10" s="33"/>
      <c r="R10" s="33"/>
      <c r="S10" s="33"/>
      <c r="T10" s="33"/>
      <c r="AN10" s="40"/>
    </row>
    <row r="11" spans="1:62" x14ac:dyDescent="0.2">
      <c r="A11" s="10" t="str">
        <f>NetBenec!A175</f>
        <v>Sub-activity 2.3.1.2  Sustainable use and add value to timber forest products  (MFCCV.2)</v>
      </c>
      <c r="K11" s="33"/>
      <c r="L11" s="33"/>
      <c r="M11" s="33"/>
      <c r="N11" s="33"/>
      <c r="O11" s="33"/>
      <c r="P11" s="33"/>
      <c r="Q11" s="33"/>
      <c r="R11" s="33"/>
      <c r="S11" s="33"/>
      <c r="T11" s="33"/>
      <c r="AN11" s="40"/>
    </row>
    <row r="12" spans="1:62" x14ac:dyDescent="0.2">
      <c r="A12" s="10" t="str">
        <f>NetBenec!A176</f>
        <v>Sub-activity 2.3.1.4  Support women in benefitting from forest based value chains (MFCCV.4)</v>
      </c>
      <c r="K12" s="33"/>
      <c r="L12" s="33"/>
      <c r="M12" s="33"/>
      <c r="N12" s="33"/>
      <c r="O12" s="33"/>
      <c r="P12" s="33"/>
      <c r="Q12" s="33"/>
      <c r="R12" s="33"/>
      <c r="S12" s="33"/>
      <c r="T12" s="33"/>
      <c r="AN12" s="40"/>
    </row>
    <row r="13" spans="1:62" x14ac:dyDescent="0.2">
      <c r="A13" s="10" t="s">
        <v>172</v>
      </c>
      <c r="AN13" s="40"/>
    </row>
    <row r="15" spans="1:62" x14ac:dyDescent="0.2">
      <c r="A15" s="58" t="s">
        <v>173</v>
      </c>
      <c r="AN15" s="40"/>
    </row>
    <row r="16" spans="1:62" s="27" customFormat="1" x14ac:dyDescent="0.2">
      <c r="A16" s="27" t="str">
        <f>'2.2.1.1ec'!A2</f>
        <v>2.2.1.1ec</v>
      </c>
      <c r="B16" s="27" t="s">
        <v>174</v>
      </c>
      <c r="L16" s="27">
        <f>-GEI!H10*K27</f>
        <v>368.36100000000005</v>
      </c>
      <c r="M16" s="27">
        <f>-GEI!I10*L27</f>
        <v>377.13150000000002</v>
      </c>
      <c r="N16" s="27">
        <f>-GEI!J10*M27</f>
        <v>382.97850000000005</v>
      </c>
      <c r="O16" s="27">
        <f>-GEI!K10*N27</f>
        <v>391.74900000000002</v>
      </c>
      <c r="P16" s="27">
        <f>-GEI!L10*O27</f>
        <v>400.51950000000005</v>
      </c>
      <c r="Q16" s="27">
        <f>-GEI!M10*P27</f>
        <v>412.21350000000001</v>
      </c>
      <c r="R16" s="27">
        <f>-GEI!N10*Q27</f>
        <v>420.98400000000004</v>
      </c>
      <c r="S16" s="27">
        <f>-GEI!O10*R27</f>
        <v>429.75450000000001</v>
      </c>
      <c r="T16" s="27">
        <f>-GEI!P10*S27</f>
        <v>438.52500000000003</v>
      </c>
      <c r="U16" s="27">
        <f>-GEI!Q10*T27</f>
        <v>447.2955</v>
      </c>
      <c r="V16" s="27">
        <f>-GEI!R10*U27</f>
        <v>458.98950000000002</v>
      </c>
      <c r="W16" s="27">
        <f>-GEI!S10*V27</f>
        <v>467.76000000000005</v>
      </c>
      <c r="X16" s="27">
        <f>-GEI!T10*W27</f>
        <v>479.45400000000001</v>
      </c>
      <c r="Y16" s="27">
        <f>-GEI!U10*X27</f>
        <v>491.14800000000002</v>
      </c>
      <c r="Z16" s="27">
        <f>-GEI!V10*Y27</f>
        <v>499.91850000000005</v>
      </c>
      <c r="AA16" s="27">
        <f>-GEI!W10*Z27</f>
        <v>511.61250000000001</v>
      </c>
      <c r="AB16" s="27">
        <f>-GEI!X10*AA27</f>
        <v>526.23</v>
      </c>
      <c r="AC16" s="27">
        <f>-GEI!Y10*AB27</f>
        <v>535.00049999999999</v>
      </c>
      <c r="AD16" s="27">
        <f>-GEI!Z10*AC27</f>
        <v>549.61800000000005</v>
      </c>
      <c r="AE16" s="27">
        <f>-GEI!AA10*AD27</f>
        <v>561.31200000000001</v>
      </c>
      <c r="AF16" s="27">
        <f>-GEI!AB10*AE27</f>
        <v>0</v>
      </c>
      <c r="AG16" s="27">
        <f>-GEI!AC10*AF27</f>
        <v>0</v>
      </c>
    </row>
    <row r="17" spans="1:43" s="27" customFormat="1" ht="11.1" customHeight="1" x14ac:dyDescent="0.2">
      <c r="A17" s="27" t="str">
        <f>'2.2.1.2ec'!A2</f>
        <v>2.2.1.2ec</v>
      </c>
      <c r="B17" s="27" t="s">
        <v>174</v>
      </c>
      <c r="L17" s="27">
        <f>-GEI!H11*K27</f>
        <v>1652.8272089999998</v>
      </c>
      <c r="M17" s="27">
        <f>-GEI!I11*L27</f>
        <v>1692.1802377857141</v>
      </c>
      <c r="N17" s="27">
        <f>-GEI!J11*M27</f>
        <v>1718.4155903095236</v>
      </c>
      <c r="O17" s="27">
        <f>-GEI!K11*N27</f>
        <v>1757.7686190952379</v>
      </c>
      <c r="P17" s="27">
        <f>-GEI!L11*O27</f>
        <v>1797.1216478809522</v>
      </c>
      <c r="Q17" s="27">
        <f>-GEI!M11*P27</f>
        <v>1849.5923529285712</v>
      </c>
      <c r="R17" s="27">
        <f>-GEI!N11*Q27</f>
        <v>1888.9453817142855</v>
      </c>
      <c r="S17" s="27">
        <f>-GEI!O11*R27</f>
        <v>1928.2984104999998</v>
      </c>
      <c r="T17" s="27">
        <f>-GEI!P11*S27</f>
        <v>1967.6514392857141</v>
      </c>
      <c r="U17" s="27">
        <f>-GEI!Q11*T27</f>
        <v>2007.0044680714284</v>
      </c>
      <c r="V17" s="27">
        <f>-GEI!R11*U27</f>
        <v>2059.4751731190472</v>
      </c>
      <c r="W17" s="27">
        <f>-GEI!S11*V27</f>
        <v>2098.8282019047615</v>
      </c>
      <c r="X17" s="27">
        <f>-GEI!T11*W27</f>
        <v>2151.2989069523805</v>
      </c>
      <c r="Y17" s="27">
        <f>-GEI!U11*X27</f>
        <v>2203.7696119999996</v>
      </c>
      <c r="Z17" s="27">
        <f>-GEI!V11*Y27</f>
        <v>2243.1226407857139</v>
      </c>
      <c r="AA17" s="27">
        <f>-GEI!W11*Z27</f>
        <v>2295.5933458333329</v>
      </c>
      <c r="AB17" s="27">
        <f>-GEI!X11*AA27</f>
        <v>2361.1817271428567</v>
      </c>
      <c r="AC17" s="27">
        <f>-GEI!Y11*AB27</f>
        <v>2400.534755928571</v>
      </c>
      <c r="AD17" s="27">
        <f>-GEI!Z11*AC27</f>
        <v>2466.1231372380948</v>
      </c>
      <c r="AE17" s="27">
        <f>-GEI!AA11*AD27</f>
        <v>2518.5938422857139</v>
      </c>
      <c r="AF17" s="27">
        <f>-GEI!AB11*AE27</f>
        <v>0</v>
      </c>
      <c r="AG17" s="27">
        <f>-GEI!AC11*AF27</f>
        <v>0</v>
      </c>
    </row>
    <row r="18" spans="1:43" s="27" customFormat="1" ht="8.1" customHeight="1" x14ac:dyDescent="0.2">
      <c r="A18" s="27" t="str">
        <f>'2.2.1.3ec'!A2</f>
        <v>2.2.1.3ec</v>
      </c>
      <c r="B18" s="27" t="s">
        <v>174</v>
      </c>
      <c r="L18" s="27">
        <f>-GEI!H12*K27</f>
        <v>924.66000000000008</v>
      </c>
      <c r="M18" s="27">
        <f>-GEI!I12*L27</f>
        <v>946.67571428571432</v>
      </c>
      <c r="N18" s="27">
        <f>-GEI!J12*M27</f>
        <v>961.35285714285715</v>
      </c>
      <c r="O18" s="27">
        <f>-GEI!K12*N27</f>
        <v>983.3685714285715</v>
      </c>
      <c r="P18" s="27">
        <f>-GEI!L12*O27</f>
        <v>1005.3842857142857</v>
      </c>
      <c r="Q18" s="27">
        <f>-GEI!M12*P27</f>
        <v>1034.7385714285715</v>
      </c>
      <c r="R18" s="27">
        <f>-GEI!N12*Q27</f>
        <v>1056.7542857142857</v>
      </c>
      <c r="S18" s="27">
        <f>-GEI!O12*R27</f>
        <v>1078.77</v>
      </c>
      <c r="T18" s="27">
        <f>-GEI!P12*S27</f>
        <v>1100.7857142857144</v>
      </c>
      <c r="U18" s="27">
        <f>-GEI!Q12*T27</f>
        <v>1122.8014285714287</v>
      </c>
      <c r="V18" s="27">
        <f>-GEI!R12*U27</f>
        <v>1152.1557142857143</v>
      </c>
      <c r="W18" s="27">
        <f>-GEI!S12*V27</f>
        <v>1174.1714285714286</v>
      </c>
      <c r="X18" s="27">
        <f>-GEI!T12*W27</f>
        <v>1203.5257142857145</v>
      </c>
      <c r="Y18" s="27">
        <f>-GEI!U12*X27</f>
        <v>1232.8800000000001</v>
      </c>
      <c r="Z18" s="27">
        <f>-GEI!V12*Y27</f>
        <v>1254.8957142857143</v>
      </c>
      <c r="AA18" s="27">
        <f>-GEI!W12*Z27</f>
        <v>1284.25</v>
      </c>
      <c r="AB18" s="27">
        <f>-GEI!X12*AA27</f>
        <v>1320.9428571428573</v>
      </c>
      <c r="AC18" s="27">
        <f>-GEI!Y12*AB27</f>
        <v>1342.9585714285715</v>
      </c>
      <c r="AD18" s="27">
        <f>-GEI!Z12*AC27</f>
        <v>1379.6514285714286</v>
      </c>
      <c r="AE18" s="27">
        <f>-GEI!AA12*AD27</f>
        <v>1409.0057142857145</v>
      </c>
      <c r="AF18" s="27">
        <f>-GEI!AB12*AE27</f>
        <v>0</v>
      </c>
      <c r="AG18" s="27">
        <f>-GEI!AC12*AF27</f>
        <v>0</v>
      </c>
    </row>
    <row r="19" spans="1:43" s="27" customFormat="1" x14ac:dyDescent="0.2">
      <c r="A19" s="27" t="str">
        <f>'2.1.1ec'!A2</f>
        <v>2.1.1ec</v>
      </c>
      <c r="B19" s="27" t="s">
        <v>174</v>
      </c>
      <c r="L19" s="27">
        <f>-K27*GEI!H5</f>
        <v>22.584355158647821</v>
      </c>
      <c r="M19" s="27">
        <f>-L27*GEI!I5</f>
        <v>23.122077900520388</v>
      </c>
      <c r="N19" s="27">
        <f>-M27*GEI!J5</f>
        <v>23.480559728435434</v>
      </c>
      <c r="O19" s="27">
        <f>-N27*GEI!K5</f>
        <v>24.018282470308002</v>
      </c>
      <c r="P19" s="27">
        <f>-O27*GEI!L5</f>
        <v>24.556005212180569</v>
      </c>
      <c r="Q19" s="27">
        <f>-P27*GEI!M5</f>
        <v>25.272968868010658</v>
      </c>
      <c r="R19" s="27">
        <f>-Q27*GEI!N5</f>
        <v>25.810691609883225</v>
      </c>
      <c r="S19" s="27">
        <f>-R27*GEI!O5</f>
        <v>26.348414351755792</v>
      </c>
      <c r="T19" s="27">
        <f>-S27*GEI!P5</f>
        <v>26.88613709362836</v>
      </c>
      <c r="U19" s="27">
        <f>-T27*GEI!Q5</f>
        <v>27.423859835500927</v>
      </c>
      <c r="V19" s="27">
        <f>-U27*GEI!R5</f>
        <v>28.140823491331016</v>
      </c>
      <c r="W19" s="27">
        <f>-V27*GEI!S5</f>
        <v>28.678546233203583</v>
      </c>
      <c r="X19" s="27">
        <f>-W27*GEI!T5</f>
        <v>29.395509889033672</v>
      </c>
      <c r="Y19" s="27">
        <f>-X27*GEI!U5</f>
        <v>30.112473544863761</v>
      </c>
      <c r="Z19" s="27">
        <f>-Y27*GEI!V5</f>
        <v>30.650196286736328</v>
      </c>
      <c r="AA19" s="27">
        <f>-Z27*GEI!W5</f>
        <v>31.36715994256642</v>
      </c>
      <c r="AB19" s="27">
        <f>-AA27*GEI!X5</f>
        <v>32.26336451235403</v>
      </c>
      <c r="AC19" s="27">
        <f>-AB27*GEI!Y5</f>
        <v>32.801087254226601</v>
      </c>
      <c r="AD19" s="27">
        <f>-AC27*GEI!Z5</f>
        <v>33.697291824014208</v>
      </c>
      <c r="AE19" s="27">
        <f>-AD27*GEI!AA5</f>
        <v>34.4142554798443</v>
      </c>
      <c r="AF19" s="27">
        <f>-AE27*GEI!AB5</f>
        <v>0</v>
      </c>
      <c r="AG19" s="27">
        <f>-AF27*GEI!AC5</f>
        <v>0</v>
      </c>
    </row>
    <row r="20" spans="1:43" s="27" customFormat="1" x14ac:dyDescent="0.2">
      <c r="A20" s="27" t="str">
        <f>'2.3.1.1ec'!A2</f>
        <v>2.3.1.1ec</v>
      </c>
      <c r="B20" s="27" t="s">
        <v>174</v>
      </c>
      <c r="L20" s="27">
        <f>-K27*GEI!H14</f>
        <v>7.8611056655557734</v>
      </c>
      <c r="M20" s="27">
        <f>-L27*GEI!I14</f>
        <v>8.0482748480690063</v>
      </c>
      <c r="N20" s="27">
        <f>-M27*GEI!J14</f>
        <v>8.1730543030778282</v>
      </c>
      <c r="O20" s="27">
        <f>-N27*GEI!K14</f>
        <v>8.3602234855910602</v>
      </c>
      <c r="P20" s="27">
        <f>-O27*GEI!L14</f>
        <v>8.547392668104294</v>
      </c>
      <c r="Q20" s="27">
        <f>-P27*GEI!M14</f>
        <v>8.7969515781219378</v>
      </c>
      <c r="R20" s="27">
        <f>-Q27*GEI!N14</f>
        <v>8.9841207606351698</v>
      </c>
      <c r="S20" s="27">
        <f>-R27*GEI!O14</f>
        <v>9.1712899431484018</v>
      </c>
      <c r="T20" s="27">
        <f>-S27*GEI!P14</f>
        <v>9.3584591256616356</v>
      </c>
      <c r="U20" s="27">
        <f>-T27*GEI!Q14</f>
        <v>9.5456283081748676</v>
      </c>
      <c r="V20" s="27">
        <f>-U27*GEI!R14</f>
        <v>9.7951872181925115</v>
      </c>
      <c r="W20" s="27">
        <f>-V27*GEI!S14</f>
        <v>9.9823564007057435</v>
      </c>
      <c r="X20" s="27">
        <f>-W27*GEI!T14</f>
        <v>10.231915310723387</v>
      </c>
      <c r="Y20" s="27">
        <f>-X27*GEI!U14</f>
        <v>10.481474220741031</v>
      </c>
      <c r="Z20" s="27">
        <f>-Y27*GEI!V14</f>
        <v>10.668643403254263</v>
      </c>
      <c r="AA20" s="27">
        <f>-Z27*GEI!W14</f>
        <v>10.918202313271907</v>
      </c>
      <c r="AB20" s="27">
        <f>-AA27*GEI!X14</f>
        <v>11.230150950793963</v>
      </c>
      <c r="AC20" s="27">
        <f>-AB27*GEI!Y14</f>
        <v>11.417320133307195</v>
      </c>
      <c r="AD20" s="27">
        <f>-AC27*GEI!Z14</f>
        <v>11.729268770829249</v>
      </c>
      <c r="AE20" s="27">
        <f>-AD27*GEI!AA14</f>
        <v>11.978827680846893</v>
      </c>
      <c r="AF20" s="27">
        <f>-AE27*GEI!AB14</f>
        <v>0</v>
      </c>
      <c r="AG20" s="27">
        <f>-AF27*GEI!AC14</f>
        <v>0</v>
      </c>
    </row>
    <row r="21" spans="1:43" s="27" customFormat="1" x14ac:dyDescent="0.2">
      <c r="A21" s="27" t="str">
        <f>'2.2.2.1ec'!A2</f>
        <v>2.2.2.1ec</v>
      </c>
      <c r="B21" s="27" t="s">
        <v>174</v>
      </c>
      <c r="L21" s="27">
        <f>-K27*GEI!H7</f>
        <v>732.48646698533696</v>
      </c>
      <c r="M21" s="27">
        <f>-L27*GEI!I7</f>
        <v>749.9266209611784</v>
      </c>
      <c r="N21" s="27">
        <f>-M27*GEI!J7</f>
        <v>761.55339027840591</v>
      </c>
      <c r="O21" s="27">
        <f>-N27*GEI!K7</f>
        <v>778.99354425424735</v>
      </c>
      <c r="P21" s="27">
        <f>-O27*GEI!L7</f>
        <v>796.43369823008868</v>
      </c>
      <c r="Q21" s="27">
        <f>-P27*GEI!M7</f>
        <v>819.68723686454382</v>
      </c>
      <c r="R21" s="27">
        <f>-Q27*GEI!N7</f>
        <v>837.12739084038515</v>
      </c>
      <c r="S21" s="27">
        <f>-R27*GEI!O7</f>
        <v>854.56754481622647</v>
      </c>
      <c r="T21" s="27">
        <f>-S27*GEI!P7</f>
        <v>872.00769879206791</v>
      </c>
      <c r="U21" s="27">
        <f>-T27*GEI!Q7</f>
        <v>889.44785276790924</v>
      </c>
      <c r="V21" s="27">
        <f>-U27*GEI!R7</f>
        <v>912.70139140236438</v>
      </c>
      <c r="W21" s="27">
        <f>-V27*GEI!S7</f>
        <v>930.14154537820571</v>
      </c>
      <c r="X21" s="27">
        <f>-W27*GEI!T7</f>
        <v>953.39508401266085</v>
      </c>
      <c r="Y21" s="27">
        <f>-X27*GEI!U7</f>
        <v>976.64862264711599</v>
      </c>
      <c r="Z21" s="27">
        <f>-Y27*GEI!V7</f>
        <v>994.08877662295743</v>
      </c>
      <c r="AA21" s="27">
        <f>-Z27*GEI!W7</f>
        <v>1017.3423152574126</v>
      </c>
      <c r="AB21" s="27">
        <f>-AA27*GEI!X7</f>
        <v>1046.4092385504814</v>
      </c>
      <c r="AC21" s="27">
        <f>-AB27*GEI!Y7</f>
        <v>1063.8493925263228</v>
      </c>
      <c r="AD21" s="27">
        <f>-AC27*GEI!Z7</f>
        <v>1092.9163158193917</v>
      </c>
      <c r="AE21" s="27">
        <f>-AD27*GEI!AA7</f>
        <v>1116.1698544538469</v>
      </c>
      <c r="AF21" s="27">
        <f>-AE27*GEI!AB7</f>
        <v>0</v>
      </c>
      <c r="AG21" s="27">
        <f>-AF27*GEI!AC7</f>
        <v>0</v>
      </c>
    </row>
    <row r="22" spans="1:43" s="27" customFormat="1" x14ac:dyDescent="0.2">
      <c r="A22" s="27" t="str">
        <f>'2.2.2.2ec'!A2</f>
        <v>2.2.2.2ec</v>
      </c>
      <c r="B22" s="27" t="s">
        <v>174</v>
      </c>
      <c r="L22" s="27">
        <f>-K27*GEI!H8</f>
        <v>834.78113400000018</v>
      </c>
      <c r="M22" s="27">
        <f>-L27*GEI!I8</f>
        <v>854.65687528571448</v>
      </c>
      <c r="N22" s="27">
        <f>-M27*GEI!J8</f>
        <v>867.90736947619064</v>
      </c>
      <c r="O22" s="27">
        <f>-N27*GEI!K8</f>
        <v>887.78311076190494</v>
      </c>
      <c r="P22" s="27">
        <f>-O27*GEI!L8</f>
        <v>907.65885204761923</v>
      </c>
      <c r="Q22" s="27">
        <f>-P27*GEI!M8</f>
        <v>934.15984042857156</v>
      </c>
      <c r="R22" s="27">
        <f>-Q27*GEI!N8</f>
        <v>954.03558171428585</v>
      </c>
      <c r="S22" s="27">
        <f>-R27*GEI!O8</f>
        <v>973.91132300000015</v>
      </c>
      <c r="T22" s="27">
        <f>-S27*GEI!P8</f>
        <v>993.78706428571445</v>
      </c>
      <c r="U22" s="27">
        <f>-T27*GEI!Q8</f>
        <v>1013.6628055714287</v>
      </c>
      <c r="V22" s="27">
        <f>-U27*GEI!R8</f>
        <v>1040.1637939523812</v>
      </c>
      <c r="W22" s="27">
        <f>-V27*GEI!S8</f>
        <v>1060.0395352380954</v>
      </c>
      <c r="X22" s="27">
        <f>-W27*GEI!T8</f>
        <v>1086.5405236190479</v>
      </c>
      <c r="Y22" s="27">
        <f>-X27*GEI!U8</f>
        <v>1113.0415120000002</v>
      </c>
      <c r="Z22" s="27">
        <f>-Y27*GEI!V8</f>
        <v>1132.9172532857144</v>
      </c>
      <c r="AA22" s="27">
        <f>-Z27*GEI!W8</f>
        <v>1159.418241666667</v>
      </c>
      <c r="AB22" s="27">
        <f>-AA27*GEI!X8</f>
        <v>1192.5444771428574</v>
      </c>
      <c r="AC22" s="27">
        <f>-AB27*GEI!Y8</f>
        <v>1212.4202184285716</v>
      </c>
      <c r="AD22" s="27">
        <f>-AC27*GEI!Z8</f>
        <v>1245.5464539047621</v>
      </c>
      <c r="AE22" s="27">
        <f>-AD27*GEI!AA8</f>
        <v>1272.0474422857146</v>
      </c>
      <c r="AF22" s="27">
        <f>-AE27*GEI!AB8</f>
        <v>0</v>
      </c>
      <c r="AG22" s="27">
        <f>-AF27*GEI!AC8</f>
        <v>0</v>
      </c>
    </row>
    <row r="23" spans="1:43" s="27" customFormat="1" x14ac:dyDescent="0.2">
      <c r="A23" s="27" t="str">
        <f>'2.3.2.1ec'!A2</f>
        <v>2.3.2.1ec</v>
      </c>
      <c r="B23" s="27" t="s">
        <v>174</v>
      </c>
    </row>
    <row r="24" spans="1:43" s="27" customFormat="1" x14ac:dyDescent="0.2">
      <c r="A24" s="27" t="str">
        <f>'2.3.1.2ec'!A2</f>
        <v>2.3.1.2ec</v>
      </c>
      <c r="B24" s="27" t="s">
        <v>174</v>
      </c>
    </row>
    <row r="25" spans="1:43" s="27" customFormat="1" x14ac:dyDescent="0.2">
      <c r="A25" s="27" t="str">
        <f>'2.3.1.4ec'!A2</f>
        <v>2.3.1.4ec</v>
      </c>
      <c r="B25" s="27" t="s">
        <v>174</v>
      </c>
    </row>
    <row r="27" spans="1:43" x14ac:dyDescent="0.2">
      <c r="A27" s="10" t="s">
        <v>175</v>
      </c>
      <c r="B27" s="63" t="str">
        <f>FlujosProyectoec!A87</f>
        <v>Social Medio</v>
      </c>
      <c r="C27" s="63"/>
      <c r="D27" s="63"/>
      <c r="E27" s="63"/>
      <c r="F27" s="63"/>
      <c r="G27" s="63"/>
      <c r="H27" s="63"/>
      <c r="I27" s="63"/>
      <c r="J27" s="63"/>
      <c r="K27" s="63">
        <f>FlujosProyectoec!B87</f>
        <v>63</v>
      </c>
      <c r="L27" s="63">
        <f>FlujosProyectoec!C87</f>
        <v>64.5</v>
      </c>
      <c r="M27" s="63">
        <f>FlujosProyectoec!D87</f>
        <v>65.5</v>
      </c>
      <c r="N27" s="63">
        <f>FlujosProyectoec!E87</f>
        <v>67</v>
      </c>
      <c r="O27" s="63">
        <f>FlujosProyectoec!F87</f>
        <v>68.5</v>
      </c>
      <c r="P27" s="63">
        <f>FlujosProyectoec!G87</f>
        <v>70.5</v>
      </c>
      <c r="Q27" s="63">
        <f>FlujosProyectoec!H87</f>
        <v>72</v>
      </c>
      <c r="R27" s="63">
        <f>FlujosProyectoec!I87</f>
        <v>73.5</v>
      </c>
      <c r="S27" s="63">
        <f>FlujosProyectoec!J87</f>
        <v>75</v>
      </c>
      <c r="T27" s="63">
        <f>FlujosProyectoec!K87</f>
        <v>76.5</v>
      </c>
      <c r="U27" s="63">
        <f>FlujosProyectoec!L87</f>
        <v>78.5</v>
      </c>
      <c r="V27" s="63">
        <f>FlujosProyectoec!M87</f>
        <v>80</v>
      </c>
      <c r="W27" s="63">
        <f>FlujosProyectoec!N87</f>
        <v>82</v>
      </c>
      <c r="X27" s="63">
        <f>FlujosProyectoec!O87</f>
        <v>84</v>
      </c>
      <c r="Y27" s="63">
        <f>FlujosProyectoec!P87</f>
        <v>85.5</v>
      </c>
      <c r="Z27" s="63">
        <f>FlujosProyectoec!Q87</f>
        <v>87.5</v>
      </c>
      <c r="AA27" s="63">
        <f>FlujosProyectoec!R87</f>
        <v>90</v>
      </c>
      <c r="AB27" s="63">
        <f>FlujosProyectoec!S87</f>
        <v>91.5</v>
      </c>
      <c r="AC27" s="63">
        <f>FlujosProyectoec!T87</f>
        <v>94</v>
      </c>
      <c r="AD27" s="63">
        <f>FlujosProyectoec!U87</f>
        <v>96</v>
      </c>
      <c r="AE27" s="63">
        <f>FlujosProyectoec!V87</f>
        <v>98</v>
      </c>
      <c r="AF27" s="63">
        <f>FlujosProyectoec!W87</f>
        <v>100.5</v>
      </c>
      <c r="AG27" s="63">
        <f>FlujosProyectoec!X87</f>
        <v>102.5</v>
      </c>
      <c r="AH27" s="63">
        <f>FlujosProyectoec!Y87</f>
        <v>105</v>
      </c>
      <c r="AI27" s="63">
        <f>FlujosProyectoec!Z87</f>
        <v>107</v>
      </c>
      <c r="AJ27" s="63">
        <f>FlujosProyectoec!AA87</f>
        <v>109.5</v>
      </c>
      <c r="AK27" s="63">
        <f>FlujosProyectoec!AB87</f>
        <v>112</v>
      </c>
      <c r="AL27" s="63">
        <f>FlujosProyectoec!AC87</f>
        <v>114.5</v>
      </c>
      <c r="AM27" s="63">
        <f>FlujosProyectoec!AD87</f>
        <v>117</v>
      </c>
      <c r="AN27" s="63">
        <f>FlujosProyectoec!AE87</f>
        <v>0</v>
      </c>
    </row>
    <row r="28" spans="1:43" x14ac:dyDescent="0.2">
      <c r="B28" s="63"/>
      <c r="C28" s="63"/>
      <c r="D28" s="63"/>
      <c r="E28" s="63"/>
      <c r="F28" s="63"/>
      <c r="G28" s="63"/>
      <c r="H28" s="63"/>
      <c r="I28" s="63"/>
      <c r="J28" s="63"/>
      <c r="K28" s="63"/>
    </row>
    <row r="29" spans="1:43" x14ac:dyDescent="0.2">
      <c r="A29" s="10" t="s">
        <v>176</v>
      </c>
      <c r="B29" s="2"/>
      <c r="C29" s="2"/>
      <c r="D29" s="2"/>
      <c r="E29" s="2"/>
      <c r="F29" s="2"/>
      <c r="G29" s="2"/>
      <c r="H29" s="2"/>
      <c r="I29" s="2"/>
      <c r="J29" s="2"/>
      <c r="K29" s="2">
        <f t="shared" ref="K29:AN29" si="0">K53+K64+K75+K86+K97+K108+K119+K130+K142+K153</f>
        <v>0</v>
      </c>
      <c r="L29" s="2">
        <f t="shared" si="0"/>
        <v>2182952.8033376322</v>
      </c>
      <c r="M29" s="2">
        <f t="shared" si="0"/>
        <v>4067353.2917621853</v>
      </c>
      <c r="N29" s="2">
        <f t="shared" si="0"/>
        <v>6230706.460769657</v>
      </c>
      <c r="O29" s="2">
        <f t="shared" si="0"/>
        <v>8239882.809803471</v>
      </c>
      <c r="P29" s="2">
        <f t="shared" si="0"/>
        <v>10498382.902136179</v>
      </c>
      <c r="Q29" s="2">
        <f t="shared" si="0"/>
        <v>12825492.34405518</v>
      </c>
      <c r="R29" s="2">
        <f t="shared" si="0"/>
        <v>15197824.730899777</v>
      </c>
      <c r="S29" s="2">
        <f t="shared" si="0"/>
        <v>15536732.934778547</v>
      </c>
      <c r="T29" s="2">
        <f t="shared" si="0"/>
        <v>15874001.429124573</v>
      </c>
      <c r="U29" s="2">
        <f t="shared" si="0"/>
        <v>16229457.838938285</v>
      </c>
      <c r="V29" s="2">
        <f t="shared" si="0"/>
        <v>16602239.271000711</v>
      </c>
      <c r="W29" s="2">
        <f t="shared" si="0"/>
        <v>16972238.739716634</v>
      </c>
      <c r="X29" s="2">
        <f t="shared" si="0"/>
        <v>17345020.171779059</v>
      </c>
      <c r="Y29" s="2">
        <f t="shared" si="0"/>
        <v>17730704.953210954</v>
      </c>
      <c r="Z29" s="2">
        <f t="shared" si="0"/>
        <v>18117252.627861824</v>
      </c>
      <c r="AA29" s="2">
        <f t="shared" si="0"/>
        <v>18521490.762261409</v>
      </c>
      <c r="AB29" s="2">
        <f t="shared" si="0"/>
        <v>18957596.97781191</v>
      </c>
      <c r="AC29" s="2">
        <f t="shared" si="0"/>
        <v>19375235.917299934</v>
      </c>
      <c r="AD29" s="2">
        <f t="shared" si="0"/>
        <v>19829895.485818125</v>
      </c>
      <c r="AE29" s="2">
        <f t="shared" si="0"/>
        <v>20278128.234424338</v>
      </c>
      <c r="AF29" s="2">
        <f t="shared" si="0"/>
        <v>17335941.188381337</v>
      </c>
      <c r="AG29" s="2">
        <f t="shared" si="0"/>
        <v>14882987.656127287</v>
      </c>
      <c r="AH29" s="2">
        <f t="shared" si="0"/>
        <v>11980492.779380478</v>
      </c>
      <c r="AI29" s="2">
        <f t="shared" si="0"/>
        <v>9316639.9413755946</v>
      </c>
      <c r="AJ29" s="2">
        <f t="shared" si="0"/>
        <v>6288318.255280152</v>
      </c>
      <c r="AK29" s="2">
        <f t="shared" si="0"/>
        <v>3177255.5395099716</v>
      </c>
      <c r="AL29" s="2">
        <f t="shared" si="0"/>
        <v>0</v>
      </c>
      <c r="AM29" s="2">
        <f t="shared" si="0"/>
        <v>0</v>
      </c>
      <c r="AN29" s="2">
        <f t="shared" si="0"/>
        <v>0</v>
      </c>
      <c r="AO29" s="61"/>
      <c r="AP29" s="61"/>
      <c r="AQ29" s="61"/>
    </row>
    <row r="30" spans="1:43" x14ac:dyDescent="0.2">
      <c r="A30" s="7" t="str">
        <f>A53</f>
        <v>2.2.1.1ec</v>
      </c>
      <c r="B30" s="2"/>
      <c r="C30" s="2"/>
      <c r="D30" s="2"/>
      <c r="E30" s="2"/>
      <c r="F30" s="2"/>
      <c r="G30" s="2"/>
      <c r="H30" s="2"/>
      <c r="I30" s="2"/>
      <c r="J30" s="2"/>
      <c r="K30" s="2">
        <f t="shared" ref="K30:AN30" si="1">K53</f>
        <v>0</v>
      </c>
      <c r="L30" s="2">
        <f t="shared" si="1"/>
        <v>184180.50000000003</v>
      </c>
      <c r="M30" s="2">
        <f t="shared" si="1"/>
        <v>234610.875</v>
      </c>
      <c r="N30" s="2">
        <f t="shared" si="1"/>
        <v>330720.93750000006</v>
      </c>
      <c r="O30" s="2">
        <f t="shared" si="1"/>
        <v>430119.9375</v>
      </c>
      <c r="P30" s="2">
        <f t="shared" si="1"/>
        <v>531346.12500000012</v>
      </c>
      <c r="Q30" s="2">
        <f t="shared" si="1"/>
        <v>636226.6875</v>
      </c>
      <c r="R30" s="2">
        <f t="shared" si="1"/>
        <v>742203.56250000012</v>
      </c>
      <c r="S30" s="2">
        <f t="shared" si="1"/>
        <v>758648.25</v>
      </c>
      <c r="T30" s="2">
        <f t="shared" si="1"/>
        <v>775092.9375</v>
      </c>
      <c r="U30" s="2">
        <f t="shared" si="1"/>
        <v>792268.5</v>
      </c>
      <c r="V30" s="2">
        <f t="shared" si="1"/>
        <v>810905.8125</v>
      </c>
      <c r="W30" s="2">
        <f t="shared" si="1"/>
        <v>828446.8125</v>
      </c>
      <c r="X30" s="2">
        <f t="shared" si="1"/>
        <v>847084.125</v>
      </c>
      <c r="Y30" s="2">
        <f t="shared" si="1"/>
        <v>866086.875</v>
      </c>
      <c r="Z30" s="2">
        <f t="shared" si="1"/>
        <v>884358.75</v>
      </c>
      <c r="AA30" s="2">
        <f t="shared" si="1"/>
        <v>904457.8125</v>
      </c>
      <c r="AB30" s="2">
        <f t="shared" si="1"/>
        <v>926384.0625</v>
      </c>
      <c r="AC30" s="2">
        <f t="shared" si="1"/>
        <v>945752.25</v>
      </c>
      <c r="AD30" s="2">
        <f t="shared" si="1"/>
        <v>968774.8125</v>
      </c>
      <c r="AE30" s="2">
        <f t="shared" si="1"/>
        <v>990335.625</v>
      </c>
      <c r="AF30" s="2">
        <f t="shared" si="1"/>
        <v>725758.875</v>
      </c>
      <c r="AG30" s="2">
        <f t="shared" si="1"/>
        <v>670943.25</v>
      </c>
      <c r="AH30" s="2">
        <f t="shared" si="1"/>
        <v>543040.125</v>
      </c>
      <c r="AI30" s="2">
        <f t="shared" si="1"/>
        <v>411482.625</v>
      </c>
      <c r="AJ30" s="2">
        <f t="shared" si="1"/>
        <v>277732.5</v>
      </c>
      <c r="AK30" s="2">
        <f t="shared" si="1"/>
        <v>140328</v>
      </c>
      <c r="AL30" s="2">
        <f t="shared" si="1"/>
        <v>0</v>
      </c>
      <c r="AM30" s="2">
        <f t="shared" si="1"/>
        <v>0</v>
      </c>
      <c r="AN30" s="2">
        <f t="shared" si="1"/>
        <v>0</v>
      </c>
      <c r="AO30" s="61"/>
      <c r="AP30" s="61"/>
      <c r="AQ30" s="61"/>
    </row>
    <row r="31" spans="1:43" x14ac:dyDescent="0.2">
      <c r="A31" s="7" t="str">
        <f>A64</f>
        <v>2.2.1.2ec</v>
      </c>
      <c r="B31" s="2"/>
      <c r="C31" s="2"/>
      <c r="D31" s="2"/>
      <c r="E31" s="2"/>
      <c r="F31" s="2"/>
      <c r="G31" s="2"/>
      <c r="H31" s="2"/>
      <c r="I31" s="2"/>
      <c r="J31" s="2"/>
      <c r="K31" s="2">
        <f t="shared" ref="K31:AN31" si="2">K64</f>
        <v>0</v>
      </c>
      <c r="L31" s="2">
        <f t="shared" si="2"/>
        <v>413206.80224999995</v>
      </c>
      <c r="M31" s="2">
        <f t="shared" si="2"/>
        <v>629648.46057142853</v>
      </c>
      <c r="N31" s="2">
        <f t="shared" si="2"/>
        <v>1054333.2295505952</v>
      </c>
      <c r="O31" s="2">
        <f t="shared" si="2"/>
        <v>1283892.5641339282</v>
      </c>
      <c r="P31" s="2">
        <f t="shared" si="2"/>
        <v>1723334.7189077376</v>
      </c>
      <c r="Q31" s="2">
        <f t="shared" si="2"/>
        <v>2177534.2594761904</v>
      </c>
      <c r="R31" s="2">
        <f t="shared" si="2"/>
        <v>2638292.6381755946</v>
      </c>
      <c r="S31" s="2">
        <f t="shared" si="2"/>
        <v>2697322.1813541665</v>
      </c>
      <c r="T31" s="2">
        <f t="shared" si="2"/>
        <v>2754712.0149999997</v>
      </c>
      <c r="U31" s="2">
        <f t="shared" si="2"/>
        <v>2817020.9772440474</v>
      </c>
      <c r="V31" s="2">
        <f t="shared" si="2"/>
        <v>2882609.3585535712</v>
      </c>
      <c r="W31" s="2">
        <f t="shared" si="2"/>
        <v>2946558.0303303571</v>
      </c>
      <c r="X31" s="2">
        <f t="shared" si="2"/>
        <v>3012146.4116398809</v>
      </c>
      <c r="Y31" s="2">
        <f t="shared" si="2"/>
        <v>3077734.7929494046</v>
      </c>
      <c r="Z31" s="2">
        <f t="shared" si="2"/>
        <v>3144962.8837916665</v>
      </c>
      <c r="AA31" s="2">
        <f t="shared" si="2"/>
        <v>3215470.3936994048</v>
      </c>
      <c r="AB31" s="2">
        <f t="shared" si="2"/>
        <v>3290897.0322053568</v>
      </c>
      <c r="AC31" s="2">
        <f t="shared" si="2"/>
        <v>3363044.2516458323</v>
      </c>
      <c r="AD31" s="2">
        <f t="shared" si="2"/>
        <v>3443390.0187499998</v>
      </c>
      <c r="AE31" s="2">
        <f t="shared" si="2"/>
        <v>3518816.6572559513</v>
      </c>
      <c r="AF31" s="2">
        <f t="shared" si="2"/>
        <v>2956396.2875267854</v>
      </c>
      <c r="AG31" s="2">
        <f t="shared" si="2"/>
        <v>2702241.3099523806</v>
      </c>
      <c r="AH31" s="2">
        <f t="shared" si="2"/>
        <v>2121784.135363095</v>
      </c>
      <c r="AI31" s="2">
        <f t="shared" si="2"/>
        <v>1846312.933863095</v>
      </c>
      <c r="AJ31" s="2">
        <f t="shared" si="2"/>
        <v>1246179.2448809524</v>
      </c>
      <c r="AK31" s="2">
        <f t="shared" si="2"/>
        <v>629648.46057142853</v>
      </c>
      <c r="AL31" s="2">
        <f t="shared" si="2"/>
        <v>0</v>
      </c>
      <c r="AM31" s="2">
        <f t="shared" si="2"/>
        <v>0</v>
      </c>
      <c r="AN31" s="2">
        <f t="shared" si="2"/>
        <v>0</v>
      </c>
      <c r="AO31" s="61"/>
      <c r="AP31" s="61"/>
      <c r="AQ31" s="61"/>
    </row>
    <row r="32" spans="1:43" x14ac:dyDescent="0.2">
      <c r="A32" s="7" t="str">
        <f>A18</f>
        <v>2.2.1.3ec</v>
      </c>
      <c r="B32" s="2"/>
      <c r="C32" s="2"/>
      <c r="D32" s="2"/>
      <c r="E32" s="2"/>
      <c r="F32" s="2"/>
      <c r="G32" s="2"/>
      <c r="H32" s="2"/>
      <c r="I32" s="2"/>
      <c r="J32" s="2"/>
      <c r="K32" s="2">
        <f t="shared" ref="K32:AN32" si="3">K75</f>
        <v>0</v>
      </c>
      <c r="L32" s="2">
        <f t="shared" si="3"/>
        <v>323631</v>
      </c>
      <c r="M32" s="2">
        <f t="shared" si="3"/>
        <v>493152</v>
      </c>
      <c r="N32" s="2">
        <f t="shared" si="3"/>
        <v>663957.25</v>
      </c>
      <c r="O32" s="2">
        <f t="shared" si="3"/>
        <v>839899.5</v>
      </c>
      <c r="P32" s="2">
        <f t="shared" si="3"/>
        <v>1019694.5</v>
      </c>
      <c r="Q32" s="2">
        <f t="shared" si="3"/>
        <v>1205910.75</v>
      </c>
      <c r="R32" s="2">
        <f t="shared" si="3"/>
        <v>1394695.5</v>
      </c>
      <c r="S32" s="2">
        <f t="shared" si="3"/>
        <v>1425517.5</v>
      </c>
      <c r="T32" s="2">
        <f t="shared" si="3"/>
        <v>1456339.5</v>
      </c>
      <c r="U32" s="2">
        <f t="shared" si="3"/>
        <v>1488445.75</v>
      </c>
      <c r="V32" s="2">
        <f t="shared" si="3"/>
        <v>1523120.5</v>
      </c>
      <c r="W32" s="2">
        <f t="shared" si="3"/>
        <v>1556511</v>
      </c>
      <c r="X32" s="2">
        <f t="shared" si="3"/>
        <v>1591185.75</v>
      </c>
      <c r="Y32" s="2">
        <f t="shared" si="3"/>
        <v>1627144.75</v>
      </c>
      <c r="Z32" s="2">
        <f t="shared" si="3"/>
        <v>1661819.5</v>
      </c>
      <c r="AA32" s="2">
        <f t="shared" si="3"/>
        <v>1699062.75</v>
      </c>
      <c r="AB32" s="2">
        <f t="shared" si="3"/>
        <v>1740158.75</v>
      </c>
      <c r="AC32" s="2">
        <f t="shared" si="3"/>
        <v>1777402</v>
      </c>
      <c r="AD32" s="2">
        <f t="shared" si="3"/>
        <v>1819782.25</v>
      </c>
      <c r="AE32" s="2">
        <f t="shared" si="3"/>
        <v>1860878.25</v>
      </c>
      <c r="AF32" s="2">
        <f t="shared" si="3"/>
        <v>1398548.25</v>
      </c>
      <c r="AG32" s="2">
        <f t="shared" si="3"/>
        <v>1178941.5</v>
      </c>
      <c r="AH32" s="2">
        <f t="shared" si="3"/>
        <v>954197.75</v>
      </c>
      <c r="AI32" s="2">
        <f t="shared" si="3"/>
        <v>723032.75</v>
      </c>
      <c r="AJ32" s="2">
        <f t="shared" si="3"/>
        <v>488015</v>
      </c>
      <c r="AK32" s="2">
        <f t="shared" si="3"/>
        <v>246576.00000000003</v>
      </c>
      <c r="AL32" s="2">
        <f t="shared" si="3"/>
        <v>0</v>
      </c>
      <c r="AM32" s="2">
        <f t="shared" si="3"/>
        <v>0</v>
      </c>
      <c r="AN32" s="2">
        <f t="shared" si="3"/>
        <v>0</v>
      </c>
      <c r="AO32" s="61"/>
      <c r="AP32" s="61"/>
      <c r="AQ32" s="61"/>
    </row>
    <row r="33" spans="1:43" x14ac:dyDescent="0.2">
      <c r="A33" s="7" t="str">
        <f>A86</f>
        <v>2.1.1ec</v>
      </c>
      <c r="B33" s="2"/>
      <c r="C33" s="2"/>
      <c r="D33" s="2"/>
      <c r="E33" s="2"/>
      <c r="F33" s="2"/>
      <c r="G33" s="2"/>
      <c r="H33" s="2"/>
      <c r="I33" s="2"/>
      <c r="J33" s="2"/>
      <c r="K33" s="2">
        <f t="shared" ref="K33:AN33" si="4">K86</f>
        <v>0</v>
      </c>
      <c r="L33" s="2">
        <f t="shared" si="4"/>
        <v>711093.12945457024</v>
      </c>
      <c r="M33" s="2">
        <f t="shared" si="4"/>
        <v>1339126.0728776827</v>
      </c>
      <c r="N33" s="2">
        <f t="shared" si="4"/>
        <v>1976065.4713359158</v>
      </c>
      <c r="O33" s="2">
        <f t="shared" si="4"/>
        <v>2628348.500260083</v>
      </c>
      <c r="P33" s="2">
        <f t="shared" si="4"/>
        <v>3295181.5804848829</v>
      </c>
      <c r="Q33" s="2">
        <f t="shared" si="4"/>
        <v>3982208.3082758281</v>
      </c>
      <c r="R33" s="2">
        <f t="shared" si="4"/>
        <v>4682991.5082021039</v>
      </c>
      <c r="S33" s="2">
        <f t="shared" si="4"/>
        <v>4787222.6048024381</v>
      </c>
      <c r="T33" s="2">
        <f t="shared" si="4"/>
        <v>4891453.7014027722</v>
      </c>
      <c r="U33" s="2">
        <f t="shared" si="4"/>
        <v>5000534.8151033176</v>
      </c>
      <c r="V33" s="2">
        <f t="shared" si="4"/>
        <v>5115259.5250693746</v>
      </c>
      <c r="W33" s="2">
        <f t="shared" si="4"/>
        <v>5229190.6558701303</v>
      </c>
      <c r="X33" s="2">
        <f t="shared" si="4"/>
        <v>5343915.3658361882</v>
      </c>
      <c r="Y33" s="2">
        <f t="shared" si="4"/>
        <v>5463490.0929024555</v>
      </c>
      <c r="Z33" s="2">
        <f t="shared" si="4"/>
        <v>5582271.2408034224</v>
      </c>
      <c r="AA33" s="2">
        <f t="shared" si="4"/>
        <v>5706695.9849699009</v>
      </c>
      <c r="AB33" s="2">
        <f t="shared" si="4"/>
        <v>5841614.3425021032</v>
      </c>
      <c r="AC33" s="2">
        <f t="shared" si="4"/>
        <v>5970095.5246034916</v>
      </c>
      <c r="AD33" s="2">
        <f t="shared" si="4"/>
        <v>6109863.8992359061</v>
      </c>
      <c r="AE33" s="2">
        <f t="shared" si="4"/>
        <v>6248838.6947030183</v>
      </c>
      <c r="AF33" s="2">
        <f t="shared" si="4"/>
        <v>5281668.6221296871</v>
      </c>
      <c r="AG33" s="2">
        <f t="shared" si="4"/>
        <v>4452315.6979936203</v>
      </c>
      <c r="AH33" s="2">
        <f t="shared" si="4"/>
        <v>3603562.70545671</v>
      </c>
      <c r="AI33" s="2">
        <f t="shared" si="4"/>
        <v>2730559.6274187453</v>
      </c>
      <c r="AJ33" s="2">
        <f t="shared" si="4"/>
        <v>1843006.4980801477</v>
      </c>
      <c r="AK33" s="2">
        <f t="shared" si="4"/>
        <v>931203.28324049572</v>
      </c>
      <c r="AL33" s="2">
        <f t="shared" si="4"/>
        <v>0</v>
      </c>
      <c r="AM33" s="2">
        <f t="shared" si="4"/>
        <v>0</v>
      </c>
      <c r="AN33" s="2">
        <f t="shared" si="4"/>
        <v>0</v>
      </c>
      <c r="AO33" s="61"/>
      <c r="AP33" s="61"/>
      <c r="AQ33" s="61"/>
    </row>
    <row r="34" spans="1:43" x14ac:dyDescent="0.2">
      <c r="A34" s="7" t="str">
        <f>A97</f>
        <v>2.3.1.1ec</v>
      </c>
      <c r="B34" s="2"/>
      <c r="C34" s="2"/>
      <c r="D34" s="2"/>
      <c r="E34" s="2"/>
      <c r="F34" s="2"/>
      <c r="G34" s="2"/>
      <c r="H34" s="2"/>
      <c r="I34" s="2"/>
      <c r="J34" s="2"/>
      <c r="K34" s="2">
        <f t="shared" ref="K34:AN34" si="5">K97</f>
        <v>0</v>
      </c>
      <c r="L34" s="2">
        <f t="shared" si="5"/>
        <v>237798.44638306214</v>
      </c>
      <c r="M34" s="2">
        <f t="shared" si="5"/>
        <v>362359.53734561853</v>
      </c>
      <c r="N34" s="2">
        <f t="shared" si="5"/>
        <v>487864.27293667913</v>
      </c>
      <c r="O34" s="2">
        <f t="shared" si="5"/>
        <v>617143.58704175649</v>
      </c>
      <c r="P34" s="2">
        <f t="shared" si="5"/>
        <v>749253.83503234654</v>
      </c>
      <c r="Q34" s="2">
        <f t="shared" si="5"/>
        <v>886082.30616545782</v>
      </c>
      <c r="R34" s="2">
        <f t="shared" si="5"/>
        <v>1024798.0665555772</v>
      </c>
      <c r="S34" s="2">
        <f t="shared" si="5"/>
        <v>1047445.5376396785</v>
      </c>
      <c r="T34" s="2">
        <f t="shared" si="5"/>
        <v>1070093.0087237798</v>
      </c>
      <c r="U34" s="2">
        <f t="shared" si="5"/>
        <v>1093684.124436385</v>
      </c>
      <c r="V34" s="2">
        <f t="shared" si="5"/>
        <v>1119162.529405999</v>
      </c>
      <c r="W34" s="2">
        <f t="shared" si="5"/>
        <v>1143697.2897471085</v>
      </c>
      <c r="X34" s="2">
        <f t="shared" si="5"/>
        <v>1169175.6947167222</v>
      </c>
      <c r="Y34" s="2">
        <f t="shared" si="5"/>
        <v>1195597.7443148403</v>
      </c>
      <c r="Z34" s="2">
        <f t="shared" si="5"/>
        <v>1221076.1492844541</v>
      </c>
      <c r="AA34" s="2">
        <f t="shared" si="5"/>
        <v>1248441.8435110762</v>
      </c>
      <c r="AB34" s="2">
        <f t="shared" si="5"/>
        <v>1278638.4716232112</v>
      </c>
      <c r="AC34" s="2">
        <f t="shared" si="5"/>
        <v>1306004.1658498333</v>
      </c>
      <c r="AD34" s="2">
        <f t="shared" si="5"/>
        <v>1337144.4385904723</v>
      </c>
      <c r="AE34" s="2">
        <f t="shared" si="5"/>
        <v>1367341.0667026073</v>
      </c>
      <c r="AF34" s="2">
        <f t="shared" si="5"/>
        <v>1027629.00044109</v>
      </c>
      <c r="AG34" s="2">
        <f t="shared" si="5"/>
        <v>866265.76896686922</v>
      </c>
      <c r="AH34" s="2">
        <f t="shared" si="5"/>
        <v>701127.95897863165</v>
      </c>
      <c r="AI34" s="2">
        <f t="shared" si="5"/>
        <v>531271.92584787298</v>
      </c>
      <c r="AJ34" s="2">
        <f t="shared" si="5"/>
        <v>358584.95883160166</v>
      </c>
      <c r="AK34" s="2">
        <f t="shared" si="5"/>
        <v>181179.76867280924</v>
      </c>
      <c r="AL34" s="2">
        <f t="shared" si="5"/>
        <v>0</v>
      </c>
      <c r="AM34" s="2">
        <f t="shared" si="5"/>
        <v>0</v>
      </c>
      <c r="AN34" s="2">
        <f t="shared" si="5"/>
        <v>0</v>
      </c>
      <c r="AO34" s="61"/>
      <c r="AP34" s="61"/>
      <c r="AQ34" s="61"/>
    </row>
    <row r="35" spans="1:43" x14ac:dyDescent="0.2">
      <c r="A35" s="7" t="str">
        <f>A108</f>
        <v>2.2.2.1ec</v>
      </c>
      <c r="B35" s="2"/>
      <c r="C35" s="2"/>
      <c r="D35" s="2"/>
      <c r="E35" s="2"/>
      <c r="F35" s="2"/>
      <c r="G35" s="2"/>
      <c r="H35" s="2"/>
      <c r="I35" s="2"/>
      <c r="J35" s="2"/>
      <c r="K35" s="2">
        <f t="shared" ref="K35:AN35" si="6">K108</f>
        <v>0</v>
      </c>
      <c r="L35" s="2">
        <f t="shared" si="6"/>
        <v>0</v>
      </c>
      <c r="M35" s="2">
        <f t="shared" si="6"/>
        <v>531438.55511031253</v>
      </c>
      <c r="N35" s="2">
        <f t="shared" si="6"/>
        <v>1075530.409151823</v>
      </c>
      <c r="O35" s="2">
        <f t="shared" si="6"/>
        <v>1628057.7958141321</v>
      </c>
      <c r="P35" s="2">
        <f t="shared" si="6"/>
        <v>2193238.4814076391</v>
      </c>
      <c r="Q35" s="2">
        <f t="shared" si="6"/>
        <v>2771072.4659323441</v>
      </c>
      <c r="R35" s="2">
        <f t="shared" si="6"/>
        <v>3365777.5156986457</v>
      </c>
      <c r="S35" s="2">
        <f t="shared" si="6"/>
        <v>3441697.3092858335</v>
      </c>
      <c r="T35" s="2">
        <f t="shared" si="6"/>
        <v>3517617.1028730208</v>
      </c>
      <c r="U35" s="2">
        <f t="shared" si="6"/>
        <v>3597754.6627706075</v>
      </c>
      <c r="V35" s="2">
        <f t="shared" si="6"/>
        <v>3677892.2226681947</v>
      </c>
      <c r="W35" s="2">
        <f t="shared" si="6"/>
        <v>3762247.5488761812</v>
      </c>
      <c r="X35" s="2">
        <f t="shared" si="6"/>
        <v>3842385.1087737679</v>
      </c>
      <c r="Y35" s="2">
        <f t="shared" si="6"/>
        <v>3926740.434981754</v>
      </c>
      <c r="Z35" s="2">
        <f t="shared" si="6"/>
        <v>4015313.5275001391</v>
      </c>
      <c r="AA35" s="2">
        <f t="shared" si="6"/>
        <v>4103886.6200185246</v>
      </c>
      <c r="AB35" s="2">
        <f t="shared" si="6"/>
        <v>4196677.4788473099</v>
      </c>
      <c r="AC35" s="2">
        <f t="shared" si="6"/>
        <v>4293686.1039864933</v>
      </c>
      <c r="AD35" s="2">
        <f t="shared" si="6"/>
        <v>4390694.7291256776</v>
      </c>
      <c r="AE35" s="2">
        <f t="shared" si="6"/>
        <v>4491921.1205752604</v>
      </c>
      <c r="AF35" s="2">
        <f t="shared" si="6"/>
        <v>4593147.5120248441</v>
      </c>
      <c r="AG35" s="2">
        <f t="shared" si="6"/>
        <v>3871909.4729465628</v>
      </c>
      <c r="AH35" s="2">
        <f t="shared" si="6"/>
        <v>3133800.3686266844</v>
      </c>
      <c r="AI35" s="2">
        <f t="shared" si="6"/>
        <v>2374602.4327548095</v>
      </c>
      <c r="AJ35" s="2">
        <f t="shared" si="6"/>
        <v>1602751.1979517364</v>
      </c>
      <c r="AK35" s="2">
        <f t="shared" si="6"/>
        <v>809811.13159666676</v>
      </c>
      <c r="AL35" s="2">
        <f t="shared" si="6"/>
        <v>0</v>
      </c>
      <c r="AM35" s="2">
        <f t="shared" si="6"/>
        <v>0</v>
      </c>
      <c r="AN35" s="2">
        <f t="shared" si="6"/>
        <v>0</v>
      </c>
      <c r="AO35" s="61"/>
      <c r="AP35" s="61"/>
      <c r="AQ35" s="61"/>
    </row>
    <row r="36" spans="1:43" x14ac:dyDescent="0.2">
      <c r="A36" s="7" t="str">
        <f>A119</f>
        <v>2.2.2.2ec</v>
      </c>
      <c r="B36" s="2"/>
      <c r="C36" s="2"/>
      <c r="D36" s="2"/>
      <c r="E36" s="2"/>
      <c r="F36" s="2"/>
      <c r="G36" s="2"/>
      <c r="H36" s="2"/>
      <c r="I36" s="2"/>
      <c r="J36" s="2"/>
      <c r="K36" s="2">
        <f t="shared" ref="K36:AN36" si="7">K119</f>
        <v>0</v>
      </c>
      <c r="L36" s="2">
        <f t="shared" si="7"/>
        <v>313042.92525000009</v>
      </c>
      <c r="M36" s="2">
        <f t="shared" si="7"/>
        <v>477017.790857143</v>
      </c>
      <c r="N36" s="2">
        <f t="shared" si="7"/>
        <v>642234.890294643</v>
      </c>
      <c r="O36" s="2">
        <f t="shared" si="7"/>
        <v>812420.9250535717</v>
      </c>
      <c r="P36" s="2">
        <f t="shared" si="7"/>
        <v>986333.66130357154</v>
      </c>
      <c r="Q36" s="2">
        <f t="shared" si="7"/>
        <v>1166457.5667053573</v>
      </c>
      <c r="R36" s="2">
        <f t="shared" si="7"/>
        <v>1349065.9397678575</v>
      </c>
      <c r="S36" s="2">
        <f t="shared" si="7"/>
        <v>1378879.5516964288</v>
      </c>
      <c r="T36" s="2">
        <f t="shared" si="7"/>
        <v>1408693.163625</v>
      </c>
      <c r="U36" s="2">
        <f t="shared" si="7"/>
        <v>1439749.0093839287</v>
      </c>
      <c r="V36" s="2">
        <f t="shared" si="7"/>
        <v>1473289.3228035718</v>
      </c>
      <c r="W36" s="2">
        <f t="shared" si="7"/>
        <v>1505587.4023928577</v>
      </c>
      <c r="X36" s="2">
        <f t="shared" si="7"/>
        <v>1539127.7158125003</v>
      </c>
      <c r="Y36" s="2">
        <f t="shared" si="7"/>
        <v>1573910.2630625004</v>
      </c>
      <c r="Z36" s="2">
        <f t="shared" si="7"/>
        <v>1607450.576482143</v>
      </c>
      <c r="AA36" s="2">
        <f t="shared" si="7"/>
        <v>1643475.3575625005</v>
      </c>
      <c r="AB36" s="2">
        <f t="shared" si="7"/>
        <v>1683226.8401339292</v>
      </c>
      <c r="AC36" s="2">
        <f t="shared" si="7"/>
        <v>1719251.6212142864</v>
      </c>
      <c r="AD36" s="2">
        <f t="shared" si="7"/>
        <v>1760245.337616072</v>
      </c>
      <c r="AE36" s="2">
        <f t="shared" si="7"/>
        <v>1799996.8201875007</v>
      </c>
      <c r="AF36" s="2">
        <f t="shared" si="7"/>
        <v>1352792.6412589289</v>
      </c>
      <c r="AG36" s="2">
        <f t="shared" si="7"/>
        <v>1140370.6562678574</v>
      </c>
      <c r="AH36" s="2">
        <f t="shared" si="7"/>
        <v>922979.73595535732</v>
      </c>
      <c r="AI36" s="2">
        <f t="shared" si="7"/>
        <v>699377.64649107156</v>
      </c>
      <c r="AJ36" s="2">
        <f t="shared" si="7"/>
        <v>472048.85553571442</v>
      </c>
      <c r="AK36" s="2">
        <f t="shared" si="7"/>
        <v>238508.8954285715</v>
      </c>
      <c r="AL36" s="2">
        <f t="shared" si="7"/>
        <v>0</v>
      </c>
      <c r="AM36" s="2">
        <f t="shared" si="7"/>
        <v>0</v>
      </c>
      <c r="AN36" s="2">
        <f t="shared" si="7"/>
        <v>0</v>
      </c>
      <c r="AO36" s="61"/>
      <c r="AP36" s="61"/>
      <c r="AQ36" s="61"/>
    </row>
    <row r="37" spans="1:43" x14ac:dyDescent="0.2">
      <c r="A37" s="7" t="str">
        <f>A130</f>
        <v>2.3.2.1ec</v>
      </c>
      <c r="B37" s="2"/>
      <c r="C37" s="2"/>
      <c r="D37" s="2"/>
      <c r="E37" s="2"/>
      <c r="F37" s="2"/>
      <c r="G37" s="2"/>
      <c r="H37" s="2"/>
      <c r="I37" s="2"/>
      <c r="J37" s="2"/>
      <c r="K37" s="2">
        <f t="shared" ref="K37:AN37" si="8">K130</f>
        <v>0</v>
      </c>
      <c r="L37" s="2">
        <f t="shared" si="8"/>
        <v>0</v>
      </c>
      <c r="M37" s="2">
        <f t="shared" si="8"/>
        <v>0</v>
      </c>
      <c r="N37" s="2">
        <f t="shared" si="8"/>
        <v>0</v>
      </c>
      <c r="O37" s="2">
        <f t="shared" si="8"/>
        <v>0</v>
      </c>
      <c r="P37" s="2">
        <f t="shared" si="8"/>
        <v>0</v>
      </c>
      <c r="Q37" s="2">
        <f t="shared" si="8"/>
        <v>0</v>
      </c>
      <c r="R37" s="2">
        <f t="shared" si="8"/>
        <v>0</v>
      </c>
      <c r="S37" s="2">
        <f t="shared" si="8"/>
        <v>0</v>
      </c>
      <c r="T37" s="2">
        <f t="shared" si="8"/>
        <v>0</v>
      </c>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61"/>
      <c r="AP37" s="61"/>
      <c r="AQ37" s="61"/>
    </row>
    <row r="38" spans="1:43" x14ac:dyDescent="0.2">
      <c r="A38" s="7" t="str">
        <f>A142</f>
        <v>2.3.1.2ec</v>
      </c>
      <c r="B38" s="2"/>
      <c r="C38" s="2"/>
      <c r="D38" s="2"/>
      <c r="E38" s="2"/>
      <c r="F38" s="2"/>
      <c r="G38" s="2"/>
      <c r="H38" s="2"/>
      <c r="I38" s="2"/>
      <c r="J38" s="2"/>
      <c r="K38" s="2">
        <f t="shared" ref="K38:AN38" si="9">K142</f>
        <v>0</v>
      </c>
      <c r="L38" s="2">
        <f t="shared" si="9"/>
        <v>0</v>
      </c>
      <c r="M38" s="2">
        <f t="shared" si="9"/>
        <v>0</v>
      </c>
      <c r="N38" s="2">
        <f t="shared" si="9"/>
        <v>0</v>
      </c>
      <c r="O38" s="2">
        <f t="shared" si="9"/>
        <v>0</v>
      </c>
      <c r="P38" s="2">
        <f t="shared" si="9"/>
        <v>0</v>
      </c>
      <c r="Q38" s="2">
        <f t="shared" si="9"/>
        <v>0</v>
      </c>
      <c r="R38" s="2">
        <f t="shared" si="9"/>
        <v>0</v>
      </c>
      <c r="S38" s="2">
        <f t="shared" si="9"/>
        <v>0</v>
      </c>
      <c r="T38" s="2">
        <f t="shared" si="9"/>
        <v>0</v>
      </c>
      <c r="U38" s="2">
        <f t="shared" si="9"/>
        <v>0</v>
      </c>
      <c r="V38" s="2">
        <f t="shared" si="9"/>
        <v>0</v>
      </c>
      <c r="W38" s="2">
        <f t="shared" si="9"/>
        <v>0</v>
      </c>
      <c r="X38" s="2">
        <f t="shared" si="9"/>
        <v>0</v>
      </c>
      <c r="Y38" s="2">
        <f t="shared" si="9"/>
        <v>0</v>
      </c>
      <c r="Z38" s="2">
        <f t="shared" si="9"/>
        <v>0</v>
      </c>
      <c r="AA38" s="2">
        <f t="shared" si="9"/>
        <v>0</v>
      </c>
      <c r="AB38" s="2">
        <f t="shared" si="9"/>
        <v>0</v>
      </c>
      <c r="AC38" s="2">
        <f t="shared" si="9"/>
        <v>0</v>
      </c>
      <c r="AD38" s="2">
        <f t="shared" si="9"/>
        <v>0</v>
      </c>
      <c r="AE38" s="2">
        <f t="shared" si="9"/>
        <v>0</v>
      </c>
      <c r="AF38" s="2">
        <f t="shared" si="9"/>
        <v>0</v>
      </c>
      <c r="AG38" s="2">
        <f t="shared" si="9"/>
        <v>0</v>
      </c>
      <c r="AH38" s="2">
        <f t="shared" si="9"/>
        <v>0</v>
      </c>
      <c r="AI38" s="2">
        <f t="shared" si="9"/>
        <v>0</v>
      </c>
      <c r="AJ38" s="2">
        <f t="shared" si="9"/>
        <v>0</v>
      </c>
      <c r="AK38" s="2">
        <f t="shared" si="9"/>
        <v>0</v>
      </c>
      <c r="AL38" s="2">
        <f t="shared" si="9"/>
        <v>0</v>
      </c>
      <c r="AM38" s="2">
        <f t="shared" si="9"/>
        <v>0</v>
      </c>
      <c r="AN38" s="2">
        <f t="shared" si="9"/>
        <v>0</v>
      </c>
      <c r="AO38" s="61"/>
      <c r="AP38" s="61"/>
      <c r="AQ38" s="61"/>
    </row>
    <row r="39" spans="1:43" x14ac:dyDescent="0.2">
      <c r="A39" s="7" t="str">
        <f>A153</f>
        <v>2.3.1.4ec</v>
      </c>
      <c r="B39" s="2"/>
      <c r="C39" s="2"/>
      <c r="D39" s="2"/>
      <c r="E39" s="2"/>
      <c r="F39" s="2"/>
      <c r="G39" s="2"/>
      <c r="H39" s="2"/>
      <c r="I39" s="2"/>
      <c r="J39" s="2"/>
      <c r="K39" s="2">
        <f t="shared" ref="K39:AN39" si="10">K153</f>
        <v>0</v>
      </c>
      <c r="L39" s="2">
        <f t="shared" si="10"/>
        <v>0</v>
      </c>
      <c r="M39" s="2">
        <f t="shared" si="10"/>
        <v>0</v>
      </c>
      <c r="N39" s="2">
        <f t="shared" si="10"/>
        <v>0</v>
      </c>
      <c r="O39" s="2">
        <f t="shared" si="10"/>
        <v>0</v>
      </c>
      <c r="P39" s="2">
        <f t="shared" si="10"/>
        <v>0</v>
      </c>
      <c r="Q39" s="2">
        <f t="shared" si="10"/>
        <v>0</v>
      </c>
      <c r="R39" s="2">
        <f t="shared" si="10"/>
        <v>0</v>
      </c>
      <c r="S39" s="2">
        <f t="shared" si="10"/>
        <v>0</v>
      </c>
      <c r="T39" s="2">
        <f t="shared" si="10"/>
        <v>0</v>
      </c>
      <c r="U39" s="2">
        <f t="shared" si="10"/>
        <v>0</v>
      </c>
      <c r="V39" s="2">
        <f t="shared" si="10"/>
        <v>0</v>
      </c>
      <c r="W39" s="2">
        <f t="shared" si="10"/>
        <v>0</v>
      </c>
      <c r="X39" s="2">
        <f t="shared" si="10"/>
        <v>0</v>
      </c>
      <c r="Y39" s="2">
        <f t="shared" si="10"/>
        <v>0</v>
      </c>
      <c r="Z39" s="2">
        <f t="shared" si="10"/>
        <v>0</v>
      </c>
      <c r="AA39" s="2">
        <f t="shared" si="10"/>
        <v>0</v>
      </c>
      <c r="AB39" s="2">
        <f t="shared" si="10"/>
        <v>0</v>
      </c>
      <c r="AC39" s="2">
        <f t="shared" si="10"/>
        <v>0</v>
      </c>
      <c r="AD39" s="2">
        <f t="shared" si="10"/>
        <v>0</v>
      </c>
      <c r="AE39" s="2">
        <f t="shared" si="10"/>
        <v>0</v>
      </c>
      <c r="AF39" s="2">
        <f t="shared" si="10"/>
        <v>0</v>
      </c>
      <c r="AG39" s="2">
        <f t="shared" si="10"/>
        <v>0</v>
      </c>
      <c r="AH39" s="2">
        <f t="shared" si="10"/>
        <v>0</v>
      </c>
      <c r="AI39" s="2">
        <f t="shared" si="10"/>
        <v>0</v>
      </c>
      <c r="AJ39" s="2">
        <f t="shared" si="10"/>
        <v>0</v>
      </c>
      <c r="AK39" s="2">
        <f t="shared" si="10"/>
        <v>0</v>
      </c>
      <c r="AL39" s="2">
        <f t="shared" si="10"/>
        <v>0</v>
      </c>
      <c r="AM39" s="2">
        <f t="shared" si="10"/>
        <v>0</v>
      </c>
      <c r="AN39" s="2">
        <f t="shared" si="10"/>
        <v>0</v>
      </c>
      <c r="AO39" s="61"/>
      <c r="AP39" s="61"/>
      <c r="AQ39" s="61"/>
    </row>
    <row r="40" spans="1:43" x14ac:dyDescent="0.2">
      <c r="A40" s="7" t="s">
        <v>177</v>
      </c>
      <c r="B40" s="2"/>
      <c r="C40" s="2"/>
      <c r="D40" s="2"/>
      <c r="E40" s="2"/>
      <c r="F40" s="2"/>
      <c r="G40" s="2"/>
      <c r="H40" s="2"/>
      <c r="I40" s="2"/>
      <c r="J40" s="2"/>
      <c r="K40" s="2">
        <f t="shared" ref="K40:AN40" si="11">SUM(K30:K39)</f>
        <v>0</v>
      </c>
      <c r="L40" s="2">
        <f t="shared" si="11"/>
        <v>2182952.8033376322</v>
      </c>
      <c r="M40" s="2">
        <f>SUM(M30:M39)</f>
        <v>4067353.2917621853</v>
      </c>
      <c r="N40" s="2">
        <f t="shared" si="11"/>
        <v>6230706.460769657</v>
      </c>
      <c r="O40" s="2">
        <f t="shared" si="11"/>
        <v>8239882.809803471</v>
      </c>
      <c r="P40" s="2">
        <f t="shared" si="11"/>
        <v>10498382.902136179</v>
      </c>
      <c r="Q40" s="2">
        <f t="shared" si="11"/>
        <v>12825492.34405518</v>
      </c>
      <c r="R40" s="2">
        <f t="shared" si="11"/>
        <v>15197824.730899777</v>
      </c>
      <c r="S40" s="2">
        <f t="shared" si="11"/>
        <v>15536732.934778547</v>
      </c>
      <c r="T40" s="2">
        <f t="shared" si="11"/>
        <v>15874001.429124573</v>
      </c>
      <c r="U40" s="2">
        <f t="shared" si="11"/>
        <v>16229457.838938285</v>
      </c>
      <c r="V40" s="2">
        <f t="shared" si="11"/>
        <v>16602239.271000711</v>
      </c>
      <c r="W40" s="2">
        <f t="shared" si="11"/>
        <v>16972238.739716634</v>
      </c>
      <c r="X40" s="2">
        <f t="shared" si="11"/>
        <v>17345020.171779059</v>
      </c>
      <c r="Y40" s="2">
        <f t="shared" si="11"/>
        <v>17730704.953210954</v>
      </c>
      <c r="Z40" s="2">
        <f t="shared" si="11"/>
        <v>18117252.627861824</v>
      </c>
      <c r="AA40" s="2">
        <f t="shared" si="11"/>
        <v>18521490.762261409</v>
      </c>
      <c r="AB40" s="2">
        <f t="shared" si="11"/>
        <v>18957596.97781191</v>
      </c>
      <c r="AC40" s="2">
        <f t="shared" si="11"/>
        <v>19375235.917299934</v>
      </c>
      <c r="AD40" s="2">
        <f t="shared" si="11"/>
        <v>19829895.485818125</v>
      </c>
      <c r="AE40" s="2">
        <f t="shared" si="11"/>
        <v>20278128.234424338</v>
      </c>
      <c r="AF40" s="2">
        <f t="shared" si="11"/>
        <v>17335941.188381337</v>
      </c>
      <c r="AG40" s="2">
        <f t="shared" si="11"/>
        <v>14882987.656127287</v>
      </c>
      <c r="AH40" s="2">
        <f t="shared" si="11"/>
        <v>11980492.779380478</v>
      </c>
      <c r="AI40" s="2">
        <f t="shared" si="11"/>
        <v>9316639.9413755946</v>
      </c>
      <c r="AJ40" s="2">
        <f t="shared" si="11"/>
        <v>6288318.255280152</v>
      </c>
      <c r="AK40" s="2">
        <f t="shared" si="11"/>
        <v>3177255.5395099716</v>
      </c>
      <c r="AL40" s="2">
        <f t="shared" si="11"/>
        <v>0</v>
      </c>
      <c r="AM40" s="2">
        <f t="shared" si="11"/>
        <v>0</v>
      </c>
      <c r="AN40" s="2">
        <f t="shared" si="11"/>
        <v>0</v>
      </c>
      <c r="AO40" s="61"/>
      <c r="AP40" s="61"/>
      <c r="AQ40" s="61"/>
    </row>
    <row r="41" spans="1:43" x14ac:dyDescent="0.2">
      <c r="A41" s="7" t="s">
        <v>178</v>
      </c>
      <c r="B41" s="2"/>
      <c r="C41" s="2"/>
      <c r="D41" s="2"/>
      <c r="E41" s="2"/>
      <c r="F41" s="2"/>
      <c r="G41" s="2"/>
      <c r="H41" s="2"/>
      <c r="I41" s="2"/>
      <c r="J41" s="2"/>
      <c r="K41" s="2">
        <f t="shared" ref="K41:AN41" si="12">K40-K29</f>
        <v>0</v>
      </c>
      <c r="L41" s="2">
        <f t="shared" si="12"/>
        <v>0</v>
      </c>
      <c r="M41" s="2">
        <f t="shared" si="12"/>
        <v>0</v>
      </c>
      <c r="N41" s="2">
        <f t="shared" si="12"/>
        <v>0</v>
      </c>
      <c r="O41" s="2">
        <f t="shared" si="12"/>
        <v>0</v>
      </c>
      <c r="P41" s="2">
        <f t="shared" si="12"/>
        <v>0</v>
      </c>
      <c r="Q41" s="2">
        <f t="shared" si="12"/>
        <v>0</v>
      </c>
      <c r="R41" s="2">
        <f t="shared" si="12"/>
        <v>0</v>
      </c>
      <c r="S41" s="2">
        <f t="shared" si="12"/>
        <v>0</v>
      </c>
      <c r="T41" s="2">
        <f t="shared" si="12"/>
        <v>0</v>
      </c>
      <c r="U41" s="2">
        <f t="shared" si="12"/>
        <v>0</v>
      </c>
      <c r="V41" s="2">
        <f t="shared" si="12"/>
        <v>0</v>
      </c>
      <c r="W41" s="2">
        <f t="shared" si="12"/>
        <v>0</v>
      </c>
      <c r="X41" s="2">
        <f t="shared" si="12"/>
        <v>0</v>
      </c>
      <c r="Y41" s="2">
        <f t="shared" si="12"/>
        <v>0</v>
      </c>
      <c r="Z41" s="2">
        <f t="shared" si="12"/>
        <v>0</v>
      </c>
      <c r="AA41" s="2">
        <f t="shared" si="12"/>
        <v>0</v>
      </c>
      <c r="AB41" s="2">
        <f t="shared" si="12"/>
        <v>0</v>
      </c>
      <c r="AC41" s="2">
        <f t="shared" si="12"/>
        <v>0</v>
      </c>
      <c r="AD41" s="2">
        <f t="shared" si="12"/>
        <v>0</v>
      </c>
      <c r="AE41" s="2">
        <f t="shared" si="12"/>
        <v>0</v>
      </c>
      <c r="AF41" s="2">
        <f t="shared" si="12"/>
        <v>0</v>
      </c>
      <c r="AG41" s="2">
        <f t="shared" si="12"/>
        <v>0</v>
      </c>
      <c r="AH41" s="2">
        <f t="shared" si="12"/>
        <v>0</v>
      </c>
      <c r="AI41" s="2">
        <f t="shared" si="12"/>
        <v>0</v>
      </c>
      <c r="AJ41" s="2">
        <f t="shared" si="12"/>
        <v>0</v>
      </c>
      <c r="AK41" s="2">
        <f t="shared" si="12"/>
        <v>0</v>
      </c>
      <c r="AL41" s="2">
        <f t="shared" si="12"/>
        <v>0</v>
      </c>
      <c r="AM41" s="2">
        <f t="shared" si="12"/>
        <v>0</v>
      </c>
      <c r="AN41" s="2">
        <f t="shared" si="12"/>
        <v>0</v>
      </c>
      <c r="AO41" s="61"/>
      <c r="AP41" s="61"/>
      <c r="AQ41" s="61"/>
    </row>
    <row r="42" spans="1:43" x14ac:dyDescent="0.2">
      <c r="A42" s="7"/>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61"/>
      <c r="AP42" s="61"/>
      <c r="AQ42" s="61"/>
    </row>
    <row r="43" spans="1:43" x14ac:dyDescent="0.2">
      <c r="A43" s="10" t="s">
        <v>179</v>
      </c>
      <c r="B43" s="6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row>
    <row r="44" spans="1:43" x14ac:dyDescent="0.2">
      <c r="A44" s="27" t="str">
        <f>'2.2.1.1ec'!A2</f>
        <v>2.2.1.1ec</v>
      </c>
      <c r="B44" s="61" t="str">
        <f>A3</f>
        <v>Sub-activity 2.2.1.1 Establish climate resilient agroforestry systems</v>
      </c>
      <c r="C44" s="61"/>
      <c r="D44" s="61"/>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2"/>
      <c r="AO44" s="61"/>
      <c r="AP44" s="61"/>
      <c r="AQ44" s="61"/>
    </row>
    <row r="45" spans="1:43" x14ac:dyDescent="0.2">
      <c r="A45" s="10">
        <v>1</v>
      </c>
      <c r="B45" s="61"/>
      <c r="C45" s="61"/>
      <c r="D45" s="61"/>
      <c r="E45" s="61"/>
      <c r="F45" s="61"/>
      <c r="G45" s="61"/>
      <c r="H45" s="61"/>
      <c r="I45" s="61"/>
      <c r="J45" s="61"/>
      <c r="K45" s="61">
        <f>L16*$K$3</f>
        <v>0</v>
      </c>
      <c r="L45" s="61">
        <f>L2*$K$3</f>
        <v>0</v>
      </c>
      <c r="M45" s="61">
        <f t="shared" ref="M45:AN45" si="13">N16*$K$3</f>
        <v>0</v>
      </c>
      <c r="N45" s="61">
        <f t="shared" si="13"/>
        <v>0</v>
      </c>
      <c r="O45" s="61">
        <f t="shared" si="13"/>
        <v>0</v>
      </c>
      <c r="P45" s="61">
        <f t="shared" si="13"/>
        <v>0</v>
      </c>
      <c r="Q45" s="61">
        <f t="shared" si="13"/>
        <v>0</v>
      </c>
      <c r="R45" s="61">
        <f t="shared" si="13"/>
        <v>0</v>
      </c>
      <c r="S45" s="61">
        <f t="shared" si="13"/>
        <v>0</v>
      </c>
      <c r="T45" s="61">
        <f t="shared" si="13"/>
        <v>0</v>
      </c>
      <c r="U45" s="61">
        <f t="shared" si="13"/>
        <v>0</v>
      </c>
      <c r="V45" s="61">
        <f t="shared" si="13"/>
        <v>0</v>
      </c>
      <c r="W45" s="61">
        <f t="shared" si="13"/>
        <v>0</v>
      </c>
      <c r="X45" s="61">
        <f t="shared" si="13"/>
        <v>0</v>
      </c>
      <c r="Y45" s="61">
        <f t="shared" si="13"/>
        <v>0</v>
      </c>
      <c r="Z45" s="61">
        <f t="shared" si="13"/>
        <v>0</v>
      </c>
      <c r="AA45" s="61">
        <f t="shared" si="13"/>
        <v>0</v>
      </c>
      <c r="AB45" s="61">
        <f t="shared" si="13"/>
        <v>0</v>
      </c>
      <c r="AC45" s="61">
        <f t="shared" si="13"/>
        <v>0</v>
      </c>
      <c r="AD45" s="61">
        <f t="shared" si="13"/>
        <v>0</v>
      </c>
      <c r="AE45" s="61">
        <f t="shared" si="13"/>
        <v>0</v>
      </c>
      <c r="AF45" s="61">
        <f t="shared" si="13"/>
        <v>0</v>
      </c>
      <c r="AG45" s="61">
        <f t="shared" si="13"/>
        <v>0</v>
      </c>
      <c r="AH45" s="61">
        <f t="shared" si="13"/>
        <v>0</v>
      </c>
      <c r="AI45" s="61">
        <f t="shared" si="13"/>
        <v>0</v>
      </c>
      <c r="AJ45" s="61">
        <f t="shared" si="13"/>
        <v>0</v>
      </c>
      <c r="AK45" s="61">
        <f t="shared" si="13"/>
        <v>0</v>
      </c>
      <c r="AL45" s="61">
        <f t="shared" si="13"/>
        <v>0</v>
      </c>
      <c r="AM45" s="61">
        <f t="shared" si="13"/>
        <v>0</v>
      </c>
      <c r="AN45" s="62">
        <f t="shared" si="13"/>
        <v>0</v>
      </c>
      <c r="AO45" s="61"/>
      <c r="AP45" s="61"/>
      <c r="AQ45" s="61"/>
    </row>
    <row r="46" spans="1:43" x14ac:dyDescent="0.2">
      <c r="A46" s="10">
        <v>2</v>
      </c>
      <c r="B46" s="61"/>
      <c r="C46" s="61"/>
      <c r="D46" s="61"/>
      <c r="E46" s="61"/>
      <c r="F46" s="61"/>
      <c r="G46" s="61"/>
      <c r="H46" s="61"/>
      <c r="I46" s="61"/>
      <c r="J46" s="61"/>
      <c r="K46" s="61">
        <f>$L$3*J16</f>
        <v>0</v>
      </c>
      <c r="L46" s="61">
        <f t="shared" ref="L46:AN46" si="14">$L$3*L16</f>
        <v>184180.50000000003</v>
      </c>
      <c r="M46" s="61">
        <f t="shared" si="14"/>
        <v>188565.75</v>
      </c>
      <c r="N46" s="61">
        <f t="shared" si="14"/>
        <v>191489.25000000003</v>
      </c>
      <c r="O46" s="61">
        <f t="shared" si="14"/>
        <v>195874.5</v>
      </c>
      <c r="P46" s="61">
        <f t="shared" si="14"/>
        <v>200259.75000000003</v>
      </c>
      <c r="Q46" s="61">
        <f t="shared" si="14"/>
        <v>206106.75</v>
      </c>
      <c r="R46" s="61">
        <f t="shared" si="14"/>
        <v>210492.00000000003</v>
      </c>
      <c r="S46" s="61">
        <f t="shared" si="14"/>
        <v>214877.25</v>
      </c>
      <c r="T46" s="61">
        <f t="shared" si="14"/>
        <v>219262.50000000003</v>
      </c>
      <c r="U46" s="61">
        <f t="shared" si="14"/>
        <v>223647.75</v>
      </c>
      <c r="V46" s="61">
        <f t="shared" si="14"/>
        <v>229494.75</v>
      </c>
      <c r="W46" s="61">
        <f t="shared" si="14"/>
        <v>233880.00000000003</v>
      </c>
      <c r="X46" s="61">
        <f t="shared" si="14"/>
        <v>239727</v>
      </c>
      <c r="Y46" s="61">
        <f t="shared" si="14"/>
        <v>245574</v>
      </c>
      <c r="Z46" s="61">
        <f t="shared" si="14"/>
        <v>249959.25000000003</v>
      </c>
      <c r="AA46" s="61">
        <f t="shared" si="14"/>
        <v>255806.25</v>
      </c>
      <c r="AB46" s="61">
        <f t="shared" si="14"/>
        <v>263115</v>
      </c>
      <c r="AC46" s="61">
        <f t="shared" si="14"/>
        <v>267500.25</v>
      </c>
      <c r="AD46" s="61">
        <f t="shared" si="14"/>
        <v>274809</v>
      </c>
      <c r="AE46" s="61">
        <f t="shared" si="14"/>
        <v>280656</v>
      </c>
      <c r="AF46" s="61">
        <f t="shared" si="14"/>
        <v>0</v>
      </c>
      <c r="AG46" s="61">
        <f t="shared" si="14"/>
        <v>0</v>
      </c>
      <c r="AH46" s="61">
        <f t="shared" si="14"/>
        <v>0</v>
      </c>
      <c r="AI46" s="61">
        <f t="shared" si="14"/>
        <v>0</v>
      </c>
      <c r="AJ46" s="61">
        <f t="shared" si="14"/>
        <v>0</v>
      </c>
      <c r="AK46" s="61">
        <f t="shared" si="14"/>
        <v>0</v>
      </c>
      <c r="AL46" s="61">
        <f t="shared" si="14"/>
        <v>0</v>
      </c>
      <c r="AM46" s="61">
        <f t="shared" si="14"/>
        <v>0</v>
      </c>
      <c r="AN46" s="62">
        <f t="shared" si="14"/>
        <v>0</v>
      </c>
      <c r="AO46" s="61"/>
      <c r="AP46" s="61"/>
      <c r="AQ46" s="61"/>
    </row>
    <row r="47" spans="1:43" x14ac:dyDescent="0.2">
      <c r="A47" s="10">
        <v>3</v>
      </c>
      <c r="B47" s="61"/>
      <c r="C47" s="61"/>
      <c r="D47" s="61"/>
      <c r="E47" s="61"/>
      <c r="F47" s="61"/>
      <c r="G47" s="61"/>
      <c r="H47" s="61"/>
      <c r="I47" s="61"/>
      <c r="J47" s="61"/>
      <c r="K47" s="61">
        <f>I16*$M$4</f>
        <v>0</v>
      </c>
      <c r="L47" s="61">
        <f>J16*$M$4</f>
        <v>0</v>
      </c>
      <c r="M47" s="61">
        <f t="shared" ref="M47:AN47" si="15">L16*$M$4</f>
        <v>46045.125000000007</v>
      </c>
      <c r="N47" s="61">
        <f t="shared" si="15"/>
        <v>47141.4375</v>
      </c>
      <c r="O47" s="61">
        <f t="shared" si="15"/>
        <v>47872.312500000007</v>
      </c>
      <c r="P47" s="61">
        <f t="shared" si="15"/>
        <v>48968.625</v>
      </c>
      <c r="Q47" s="61">
        <f t="shared" si="15"/>
        <v>50064.937500000007</v>
      </c>
      <c r="R47" s="61">
        <f t="shared" si="15"/>
        <v>51526.6875</v>
      </c>
      <c r="S47" s="61">
        <f t="shared" si="15"/>
        <v>52623.000000000007</v>
      </c>
      <c r="T47" s="61">
        <f t="shared" si="15"/>
        <v>53719.3125</v>
      </c>
      <c r="U47" s="61">
        <f t="shared" si="15"/>
        <v>54815.625000000007</v>
      </c>
      <c r="V47" s="61">
        <f t="shared" si="15"/>
        <v>55911.9375</v>
      </c>
      <c r="W47" s="61">
        <f t="shared" si="15"/>
        <v>57373.6875</v>
      </c>
      <c r="X47" s="61">
        <f t="shared" si="15"/>
        <v>58470.000000000007</v>
      </c>
      <c r="Y47" s="61">
        <f t="shared" si="15"/>
        <v>59931.75</v>
      </c>
      <c r="Z47" s="61">
        <f t="shared" si="15"/>
        <v>61393.5</v>
      </c>
      <c r="AA47" s="61">
        <f t="shared" si="15"/>
        <v>62489.812500000007</v>
      </c>
      <c r="AB47" s="61">
        <f t="shared" si="15"/>
        <v>63951.5625</v>
      </c>
      <c r="AC47" s="61">
        <f t="shared" si="15"/>
        <v>65778.75</v>
      </c>
      <c r="AD47" s="61">
        <f t="shared" si="15"/>
        <v>66875.0625</v>
      </c>
      <c r="AE47" s="61">
        <f t="shared" si="15"/>
        <v>68702.25</v>
      </c>
      <c r="AF47" s="61">
        <f t="shared" si="15"/>
        <v>70164</v>
      </c>
      <c r="AG47" s="61">
        <f t="shared" si="15"/>
        <v>0</v>
      </c>
      <c r="AH47" s="61">
        <f t="shared" si="15"/>
        <v>0</v>
      </c>
      <c r="AI47" s="61">
        <f t="shared" si="15"/>
        <v>0</v>
      </c>
      <c r="AJ47" s="61">
        <f t="shared" si="15"/>
        <v>0</v>
      </c>
      <c r="AK47" s="61">
        <f t="shared" si="15"/>
        <v>0</v>
      </c>
      <c r="AL47" s="61">
        <f t="shared" si="15"/>
        <v>0</v>
      </c>
      <c r="AM47" s="61">
        <f t="shared" si="15"/>
        <v>0</v>
      </c>
      <c r="AN47" s="62">
        <f t="shared" si="15"/>
        <v>0</v>
      </c>
      <c r="AO47" s="61"/>
      <c r="AP47" s="61"/>
      <c r="AQ47" s="61"/>
    </row>
    <row r="48" spans="1:43" x14ac:dyDescent="0.2">
      <c r="A48" s="10">
        <v>4</v>
      </c>
      <c r="B48" s="61"/>
      <c r="C48" s="61"/>
      <c r="D48" s="61"/>
      <c r="E48" s="61"/>
      <c r="F48" s="61"/>
      <c r="G48" s="61"/>
      <c r="H48" s="61"/>
      <c r="I48" s="61"/>
      <c r="J48" s="61"/>
      <c r="K48" s="61">
        <f>H16*$N$3</f>
        <v>0</v>
      </c>
      <c r="L48" s="61">
        <f>I16*$N$3</f>
        <v>0</v>
      </c>
      <c r="M48" s="61">
        <f>J16*$N$3</f>
        <v>0</v>
      </c>
      <c r="N48" s="61">
        <f t="shared" ref="N48:AN48" si="16">L16*$N$3</f>
        <v>92090.250000000015</v>
      </c>
      <c r="O48" s="61">
        <f t="shared" si="16"/>
        <v>94282.875</v>
      </c>
      <c r="P48" s="61">
        <f t="shared" si="16"/>
        <v>95744.625000000015</v>
      </c>
      <c r="Q48" s="61">
        <f t="shared" si="16"/>
        <v>97937.25</v>
      </c>
      <c r="R48" s="61">
        <f t="shared" si="16"/>
        <v>100129.87500000001</v>
      </c>
      <c r="S48" s="61">
        <f t="shared" si="16"/>
        <v>103053.375</v>
      </c>
      <c r="T48" s="61">
        <f t="shared" si="16"/>
        <v>105246.00000000001</v>
      </c>
      <c r="U48" s="61">
        <f t="shared" si="16"/>
        <v>107438.625</v>
      </c>
      <c r="V48" s="61">
        <f t="shared" si="16"/>
        <v>109631.25000000001</v>
      </c>
      <c r="W48" s="61">
        <f t="shared" si="16"/>
        <v>111823.875</v>
      </c>
      <c r="X48" s="61">
        <f t="shared" si="16"/>
        <v>114747.375</v>
      </c>
      <c r="Y48" s="61">
        <f t="shared" si="16"/>
        <v>116940.00000000001</v>
      </c>
      <c r="Z48" s="61">
        <f t="shared" si="16"/>
        <v>119863.5</v>
      </c>
      <c r="AA48" s="61">
        <f t="shared" si="16"/>
        <v>122787</v>
      </c>
      <c r="AB48" s="61">
        <f t="shared" si="16"/>
        <v>124979.62500000001</v>
      </c>
      <c r="AC48" s="61">
        <f t="shared" si="16"/>
        <v>127903.125</v>
      </c>
      <c r="AD48" s="61">
        <f t="shared" si="16"/>
        <v>131557.5</v>
      </c>
      <c r="AE48" s="61">
        <f t="shared" si="16"/>
        <v>133750.125</v>
      </c>
      <c r="AF48" s="61">
        <f t="shared" si="16"/>
        <v>137404.5</v>
      </c>
      <c r="AG48" s="61">
        <f t="shared" si="16"/>
        <v>140328</v>
      </c>
      <c r="AH48" s="61">
        <f t="shared" si="16"/>
        <v>0</v>
      </c>
      <c r="AI48" s="61">
        <f t="shared" si="16"/>
        <v>0</v>
      </c>
      <c r="AJ48" s="61">
        <f t="shared" si="16"/>
        <v>0</v>
      </c>
      <c r="AK48" s="61">
        <f t="shared" si="16"/>
        <v>0</v>
      </c>
      <c r="AL48" s="61">
        <f t="shared" si="16"/>
        <v>0</v>
      </c>
      <c r="AM48" s="61">
        <f t="shared" si="16"/>
        <v>0</v>
      </c>
      <c r="AN48" s="62">
        <f t="shared" si="16"/>
        <v>0</v>
      </c>
      <c r="AO48" s="61"/>
      <c r="AP48" s="61"/>
      <c r="AQ48" s="61"/>
    </row>
    <row r="49" spans="1:43" x14ac:dyDescent="0.2">
      <c r="A49" s="10">
        <v>5</v>
      </c>
      <c r="B49" s="61"/>
      <c r="C49" s="61"/>
      <c r="D49" s="61"/>
      <c r="E49" s="61"/>
      <c r="F49" s="61"/>
      <c r="G49" s="61"/>
      <c r="H49" s="61"/>
      <c r="I49" s="61"/>
      <c r="J49" s="61"/>
      <c r="K49" s="61">
        <f>G16*$O$3</f>
        <v>0</v>
      </c>
      <c r="L49" s="61">
        <f>H16*$O$3</f>
        <v>0</v>
      </c>
      <c r="M49" s="61">
        <f>I16*$O$3</f>
        <v>0</v>
      </c>
      <c r="N49" s="61">
        <f>J16*$O$3</f>
        <v>0</v>
      </c>
      <c r="O49" s="61">
        <f t="shared" ref="O49:AN49" si="17">L16*$O$3</f>
        <v>92090.250000000015</v>
      </c>
      <c r="P49" s="61">
        <f t="shared" si="17"/>
        <v>94282.875</v>
      </c>
      <c r="Q49" s="61">
        <f t="shared" si="17"/>
        <v>95744.625000000015</v>
      </c>
      <c r="R49" s="61">
        <f t="shared" si="17"/>
        <v>97937.25</v>
      </c>
      <c r="S49" s="61">
        <f t="shared" si="17"/>
        <v>100129.87500000001</v>
      </c>
      <c r="T49" s="61">
        <f t="shared" si="17"/>
        <v>103053.375</v>
      </c>
      <c r="U49" s="61">
        <f t="shared" si="17"/>
        <v>105246.00000000001</v>
      </c>
      <c r="V49" s="61">
        <f t="shared" si="17"/>
        <v>107438.625</v>
      </c>
      <c r="W49" s="61">
        <f t="shared" si="17"/>
        <v>109631.25000000001</v>
      </c>
      <c r="X49" s="61">
        <f t="shared" si="17"/>
        <v>111823.875</v>
      </c>
      <c r="Y49" s="61">
        <f t="shared" si="17"/>
        <v>114747.375</v>
      </c>
      <c r="Z49" s="61">
        <f t="shared" si="17"/>
        <v>116940.00000000001</v>
      </c>
      <c r="AA49" s="61">
        <f t="shared" si="17"/>
        <v>119863.5</v>
      </c>
      <c r="AB49" s="61">
        <f t="shared" si="17"/>
        <v>122787</v>
      </c>
      <c r="AC49" s="61">
        <f t="shared" si="17"/>
        <v>124979.62500000001</v>
      </c>
      <c r="AD49" s="61">
        <f t="shared" si="17"/>
        <v>127903.125</v>
      </c>
      <c r="AE49" s="61">
        <f t="shared" si="17"/>
        <v>131557.5</v>
      </c>
      <c r="AF49" s="61">
        <f t="shared" si="17"/>
        <v>133750.125</v>
      </c>
      <c r="AG49" s="61">
        <f t="shared" si="17"/>
        <v>137404.5</v>
      </c>
      <c r="AH49" s="61">
        <f t="shared" si="17"/>
        <v>140328</v>
      </c>
      <c r="AI49" s="61">
        <f t="shared" si="17"/>
        <v>0</v>
      </c>
      <c r="AJ49" s="61">
        <f t="shared" si="17"/>
        <v>0</v>
      </c>
      <c r="AK49" s="61">
        <f t="shared" si="17"/>
        <v>0</v>
      </c>
      <c r="AL49" s="61">
        <f t="shared" si="17"/>
        <v>0</v>
      </c>
      <c r="AM49" s="61">
        <f t="shared" si="17"/>
        <v>0</v>
      </c>
      <c r="AN49" s="62">
        <f t="shared" si="17"/>
        <v>0</v>
      </c>
      <c r="AO49" s="61"/>
      <c r="AP49" s="61"/>
      <c r="AQ49" s="61"/>
    </row>
    <row r="50" spans="1:43" x14ac:dyDescent="0.2">
      <c r="A50" s="10">
        <v>6</v>
      </c>
      <c r="B50" s="61"/>
      <c r="C50" s="61"/>
      <c r="D50" s="61"/>
      <c r="E50" s="61"/>
      <c r="F50" s="61"/>
      <c r="G50" s="61"/>
      <c r="H50" s="61"/>
      <c r="I50" s="61"/>
      <c r="J50" s="61"/>
      <c r="K50" s="61">
        <f>$P$3*F16</f>
        <v>0</v>
      </c>
      <c r="L50" s="61">
        <f>$P$3*G16</f>
        <v>0</v>
      </c>
      <c r="M50" s="61">
        <f>$P$3*H16</f>
        <v>0</v>
      </c>
      <c r="N50" s="61">
        <f>$P$3*I16</f>
        <v>0</v>
      </c>
      <c r="O50" s="61">
        <f>$P$3*J16</f>
        <v>0</v>
      </c>
      <c r="P50" s="61">
        <f t="shared" ref="P50:AN50" si="18">$P$3*L16</f>
        <v>92090.250000000015</v>
      </c>
      <c r="Q50" s="61">
        <f t="shared" si="18"/>
        <v>94282.875</v>
      </c>
      <c r="R50" s="61">
        <f t="shared" si="18"/>
        <v>95744.625000000015</v>
      </c>
      <c r="S50" s="61">
        <f t="shared" si="18"/>
        <v>97937.25</v>
      </c>
      <c r="T50" s="61">
        <f t="shared" si="18"/>
        <v>100129.87500000001</v>
      </c>
      <c r="U50" s="61">
        <f t="shared" si="18"/>
        <v>103053.375</v>
      </c>
      <c r="V50" s="61">
        <f t="shared" si="18"/>
        <v>105246.00000000001</v>
      </c>
      <c r="W50" s="61">
        <f t="shared" si="18"/>
        <v>107438.625</v>
      </c>
      <c r="X50" s="61">
        <f t="shared" si="18"/>
        <v>109631.25000000001</v>
      </c>
      <c r="Y50" s="61">
        <f t="shared" si="18"/>
        <v>111823.875</v>
      </c>
      <c r="Z50" s="61">
        <f t="shared" si="18"/>
        <v>114747.375</v>
      </c>
      <c r="AA50" s="61">
        <f t="shared" si="18"/>
        <v>116940.00000000001</v>
      </c>
      <c r="AB50" s="61">
        <f t="shared" si="18"/>
        <v>119863.5</v>
      </c>
      <c r="AC50" s="61">
        <f t="shared" si="18"/>
        <v>122787</v>
      </c>
      <c r="AD50" s="61">
        <f t="shared" si="18"/>
        <v>124979.62500000001</v>
      </c>
      <c r="AE50" s="61">
        <f t="shared" si="18"/>
        <v>127903.125</v>
      </c>
      <c r="AF50" s="61">
        <f t="shared" si="18"/>
        <v>131557.5</v>
      </c>
      <c r="AG50" s="61">
        <f t="shared" si="18"/>
        <v>133750.125</v>
      </c>
      <c r="AH50" s="61">
        <f t="shared" si="18"/>
        <v>137404.5</v>
      </c>
      <c r="AI50" s="61">
        <f t="shared" si="18"/>
        <v>140328</v>
      </c>
      <c r="AJ50" s="61">
        <f t="shared" si="18"/>
        <v>0</v>
      </c>
      <c r="AK50" s="61">
        <f t="shared" si="18"/>
        <v>0</v>
      </c>
      <c r="AL50" s="61">
        <f t="shared" si="18"/>
        <v>0</v>
      </c>
      <c r="AM50" s="61">
        <f t="shared" si="18"/>
        <v>0</v>
      </c>
      <c r="AN50" s="62">
        <f t="shared" si="18"/>
        <v>0</v>
      </c>
      <c r="AO50" s="61"/>
      <c r="AP50" s="61"/>
      <c r="AQ50" s="61"/>
    </row>
    <row r="51" spans="1:43" x14ac:dyDescent="0.2">
      <c r="A51" s="10">
        <v>7</v>
      </c>
      <c r="B51" s="61"/>
      <c r="C51" s="61"/>
      <c r="D51" s="61"/>
      <c r="E51" s="61"/>
      <c r="F51" s="61"/>
      <c r="G51" s="61"/>
      <c r="H51" s="61"/>
      <c r="I51" s="61"/>
      <c r="J51" s="61"/>
      <c r="K51" s="61">
        <f t="shared" ref="K51:P51" si="19">$Q$3*E16</f>
        <v>0</v>
      </c>
      <c r="L51" s="61">
        <f t="shared" si="19"/>
        <v>0</v>
      </c>
      <c r="M51" s="61">
        <f t="shared" si="19"/>
        <v>0</v>
      </c>
      <c r="N51" s="61">
        <f t="shared" si="19"/>
        <v>0</v>
      </c>
      <c r="O51" s="61">
        <f t="shared" si="19"/>
        <v>0</v>
      </c>
      <c r="P51" s="61">
        <f t="shared" si="19"/>
        <v>0</v>
      </c>
      <c r="Q51" s="61">
        <f t="shared" ref="Q51:AN51" si="20">$Q$3*L16</f>
        <v>92090.250000000015</v>
      </c>
      <c r="R51" s="61">
        <f t="shared" si="20"/>
        <v>94282.875</v>
      </c>
      <c r="S51" s="61">
        <f t="shared" si="20"/>
        <v>95744.625000000015</v>
      </c>
      <c r="T51" s="61">
        <f t="shared" si="20"/>
        <v>97937.25</v>
      </c>
      <c r="U51" s="61">
        <f t="shared" si="20"/>
        <v>100129.87500000001</v>
      </c>
      <c r="V51" s="61">
        <f t="shared" si="20"/>
        <v>103053.375</v>
      </c>
      <c r="W51" s="61">
        <f t="shared" si="20"/>
        <v>105246.00000000001</v>
      </c>
      <c r="X51" s="61">
        <f t="shared" si="20"/>
        <v>107438.625</v>
      </c>
      <c r="Y51" s="61">
        <f t="shared" si="20"/>
        <v>109631.25000000001</v>
      </c>
      <c r="Z51" s="61">
        <f t="shared" si="20"/>
        <v>111823.875</v>
      </c>
      <c r="AA51" s="61">
        <f t="shared" si="20"/>
        <v>114747.375</v>
      </c>
      <c r="AB51" s="61">
        <f t="shared" si="20"/>
        <v>116940.00000000001</v>
      </c>
      <c r="AC51" s="61">
        <f t="shared" si="20"/>
        <v>119863.5</v>
      </c>
      <c r="AD51" s="61">
        <f t="shared" si="20"/>
        <v>122787</v>
      </c>
      <c r="AE51" s="61">
        <f t="shared" si="20"/>
        <v>124979.62500000001</v>
      </c>
      <c r="AF51" s="61">
        <f t="shared" si="20"/>
        <v>127903.125</v>
      </c>
      <c r="AG51" s="61">
        <f t="shared" si="20"/>
        <v>131557.5</v>
      </c>
      <c r="AH51" s="61">
        <f t="shared" si="20"/>
        <v>133750.125</v>
      </c>
      <c r="AI51" s="61">
        <f t="shared" si="20"/>
        <v>137404.5</v>
      </c>
      <c r="AJ51" s="61">
        <f t="shared" si="20"/>
        <v>140328</v>
      </c>
      <c r="AK51" s="61">
        <f t="shared" si="20"/>
        <v>0</v>
      </c>
      <c r="AL51" s="61">
        <f t="shared" si="20"/>
        <v>0</v>
      </c>
      <c r="AM51" s="61">
        <f t="shared" si="20"/>
        <v>0</v>
      </c>
      <c r="AN51" s="62">
        <f t="shared" si="20"/>
        <v>0</v>
      </c>
      <c r="AO51" s="61"/>
      <c r="AP51" s="61"/>
      <c r="AQ51" s="61"/>
    </row>
    <row r="52" spans="1:43" x14ac:dyDescent="0.2">
      <c r="A52" s="10">
        <v>8</v>
      </c>
      <c r="B52" s="61"/>
      <c r="C52" s="61"/>
      <c r="D52" s="61"/>
      <c r="E52" s="61"/>
      <c r="F52" s="61"/>
      <c r="G52" s="61"/>
      <c r="H52" s="61"/>
      <c r="I52" s="61"/>
      <c r="J52" s="61"/>
      <c r="K52" s="61">
        <f t="shared" ref="K52:Q52" si="21">D16*$R$3</f>
        <v>0</v>
      </c>
      <c r="L52" s="61">
        <f t="shared" si="21"/>
        <v>0</v>
      </c>
      <c r="M52" s="61">
        <f t="shared" si="21"/>
        <v>0</v>
      </c>
      <c r="N52" s="61">
        <f t="shared" si="21"/>
        <v>0</v>
      </c>
      <c r="O52" s="61">
        <f t="shared" si="21"/>
        <v>0</v>
      </c>
      <c r="P52" s="61">
        <f t="shared" si="21"/>
        <v>0</v>
      </c>
      <c r="Q52" s="61">
        <f t="shared" si="21"/>
        <v>0</v>
      </c>
      <c r="R52" s="61">
        <f t="shared" ref="R52:AN52" si="22">L16*$R$3</f>
        <v>92090.250000000015</v>
      </c>
      <c r="S52" s="61">
        <f t="shared" si="22"/>
        <v>94282.875</v>
      </c>
      <c r="T52" s="61">
        <f t="shared" si="22"/>
        <v>95744.625000000015</v>
      </c>
      <c r="U52" s="61">
        <f t="shared" si="22"/>
        <v>97937.25</v>
      </c>
      <c r="V52" s="61">
        <f t="shared" si="22"/>
        <v>100129.87500000001</v>
      </c>
      <c r="W52" s="61">
        <f t="shared" si="22"/>
        <v>103053.375</v>
      </c>
      <c r="X52" s="61">
        <f t="shared" si="22"/>
        <v>105246.00000000001</v>
      </c>
      <c r="Y52" s="61">
        <f t="shared" si="22"/>
        <v>107438.625</v>
      </c>
      <c r="Z52" s="61">
        <f t="shared" si="22"/>
        <v>109631.25000000001</v>
      </c>
      <c r="AA52" s="61">
        <f t="shared" si="22"/>
        <v>111823.875</v>
      </c>
      <c r="AB52" s="61">
        <f t="shared" si="22"/>
        <v>114747.375</v>
      </c>
      <c r="AC52" s="61">
        <f t="shared" si="22"/>
        <v>116940.00000000001</v>
      </c>
      <c r="AD52" s="61">
        <f t="shared" si="22"/>
        <v>119863.5</v>
      </c>
      <c r="AE52" s="61">
        <f t="shared" si="22"/>
        <v>122787</v>
      </c>
      <c r="AF52" s="61">
        <f t="shared" si="22"/>
        <v>124979.62500000001</v>
      </c>
      <c r="AG52" s="61">
        <f t="shared" si="22"/>
        <v>127903.125</v>
      </c>
      <c r="AH52" s="61">
        <f t="shared" si="22"/>
        <v>131557.5</v>
      </c>
      <c r="AI52" s="61">
        <f t="shared" si="22"/>
        <v>133750.125</v>
      </c>
      <c r="AJ52" s="61">
        <f t="shared" si="22"/>
        <v>137404.5</v>
      </c>
      <c r="AK52" s="61">
        <f t="shared" si="22"/>
        <v>140328</v>
      </c>
      <c r="AL52" s="61">
        <f t="shared" si="22"/>
        <v>0</v>
      </c>
      <c r="AM52" s="61">
        <f t="shared" si="22"/>
        <v>0</v>
      </c>
      <c r="AN52" s="62">
        <f t="shared" si="22"/>
        <v>0</v>
      </c>
      <c r="AO52" s="61"/>
      <c r="AP52" s="61"/>
      <c r="AQ52" s="61"/>
    </row>
    <row r="53" spans="1:43" x14ac:dyDescent="0.2">
      <c r="A53" s="7" t="str">
        <f>A44</f>
        <v>2.2.1.1ec</v>
      </c>
      <c r="B53" s="61">
        <f t="shared" ref="B53:AD53" si="23">SUM(B45:B52)</f>
        <v>0</v>
      </c>
      <c r="C53" s="61"/>
      <c r="D53" s="61"/>
      <c r="E53" s="61"/>
      <c r="F53" s="61"/>
      <c r="G53" s="61"/>
      <c r="H53" s="61"/>
      <c r="I53" s="61"/>
      <c r="J53" s="61"/>
      <c r="K53" s="61">
        <f t="shared" si="23"/>
        <v>0</v>
      </c>
      <c r="L53" s="61">
        <f t="shared" si="23"/>
        <v>184180.50000000003</v>
      </c>
      <c r="M53" s="61">
        <f t="shared" si="23"/>
        <v>234610.875</v>
      </c>
      <c r="N53" s="61">
        <f t="shared" si="23"/>
        <v>330720.93750000006</v>
      </c>
      <c r="O53" s="61">
        <f t="shared" si="23"/>
        <v>430119.9375</v>
      </c>
      <c r="P53" s="61">
        <f t="shared" si="23"/>
        <v>531346.12500000012</v>
      </c>
      <c r="Q53" s="61">
        <f t="shared" si="23"/>
        <v>636226.6875</v>
      </c>
      <c r="R53" s="61">
        <f t="shared" si="23"/>
        <v>742203.56250000012</v>
      </c>
      <c r="S53" s="61">
        <f t="shared" si="23"/>
        <v>758648.25</v>
      </c>
      <c r="T53" s="61">
        <f t="shared" si="23"/>
        <v>775092.9375</v>
      </c>
      <c r="U53" s="61">
        <f t="shared" si="23"/>
        <v>792268.5</v>
      </c>
      <c r="V53" s="61">
        <f t="shared" si="23"/>
        <v>810905.8125</v>
      </c>
      <c r="W53" s="61">
        <f t="shared" si="23"/>
        <v>828446.8125</v>
      </c>
      <c r="X53" s="61">
        <f t="shared" si="23"/>
        <v>847084.125</v>
      </c>
      <c r="Y53" s="61">
        <f t="shared" si="23"/>
        <v>866086.875</v>
      </c>
      <c r="Z53" s="61">
        <f t="shared" si="23"/>
        <v>884358.75</v>
      </c>
      <c r="AA53" s="61">
        <f t="shared" si="23"/>
        <v>904457.8125</v>
      </c>
      <c r="AB53" s="61">
        <f t="shared" si="23"/>
        <v>926384.0625</v>
      </c>
      <c r="AC53" s="61">
        <f t="shared" si="23"/>
        <v>945752.25</v>
      </c>
      <c r="AD53" s="61">
        <f t="shared" si="23"/>
        <v>968774.8125</v>
      </c>
      <c r="AE53" s="61">
        <f>SUM(AE45:AE52)</f>
        <v>990335.625</v>
      </c>
      <c r="AF53" s="61">
        <f t="shared" ref="AF53:AN53" si="24">SUM(AF45:AF52)</f>
        <v>725758.875</v>
      </c>
      <c r="AG53" s="61">
        <f t="shared" si="24"/>
        <v>670943.25</v>
      </c>
      <c r="AH53" s="61">
        <f t="shared" si="24"/>
        <v>543040.125</v>
      </c>
      <c r="AI53" s="61">
        <f t="shared" si="24"/>
        <v>411482.625</v>
      </c>
      <c r="AJ53" s="61">
        <f t="shared" si="24"/>
        <v>277732.5</v>
      </c>
      <c r="AK53" s="61">
        <f t="shared" si="24"/>
        <v>140328</v>
      </c>
      <c r="AL53" s="61">
        <f t="shared" si="24"/>
        <v>0</v>
      </c>
      <c r="AM53" s="61">
        <f t="shared" si="24"/>
        <v>0</v>
      </c>
      <c r="AN53" s="62">
        <f t="shared" si="24"/>
        <v>0</v>
      </c>
      <c r="AO53" s="61"/>
      <c r="AP53" s="61"/>
      <c r="AQ53" s="61"/>
    </row>
    <row r="54" spans="1:43" x14ac:dyDescent="0.2">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1"/>
      <c r="AL54" s="61"/>
      <c r="AM54" s="61"/>
      <c r="AN54" s="62"/>
      <c r="AO54" s="61"/>
      <c r="AP54" s="61"/>
      <c r="AQ54" s="61"/>
    </row>
    <row r="55" spans="1:43" x14ac:dyDescent="0.2">
      <c r="A55" s="27" t="str">
        <f>A17</f>
        <v>2.2.1.2ec</v>
      </c>
      <c r="B55" s="61" t="str">
        <f>A4</f>
        <v xml:space="preserve">Sub-activity 2.2.1.2 Establish agave – forest water / soil retention terraces </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c r="AL55" s="61"/>
      <c r="AM55" s="61"/>
      <c r="AN55" s="62"/>
      <c r="AO55" s="61"/>
      <c r="AP55" s="61"/>
      <c r="AQ55" s="61"/>
    </row>
    <row r="56" spans="1:43" x14ac:dyDescent="0.2">
      <c r="A56" s="10">
        <v>1</v>
      </c>
      <c r="B56" s="61"/>
      <c r="C56" s="61"/>
      <c r="D56" s="61"/>
      <c r="E56" s="61"/>
      <c r="F56" s="61"/>
      <c r="G56" s="61"/>
      <c r="H56" s="61"/>
      <c r="I56" s="61"/>
      <c r="J56" s="61"/>
      <c r="K56" s="61">
        <f t="shared" ref="K56:AN56" si="25">L17*$K$4</f>
        <v>0</v>
      </c>
      <c r="L56" s="61">
        <f t="shared" si="25"/>
        <v>0</v>
      </c>
      <c r="M56" s="61">
        <f t="shared" si="25"/>
        <v>0</v>
      </c>
      <c r="N56" s="61">
        <f t="shared" si="25"/>
        <v>0</v>
      </c>
      <c r="O56" s="61">
        <f t="shared" si="25"/>
        <v>0</v>
      </c>
      <c r="P56" s="61">
        <f t="shared" si="25"/>
        <v>0</v>
      </c>
      <c r="Q56" s="61">
        <f t="shared" si="25"/>
        <v>0</v>
      </c>
      <c r="R56" s="61">
        <f t="shared" si="25"/>
        <v>0</v>
      </c>
      <c r="S56" s="61">
        <f t="shared" si="25"/>
        <v>0</v>
      </c>
      <c r="T56" s="61">
        <f t="shared" si="25"/>
        <v>0</v>
      </c>
      <c r="U56" s="61">
        <f t="shared" si="25"/>
        <v>0</v>
      </c>
      <c r="V56" s="61">
        <f t="shared" si="25"/>
        <v>0</v>
      </c>
      <c r="W56" s="61">
        <f t="shared" si="25"/>
        <v>0</v>
      </c>
      <c r="X56" s="61">
        <f t="shared" si="25"/>
        <v>0</v>
      </c>
      <c r="Y56" s="61">
        <f t="shared" si="25"/>
        <v>0</v>
      </c>
      <c r="Z56" s="61">
        <f t="shared" si="25"/>
        <v>0</v>
      </c>
      <c r="AA56" s="61">
        <f t="shared" si="25"/>
        <v>0</v>
      </c>
      <c r="AB56" s="61">
        <f t="shared" si="25"/>
        <v>0</v>
      </c>
      <c r="AC56" s="61">
        <f t="shared" si="25"/>
        <v>0</v>
      </c>
      <c r="AD56" s="61">
        <f t="shared" si="25"/>
        <v>0</v>
      </c>
      <c r="AE56" s="61">
        <f t="shared" si="25"/>
        <v>0</v>
      </c>
      <c r="AF56" s="61">
        <f t="shared" si="25"/>
        <v>0</v>
      </c>
      <c r="AG56" s="61">
        <f t="shared" si="25"/>
        <v>0</v>
      </c>
      <c r="AH56" s="61">
        <f t="shared" si="25"/>
        <v>0</v>
      </c>
      <c r="AI56" s="61">
        <f t="shared" si="25"/>
        <v>0</v>
      </c>
      <c r="AJ56" s="61">
        <f t="shared" si="25"/>
        <v>0</v>
      </c>
      <c r="AK56" s="61">
        <f t="shared" si="25"/>
        <v>0</v>
      </c>
      <c r="AL56" s="61">
        <f t="shared" si="25"/>
        <v>0</v>
      </c>
      <c r="AM56" s="61">
        <f t="shared" si="25"/>
        <v>0</v>
      </c>
      <c r="AN56" s="62">
        <f t="shared" si="25"/>
        <v>0</v>
      </c>
      <c r="AO56" s="61"/>
      <c r="AP56" s="61"/>
      <c r="AQ56" s="61"/>
    </row>
    <row r="57" spans="1:43" x14ac:dyDescent="0.2">
      <c r="A57" s="10">
        <v>2</v>
      </c>
      <c r="B57" s="61"/>
      <c r="C57" s="61"/>
      <c r="D57" s="61"/>
      <c r="E57" s="61"/>
      <c r="F57" s="61"/>
      <c r="G57" s="61"/>
      <c r="H57" s="61"/>
      <c r="I57" s="61"/>
      <c r="J57" s="61"/>
      <c r="K57" s="61">
        <f>J17*$L$4</f>
        <v>0</v>
      </c>
      <c r="L57" s="61">
        <f t="shared" ref="L57:AN57" si="26">L17*$L$4</f>
        <v>413206.80224999995</v>
      </c>
      <c r="M57" s="61">
        <f t="shared" si="26"/>
        <v>423045.05944642855</v>
      </c>
      <c r="N57" s="61">
        <f t="shared" si="26"/>
        <v>429603.89757738088</v>
      </c>
      <c r="O57" s="61">
        <f t="shared" si="26"/>
        <v>439442.15477380948</v>
      </c>
      <c r="P57" s="61">
        <f t="shared" si="26"/>
        <v>449280.41197023803</v>
      </c>
      <c r="Q57" s="61">
        <f t="shared" si="26"/>
        <v>462398.08823214279</v>
      </c>
      <c r="R57" s="61">
        <f t="shared" si="26"/>
        <v>472236.3454285714</v>
      </c>
      <c r="S57" s="61">
        <f t="shared" si="26"/>
        <v>482074.60262499994</v>
      </c>
      <c r="T57" s="61">
        <f t="shared" si="26"/>
        <v>491912.85982142854</v>
      </c>
      <c r="U57" s="61">
        <f t="shared" si="26"/>
        <v>501751.11701785709</v>
      </c>
      <c r="V57" s="61">
        <f t="shared" si="26"/>
        <v>514868.7932797618</v>
      </c>
      <c r="W57" s="61">
        <f t="shared" si="26"/>
        <v>524707.0504761904</v>
      </c>
      <c r="X57" s="61">
        <f t="shared" si="26"/>
        <v>537824.72673809517</v>
      </c>
      <c r="Y57" s="61">
        <f t="shared" si="26"/>
        <v>550942.40299999993</v>
      </c>
      <c r="Z57" s="61">
        <f t="shared" si="26"/>
        <v>560780.66019642842</v>
      </c>
      <c r="AA57" s="61">
        <f t="shared" si="26"/>
        <v>573898.33645833319</v>
      </c>
      <c r="AB57" s="61">
        <f t="shared" si="26"/>
        <v>590295.43178571423</v>
      </c>
      <c r="AC57" s="61">
        <f t="shared" si="26"/>
        <v>600133.68898214272</v>
      </c>
      <c r="AD57" s="61">
        <f t="shared" si="26"/>
        <v>616530.78430952376</v>
      </c>
      <c r="AE57" s="61">
        <f t="shared" si="26"/>
        <v>629648.46057142853</v>
      </c>
      <c r="AF57" s="61">
        <f t="shared" si="26"/>
        <v>0</v>
      </c>
      <c r="AG57" s="61">
        <f t="shared" si="26"/>
        <v>0</v>
      </c>
      <c r="AH57" s="61">
        <f t="shared" si="26"/>
        <v>0</v>
      </c>
      <c r="AI57" s="61">
        <f t="shared" si="26"/>
        <v>0</v>
      </c>
      <c r="AJ57" s="61">
        <f t="shared" si="26"/>
        <v>0</v>
      </c>
      <c r="AK57" s="61">
        <f t="shared" si="26"/>
        <v>0</v>
      </c>
      <c r="AL57" s="61">
        <f t="shared" si="26"/>
        <v>0</v>
      </c>
      <c r="AM57" s="61">
        <f t="shared" si="26"/>
        <v>0</v>
      </c>
      <c r="AN57" s="62">
        <f t="shared" si="26"/>
        <v>0</v>
      </c>
      <c r="AO57" s="61"/>
      <c r="AP57" s="61"/>
      <c r="AQ57" s="61"/>
    </row>
    <row r="58" spans="1:43" x14ac:dyDescent="0.2">
      <c r="A58" s="10">
        <v>3</v>
      </c>
      <c r="B58" s="61"/>
      <c r="C58" s="61"/>
      <c r="D58" s="61"/>
      <c r="E58" s="61"/>
      <c r="F58" s="61"/>
      <c r="G58" s="61"/>
      <c r="H58" s="61"/>
      <c r="I58" s="61"/>
      <c r="J58" s="61"/>
      <c r="K58" s="61">
        <f>I17*$M$4</f>
        <v>0</v>
      </c>
      <c r="L58" s="61">
        <f>J17*$M$4</f>
        <v>0</v>
      </c>
      <c r="M58" s="61">
        <f t="shared" ref="M58:AN58" si="27">L17*$M$4</f>
        <v>206603.40112499997</v>
      </c>
      <c r="N58" s="61">
        <f t="shared" si="27"/>
        <v>211522.52972321428</v>
      </c>
      <c r="O58" s="61">
        <f t="shared" si="27"/>
        <v>214801.94878869044</v>
      </c>
      <c r="P58" s="61">
        <f t="shared" si="27"/>
        <v>219721.07738690474</v>
      </c>
      <c r="Q58" s="61">
        <f t="shared" si="27"/>
        <v>224640.20598511901</v>
      </c>
      <c r="R58" s="61">
        <f t="shared" si="27"/>
        <v>231199.0441160714</v>
      </c>
      <c r="S58" s="61">
        <f t="shared" si="27"/>
        <v>236118.1727142857</v>
      </c>
      <c r="T58" s="61">
        <f t="shared" si="27"/>
        <v>241037.30131249997</v>
      </c>
      <c r="U58" s="61">
        <f t="shared" si="27"/>
        <v>245956.42991071427</v>
      </c>
      <c r="V58" s="61">
        <f t="shared" si="27"/>
        <v>250875.55850892855</v>
      </c>
      <c r="W58" s="61">
        <f t="shared" si="27"/>
        <v>257434.3966398809</v>
      </c>
      <c r="X58" s="61">
        <f t="shared" si="27"/>
        <v>262353.5252380952</v>
      </c>
      <c r="Y58" s="61">
        <f t="shared" si="27"/>
        <v>268912.36336904758</v>
      </c>
      <c r="Z58" s="61">
        <f t="shared" si="27"/>
        <v>275471.20149999997</v>
      </c>
      <c r="AA58" s="61">
        <f t="shared" si="27"/>
        <v>280390.33009821421</v>
      </c>
      <c r="AB58" s="61">
        <f t="shared" si="27"/>
        <v>286949.16822916659</v>
      </c>
      <c r="AC58" s="61">
        <f t="shared" si="27"/>
        <v>295147.71589285712</v>
      </c>
      <c r="AD58" s="61">
        <f t="shared" si="27"/>
        <v>300066.84449107136</v>
      </c>
      <c r="AE58" s="61">
        <f t="shared" si="27"/>
        <v>308265.39215476188</v>
      </c>
      <c r="AF58" s="61">
        <f t="shared" si="27"/>
        <v>314824.23028571426</v>
      </c>
      <c r="AG58" s="61">
        <f t="shared" si="27"/>
        <v>0</v>
      </c>
      <c r="AH58" s="61">
        <f t="shared" si="27"/>
        <v>0</v>
      </c>
      <c r="AI58" s="61">
        <f t="shared" si="27"/>
        <v>0</v>
      </c>
      <c r="AJ58" s="61">
        <f t="shared" si="27"/>
        <v>0</v>
      </c>
      <c r="AK58" s="61">
        <f t="shared" si="27"/>
        <v>0</v>
      </c>
      <c r="AL58" s="61">
        <f t="shared" si="27"/>
        <v>0</v>
      </c>
      <c r="AM58" s="61">
        <f t="shared" si="27"/>
        <v>0</v>
      </c>
      <c r="AN58" s="62">
        <f t="shared" si="27"/>
        <v>0</v>
      </c>
      <c r="AO58" s="61"/>
      <c r="AP58" s="61"/>
      <c r="AQ58" s="61"/>
    </row>
    <row r="59" spans="1:43" x14ac:dyDescent="0.2">
      <c r="A59" s="10">
        <v>4</v>
      </c>
      <c r="B59" s="61"/>
      <c r="C59" s="61"/>
      <c r="D59" s="61"/>
      <c r="E59" s="61"/>
      <c r="F59" s="61"/>
      <c r="G59" s="61"/>
      <c r="H59" s="61"/>
      <c r="I59" s="61"/>
      <c r="J59" s="61"/>
      <c r="K59" s="61">
        <f>H17*$N$3</f>
        <v>0</v>
      </c>
      <c r="L59" s="61">
        <f>I17*$N$3</f>
        <v>0</v>
      </c>
      <c r="M59" s="61">
        <f>J17*$N$3</f>
        <v>0</v>
      </c>
      <c r="N59" s="61">
        <f t="shared" ref="N59:AN59" si="28">L17*$N$3</f>
        <v>413206.80224999995</v>
      </c>
      <c r="O59" s="61">
        <f t="shared" si="28"/>
        <v>423045.05944642855</v>
      </c>
      <c r="P59" s="61">
        <f t="shared" si="28"/>
        <v>429603.89757738088</v>
      </c>
      <c r="Q59" s="61">
        <f t="shared" si="28"/>
        <v>439442.15477380948</v>
      </c>
      <c r="R59" s="61">
        <f t="shared" si="28"/>
        <v>449280.41197023803</v>
      </c>
      <c r="S59" s="61">
        <f t="shared" si="28"/>
        <v>462398.08823214279</v>
      </c>
      <c r="T59" s="61">
        <f t="shared" si="28"/>
        <v>472236.3454285714</v>
      </c>
      <c r="U59" s="61">
        <f t="shared" si="28"/>
        <v>482074.60262499994</v>
      </c>
      <c r="V59" s="61">
        <f t="shared" si="28"/>
        <v>491912.85982142854</v>
      </c>
      <c r="W59" s="61">
        <f t="shared" si="28"/>
        <v>501751.11701785709</v>
      </c>
      <c r="X59" s="61">
        <f t="shared" si="28"/>
        <v>514868.7932797618</v>
      </c>
      <c r="Y59" s="61">
        <f t="shared" si="28"/>
        <v>524707.0504761904</v>
      </c>
      <c r="Z59" s="61">
        <f t="shared" si="28"/>
        <v>537824.72673809517</v>
      </c>
      <c r="AA59" s="61">
        <f t="shared" si="28"/>
        <v>550942.40299999993</v>
      </c>
      <c r="AB59" s="61">
        <f t="shared" si="28"/>
        <v>560780.66019642842</v>
      </c>
      <c r="AC59" s="61">
        <f t="shared" si="28"/>
        <v>573898.33645833319</v>
      </c>
      <c r="AD59" s="61">
        <f t="shared" si="28"/>
        <v>590295.43178571423</v>
      </c>
      <c r="AE59" s="61">
        <f t="shared" si="28"/>
        <v>600133.68898214272</v>
      </c>
      <c r="AF59" s="61">
        <f t="shared" si="28"/>
        <v>616530.78430952376</v>
      </c>
      <c r="AG59" s="61">
        <f t="shared" si="28"/>
        <v>629648.46057142853</v>
      </c>
      <c r="AH59" s="61">
        <f t="shared" si="28"/>
        <v>0</v>
      </c>
      <c r="AI59" s="61">
        <f t="shared" si="28"/>
        <v>0</v>
      </c>
      <c r="AJ59" s="61">
        <f t="shared" si="28"/>
        <v>0</v>
      </c>
      <c r="AK59" s="61">
        <f t="shared" si="28"/>
        <v>0</v>
      </c>
      <c r="AL59" s="61">
        <f t="shared" si="28"/>
        <v>0</v>
      </c>
      <c r="AM59" s="61">
        <f t="shared" si="28"/>
        <v>0</v>
      </c>
      <c r="AN59" s="62">
        <f t="shared" si="28"/>
        <v>0</v>
      </c>
      <c r="AO59" s="61"/>
      <c r="AP59" s="61"/>
      <c r="AQ59" s="61"/>
    </row>
    <row r="60" spans="1:43" x14ac:dyDescent="0.2">
      <c r="A60" s="10">
        <v>5</v>
      </c>
      <c r="B60" s="61"/>
      <c r="C60" s="61"/>
      <c r="D60" s="61"/>
      <c r="E60" s="61"/>
      <c r="F60" s="61"/>
      <c r="G60" s="61"/>
      <c r="H60" s="61"/>
      <c r="I60" s="61"/>
      <c r="J60" s="61"/>
      <c r="K60" s="61">
        <f>G17*$O$4</f>
        <v>0</v>
      </c>
      <c r="L60" s="61">
        <f>H17*$O$4</f>
        <v>0</v>
      </c>
      <c r="M60" s="61">
        <f>I17*$O$4</f>
        <v>0</v>
      </c>
      <c r="N60" s="61">
        <f>J17*$O$4</f>
        <v>0</v>
      </c>
      <c r="O60" s="61">
        <f t="shared" ref="O60:AN60" si="29">L17*$O$4</f>
        <v>206603.40112499997</v>
      </c>
      <c r="P60" s="61">
        <f t="shared" si="29"/>
        <v>211522.52972321428</v>
      </c>
      <c r="Q60" s="61">
        <f t="shared" si="29"/>
        <v>214801.94878869044</v>
      </c>
      <c r="R60" s="61">
        <f t="shared" si="29"/>
        <v>219721.07738690474</v>
      </c>
      <c r="S60" s="61">
        <f t="shared" si="29"/>
        <v>224640.20598511901</v>
      </c>
      <c r="T60" s="61">
        <f t="shared" si="29"/>
        <v>231199.0441160714</v>
      </c>
      <c r="U60" s="61">
        <f t="shared" si="29"/>
        <v>236118.1727142857</v>
      </c>
      <c r="V60" s="61">
        <f t="shared" si="29"/>
        <v>241037.30131249997</v>
      </c>
      <c r="W60" s="61">
        <f t="shared" si="29"/>
        <v>245956.42991071427</v>
      </c>
      <c r="X60" s="61">
        <f t="shared" si="29"/>
        <v>250875.55850892855</v>
      </c>
      <c r="Y60" s="61">
        <f t="shared" si="29"/>
        <v>257434.3966398809</v>
      </c>
      <c r="Z60" s="61">
        <f t="shared" si="29"/>
        <v>262353.5252380952</v>
      </c>
      <c r="AA60" s="61">
        <f t="shared" si="29"/>
        <v>268912.36336904758</v>
      </c>
      <c r="AB60" s="61">
        <f t="shared" si="29"/>
        <v>275471.20149999997</v>
      </c>
      <c r="AC60" s="61">
        <f t="shared" si="29"/>
        <v>280390.33009821421</v>
      </c>
      <c r="AD60" s="61">
        <f t="shared" si="29"/>
        <v>286949.16822916659</v>
      </c>
      <c r="AE60" s="61">
        <f t="shared" si="29"/>
        <v>295147.71589285712</v>
      </c>
      <c r="AF60" s="61">
        <f t="shared" si="29"/>
        <v>300066.84449107136</v>
      </c>
      <c r="AG60" s="61">
        <f t="shared" si="29"/>
        <v>308265.39215476188</v>
      </c>
      <c r="AH60" s="61">
        <f t="shared" si="29"/>
        <v>314824.23028571426</v>
      </c>
      <c r="AI60" s="61">
        <f t="shared" si="29"/>
        <v>0</v>
      </c>
      <c r="AJ60" s="61">
        <f t="shared" si="29"/>
        <v>0</v>
      </c>
      <c r="AK60" s="61">
        <f t="shared" si="29"/>
        <v>0</v>
      </c>
      <c r="AL60" s="61">
        <f t="shared" si="29"/>
        <v>0</v>
      </c>
      <c r="AM60" s="61">
        <f t="shared" si="29"/>
        <v>0</v>
      </c>
      <c r="AN60" s="62">
        <f t="shared" si="29"/>
        <v>0</v>
      </c>
      <c r="AO60" s="61"/>
      <c r="AP60" s="61"/>
      <c r="AQ60" s="61"/>
    </row>
    <row r="61" spans="1:43" x14ac:dyDescent="0.2">
      <c r="A61" s="10">
        <v>6</v>
      </c>
      <c r="B61" s="61"/>
      <c r="C61" s="61"/>
      <c r="D61" s="61"/>
      <c r="E61" s="61"/>
      <c r="F61" s="61"/>
      <c r="G61" s="61"/>
      <c r="H61" s="61"/>
      <c r="I61" s="61"/>
      <c r="J61" s="61"/>
      <c r="K61" s="61">
        <f>F17*$P$3</f>
        <v>0</v>
      </c>
      <c r="L61" s="61">
        <f>G17*$P$3</f>
        <v>0</v>
      </c>
      <c r="M61" s="61">
        <f>H17*$P$3</f>
        <v>0</v>
      </c>
      <c r="N61" s="61">
        <f>I17*$P$3</f>
        <v>0</v>
      </c>
      <c r="O61" s="61">
        <f>J17*$P$3</f>
        <v>0</v>
      </c>
      <c r="P61" s="61">
        <f t="shared" ref="P61:AN61" si="30">L17*$P$3</f>
        <v>413206.80224999995</v>
      </c>
      <c r="Q61" s="61">
        <f t="shared" si="30"/>
        <v>423045.05944642855</v>
      </c>
      <c r="R61" s="61">
        <f t="shared" si="30"/>
        <v>429603.89757738088</v>
      </c>
      <c r="S61" s="61">
        <f t="shared" si="30"/>
        <v>439442.15477380948</v>
      </c>
      <c r="T61" s="61">
        <f t="shared" si="30"/>
        <v>449280.41197023803</v>
      </c>
      <c r="U61" s="61">
        <f t="shared" si="30"/>
        <v>462398.08823214279</v>
      </c>
      <c r="V61" s="61">
        <f t="shared" si="30"/>
        <v>472236.3454285714</v>
      </c>
      <c r="W61" s="61">
        <f t="shared" si="30"/>
        <v>482074.60262499994</v>
      </c>
      <c r="X61" s="61">
        <f t="shared" si="30"/>
        <v>491912.85982142854</v>
      </c>
      <c r="Y61" s="61">
        <f t="shared" si="30"/>
        <v>501751.11701785709</v>
      </c>
      <c r="Z61" s="61">
        <f t="shared" si="30"/>
        <v>514868.7932797618</v>
      </c>
      <c r="AA61" s="61">
        <f t="shared" si="30"/>
        <v>524707.0504761904</v>
      </c>
      <c r="AB61" s="61">
        <f t="shared" si="30"/>
        <v>537824.72673809517</v>
      </c>
      <c r="AC61" s="61">
        <f t="shared" si="30"/>
        <v>550942.40299999993</v>
      </c>
      <c r="AD61" s="61">
        <f t="shared" si="30"/>
        <v>560780.66019642842</v>
      </c>
      <c r="AE61" s="61">
        <f t="shared" si="30"/>
        <v>573898.33645833319</v>
      </c>
      <c r="AF61" s="61">
        <f t="shared" si="30"/>
        <v>590295.43178571423</v>
      </c>
      <c r="AG61" s="61">
        <f t="shared" si="30"/>
        <v>600133.68898214272</v>
      </c>
      <c r="AH61" s="61">
        <f t="shared" si="30"/>
        <v>616530.78430952376</v>
      </c>
      <c r="AI61" s="61">
        <f t="shared" si="30"/>
        <v>629648.46057142853</v>
      </c>
      <c r="AJ61" s="61">
        <f t="shared" si="30"/>
        <v>0</v>
      </c>
      <c r="AK61" s="61">
        <f t="shared" si="30"/>
        <v>0</v>
      </c>
      <c r="AL61" s="61">
        <f t="shared" si="30"/>
        <v>0</v>
      </c>
      <c r="AM61" s="61">
        <f t="shared" si="30"/>
        <v>0</v>
      </c>
      <c r="AN61" s="62">
        <f t="shared" si="30"/>
        <v>0</v>
      </c>
      <c r="AO61" s="61"/>
      <c r="AP61" s="61"/>
      <c r="AQ61" s="61"/>
    </row>
    <row r="62" spans="1:43" x14ac:dyDescent="0.2">
      <c r="A62" s="10">
        <v>7</v>
      </c>
      <c r="B62" s="61"/>
      <c r="C62" s="61"/>
      <c r="D62" s="61"/>
      <c r="E62" s="61"/>
      <c r="F62" s="61"/>
      <c r="G62" s="61"/>
      <c r="H62" s="61"/>
      <c r="I62" s="61"/>
      <c r="J62" s="61"/>
      <c r="K62" s="61">
        <f t="shared" ref="K62:P62" si="31">E17*$Q$3</f>
        <v>0</v>
      </c>
      <c r="L62" s="61">
        <f t="shared" si="31"/>
        <v>0</v>
      </c>
      <c r="M62" s="61">
        <f t="shared" si="31"/>
        <v>0</v>
      </c>
      <c r="N62" s="61">
        <f t="shared" si="31"/>
        <v>0</v>
      </c>
      <c r="O62" s="61">
        <f t="shared" si="31"/>
        <v>0</v>
      </c>
      <c r="P62" s="61">
        <f t="shared" si="31"/>
        <v>0</v>
      </c>
      <c r="Q62" s="61">
        <f t="shared" ref="Q62:AN62" si="32">L17*$Q$3</f>
        <v>413206.80224999995</v>
      </c>
      <c r="R62" s="61">
        <f t="shared" si="32"/>
        <v>423045.05944642855</v>
      </c>
      <c r="S62" s="61">
        <f t="shared" si="32"/>
        <v>429603.89757738088</v>
      </c>
      <c r="T62" s="61">
        <f t="shared" si="32"/>
        <v>439442.15477380948</v>
      </c>
      <c r="U62" s="61">
        <f t="shared" si="32"/>
        <v>449280.41197023803</v>
      </c>
      <c r="V62" s="61">
        <f t="shared" si="32"/>
        <v>462398.08823214279</v>
      </c>
      <c r="W62" s="61">
        <f t="shared" si="32"/>
        <v>472236.3454285714</v>
      </c>
      <c r="X62" s="61">
        <f t="shared" si="32"/>
        <v>482074.60262499994</v>
      </c>
      <c r="Y62" s="61">
        <f t="shared" si="32"/>
        <v>491912.85982142854</v>
      </c>
      <c r="Z62" s="61">
        <f t="shared" si="32"/>
        <v>501751.11701785709</v>
      </c>
      <c r="AA62" s="61">
        <f t="shared" si="32"/>
        <v>514868.7932797618</v>
      </c>
      <c r="AB62" s="61">
        <f t="shared" si="32"/>
        <v>524707.0504761904</v>
      </c>
      <c r="AC62" s="61">
        <f t="shared" si="32"/>
        <v>537824.72673809517</v>
      </c>
      <c r="AD62" s="61">
        <f t="shared" si="32"/>
        <v>550942.40299999993</v>
      </c>
      <c r="AE62" s="61">
        <f t="shared" si="32"/>
        <v>560780.66019642842</v>
      </c>
      <c r="AF62" s="61">
        <f t="shared" si="32"/>
        <v>573898.33645833319</v>
      </c>
      <c r="AG62" s="61">
        <f t="shared" si="32"/>
        <v>590295.43178571423</v>
      </c>
      <c r="AH62" s="61">
        <f t="shared" si="32"/>
        <v>600133.68898214272</v>
      </c>
      <c r="AI62" s="61">
        <f t="shared" si="32"/>
        <v>616530.78430952376</v>
      </c>
      <c r="AJ62" s="61">
        <f t="shared" si="32"/>
        <v>629648.46057142853</v>
      </c>
      <c r="AK62" s="61">
        <f t="shared" si="32"/>
        <v>0</v>
      </c>
      <c r="AL62" s="61">
        <f t="shared" si="32"/>
        <v>0</v>
      </c>
      <c r="AM62" s="61">
        <f t="shared" si="32"/>
        <v>0</v>
      </c>
      <c r="AN62" s="62">
        <f t="shared" si="32"/>
        <v>0</v>
      </c>
      <c r="AO62" s="61"/>
      <c r="AP62" s="61"/>
      <c r="AQ62" s="61"/>
    </row>
    <row r="63" spans="1:43" x14ac:dyDescent="0.2">
      <c r="A63" s="10">
        <v>8</v>
      </c>
      <c r="B63" s="61"/>
      <c r="C63" s="61"/>
      <c r="D63" s="61"/>
      <c r="E63" s="61"/>
      <c r="F63" s="61"/>
      <c r="G63" s="61"/>
      <c r="H63" s="61"/>
      <c r="I63" s="61"/>
      <c r="J63" s="61"/>
      <c r="K63" s="61">
        <f t="shared" ref="K63:Q63" si="33">D17*$R$3</f>
        <v>0</v>
      </c>
      <c r="L63" s="61">
        <f t="shared" si="33"/>
        <v>0</v>
      </c>
      <c r="M63" s="61">
        <f t="shared" si="33"/>
        <v>0</v>
      </c>
      <c r="N63" s="61">
        <f t="shared" si="33"/>
        <v>0</v>
      </c>
      <c r="O63" s="61">
        <f t="shared" si="33"/>
        <v>0</v>
      </c>
      <c r="P63" s="61">
        <f t="shared" si="33"/>
        <v>0</v>
      </c>
      <c r="Q63" s="61">
        <f t="shared" si="33"/>
        <v>0</v>
      </c>
      <c r="R63" s="61">
        <f t="shared" ref="R63:AN63" si="34">L17*$R$3</f>
        <v>413206.80224999995</v>
      </c>
      <c r="S63" s="61">
        <f t="shared" si="34"/>
        <v>423045.05944642855</v>
      </c>
      <c r="T63" s="61">
        <f t="shared" si="34"/>
        <v>429603.89757738088</v>
      </c>
      <c r="U63" s="61">
        <f t="shared" si="34"/>
        <v>439442.15477380948</v>
      </c>
      <c r="V63" s="61">
        <f t="shared" si="34"/>
        <v>449280.41197023803</v>
      </c>
      <c r="W63" s="61">
        <f t="shared" si="34"/>
        <v>462398.08823214279</v>
      </c>
      <c r="X63" s="61">
        <f t="shared" si="34"/>
        <v>472236.3454285714</v>
      </c>
      <c r="Y63" s="61">
        <f t="shared" si="34"/>
        <v>482074.60262499994</v>
      </c>
      <c r="Z63" s="61">
        <f t="shared" si="34"/>
        <v>491912.85982142854</v>
      </c>
      <c r="AA63" s="61">
        <f t="shared" si="34"/>
        <v>501751.11701785709</v>
      </c>
      <c r="AB63" s="61">
        <f t="shared" si="34"/>
        <v>514868.7932797618</v>
      </c>
      <c r="AC63" s="61">
        <f t="shared" si="34"/>
        <v>524707.0504761904</v>
      </c>
      <c r="AD63" s="61">
        <f t="shared" si="34"/>
        <v>537824.72673809517</v>
      </c>
      <c r="AE63" s="61">
        <f t="shared" si="34"/>
        <v>550942.40299999993</v>
      </c>
      <c r="AF63" s="61">
        <f t="shared" si="34"/>
        <v>560780.66019642842</v>
      </c>
      <c r="AG63" s="61">
        <f t="shared" si="34"/>
        <v>573898.33645833319</v>
      </c>
      <c r="AH63" s="61">
        <f t="shared" si="34"/>
        <v>590295.43178571423</v>
      </c>
      <c r="AI63" s="61">
        <f t="shared" si="34"/>
        <v>600133.68898214272</v>
      </c>
      <c r="AJ63" s="61">
        <f t="shared" si="34"/>
        <v>616530.78430952376</v>
      </c>
      <c r="AK63" s="61">
        <f t="shared" si="34"/>
        <v>629648.46057142853</v>
      </c>
      <c r="AL63" s="61">
        <f t="shared" si="34"/>
        <v>0</v>
      </c>
      <c r="AM63" s="61">
        <f t="shared" si="34"/>
        <v>0</v>
      </c>
      <c r="AN63" s="62">
        <f t="shared" si="34"/>
        <v>0</v>
      </c>
      <c r="AO63" s="61"/>
      <c r="AP63" s="61"/>
      <c r="AQ63" s="61"/>
    </row>
    <row r="64" spans="1:43" x14ac:dyDescent="0.2">
      <c r="A64" s="7" t="str">
        <f>A55</f>
        <v>2.2.1.2ec</v>
      </c>
      <c r="B64" s="61">
        <f>SUM(B56:B63)</f>
        <v>0</v>
      </c>
      <c r="C64" s="61"/>
      <c r="D64" s="61"/>
      <c r="E64" s="61"/>
      <c r="F64" s="61"/>
      <c r="G64" s="61"/>
      <c r="H64" s="61"/>
      <c r="I64" s="61"/>
      <c r="J64" s="61"/>
      <c r="K64" s="61">
        <f t="shared" ref="K64:AN64" si="35">SUM(K56:K63)</f>
        <v>0</v>
      </c>
      <c r="L64" s="61">
        <f t="shared" si="35"/>
        <v>413206.80224999995</v>
      </c>
      <c r="M64" s="61">
        <f t="shared" si="35"/>
        <v>629648.46057142853</v>
      </c>
      <c r="N64" s="61">
        <f t="shared" si="35"/>
        <v>1054333.2295505952</v>
      </c>
      <c r="O64" s="61">
        <f t="shared" si="35"/>
        <v>1283892.5641339282</v>
      </c>
      <c r="P64" s="61">
        <f t="shared" si="35"/>
        <v>1723334.7189077376</v>
      </c>
      <c r="Q64" s="61">
        <f t="shared" si="35"/>
        <v>2177534.2594761904</v>
      </c>
      <c r="R64" s="61">
        <f t="shared" si="35"/>
        <v>2638292.6381755946</v>
      </c>
      <c r="S64" s="61">
        <f t="shared" si="35"/>
        <v>2697322.1813541665</v>
      </c>
      <c r="T64" s="61">
        <f t="shared" si="35"/>
        <v>2754712.0149999997</v>
      </c>
      <c r="U64" s="61">
        <f t="shared" si="35"/>
        <v>2817020.9772440474</v>
      </c>
      <c r="V64" s="61">
        <f t="shared" si="35"/>
        <v>2882609.3585535712</v>
      </c>
      <c r="W64" s="61">
        <f t="shared" si="35"/>
        <v>2946558.0303303571</v>
      </c>
      <c r="X64" s="61">
        <f t="shared" si="35"/>
        <v>3012146.4116398809</v>
      </c>
      <c r="Y64" s="61">
        <f t="shared" si="35"/>
        <v>3077734.7929494046</v>
      </c>
      <c r="Z64" s="61">
        <f t="shared" si="35"/>
        <v>3144962.8837916665</v>
      </c>
      <c r="AA64" s="61">
        <f t="shared" si="35"/>
        <v>3215470.3936994048</v>
      </c>
      <c r="AB64" s="61">
        <f t="shared" si="35"/>
        <v>3290897.0322053568</v>
      </c>
      <c r="AC64" s="61">
        <f t="shared" si="35"/>
        <v>3363044.2516458323</v>
      </c>
      <c r="AD64" s="61">
        <f t="shared" si="35"/>
        <v>3443390.0187499998</v>
      </c>
      <c r="AE64" s="61">
        <f t="shared" si="35"/>
        <v>3518816.6572559513</v>
      </c>
      <c r="AF64" s="61">
        <f t="shared" si="35"/>
        <v>2956396.2875267854</v>
      </c>
      <c r="AG64" s="61">
        <f t="shared" si="35"/>
        <v>2702241.3099523806</v>
      </c>
      <c r="AH64" s="61">
        <f t="shared" si="35"/>
        <v>2121784.135363095</v>
      </c>
      <c r="AI64" s="61">
        <f t="shared" si="35"/>
        <v>1846312.933863095</v>
      </c>
      <c r="AJ64" s="61">
        <f t="shared" si="35"/>
        <v>1246179.2448809524</v>
      </c>
      <c r="AK64" s="61">
        <f t="shared" si="35"/>
        <v>629648.46057142853</v>
      </c>
      <c r="AL64" s="61">
        <f t="shared" si="35"/>
        <v>0</v>
      </c>
      <c r="AM64" s="61">
        <f t="shared" si="35"/>
        <v>0</v>
      </c>
      <c r="AN64" s="62">
        <f t="shared" si="35"/>
        <v>0</v>
      </c>
      <c r="AO64" s="61"/>
      <c r="AP64" s="61"/>
      <c r="AQ64" s="61"/>
    </row>
    <row r="65" spans="1:43" x14ac:dyDescent="0.2">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c r="AK65" s="61"/>
      <c r="AL65" s="61"/>
      <c r="AM65" s="61"/>
      <c r="AN65" s="62"/>
      <c r="AO65" s="61"/>
      <c r="AP65" s="61"/>
      <c r="AQ65" s="61"/>
    </row>
    <row r="66" spans="1:43" x14ac:dyDescent="0.2">
      <c r="A66" s="27" t="str">
        <f>'2.1.1ec'!A2</f>
        <v>2.1.1ec</v>
      </c>
      <c r="B66" s="61" t="str">
        <f>A5</f>
        <v>Sub-activity 2.2.1.3 Establish forest – pasture water / soil retention terraces</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c r="AL66" s="61"/>
      <c r="AM66" s="61"/>
      <c r="AN66" s="62"/>
      <c r="AO66" s="61"/>
      <c r="AP66" s="61"/>
      <c r="AQ66" s="61"/>
    </row>
    <row r="67" spans="1:43" x14ac:dyDescent="0.2">
      <c r="A67" s="10">
        <v>1</v>
      </c>
      <c r="B67" s="61"/>
      <c r="C67" s="61"/>
      <c r="D67" s="61"/>
      <c r="E67" s="61"/>
      <c r="F67" s="61"/>
      <c r="G67" s="61"/>
      <c r="H67" s="61"/>
      <c r="I67" s="61"/>
      <c r="J67" s="61"/>
      <c r="K67" s="61">
        <f t="shared" ref="K67:AN67" si="36">L18*$K$5</f>
        <v>0</v>
      </c>
      <c r="L67" s="61">
        <f t="shared" si="36"/>
        <v>0</v>
      </c>
      <c r="M67" s="61">
        <f t="shared" si="36"/>
        <v>0</v>
      </c>
      <c r="N67" s="61">
        <f t="shared" si="36"/>
        <v>0</v>
      </c>
      <c r="O67" s="61">
        <f t="shared" si="36"/>
        <v>0</v>
      </c>
      <c r="P67" s="61">
        <f t="shared" si="36"/>
        <v>0</v>
      </c>
      <c r="Q67" s="61">
        <f t="shared" si="36"/>
        <v>0</v>
      </c>
      <c r="R67" s="61">
        <f t="shared" si="36"/>
        <v>0</v>
      </c>
      <c r="S67" s="61">
        <f t="shared" si="36"/>
        <v>0</v>
      </c>
      <c r="T67" s="61">
        <f t="shared" si="36"/>
        <v>0</v>
      </c>
      <c r="U67" s="61">
        <f t="shared" si="36"/>
        <v>0</v>
      </c>
      <c r="V67" s="61">
        <f t="shared" si="36"/>
        <v>0</v>
      </c>
      <c r="W67" s="61">
        <f t="shared" si="36"/>
        <v>0</v>
      </c>
      <c r="X67" s="61">
        <f t="shared" si="36"/>
        <v>0</v>
      </c>
      <c r="Y67" s="61">
        <f t="shared" si="36"/>
        <v>0</v>
      </c>
      <c r="Z67" s="61">
        <f t="shared" si="36"/>
        <v>0</v>
      </c>
      <c r="AA67" s="61">
        <f t="shared" si="36"/>
        <v>0</v>
      </c>
      <c r="AB67" s="61">
        <f t="shared" si="36"/>
        <v>0</v>
      </c>
      <c r="AC67" s="61">
        <f t="shared" si="36"/>
        <v>0</v>
      </c>
      <c r="AD67" s="61">
        <f t="shared" si="36"/>
        <v>0</v>
      </c>
      <c r="AE67" s="61">
        <f t="shared" si="36"/>
        <v>0</v>
      </c>
      <c r="AF67" s="61">
        <f t="shared" si="36"/>
        <v>0</v>
      </c>
      <c r="AG67" s="61">
        <f t="shared" si="36"/>
        <v>0</v>
      </c>
      <c r="AH67" s="61">
        <f t="shared" si="36"/>
        <v>0</v>
      </c>
      <c r="AI67" s="61">
        <f t="shared" si="36"/>
        <v>0</v>
      </c>
      <c r="AJ67" s="61">
        <f t="shared" si="36"/>
        <v>0</v>
      </c>
      <c r="AK67" s="61">
        <f t="shared" si="36"/>
        <v>0</v>
      </c>
      <c r="AL67" s="61">
        <f t="shared" si="36"/>
        <v>0</v>
      </c>
      <c r="AM67" s="61">
        <f t="shared" si="36"/>
        <v>0</v>
      </c>
      <c r="AN67" s="61">
        <f t="shared" si="36"/>
        <v>0</v>
      </c>
      <c r="AO67" s="61"/>
      <c r="AP67" s="61"/>
      <c r="AQ67" s="61"/>
    </row>
    <row r="68" spans="1:43" x14ac:dyDescent="0.2">
      <c r="A68" s="10">
        <v>2</v>
      </c>
      <c r="B68" s="61"/>
      <c r="C68" s="61"/>
      <c r="D68" s="61"/>
      <c r="E68" s="61"/>
      <c r="F68" s="61"/>
      <c r="G68" s="61"/>
      <c r="H68" s="61"/>
      <c r="I68" s="61"/>
      <c r="J68" s="61"/>
      <c r="K68" s="61">
        <f>J18*$L$5</f>
        <v>0</v>
      </c>
      <c r="L68" s="61">
        <f t="shared" ref="L68:AN68" si="37">L18*$L$5</f>
        <v>323631</v>
      </c>
      <c r="M68" s="61">
        <f t="shared" si="37"/>
        <v>331336.5</v>
      </c>
      <c r="N68" s="61">
        <f t="shared" si="37"/>
        <v>336473.5</v>
      </c>
      <c r="O68" s="61">
        <f t="shared" si="37"/>
        <v>344179</v>
      </c>
      <c r="P68" s="61">
        <f t="shared" si="37"/>
        <v>351884.5</v>
      </c>
      <c r="Q68" s="61">
        <f t="shared" si="37"/>
        <v>362158.5</v>
      </c>
      <c r="R68" s="61">
        <f t="shared" si="37"/>
        <v>369864</v>
      </c>
      <c r="S68" s="61">
        <f t="shared" si="37"/>
        <v>377569.5</v>
      </c>
      <c r="T68" s="61">
        <f t="shared" si="37"/>
        <v>385275.00000000006</v>
      </c>
      <c r="U68" s="61">
        <f t="shared" si="37"/>
        <v>392980.50000000006</v>
      </c>
      <c r="V68" s="61">
        <f t="shared" si="37"/>
        <v>403254.5</v>
      </c>
      <c r="W68" s="61">
        <f t="shared" si="37"/>
        <v>410960</v>
      </c>
      <c r="X68" s="61">
        <f t="shared" si="37"/>
        <v>421234.00000000006</v>
      </c>
      <c r="Y68" s="61">
        <f t="shared" si="37"/>
        <v>431508.00000000006</v>
      </c>
      <c r="Z68" s="61">
        <f t="shared" si="37"/>
        <v>439213.5</v>
      </c>
      <c r="AA68" s="61">
        <f t="shared" si="37"/>
        <v>449487.5</v>
      </c>
      <c r="AB68" s="61">
        <f t="shared" si="37"/>
        <v>462330.00000000006</v>
      </c>
      <c r="AC68" s="61">
        <f t="shared" si="37"/>
        <v>470035.50000000006</v>
      </c>
      <c r="AD68" s="61">
        <f t="shared" si="37"/>
        <v>482878</v>
      </c>
      <c r="AE68" s="61">
        <f t="shared" si="37"/>
        <v>493152.00000000006</v>
      </c>
      <c r="AF68" s="61">
        <f t="shared" si="37"/>
        <v>0</v>
      </c>
      <c r="AG68" s="61">
        <f t="shared" si="37"/>
        <v>0</v>
      </c>
      <c r="AH68" s="61">
        <f t="shared" si="37"/>
        <v>0</v>
      </c>
      <c r="AI68" s="61">
        <f t="shared" si="37"/>
        <v>0</v>
      </c>
      <c r="AJ68" s="61">
        <f t="shared" si="37"/>
        <v>0</v>
      </c>
      <c r="AK68" s="61">
        <f t="shared" si="37"/>
        <v>0</v>
      </c>
      <c r="AL68" s="61">
        <f t="shared" si="37"/>
        <v>0</v>
      </c>
      <c r="AM68" s="61">
        <f t="shared" si="37"/>
        <v>0</v>
      </c>
      <c r="AN68" s="61">
        <f t="shared" si="37"/>
        <v>0</v>
      </c>
      <c r="AO68" s="61"/>
      <c r="AP68" s="61"/>
      <c r="AQ68" s="61"/>
    </row>
    <row r="69" spans="1:43" x14ac:dyDescent="0.2">
      <c r="A69" s="10">
        <v>3</v>
      </c>
      <c r="B69" s="61"/>
      <c r="C69" s="61"/>
      <c r="D69" s="61"/>
      <c r="E69" s="61"/>
      <c r="F69" s="61"/>
      <c r="G69" s="61"/>
      <c r="H69" s="61"/>
      <c r="I69" s="61"/>
      <c r="J69" s="61"/>
      <c r="K69" s="61">
        <f>I18*$M$5</f>
        <v>0</v>
      </c>
      <c r="L69" s="61">
        <f>J18*$M$5</f>
        <v>0</v>
      </c>
      <c r="M69" s="61">
        <f t="shared" ref="M69:AN69" si="38">L18*$M$5</f>
        <v>161815.5</v>
      </c>
      <c r="N69" s="61">
        <f t="shared" si="38"/>
        <v>165668.25</v>
      </c>
      <c r="O69" s="61">
        <f t="shared" si="38"/>
        <v>168236.75</v>
      </c>
      <c r="P69" s="61">
        <f t="shared" si="38"/>
        <v>172089.5</v>
      </c>
      <c r="Q69" s="61">
        <f t="shared" si="38"/>
        <v>175942.25</v>
      </c>
      <c r="R69" s="61">
        <f t="shared" si="38"/>
        <v>181079.25</v>
      </c>
      <c r="S69" s="61">
        <f t="shared" si="38"/>
        <v>184932</v>
      </c>
      <c r="T69" s="61">
        <f t="shared" si="38"/>
        <v>188784.75</v>
      </c>
      <c r="U69" s="61">
        <f t="shared" si="38"/>
        <v>192637.50000000003</v>
      </c>
      <c r="V69" s="61">
        <f t="shared" si="38"/>
        <v>196490.25000000003</v>
      </c>
      <c r="W69" s="61">
        <f t="shared" si="38"/>
        <v>201627.25</v>
      </c>
      <c r="X69" s="61">
        <f t="shared" si="38"/>
        <v>205480</v>
      </c>
      <c r="Y69" s="61">
        <f t="shared" si="38"/>
        <v>210617.00000000003</v>
      </c>
      <c r="Z69" s="61">
        <f t="shared" si="38"/>
        <v>215754.00000000003</v>
      </c>
      <c r="AA69" s="61">
        <f t="shared" si="38"/>
        <v>219606.75</v>
      </c>
      <c r="AB69" s="61">
        <f t="shared" si="38"/>
        <v>224743.75</v>
      </c>
      <c r="AC69" s="61">
        <f t="shared" si="38"/>
        <v>231165.00000000003</v>
      </c>
      <c r="AD69" s="61">
        <f t="shared" si="38"/>
        <v>235017.75000000003</v>
      </c>
      <c r="AE69" s="61">
        <f t="shared" si="38"/>
        <v>241439</v>
      </c>
      <c r="AF69" s="61">
        <f t="shared" si="38"/>
        <v>246576.00000000003</v>
      </c>
      <c r="AG69" s="61">
        <f t="shared" si="38"/>
        <v>0</v>
      </c>
      <c r="AH69" s="61">
        <f t="shared" si="38"/>
        <v>0</v>
      </c>
      <c r="AI69" s="61">
        <f t="shared" si="38"/>
        <v>0</v>
      </c>
      <c r="AJ69" s="61">
        <f t="shared" si="38"/>
        <v>0</v>
      </c>
      <c r="AK69" s="61">
        <f t="shared" si="38"/>
        <v>0</v>
      </c>
      <c r="AL69" s="61">
        <f t="shared" si="38"/>
        <v>0</v>
      </c>
      <c r="AM69" s="61">
        <f t="shared" si="38"/>
        <v>0</v>
      </c>
      <c r="AN69" s="61">
        <f t="shared" si="38"/>
        <v>0</v>
      </c>
      <c r="AO69" s="61"/>
      <c r="AP69" s="61"/>
      <c r="AQ69" s="61"/>
    </row>
    <row r="70" spans="1:43" x14ac:dyDescent="0.2">
      <c r="A70" s="10">
        <v>4</v>
      </c>
      <c r="B70" s="61"/>
      <c r="C70" s="61"/>
      <c r="D70" s="61"/>
      <c r="E70" s="61"/>
      <c r="F70" s="61"/>
      <c r="G70" s="61"/>
      <c r="H70" s="61"/>
      <c r="I70" s="61"/>
      <c r="J70" s="61"/>
      <c r="K70" s="61">
        <f>H18*$N$5</f>
        <v>0</v>
      </c>
      <c r="L70" s="61">
        <f>I18*$N$5</f>
        <v>0</v>
      </c>
      <c r="M70" s="61">
        <f>J18*$N$5</f>
        <v>0</v>
      </c>
      <c r="N70" s="61">
        <f t="shared" ref="N70:AN70" si="39">L18*$N$5</f>
        <v>161815.5</v>
      </c>
      <c r="O70" s="61">
        <f t="shared" si="39"/>
        <v>165668.25</v>
      </c>
      <c r="P70" s="61">
        <f t="shared" si="39"/>
        <v>168236.75</v>
      </c>
      <c r="Q70" s="61">
        <f t="shared" si="39"/>
        <v>172089.5</v>
      </c>
      <c r="R70" s="61">
        <f t="shared" si="39"/>
        <v>175942.25</v>
      </c>
      <c r="S70" s="61">
        <f t="shared" si="39"/>
        <v>181079.25</v>
      </c>
      <c r="T70" s="61">
        <f t="shared" si="39"/>
        <v>184932</v>
      </c>
      <c r="U70" s="61">
        <f t="shared" si="39"/>
        <v>188784.75</v>
      </c>
      <c r="V70" s="61">
        <f t="shared" si="39"/>
        <v>192637.50000000003</v>
      </c>
      <c r="W70" s="61">
        <f t="shared" si="39"/>
        <v>196490.25000000003</v>
      </c>
      <c r="X70" s="61">
        <f t="shared" si="39"/>
        <v>201627.25</v>
      </c>
      <c r="Y70" s="61">
        <f t="shared" si="39"/>
        <v>205480</v>
      </c>
      <c r="Z70" s="61">
        <f t="shared" si="39"/>
        <v>210617.00000000003</v>
      </c>
      <c r="AA70" s="61">
        <f t="shared" si="39"/>
        <v>215754.00000000003</v>
      </c>
      <c r="AB70" s="61">
        <f t="shared" si="39"/>
        <v>219606.75</v>
      </c>
      <c r="AC70" s="61">
        <f t="shared" si="39"/>
        <v>224743.75</v>
      </c>
      <c r="AD70" s="61">
        <f t="shared" si="39"/>
        <v>231165.00000000003</v>
      </c>
      <c r="AE70" s="61">
        <f t="shared" si="39"/>
        <v>235017.75000000003</v>
      </c>
      <c r="AF70" s="61">
        <f t="shared" si="39"/>
        <v>241439</v>
      </c>
      <c r="AG70" s="61">
        <f t="shared" si="39"/>
        <v>246576.00000000003</v>
      </c>
      <c r="AH70" s="61">
        <f t="shared" si="39"/>
        <v>0</v>
      </c>
      <c r="AI70" s="61">
        <f t="shared" si="39"/>
        <v>0</v>
      </c>
      <c r="AJ70" s="61">
        <f t="shared" si="39"/>
        <v>0</v>
      </c>
      <c r="AK70" s="61">
        <f t="shared" si="39"/>
        <v>0</v>
      </c>
      <c r="AL70" s="61">
        <f t="shared" si="39"/>
        <v>0</v>
      </c>
      <c r="AM70" s="61">
        <f t="shared" si="39"/>
        <v>0</v>
      </c>
      <c r="AN70" s="61">
        <f t="shared" si="39"/>
        <v>0</v>
      </c>
      <c r="AO70" s="61"/>
      <c r="AP70" s="61"/>
      <c r="AQ70" s="61"/>
    </row>
    <row r="71" spans="1:43" x14ac:dyDescent="0.2">
      <c r="A71" s="10">
        <v>5</v>
      </c>
      <c r="B71" s="61"/>
      <c r="C71" s="61"/>
      <c r="D71" s="61"/>
      <c r="E71" s="61"/>
      <c r="F71" s="61"/>
      <c r="G71" s="61"/>
      <c r="H71" s="61"/>
      <c r="I71" s="61"/>
      <c r="J71" s="61"/>
      <c r="K71" s="61">
        <f>G18*$O$5</f>
        <v>0</v>
      </c>
      <c r="L71" s="61">
        <f>H18*$O$5</f>
        <v>0</v>
      </c>
      <c r="M71" s="61">
        <f>I18*$O$5</f>
        <v>0</v>
      </c>
      <c r="N71" s="61">
        <f>J18*$O$5</f>
        <v>0</v>
      </c>
      <c r="O71" s="61">
        <f t="shared" ref="O71:AN71" si="40">L18*$O$5</f>
        <v>161815.5</v>
      </c>
      <c r="P71" s="61">
        <f t="shared" si="40"/>
        <v>165668.25</v>
      </c>
      <c r="Q71" s="61">
        <f t="shared" si="40"/>
        <v>168236.75</v>
      </c>
      <c r="R71" s="61">
        <f t="shared" si="40"/>
        <v>172089.5</v>
      </c>
      <c r="S71" s="61">
        <f t="shared" si="40"/>
        <v>175942.25</v>
      </c>
      <c r="T71" s="61">
        <f t="shared" si="40"/>
        <v>181079.25</v>
      </c>
      <c r="U71" s="61">
        <f t="shared" si="40"/>
        <v>184932</v>
      </c>
      <c r="V71" s="61">
        <f t="shared" si="40"/>
        <v>188784.75</v>
      </c>
      <c r="W71" s="61">
        <f t="shared" si="40"/>
        <v>192637.50000000003</v>
      </c>
      <c r="X71" s="61">
        <f t="shared" si="40"/>
        <v>196490.25000000003</v>
      </c>
      <c r="Y71" s="61">
        <f t="shared" si="40"/>
        <v>201627.25</v>
      </c>
      <c r="Z71" s="61">
        <f t="shared" si="40"/>
        <v>205480</v>
      </c>
      <c r="AA71" s="61">
        <f t="shared" si="40"/>
        <v>210617.00000000003</v>
      </c>
      <c r="AB71" s="61">
        <f t="shared" si="40"/>
        <v>215754.00000000003</v>
      </c>
      <c r="AC71" s="61">
        <f t="shared" si="40"/>
        <v>219606.75</v>
      </c>
      <c r="AD71" s="61">
        <f t="shared" si="40"/>
        <v>224743.75</v>
      </c>
      <c r="AE71" s="61">
        <f t="shared" si="40"/>
        <v>231165.00000000003</v>
      </c>
      <c r="AF71" s="61">
        <f t="shared" si="40"/>
        <v>235017.75000000003</v>
      </c>
      <c r="AG71" s="61">
        <f t="shared" si="40"/>
        <v>241439</v>
      </c>
      <c r="AH71" s="61">
        <f t="shared" si="40"/>
        <v>246576.00000000003</v>
      </c>
      <c r="AI71" s="61">
        <f t="shared" si="40"/>
        <v>0</v>
      </c>
      <c r="AJ71" s="61">
        <f t="shared" si="40"/>
        <v>0</v>
      </c>
      <c r="AK71" s="61">
        <f t="shared" si="40"/>
        <v>0</v>
      </c>
      <c r="AL71" s="61">
        <f t="shared" si="40"/>
        <v>0</v>
      </c>
      <c r="AM71" s="61">
        <f t="shared" si="40"/>
        <v>0</v>
      </c>
      <c r="AN71" s="61">
        <f t="shared" si="40"/>
        <v>0</v>
      </c>
      <c r="AO71" s="61"/>
      <c r="AP71" s="61"/>
      <c r="AQ71" s="61"/>
    </row>
    <row r="72" spans="1:43" x14ac:dyDescent="0.2">
      <c r="A72" s="10">
        <v>6</v>
      </c>
      <c r="B72" s="61"/>
      <c r="C72" s="61"/>
      <c r="D72" s="61"/>
      <c r="E72" s="61"/>
      <c r="F72" s="61"/>
      <c r="G72" s="61"/>
      <c r="H72" s="61"/>
      <c r="I72" s="61"/>
      <c r="J72" s="61"/>
      <c r="K72" s="61">
        <f>F18*$P$5</f>
        <v>0</v>
      </c>
      <c r="L72" s="61">
        <f>G18*$P$5</f>
        <v>0</v>
      </c>
      <c r="M72" s="61">
        <f>H18*$P$5</f>
        <v>0</v>
      </c>
      <c r="N72" s="61">
        <f>I18*$P$5</f>
        <v>0</v>
      </c>
      <c r="O72" s="61">
        <f>J18*$P$5</f>
        <v>0</v>
      </c>
      <c r="P72" s="61">
        <f t="shared" ref="P72:AN72" si="41">L18*$P$5</f>
        <v>161815.5</v>
      </c>
      <c r="Q72" s="61">
        <f t="shared" si="41"/>
        <v>165668.25</v>
      </c>
      <c r="R72" s="61">
        <f t="shared" si="41"/>
        <v>168236.75</v>
      </c>
      <c r="S72" s="61">
        <f t="shared" si="41"/>
        <v>172089.5</v>
      </c>
      <c r="T72" s="61">
        <f t="shared" si="41"/>
        <v>175942.25</v>
      </c>
      <c r="U72" s="61">
        <f t="shared" si="41"/>
        <v>181079.25</v>
      </c>
      <c r="V72" s="61">
        <f t="shared" si="41"/>
        <v>184932</v>
      </c>
      <c r="W72" s="61">
        <f t="shared" si="41"/>
        <v>188784.75</v>
      </c>
      <c r="X72" s="61">
        <f t="shared" si="41"/>
        <v>192637.50000000003</v>
      </c>
      <c r="Y72" s="61">
        <f t="shared" si="41"/>
        <v>196490.25000000003</v>
      </c>
      <c r="Z72" s="61">
        <f t="shared" si="41"/>
        <v>201627.25</v>
      </c>
      <c r="AA72" s="61">
        <f t="shared" si="41"/>
        <v>205480</v>
      </c>
      <c r="AB72" s="61">
        <f t="shared" si="41"/>
        <v>210617.00000000003</v>
      </c>
      <c r="AC72" s="61">
        <f t="shared" si="41"/>
        <v>215754.00000000003</v>
      </c>
      <c r="AD72" s="61">
        <f t="shared" si="41"/>
        <v>219606.75</v>
      </c>
      <c r="AE72" s="61">
        <f t="shared" si="41"/>
        <v>224743.75</v>
      </c>
      <c r="AF72" s="61">
        <f t="shared" si="41"/>
        <v>231165.00000000003</v>
      </c>
      <c r="AG72" s="61">
        <f t="shared" si="41"/>
        <v>235017.75000000003</v>
      </c>
      <c r="AH72" s="61">
        <f t="shared" si="41"/>
        <v>241439</v>
      </c>
      <c r="AI72" s="61">
        <f t="shared" si="41"/>
        <v>246576.00000000003</v>
      </c>
      <c r="AJ72" s="61">
        <f t="shared" si="41"/>
        <v>0</v>
      </c>
      <c r="AK72" s="61">
        <f t="shared" si="41"/>
        <v>0</v>
      </c>
      <c r="AL72" s="61">
        <f t="shared" si="41"/>
        <v>0</v>
      </c>
      <c r="AM72" s="61">
        <f t="shared" si="41"/>
        <v>0</v>
      </c>
      <c r="AN72" s="61">
        <f t="shared" si="41"/>
        <v>0</v>
      </c>
      <c r="AO72" s="61"/>
      <c r="AP72" s="61"/>
      <c r="AQ72" s="61"/>
    </row>
    <row r="73" spans="1:43" x14ac:dyDescent="0.2">
      <c r="A73" s="10">
        <v>7</v>
      </c>
      <c r="B73" s="61"/>
      <c r="C73" s="61"/>
      <c r="D73" s="61"/>
      <c r="E73" s="61"/>
      <c r="F73" s="61"/>
      <c r="G73" s="61"/>
      <c r="H73" s="61"/>
      <c r="I73" s="61"/>
      <c r="J73" s="61"/>
      <c r="K73" s="61">
        <f t="shared" ref="K73:P73" si="42">E18*$Q$5</f>
        <v>0</v>
      </c>
      <c r="L73" s="61">
        <f t="shared" si="42"/>
        <v>0</v>
      </c>
      <c r="M73" s="61">
        <f t="shared" si="42"/>
        <v>0</v>
      </c>
      <c r="N73" s="61">
        <f t="shared" si="42"/>
        <v>0</v>
      </c>
      <c r="O73" s="61">
        <f t="shared" si="42"/>
        <v>0</v>
      </c>
      <c r="P73" s="61">
        <f t="shared" si="42"/>
        <v>0</v>
      </c>
      <c r="Q73" s="61">
        <f t="shared" ref="Q73:AN73" si="43">L18*$Q$5</f>
        <v>161815.5</v>
      </c>
      <c r="R73" s="61">
        <f t="shared" si="43"/>
        <v>165668.25</v>
      </c>
      <c r="S73" s="61">
        <f t="shared" si="43"/>
        <v>168236.75</v>
      </c>
      <c r="T73" s="61">
        <f t="shared" si="43"/>
        <v>172089.5</v>
      </c>
      <c r="U73" s="61">
        <f t="shared" si="43"/>
        <v>175942.25</v>
      </c>
      <c r="V73" s="61">
        <f t="shared" si="43"/>
        <v>181079.25</v>
      </c>
      <c r="W73" s="61">
        <f t="shared" si="43"/>
        <v>184932</v>
      </c>
      <c r="X73" s="61">
        <f t="shared" si="43"/>
        <v>188784.75</v>
      </c>
      <c r="Y73" s="61">
        <f t="shared" si="43"/>
        <v>192637.50000000003</v>
      </c>
      <c r="Z73" s="61">
        <f t="shared" si="43"/>
        <v>196490.25000000003</v>
      </c>
      <c r="AA73" s="61">
        <f t="shared" si="43"/>
        <v>201627.25</v>
      </c>
      <c r="AB73" s="61">
        <f t="shared" si="43"/>
        <v>205480</v>
      </c>
      <c r="AC73" s="61">
        <f t="shared" si="43"/>
        <v>210617.00000000003</v>
      </c>
      <c r="AD73" s="61">
        <f t="shared" si="43"/>
        <v>215754.00000000003</v>
      </c>
      <c r="AE73" s="61">
        <f t="shared" si="43"/>
        <v>219606.75</v>
      </c>
      <c r="AF73" s="61">
        <f t="shared" si="43"/>
        <v>224743.75</v>
      </c>
      <c r="AG73" s="61">
        <f t="shared" si="43"/>
        <v>231165.00000000003</v>
      </c>
      <c r="AH73" s="61">
        <f t="shared" si="43"/>
        <v>235017.75000000003</v>
      </c>
      <c r="AI73" s="61">
        <f t="shared" si="43"/>
        <v>241439</v>
      </c>
      <c r="AJ73" s="61">
        <f t="shared" si="43"/>
        <v>246576.00000000003</v>
      </c>
      <c r="AK73" s="61">
        <f t="shared" si="43"/>
        <v>0</v>
      </c>
      <c r="AL73" s="61">
        <f t="shared" si="43"/>
        <v>0</v>
      </c>
      <c r="AM73" s="61">
        <f t="shared" si="43"/>
        <v>0</v>
      </c>
      <c r="AN73" s="61">
        <f t="shared" si="43"/>
        <v>0</v>
      </c>
      <c r="AO73" s="61"/>
      <c r="AP73" s="61"/>
      <c r="AQ73" s="61"/>
    </row>
    <row r="74" spans="1:43" x14ac:dyDescent="0.2">
      <c r="A74" s="10">
        <v>8</v>
      </c>
      <c r="B74" s="61"/>
      <c r="C74" s="61"/>
      <c r="D74" s="61"/>
      <c r="E74" s="61"/>
      <c r="F74" s="61"/>
      <c r="G74" s="61"/>
      <c r="H74" s="61"/>
      <c r="I74" s="61"/>
      <c r="J74" s="61"/>
      <c r="K74" s="61">
        <f t="shared" ref="K74:Q74" si="44">D18*$R$5</f>
        <v>0</v>
      </c>
      <c r="L74" s="61">
        <f t="shared" si="44"/>
        <v>0</v>
      </c>
      <c r="M74" s="61">
        <f t="shared" si="44"/>
        <v>0</v>
      </c>
      <c r="N74" s="61">
        <f t="shared" si="44"/>
        <v>0</v>
      </c>
      <c r="O74" s="61">
        <f t="shared" si="44"/>
        <v>0</v>
      </c>
      <c r="P74" s="61">
        <f t="shared" si="44"/>
        <v>0</v>
      </c>
      <c r="Q74" s="61">
        <f t="shared" si="44"/>
        <v>0</v>
      </c>
      <c r="R74" s="61">
        <f t="shared" ref="R74:AN74" si="45">L18*$R$5</f>
        <v>161815.5</v>
      </c>
      <c r="S74" s="61">
        <f t="shared" si="45"/>
        <v>165668.25</v>
      </c>
      <c r="T74" s="61">
        <f t="shared" si="45"/>
        <v>168236.75</v>
      </c>
      <c r="U74" s="61">
        <f t="shared" si="45"/>
        <v>172089.5</v>
      </c>
      <c r="V74" s="61">
        <f t="shared" si="45"/>
        <v>175942.25</v>
      </c>
      <c r="W74" s="61">
        <f t="shared" si="45"/>
        <v>181079.25</v>
      </c>
      <c r="X74" s="61">
        <f t="shared" si="45"/>
        <v>184932</v>
      </c>
      <c r="Y74" s="61">
        <f t="shared" si="45"/>
        <v>188784.75</v>
      </c>
      <c r="Z74" s="61">
        <f t="shared" si="45"/>
        <v>192637.50000000003</v>
      </c>
      <c r="AA74" s="61">
        <f t="shared" si="45"/>
        <v>196490.25000000003</v>
      </c>
      <c r="AB74" s="61">
        <f t="shared" si="45"/>
        <v>201627.25</v>
      </c>
      <c r="AC74" s="61">
        <f t="shared" si="45"/>
        <v>205480</v>
      </c>
      <c r="AD74" s="61">
        <f t="shared" si="45"/>
        <v>210617.00000000003</v>
      </c>
      <c r="AE74" s="61">
        <f t="shared" si="45"/>
        <v>215754.00000000003</v>
      </c>
      <c r="AF74" s="61">
        <f t="shared" si="45"/>
        <v>219606.75</v>
      </c>
      <c r="AG74" s="61">
        <f t="shared" si="45"/>
        <v>224743.75</v>
      </c>
      <c r="AH74" s="61">
        <f t="shared" si="45"/>
        <v>231165.00000000003</v>
      </c>
      <c r="AI74" s="61">
        <f t="shared" si="45"/>
        <v>235017.75000000003</v>
      </c>
      <c r="AJ74" s="61">
        <f t="shared" si="45"/>
        <v>241439</v>
      </c>
      <c r="AK74" s="61">
        <f t="shared" si="45"/>
        <v>246576.00000000003</v>
      </c>
      <c r="AL74" s="61">
        <f t="shared" si="45"/>
        <v>0</v>
      </c>
      <c r="AM74" s="61">
        <f t="shared" si="45"/>
        <v>0</v>
      </c>
      <c r="AN74" s="61">
        <f t="shared" si="45"/>
        <v>0</v>
      </c>
      <c r="AO74" s="61"/>
      <c r="AP74" s="61"/>
      <c r="AQ74" s="61"/>
    </row>
    <row r="75" spans="1:43" x14ac:dyDescent="0.2">
      <c r="A75" s="7" t="str">
        <f>A66</f>
        <v>2.1.1ec</v>
      </c>
      <c r="B75" s="61">
        <f>SUM(B67:B74)</f>
        <v>0</v>
      </c>
      <c r="C75" s="61"/>
      <c r="D75" s="61"/>
      <c r="E75" s="61"/>
      <c r="F75" s="61"/>
      <c r="G75" s="61"/>
      <c r="H75" s="61"/>
      <c r="I75" s="61"/>
      <c r="J75" s="61"/>
      <c r="K75" s="61">
        <f t="shared" ref="K75:AN75" si="46">SUM(K67:K74)</f>
        <v>0</v>
      </c>
      <c r="L75" s="61">
        <f t="shared" si="46"/>
        <v>323631</v>
      </c>
      <c r="M75" s="61">
        <f t="shared" si="46"/>
        <v>493152</v>
      </c>
      <c r="N75" s="61">
        <f t="shared" si="46"/>
        <v>663957.25</v>
      </c>
      <c r="O75" s="61">
        <f t="shared" si="46"/>
        <v>839899.5</v>
      </c>
      <c r="P75" s="61">
        <f t="shared" si="46"/>
        <v>1019694.5</v>
      </c>
      <c r="Q75" s="61">
        <f t="shared" si="46"/>
        <v>1205910.75</v>
      </c>
      <c r="R75" s="61">
        <f t="shared" si="46"/>
        <v>1394695.5</v>
      </c>
      <c r="S75" s="61">
        <f t="shared" si="46"/>
        <v>1425517.5</v>
      </c>
      <c r="T75" s="61">
        <f t="shared" si="46"/>
        <v>1456339.5</v>
      </c>
      <c r="U75" s="61">
        <f t="shared" si="46"/>
        <v>1488445.75</v>
      </c>
      <c r="V75" s="61">
        <f t="shared" si="46"/>
        <v>1523120.5</v>
      </c>
      <c r="W75" s="61">
        <f t="shared" si="46"/>
        <v>1556511</v>
      </c>
      <c r="X75" s="61">
        <f t="shared" si="46"/>
        <v>1591185.75</v>
      </c>
      <c r="Y75" s="61">
        <f t="shared" si="46"/>
        <v>1627144.75</v>
      </c>
      <c r="Z75" s="61">
        <f t="shared" si="46"/>
        <v>1661819.5</v>
      </c>
      <c r="AA75" s="61">
        <f t="shared" si="46"/>
        <v>1699062.75</v>
      </c>
      <c r="AB75" s="61">
        <f t="shared" si="46"/>
        <v>1740158.75</v>
      </c>
      <c r="AC75" s="61">
        <f t="shared" si="46"/>
        <v>1777402</v>
      </c>
      <c r="AD75" s="61">
        <f t="shared" si="46"/>
        <v>1819782.25</v>
      </c>
      <c r="AE75" s="61">
        <f t="shared" si="46"/>
        <v>1860878.25</v>
      </c>
      <c r="AF75" s="61">
        <f t="shared" si="46"/>
        <v>1398548.25</v>
      </c>
      <c r="AG75" s="61">
        <f t="shared" si="46"/>
        <v>1178941.5</v>
      </c>
      <c r="AH75" s="61">
        <f t="shared" si="46"/>
        <v>954197.75</v>
      </c>
      <c r="AI75" s="61">
        <f t="shared" si="46"/>
        <v>723032.75</v>
      </c>
      <c r="AJ75" s="61">
        <f t="shared" si="46"/>
        <v>488015</v>
      </c>
      <c r="AK75" s="61">
        <f t="shared" si="46"/>
        <v>246576.00000000003</v>
      </c>
      <c r="AL75" s="61">
        <f t="shared" si="46"/>
        <v>0</v>
      </c>
      <c r="AM75" s="61">
        <f t="shared" si="46"/>
        <v>0</v>
      </c>
      <c r="AN75" s="61">
        <f t="shared" si="46"/>
        <v>0</v>
      </c>
      <c r="AO75" s="61"/>
      <c r="AP75" s="61"/>
      <c r="AQ75" s="61"/>
    </row>
    <row r="76" spans="1:43" x14ac:dyDescent="0.2">
      <c r="B76" s="61"/>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c r="AL76" s="61"/>
      <c r="AM76" s="61"/>
      <c r="AN76" s="62"/>
      <c r="AO76" s="61"/>
      <c r="AP76" s="61"/>
      <c r="AQ76" s="61"/>
    </row>
    <row r="77" spans="1:43" x14ac:dyDescent="0.2">
      <c r="A77" s="27" t="str">
        <f>'2.1.1ec'!A2</f>
        <v>2.1.1ec</v>
      </c>
      <c r="B77" s="61" t="str">
        <f>A6</f>
        <v>A. Activity 2.1.1 Payment of environmental services </v>
      </c>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2"/>
      <c r="AO77" s="61"/>
      <c r="AP77" s="61"/>
      <c r="AQ77" s="61"/>
    </row>
    <row r="78" spans="1:43" x14ac:dyDescent="0.2">
      <c r="A78" s="10">
        <v>1</v>
      </c>
      <c r="B78" s="61"/>
      <c r="C78" s="61"/>
      <c r="D78" s="61"/>
      <c r="E78" s="61"/>
      <c r="F78" s="61"/>
      <c r="G78" s="61"/>
      <c r="H78" s="61"/>
      <c r="I78" s="61"/>
      <c r="J78" s="61"/>
      <c r="K78" s="61">
        <f t="shared" ref="K78:AN78" si="47">L19*$K$6</f>
        <v>0</v>
      </c>
      <c r="L78" s="61">
        <f t="shared" si="47"/>
        <v>0</v>
      </c>
      <c r="M78" s="61">
        <f t="shared" si="47"/>
        <v>0</v>
      </c>
      <c r="N78" s="61">
        <f t="shared" si="47"/>
        <v>0</v>
      </c>
      <c r="O78" s="61">
        <f t="shared" si="47"/>
        <v>0</v>
      </c>
      <c r="P78" s="61">
        <f t="shared" si="47"/>
        <v>0</v>
      </c>
      <c r="Q78" s="61">
        <f t="shared" si="47"/>
        <v>0</v>
      </c>
      <c r="R78" s="61">
        <f t="shared" si="47"/>
        <v>0</v>
      </c>
      <c r="S78" s="61">
        <f t="shared" si="47"/>
        <v>0</v>
      </c>
      <c r="T78" s="61">
        <f t="shared" si="47"/>
        <v>0</v>
      </c>
      <c r="U78" s="61">
        <f t="shared" si="47"/>
        <v>0</v>
      </c>
      <c r="V78" s="61">
        <f t="shared" si="47"/>
        <v>0</v>
      </c>
      <c r="W78" s="61">
        <f t="shared" si="47"/>
        <v>0</v>
      </c>
      <c r="X78" s="61">
        <f t="shared" si="47"/>
        <v>0</v>
      </c>
      <c r="Y78" s="61">
        <f t="shared" si="47"/>
        <v>0</v>
      </c>
      <c r="Z78" s="61">
        <f t="shared" si="47"/>
        <v>0</v>
      </c>
      <c r="AA78" s="61">
        <f t="shared" si="47"/>
        <v>0</v>
      </c>
      <c r="AB78" s="61">
        <f t="shared" si="47"/>
        <v>0</v>
      </c>
      <c r="AC78" s="61">
        <f t="shared" si="47"/>
        <v>0</v>
      </c>
      <c r="AD78" s="61">
        <f t="shared" si="47"/>
        <v>0</v>
      </c>
      <c r="AE78" s="61">
        <f t="shared" si="47"/>
        <v>0</v>
      </c>
      <c r="AF78" s="61">
        <f t="shared" si="47"/>
        <v>0</v>
      </c>
      <c r="AG78" s="61">
        <f t="shared" si="47"/>
        <v>0</v>
      </c>
      <c r="AH78" s="61">
        <f t="shared" si="47"/>
        <v>0</v>
      </c>
      <c r="AI78" s="61">
        <f t="shared" si="47"/>
        <v>0</v>
      </c>
      <c r="AJ78" s="61">
        <f t="shared" si="47"/>
        <v>0</v>
      </c>
      <c r="AK78" s="61">
        <f t="shared" si="47"/>
        <v>0</v>
      </c>
      <c r="AL78" s="61">
        <f t="shared" si="47"/>
        <v>0</v>
      </c>
      <c r="AM78" s="61">
        <f t="shared" si="47"/>
        <v>0</v>
      </c>
      <c r="AN78" s="61">
        <f t="shared" si="47"/>
        <v>0</v>
      </c>
      <c r="AO78" s="61"/>
      <c r="AP78" s="61"/>
      <c r="AQ78" s="61"/>
    </row>
    <row r="79" spans="1:43" x14ac:dyDescent="0.2">
      <c r="A79" s="10">
        <v>2</v>
      </c>
      <c r="B79" s="61"/>
      <c r="C79" s="61"/>
      <c r="D79" s="61"/>
      <c r="E79" s="61"/>
      <c r="F79" s="61"/>
      <c r="G79" s="61"/>
      <c r="H79" s="61"/>
      <c r="I79" s="61"/>
      <c r="J79" s="61"/>
      <c r="K79" s="61">
        <f>J19*$L$6</f>
        <v>0</v>
      </c>
      <c r="L79" s="61">
        <f t="shared" ref="L79:AN79" si="48">L19*$L$6</f>
        <v>711093.12945457024</v>
      </c>
      <c r="M79" s="61">
        <f t="shared" si="48"/>
        <v>728023.91825110756</v>
      </c>
      <c r="N79" s="61">
        <f t="shared" si="48"/>
        <v>739311.1107821326</v>
      </c>
      <c r="O79" s="61">
        <f t="shared" si="48"/>
        <v>756241.89957866992</v>
      </c>
      <c r="P79" s="61">
        <f t="shared" si="48"/>
        <v>773172.68837520736</v>
      </c>
      <c r="Q79" s="61">
        <f t="shared" si="48"/>
        <v>795747.0734372572</v>
      </c>
      <c r="R79" s="61">
        <f t="shared" si="48"/>
        <v>812677.86223379453</v>
      </c>
      <c r="S79" s="61">
        <f t="shared" si="48"/>
        <v>829608.65103033197</v>
      </c>
      <c r="T79" s="61">
        <f t="shared" si="48"/>
        <v>846539.43982686941</v>
      </c>
      <c r="U79" s="61">
        <f t="shared" si="48"/>
        <v>863470.22862340673</v>
      </c>
      <c r="V79" s="61">
        <f t="shared" si="48"/>
        <v>886044.61368545657</v>
      </c>
      <c r="W79" s="61">
        <f t="shared" si="48"/>
        <v>902975.40248199401</v>
      </c>
      <c r="X79" s="61">
        <f t="shared" si="48"/>
        <v>925549.78754404385</v>
      </c>
      <c r="Y79" s="61">
        <f t="shared" si="48"/>
        <v>948124.17260609358</v>
      </c>
      <c r="Z79" s="61">
        <f t="shared" si="48"/>
        <v>965054.96140263102</v>
      </c>
      <c r="AA79" s="61">
        <f t="shared" si="48"/>
        <v>987629.34646468097</v>
      </c>
      <c r="AB79" s="61">
        <f t="shared" si="48"/>
        <v>1015847.3277922432</v>
      </c>
      <c r="AC79" s="61">
        <f t="shared" si="48"/>
        <v>1032778.1165887807</v>
      </c>
      <c r="AD79" s="61">
        <f t="shared" si="48"/>
        <v>1060996.0979163428</v>
      </c>
      <c r="AE79" s="61">
        <f t="shared" si="48"/>
        <v>1083570.4829783929</v>
      </c>
      <c r="AF79" s="61">
        <f t="shared" si="48"/>
        <v>0</v>
      </c>
      <c r="AG79" s="61">
        <f t="shared" si="48"/>
        <v>0</v>
      </c>
      <c r="AH79" s="61">
        <f t="shared" si="48"/>
        <v>0</v>
      </c>
      <c r="AI79" s="61">
        <f t="shared" si="48"/>
        <v>0</v>
      </c>
      <c r="AJ79" s="61">
        <f t="shared" si="48"/>
        <v>0</v>
      </c>
      <c r="AK79" s="61">
        <f t="shared" si="48"/>
        <v>0</v>
      </c>
      <c r="AL79" s="61">
        <f t="shared" si="48"/>
        <v>0</v>
      </c>
      <c r="AM79" s="61">
        <f t="shared" si="48"/>
        <v>0</v>
      </c>
      <c r="AN79" s="61">
        <f t="shared" si="48"/>
        <v>0</v>
      </c>
      <c r="AO79" s="61"/>
      <c r="AP79" s="61"/>
      <c r="AQ79" s="61"/>
    </row>
    <row r="80" spans="1:43" x14ac:dyDescent="0.2">
      <c r="A80" s="10">
        <v>3</v>
      </c>
      <c r="B80" s="61"/>
      <c r="C80" s="61"/>
      <c r="D80" s="61"/>
      <c r="E80" s="61"/>
      <c r="F80" s="61"/>
      <c r="G80" s="61"/>
      <c r="H80" s="61"/>
      <c r="I80" s="61"/>
      <c r="J80" s="61"/>
      <c r="K80" s="61">
        <f>I19*$M$6</f>
        <v>0</v>
      </c>
      <c r="L80" s="61">
        <f>J19*$M$6</f>
        <v>0</v>
      </c>
      <c r="M80" s="61">
        <f t="shared" ref="M80:AN80" si="49">L19*$M$6</f>
        <v>611102.1546265753</v>
      </c>
      <c r="N80" s="61">
        <f t="shared" si="49"/>
        <v>625652.20592720795</v>
      </c>
      <c r="O80" s="61">
        <f t="shared" si="49"/>
        <v>635352.24012762983</v>
      </c>
      <c r="P80" s="61">
        <f t="shared" si="49"/>
        <v>649902.2914282626</v>
      </c>
      <c r="Q80" s="61">
        <f t="shared" si="49"/>
        <v>664452.34272889537</v>
      </c>
      <c r="R80" s="61">
        <f t="shared" si="49"/>
        <v>683852.41112973902</v>
      </c>
      <c r="S80" s="61">
        <f t="shared" si="49"/>
        <v>698402.46243037179</v>
      </c>
      <c r="T80" s="61">
        <f t="shared" si="49"/>
        <v>712952.51373100455</v>
      </c>
      <c r="U80" s="61">
        <f t="shared" si="49"/>
        <v>727502.5650316372</v>
      </c>
      <c r="V80" s="61">
        <f t="shared" si="49"/>
        <v>742052.61633226997</v>
      </c>
      <c r="W80" s="61">
        <f t="shared" si="49"/>
        <v>761452.68473311362</v>
      </c>
      <c r="X80" s="61">
        <f t="shared" si="49"/>
        <v>776002.73603374639</v>
      </c>
      <c r="Y80" s="61">
        <f t="shared" si="49"/>
        <v>795402.80443459004</v>
      </c>
      <c r="Z80" s="61">
        <f t="shared" si="49"/>
        <v>814802.87283543369</v>
      </c>
      <c r="AA80" s="61">
        <f t="shared" si="49"/>
        <v>829352.92413606646</v>
      </c>
      <c r="AB80" s="61">
        <f t="shared" si="49"/>
        <v>848752.99253691011</v>
      </c>
      <c r="AC80" s="61">
        <f t="shared" si="49"/>
        <v>873003.07803796465</v>
      </c>
      <c r="AD80" s="61">
        <f t="shared" si="49"/>
        <v>887553.12933859753</v>
      </c>
      <c r="AE80" s="61">
        <f t="shared" si="49"/>
        <v>911803.21483965195</v>
      </c>
      <c r="AF80" s="61">
        <f t="shared" si="49"/>
        <v>931203.28324049572</v>
      </c>
      <c r="AG80" s="61">
        <f t="shared" si="49"/>
        <v>0</v>
      </c>
      <c r="AH80" s="61">
        <f t="shared" si="49"/>
        <v>0</v>
      </c>
      <c r="AI80" s="61">
        <f t="shared" si="49"/>
        <v>0</v>
      </c>
      <c r="AJ80" s="61">
        <f t="shared" si="49"/>
        <v>0</v>
      </c>
      <c r="AK80" s="61">
        <f t="shared" si="49"/>
        <v>0</v>
      </c>
      <c r="AL80" s="61">
        <f t="shared" si="49"/>
        <v>0</v>
      </c>
      <c r="AM80" s="61">
        <f t="shared" si="49"/>
        <v>0</v>
      </c>
      <c r="AN80" s="61">
        <f t="shared" si="49"/>
        <v>0</v>
      </c>
      <c r="AO80" s="61"/>
      <c r="AP80" s="61"/>
      <c r="AQ80" s="61"/>
    </row>
    <row r="81" spans="1:43" x14ac:dyDescent="0.2">
      <c r="A81" s="10">
        <v>4</v>
      </c>
      <c r="B81" s="61"/>
      <c r="C81" s="61"/>
      <c r="D81" s="61"/>
      <c r="E81" s="61"/>
      <c r="F81" s="61"/>
      <c r="G81" s="61"/>
      <c r="H81" s="61"/>
      <c r="I81" s="61"/>
      <c r="J81" s="61"/>
      <c r="K81" s="61">
        <f>H19*$N$6</f>
        <v>0</v>
      </c>
      <c r="L81" s="61">
        <f>I19*$N$6</f>
        <v>0</v>
      </c>
      <c r="M81" s="61">
        <f>J19*$N$6</f>
        <v>0</v>
      </c>
      <c r="N81" s="61">
        <f t="shared" ref="N81:AN81" si="50">L19*$N$6</f>
        <v>611102.1546265753</v>
      </c>
      <c r="O81" s="61">
        <f t="shared" si="50"/>
        <v>625652.20592720795</v>
      </c>
      <c r="P81" s="61">
        <f t="shared" si="50"/>
        <v>635352.24012762983</v>
      </c>
      <c r="Q81" s="61">
        <f t="shared" si="50"/>
        <v>649902.2914282626</v>
      </c>
      <c r="R81" s="61">
        <f t="shared" si="50"/>
        <v>664452.34272889537</v>
      </c>
      <c r="S81" s="61">
        <f t="shared" si="50"/>
        <v>683852.41112973902</v>
      </c>
      <c r="T81" s="61">
        <f t="shared" si="50"/>
        <v>698402.46243037179</v>
      </c>
      <c r="U81" s="61">
        <f t="shared" si="50"/>
        <v>712952.51373100455</v>
      </c>
      <c r="V81" s="61">
        <f t="shared" si="50"/>
        <v>727502.5650316372</v>
      </c>
      <c r="W81" s="61">
        <f t="shared" si="50"/>
        <v>742052.61633226997</v>
      </c>
      <c r="X81" s="61">
        <f t="shared" si="50"/>
        <v>761452.68473311362</v>
      </c>
      <c r="Y81" s="61">
        <f t="shared" si="50"/>
        <v>776002.73603374639</v>
      </c>
      <c r="Z81" s="61">
        <f t="shared" si="50"/>
        <v>795402.80443459004</v>
      </c>
      <c r="AA81" s="61">
        <f t="shared" si="50"/>
        <v>814802.87283543369</v>
      </c>
      <c r="AB81" s="61">
        <f t="shared" si="50"/>
        <v>829352.92413606646</v>
      </c>
      <c r="AC81" s="61">
        <f t="shared" si="50"/>
        <v>848752.99253691011</v>
      </c>
      <c r="AD81" s="61">
        <f t="shared" si="50"/>
        <v>873003.07803796465</v>
      </c>
      <c r="AE81" s="61">
        <f t="shared" si="50"/>
        <v>887553.12933859753</v>
      </c>
      <c r="AF81" s="61">
        <f t="shared" si="50"/>
        <v>911803.21483965195</v>
      </c>
      <c r="AG81" s="61">
        <f t="shared" si="50"/>
        <v>931203.28324049572</v>
      </c>
      <c r="AH81" s="61">
        <f t="shared" si="50"/>
        <v>0</v>
      </c>
      <c r="AI81" s="61">
        <f t="shared" si="50"/>
        <v>0</v>
      </c>
      <c r="AJ81" s="61">
        <f t="shared" si="50"/>
        <v>0</v>
      </c>
      <c r="AK81" s="61">
        <f t="shared" si="50"/>
        <v>0</v>
      </c>
      <c r="AL81" s="61">
        <f t="shared" si="50"/>
        <v>0</v>
      </c>
      <c r="AM81" s="61">
        <f t="shared" si="50"/>
        <v>0</v>
      </c>
      <c r="AN81" s="61">
        <f t="shared" si="50"/>
        <v>0</v>
      </c>
      <c r="AO81" s="61"/>
      <c r="AP81" s="61"/>
      <c r="AQ81" s="61"/>
    </row>
    <row r="82" spans="1:43" x14ac:dyDescent="0.2">
      <c r="A82" s="10">
        <v>5</v>
      </c>
      <c r="B82" s="61"/>
      <c r="C82" s="61"/>
      <c r="D82" s="61"/>
      <c r="E82" s="61"/>
      <c r="F82" s="61"/>
      <c r="G82" s="61"/>
      <c r="H82" s="61"/>
      <c r="I82" s="61"/>
      <c r="J82" s="61"/>
      <c r="K82" s="61">
        <f>G19*$O$6</f>
        <v>0</v>
      </c>
      <c r="L82" s="61">
        <f>H19*$O$6</f>
        <v>0</v>
      </c>
      <c r="M82" s="61">
        <f>I19*$O$6</f>
        <v>0</v>
      </c>
      <c r="N82" s="61">
        <f>J19*$O$6</f>
        <v>0</v>
      </c>
      <c r="O82" s="61">
        <f t="shared" ref="O82:AN82" si="51">L19*$O$6</f>
        <v>611102.1546265753</v>
      </c>
      <c r="P82" s="61">
        <f t="shared" si="51"/>
        <v>625652.20592720795</v>
      </c>
      <c r="Q82" s="61">
        <f t="shared" si="51"/>
        <v>635352.24012762983</v>
      </c>
      <c r="R82" s="61">
        <f t="shared" si="51"/>
        <v>649902.2914282626</v>
      </c>
      <c r="S82" s="61">
        <f t="shared" si="51"/>
        <v>664452.34272889537</v>
      </c>
      <c r="T82" s="61">
        <f t="shared" si="51"/>
        <v>683852.41112973902</v>
      </c>
      <c r="U82" s="61">
        <f t="shared" si="51"/>
        <v>698402.46243037179</v>
      </c>
      <c r="V82" s="61">
        <f t="shared" si="51"/>
        <v>712952.51373100455</v>
      </c>
      <c r="W82" s="61">
        <f t="shared" si="51"/>
        <v>727502.5650316372</v>
      </c>
      <c r="X82" s="61">
        <f t="shared" si="51"/>
        <v>742052.61633226997</v>
      </c>
      <c r="Y82" s="61">
        <f t="shared" si="51"/>
        <v>761452.68473311362</v>
      </c>
      <c r="Z82" s="61">
        <f t="shared" si="51"/>
        <v>776002.73603374639</v>
      </c>
      <c r="AA82" s="61">
        <f t="shared" si="51"/>
        <v>795402.80443459004</v>
      </c>
      <c r="AB82" s="61">
        <f t="shared" si="51"/>
        <v>814802.87283543369</v>
      </c>
      <c r="AC82" s="61">
        <f t="shared" si="51"/>
        <v>829352.92413606646</v>
      </c>
      <c r="AD82" s="61">
        <f t="shared" si="51"/>
        <v>848752.99253691011</v>
      </c>
      <c r="AE82" s="61">
        <f t="shared" si="51"/>
        <v>873003.07803796465</v>
      </c>
      <c r="AF82" s="61">
        <f t="shared" si="51"/>
        <v>887553.12933859753</v>
      </c>
      <c r="AG82" s="61">
        <f t="shared" si="51"/>
        <v>911803.21483965195</v>
      </c>
      <c r="AH82" s="61">
        <f t="shared" si="51"/>
        <v>931203.28324049572</v>
      </c>
      <c r="AI82" s="61">
        <f t="shared" si="51"/>
        <v>0</v>
      </c>
      <c r="AJ82" s="61">
        <f t="shared" si="51"/>
        <v>0</v>
      </c>
      <c r="AK82" s="61">
        <f t="shared" si="51"/>
        <v>0</v>
      </c>
      <c r="AL82" s="61">
        <f t="shared" si="51"/>
        <v>0</v>
      </c>
      <c r="AM82" s="61">
        <f t="shared" si="51"/>
        <v>0</v>
      </c>
      <c r="AN82" s="61">
        <f t="shared" si="51"/>
        <v>0</v>
      </c>
      <c r="AO82" s="61"/>
      <c r="AP82" s="61"/>
      <c r="AQ82" s="61"/>
    </row>
    <row r="83" spans="1:43" x14ac:dyDescent="0.2">
      <c r="A83" s="10">
        <v>6</v>
      </c>
      <c r="B83" s="61"/>
      <c r="C83" s="61"/>
      <c r="D83" s="61"/>
      <c r="E83" s="61"/>
      <c r="F83" s="61"/>
      <c r="G83" s="61"/>
      <c r="H83" s="61"/>
      <c r="I83" s="61"/>
      <c r="J83" s="61"/>
      <c r="K83" s="61">
        <f>F19*$P$6</f>
        <v>0</v>
      </c>
      <c r="L83" s="61">
        <f>G19*$P$6</f>
        <v>0</v>
      </c>
      <c r="M83" s="61">
        <f>H19*$P$6</f>
        <v>0</v>
      </c>
      <c r="N83" s="61">
        <f>I19*$P$6</f>
        <v>0</v>
      </c>
      <c r="O83" s="61">
        <f>J19*$P$6</f>
        <v>0</v>
      </c>
      <c r="P83" s="61">
        <f t="shared" ref="P83:AN83" si="52">L19*$P$6</f>
        <v>611102.1546265753</v>
      </c>
      <c r="Q83" s="61">
        <f t="shared" si="52"/>
        <v>625652.20592720795</v>
      </c>
      <c r="R83" s="61">
        <f t="shared" si="52"/>
        <v>635352.24012762983</v>
      </c>
      <c r="S83" s="61">
        <f t="shared" si="52"/>
        <v>649902.2914282626</v>
      </c>
      <c r="T83" s="61">
        <f t="shared" si="52"/>
        <v>664452.34272889537</v>
      </c>
      <c r="U83" s="61">
        <f t="shared" si="52"/>
        <v>683852.41112973902</v>
      </c>
      <c r="V83" s="61">
        <f t="shared" si="52"/>
        <v>698402.46243037179</v>
      </c>
      <c r="W83" s="61">
        <f t="shared" si="52"/>
        <v>712952.51373100455</v>
      </c>
      <c r="X83" s="61">
        <f t="shared" si="52"/>
        <v>727502.5650316372</v>
      </c>
      <c r="Y83" s="61">
        <f t="shared" si="52"/>
        <v>742052.61633226997</v>
      </c>
      <c r="Z83" s="61">
        <f t="shared" si="52"/>
        <v>761452.68473311362</v>
      </c>
      <c r="AA83" s="61">
        <f t="shared" si="52"/>
        <v>776002.73603374639</v>
      </c>
      <c r="AB83" s="61">
        <f t="shared" si="52"/>
        <v>795402.80443459004</v>
      </c>
      <c r="AC83" s="61">
        <f t="shared" si="52"/>
        <v>814802.87283543369</v>
      </c>
      <c r="AD83" s="61">
        <f t="shared" si="52"/>
        <v>829352.92413606646</v>
      </c>
      <c r="AE83" s="61">
        <f t="shared" si="52"/>
        <v>848752.99253691011</v>
      </c>
      <c r="AF83" s="61">
        <f t="shared" si="52"/>
        <v>873003.07803796465</v>
      </c>
      <c r="AG83" s="61">
        <f t="shared" si="52"/>
        <v>887553.12933859753</v>
      </c>
      <c r="AH83" s="61">
        <f t="shared" si="52"/>
        <v>911803.21483965195</v>
      </c>
      <c r="AI83" s="61">
        <f t="shared" si="52"/>
        <v>931203.28324049572</v>
      </c>
      <c r="AJ83" s="61">
        <f t="shared" si="52"/>
        <v>0</v>
      </c>
      <c r="AK83" s="61">
        <f t="shared" si="52"/>
        <v>0</v>
      </c>
      <c r="AL83" s="61">
        <f t="shared" si="52"/>
        <v>0</v>
      </c>
      <c r="AM83" s="61">
        <f t="shared" si="52"/>
        <v>0</v>
      </c>
      <c r="AN83" s="61">
        <f t="shared" si="52"/>
        <v>0</v>
      </c>
      <c r="AO83" s="61"/>
      <c r="AP83" s="61"/>
      <c r="AQ83" s="61"/>
    </row>
    <row r="84" spans="1:43" x14ac:dyDescent="0.2">
      <c r="A84" s="10">
        <v>7</v>
      </c>
      <c r="B84" s="61"/>
      <c r="C84" s="61"/>
      <c r="D84" s="61"/>
      <c r="E84" s="61"/>
      <c r="F84" s="61"/>
      <c r="G84" s="61"/>
      <c r="H84" s="61"/>
      <c r="I84" s="61"/>
      <c r="J84" s="61"/>
      <c r="K84" s="61">
        <f t="shared" ref="K84:P84" si="53">E19*$Q$6</f>
        <v>0</v>
      </c>
      <c r="L84" s="61">
        <f t="shared" si="53"/>
        <v>0</v>
      </c>
      <c r="M84" s="61">
        <f t="shared" si="53"/>
        <v>0</v>
      </c>
      <c r="N84" s="61">
        <f t="shared" si="53"/>
        <v>0</v>
      </c>
      <c r="O84" s="61">
        <f t="shared" si="53"/>
        <v>0</v>
      </c>
      <c r="P84" s="61">
        <f t="shared" si="53"/>
        <v>0</v>
      </c>
      <c r="Q84" s="61">
        <f t="shared" ref="Q84:AN84" si="54">L19*$Q$6</f>
        <v>611102.1546265753</v>
      </c>
      <c r="R84" s="61">
        <f t="shared" si="54"/>
        <v>625652.20592720795</v>
      </c>
      <c r="S84" s="61">
        <f t="shared" si="54"/>
        <v>635352.24012762983</v>
      </c>
      <c r="T84" s="61">
        <f t="shared" si="54"/>
        <v>649902.2914282626</v>
      </c>
      <c r="U84" s="61">
        <f t="shared" si="54"/>
        <v>664452.34272889537</v>
      </c>
      <c r="V84" s="61">
        <f t="shared" si="54"/>
        <v>683852.41112973902</v>
      </c>
      <c r="W84" s="61">
        <f t="shared" si="54"/>
        <v>698402.46243037179</v>
      </c>
      <c r="X84" s="61">
        <f t="shared" si="54"/>
        <v>712952.51373100455</v>
      </c>
      <c r="Y84" s="61">
        <f t="shared" si="54"/>
        <v>727502.5650316372</v>
      </c>
      <c r="Z84" s="61">
        <f t="shared" si="54"/>
        <v>742052.61633226997</v>
      </c>
      <c r="AA84" s="61">
        <f t="shared" si="54"/>
        <v>761452.68473311362</v>
      </c>
      <c r="AB84" s="61">
        <f t="shared" si="54"/>
        <v>776002.73603374639</v>
      </c>
      <c r="AC84" s="61">
        <f t="shared" si="54"/>
        <v>795402.80443459004</v>
      </c>
      <c r="AD84" s="61">
        <f t="shared" si="54"/>
        <v>814802.87283543369</v>
      </c>
      <c r="AE84" s="61">
        <f t="shared" si="54"/>
        <v>829352.92413606646</v>
      </c>
      <c r="AF84" s="61">
        <f t="shared" si="54"/>
        <v>848752.99253691011</v>
      </c>
      <c r="AG84" s="61">
        <f t="shared" si="54"/>
        <v>873003.07803796465</v>
      </c>
      <c r="AH84" s="61">
        <f t="shared" si="54"/>
        <v>887553.12933859753</v>
      </c>
      <c r="AI84" s="61">
        <f t="shared" si="54"/>
        <v>911803.21483965195</v>
      </c>
      <c r="AJ84" s="61">
        <f t="shared" si="54"/>
        <v>931203.28324049572</v>
      </c>
      <c r="AK84" s="61">
        <f t="shared" si="54"/>
        <v>0</v>
      </c>
      <c r="AL84" s="61">
        <f t="shared" si="54"/>
        <v>0</v>
      </c>
      <c r="AM84" s="61">
        <f t="shared" si="54"/>
        <v>0</v>
      </c>
      <c r="AN84" s="61">
        <f t="shared" si="54"/>
        <v>0</v>
      </c>
      <c r="AO84" s="61"/>
      <c r="AP84" s="61"/>
      <c r="AQ84" s="61"/>
    </row>
    <row r="85" spans="1:43" x14ac:dyDescent="0.2">
      <c r="A85" s="10">
        <v>8</v>
      </c>
      <c r="B85" s="61"/>
      <c r="C85" s="61"/>
      <c r="D85" s="61"/>
      <c r="E85" s="61"/>
      <c r="F85" s="61"/>
      <c r="G85" s="61"/>
      <c r="H85" s="61"/>
      <c r="I85" s="61"/>
      <c r="J85" s="61"/>
      <c r="K85" s="61">
        <f t="shared" ref="K85:Q85" si="55">D19*$R$6</f>
        <v>0</v>
      </c>
      <c r="L85" s="61">
        <f t="shared" si="55"/>
        <v>0</v>
      </c>
      <c r="M85" s="61">
        <f t="shared" si="55"/>
        <v>0</v>
      </c>
      <c r="N85" s="61">
        <f t="shared" si="55"/>
        <v>0</v>
      </c>
      <c r="O85" s="61">
        <f t="shared" si="55"/>
        <v>0</v>
      </c>
      <c r="P85" s="61">
        <f t="shared" si="55"/>
        <v>0</v>
      </c>
      <c r="Q85" s="61">
        <f t="shared" si="55"/>
        <v>0</v>
      </c>
      <c r="R85" s="61">
        <f t="shared" ref="R85:AN85" si="56">L19*$R$6</f>
        <v>611102.1546265753</v>
      </c>
      <c r="S85" s="61">
        <f t="shared" si="56"/>
        <v>625652.20592720795</v>
      </c>
      <c r="T85" s="61">
        <f t="shared" si="56"/>
        <v>635352.24012762983</v>
      </c>
      <c r="U85" s="61">
        <f t="shared" si="56"/>
        <v>649902.2914282626</v>
      </c>
      <c r="V85" s="61">
        <f t="shared" si="56"/>
        <v>664452.34272889537</v>
      </c>
      <c r="W85" s="61">
        <f t="shared" si="56"/>
        <v>683852.41112973902</v>
      </c>
      <c r="X85" s="61">
        <f t="shared" si="56"/>
        <v>698402.46243037179</v>
      </c>
      <c r="Y85" s="61">
        <f t="shared" si="56"/>
        <v>712952.51373100455</v>
      </c>
      <c r="Z85" s="61">
        <f t="shared" si="56"/>
        <v>727502.5650316372</v>
      </c>
      <c r="AA85" s="61">
        <f t="shared" si="56"/>
        <v>742052.61633226997</v>
      </c>
      <c r="AB85" s="61">
        <f t="shared" si="56"/>
        <v>761452.68473311362</v>
      </c>
      <c r="AC85" s="61">
        <f t="shared" si="56"/>
        <v>776002.73603374639</v>
      </c>
      <c r="AD85" s="61">
        <f t="shared" si="56"/>
        <v>795402.80443459004</v>
      </c>
      <c r="AE85" s="61">
        <f t="shared" si="56"/>
        <v>814802.87283543369</v>
      </c>
      <c r="AF85" s="61">
        <f t="shared" si="56"/>
        <v>829352.92413606646</v>
      </c>
      <c r="AG85" s="61">
        <f t="shared" si="56"/>
        <v>848752.99253691011</v>
      </c>
      <c r="AH85" s="61">
        <f t="shared" si="56"/>
        <v>873003.07803796465</v>
      </c>
      <c r="AI85" s="61">
        <f t="shared" si="56"/>
        <v>887553.12933859753</v>
      </c>
      <c r="AJ85" s="61">
        <f t="shared" si="56"/>
        <v>911803.21483965195</v>
      </c>
      <c r="AK85" s="61">
        <f t="shared" si="56"/>
        <v>931203.28324049572</v>
      </c>
      <c r="AL85" s="61">
        <f t="shared" si="56"/>
        <v>0</v>
      </c>
      <c r="AM85" s="61">
        <f t="shared" si="56"/>
        <v>0</v>
      </c>
      <c r="AN85" s="61">
        <f t="shared" si="56"/>
        <v>0</v>
      </c>
      <c r="AO85" s="61"/>
      <c r="AP85" s="61"/>
      <c r="AQ85" s="61"/>
    </row>
    <row r="86" spans="1:43" x14ac:dyDescent="0.2">
      <c r="A86" s="7" t="str">
        <f>A77</f>
        <v>2.1.1ec</v>
      </c>
      <c r="B86" s="61">
        <f>SUM(B78:B85)</f>
        <v>0</v>
      </c>
      <c r="C86" s="61"/>
      <c r="D86" s="61"/>
      <c r="E86" s="61"/>
      <c r="F86" s="61"/>
      <c r="G86" s="61"/>
      <c r="H86" s="61"/>
      <c r="I86" s="61"/>
      <c r="J86" s="61"/>
      <c r="K86" s="61">
        <f t="shared" ref="K86:AN86" si="57">SUM(K78:K85)</f>
        <v>0</v>
      </c>
      <c r="L86" s="61">
        <f t="shared" si="57"/>
        <v>711093.12945457024</v>
      </c>
      <c r="M86" s="61">
        <f t="shared" si="57"/>
        <v>1339126.0728776827</v>
      </c>
      <c r="N86" s="61">
        <f t="shared" si="57"/>
        <v>1976065.4713359158</v>
      </c>
      <c r="O86" s="61">
        <f t="shared" si="57"/>
        <v>2628348.500260083</v>
      </c>
      <c r="P86" s="61">
        <f t="shared" si="57"/>
        <v>3295181.5804848829</v>
      </c>
      <c r="Q86" s="61">
        <f t="shared" si="57"/>
        <v>3982208.3082758281</v>
      </c>
      <c r="R86" s="61">
        <f t="shared" si="57"/>
        <v>4682991.5082021039</v>
      </c>
      <c r="S86" s="61">
        <f t="shared" si="57"/>
        <v>4787222.6048024381</v>
      </c>
      <c r="T86" s="61">
        <f t="shared" si="57"/>
        <v>4891453.7014027722</v>
      </c>
      <c r="U86" s="61">
        <f t="shared" si="57"/>
        <v>5000534.8151033176</v>
      </c>
      <c r="V86" s="61">
        <f t="shared" si="57"/>
        <v>5115259.5250693746</v>
      </c>
      <c r="W86" s="61">
        <f t="shared" si="57"/>
        <v>5229190.6558701303</v>
      </c>
      <c r="X86" s="61">
        <f t="shared" si="57"/>
        <v>5343915.3658361882</v>
      </c>
      <c r="Y86" s="61">
        <f t="shared" si="57"/>
        <v>5463490.0929024555</v>
      </c>
      <c r="Z86" s="61">
        <f t="shared" si="57"/>
        <v>5582271.2408034224</v>
      </c>
      <c r="AA86" s="61">
        <f t="shared" si="57"/>
        <v>5706695.9849699009</v>
      </c>
      <c r="AB86" s="61">
        <f t="shared" si="57"/>
        <v>5841614.3425021032</v>
      </c>
      <c r="AC86" s="61">
        <f t="shared" si="57"/>
        <v>5970095.5246034916</v>
      </c>
      <c r="AD86" s="61">
        <f t="shared" si="57"/>
        <v>6109863.8992359061</v>
      </c>
      <c r="AE86" s="61">
        <f t="shared" si="57"/>
        <v>6248838.6947030183</v>
      </c>
      <c r="AF86" s="61">
        <f t="shared" si="57"/>
        <v>5281668.6221296871</v>
      </c>
      <c r="AG86" s="61">
        <f t="shared" si="57"/>
        <v>4452315.6979936203</v>
      </c>
      <c r="AH86" s="61">
        <f t="shared" si="57"/>
        <v>3603562.70545671</v>
      </c>
      <c r="AI86" s="61">
        <f t="shared" si="57"/>
        <v>2730559.6274187453</v>
      </c>
      <c r="AJ86" s="61">
        <f t="shared" si="57"/>
        <v>1843006.4980801477</v>
      </c>
      <c r="AK86" s="61">
        <f t="shared" si="57"/>
        <v>931203.28324049572</v>
      </c>
      <c r="AL86" s="61">
        <f t="shared" si="57"/>
        <v>0</v>
      </c>
      <c r="AM86" s="61">
        <f t="shared" si="57"/>
        <v>0</v>
      </c>
      <c r="AN86" s="61">
        <f t="shared" si="57"/>
        <v>0</v>
      </c>
      <c r="AO86" s="61"/>
      <c r="AP86" s="61"/>
      <c r="AQ86" s="61"/>
    </row>
    <row r="87" spans="1:43" x14ac:dyDescent="0.2">
      <c r="B87" s="61"/>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c r="AL87" s="61"/>
      <c r="AM87" s="61"/>
      <c r="AN87" s="62"/>
      <c r="AO87" s="61"/>
      <c r="AP87" s="61"/>
      <c r="AQ87" s="61"/>
    </row>
    <row r="88" spans="1:43" x14ac:dyDescent="0.2">
      <c r="A88" s="27" t="str">
        <f>'2.3.1.1ec'!A2</f>
        <v>2.3.1.1ec</v>
      </c>
      <c r="B88" s="61" t="str">
        <f>A7</f>
        <v>Sub-activity 2.3.1.1 Manage forests sustainably adapted to climate change (MFCCV.1)</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c r="AL88" s="61"/>
      <c r="AM88" s="61"/>
      <c r="AN88" s="62"/>
      <c r="AO88" s="61"/>
      <c r="AP88" s="61"/>
      <c r="AQ88" s="61"/>
    </row>
    <row r="89" spans="1:43" x14ac:dyDescent="0.2">
      <c r="A89" s="10">
        <v>1</v>
      </c>
      <c r="B89" s="61"/>
      <c r="C89" s="61"/>
      <c r="D89" s="61"/>
      <c r="E89" s="61"/>
      <c r="F89" s="61"/>
      <c r="G89" s="61"/>
      <c r="H89" s="61"/>
      <c r="I89" s="61"/>
      <c r="J89" s="61"/>
      <c r="K89" s="61">
        <f t="shared" ref="K89:AN89" si="58">L20*$K$7</f>
        <v>0</v>
      </c>
      <c r="L89" s="61">
        <f t="shared" si="58"/>
        <v>0</v>
      </c>
      <c r="M89" s="61">
        <f t="shared" si="58"/>
        <v>0</v>
      </c>
      <c r="N89" s="61">
        <f t="shared" si="58"/>
        <v>0</v>
      </c>
      <c r="O89" s="61">
        <f t="shared" si="58"/>
        <v>0</v>
      </c>
      <c r="P89" s="61">
        <f t="shared" si="58"/>
        <v>0</v>
      </c>
      <c r="Q89" s="61">
        <f t="shared" si="58"/>
        <v>0</v>
      </c>
      <c r="R89" s="61">
        <f t="shared" si="58"/>
        <v>0</v>
      </c>
      <c r="S89" s="61">
        <f t="shared" si="58"/>
        <v>0</v>
      </c>
      <c r="T89" s="61">
        <f t="shared" si="58"/>
        <v>0</v>
      </c>
      <c r="U89" s="61">
        <f t="shared" si="58"/>
        <v>0</v>
      </c>
      <c r="V89" s="61">
        <f t="shared" si="58"/>
        <v>0</v>
      </c>
      <c r="W89" s="61">
        <f t="shared" si="58"/>
        <v>0</v>
      </c>
      <c r="X89" s="61">
        <f t="shared" si="58"/>
        <v>0</v>
      </c>
      <c r="Y89" s="61">
        <f t="shared" si="58"/>
        <v>0</v>
      </c>
      <c r="Z89" s="61">
        <f t="shared" si="58"/>
        <v>0</v>
      </c>
      <c r="AA89" s="61">
        <f t="shared" si="58"/>
        <v>0</v>
      </c>
      <c r="AB89" s="61">
        <f t="shared" si="58"/>
        <v>0</v>
      </c>
      <c r="AC89" s="61">
        <f t="shared" si="58"/>
        <v>0</v>
      </c>
      <c r="AD89" s="61">
        <f t="shared" si="58"/>
        <v>0</v>
      </c>
      <c r="AE89" s="61">
        <f t="shared" si="58"/>
        <v>0</v>
      </c>
      <c r="AF89" s="61">
        <f t="shared" si="58"/>
        <v>0</v>
      </c>
      <c r="AG89" s="61">
        <f t="shared" si="58"/>
        <v>0</v>
      </c>
      <c r="AH89" s="61">
        <f t="shared" si="58"/>
        <v>0</v>
      </c>
      <c r="AI89" s="61">
        <f t="shared" si="58"/>
        <v>0</v>
      </c>
      <c r="AJ89" s="61">
        <f t="shared" si="58"/>
        <v>0</v>
      </c>
      <c r="AK89" s="61">
        <f t="shared" si="58"/>
        <v>0</v>
      </c>
      <c r="AL89" s="61">
        <f t="shared" si="58"/>
        <v>0</v>
      </c>
      <c r="AM89" s="61">
        <f t="shared" si="58"/>
        <v>0</v>
      </c>
      <c r="AN89" s="61">
        <f t="shared" si="58"/>
        <v>0</v>
      </c>
      <c r="AO89" s="61"/>
      <c r="AP89" s="61"/>
      <c r="AQ89" s="61"/>
    </row>
    <row r="90" spans="1:43" x14ac:dyDescent="0.2">
      <c r="A90" s="10">
        <v>2</v>
      </c>
      <c r="B90" s="61"/>
      <c r="C90" s="61"/>
      <c r="D90" s="61"/>
      <c r="E90" s="61"/>
      <c r="F90" s="61"/>
      <c r="G90" s="61"/>
      <c r="H90" s="61"/>
      <c r="I90" s="61"/>
      <c r="J90" s="61"/>
      <c r="K90" s="61">
        <f>J20*$L$7</f>
        <v>0</v>
      </c>
      <c r="L90" s="61">
        <f t="shared" ref="L90:AN90" si="59">L20*$L$7</f>
        <v>237798.44638306214</v>
      </c>
      <c r="M90" s="61">
        <f t="shared" si="59"/>
        <v>243460.31415408745</v>
      </c>
      <c r="N90" s="61">
        <f t="shared" si="59"/>
        <v>247234.89266810429</v>
      </c>
      <c r="O90" s="61">
        <f t="shared" si="59"/>
        <v>252896.76043912958</v>
      </c>
      <c r="P90" s="61">
        <f t="shared" si="59"/>
        <v>258558.62821015489</v>
      </c>
      <c r="Q90" s="61">
        <f t="shared" si="59"/>
        <v>266107.78523818863</v>
      </c>
      <c r="R90" s="61">
        <f t="shared" si="59"/>
        <v>271769.65300921391</v>
      </c>
      <c r="S90" s="61">
        <f t="shared" si="59"/>
        <v>277431.52078023914</v>
      </c>
      <c r="T90" s="61">
        <f t="shared" si="59"/>
        <v>283093.38855126448</v>
      </c>
      <c r="U90" s="61">
        <f t="shared" si="59"/>
        <v>288755.25632228976</v>
      </c>
      <c r="V90" s="61">
        <f t="shared" si="59"/>
        <v>296304.41335032345</v>
      </c>
      <c r="W90" s="61">
        <f t="shared" si="59"/>
        <v>301966.28112134873</v>
      </c>
      <c r="X90" s="61">
        <f t="shared" si="59"/>
        <v>309515.43814938248</v>
      </c>
      <c r="Y90" s="61">
        <f t="shared" si="59"/>
        <v>317064.59517741617</v>
      </c>
      <c r="Z90" s="61">
        <f t="shared" si="59"/>
        <v>322726.46294844145</v>
      </c>
      <c r="AA90" s="61">
        <f t="shared" si="59"/>
        <v>330275.61997647519</v>
      </c>
      <c r="AB90" s="61">
        <f t="shared" si="59"/>
        <v>339712.06626151735</v>
      </c>
      <c r="AC90" s="61">
        <f t="shared" si="59"/>
        <v>345373.93403254263</v>
      </c>
      <c r="AD90" s="61">
        <f t="shared" si="59"/>
        <v>354810.38031758479</v>
      </c>
      <c r="AE90" s="61">
        <f t="shared" si="59"/>
        <v>362359.53734561848</v>
      </c>
      <c r="AF90" s="61">
        <f t="shared" si="59"/>
        <v>0</v>
      </c>
      <c r="AG90" s="61">
        <f t="shared" si="59"/>
        <v>0</v>
      </c>
      <c r="AH90" s="61">
        <f t="shared" si="59"/>
        <v>0</v>
      </c>
      <c r="AI90" s="61">
        <f t="shared" si="59"/>
        <v>0</v>
      </c>
      <c r="AJ90" s="61">
        <f t="shared" si="59"/>
        <v>0</v>
      </c>
      <c r="AK90" s="61">
        <f t="shared" si="59"/>
        <v>0</v>
      </c>
      <c r="AL90" s="61">
        <f t="shared" si="59"/>
        <v>0</v>
      </c>
      <c r="AM90" s="61">
        <f t="shared" si="59"/>
        <v>0</v>
      </c>
      <c r="AN90" s="61">
        <f t="shared" si="59"/>
        <v>0</v>
      </c>
      <c r="AO90" s="61"/>
      <c r="AP90" s="61"/>
      <c r="AQ90" s="61"/>
    </row>
    <row r="91" spans="1:43" x14ac:dyDescent="0.2">
      <c r="A91" s="10">
        <v>3</v>
      </c>
      <c r="B91" s="61"/>
      <c r="C91" s="61"/>
      <c r="D91" s="61"/>
      <c r="E91" s="61"/>
      <c r="F91" s="61"/>
      <c r="G91" s="61"/>
      <c r="H91" s="61"/>
      <c r="I91" s="61"/>
      <c r="J91" s="61"/>
      <c r="K91" s="61">
        <f>I20*$M$7</f>
        <v>0</v>
      </c>
      <c r="L91" s="61">
        <f>J20*$M$7</f>
        <v>0</v>
      </c>
      <c r="M91" s="61">
        <f t="shared" ref="M91:AN91" si="60">L20*$M$7</f>
        <v>118899.22319153107</v>
      </c>
      <c r="N91" s="61">
        <f t="shared" si="60"/>
        <v>121730.15707704372</v>
      </c>
      <c r="O91" s="61">
        <f t="shared" si="60"/>
        <v>123617.44633405215</v>
      </c>
      <c r="P91" s="61">
        <f t="shared" si="60"/>
        <v>126448.38021956479</v>
      </c>
      <c r="Q91" s="61">
        <f t="shared" si="60"/>
        <v>129279.31410507744</v>
      </c>
      <c r="R91" s="61">
        <f t="shared" si="60"/>
        <v>133053.89261909432</v>
      </c>
      <c r="S91" s="61">
        <f t="shared" si="60"/>
        <v>135884.82650460696</v>
      </c>
      <c r="T91" s="61">
        <f t="shared" si="60"/>
        <v>138715.76039011957</v>
      </c>
      <c r="U91" s="61">
        <f t="shared" si="60"/>
        <v>141546.69427563224</v>
      </c>
      <c r="V91" s="61">
        <f t="shared" si="60"/>
        <v>144377.62816114488</v>
      </c>
      <c r="W91" s="61">
        <f t="shared" si="60"/>
        <v>148152.20667516172</v>
      </c>
      <c r="X91" s="61">
        <f t="shared" si="60"/>
        <v>150983.14056067436</v>
      </c>
      <c r="Y91" s="61">
        <f t="shared" si="60"/>
        <v>154757.71907469124</v>
      </c>
      <c r="Z91" s="61">
        <f t="shared" si="60"/>
        <v>158532.29758870808</v>
      </c>
      <c r="AA91" s="61">
        <f t="shared" si="60"/>
        <v>161363.23147422072</v>
      </c>
      <c r="AB91" s="61">
        <f t="shared" si="60"/>
        <v>165137.8099882376</v>
      </c>
      <c r="AC91" s="61">
        <f t="shared" si="60"/>
        <v>169856.03313075867</v>
      </c>
      <c r="AD91" s="61">
        <f t="shared" si="60"/>
        <v>172686.96701627132</v>
      </c>
      <c r="AE91" s="61">
        <f t="shared" si="60"/>
        <v>177405.19015879239</v>
      </c>
      <c r="AF91" s="61">
        <f t="shared" si="60"/>
        <v>181179.76867280924</v>
      </c>
      <c r="AG91" s="61">
        <f t="shared" si="60"/>
        <v>0</v>
      </c>
      <c r="AH91" s="61">
        <f t="shared" si="60"/>
        <v>0</v>
      </c>
      <c r="AI91" s="61">
        <f t="shared" si="60"/>
        <v>0</v>
      </c>
      <c r="AJ91" s="61">
        <f t="shared" si="60"/>
        <v>0</v>
      </c>
      <c r="AK91" s="61">
        <f t="shared" si="60"/>
        <v>0</v>
      </c>
      <c r="AL91" s="61">
        <f t="shared" si="60"/>
        <v>0</v>
      </c>
      <c r="AM91" s="61">
        <f t="shared" si="60"/>
        <v>0</v>
      </c>
      <c r="AN91" s="61">
        <f t="shared" si="60"/>
        <v>0</v>
      </c>
      <c r="AO91" s="61"/>
      <c r="AP91" s="61"/>
      <c r="AQ91" s="61"/>
    </row>
    <row r="92" spans="1:43" x14ac:dyDescent="0.2">
      <c r="A92" s="10">
        <v>4</v>
      </c>
      <c r="B92" s="61"/>
      <c r="C92" s="61"/>
      <c r="D92" s="61"/>
      <c r="E92" s="61"/>
      <c r="F92" s="61"/>
      <c r="G92" s="61"/>
      <c r="H92" s="61"/>
      <c r="I92" s="61"/>
      <c r="J92" s="61"/>
      <c r="K92" s="61">
        <f>H20*$N$7</f>
        <v>0</v>
      </c>
      <c r="L92" s="61">
        <f>I20*$N$7</f>
        <v>0</v>
      </c>
      <c r="M92" s="61">
        <f>J20*$N$7</f>
        <v>0</v>
      </c>
      <c r="N92" s="61">
        <f t="shared" ref="N92:AN92" si="61">L20*$N$7</f>
        <v>118899.22319153107</v>
      </c>
      <c r="O92" s="61">
        <f t="shared" si="61"/>
        <v>121730.15707704372</v>
      </c>
      <c r="P92" s="61">
        <f t="shared" si="61"/>
        <v>123617.44633405215</v>
      </c>
      <c r="Q92" s="61">
        <f t="shared" si="61"/>
        <v>126448.38021956479</v>
      </c>
      <c r="R92" s="61">
        <f t="shared" si="61"/>
        <v>129279.31410507744</v>
      </c>
      <c r="S92" s="61">
        <f t="shared" si="61"/>
        <v>133053.89261909432</v>
      </c>
      <c r="T92" s="61">
        <f t="shared" si="61"/>
        <v>135884.82650460696</v>
      </c>
      <c r="U92" s="61">
        <f t="shared" si="61"/>
        <v>138715.76039011957</v>
      </c>
      <c r="V92" s="61">
        <f t="shared" si="61"/>
        <v>141546.69427563224</v>
      </c>
      <c r="W92" s="61">
        <f t="shared" si="61"/>
        <v>144377.62816114488</v>
      </c>
      <c r="X92" s="61">
        <f t="shared" si="61"/>
        <v>148152.20667516172</v>
      </c>
      <c r="Y92" s="61">
        <f t="shared" si="61"/>
        <v>150983.14056067436</v>
      </c>
      <c r="Z92" s="61">
        <f t="shared" si="61"/>
        <v>154757.71907469124</v>
      </c>
      <c r="AA92" s="61">
        <f t="shared" si="61"/>
        <v>158532.29758870808</v>
      </c>
      <c r="AB92" s="61">
        <f t="shared" si="61"/>
        <v>161363.23147422072</v>
      </c>
      <c r="AC92" s="61">
        <f t="shared" si="61"/>
        <v>165137.8099882376</v>
      </c>
      <c r="AD92" s="61">
        <f t="shared" si="61"/>
        <v>169856.03313075867</v>
      </c>
      <c r="AE92" s="61">
        <f t="shared" si="61"/>
        <v>172686.96701627132</v>
      </c>
      <c r="AF92" s="61">
        <f t="shared" si="61"/>
        <v>177405.19015879239</v>
      </c>
      <c r="AG92" s="61">
        <f t="shared" si="61"/>
        <v>181179.76867280924</v>
      </c>
      <c r="AH92" s="61">
        <f t="shared" si="61"/>
        <v>0</v>
      </c>
      <c r="AI92" s="61">
        <f t="shared" si="61"/>
        <v>0</v>
      </c>
      <c r="AJ92" s="61">
        <f t="shared" si="61"/>
        <v>0</v>
      </c>
      <c r="AK92" s="61">
        <f t="shared" si="61"/>
        <v>0</v>
      </c>
      <c r="AL92" s="61">
        <f t="shared" si="61"/>
        <v>0</v>
      </c>
      <c r="AM92" s="61">
        <f t="shared" si="61"/>
        <v>0</v>
      </c>
      <c r="AN92" s="61">
        <f t="shared" si="61"/>
        <v>0</v>
      </c>
      <c r="AO92" s="61"/>
      <c r="AP92" s="61"/>
      <c r="AQ92" s="61"/>
    </row>
    <row r="93" spans="1:43" x14ac:dyDescent="0.2">
      <c r="A93" s="10">
        <v>5</v>
      </c>
      <c r="B93" s="61"/>
      <c r="C93" s="61"/>
      <c r="D93" s="61"/>
      <c r="E93" s="61"/>
      <c r="F93" s="61"/>
      <c r="G93" s="61"/>
      <c r="H93" s="61"/>
      <c r="I93" s="61"/>
      <c r="J93" s="61"/>
      <c r="K93" s="61">
        <f>G20*$O$7</f>
        <v>0</v>
      </c>
      <c r="L93" s="61">
        <f>H20*$O$7</f>
        <v>0</v>
      </c>
      <c r="M93" s="61">
        <f>I20*$O$7</f>
        <v>0</v>
      </c>
      <c r="N93" s="61">
        <f>J20*$O$7</f>
        <v>0</v>
      </c>
      <c r="O93" s="61">
        <f t="shared" ref="O93:AN93" si="62">L20*$O$7</f>
        <v>118899.22319153107</v>
      </c>
      <c r="P93" s="61">
        <f t="shared" si="62"/>
        <v>121730.15707704372</v>
      </c>
      <c r="Q93" s="61">
        <f t="shared" si="62"/>
        <v>123617.44633405215</v>
      </c>
      <c r="R93" s="61">
        <f t="shared" si="62"/>
        <v>126448.38021956479</v>
      </c>
      <c r="S93" s="61">
        <f t="shared" si="62"/>
        <v>129279.31410507744</v>
      </c>
      <c r="T93" s="61">
        <f t="shared" si="62"/>
        <v>133053.89261909432</v>
      </c>
      <c r="U93" s="61">
        <f t="shared" si="62"/>
        <v>135884.82650460696</v>
      </c>
      <c r="V93" s="61">
        <f t="shared" si="62"/>
        <v>138715.76039011957</v>
      </c>
      <c r="W93" s="61">
        <f t="shared" si="62"/>
        <v>141546.69427563224</v>
      </c>
      <c r="X93" s="61">
        <f t="shared" si="62"/>
        <v>144377.62816114488</v>
      </c>
      <c r="Y93" s="61">
        <f t="shared" si="62"/>
        <v>148152.20667516172</v>
      </c>
      <c r="Z93" s="61">
        <f t="shared" si="62"/>
        <v>150983.14056067436</v>
      </c>
      <c r="AA93" s="61">
        <f t="shared" si="62"/>
        <v>154757.71907469124</v>
      </c>
      <c r="AB93" s="61">
        <f t="shared" si="62"/>
        <v>158532.29758870808</v>
      </c>
      <c r="AC93" s="61">
        <f t="shared" si="62"/>
        <v>161363.23147422072</v>
      </c>
      <c r="AD93" s="61">
        <f t="shared" si="62"/>
        <v>165137.8099882376</v>
      </c>
      <c r="AE93" s="61">
        <f t="shared" si="62"/>
        <v>169856.03313075867</v>
      </c>
      <c r="AF93" s="61">
        <f t="shared" si="62"/>
        <v>172686.96701627132</v>
      </c>
      <c r="AG93" s="61">
        <f t="shared" si="62"/>
        <v>177405.19015879239</v>
      </c>
      <c r="AH93" s="61">
        <f t="shared" si="62"/>
        <v>181179.76867280924</v>
      </c>
      <c r="AI93" s="61">
        <f t="shared" si="62"/>
        <v>0</v>
      </c>
      <c r="AJ93" s="61">
        <f t="shared" si="62"/>
        <v>0</v>
      </c>
      <c r="AK93" s="61">
        <f t="shared" si="62"/>
        <v>0</v>
      </c>
      <c r="AL93" s="61">
        <f t="shared" si="62"/>
        <v>0</v>
      </c>
      <c r="AM93" s="61">
        <f t="shared" si="62"/>
        <v>0</v>
      </c>
      <c r="AN93" s="61">
        <f t="shared" si="62"/>
        <v>0</v>
      </c>
      <c r="AO93" s="61"/>
      <c r="AP93" s="61"/>
      <c r="AQ93" s="61"/>
    </row>
    <row r="94" spans="1:43" x14ac:dyDescent="0.2">
      <c r="A94" s="10">
        <v>6</v>
      </c>
      <c r="B94" s="61"/>
      <c r="C94" s="61"/>
      <c r="D94" s="61"/>
      <c r="E94" s="61"/>
      <c r="F94" s="61"/>
      <c r="G94" s="61"/>
      <c r="H94" s="61"/>
      <c r="I94" s="61"/>
      <c r="J94" s="61"/>
      <c r="K94" s="61">
        <f>F20*$P$7</f>
        <v>0</v>
      </c>
      <c r="L94" s="61">
        <f>G20*$P$7</f>
        <v>0</v>
      </c>
      <c r="M94" s="61">
        <f>H20*$P$7</f>
        <v>0</v>
      </c>
      <c r="N94" s="61">
        <f>I20*$P$7</f>
        <v>0</v>
      </c>
      <c r="O94" s="61">
        <f>J20*$P$7</f>
        <v>0</v>
      </c>
      <c r="P94" s="61">
        <f t="shared" ref="P94:AN94" si="63">L20*$P$7</f>
        <v>118899.22319153107</v>
      </c>
      <c r="Q94" s="61">
        <f t="shared" si="63"/>
        <v>121730.15707704372</v>
      </c>
      <c r="R94" s="61">
        <f t="shared" si="63"/>
        <v>123617.44633405215</v>
      </c>
      <c r="S94" s="61">
        <f t="shared" si="63"/>
        <v>126448.38021956479</v>
      </c>
      <c r="T94" s="61">
        <f t="shared" si="63"/>
        <v>129279.31410507744</v>
      </c>
      <c r="U94" s="61">
        <f t="shared" si="63"/>
        <v>133053.89261909432</v>
      </c>
      <c r="V94" s="61">
        <f t="shared" si="63"/>
        <v>135884.82650460696</v>
      </c>
      <c r="W94" s="61">
        <f t="shared" si="63"/>
        <v>138715.76039011957</v>
      </c>
      <c r="X94" s="61">
        <f t="shared" si="63"/>
        <v>141546.69427563224</v>
      </c>
      <c r="Y94" s="61">
        <f t="shared" si="63"/>
        <v>144377.62816114488</v>
      </c>
      <c r="Z94" s="61">
        <f t="shared" si="63"/>
        <v>148152.20667516172</v>
      </c>
      <c r="AA94" s="61">
        <f t="shared" si="63"/>
        <v>150983.14056067436</v>
      </c>
      <c r="AB94" s="61">
        <f t="shared" si="63"/>
        <v>154757.71907469124</v>
      </c>
      <c r="AC94" s="61">
        <f t="shared" si="63"/>
        <v>158532.29758870808</v>
      </c>
      <c r="AD94" s="61">
        <f t="shared" si="63"/>
        <v>161363.23147422072</v>
      </c>
      <c r="AE94" s="61">
        <f t="shared" si="63"/>
        <v>165137.8099882376</v>
      </c>
      <c r="AF94" s="61">
        <f t="shared" si="63"/>
        <v>169856.03313075867</v>
      </c>
      <c r="AG94" s="61">
        <f t="shared" si="63"/>
        <v>172686.96701627132</v>
      </c>
      <c r="AH94" s="61">
        <f t="shared" si="63"/>
        <v>177405.19015879239</v>
      </c>
      <c r="AI94" s="61">
        <f t="shared" si="63"/>
        <v>181179.76867280924</v>
      </c>
      <c r="AJ94" s="61">
        <f t="shared" si="63"/>
        <v>0</v>
      </c>
      <c r="AK94" s="61">
        <f t="shared" si="63"/>
        <v>0</v>
      </c>
      <c r="AL94" s="61">
        <f t="shared" si="63"/>
        <v>0</v>
      </c>
      <c r="AM94" s="61">
        <f t="shared" si="63"/>
        <v>0</v>
      </c>
      <c r="AN94" s="61">
        <f t="shared" si="63"/>
        <v>0</v>
      </c>
      <c r="AO94" s="61"/>
      <c r="AP94" s="61"/>
      <c r="AQ94" s="61"/>
    </row>
    <row r="95" spans="1:43" x14ac:dyDescent="0.2">
      <c r="A95" s="10">
        <v>7</v>
      </c>
      <c r="B95" s="61"/>
      <c r="C95" s="61"/>
      <c r="D95" s="61"/>
      <c r="E95" s="61"/>
      <c r="F95" s="61"/>
      <c r="G95" s="61"/>
      <c r="H95" s="61"/>
      <c r="I95" s="61"/>
      <c r="J95" s="61"/>
      <c r="K95" s="61">
        <f t="shared" ref="K95:P95" si="64">E20*$Q$7</f>
        <v>0</v>
      </c>
      <c r="L95" s="61">
        <f t="shared" si="64"/>
        <v>0</v>
      </c>
      <c r="M95" s="61">
        <f t="shared" si="64"/>
        <v>0</v>
      </c>
      <c r="N95" s="61">
        <f t="shared" si="64"/>
        <v>0</v>
      </c>
      <c r="O95" s="61">
        <f t="shared" si="64"/>
        <v>0</v>
      </c>
      <c r="P95" s="61">
        <f t="shared" si="64"/>
        <v>0</v>
      </c>
      <c r="Q95" s="61">
        <f t="shared" ref="Q95:AN95" si="65">L20*$Q$7</f>
        <v>118899.22319153107</v>
      </c>
      <c r="R95" s="61">
        <f t="shared" si="65"/>
        <v>121730.15707704372</v>
      </c>
      <c r="S95" s="61">
        <f t="shared" si="65"/>
        <v>123617.44633405215</v>
      </c>
      <c r="T95" s="61">
        <f t="shared" si="65"/>
        <v>126448.38021956479</v>
      </c>
      <c r="U95" s="61">
        <f t="shared" si="65"/>
        <v>129279.31410507744</v>
      </c>
      <c r="V95" s="61">
        <f t="shared" si="65"/>
        <v>133053.89261909432</v>
      </c>
      <c r="W95" s="61">
        <f t="shared" si="65"/>
        <v>135884.82650460696</v>
      </c>
      <c r="X95" s="61">
        <f t="shared" si="65"/>
        <v>138715.76039011957</v>
      </c>
      <c r="Y95" s="61">
        <f t="shared" si="65"/>
        <v>141546.69427563224</v>
      </c>
      <c r="Z95" s="61">
        <f t="shared" si="65"/>
        <v>144377.62816114488</v>
      </c>
      <c r="AA95" s="61">
        <f t="shared" si="65"/>
        <v>148152.20667516172</v>
      </c>
      <c r="AB95" s="61">
        <f t="shared" si="65"/>
        <v>150983.14056067436</v>
      </c>
      <c r="AC95" s="61">
        <f t="shared" si="65"/>
        <v>154757.71907469124</v>
      </c>
      <c r="AD95" s="61">
        <f t="shared" si="65"/>
        <v>158532.29758870808</v>
      </c>
      <c r="AE95" s="61">
        <f t="shared" si="65"/>
        <v>161363.23147422072</v>
      </c>
      <c r="AF95" s="61">
        <f t="shared" si="65"/>
        <v>165137.8099882376</v>
      </c>
      <c r="AG95" s="61">
        <f t="shared" si="65"/>
        <v>169856.03313075867</v>
      </c>
      <c r="AH95" s="61">
        <f t="shared" si="65"/>
        <v>172686.96701627132</v>
      </c>
      <c r="AI95" s="61">
        <f t="shared" si="65"/>
        <v>177405.19015879239</v>
      </c>
      <c r="AJ95" s="61">
        <f t="shared" si="65"/>
        <v>181179.76867280924</v>
      </c>
      <c r="AK95" s="61">
        <f t="shared" si="65"/>
        <v>0</v>
      </c>
      <c r="AL95" s="61">
        <f t="shared" si="65"/>
        <v>0</v>
      </c>
      <c r="AM95" s="61">
        <f t="shared" si="65"/>
        <v>0</v>
      </c>
      <c r="AN95" s="61">
        <f t="shared" si="65"/>
        <v>0</v>
      </c>
      <c r="AO95" s="61"/>
      <c r="AP95" s="61"/>
      <c r="AQ95" s="61"/>
    </row>
    <row r="96" spans="1:43" x14ac:dyDescent="0.2">
      <c r="A96" s="10">
        <v>8</v>
      </c>
      <c r="B96" s="61"/>
      <c r="C96" s="61"/>
      <c r="D96" s="61"/>
      <c r="E96" s="61"/>
      <c r="F96" s="61"/>
      <c r="G96" s="61"/>
      <c r="H96" s="61"/>
      <c r="I96" s="61"/>
      <c r="J96" s="61"/>
      <c r="K96" s="61">
        <f t="shared" ref="K96:Q96" si="66">D20*$R$7</f>
        <v>0</v>
      </c>
      <c r="L96" s="61">
        <f t="shared" si="66"/>
        <v>0</v>
      </c>
      <c r="M96" s="61">
        <f t="shared" si="66"/>
        <v>0</v>
      </c>
      <c r="N96" s="61">
        <f t="shared" si="66"/>
        <v>0</v>
      </c>
      <c r="O96" s="61">
        <f t="shared" si="66"/>
        <v>0</v>
      </c>
      <c r="P96" s="61">
        <f t="shared" si="66"/>
        <v>0</v>
      </c>
      <c r="Q96" s="61">
        <f t="shared" si="66"/>
        <v>0</v>
      </c>
      <c r="R96" s="61">
        <f t="shared" ref="R96:AN96" si="67">L20*$R$7</f>
        <v>118899.22319153107</v>
      </c>
      <c r="S96" s="61">
        <f t="shared" si="67"/>
        <v>121730.15707704372</v>
      </c>
      <c r="T96" s="61">
        <f t="shared" si="67"/>
        <v>123617.44633405215</v>
      </c>
      <c r="U96" s="61">
        <f t="shared" si="67"/>
        <v>126448.38021956479</v>
      </c>
      <c r="V96" s="61">
        <f t="shared" si="67"/>
        <v>129279.31410507744</v>
      </c>
      <c r="W96" s="61">
        <f t="shared" si="67"/>
        <v>133053.89261909432</v>
      </c>
      <c r="X96" s="61">
        <f t="shared" si="67"/>
        <v>135884.82650460696</v>
      </c>
      <c r="Y96" s="61">
        <f t="shared" si="67"/>
        <v>138715.76039011957</v>
      </c>
      <c r="Z96" s="61">
        <f t="shared" si="67"/>
        <v>141546.69427563224</v>
      </c>
      <c r="AA96" s="61">
        <f t="shared" si="67"/>
        <v>144377.62816114488</v>
      </c>
      <c r="AB96" s="61">
        <f t="shared" si="67"/>
        <v>148152.20667516172</v>
      </c>
      <c r="AC96" s="61">
        <f t="shared" si="67"/>
        <v>150983.14056067436</v>
      </c>
      <c r="AD96" s="61">
        <f t="shared" si="67"/>
        <v>154757.71907469124</v>
      </c>
      <c r="AE96" s="61">
        <f t="shared" si="67"/>
        <v>158532.29758870808</v>
      </c>
      <c r="AF96" s="61">
        <f t="shared" si="67"/>
        <v>161363.23147422072</v>
      </c>
      <c r="AG96" s="61">
        <f t="shared" si="67"/>
        <v>165137.8099882376</v>
      </c>
      <c r="AH96" s="61">
        <f t="shared" si="67"/>
        <v>169856.03313075867</v>
      </c>
      <c r="AI96" s="61">
        <f t="shared" si="67"/>
        <v>172686.96701627132</v>
      </c>
      <c r="AJ96" s="61">
        <f t="shared" si="67"/>
        <v>177405.19015879239</v>
      </c>
      <c r="AK96" s="61">
        <f t="shared" si="67"/>
        <v>181179.76867280924</v>
      </c>
      <c r="AL96" s="61">
        <f t="shared" si="67"/>
        <v>0</v>
      </c>
      <c r="AM96" s="61">
        <f t="shared" si="67"/>
        <v>0</v>
      </c>
      <c r="AN96" s="61">
        <f t="shared" si="67"/>
        <v>0</v>
      </c>
      <c r="AO96" s="61"/>
      <c r="AP96" s="61"/>
      <c r="AQ96" s="61"/>
    </row>
    <row r="97" spans="1:43" x14ac:dyDescent="0.2">
      <c r="A97" s="7" t="str">
        <f>A88</f>
        <v>2.3.1.1ec</v>
      </c>
      <c r="B97" s="61">
        <f>SUM(B89:B96)</f>
        <v>0</v>
      </c>
      <c r="C97" s="61"/>
      <c r="D97" s="61"/>
      <c r="E97" s="61"/>
      <c r="F97" s="61"/>
      <c r="G97" s="61"/>
      <c r="H97" s="61"/>
      <c r="I97" s="61"/>
      <c r="J97" s="61"/>
      <c r="K97" s="61">
        <f t="shared" ref="K97:AN97" si="68">SUM(K89:K96)</f>
        <v>0</v>
      </c>
      <c r="L97" s="61">
        <f t="shared" si="68"/>
        <v>237798.44638306214</v>
      </c>
      <c r="M97" s="61">
        <f t="shared" si="68"/>
        <v>362359.53734561853</v>
      </c>
      <c r="N97" s="61">
        <f t="shared" si="68"/>
        <v>487864.27293667913</v>
      </c>
      <c r="O97" s="61">
        <f t="shared" si="68"/>
        <v>617143.58704175649</v>
      </c>
      <c r="P97" s="61">
        <f t="shared" si="68"/>
        <v>749253.83503234654</v>
      </c>
      <c r="Q97" s="61">
        <f t="shared" si="68"/>
        <v>886082.30616545782</v>
      </c>
      <c r="R97" s="61">
        <f t="shared" si="68"/>
        <v>1024798.0665555772</v>
      </c>
      <c r="S97" s="61">
        <f t="shared" si="68"/>
        <v>1047445.5376396785</v>
      </c>
      <c r="T97" s="61">
        <f t="shared" si="68"/>
        <v>1070093.0087237798</v>
      </c>
      <c r="U97" s="61">
        <f t="shared" si="68"/>
        <v>1093684.124436385</v>
      </c>
      <c r="V97" s="61">
        <f t="shared" si="68"/>
        <v>1119162.529405999</v>
      </c>
      <c r="W97" s="61">
        <f t="shared" si="68"/>
        <v>1143697.2897471085</v>
      </c>
      <c r="X97" s="61">
        <f t="shared" si="68"/>
        <v>1169175.6947167222</v>
      </c>
      <c r="Y97" s="61">
        <f t="shared" si="68"/>
        <v>1195597.7443148403</v>
      </c>
      <c r="Z97" s="61">
        <f t="shared" si="68"/>
        <v>1221076.1492844541</v>
      </c>
      <c r="AA97" s="61">
        <f t="shared" si="68"/>
        <v>1248441.8435110762</v>
      </c>
      <c r="AB97" s="61">
        <f t="shared" si="68"/>
        <v>1278638.4716232112</v>
      </c>
      <c r="AC97" s="61">
        <f t="shared" si="68"/>
        <v>1306004.1658498333</v>
      </c>
      <c r="AD97" s="61">
        <f t="shared" si="68"/>
        <v>1337144.4385904723</v>
      </c>
      <c r="AE97" s="61">
        <f t="shared" si="68"/>
        <v>1367341.0667026073</v>
      </c>
      <c r="AF97" s="61">
        <f t="shared" si="68"/>
        <v>1027629.00044109</v>
      </c>
      <c r="AG97" s="61">
        <f t="shared" si="68"/>
        <v>866265.76896686922</v>
      </c>
      <c r="AH97" s="61">
        <f t="shared" si="68"/>
        <v>701127.95897863165</v>
      </c>
      <c r="AI97" s="61">
        <f t="shared" si="68"/>
        <v>531271.92584787298</v>
      </c>
      <c r="AJ97" s="61">
        <f t="shared" si="68"/>
        <v>358584.95883160166</v>
      </c>
      <c r="AK97" s="61">
        <f t="shared" si="68"/>
        <v>181179.76867280924</v>
      </c>
      <c r="AL97" s="61">
        <f t="shared" si="68"/>
        <v>0</v>
      </c>
      <c r="AM97" s="61">
        <f t="shared" si="68"/>
        <v>0</v>
      </c>
      <c r="AN97" s="61">
        <f t="shared" si="68"/>
        <v>0</v>
      </c>
      <c r="AO97" s="61"/>
      <c r="AP97" s="61"/>
      <c r="AQ97" s="61"/>
    </row>
    <row r="98" spans="1:43" x14ac:dyDescent="0.2">
      <c r="B98" s="61"/>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2"/>
      <c r="AO98" s="61"/>
      <c r="AP98" s="61"/>
      <c r="AQ98" s="61"/>
    </row>
    <row r="99" spans="1:43" x14ac:dyDescent="0.2">
      <c r="A99" s="27" t="str">
        <f>'2.2.2.1ec'!A2</f>
        <v>2.2.2.1ec</v>
      </c>
      <c r="B99" s="61" t="str">
        <f>A8</f>
        <v>Sub-activity 2.2.2.1 Establish climate adapted planted forests (PFC 1)</v>
      </c>
      <c r="C99" s="61"/>
      <c r="D99" s="61"/>
      <c r="E99" s="61"/>
      <c r="F99" s="61"/>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2"/>
      <c r="AO99" s="61"/>
      <c r="AP99" s="61"/>
      <c r="AQ99" s="61"/>
    </row>
    <row r="100" spans="1:43" x14ac:dyDescent="0.2">
      <c r="A100" s="10">
        <v>1</v>
      </c>
      <c r="B100" s="61"/>
      <c r="C100" s="61"/>
      <c r="D100" s="61"/>
      <c r="E100" s="61"/>
      <c r="F100" s="61"/>
      <c r="G100" s="61"/>
      <c r="H100" s="61"/>
      <c r="I100" s="61"/>
      <c r="J100" s="61"/>
      <c r="K100" s="61">
        <f t="shared" ref="K100:R100" si="69">L21*$K$8</f>
        <v>0</v>
      </c>
      <c r="L100" s="61">
        <f t="shared" si="69"/>
        <v>0</v>
      </c>
      <c r="M100" s="61">
        <f t="shared" si="69"/>
        <v>0</v>
      </c>
      <c r="N100" s="61">
        <f t="shared" si="69"/>
        <v>0</v>
      </c>
      <c r="O100" s="61">
        <f t="shared" si="69"/>
        <v>0</v>
      </c>
      <c r="P100" s="61">
        <f t="shared" si="69"/>
        <v>0</v>
      </c>
      <c r="Q100" s="61">
        <f t="shared" si="69"/>
        <v>0</v>
      </c>
      <c r="R100" s="61">
        <f t="shared" si="69"/>
        <v>0</v>
      </c>
      <c r="S100" s="61">
        <f t="shared" ref="S100:AN100" si="70">T21*$K$8</f>
        <v>0</v>
      </c>
      <c r="T100" s="61">
        <f t="shared" si="70"/>
        <v>0</v>
      </c>
      <c r="U100" s="61">
        <f t="shared" si="70"/>
        <v>0</v>
      </c>
      <c r="V100" s="61">
        <f t="shared" si="70"/>
        <v>0</v>
      </c>
      <c r="W100" s="61">
        <f t="shared" si="70"/>
        <v>0</v>
      </c>
      <c r="X100" s="61">
        <f t="shared" si="70"/>
        <v>0</v>
      </c>
      <c r="Y100" s="61">
        <f t="shared" si="70"/>
        <v>0</v>
      </c>
      <c r="Z100" s="61">
        <f t="shared" si="70"/>
        <v>0</v>
      </c>
      <c r="AA100" s="61">
        <f t="shared" si="70"/>
        <v>0</v>
      </c>
      <c r="AB100" s="61">
        <f t="shared" si="70"/>
        <v>0</v>
      </c>
      <c r="AC100" s="61">
        <f t="shared" si="70"/>
        <v>0</v>
      </c>
      <c r="AD100" s="61">
        <f t="shared" si="70"/>
        <v>0</v>
      </c>
      <c r="AE100" s="61">
        <f t="shared" si="70"/>
        <v>0</v>
      </c>
      <c r="AF100" s="61">
        <f t="shared" si="70"/>
        <v>0</v>
      </c>
      <c r="AG100" s="61">
        <f t="shared" si="70"/>
        <v>0</v>
      </c>
      <c r="AH100" s="61">
        <f t="shared" si="70"/>
        <v>0</v>
      </c>
      <c r="AI100" s="61">
        <f t="shared" si="70"/>
        <v>0</v>
      </c>
      <c r="AJ100" s="61">
        <f t="shared" si="70"/>
        <v>0</v>
      </c>
      <c r="AK100" s="61">
        <f t="shared" si="70"/>
        <v>0</v>
      </c>
      <c r="AL100" s="61">
        <f t="shared" si="70"/>
        <v>0</v>
      </c>
      <c r="AM100" s="61">
        <f t="shared" si="70"/>
        <v>0</v>
      </c>
      <c r="AN100" s="61">
        <f t="shared" si="70"/>
        <v>0</v>
      </c>
      <c r="AO100" s="61"/>
      <c r="AP100" s="61"/>
      <c r="AQ100" s="61"/>
    </row>
    <row r="101" spans="1:43" x14ac:dyDescent="0.2">
      <c r="A101" s="10">
        <v>2</v>
      </c>
      <c r="B101" s="61"/>
      <c r="C101" s="61"/>
      <c r="D101" s="61"/>
      <c r="E101" s="61"/>
      <c r="F101" s="61"/>
      <c r="G101" s="61"/>
      <c r="H101" s="61"/>
      <c r="I101" s="61"/>
      <c r="J101" s="61"/>
      <c r="K101" s="61">
        <f>J21*$L$8</f>
        <v>0</v>
      </c>
      <c r="L101" s="61">
        <f t="shared" ref="L101:AN101" si="71">L21*$L$8</f>
        <v>0</v>
      </c>
      <c r="M101" s="61">
        <f t="shared" si="71"/>
        <v>0</v>
      </c>
      <c r="N101" s="61">
        <f t="shared" si="71"/>
        <v>0</v>
      </c>
      <c r="O101" s="61">
        <f t="shared" si="71"/>
        <v>0</v>
      </c>
      <c r="P101" s="61">
        <f t="shared" si="71"/>
        <v>0</v>
      </c>
      <c r="Q101" s="61">
        <f t="shared" si="71"/>
        <v>0</v>
      </c>
      <c r="R101" s="61">
        <f t="shared" si="71"/>
        <v>0</v>
      </c>
      <c r="S101" s="61">
        <f t="shared" si="71"/>
        <v>0</v>
      </c>
      <c r="T101" s="61">
        <f t="shared" si="71"/>
        <v>0</v>
      </c>
      <c r="U101" s="61">
        <f t="shared" si="71"/>
        <v>0</v>
      </c>
      <c r="V101" s="61">
        <f t="shared" si="71"/>
        <v>0</v>
      </c>
      <c r="W101" s="61">
        <f t="shared" si="71"/>
        <v>0</v>
      </c>
      <c r="X101" s="61">
        <f t="shared" si="71"/>
        <v>0</v>
      </c>
      <c r="Y101" s="61">
        <f t="shared" si="71"/>
        <v>0</v>
      </c>
      <c r="Z101" s="61">
        <f t="shared" si="71"/>
        <v>0</v>
      </c>
      <c r="AA101" s="61">
        <f t="shared" si="71"/>
        <v>0</v>
      </c>
      <c r="AB101" s="61">
        <f t="shared" si="71"/>
        <v>0</v>
      </c>
      <c r="AC101" s="61">
        <f t="shared" si="71"/>
        <v>0</v>
      </c>
      <c r="AD101" s="61">
        <f t="shared" si="71"/>
        <v>0</v>
      </c>
      <c r="AE101" s="61">
        <f t="shared" si="71"/>
        <v>0</v>
      </c>
      <c r="AF101" s="61">
        <f t="shared" si="71"/>
        <v>0</v>
      </c>
      <c r="AG101" s="61">
        <f t="shared" si="71"/>
        <v>0</v>
      </c>
      <c r="AH101" s="61">
        <f t="shared" si="71"/>
        <v>0</v>
      </c>
      <c r="AI101" s="61">
        <f t="shared" si="71"/>
        <v>0</v>
      </c>
      <c r="AJ101" s="61">
        <f t="shared" si="71"/>
        <v>0</v>
      </c>
      <c r="AK101" s="61">
        <f t="shared" si="71"/>
        <v>0</v>
      </c>
      <c r="AL101" s="61">
        <f t="shared" si="71"/>
        <v>0</v>
      </c>
      <c r="AM101" s="61">
        <f t="shared" si="71"/>
        <v>0</v>
      </c>
      <c r="AN101" s="61">
        <f t="shared" si="71"/>
        <v>0</v>
      </c>
      <c r="AO101" s="61"/>
      <c r="AP101" s="61"/>
      <c r="AQ101" s="61"/>
    </row>
    <row r="102" spans="1:43" x14ac:dyDescent="0.2">
      <c r="A102" s="10">
        <v>3</v>
      </c>
      <c r="B102" s="61"/>
      <c r="C102" s="61"/>
      <c r="D102" s="61"/>
      <c r="E102" s="61"/>
      <c r="F102" s="61"/>
      <c r="G102" s="61"/>
      <c r="H102" s="61"/>
      <c r="I102" s="61"/>
      <c r="J102" s="61"/>
      <c r="K102" s="61">
        <f>I21*$M$8</f>
        <v>0</v>
      </c>
      <c r="L102" s="61">
        <f>J21*$M$8</f>
        <v>0</v>
      </c>
      <c r="M102" s="61">
        <f t="shared" ref="M102:AN102" si="72">L21*$M$8</f>
        <v>531438.55511031253</v>
      </c>
      <c r="N102" s="61">
        <f t="shared" si="72"/>
        <v>544091.85404151049</v>
      </c>
      <c r="O102" s="61">
        <f t="shared" si="72"/>
        <v>552527.38666230906</v>
      </c>
      <c r="P102" s="61">
        <f t="shared" si="72"/>
        <v>565180.68559350702</v>
      </c>
      <c r="Q102" s="61">
        <f t="shared" si="72"/>
        <v>577833.98452470498</v>
      </c>
      <c r="R102" s="61">
        <f t="shared" si="72"/>
        <v>594705.04976630211</v>
      </c>
      <c r="S102" s="61">
        <f t="shared" si="72"/>
        <v>607358.34869750007</v>
      </c>
      <c r="T102" s="61">
        <f t="shared" si="72"/>
        <v>620011.64762869792</v>
      </c>
      <c r="U102" s="61">
        <f t="shared" si="72"/>
        <v>632664.94655989588</v>
      </c>
      <c r="V102" s="61">
        <f t="shared" si="72"/>
        <v>645318.24549109384</v>
      </c>
      <c r="W102" s="61">
        <f t="shared" si="72"/>
        <v>662189.31073269108</v>
      </c>
      <c r="X102" s="61">
        <f t="shared" si="72"/>
        <v>674842.60966388893</v>
      </c>
      <c r="Y102" s="61">
        <f t="shared" si="72"/>
        <v>691713.67490548617</v>
      </c>
      <c r="Z102" s="61">
        <f t="shared" si="72"/>
        <v>708584.74014708342</v>
      </c>
      <c r="AA102" s="61">
        <f t="shared" si="72"/>
        <v>721238.03907828138</v>
      </c>
      <c r="AB102" s="61">
        <f t="shared" si="72"/>
        <v>738109.10431987862</v>
      </c>
      <c r="AC102" s="61">
        <f t="shared" si="72"/>
        <v>759197.93587187503</v>
      </c>
      <c r="AD102" s="61">
        <f t="shared" si="72"/>
        <v>771851.23480307299</v>
      </c>
      <c r="AE102" s="61">
        <f t="shared" si="72"/>
        <v>792940.06635506952</v>
      </c>
      <c r="AF102" s="61">
        <f t="shared" si="72"/>
        <v>809811.13159666676</v>
      </c>
      <c r="AG102" s="61">
        <f t="shared" si="72"/>
        <v>0</v>
      </c>
      <c r="AH102" s="61">
        <f t="shared" si="72"/>
        <v>0</v>
      </c>
      <c r="AI102" s="61">
        <f t="shared" si="72"/>
        <v>0</v>
      </c>
      <c r="AJ102" s="61">
        <f t="shared" si="72"/>
        <v>0</v>
      </c>
      <c r="AK102" s="61">
        <f t="shared" si="72"/>
        <v>0</v>
      </c>
      <c r="AL102" s="61">
        <f t="shared" si="72"/>
        <v>0</v>
      </c>
      <c r="AM102" s="61">
        <f t="shared" si="72"/>
        <v>0</v>
      </c>
      <c r="AN102" s="61">
        <f t="shared" si="72"/>
        <v>0</v>
      </c>
      <c r="AO102" s="61"/>
      <c r="AP102" s="61"/>
      <c r="AQ102" s="61"/>
    </row>
    <row r="103" spans="1:43" x14ac:dyDescent="0.2">
      <c r="A103" s="10">
        <v>4</v>
      </c>
      <c r="B103" s="61"/>
      <c r="C103" s="61"/>
      <c r="D103" s="61"/>
      <c r="E103" s="61"/>
      <c r="F103" s="61"/>
      <c r="G103" s="61"/>
      <c r="H103" s="61"/>
      <c r="I103" s="61"/>
      <c r="J103" s="61"/>
      <c r="K103" s="61">
        <f>H21*$N$8</f>
        <v>0</v>
      </c>
      <c r="L103" s="61">
        <f>I21*$N$8</f>
        <v>0</v>
      </c>
      <c r="M103" s="61">
        <f>J21*$N$8</f>
        <v>0</v>
      </c>
      <c r="N103" s="61">
        <f t="shared" ref="N103:AN103" si="73">L21*$N$8</f>
        <v>531438.55511031253</v>
      </c>
      <c r="O103" s="61">
        <f t="shared" si="73"/>
        <v>544091.85404151049</v>
      </c>
      <c r="P103" s="61">
        <f t="shared" si="73"/>
        <v>552527.38666230906</v>
      </c>
      <c r="Q103" s="61">
        <f t="shared" si="73"/>
        <v>565180.68559350702</v>
      </c>
      <c r="R103" s="61">
        <f t="shared" si="73"/>
        <v>577833.98452470498</v>
      </c>
      <c r="S103" s="61">
        <f t="shared" si="73"/>
        <v>594705.04976630211</v>
      </c>
      <c r="T103" s="61">
        <f t="shared" si="73"/>
        <v>607358.34869750007</v>
      </c>
      <c r="U103" s="61">
        <f t="shared" si="73"/>
        <v>620011.64762869792</v>
      </c>
      <c r="V103" s="61">
        <f t="shared" si="73"/>
        <v>632664.94655989588</v>
      </c>
      <c r="W103" s="61">
        <f t="shared" si="73"/>
        <v>645318.24549109384</v>
      </c>
      <c r="X103" s="61">
        <f t="shared" si="73"/>
        <v>662189.31073269108</v>
      </c>
      <c r="Y103" s="61">
        <f t="shared" si="73"/>
        <v>674842.60966388893</v>
      </c>
      <c r="Z103" s="61">
        <f t="shared" si="73"/>
        <v>691713.67490548617</v>
      </c>
      <c r="AA103" s="61">
        <f t="shared" si="73"/>
        <v>708584.74014708342</v>
      </c>
      <c r="AB103" s="61">
        <f t="shared" si="73"/>
        <v>721238.03907828138</v>
      </c>
      <c r="AC103" s="61">
        <f t="shared" si="73"/>
        <v>738109.10431987862</v>
      </c>
      <c r="AD103" s="61">
        <f t="shared" si="73"/>
        <v>759197.93587187503</v>
      </c>
      <c r="AE103" s="61">
        <f t="shared" si="73"/>
        <v>771851.23480307299</v>
      </c>
      <c r="AF103" s="61">
        <f t="shared" si="73"/>
        <v>792940.06635506952</v>
      </c>
      <c r="AG103" s="61">
        <f t="shared" si="73"/>
        <v>809811.13159666676</v>
      </c>
      <c r="AH103" s="61">
        <f t="shared" si="73"/>
        <v>0</v>
      </c>
      <c r="AI103" s="61">
        <f t="shared" si="73"/>
        <v>0</v>
      </c>
      <c r="AJ103" s="61">
        <f t="shared" si="73"/>
        <v>0</v>
      </c>
      <c r="AK103" s="61">
        <f t="shared" si="73"/>
        <v>0</v>
      </c>
      <c r="AL103" s="61">
        <f t="shared" si="73"/>
        <v>0</v>
      </c>
      <c r="AM103" s="61">
        <f t="shared" si="73"/>
        <v>0</v>
      </c>
      <c r="AN103" s="61">
        <f t="shared" si="73"/>
        <v>0</v>
      </c>
      <c r="AO103" s="61"/>
      <c r="AP103" s="61"/>
      <c r="AQ103" s="61"/>
    </row>
    <row r="104" spans="1:43" x14ac:dyDescent="0.2">
      <c r="A104" s="10">
        <v>5</v>
      </c>
      <c r="B104" s="61"/>
      <c r="C104" s="61"/>
      <c r="D104" s="61"/>
      <c r="E104" s="61"/>
      <c r="F104" s="61"/>
      <c r="G104" s="61"/>
      <c r="H104" s="61"/>
      <c r="I104" s="61"/>
      <c r="J104" s="61"/>
      <c r="K104" s="61">
        <f>G21*$O$8</f>
        <v>0</v>
      </c>
      <c r="L104" s="61">
        <f>H21*$O$8</f>
        <v>0</v>
      </c>
      <c r="M104" s="61">
        <f>I21*$O$8</f>
        <v>0</v>
      </c>
      <c r="N104" s="61">
        <f>J21*$O$8</f>
        <v>0</v>
      </c>
      <c r="O104" s="61">
        <f t="shared" ref="O104:AN104" si="74">L21*$O$8</f>
        <v>531438.55511031253</v>
      </c>
      <c r="P104" s="61">
        <f t="shared" si="74"/>
        <v>544091.85404151049</v>
      </c>
      <c r="Q104" s="61">
        <f t="shared" si="74"/>
        <v>552527.38666230906</v>
      </c>
      <c r="R104" s="61">
        <f t="shared" si="74"/>
        <v>565180.68559350702</v>
      </c>
      <c r="S104" s="61">
        <f t="shared" si="74"/>
        <v>577833.98452470498</v>
      </c>
      <c r="T104" s="61">
        <f t="shared" si="74"/>
        <v>594705.04976630211</v>
      </c>
      <c r="U104" s="61">
        <f t="shared" si="74"/>
        <v>607358.34869750007</v>
      </c>
      <c r="V104" s="61">
        <f t="shared" si="74"/>
        <v>620011.64762869792</v>
      </c>
      <c r="W104" s="61">
        <f t="shared" si="74"/>
        <v>632664.94655989588</v>
      </c>
      <c r="X104" s="61">
        <f t="shared" si="74"/>
        <v>645318.24549109384</v>
      </c>
      <c r="Y104" s="61">
        <f t="shared" si="74"/>
        <v>662189.31073269108</v>
      </c>
      <c r="Z104" s="61">
        <f t="shared" si="74"/>
        <v>674842.60966388893</v>
      </c>
      <c r="AA104" s="61">
        <f t="shared" si="74"/>
        <v>691713.67490548617</v>
      </c>
      <c r="AB104" s="61">
        <f t="shared" si="74"/>
        <v>708584.74014708342</v>
      </c>
      <c r="AC104" s="61">
        <f t="shared" si="74"/>
        <v>721238.03907828138</v>
      </c>
      <c r="AD104" s="61">
        <f t="shared" si="74"/>
        <v>738109.10431987862</v>
      </c>
      <c r="AE104" s="61">
        <f t="shared" si="74"/>
        <v>759197.93587187503</v>
      </c>
      <c r="AF104" s="61">
        <f t="shared" si="74"/>
        <v>771851.23480307299</v>
      </c>
      <c r="AG104" s="61">
        <f t="shared" si="74"/>
        <v>792940.06635506952</v>
      </c>
      <c r="AH104" s="61">
        <f t="shared" si="74"/>
        <v>809811.13159666676</v>
      </c>
      <c r="AI104" s="61">
        <f t="shared" si="74"/>
        <v>0</v>
      </c>
      <c r="AJ104" s="61">
        <f t="shared" si="74"/>
        <v>0</v>
      </c>
      <c r="AK104" s="61">
        <f t="shared" si="74"/>
        <v>0</v>
      </c>
      <c r="AL104" s="61">
        <f t="shared" si="74"/>
        <v>0</v>
      </c>
      <c r="AM104" s="61">
        <f t="shared" si="74"/>
        <v>0</v>
      </c>
      <c r="AN104" s="61">
        <f t="shared" si="74"/>
        <v>0</v>
      </c>
      <c r="AO104" s="61"/>
      <c r="AP104" s="61"/>
      <c r="AQ104" s="61"/>
    </row>
    <row r="105" spans="1:43" x14ac:dyDescent="0.2">
      <c r="A105" s="10">
        <v>6</v>
      </c>
      <c r="B105" s="61"/>
      <c r="C105" s="61"/>
      <c r="D105" s="61"/>
      <c r="E105" s="61"/>
      <c r="F105" s="61"/>
      <c r="G105" s="61"/>
      <c r="H105" s="61"/>
      <c r="I105" s="61"/>
      <c r="J105" s="61"/>
      <c r="K105" s="61">
        <f>F21*$P$8</f>
        <v>0</v>
      </c>
      <c r="L105" s="61">
        <f>G21*$P$8</f>
        <v>0</v>
      </c>
      <c r="M105" s="61">
        <f>H21*$P$8</f>
        <v>0</v>
      </c>
      <c r="N105" s="61">
        <f>I21*$P$8</f>
        <v>0</v>
      </c>
      <c r="O105" s="61">
        <f>J21*$P$8</f>
        <v>0</v>
      </c>
      <c r="P105" s="61">
        <f t="shared" ref="P105:AN105" si="75">L21*$P$8</f>
        <v>531438.55511031253</v>
      </c>
      <c r="Q105" s="61">
        <f t="shared" si="75"/>
        <v>544091.85404151049</v>
      </c>
      <c r="R105" s="61">
        <f t="shared" si="75"/>
        <v>552527.38666230906</v>
      </c>
      <c r="S105" s="61">
        <f t="shared" si="75"/>
        <v>565180.68559350702</v>
      </c>
      <c r="T105" s="61">
        <f t="shared" si="75"/>
        <v>577833.98452470498</v>
      </c>
      <c r="U105" s="61">
        <f t="shared" si="75"/>
        <v>594705.04976630211</v>
      </c>
      <c r="V105" s="61">
        <f t="shared" si="75"/>
        <v>607358.34869750007</v>
      </c>
      <c r="W105" s="61">
        <f t="shared" si="75"/>
        <v>620011.64762869792</v>
      </c>
      <c r="X105" s="61">
        <f t="shared" si="75"/>
        <v>632664.94655989588</v>
      </c>
      <c r="Y105" s="61">
        <f t="shared" si="75"/>
        <v>645318.24549109384</v>
      </c>
      <c r="Z105" s="61">
        <f t="shared" si="75"/>
        <v>662189.31073269108</v>
      </c>
      <c r="AA105" s="61">
        <f t="shared" si="75"/>
        <v>674842.60966388893</v>
      </c>
      <c r="AB105" s="61">
        <f t="shared" si="75"/>
        <v>691713.67490548617</v>
      </c>
      <c r="AC105" s="61">
        <f t="shared" si="75"/>
        <v>708584.74014708342</v>
      </c>
      <c r="AD105" s="61">
        <f t="shared" si="75"/>
        <v>721238.03907828138</v>
      </c>
      <c r="AE105" s="61">
        <f t="shared" si="75"/>
        <v>738109.10431987862</v>
      </c>
      <c r="AF105" s="61">
        <f t="shared" si="75"/>
        <v>759197.93587187503</v>
      </c>
      <c r="AG105" s="61">
        <f t="shared" si="75"/>
        <v>771851.23480307299</v>
      </c>
      <c r="AH105" s="61">
        <f t="shared" si="75"/>
        <v>792940.06635506952</v>
      </c>
      <c r="AI105" s="61">
        <f t="shared" si="75"/>
        <v>809811.13159666676</v>
      </c>
      <c r="AJ105" s="61">
        <f t="shared" si="75"/>
        <v>0</v>
      </c>
      <c r="AK105" s="61">
        <f t="shared" si="75"/>
        <v>0</v>
      </c>
      <c r="AL105" s="61">
        <f t="shared" si="75"/>
        <v>0</v>
      </c>
      <c r="AM105" s="61">
        <f t="shared" si="75"/>
        <v>0</v>
      </c>
      <c r="AN105" s="61">
        <f t="shared" si="75"/>
        <v>0</v>
      </c>
      <c r="AO105" s="61"/>
      <c r="AP105" s="61"/>
      <c r="AQ105" s="61"/>
    </row>
    <row r="106" spans="1:43" x14ac:dyDescent="0.2">
      <c r="A106" s="10">
        <v>7</v>
      </c>
      <c r="B106" s="61"/>
      <c r="C106" s="61"/>
      <c r="D106" s="61"/>
      <c r="E106" s="61"/>
      <c r="F106" s="61"/>
      <c r="G106" s="61"/>
      <c r="H106" s="61"/>
      <c r="I106" s="61"/>
      <c r="J106" s="61"/>
      <c r="K106" s="61">
        <f t="shared" ref="K106:P106" si="76">E21*$Q$8</f>
        <v>0</v>
      </c>
      <c r="L106" s="61">
        <f t="shared" si="76"/>
        <v>0</v>
      </c>
      <c r="M106" s="61">
        <f t="shared" si="76"/>
        <v>0</v>
      </c>
      <c r="N106" s="61">
        <f t="shared" si="76"/>
        <v>0</v>
      </c>
      <c r="O106" s="61">
        <f t="shared" si="76"/>
        <v>0</v>
      </c>
      <c r="P106" s="61">
        <f t="shared" si="76"/>
        <v>0</v>
      </c>
      <c r="Q106" s="61">
        <f t="shared" ref="Q106:AN106" si="77">L21*$Q$8</f>
        <v>531438.55511031253</v>
      </c>
      <c r="R106" s="61">
        <f t="shared" si="77"/>
        <v>544091.85404151049</v>
      </c>
      <c r="S106" s="61">
        <f t="shared" si="77"/>
        <v>552527.38666230906</v>
      </c>
      <c r="T106" s="61">
        <f t="shared" si="77"/>
        <v>565180.68559350702</v>
      </c>
      <c r="U106" s="61">
        <f t="shared" si="77"/>
        <v>577833.98452470498</v>
      </c>
      <c r="V106" s="61">
        <f t="shared" si="77"/>
        <v>594705.04976630211</v>
      </c>
      <c r="W106" s="61">
        <f t="shared" si="77"/>
        <v>607358.34869750007</v>
      </c>
      <c r="X106" s="61">
        <f t="shared" si="77"/>
        <v>620011.64762869792</v>
      </c>
      <c r="Y106" s="61">
        <f t="shared" si="77"/>
        <v>632664.94655989588</v>
      </c>
      <c r="Z106" s="61">
        <f t="shared" si="77"/>
        <v>645318.24549109384</v>
      </c>
      <c r="AA106" s="61">
        <f t="shared" si="77"/>
        <v>662189.31073269108</v>
      </c>
      <c r="AB106" s="61">
        <f t="shared" si="77"/>
        <v>674842.60966388893</v>
      </c>
      <c r="AC106" s="61">
        <f t="shared" si="77"/>
        <v>691713.67490548617</v>
      </c>
      <c r="AD106" s="61">
        <f t="shared" si="77"/>
        <v>708584.74014708342</v>
      </c>
      <c r="AE106" s="61">
        <f t="shared" si="77"/>
        <v>721238.03907828138</v>
      </c>
      <c r="AF106" s="61">
        <f t="shared" si="77"/>
        <v>738109.10431987862</v>
      </c>
      <c r="AG106" s="61">
        <f t="shared" si="77"/>
        <v>759197.93587187503</v>
      </c>
      <c r="AH106" s="61">
        <f t="shared" si="77"/>
        <v>771851.23480307299</v>
      </c>
      <c r="AI106" s="61">
        <f t="shared" si="77"/>
        <v>792940.06635506952</v>
      </c>
      <c r="AJ106" s="61">
        <f t="shared" si="77"/>
        <v>809811.13159666676</v>
      </c>
      <c r="AK106" s="61">
        <f t="shared" si="77"/>
        <v>0</v>
      </c>
      <c r="AL106" s="61">
        <f t="shared" si="77"/>
        <v>0</v>
      </c>
      <c r="AM106" s="61">
        <f t="shared" si="77"/>
        <v>0</v>
      </c>
      <c r="AN106" s="61">
        <f t="shared" si="77"/>
        <v>0</v>
      </c>
      <c r="AO106" s="61"/>
      <c r="AP106" s="61"/>
      <c r="AQ106" s="61"/>
    </row>
    <row r="107" spans="1:43" x14ac:dyDescent="0.2">
      <c r="A107" s="10">
        <v>8</v>
      </c>
      <c r="B107" s="61"/>
      <c r="C107" s="61"/>
      <c r="D107" s="61"/>
      <c r="E107" s="61"/>
      <c r="F107" s="61"/>
      <c r="G107" s="61"/>
      <c r="H107" s="61"/>
      <c r="I107" s="61"/>
      <c r="J107" s="61"/>
      <c r="K107" s="61">
        <f t="shared" ref="K107:Q107" si="78">D21*$R$8</f>
        <v>0</v>
      </c>
      <c r="L107" s="61">
        <f t="shared" si="78"/>
        <v>0</v>
      </c>
      <c r="M107" s="61">
        <f t="shared" si="78"/>
        <v>0</v>
      </c>
      <c r="N107" s="61">
        <f t="shared" si="78"/>
        <v>0</v>
      </c>
      <c r="O107" s="61">
        <f t="shared" si="78"/>
        <v>0</v>
      </c>
      <c r="P107" s="61">
        <f t="shared" si="78"/>
        <v>0</v>
      </c>
      <c r="Q107" s="61">
        <f t="shared" si="78"/>
        <v>0</v>
      </c>
      <c r="R107" s="61">
        <f t="shared" ref="R107:AN107" si="79">L21*$R$8</f>
        <v>531438.55511031253</v>
      </c>
      <c r="S107" s="61">
        <f t="shared" si="79"/>
        <v>544091.85404151049</v>
      </c>
      <c r="T107" s="61">
        <f t="shared" si="79"/>
        <v>552527.38666230906</v>
      </c>
      <c r="U107" s="61">
        <f t="shared" si="79"/>
        <v>565180.68559350702</v>
      </c>
      <c r="V107" s="61">
        <f t="shared" si="79"/>
        <v>577833.98452470498</v>
      </c>
      <c r="W107" s="61">
        <f t="shared" si="79"/>
        <v>594705.04976630211</v>
      </c>
      <c r="X107" s="61">
        <f t="shared" si="79"/>
        <v>607358.34869750007</v>
      </c>
      <c r="Y107" s="61">
        <f t="shared" si="79"/>
        <v>620011.64762869792</v>
      </c>
      <c r="Z107" s="61">
        <f t="shared" si="79"/>
        <v>632664.94655989588</v>
      </c>
      <c r="AA107" s="61">
        <f t="shared" si="79"/>
        <v>645318.24549109384</v>
      </c>
      <c r="AB107" s="61">
        <f t="shared" si="79"/>
        <v>662189.31073269108</v>
      </c>
      <c r="AC107" s="61">
        <f t="shared" si="79"/>
        <v>674842.60966388893</v>
      </c>
      <c r="AD107" s="61">
        <f t="shared" si="79"/>
        <v>691713.67490548617</v>
      </c>
      <c r="AE107" s="61">
        <f t="shared" si="79"/>
        <v>708584.74014708342</v>
      </c>
      <c r="AF107" s="61">
        <f t="shared" si="79"/>
        <v>721238.03907828138</v>
      </c>
      <c r="AG107" s="61">
        <f t="shared" si="79"/>
        <v>738109.10431987862</v>
      </c>
      <c r="AH107" s="61">
        <f t="shared" si="79"/>
        <v>759197.93587187503</v>
      </c>
      <c r="AI107" s="61">
        <f t="shared" si="79"/>
        <v>771851.23480307299</v>
      </c>
      <c r="AJ107" s="61">
        <f t="shared" si="79"/>
        <v>792940.06635506952</v>
      </c>
      <c r="AK107" s="61">
        <f t="shared" si="79"/>
        <v>809811.13159666676</v>
      </c>
      <c r="AL107" s="61">
        <f t="shared" si="79"/>
        <v>0</v>
      </c>
      <c r="AM107" s="61">
        <f t="shared" si="79"/>
        <v>0</v>
      </c>
      <c r="AN107" s="61">
        <f t="shared" si="79"/>
        <v>0</v>
      </c>
      <c r="AO107" s="61"/>
      <c r="AP107" s="61"/>
      <c r="AQ107" s="61"/>
    </row>
    <row r="108" spans="1:43" x14ac:dyDescent="0.2">
      <c r="A108" s="7" t="str">
        <f>A99</f>
        <v>2.2.2.1ec</v>
      </c>
      <c r="B108" s="61">
        <f>SUM(B100:B107)</f>
        <v>0</v>
      </c>
      <c r="C108" s="61"/>
      <c r="D108" s="61"/>
      <c r="E108" s="61"/>
      <c r="F108" s="61"/>
      <c r="G108" s="61"/>
      <c r="H108" s="61"/>
      <c r="I108" s="61"/>
      <c r="J108" s="61"/>
      <c r="K108" s="61">
        <f t="shared" ref="K108:R108" si="80">SUM(K100:K107)</f>
        <v>0</v>
      </c>
      <c r="L108" s="61">
        <f t="shared" si="80"/>
        <v>0</v>
      </c>
      <c r="M108" s="61">
        <f t="shared" si="80"/>
        <v>531438.55511031253</v>
      </c>
      <c r="N108" s="61">
        <f t="shared" si="80"/>
        <v>1075530.409151823</v>
      </c>
      <c r="O108" s="61">
        <f t="shared" si="80"/>
        <v>1628057.7958141321</v>
      </c>
      <c r="P108" s="61">
        <f t="shared" si="80"/>
        <v>2193238.4814076391</v>
      </c>
      <c r="Q108" s="61">
        <f t="shared" si="80"/>
        <v>2771072.4659323441</v>
      </c>
      <c r="R108" s="61">
        <f t="shared" si="80"/>
        <v>3365777.5156986457</v>
      </c>
      <c r="S108" s="61">
        <f t="shared" ref="S108:AN108" si="81">SUM(S100:S107)</f>
        <v>3441697.3092858335</v>
      </c>
      <c r="T108" s="61">
        <f t="shared" si="81"/>
        <v>3517617.1028730208</v>
      </c>
      <c r="U108" s="61">
        <f t="shared" si="81"/>
        <v>3597754.6627706075</v>
      </c>
      <c r="V108" s="61">
        <f t="shared" si="81"/>
        <v>3677892.2226681947</v>
      </c>
      <c r="W108" s="61">
        <f t="shared" si="81"/>
        <v>3762247.5488761812</v>
      </c>
      <c r="X108" s="61">
        <f t="shared" si="81"/>
        <v>3842385.1087737679</v>
      </c>
      <c r="Y108" s="61">
        <f t="shared" si="81"/>
        <v>3926740.434981754</v>
      </c>
      <c r="Z108" s="61">
        <f t="shared" si="81"/>
        <v>4015313.5275001391</v>
      </c>
      <c r="AA108" s="61">
        <f t="shared" si="81"/>
        <v>4103886.6200185246</v>
      </c>
      <c r="AB108" s="61">
        <f t="shared" si="81"/>
        <v>4196677.4788473099</v>
      </c>
      <c r="AC108" s="61">
        <f t="shared" si="81"/>
        <v>4293686.1039864933</v>
      </c>
      <c r="AD108" s="61">
        <f t="shared" si="81"/>
        <v>4390694.7291256776</v>
      </c>
      <c r="AE108" s="61">
        <f t="shared" si="81"/>
        <v>4491921.1205752604</v>
      </c>
      <c r="AF108" s="61">
        <f t="shared" si="81"/>
        <v>4593147.5120248441</v>
      </c>
      <c r="AG108" s="61">
        <f t="shared" si="81"/>
        <v>3871909.4729465628</v>
      </c>
      <c r="AH108" s="61">
        <f t="shared" si="81"/>
        <v>3133800.3686266844</v>
      </c>
      <c r="AI108" s="61">
        <f t="shared" si="81"/>
        <v>2374602.4327548095</v>
      </c>
      <c r="AJ108" s="61">
        <f t="shared" si="81"/>
        <v>1602751.1979517364</v>
      </c>
      <c r="AK108" s="61">
        <f t="shared" si="81"/>
        <v>809811.13159666676</v>
      </c>
      <c r="AL108" s="61">
        <f t="shared" si="81"/>
        <v>0</v>
      </c>
      <c r="AM108" s="61">
        <f t="shared" si="81"/>
        <v>0</v>
      </c>
      <c r="AN108" s="61">
        <f t="shared" si="81"/>
        <v>0</v>
      </c>
      <c r="AO108" s="61"/>
      <c r="AP108" s="61"/>
      <c r="AQ108" s="61"/>
    </row>
    <row r="109" spans="1:43" x14ac:dyDescent="0.2">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61"/>
      <c r="AN109" s="62"/>
      <c r="AO109" s="61"/>
      <c r="AP109" s="61"/>
      <c r="AQ109" s="61"/>
    </row>
    <row r="110" spans="1:43" x14ac:dyDescent="0.2">
      <c r="A110" s="27" t="str">
        <f>'2.2.2.2ec'!A2</f>
        <v>2.2.2.2ec</v>
      </c>
      <c r="B110" s="61" t="str">
        <f>A9</f>
        <v>Sub-activity 2.2.2.2 Establish silvopastures (PFC 2)</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2"/>
      <c r="AO110" s="61"/>
      <c r="AP110" s="61"/>
      <c r="AQ110" s="61"/>
    </row>
    <row r="111" spans="1:43" x14ac:dyDescent="0.2">
      <c r="A111" s="10">
        <v>1</v>
      </c>
      <c r="B111" s="61"/>
      <c r="C111" s="61"/>
      <c r="D111" s="61"/>
      <c r="E111" s="61"/>
      <c r="F111" s="61"/>
      <c r="G111" s="61"/>
      <c r="H111" s="61"/>
      <c r="I111" s="61"/>
      <c r="J111" s="61"/>
      <c r="K111" s="61">
        <f t="shared" ref="K111:R111" si="82">L22*$K$9</f>
        <v>0</v>
      </c>
      <c r="L111" s="61">
        <f t="shared" si="82"/>
        <v>0</v>
      </c>
      <c r="M111" s="61">
        <f t="shared" si="82"/>
        <v>0</v>
      </c>
      <c r="N111" s="61">
        <f t="shared" si="82"/>
        <v>0</v>
      </c>
      <c r="O111" s="61">
        <f t="shared" si="82"/>
        <v>0</v>
      </c>
      <c r="P111" s="61">
        <f t="shared" si="82"/>
        <v>0</v>
      </c>
      <c r="Q111" s="61">
        <f t="shared" si="82"/>
        <v>0</v>
      </c>
      <c r="R111" s="61">
        <f t="shared" si="82"/>
        <v>0</v>
      </c>
      <c r="S111" s="61">
        <f t="shared" ref="S111:AN111" si="83">T22*$K$9</f>
        <v>0</v>
      </c>
      <c r="T111" s="61">
        <f t="shared" si="83"/>
        <v>0</v>
      </c>
      <c r="U111" s="61">
        <f t="shared" si="83"/>
        <v>0</v>
      </c>
      <c r="V111" s="61">
        <f t="shared" si="83"/>
        <v>0</v>
      </c>
      <c r="W111" s="61">
        <f t="shared" si="83"/>
        <v>0</v>
      </c>
      <c r="X111" s="61">
        <f t="shared" si="83"/>
        <v>0</v>
      </c>
      <c r="Y111" s="61">
        <f t="shared" si="83"/>
        <v>0</v>
      </c>
      <c r="Z111" s="61">
        <f t="shared" si="83"/>
        <v>0</v>
      </c>
      <c r="AA111" s="61">
        <f t="shared" si="83"/>
        <v>0</v>
      </c>
      <c r="AB111" s="61">
        <f t="shared" si="83"/>
        <v>0</v>
      </c>
      <c r="AC111" s="61">
        <f t="shared" si="83"/>
        <v>0</v>
      </c>
      <c r="AD111" s="61">
        <f t="shared" si="83"/>
        <v>0</v>
      </c>
      <c r="AE111" s="61">
        <f t="shared" si="83"/>
        <v>0</v>
      </c>
      <c r="AF111" s="61">
        <f t="shared" si="83"/>
        <v>0</v>
      </c>
      <c r="AG111" s="61">
        <f t="shared" si="83"/>
        <v>0</v>
      </c>
      <c r="AH111" s="61">
        <f t="shared" si="83"/>
        <v>0</v>
      </c>
      <c r="AI111" s="61">
        <f t="shared" si="83"/>
        <v>0</v>
      </c>
      <c r="AJ111" s="61">
        <f t="shared" si="83"/>
        <v>0</v>
      </c>
      <c r="AK111" s="61">
        <f t="shared" si="83"/>
        <v>0</v>
      </c>
      <c r="AL111" s="61">
        <f t="shared" si="83"/>
        <v>0</v>
      </c>
      <c r="AM111" s="61">
        <f t="shared" si="83"/>
        <v>0</v>
      </c>
      <c r="AN111" s="61">
        <f t="shared" si="83"/>
        <v>0</v>
      </c>
      <c r="AO111" s="61"/>
      <c r="AP111" s="61"/>
      <c r="AQ111" s="61"/>
    </row>
    <row r="112" spans="1:43" x14ac:dyDescent="0.2">
      <c r="A112" s="10">
        <v>2</v>
      </c>
      <c r="B112" s="61"/>
      <c r="C112" s="61"/>
      <c r="D112" s="61"/>
      <c r="E112" s="61"/>
      <c r="F112" s="61"/>
      <c r="G112" s="61"/>
      <c r="H112" s="61"/>
      <c r="I112" s="61"/>
      <c r="J112" s="61"/>
      <c r="K112" s="61">
        <f>J22*$L$9</f>
        <v>0</v>
      </c>
      <c r="L112" s="61">
        <f t="shared" ref="L112:AN112" si="84">L22*$L$9</f>
        <v>313042.92525000009</v>
      </c>
      <c r="M112" s="61">
        <f t="shared" si="84"/>
        <v>320496.32823214296</v>
      </c>
      <c r="N112" s="61">
        <f t="shared" si="84"/>
        <v>325465.26355357148</v>
      </c>
      <c r="O112" s="61">
        <f t="shared" si="84"/>
        <v>332918.66653571435</v>
      </c>
      <c r="P112" s="61">
        <f t="shared" si="84"/>
        <v>340372.06951785722</v>
      </c>
      <c r="Q112" s="61">
        <f t="shared" si="84"/>
        <v>350309.94016071432</v>
      </c>
      <c r="R112" s="61">
        <f t="shared" si="84"/>
        <v>357763.34314285719</v>
      </c>
      <c r="S112" s="61">
        <f t="shared" si="84"/>
        <v>365216.74612500006</v>
      </c>
      <c r="T112" s="61">
        <f t="shared" si="84"/>
        <v>372670.14910714293</v>
      </c>
      <c r="U112" s="61">
        <f t="shared" si="84"/>
        <v>380123.5520892858</v>
      </c>
      <c r="V112" s="61">
        <f t="shared" si="84"/>
        <v>390061.42273214296</v>
      </c>
      <c r="W112" s="61">
        <f t="shared" si="84"/>
        <v>397514.82571428578</v>
      </c>
      <c r="X112" s="61">
        <f t="shared" si="84"/>
        <v>407452.696357143</v>
      </c>
      <c r="Y112" s="61">
        <f t="shared" si="84"/>
        <v>417390.5670000001</v>
      </c>
      <c r="Z112" s="61">
        <f t="shared" si="84"/>
        <v>424843.96998214291</v>
      </c>
      <c r="AA112" s="61">
        <f t="shared" si="84"/>
        <v>434781.84062500013</v>
      </c>
      <c r="AB112" s="61">
        <f t="shared" si="84"/>
        <v>447204.17892857152</v>
      </c>
      <c r="AC112" s="61">
        <f t="shared" si="84"/>
        <v>454657.58191071433</v>
      </c>
      <c r="AD112" s="61">
        <f t="shared" si="84"/>
        <v>467079.92021428578</v>
      </c>
      <c r="AE112" s="61">
        <f t="shared" si="84"/>
        <v>477017.790857143</v>
      </c>
      <c r="AF112" s="61">
        <f t="shared" si="84"/>
        <v>0</v>
      </c>
      <c r="AG112" s="61">
        <f t="shared" si="84"/>
        <v>0</v>
      </c>
      <c r="AH112" s="61">
        <f t="shared" si="84"/>
        <v>0</v>
      </c>
      <c r="AI112" s="61">
        <f t="shared" si="84"/>
        <v>0</v>
      </c>
      <c r="AJ112" s="61">
        <f t="shared" si="84"/>
        <v>0</v>
      </c>
      <c r="AK112" s="61">
        <f t="shared" si="84"/>
        <v>0</v>
      </c>
      <c r="AL112" s="61">
        <f t="shared" si="84"/>
        <v>0</v>
      </c>
      <c r="AM112" s="61">
        <f t="shared" si="84"/>
        <v>0</v>
      </c>
      <c r="AN112" s="61">
        <f t="shared" si="84"/>
        <v>0</v>
      </c>
      <c r="AO112" s="61"/>
      <c r="AP112" s="61"/>
      <c r="AQ112" s="61"/>
    </row>
    <row r="113" spans="1:43" x14ac:dyDescent="0.2">
      <c r="A113" s="10">
        <v>3</v>
      </c>
      <c r="B113" s="61"/>
      <c r="C113" s="61"/>
      <c r="D113" s="61"/>
      <c r="E113" s="61"/>
      <c r="F113" s="61"/>
      <c r="G113" s="61"/>
      <c r="H113" s="61"/>
      <c r="I113" s="61"/>
      <c r="J113" s="61"/>
      <c r="K113" s="61">
        <f>I22*$M$9</f>
        <v>0</v>
      </c>
      <c r="L113" s="61">
        <f>J22*$M$9</f>
        <v>0</v>
      </c>
      <c r="M113" s="61">
        <f t="shared" ref="M113:AN113" si="85">L22*$M$9</f>
        <v>156521.46262500004</v>
      </c>
      <c r="N113" s="61">
        <f t="shared" si="85"/>
        <v>160248.16411607148</v>
      </c>
      <c r="O113" s="61">
        <f t="shared" si="85"/>
        <v>162732.63177678574</v>
      </c>
      <c r="P113" s="61">
        <f t="shared" si="85"/>
        <v>166459.33326785718</v>
      </c>
      <c r="Q113" s="61">
        <f t="shared" si="85"/>
        <v>170186.03475892861</v>
      </c>
      <c r="R113" s="61">
        <f t="shared" si="85"/>
        <v>175154.97008035716</v>
      </c>
      <c r="S113" s="61">
        <f t="shared" si="85"/>
        <v>178881.6715714286</v>
      </c>
      <c r="T113" s="61">
        <f t="shared" si="85"/>
        <v>182608.37306250003</v>
      </c>
      <c r="U113" s="61">
        <f t="shared" si="85"/>
        <v>186335.07455357147</v>
      </c>
      <c r="V113" s="61">
        <f t="shared" si="85"/>
        <v>190061.7760446429</v>
      </c>
      <c r="W113" s="61">
        <f t="shared" si="85"/>
        <v>195030.71136607148</v>
      </c>
      <c r="X113" s="61">
        <f t="shared" si="85"/>
        <v>198757.41285714289</v>
      </c>
      <c r="Y113" s="61">
        <f t="shared" si="85"/>
        <v>203726.3481785715</v>
      </c>
      <c r="Z113" s="61">
        <f t="shared" si="85"/>
        <v>208695.28350000005</v>
      </c>
      <c r="AA113" s="61">
        <f t="shared" si="85"/>
        <v>212421.98499107145</v>
      </c>
      <c r="AB113" s="61">
        <f t="shared" si="85"/>
        <v>217390.92031250006</v>
      </c>
      <c r="AC113" s="61">
        <f t="shared" si="85"/>
        <v>223602.08946428576</v>
      </c>
      <c r="AD113" s="61">
        <f t="shared" si="85"/>
        <v>227328.79095535717</v>
      </c>
      <c r="AE113" s="61">
        <f t="shared" si="85"/>
        <v>233539.96010714289</v>
      </c>
      <c r="AF113" s="61">
        <f t="shared" si="85"/>
        <v>238508.8954285715</v>
      </c>
      <c r="AG113" s="61">
        <f t="shared" si="85"/>
        <v>0</v>
      </c>
      <c r="AH113" s="61">
        <f t="shared" si="85"/>
        <v>0</v>
      </c>
      <c r="AI113" s="61">
        <f t="shared" si="85"/>
        <v>0</v>
      </c>
      <c r="AJ113" s="61">
        <f t="shared" si="85"/>
        <v>0</v>
      </c>
      <c r="AK113" s="61">
        <f t="shared" si="85"/>
        <v>0</v>
      </c>
      <c r="AL113" s="61">
        <f t="shared" si="85"/>
        <v>0</v>
      </c>
      <c r="AM113" s="61">
        <f t="shared" si="85"/>
        <v>0</v>
      </c>
      <c r="AN113" s="61">
        <f t="shared" si="85"/>
        <v>0</v>
      </c>
      <c r="AO113" s="61"/>
      <c r="AP113" s="61"/>
      <c r="AQ113" s="61"/>
    </row>
    <row r="114" spans="1:43" x14ac:dyDescent="0.2">
      <c r="A114" s="10">
        <v>4</v>
      </c>
      <c r="B114" s="61"/>
      <c r="C114" s="61"/>
      <c r="D114" s="61"/>
      <c r="E114" s="61"/>
      <c r="F114" s="61"/>
      <c r="G114" s="61"/>
      <c r="H114" s="61"/>
      <c r="I114" s="61"/>
      <c r="J114" s="61"/>
      <c r="K114" s="61">
        <f>H22*$N$9</f>
        <v>0</v>
      </c>
      <c r="L114" s="61">
        <f>I22*$N$9</f>
        <v>0</v>
      </c>
      <c r="M114" s="61">
        <f>J22*$N$9</f>
        <v>0</v>
      </c>
      <c r="N114" s="61">
        <f t="shared" ref="N114:AN114" si="86">L22*$N$9</f>
        <v>156521.46262500004</v>
      </c>
      <c r="O114" s="61">
        <f t="shared" si="86"/>
        <v>160248.16411607148</v>
      </c>
      <c r="P114" s="61">
        <f t="shared" si="86"/>
        <v>162732.63177678574</v>
      </c>
      <c r="Q114" s="61">
        <f t="shared" si="86"/>
        <v>166459.33326785718</v>
      </c>
      <c r="R114" s="61">
        <f t="shared" si="86"/>
        <v>170186.03475892861</v>
      </c>
      <c r="S114" s="61">
        <f t="shared" si="86"/>
        <v>175154.97008035716</v>
      </c>
      <c r="T114" s="61">
        <f t="shared" si="86"/>
        <v>178881.6715714286</v>
      </c>
      <c r="U114" s="61">
        <f t="shared" si="86"/>
        <v>182608.37306250003</v>
      </c>
      <c r="V114" s="61">
        <f t="shared" si="86"/>
        <v>186335.07455357147</v>
      </c>
      <c r="W114" s="61">
        <f t="shared" si="86"/>
        <v>190061.7760446429</v>
      </c>
      <c r="X114" s="61">
        <f t="shared" si="86"/>
        <v>195030.71136607148</v>
      </c>
      <c r="Y114" s="61">
        <f t="shared" si="86"/>
        <v>198757.41285714289</v>
      </c>
      <c r="Z114" s="61">
        <f t="shared" si="86"/>
        <v>203726.3481785715</v>
      </c>
      <c r="AA114" s="61">
        <f t="shared" si="86"/>
        <v>208695.28350000005</v>
      </c>
      <c r="AB114" s="61">
        <f t="shared" si="86"/>
        <v>212421.98499107145</v>
      </c>
      <c r="AC114" s="61">
        <f t="shared" si="86"/>
        <v>217390.92031250006</v>
      </c>
      <c r="AD114" s="61">
        <f t="shared" si="86"/>
        <v>223602.08946428576</v>
      </c>
      <c r="AE114" s="61">
        <f t="shared" si="86"/>
        <v>227328.79095535717</v>
      </c>
      <c r="AF114" s="61">
        <f t="shared" si="86"/>
        <v>233539.96010714289</v>
      </c>
      <c r="AG114" s="61">
        <f t="shared" si="86"/>
        <v>238508.8954285715</v>
      </c>
      <c r="AH114" s="61">
        <f t="shared" si="86"/>
        <v>0</v>
      </c>
      <c r="AI114" s="61">
        <f t="shared" si="86"/>
        <v>0</v>
      </c>
      <c r="AJ114" s="61">
        <f t="shared" si="86"/>
        <v>0</v>
      </c>
      <c r="AK114" s="61">
        <f t="shared" si="86"/>
        <v>0</v>
      </c>
      <c r="AL114" s="61">
        <f t="shared" si="86"/>
        <v>0</v>
      </c>
      <c r="AM114" s="61">
        <f t="shared" si="86"/>
        <v>0</v>
      </c>
      <c r="AN114" s="61">
        <f t="shared" si="86"/>
        <v>0</v>
      </c>
      <c r="AO114" s="61"/>
      <c r="AP114" s="61"/>
      <c r="AQ114" s="61"/>
    </row>
    <row r="115" spans="1:43" x14ac:dyDescent="0.2">
      <c r="A115" s="10">
        <v>5</v>
      </c>
      <c r="B115" s="61"/>
      <c r="C115" s="61"/>
      <c r="D115" s="61"/>
      <c r="E115" s="61"/>
      <c r="F115" s="61"/>
      <c r="G115" s="61"/>
      <c r="H115" s="61"/>
      <c r="I115" s="61"/>
      <c r="J115" s="61"/>
      <c r="K115" s="61">
        <f>G22*$O$9</f>
        <v>0</v>
      </c>
      <c r="L115" s="61">
        <f>H22*$O$9</f>
        <v>0</v>
      </c>
      <c r="M115" s="61">
        <f>I22*$O$9</f>
        <v>0</v>
      </c>
      <c r="N115" s="61">
        <f>J22*$O$9</f>
        <v>0</v>
      </c>
      <c r="O115" s="61">
        <f t="shared" ref="O115:AN115" si="87">L22*$O$9</f>
        <v>156521.46262500004</v>
      </c>
      <c r="P115" s="61">
        <f t="shared" si="87"/>
        <v>160248.16411607148</v>
      </c>
      <c r="Q115" s="61">
        <f t="shared" si="87"/>
        <v>162732.63177678574</v>
      </c>
      <c r="R115" s="61">
        <f t="shared" si="87"/>
        <v>166459.33326785718</v>
      </c>
      <c r="S115" s="61">
        <f t="shared" si="87"/>
        <v>170186.03475892861</v>
      </c>
      <c r="T115" s="61">
        <f t="shared" si="87"/>
        <v>175154.97008035716</v>
      </c>
      <c r="U115" s="61">
        <f t="shared" si="87"/>
        <v>178881.6715714286</v>
      </c>
      <c r="V115" s="61">
        <f t="shared" si="87"/>
        <v>182608.37306250003</v>
      </c>
      <c r="W115" s="61">
        <f t="shared" si="87"/>
        <v>186335.07455357147</v>
      </c>
      <c r="X115" s="61">
        <f t="shared" si="87"/>
        <v>190061.7760446429</v>
      </c>
      <c r="Y115" s="61">
        <f t="shared" si="87"/>
        <v>195030.71136607148</v>
      </c>
      <c r="Z115" s="61">
        <f t="shared" si="87"/>
        <v>198757.41285714289</v>
      </c>
      <c r="AA115" s="61">
        <f t="shared" si="87"/>
        <v>203726.3481785715</v>
      </c>
      <c r="AB115" s="61">
        <f t="shared" si="87"/>
        <v>208695.28350000005</v>
      </c>
      <c r="AC115" s="61">
        <f t="shared" si="87"/>
        <v>212421.98499107145</v>
      </c>
      <c r="AD115" s="61">
        <f t="shared" si="87"/>
        <v>217390.92031250006</v>
      </c>
      <c r="AE115" s="61">
        <f t="shared" si="87"/>
        <v>223602.08946428576</v>
      </c>
      <c r="AF115" s="61">
        <f t="shared" si="87"/>
        <v>227328.79095535717</v>
      </c>
      <c r="AG115" s="61">
        <f t="shared" si="87"/>
        <v>233539.96010714289</v>
      </c>
      <c r="AH115" s="61">
        <f t="shared" si="87"/>
        <v>238508.8954285715</v>
      </c>
      <c r="AI115" s="61">
        <f t="shared" si="87"/>
        <v>0</v>
      </c>
      <c r="AJ115" s="61">
        <f t="shared" si="87"/>
        <v>0</v>
      </c>
      <c r="AK115" s="61">
        <f t="shared" si="87"/>
        <v>0</v>
      </c>
      <c r="AL115" s="61">
        <f t="shared" si="87"/>
        <v>0</v>
      </c>
      <c r="AM115" s="61">
        <f t="shared" si="87"/>
        <v>0</v>
      </c>
      <c r="AN115" s="61">
        <f t="shared" si="87"/>
        <v>0</v>
      </c>
      <c r="AO115" s="61"/>
      <c r="AP115" s="61"/>
      <c r="AQ115" s="61"/>
    </row>
    <row r="116" spans="1:43" x14ac:dyDescent="0.2">
      <c r="A116" s="10">
        <v>6</v>
      </c>
      <c r="B116" s="61"/>
      <c r="C116" s="61"/>
      <c r="D116" s="61"/>
      <c r="E116" s="61"/>
      <c r="F116" s="61"/>
      <c r="G116" s="61"/>
      <c r="H116" s="61"/>
      <c r="I116" s="61"/>
      <c r="J116" s="61"/>
      <c r="K116" s="61">
        <f>F22*$P$9</f>
        <v>0</v>
      </c>
      <c r="L116" s="61">
        <f>G22*$P$9</f>
        <v>0</v>
      </c>
      <c r="M116" s="61">
        <f>H22*$P$9</f>
        <v>0</v>
      </c>
      <c r="N116" s="61">
        <f>I22*$P$9</f>
        <v>0</v>
      </c>
      <c r="O116" s="61">
        <f>J22*$P$9</f>
        <v>0</v>
      </c>
      <c r="P116" s="61">
        <f t="shared" ref="P116:AN116" si="88">L22*$P$9</f>
        <v>156521.46262500004</v>
      </c>
      <c r="Q116" s="61">
        <f t="shared" si="88"/>
        <v>160248.16411607148</v>
      </c>
      <c r="R116" s="61">
        <f t="shared" si="88"/>
        <v>162732.63177678574</v>
      </c>
      <c r="S116" s="61">
        <f t="shared" si="88"/>
        <v>166459.33326785718</v>
      </c>
      <c r="T116" s="61">
        <f t="shared" si="88"/>
        <v>170186.03475892861</v>
      </c>
      <c r="U116" s="61">
        <f t="shared" si="88"/>
        <v>175154.97008035716</v>
      </c>
      <c r="V116" s="61">
        <f t="shared" si="88"/>
        <v>178881.6715714286</v>
      </c>
      <c r="W116" s="61">
        <f t="shared" si="88"/>
        <v>182608.37306250003</v>
      </c>
      <c r="X116" s="61">
        <f t="shared" si="88"/>
        <v>186335.07455357147</v>
      </c>
      <c r="Y116" s="61">
        <f t="shared" si="88"/>
        <v>190061.7760446429</v>
      </c>
      <c r="Z116" s="61">
        <f t="shared" si="88"/>
        <v>195030.71136607148</v>
      </c>
      <c r="AA116" s="61">
        <f t="shared" si="88"/>
        <v>198757.41285714289</v>
      </c>
      <c r="AB116" s="61">
        <f t="shared" si="88"/>
        <v>203726.3481785715</v>
      </c>
      <c r="AC116" s="61">
        <f t="shared" si="88"/>
        <v>208695.28350000005</v>
      </c>
      <c r="AD116" s="61">
        <f t="shared" si="88"/>
        <v>212421.98499107145</v>
      </c>
      <c r="AE116" s="61">
        <f t="shared" si="88"/>
        <v>217390.92031250006</v>
      </c>
      <c r="AF116" s="61">
        <f t="shared" si="88"/>
        <v>223602.08946428576</v>
      </c>
      <c r="AG116" s="61">
        <f t="shared" si="88"/>
        <v>227328.79095535717</v>
      </c>
      <c r="AH116" s="61">
        <f t="shared" si="88"/>
        <v>233539.96010714289</v>
      </c>
      <c r="AI116" s="61">
        <f t="shared" si="88"/>
        <v>238508.8954285715</v>
      </c>
      <c r="AJ116" s="61">
        <f t="shared" si="88"/>
        <v>0</v>
      </c>
      <c r="AK116" s="61">
        <f t="shared" si="88"/>
        <v>0</v>
      </c>
      <c r="AL116" s="61">
        <f t="shared" si="88"/>
        <v>0</v>
      </c>
      <c r="AM116" s="61">
        <f t="shared" si="88"/>
        <v>0</v>
      </c>
      <c r="AN116" s="61">
        <f t="shared" si="88"/>
        <v>0</v>
      </c>
      <c r="AO116" s="61"/>
      <c r="AP116" s="61"/>
      <c r="AQ116" s="61"/>
    </row>
    <row r="117" spans="1:43" x14ac:dyDescent="0.2">
      <c r="A117" s="10">
        <v>7</v>
      </c>
      <c r="B117" s="61"/>
      <c r="C117" s="61"/>
      <c r="D117" s="61"/>
      <c r="E117" s="61"/>
      <c r="F117" s="61"/>
      <c r="G117" s="61"/>
      <c r="H117" s="61"/>
      <c r="I117" s="61"/>
      <c r="J117" s="61"/>
      <c r="K117" s="61">
        <f t="shared" ref="K117:P117" si="89">E22*$Q$9</f>
        <v>0</v>
      </c>
      <c r="L117" s="61">
        <f t="shared" si="89"/>
        <v>0</v>
      </c>
      <c r="M117" s="61">
        <f t="shared" si="89"/>
        <v>0</v>
      </c>
      <c r="N117" s="61">
        <f t="shared" si="89"/>
        <v>0</v>
      </c>
      <c r="O117" s="61">
        <f t="shared" si="89"/>
        <v>0</v>
      </c>
      <c r="P117" s="61">
        <f t="shared" si="89"/>
        <v>0</v>
      </c>
      <c r="Q117" s="61">
        <f t="shared" ref="Q117:AN117" si="90">L22*$Q$9</f>
        <v>156521.46262500004</v>
      </c>
      <c r="R117" s="61">
        <f t="shared" si="90"/>
        <v>160248.16411607148</v>
      </c>
      <c r="S117" s="61">
        <f t="shared" si="90"/>
        <v>162732.63177678574</v>
      </c>
      <c r="T117" s="61">
        <f t="shared" si="90"/>
        <v>166459.33326785718</v>
      </c>
      <c r="U117" s="61">
        <f t="shared" si="90"/>
        <v>170186.03475892861</v>
      </c>
      <c r="V117" s="61">
        <f t="shared" si="90"/>
        <v>175154.97008035716</v>
      </c>
      <c r="W117" s="61">
        <f t="shared" si="90"/>
        <v>178881.6715714286</v>
      </c>
      <c r="X117" s="61">
        <f t="shared" si="90"/>
        <v>182608.37306250003</v>
      </c>
      <c r="Y117" s="61">
        <f t="shared" si="90"/>
        <v>186335.07455357147</v>
      </c>
      <c r="Z117" s="61">
        <f t="shared" si="90"/>
        <v>190061.7760446429</v>
      </c>
      <c r="AA117" s="61">
        <f t="shared" si="90"/>
        <v>195030.71136607148</v>
      </c>
      <c r="AB117" s="61">
        <f t="shared" si="90"/>
        <v>198757.41285714289</v>
      </c>
      <c r="AC117" s="61">
        <f t="shared" si="90"/>
        <v>203726.3481785715</v>
      </c>
      <c r="AD117" s="61">
        <f t="shared" si="90"/>
        <v>208695.28350000005</v>
      </c>
      <c r="AE117" s="61">
        <f t="shared" si="90"/>
        <v>212421.98499107145</v>
      </c>
      <c r="AF117" s="61">
        <f t="shared" si="90"/>
        <v>217390.92031250006</v>
      </c>
      <c r="AG117" s="61">
        <f t="shared" si="90"/>
        <v>223602.08946428576</v>
      </c>
      <c r="AH117" s="61">
        <f t="shared" si="90"/>
        <v>227328.79095535717</v>
      </c>
      <c r="AI117" s="61">
        <f t="shared" si="90"/>
        <v>233539.96010714289</v>
      </c>
      <c r="AJ117" s="61">
        <f t="shared" si="90"/>
        <v>238508.8954285715</v>
      </c>
      <c r="AK117" s="61">
        <f t="shared" si="90"/>
        <v>0</v>
      </c>
      <c r="AL117" s="61">
        <f t="shared" si="90"/>
        <v>0</v>
      </c>
      <c r="AM117" s="61">
        <f t="shared" si="90"/>
        <v>0</v>
      </c>
      <c r="AN117" s="61">
        <f t="shared" si="90"/>
        <v>0</v>
      </c>
      <c r="AO117" s="61"/>
      <c r="AP117" s="61"/>
      <c r="AQ117" s="61"/>
    </row>
    <row r="118" spans="1:43" x14ac:dyDescent="0.2">
      <c r="A118" s="10">
        <v>8</v>
      </c>
      <c r="B118" s="61"/>
      <c r="C118" s="61"/>
      <c r="D118" s="61"/>
      <c r="E118" s="61"/>
      <c r="F118" s="61"/>
      <c r="G118" s="61"/>
      <c r="H118" s="61"/>
      <c r="I118" s="61"/>
      <c r="J118" s="61"/>
      <c r="K118" s="61">
        <f t="shared" ref="K118:Q118" si="91">D22*$R$9</f>
        <v>0</v>
      </c>
      <c r="L118" s="61">
        <f t="shared" si="91"/>
        <v>0</v>
      </c>
      <c r="M118" s="61">
        <f t="shared" si="91"/>
        <v>0</v>
      </c>
      <c r="N118" s="61">
        <f t="shared" si="91"/>
        <v>0</v>
      </c>
      <c r="O118" s="61">
        <f t="shared" si="91"/>
        <v>0</v>
      </c>
      <c r="P118" s="61">
        <f t="shared" si="91"/>
        <v>0</v>
      </c>
      <c r="Q118" s="61">
        <f t="shared" si="91"/>
        <v>0</v>
      </c>
      <c r="R118" s="61">
        <f t="shared" ref="R118:AN118" si="92">L22*$R$9</f>
        <v>156521.46262500004</v>
      </c>
      <c r="S118" s="61">
        <f t="shared" si="92"/>
        <v>160248.16411607148</v>
      </c>
      <c r="T118" s="61">
        <f t="shared" si="92"/>
        <v>162732.63177678574</v>
      </c>
      <c r="U118" s="61">
        <f t="shared" si="92"/>
        <v>166459.33326785718</v>
      </c>
      <c r="V118" s="61">
        <f t="shared" si="92"/>
        <v>170186.03475892861</v>
      </c>
      <c r="W118" s="61">
        <f t="shared" si="92"/>
        <v>175154.97008035716</v>
      </c>
      <c r="X118" s="61">
        <f t="shared" si="92"/>
        <v>178881.6715714286</v>
      </c>
      <c r="Y118" s="61">
        <f t="shared" si="92"/>
        <v>182608.37306250003</v>
      </c>
      <c r="Z118" s="61">
        <f t="shared" si="92"/>
        <v>186335.07455357147</v>
      </c>
      <c r="AA118" s="61">
        <f t="shared" si="92"/>
        <v>190061.7760446429</v>
      </c>
      <c r="AB118" s="61">
        <f t="shared" si="92"/>
        <v>195030.71136607148</v>
      </c>
      <c r="AC118" s="61">
        <f t="shared" si="92"/>
        <v>198757.41285714289</v>
      </c>
      <c r="AD118" s="61">
        <f t="shared" si="92"/>
        <v>203726.3481785715</v>
      </c>
      <c r="AE118" s="61">
        <f t="shared" si="92"/>
        <v>208695.28350000005</v>
      </c>
      <c r="AF118" s="61">
        <f t="shared" si="92"/>
        <v>212421.98499107145</v>
      </c>
      <c r="AG118" s="61">
        <f t="shared" si="92"/>
        <v>217390.92031250006</v>
      </c>
      <c r="AH118" s="61">
        <f t="shared" si="92"/>
        <v>223602.08946428576</v>
      </c>
      <c r="AI118" s="61">
        <f t="shared" si="92"/>
        <v>227328.79095535717</v>
      </c>
      <c r="AJ118" s="61">
        <f t="shared" si="92"/>
        <v>233539.96010714289</v>
      </c>
      <c r="AK118" s="61">
        <f t="shared" si="92"/>
        <v>238508.8954285715</v>
      </c>
      <c r="AL118" s="61">
        <f t="shared" si="92"/>
        <v>0</v>
      </c>
      <c r="AM118" s="61">
        <f t="shared" si="92"/>
        <v>0</v>
      </c>
      <c r="AN118" s="61">
        <f t="shared" si="92"/>
        <v>0</v>
      </c>
      <c r="AO118" s="61"/>
      <c r="AP118" s="61"/>
      <c r="AQ118" s="61"/>
    </row>
    <row r="119" spans="1:43" x14ac:dyDescent="0.2">
      <c r="A119" s="7" t="str">
        <f>A110</f>
        <v>2.2.2.2ec</v>
      </c>
      <c r="B119" s="61">
        <f>SUM(B111:B118)</f>
        <v>0</v>
      </c>
      <c r="C119" s="61"/>
      <c r="D119" s="61"/>
      <c r="E119" s="61"/>
      <c r="F119" s="61"/>
      <c r="G119" s="61"/>
      <c r="H119" s="61"/>
      <c r="I119" s="61"/>
      <c r="J119" s="61"/>
      <c r="K119" s="61">
        <f t="shared" ref="K119:R119" si="93">SUM(K111:K118)</f>
        <v>0</v>
      </c>
      <c r="L119" s="61">
        <f t="shared" si="93"/>
        <v>313042.92525000009</v>
      </c>
      <c r="M119" s="61">
        <f t="shared" si="93"/>
        <v>477017.790857143</v>
      </c>
      <c r="N119" s="61">
        <f t="shared" si="93"/>
        <v>642234.890294643</v>
      </c>
      <c r="O119" s="61">
        <f t="shared" si="93"/>
        <v>812420.9250535717</v>
      </c>
      <c r="P119" s="61">
        <f t="shared" si="93"/>
        <v>986333.66130357154</v>
      </c>
      <c r="Q119" s="61">
        <f t="shared" si="93"/>
        <v>1166457.5667053573</v>
      </c>
      <c r="R119" s="61">
        <f t="shared" si="93"/>
        <v>1349065.9397678575</v>
      </c>
      <c r="S119" s="61">
        <f t="shared" ref="S119:AN119" si="94">SUM(S111:S118)</f>
        <v>1378879.5516964288</v>
      </c>
      <c r="T119" s="61">
        <f t="shared" si="94"/>
        <v>1408693.163625</v>
      </c>
      <c r="U119" s="61">
        <f t="shared" si="94"/>
        <v>1439749.0093839287</v>
      </c>
      <c r="V119" s="61">
        <f t="shared" si="94"/>
        <v>1473289.3228035718</v>
      </c>
      <c r="W119" s="61">
        <f t="shared" si="94"/>
        <v>1505587.4023928577</v>
      </c>
      <c r="X119" s="61">
        <f t="shared" si="94"/>
        <v>1539127.7158125003</v>
      </c>
      <c r="Y119" s="61">
        <f t="shared" si="94"/>
        <v>1573910.2630625004</v>
      </c>
      <c r="Z119" s="61">
        <f t="shared" si="94"/>
        <v>1607450.576482143</v>
      </c>
      <c r="AA119" s="61">
        <f t="shared" si="94"/>
        <v>1643475.3575625005</v>
      </c>
      <c r="AB119" s="61">
        <f t="shared" si="94"/>
        <v>1683226.8401339292</v>
      </c>
      <c r="AC119" s="61">
        <f t="shared" si="94"/>
        <v>1719251.6212142864</v>
      </c>
      <c r="AD119" s="61">
        <f t="shared" si="94"/>
        <v>1760245.337616072</v>
      </c>
      <c r="AE119" s="61">
        <f t="shared" si="94"/>
        <v>1799996.8201875007</v>
      </c>
      <c r="AF119" s="61">
        <f t="shared" si="94"/>
        <v>1352792.6412589289</v>
      </c>
      <c r="AG119" s="61">
        <f t="shared" si="94"/>
        <v>1140370.6562678574</v>
      </c>
      <c r="AH119" s="61">
        <f t="shared" si="94"/>
        <v>922979.73595535732</v>
      </c>
      <c r="AI119" s="61">
        <f t="shared" si="94"/>
        <v>699377.64649107156</v>
      </c>
      <c r="AJ119" s="61">
        <f t="shared" si="94"/>
        <v>472048.85553571442</v>
      </c>
      <c r="AK119" s="61">
        <f t="shared" si="94"/>
        <v>238508.8954285715</v>
      </c>
      <c r="AL119" s="61">
        <f t="shared" si="94"/>
        <v>0</v>
      </c>
      <c r="AM119" s="61">
        <f t="shared" si="94"/>
        <v>0</v>
      </c>
      <c r="AN119" s="61">
        <f t="shared" si="94"/>
        <v>0</v>
      </c>
      <c r="AO119" s="61"/>
      <c r="AP119" s="61"/>
      <c r="AQ119" s="61"/>
    </row>
    <row r="120" spans="1:43" x14ac:dyDescent="0.2">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61"/>
      <c r="AN120" s="62"/>
      <c r="AO120" s="61"/>
      <c r="AP120" s="61"/>
      <c r="AQ120" s="61"/>
    </row>
    <row r="121" spans="1:43" x14ac:dyDescent="0.2">
      <c r="A121" s="27" t="str">
        <f>'2.3.2.1ec'!A2</f>
        <v>2.3.2.1ec</v>
      </c>
      <c r="B121" s="61" t="str">
        <f>A10</f>
        <v xml:space="preserve">E. Activity 2.3.2 Supporting households to improve food security and nutrition </v>
      </c>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61"/>
      <c r="AN121" s="62"/>
      <c r="AO121" s="61"/>
      <c r="AP121" s="61"/>
      <c r="AQ121" s="61"/>
    </row>
    <row r="122" spans="1:43" x14ac:dyDescent="0.2">
      <c r="A122" s="10">
        <v>1</v>
      </c>
      <c r="B122" s="61"/>
      <c r="C122" s="61"/>
      <c r="D122" s="61"/>
      <c r="E122" s="61"/>
      <c r="F122" s="61"/>
      <c r="G122" s="61"/>
      <c r="H122" s="61"/>
      <c r="I122" s="61"/>
      <c r="J122" s="61"/>
      <c r="K122" s="61">
        <f>J23*$K$10</f>
        <v>0</v>
      </c>
      <c r="L122" s="61">
        <f t="shared" ref="L122:AN122" si="95">L23*$K$10</f>
        <v>0</v>
      </c>
      <c r="M122" s="61">
        <f t="shared" si="95"/>
        <v>0</v>
      </c>
      <c r="N122" s="61">
        <f t="shared" si="95"/>
        <v>0</v>
      </c>
      <c r="O122" s="61">
        <f t="shared" si="95"/>
        <v>0</v>
      </c>
      <c r="P122" s="61">
        <f t="shared" si="95"/>
        <v>0</v>
      </c>
      <c r="Q122" s="61">
        <f t="shared" si="95"/>
        <v>0</v>
      </c>
      <c r="R122" s="61">
        <f t="shared" si="95"/>
        <v>0</v>
      </c>
      <c r="S122" s="61">
        <f t="shared" si="95"/>
        <v>0</v>
      </c>
      <c r="T122" s="61">
        <f t="shared" si="95"/>
        <v>0</v>
      </c>
      <c r="U122" s="61">
        <f t="shared" si="95"/>
        <v>0</v>
      </c>
      <c r="V122" s="61">
        <f t="shared" si="95"/>
        <v>0</v>
      </c>
      <c r="W122" s="61">
        <f t="shared" si="95"/>
        <v>0</v>
      </c>
      <c r="X122" s="61">
        <f t="shared" si="95"/>
        <v>0</v>
      </c>
      <c r="Y122" s="61">
        <f t="shared" si="95"/>
        <v>0</v>
      </c>
      <c r="Z122" s="61">
        <f t="shared" si="95"/>
        <v>0</v>
      </c>
      <c r="AA122" s="61">
        <f t="shared" si="95"/>
        <v>0</v>
      </c>
      <c r="AB122" s="61">
        <f t="shared" si="95"/>
        <v>0</v>
      </c>
      <c r="AC122" s="61">
        <f t="shared" si="95"/>
        <v>0</v>
      </c>
      <c r="AD122" s="61">
        <f t="shared" si="95"/>
        <v>0</v>
      </c>
      <c r="AE122" s="61">
        <f t="shared" si="95"/>
        <v>0</v>
      </c>
      <c r="AF122" s="61">
        <f t="shared" si="95"/>
        <v>0</v>
      </c>
      <c r="AG122" s="61">
        <f t="shared" si="95"/>
        <v>0</v>
      </c>
      <c r="AH122" s="61">
        <f t="shared" si="95"/>
        <v>0</v>
      </c>
      <c r="AI122" s="61">
        <f t="shared" si="95"/>
        <v>0</v>
      </c>
      <c r="AJ122" s="61">
        <f t="shared" si="95"/>
        <v>0</v>
      </c>
      <c r="AK122" s="61">
        <f t="shared" si="95"/>
        <v>0</v>
      </c>
      <c r="AL122" s="61">
        <f t="shared" si="95"/>
        <v>0</v>
      </c>
      <c r="AM122" s="61">
        <f t="shared" si="95"/>
        <v>0</v>
      </c>
      <c r="AN122" s="61">
        <f t="shared" si="95"/>
        <v>0</v>
      </c>
      <c r="AO122" s="61"/>
      <c r="AP122" s="61"/>
      <c r="AQ122" s="61"/>
    </row>
    <row r="123" spans="1:43" x14ac:dyDescent="0.2">
      <c r="A123" s="10">
        <v>2</v>
      </c>
      <c r="B123" s="61"/>
      <c r="C123" s="61"/>
      <c r="D123" s="61"/>
      <c r="E123" s="61"/>
      <c r="F123" s="61"/>
      <c r="G123" s="61"/>
      <c r="H123" s="61"/>
      <c r="I123" s="61"/>
      <c r="J123" s="61"/>
      <c r="K123" s="61">
        <f>J23*$L$10</f>
        <v>0</v>
      </c>
      <c r="L123" s="61">
        <f t="shared" ref="L123:AN123" si="96">L23*$L$10</f>
        <v>0</v>
      </c>
      <c r="M123" s="61">
        <f t="shared" si="96"/>
        <v>0</v>
      </c>
      <c r="N123" s="61">
        <f t="shared" si="96"/>
        <v>0</v>
      </c>
      <c r="O123" s="61">
        <f t="shared" si="96"/>
        <v>0</v>
      </c>
      <c r="P123" s="61">
        <f t="shared" si="96"/>
        <v>0</v>
      </c>
      <c r="Q123" s="61">
        <f t="shared" si="96"/>
        <v>0</v>
      </c>
      <c r="R123" s="61">
        <f t="shared" si="96"/>
        <v>0</v>
      </c>
      <c r="S123" s="61">
        <f t="shared" si="96"/>
        <v>0</v>
      </c>
      <c r="T123" s="61">
        <f t="shared" si="96"/>
        <v>0</v>
      </c>
      <c r="U123" s="61">
        <f t="shared" si="96"/>
        <v>0</v>
      </c>
      <c r="V123" s="61">
        <f t="shared" si="96"/>
        <v>0</v>
      </c>
      <c r="W123" s="61">
        <f t="shared" si="96"/>
        <v>0</v>
      </c>
      <c r="X123" s="61">
        <f t="shared" si="96"/>
        <v>0</v>
      </c>
      <c r="Y123" s="61">
        <f t="shared" si="96"/>
        <v>0</v>
      </c>
      <c r="Z123" s="61">
        <f t="shared" si="96"/>
        <v>0</v>
      </c>
      <c r="AA123" s="61">
        <f t="shared" si="96"/>
        <v>0</v>
      </c>
      <c r="AB123" s="61">
        <f t="shared" si="96"/>
        <v>0</v>
      </c>
      <c r="AC123" s="61">
        <f t="shared" si="96"/>
        <v>0</v>
      </c>
      <c r="AD123" s="61">
        <f t="shared" si="96"/>
        <v>0</v>
      </c>
      <c r="AE123" s="61">
        <f t="shared" si="96"/>
        <v>0</v>
      </c>
      <c r="AF123" s="61">
        <f t="shared" si="96"/>
        <v>0</v>
      </c>
      <c r="AG123" s="61">
        <f t="shared" si="96"/>
        <v>0</v>
      </c>
      <c r="AH123" s="61">
        <f t="shared" si="96"/>
        <v>0</v>
      </c>
      <c r="AI123" s="61">
        <f t="shared" si="96"/>
        <v>0</v>
      </c>
      <c r="AJ123" s="61">
        <f t="shared" si="96"/>
        <v>0</v>
      </c>
      <c r="AK123" s="61">
        <f t="shared" si="96"/>
        <v>0</v>
      </c>
      <c r="AL123" s="61">
        <f t="shared" si="96"/>
        <v>0</v>
      </c>
      <c r="AM123" s="61">
        <f t="shared" si="96"/>
        <v>0</v>
      </c>
      <c r="AN123" s="61">
        <f t="shared" si="96"/>
        <v>0</v>
      </c>
      <c r="AO123" s="61"/>
      <c r="AP123" s="61"/>
      <c r="AQ123" s="61"/>
    </row>
    <row r="124" spans="1:43" x14ac:dyDescent="0.2">
      <c r="A124" s="10">
        <v>3</v>
      </c>
      <c r="B124" s="61"/>
      <c r="C124" s="61"/>
      <c r="D124" s="61"/>
      <c r="E124" s="61"/>
      <c r="F124" s="61"/>
      <c r="G124" s="61"/>
      <c r="H124" s="61"/>
      <c r="I124" s="61"/>
      <c r="J124" s="61"/>
      <c r="K124" s="61">
        <f>I23*$M$10</f>
        <v>0</v>
      </c>
      <c r="L124" s="61">
        <f>J23*$M$10</f>
        <v>0</v>
      </c>
      <c r="M124" s="61">
        <f t="shared" ref="M124:AN124" si="97">L23*$M$10</f>
        <v>0</v>
      </c>
      <c r="N124" s="61">
        <f t="shared" si="97"/>
        <v>0</v>
      </c>
      <c r="O124" s="61">
        <f t="shared" si="97"/>
        <v>0</v>
      </c>
      <c r="P124" s="61">
        <f t="shared" si="97"/>
        <v>0</v>
      </c>
      <c r="Q124" s="61">
        <f t="shared" si="97"/>
        <v>0</v>
      </c>
      <c r="R124" s="61">
        <f t="shared" si="97"/>
        <v>0</v>
      </c>
      <c r="S124" s="61">
        <f t="shared" si="97"/>
        <v>0</v>
      </c>
      <c r="T124" s="61">
        <f t="shared" si="97"/>
        <v>0</v>
      </c>
      <c r="U124" s="61">
        <f t="shared" si="97"/>
        <v>0</v>
      </c>
      <c r="V124" s="61">
        <f t="shared" si="97"/>
        <v>0</v>
      </c>
      <c r="W124" s="61">
        <f t="shared" si="97"/>
        <v>0</v>
      </c>
      <c r="X124" s="61">
        <f t="shared" si="97"/>
        <v>0</v>
      </c>
      <c r="Y124" s="61">
        <f t="shared" si="97"/>
        <v>0</v>
      </c>
      <c r="Z124" s="61">
        <f t="shared" si="97"/>
        <v>0</v>
      </c>
      <c r="AA124" s="61">
        <f t="shared" si="97"/>
        <v>0</v>
      </c>
      <c r="AB124" s="61">
        <f t="shared" si="97"/>
        <v>0</v>
      </c>
      <c r="AC124" s="61">
        <f t="shared" si="97"/>
        <v>0</v>
      </c>
      <c r="AD124" s="61">
        <f t="shared" si="97"/>
        <v>0</v>
      </c>
      <c r="AE124" s="61">
        <f t="shared" si="97"/>
        <v>0</v>
      </c>
      <c r="AF124" s="61">
        <f t="shared" si="97"/>
        <v>0</v>
      </c>
      <c r="AG124" s="61">
        <f t="shared" si="97"/>
        <v>0</v>
      </c>
      <c r="AH124" s="61">
        <f t="shared" si="97"/>
        <v>0</v>
      </c>
      <c r="AI124" s="61">
        <f t="shared" si="97"/>
        <v>0</v>
      </c>
      <c r="AJ124" s="61">
        <f t="shared" si="97"/>
        <v>0</v>
      </c>
      <c r="AK124" s="61">
        <f t="shared" si="97"/>
        <v>0</v>
      </c>
      <c r="AL124" s="61">
        <f t="shared" si="97"/>
        <v>0</v>
      </c>
      <c r="AM124" s="61">
        <f t="shared" si="97"/>
        <v>0</v>
      </c>
      <c r="AN124" s="61">
        <f t="shared" si="97"/>
        <v>0</v>
      </c>
      <c r="AO124" s="61"/>
      <c r="AP124" s="61"/>
      <c r="AQ124" s="61"/>
    </row>
    <row r="125" spans="1:43" x14ac:dyDescent="0.2">
      <c r="A125" s="10">
        <v>4</v>
      </c>
      <c r="B125" s="61"/>
      <c r="C125" s="61"/>
      <c r="D125" s="61"/>
      <c r="E125" s="61"/>
      <c r="F125" s="61"/>
      <c r="G125" s="61"/>
      <c r="H125" s="61"/>
      <c r="I125" s="61"/>
      <c r="J125" s="61"/>
      <c r="K125" s="61">
        <f>H23*$N$10</f>
        <v>0</v>
      </c>
      <c r="L125" s="61">
        <f>I23*$N$10</f>
        <v>0</v>
      </c>
      <c r="M125" s="61">
        <f>J23*$N$10</f>
        <v>0</v>
      </c>
      <c r="N125" s="61">
        <f t="shared" ref="N125:AN125" si="98">L23*$N$10</f>
        <v>0</v>
      </c>
      <c r="O125" s="61">
        <f t="shared" si="98"/>
        <v>0</v>
      </c>
      <c r="P125" s="61">
        <f t="shared" si="98"/>
        <v>0</v>
      </c>
      <c r="Q125" s="61">
        <f t="shared" si="98"/>
        <v>0</v>
      </c>
      <c r="R125" s="61">
        <f t="shared" si="98"/>
        <v>0</v>
      </c>
      <c r="S125" s="61">
        <f t="shared" si="98"/>
        <v>0</v>
      </c>
      <c r="T125" s="61">
        <f t="shared" si="98"/>
        <v>0</v>
      </c>
      <c r="U125" s="61">
        <f t="shared" si="98"/>
        <v>0</v>
      </c>
      <c r="V125" s="61">
        <f t="shared" si="98"/>
        <v>0</v>
      </c>
      <c r="W125" s="61">
        <f t="shared" si="98"/>
        <v>0</v>
      </c>
      <c r="X125" s="61">
        <f t="shared" si="98"/>
        <v>0</v>
      </c>
      <c r="Y125" s="61">
        <f t="shared" si="98"/>
        <v>0</v>
      </c>
      <c r="Z125" s="61">
        <f t="shared" si="98"/>
        <v>0</v>
      </c>
      <c r="AA125" s="61">
        <f t="shared" si="98"/>
        <v>0</v>
      </c>
      <c r="AB125" s="61">
        <f t="shared" si="98"/>
        <v>0</v>
      </c>
      <c r="AC125" s="61">
        <f t="shared" si="98"/>
        <v>0</v>
      </c>
      <c r="AD125" s="61">
        <f t="shared" si="98"/>
        <v>0</v>
      </c>
      <c r="AE125" s="61">
        <f t="shared" si="98"/>
        <v>0</v>
      </c>
      <c r="AF125" s="61">
        <f t="shared" si="98"/>
        <v>0</v>
      </c>
      <c r="AG125" s="61">
        <f t="shared" si="98"/>
        <v>0</v>
      </c>
      <c r="AH125" s="61">
        <f t="shared" si="98"/>
        <v>0</v>
      </c>
      <c r="AI125" s="61">
        <f t="shared" si="98"/>
        <v>0</v>
      </c>
      <c r="AJ125" s="61">
        <f t="shared" si="98"/>
        <v>0</v>
      </c>
      <c r="AK125" s="61">
        <f t="shared" si="98"/>
        <v>0</v>
      </c>
      <c r="AL125" s="61">
        <f t="shared" si="98"/>
        <v>0</v>
      </c>
      <c r="AM125" s="61">
        <f t="shared" si="98"/>
        <v>0</v>
      </c>
      <c r="AN125" s="61">
        <f t="shared" si="98"/>
        <v>0</v>
      </c>
      <c r="AO125" s="61"/>
      <c r="AP125" s="61"/>
      <c r="AQ125" s="61"/>
    </row>
    <row r="126" spans="1:43" x14ac:dyDescent="0.2">
      <c r="A126" s="10">
        <v>5</v>
      </c>
      <c r="B126" s="61"/>
      <c r="C126" s="61"/>
      <c r="D126" s="61"/>
      <c r="E126" s="61"/>
      <c r="F126" s="61"/>
      <c r="G126" s="61"/>
      <c r="H126" s="61"/>
      <c r="I126" s="61"/>
      <c r="J126" s="61"/>
      <c r="K126" s="61">
        <f>G23*$O$10</f>
        <v>0</v>
      </c>
      <c r="L126" s="61">
        <f>H23*$O$10</f>
        <v>0</v>
      </c>
      <c r="M126" s="61">
        <f>I23*$O$10</f>
        <v>0</v>
      </c>
      <c r="N126" s="61">
        <f>J23*$O$10</f>
        <v>0</v>
      </c>
      <c r="O126" s="61">
        <f t="shared" ref="O126:AN126" si="99">L23*$O$10</f>
        <v>0</v>
      </c>
      <c r="P126" s="61">
        <f t="shared" si="99"/>
        <v>0</v>
      </c>
      <c r="Q126" s="61">
        <f t="shared" si="99"/>
        <v>0</v>
      </c>
      <c r="R126" s="61">
        <f t="shared" si="99"/>
        <v>0</v>
      </c>
      <c r="S126" s="61">
        <f t="shared" si="99"/>
        <v>0</v>
      </c>
      <c r="T126" s="61">
        <f t="shared" si="99"/>
        <v>0</v>
      </c>
      <c r="U126" s="61">
        <f t="shared" si="99"/>
        <v>0</v>
      </c>
      <c r="V126" s="61">
        <f t="shared" si="99"/>
        <v>0</v>
      </c>
      <c r="W126" s="61">
        <f t="shared" si="99"/>
        <v>0</v>
      </c>
      <c r="X126" s="61">
        <f t="shared" si="99"/>
        <v>0</v>
      </c>
      <c r="Y126" s="61">
        <f t="shared" si="99"/>
        <v>0</v>
      </c>
      <c r="Z126" s="61">
        <f t="shared" si="99"/>
        <v>0</v>
      </c>
      <c r="AA126" s="61">
        <f t="shared" si="99"/>
        <v>0</v>
      </c>
      <c r="AB126" s="61">
        <f t="shared" si="99"/>
        <v>0</v>
      </c>
      <c r="AC126" s="61">
        <f t="shared" si="99"/>
        <v>0</v>
      </c>
      <c r="AD126" s="61">
        <f t="shared" si="99"/>
        <v>0</v>
      </c>
      <c r="AE126" s="61">
        <f t="shared" si="99"/>
        <v>0</v>
      </c>
      <c r="AF126" s="61">
        <f t="shared" si="99"/>
        <v>0</v>
      </c>
      <c r="AG126" s="61">
        <f t="shared" si="99"/>
        <v>0</v>
      </c>
      <c r="AH126" s="61">
        <f t="shared" si="99"/>
        <v>0</v>
      </c>
      <c r="AI126" s="61">
        <f t="shared" si="99"/>
        <v>0</v>
      </c>
      <c r="AJ126" s="61">
        <f t="shared" si="99"/>
        <v>0</v>
      </c>
      <c r="AK126" s="61">
        <f t="shared" si="99"/>
        <v>0</v>
      </c>
      <c r="AL126" s="61">
        <f t="shared" si="99"/>
        <v>0</v>
      </c>
      <c r="AM126" s="61">
        <f t="shared" si="99"/>
        <v>0</v>
      </c>
      <c r="AN126" s="61">
        <f t="shared" si="99"/>
        <v>0</v>
      </c>
      <c r="AO126" s="61"/>
      <c r="AP126" s="61"/>
      <c r="AQ126" s="61"/>
    </row>
    <row r="127" spans="1:43" x14ac:dyDescent="0.2">
      <c r="A127" s="10">
        <v>6</v>
      </c>
      <c r="B127" s="61"/>
      <c r="C127" s="61"/>
      <c r="D127" s="61"/>
      <c r="E127" s="61"/>
      <c r="F127" s="61"/>
      <c r="G127" s="61"/>
      <c r="H127" s="61"/>
      <c r="I127" s="61"/>
      <c r="J127" s="61"/>
      <c r="K127" s="61">
        <f>F23*$P$10</f>
        <v>0</v>
      </c>
      <c r="L127" s="61">
        <f>G23*$P$10</f>
        <v>0</v>
      </c>
      <c r="M127" s="61">
        <f>H23*$P$10</f>
        <v>0</v>
      </c>
      <c r="N127" s="61">
        <f>I23*$P$10</f>
        <v>0</v>
      </c>
      <c r="O127" s="61">
        <f>J23*$P$10</f>
        <v>0</v>
      </c>
      <c r="P127" s="61">
        <f t="shared" ref="P127:AN127" si="100">L23*$P$10</f>
        <v>0</v>
      </c>
      <c r="Q127" s="61">
        <f t="shared" si="100"/>
        <v>0</v>
      </c>
      <c r="R127" s="61">
        <f t="shared" si="100"/>
        <v>0</v>
      </c>
      <c r="S127" s="61">
        <f t="shared" si="100"/>
        <v>0</v>
      </c>
      <c r="T127" s="61">
        <f t="shared" si="100"/>
        <v>0</v>
      </c>
      <c r="U127" s="61">
        <f t="shared" si="100"/>
        <v>0</v>
      </c>
      <c r="V127" s="61">
        <f t="shared" si="100"/>
        <v>0</v>
      </c>
      <c r="W127" s="61">
        <f t="shared" si="100"/>
        <v>0</v>
      </c>
      <c r="X127" s="61">
        <f t="shared" si="100"/>
        <v>0</v>
      </c>
      <c r="Y127" s="61">
        <f t="shared" si="100"/>
        <v>0</v>
      </c>
      <c r="Z127" s="61">
        <f t="shared" si="100"/>
        <v>0</v>
      </c>
      <c r="AA127" s="61">
        <f t="shared" si="100"/>
        <v>0</v>
      </c>
      <c r="AB127" s="61">
        <f t="shared" si="100"/>
        <v>0</v>
      </c>
      <c r="AC127" s="61">
        <f t="shared" si="100"/>
        <v>0</v>
      </c>
      <c r="AD127" s="61">
        <f t="shared" si="100"/>
        <v>0</v>
      </c>
      <c r="AE127" s="61">
        <f t="shared" si="100"/>
        <v>0</v>
      </c>
      <c r="AF127" s="61">
        <f t="shared" si="100"/>
        <v>0</v>
      </c>
      <c r="AG127" s="61">
        <f t="shared" si="100"/>
        <v>0</v>
      </c>
      <c r="AH127" s="61">
        <f t="shared" si="100"/>
        <v>0</v>
      </c>
      <c r="AI127" s="61">
        <f t="shared" si="100"/>
        <v>0</v>
      </c>
      <c r="AJ127" s="61">
        <f t="shared" si="100"/>
        <v>0</v>
      </c>
      <c r="AK127" s="61">
        <f t="shared" si="100"/>
        <v>0</v>
      </c>
      <c r="AL127" s="61">
        <f t="shared" si="100"/>
        <v>0</v>
      </c>
      <c r="AM127" s="61">
        <f t="shared" si="100"/>
        <v>0</v>
      </c>
      <c r="AN127" s="61">
        <f t="shared" si="100"/>
        <v>0</v>
      </c>
      <c r="AO127" s="61"/>
      <c r="AP127" s="61"/>
      <c r="AQ127" s="61"/>
    </row>
    <row r="128" spans="1:43" x14ac:dyDescent="0.2">
      <c r="A128" s="10">
        <v>7</v>
      </c>
      <c r="B128" s="61"/>
      <c r="C128" s="61"/>
      <c r="D128" s="61"/>
      <c r="E128" s="61"/>
      <c r="F128" s="61"/>
      <c r="G128" s="61"/>
      <c r="H128" s="61"/>
      <c r="I128" s="61"/>
      <c r="J128" s="61"/>
      <c r="K128" s="61">
        <f t="shared" ref="K128:P128" si="101">E23*$Q$10</f>
        <v>0</v>
      </c>
      <c r="L128" s="61">
        <f t="shared" si="101"/>
        <v>0</v>
      </c>
      <c r="M128" s="61">
        <f t="shared" si="101"/>
        <v>0</v>
      </c>
      <c r="N128" s="61">
        <f t="shared" si="101"/>
        <v>0</v>
      </c>
      <c r="O128" s="61">
        <f t="shared" si="101"/>
        <v>0</v>
      </c>
      <c r="P128" s="61">
        <f t="shared" si="101"/>
        <v>0</v>
      </c>
      <c r="Q128" s="61">
        <f t="shared" ref="Q128:AN128" si="102">L23*$Q$10</f>
        <v>0</v>
      </c>
      <c r="R128" s="61">
        <f t="shared" si="102"/>
        <v>0</v>
      </c>
      <c r="S128" s="61">
        <f t="shared" si="102"/>
        <v>0</v>
      </c>
      <c r="T128" s="61">
        <f t="shared" si="102"/>
        <v>0</v>
      </c>
      <c r="U128" s="61">
        <f t="shared" si="102"/>
        <v>0</v>
      </c>
      <c r="V128" s="61">
        <f t="shared" si="102"/>
        <v>0</v>
      </c>
      <c r="W128" s="61">
        <f t="shared" si="102"/>
        <v>0</v>
      </c>
      <c r="X128" s="61">
        <f t="shared" si="102"/>
        <v>0</v>
      </c>
      <c r="Y128" s="61">
        <f t="shared" si="102"/>
        <v>0</v>
      </c>
      <c r="Z128" s="61">
        <f t="shared" si="102"/>
        <v>0</v>
      </c>
      <c r="AA128" s="61">
        <f t="shared" si="102"/>
        <v>0</v>
      </c>
      <c r="AB128" s="61">
        <f t="shared" si="102"/>
        <v>0</v>
      </c>
      <c r="AC128" s="61">
        <f t="shared" si="102"/>
        <v>0</v>
      </c>
      <c r="AD128" s="61">
        <f t="shared" si="102"/>
        <v>0</v>
      </c>
      <c r="AE128" s="61">
        <f t="shared" si="102"/>
        <v>0</v>
      </c>
      <c r="AF128" s="61">
        <f t="shared" si="102"/>
        <v>0</v>
      </c>
      <c r="AG128" s="61">
        <f t="shared" si="102"/>
        <v>0</v>
      </c>
      <c r="AH128" s="61">
        <f t="shared" si="102"/>
        <v>0</v>
      </c>
      <c r="AI128" s="61">
        <f t="shared" si="102"/>
        <v>0</v>
      </c>
      <c r="AJ128" s="61">
        <f t="shared" si="102"/>
        <v>0</v>
      </c>
      <c r="AK128" s="61">
        <f t="shared" si="102"/>
        <v>0</v>
      </c>
      <c r="AL128" s="61">
        <f t="shared" si="102"/>
        <v>0</v>
      </c>
      <c r="AM128" s="61">
        <f t="shared" si="102"/>
        <v>0</v>
      </c>
      <c r="AN128" s="61">
        <f t="shared" si="102"/>
        <v>0</v>
      </c>
      <c r="AO128" s="61"/>
      <c r="AP128" s="61"/>
      <c r="AQ128" s="61"/>
    </row>
    <row r="129" spans="1:43" x14ac:dyDescent="0.2">
      <c r="A129" s="10">
        <v>8</v>
      </c>
      <c r="B129" s="61"/>
      <c r="C129" s="61"/>
      <c r="D129" s="61"/>
      <c r="E129" s="61"/>
      <c r="F129" s="61"/>
      <c r="G129" s="61"/>
      <c r="H129" s="61"/>
      <c r="I129" s="61"/>
      <c r="J129" s="61"/>
      <c r="K129" s="61">
        <f t="shared" ref="K129:Q129" si="103">D23*$R$10</f>
        <v>0</v>
      </c>
      <c r="L129" s="61">
        <f t="shared" si="103"/>
        <v>0</v>
      </c>
      <c r="M129" s="61">
        <f t="shared" si="103"/>
        <v>0</v>
      </c>
      <c r="N129" s="61">
        <f t="shared" si="103"/>
        <v>0</v>
      </c>
      <c r="O129" s="61">
        <f t="shared" si="103"/>
        <v>0</v>
      </c>
      <c r="P129" s="61">
        <f t="shared" si="103"/>
        <v>0</v>
      </c>
      <c r="Q129" s="61">
        <f t="shared" si="103"/>
        <v>0</v>
      </c>
      <c r="R129" s="61">
        <f t="shared" ref="R129:AN129" si="104">L23*$R$10</f>
        <v>0</v>
      </c>
      <c r="S129" s="61">
        <f t="shared" si="104"/>
        <v>0</v>
      </c>
      <c r="T129" s="61">
        <f t="shared" si="104"/>
        <v>0</v>
      </c>
      <c r="U129" s="61">
        <f t="shared" si="104"/>
        <v>0</v>
      </c>
      <c r="V129" s="61">
        <f t="shared" si="104"/>
        <v>0</v>
      </c>
      <c r="W129" s="61">
        <f t="shared" si="104"/>
        <v>0</v>
      </c>
      <c r="X129" s="61">
        <f t="shared" si="104"/>
        <v>0</v>
      </c>
      <c r="Y129" s="61">
        <f t="shared" si="104"/>
        <v>0</v>
      </c>
      <c r="Z129" s="61">
        <f t="shared" si="104"/>
        <v>0</v>
      </c>
      <c r="AA129" s="61">
        <f t="shared" si="104"/>
        <v>0</v>
      </c>
      <c r="AB129" s="61">
        <f t="shared" si="104"/>
        <v>0</v>
      </c>
      <c r="AC129" s="61">
        <f t="shared" si="104"/>
        <v>0</v>
      </c>
      <c r="AD129" s="61">
        <f t="shared" si="104"/>
        <v>0</v>
      </c>
      <c r="AE129" s="61">
        <f t="shared" si="104"/>
        <v>0</v>
      </c>
      <c r="AF129" s="61">
        <f t="shared" si="104"/>
        <v>0</v>
      </c>
      <c r="AG129" s="61">
        <f t="shared" si="104"/>
        <v>0</v>
      </c>
      <c r="AH129" s="61">
        <f t="shared" si="104"/>
        <v>0</v>
      </c>
      <c r="AI129" s="61">
        <f t="shared" si="104"/>
        <v>0</v>
      </c>
      <c r="AJ129" s="61">
        <f t="shared" si="104"/>
        <v>0</v>
      </c>
      <c r="AK129" s="61">
        <f t="shared" si="104"/>
        <v>0</v>
      </c>
      <c r="AL129" s="61">
        <f t="shared" si="104"/>
        <v>0</v>
      </c>
      <c r="AM129" s="61">
        <f t="shared" si="104"/>
        <v>0</v>
      </c>
      <c r="AN129" s="61">
        <f t="shared" si="104"/>
        <v>0</v>
      </c>
      <c r="AO129" s="61"/>
      <c r="AP129" s="61"/>
      <c r="AQ129" s="61"/>
    </row>
    <row r="130" spans="1:43" x14ac:dyDescent="0.2">
      <c r="A130" s="7" t="str">
        <f>A121</f>
        <v>2.3.2.1ec</v>
      </c>
      <c r="B130" s="61">
        <f>SUM(B122:B129)</f>
        <v>0</v>
      </c>
      <c r="C130" s="61"/>
      <c r="D130" s="61"/>
      <c r="E130" s="61"/>
      <c r="F130" s="61"/>
      <c r="G130" s="61"/>
      <c r="H130" s="61"/>
      <c r="I130" s="61"/>
      <c r="J130" s="61"/>
      <c r="K130" s="61">
        <f t="shared" ref="K130:R130" si="105">SUM(K122:K129)</f>
        <v>0</v>
      </c>
      <c r="L130" s="61">
        <f t="shared" si="105"/>
        <v>0</v>
      </c>
      <c r="M130" s="61">
        <f t="shared" si="105"/>
        <v>0</v>
      </c>
      <c r="N130" s="61">
        <f t="shared" si="105"/>
        <v>0</v>
      </c>
      <c r="O130" s="61">
        <f t="shared" si="105"/>
        <v>0</v>
      </c>
      <c r="P130" s="61">
        <f t="shared" si="105"/>
        <v>0</v>
      </c>
      <c r="Q130" s="61">
        <f t="shared" si="105"/>
        <v>0</v>
      </c>
      <c r="R130" s="61">
        <f t="shared" si="105"/>
        <v>0</v>
      </c>
      <c r="S130" s="61">
        <f t="shared" ref="S130:AN130" si="106">SUM(S122:S129)</f>
        <v>0</v>
      </c>
      <c r="T130" s="61">
        <f t="shared" si="106"/>
        <v>0</v>
      </c>
      <c r="U130" s="61">
        <f t="shared" si="106"/>
        <v>0</v>
      </c>
      <c r="V130" s="61">
        <f t="shared" si="106"/>
        <v>0</v>
      </c>
      <c r="W130" s="61">
        <f t="shared" si="106"/>
        <v>0</v>
      </c>
      <c r="X130" s="61">
        <f t="shared" si="106"/>
        <v>0</v>
      </c>
      <c r="Y130" s="61">
        <f t="shared" si="106"/>
        <v>0</v>
      </c>
      <c r="Z130" s="61">
        <f t="shared" si="106"/>
        <v>0</v>
      </c>
      <c r="AA130" s="61">
        <f t="shared" si="106"/>
        <v>0</v>
      </c>
      <c r="AB130" s="61">
        <f t="shared" si="106"/>
        <v>0</v>
      </c>
      <c r="AC130" s="61">
        <f t="shared" si="106"/>
        <v>0</v>
      </c>
      <c r="AD130" s="61">
        <f t="shared" si="106"/>
        <v>0</v>
      </c>
      <c r="AE130" s="61">
        <f t="shared" si="106"/>
        <v>0</v>
      </c>
      <c r="AF130" s="61">
        <f t="shared" si="106"/>
        <v>0</v>
      </c>
      <c r="AG130" s="61">
        <f t="shared" si="106"/>
        <v>0</v>
      </c>
      <c r="AH130" s="61">
        <f t="shared" si="106"/>
        <v>0</v>
      </c>
      <c r="AI130" s="61">
        <f t="shared" si="106"/>
        <v>0</v>
      </c>
      <c r="AJ130" s="61">
        <f t="shared" si="106"/>
        <v>0</v>
      </c>
      <c r="AK130" s="61">
        <f t="shared" si="106"/>
        <v>0</v>
      </c>
      <c r="AL130" s="61">
        <f t="shared" si="106"/>
        <v>0</v>
      </c>
      <c r="AM130" s="61">
        <f t="shared" si="106"/>
        <v>0</v>
      </c>
      <c r="AN130" s="61">
        <f t="shared" si="106"/>
        <v>0</v>
      </c>
      <c r="AO130" s="61"/>
      <c r="AP130" s="61"/>
      <c r="AQ130" s="61"/>
    </row>
    <row r="131" spans="1:43" x14ac:dyDescent="0.2">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61"/>
      <c r="AN131" s="62"/>
      <c r="AO131" s="61"/>
      <c r="AP131" s="61"/>
      <c r="AQ131" s="61"/>
    </row>
    <row r="132" spans="1:43" x14ac:dyDescent="0.2">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61"/>
      <c r="AN132" s="62"/>
      <c r="AO132" s="61"/>
      <c r="AP132" s="61"/>
      <c r="AQ132" s="61"/>
    </row>
    <row r="133" spans="1:43" x14ac:dyDescent="0.2">
      <c r="A133" s="27" t="str">
        <f>'2.3.1.2ec'!A2</f>
        <v>2.3.1.2ec</v>
      </c>
      <c r="B133" s="61" t="str">
        <f>A11</f>
        <v>Sub-activity 2.3.1.2  Sustainable use and add value to timber forest products  (MFCCV.2)</v>
      </c>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61"/>
      <c r="AN133" s="62"/>
      <c r="AO133" s="61"/>
      <c r="AP133" s="61"/>
      <c r="AQ133" s="61"/>
    </row>
    <row r="134" spans="1:43" x14ac:dyDescent="0.2">
      <c r="A134" s="10">
        <v>1</v>
      </c>
      <c r="B134" s="61"/>
      <c r="C134" s="61"/>
      <c r="D134" s="61"/>
      <c r="E134" s="61"/>
      <c r="F134" s="61"/>
      <c r="G134" s="61"/>
      <c r="H134" s="61"/>
      <c r="I134" s="61"/>
      <c r="J134" s="61"/>
      <c r="K134" s="61">
        <f t="shared" ref="K134:R134" si="107">L24*$K$11</f>
        <v>0</v>
      </c>
      <c r="L134" s="61">
        <f t="shared" si="107"/>
        <v>0</v>
      </c>
      <c r="M134" s="61">
        <f t="shared" si="107"/>
        <v>0</v>
      </c>
      <c r="N134" s="61">
        <f t="shared" si="107"/>
        <v>0</v>
      </c>
      <c r="O134" s="61">
        <f t="shared" si="107"/>
        <v>0</v>
      </c>
      <c r="P134" s="61">
        <f t="shared" si="107"/>
        <v>0</v>
      </c>
      <c r="Q134" s="61">
        <f t="shared" si="107"/>
        <v>0</v>
      </c>
      <c r="R134" s="61">
        <f t="shared" si="107"/>
        <v>0</v>
      </c>
      <c r="S134" s="61">
        <f t="shared" ref="S134:AN134" si="108">T24*$K$11</f>
        <v>0</v>
      </c>
      <c r="T134" s="61">
        <f t="shared" si="108"/>
        <v>0</v>
      </c>
      <c r="U134" s="61">
        <f t="shared" si="108"/>
        <v>0</v>
      </c>
      <c r="V134" s="61">
        <f t="shared" si="108"/>
        <v>0</v>
      </c>
      <c r="W134" s="61">
        <f t="shared" si="108"/>
        <v>0</v>
      </c>
      <c r="X134" s="61">
        <f t="shared" si="108"/>
        <v>0</v>
      </c>
      <c r="Y134" s="61">
        <f t="shared" si="108"/>
        <v>0</v>
      </c>
      <c r="Z134" s="61">
        <f t="shared" si="108"/>
        <v>0</v>
      </c>
      <c r="AA134" s="61">
        <f t="shared" si="108"/>
        <v>0</v>
      </c>
      <c r="AB134" s="61">
        <f t="shared" si="108"/>
        <v>0</v>
      </c>
      <c r="AC134" s="61">
        <f t="shared" si="108"/>
        <v>0</v>
      </c>
      <c r="AD134" s="61">
        <f t="shared" si="108"/>
        <v>0</v>
      </c>
      <c r="AE134" s="61">
        <f t="shared" si="108"/>
        <v>0</v>
      </c>
      <c r="AF134" s="61">
        <f t="shared" si="108"/>
        <v>0</v>
      </c>
      <c r="AG134" s="61">
        <f t="shared" si="108"/>
        <v>0</v>
      </c>
      <c r="AH134" s="61">
        <f t="shared" si="108"/>
        <v>0</v>
      </c>
      <c r="AI134" s="61">
        <f t="shared" si="108"/>
        <v>0</v>
      </c>
      <c r="AJ134" s="61">
        <f t="shared" si="108"/>
        <v>0</v>
      </c>
      <c r="AK134" s="61">
        <f t="shared" si="108"/>
        <v>0</v>
      </c>
      <c r="AL134" s="61">
        <f t="shared" si="108"/>
        <v>0</v>
      </c>
      <c r="AM134" s="61">
        <f t="shared" si="108"/>
        <v>0</v>
      </c>
      <c r="AN134" s="61">
        <f t="shared" si="108"/>
        <v>0</v>
      </c>
      <c r="AO134" s="61"/>
      <c r="AP134" s="61"/>
      <c r="AQ134" s="61"/>
    </row>
    <row r="135" spans="1:43" x14ac:dyDescent="0.2">
      <c r="A135" s="10">
        <v>2</v>
      </c>
      <c r="B135" s="61"/>
      <c r="C135" s="61"/>
      <c r="D135" s="61"/>
      <c r="E135" s="61"/>
      <c r="F135" s="61"/>
      <c r="G135" s="61"/>
      <c r="H135" s="61"/>
      <c r="I135" s="61"/>
      <c r="J135" s="61"/>
      <c r="K135" s="61">
        <f>J24*$L$11</f>
        <v>0</v>
      </c>
      <c r="L135" s="61">
        <f t="shared" ref="L135:AN135" si="109">L24*$L$11</f>
        <v>0</v>
      </c>
      <c r="M135" s="61">
        <f t="shared" si="109"/>
        <v>0</v>
      </c>
      <c r="N135" s="61">
        <f t="shared" si="109"/>
        <v>0</v>
      </c>
      <c r="O135" s="61">
        <f t="shared" si="109"/>
        <v>0</v>
      </c>
      <c r="P135" s="61">
        <f t="shared" si="109"/>
        <v>0</v>
      </c>
      <c r="Q135" s="61">
        <f t="shared" si="109"/>
        <v>0</v>
      </c>
      <c r="R135" s="61">
        <f t="shared" si="109"/>
        <v>0</v>
      </c>
      <c r="S135" s="61">
        <f t="shared" si="109"/>
        <v>0</v>
      </c>
      <c r="T135" s="61">
        <f t="shared" si="109"/>
        <v>0</v>
      </c>
      <c r="U135" s="61">
        <f t="shared" si="109"/>
        <v>0</v>
      </c>
      <c r="V135" s="61">
        <f t="shared" si="109"/>
        <v>0</v>
      </c>
      <c r="W135" s="61">
        <f t="shared" si="109"/>
        <v>0</v>
      </c>
      <c r="X135" s="61">
        <f t="shared" si="109"/>
        <v>0</v>
      </c>
      <c r="Y135" s="61">
        <f t="shared" si="109"/>
        <v>0</v>
      </c>
      <c r="Z135" s="61">
        <f t="shared" si="109"/>
        <v>0</v>
      </c>
      <c r="AA135" s="61">
        <f t="shared" si="109"/>
        <v>0</v>
      </c>
      <c r="AB135" s="61">
        <f t="shared" si="109"/>
        <v>0</v>
      </c>
      <c r="AC135" s="61">
        <f t="shared" si="109"/>
        <v>0</v>
      </c>
      <c r="AD135" s="61">
        <f t="shared" si="109"/>
        <v>0</v>
      </c>
      <c r="AE135" s="61">
        <f t="shared" si="109"/>
        <v>0</v>
      </c>
      <c r="AF135" s="61">
        <f t="shared" si="109"/>
        <v>0</v>
      </c>
      <c r="AG135" s="61">
        <f t="shared" si="109"/>
        <v>0</v>
      </c>
      <c r="AH135" s="61">
        <f t="shared" si="109"/>
        <v>0</v>
      </c>
      <c r="AI135" s="61">
        <f t="shared" si="109"/>
        <v>0</v>
      </c>
      <c r="AJ135" s="61">
        <f t="shared" si="109"/>
        <v>0</v>
      </c>
      <c r="AK135" s="61">
        <f t="shared" si="109"/>
        <v>0</v>
      </c>
      <c r="AL135" s="61">
        <f t="shared" si="109"/>
        <v>0</v>
      </c>
      <c r="AM135" s="61">
        <f t="shared" si="109"/>
        <v>0</v>
      </c>
      <c r="AN135" s="61">
        <f t="shared" si="109"/>
        <v>0</v>
      </c>
      <c r="AO135" s="61"/>
      <c r="AP135" s="61"/>
      <c r="AQ135" s="61"/>
    </row>
    <row r="136" spans="1:43" x14ac:dyDescent="0.2">
      <c r="A136" s="10">
        <v>3</v>
      </c>
      <c r="B136" s="61"/>
      <c r="C136" s="61"/>
      <c r="D136" s="61"/>
      <c r="E136" s="61"/>
      <c r="F136" s="61"/>
      <c r="G136" s="61"/>
      <c r="H136" s="61"/>
      <c r="I136" s="61"/>
      <c r="J136" s="61"/>
      <c r="K136" s="61">
        <f>I24*$M$11</f>
        <v>0</v>
      </c>
      <c r="L136" s="61">
        <f>J24*$M$11</f>
        <v>0</v>
      </c>
      <c r="M136" s="61">
        <f t="shared" ref="M136:AN136" si="110">L24*$M$11</f>
        <v>0</v>
      </c>
      <c r="N136" s="61">
        <f t="shared" si="110"/>
        <v>0</v>
      </c>
      <c r="O136" s="61">
        <f t="shared" si="110"/>
        <v>0</v>
      </c>
      <c r="P136" s="61">
        <f t="shared" si="110"/>
        <v>0</v>
      </c>
      <c r="Q136" s="61">
        <f t="shared" si="110"/>
        <v>0</v>
      </c>
      <c r="R136" s="61">
        <f t="shared" si="110"/>
        <v>0</v>
      </c>
      <c r="S136" s="61">
        <f t="shared" si="110"/>
        <v>0</v>
      </c>
      <c r="T136" s="61">
        <f t="shared" si="110"/>
        <v>0</v>
      </c>
      <c r="U136" s="61">
        <f t="shared" si="110"/>
        <v>0</v>
      </c>
      <c r="V136" s="61">
        <f t="shared" si="110"/>
        <v>0</v>
      </c>
      <c r="W136" s="61">
        <f t="shared" si="110"/>
        <v>0</v>
      </c>
      <c r="X136" s="61">
        <f t="shared" si="110"/>
        <v>0</v>
      </c>
      <c r="Y136" s="61">
        <f t="shared" si="110"/>
        <v>0</v>
      </c>
      <c r="Z136" s="61">
        <f t="shared" si="110"/>
        <v>0</v>
      </c>
      <c r="AA136" s="61">
        <f t="shared" si="110"/>
        <v>0</v>
      </c>
      <c r="AB136" s="61">
        <f t="shared" si="110"/>
        <v>0</v>
      </c>
      <c r="AC136" s="61">
        <f t="shared" si="110"/>
        <v>0</v>
      </c>
      <c r="AD136" s="61">
        <f t="shared" si="110"/>
        <v>0</v>
      </c>
      <c r="AE136" s="61">
        <f t="shared" si="110"/>
        <v>0</v>
      </c>
      <c r="AF136" s="61">
        <f t="shared" si="110"/>
        <v>0</v>
      </c>
      <c r="AG136" s="61">
        <f t="shared" si="110"/>
        <v>0</v>
      </c>
      <c r="AH136" s="61">
        <f t="shared" si="110"/>
        <v>0</v>
      </c>
      <c r="AI136" s="61">
        <f t="shared" si="110"/>
        <v>0</v>
      </c>
      <c r="AJ136" s="61">
        <f t="shared" si="110"/>
        <v>0</v>
      </c>
      <c r="AK136" s="61">
        <f t="shared" si="110"/>
        <v>0</v>
      </c>
      <c r="AL136" s="61">
        <f t="shared" si="110"/>
        <v>0</v>
      </c>
      <c r="AM136" s="61">
        <f t="shared" si="110"/>
        <v>0</v>
      </c>
      <c r="AN136" s="61">
        <f t="shared" si="110"/>
        <v>0</v>
      </c>
      <c r="AO136" s="61"/>
      <c r="AP136" s="61"/>
      <c r="AQ136" s="61"/>
    </row>
    <row r="137" spans="1:43" x14ac:dyDescent="0.2">
      <c r="A137" s="10">
        <v>4</v>
      </c>
      <c r="B137" s="61"/>
      <c r="C137" s="61"/>
      <c r="D137" s="61"/>
      <c r="E137" s="61"/>
      <c r="F137" s="61"/>
      <c r="G137" s="61"/>
      <c r="H137" s="61"/>
      <c r="I137" s="61"/>
      <c r="J137" s="61"/>
      <c r="K137" s="61">
        <f>H24*$N$11</f>
        <v>0</v>
      </c>
      <c r="L137" s="61">
        <f>I24*$N$11</f>
        <v>0</v>
      </c>
      <c r="M137" s="61">
        <f>J24*$N$11</f>
        <v>0</v>
      </c>
      <c r="N137" s="61">
        <f t="shared" ref="N137:AN137" si="111">L24*$N$11</f>
        <v>0</v>
      </c>
      <c r="O137" s="61">
        <f t="shared" si="111"/>
        <v>0</v>
      </c>
      <c r="P137" s="61">
        <f t="shared" si="111"/>
        <v>0</v>
      </c>
      <c r="Q137" s="61">
        <f t="shared" si="111"/>
        <v>0</v>
      </c>
      <c r="R137" s="61">
        <f t="shared" si="111"/>
        <v>0</v>
      </c>
      <c r="S137" s="61">
        <f t="shared" si="111"/>
        <v>0</v>
      </c>
      <c r="T137" s="61">
        <f t="shared" si="111"/>
        <v>0</v>
      </c>
      <c r="U137" s="61">
        <f t="shared" si="111"/>
        <v>0</v>
      </c>
      <c r="V137" s="61">
        <f t="shared" si="111"/>
        <v>0</v>
      </c>
      <c r="W137" s="61">
        <f t="shared" si="111"/>
        <v>0</v>
      </c>
      <c r="X137" s="61">
        <f t="shared" si="111"/>
        <v>0</v>
      </c>
      <c r="Y137" s="61">
        <f t="shared" si="111"/>
        <v>0</v>
      </c>
      <c r="Z137" s="61">
        <f t="shared" si="111"/>
        <v>0</v>
      </c>
      <c r="AA137" s="61">
        <f t="shared" si="111"/>
        <v>0</v>
      </c>
      <c r="AB137" s="61">
        <f t="shared" si="111"/>
        <v>0</v>
      </c>
      <c r="AC137" s="61">
        <f t="shared" si="111"/>
        <v>0</v>
      </c>
      <c r="AD137" s="61">
        <f t="shared" si="111"/>
        <v>0</v>
      </c>
      <c r="AE137" s="61">
        <f t="shared" si="111"/>
        <v>0</v>
      </c>
      <c r="AF137" s="61">
        <f t="shared" si="111"/>
        <v>0</v>
      </c>
      <c r="AG137" s="61">
        <f t="shared" si="111"/>
        <v>0</v>
      </c>
      <c r="AH137" s="61">
        <f t="shared" si="111"/>
        <v>0</v>
      </c>
      <c r="AI137" s="61">
        <f t="shared" si="111"/>
        <v>0</v>
      </c>
      <c r="AJ137" s="61">
        <f t="shared" si="111"/>
        <v>0</v>
      </c>
      <c r="AK137" s="61">
        <f t="shared" si="111"/>
        <v>0</v>
      </c>
      <c r="AL137" s="61">
        <f t="shared" si="111"/>
        <v>0</v>
      </c>
      <c r="AM137" s="61">
        <f t="shared" si="111"/>
        <v>0</v>
      </c>
      <c r="AN137" s="61">
        <f t="shared" si="111"/>
        <v>0</v>
      </c>
      <c r="AO137" s="61"/>
      <c r="AP137" s="61"/>
      <c r="AQ137" s="61"/>
    </row>
    <row r="138" spans="1:43" x14ac:dyDescent="0.2">
      <c r="A138" s="10">
        <v>5</v>
      </c>
      <c r="B138" s="61"/>
      <c r="C138" s="61"/>
      <c r="D138" s="61"/>
      <c r="E138" s="61"/>
      <c r="F138" s="61"/>
      <c r="G138" s="61"/>
      <c r="H138" s="61"/>
      <c r="I138" s="61"/>
      <c r="J138" s="61"/>
      <c r="K138" s="61">
        <f>G24*$O$11</f>
        <v>0</v>
      </c>
      <c r="L138" s="61">
        <f>H24*$O$11</f>
        <v>0</v>
      </c>
      <c r="M138" s="61">
        <f>I24*$O$11</f>
        <v>0</v>
      </c>
      <c r="N138" s="61">
        <f>J24*$O$11</f>
        <v>0</v>
      </c>
      <c r="O138" s="61">
        <f t="shared" ref="O138:AN138" si="112">L24*$O$11</f>
        <v>0</v>
      </c>
      <c r="P138" s="61">
        <f t="shared" si="112"/>
        <v>0</v>
      </c>
      <c r="Q138" s="61">
        <f t="shared" si="112"/>
        <v>0</v>
      </c>
      <c r="R138" s="61">
        <f t="shared" si="112"/>
        <v>0</v>
      </c>
      <c r="S138" s="61">
        <f t="shared" si="112"/>
        <v>0</v>
      </c>
      <c r="T138" s="61">
        <f t="shared" si="112"/>
        <v>0</v>
      </c>
      <c r="U138" s="61">
        <f t="shared" si="112"/>
        <v>0</v>
      </c>
      <c r="V138" s="61">
        <f t="shared" si="112"/>
        <v>0</v>
      </c>
      <c r="W138" s="61">
        <f t="shared" si="112"/>
        <v>0</v>
      </c>
      <c r="X138" s="61">
        <f t="shared" si="112"/>
        <v>0</v>
      </c>
      <c r="Y138" s="61">
        <f t="shared" si="112"/>
        <v>0</v>
      </c>
      <c r="Z138" s="61">
        <f t="shared" si="112"/>
        <v>0</v>
      </c>
      <c r="AA138" s="61">
        <f t="shared" si="112"/>
        <v>0</v>
      </c>
      <c r="AB138" s="61">
        <f t="shared" si="112"/>
        <v>0</v>
      </c>
      <c r="AC138" s="61">
        <f t="shared" si="112"/>
        <v>0</v>
      </c>
      <c r="AD138" s="61">
        <f t="shared" si="112"/>
        <v>0</v>
      </c>
      <c r="AE138" s="61">
        <f t="shared" si="112"/>
        <v>0</v>
      </c>
      <c r="AF138" s="61">
        <f t="shared" si="112"/>
        <v>0</v>
      </c>
      <c r="AG138" s="61">
        <f t="shared" si="112"/>
        <v>0</v>
      </c>
      <c r="AH138" s="61">
        <f t="shared" si="112"/>
        <v>0</v>
      </c>
      <c r="AI138" s="61">
        <f t="shared" si="112"/>
        <v>0</v>
      </c>
      <c r="AJ138" s="61">
        <f t="shared" si="112"/>
        <v>0</v>
      </c>
      <c r="AK138" s="61">
        <f t="shared" si="112"/>
        <v>0</v>
      </c>
      <c r="AL138" s="61">
        <f t="shared" si="112"/>
        <v>0</v>
      </c>
      <c r="AM138" s="61">
        <f t="shared" si="112"/>
        <v>0</v>
      </c>
      <c r="AN138" s="61">
        <f t="shared" si="112"/>
        <v>0</v>
      </c>
      <c r="AO138" s="61"/>
      <c r="AP138" s="61"/>
      <c r="AQ138" s="61"/>
    </row>
    <row r="139" spans="1:43" x14ac:dyDescent="0.2">
      <c r="A139" s="10">
        <v>6</v>
      </c>
      <c r="B139" s="61"/>
      <c r="C139" s="61"/>
      <c r="D139" s="61"/>
      <c r="E139" s="61"/>
      <c r="F139" s="61"/>
      <c r="G139" s="61"/>
      <c r="H139" s="61"/>
      <c r="I139" s="61"/>
      <c r="J139" s="61"/>
      <c r="K139" s="61">
        <f>F24*$P$11</f>
        <v>0</v>
      </c>
      <c r="L139" s="61">
        <f>G24*$P$11</f>
        <v>0</v>
      </c>
      <c r="M139" s="61">
        <f>H24*$P$11</f>
        <v>0</v>
      </c>
      <c r="N139" s="61">
        <f>I24*$P$11</f>
        <v>0</v>
      </c>
      <c r="O139" s="61">
        <f>J24*$P$11</f>
        <v>0</v>
      </c>
      <c r="P139" s="61">
        <f t="shared" ref="P139:AN139" si="113">L24*$P$11</f>
        <v>0</v>
      </c>
      <c r="Q139" s="61">
        <f t="shared" si="113"/>
        <v>0</v>
      </c>
      <c r="R139" s="61">
        <f t="shared" si="113"/>
        <v>0</v>
      </c>
      <c r="S139" s="61">
        <f t="shared" si="113"/>
        <v>0</v>
      </c>
      <c r="T139" s="61">
        <f t="shared" si="113"/>
        <v>0</v>
      </c>
      <c r="U139" s="61">
        <f t="shared" si="113"/>
        <v>0</v>
      </c>
      <c r="V139" s="61">
        <f t="shared" si="113"/>
        <v>0</v>
      </c>
      <c r="W139" s="61">
        <f t="shared" si="113"/>
        <v>0</v>
      </c>
      <c r="X139" s="61">
        <f t="shared" si="113"/>
        <v>0</v>
      </c>
      <c r="Y139" s="61">
        <f t="shared" si="113"/>
        <v>0</v>
      </c>
      <c r="Z139" s="61">
        <f t="shared" si="113"/>
        <v>0</v>
      </c>
      <c r="AA139" s="61">
        <f t="shared" si="113"/>
        <v>0</v>
      </c>
      <c r="AB139" s="61">
        <f t="shared" si="113"/>
        <v>0</v>
      </c>
      <c r="AC139" s="61">
        <f t="shared" si="113"/>
        <v>0</v>
      </c>
      <c r="AD139" s="61">
        <f t="shared" si="113"/>
        <v>0</v>
      </c>
      <c r="AE139" s="61">
        <f t="shared" si="113"/>
        <v>0</v>
      </c>
      <c r="AF139" s="61">
        <f t="shared" si="113"/>
        <v>0</v>
      </c>
      <c r="AG139" s="61">
        <f t="shared" si="113"/>
        <v>0</v>
      </c>
      <c r="AH139" s="61">
        <f t="shared" si="113"/>
        <v>0</v>
      </c>
      <c r="AI139" s="61">
        <f t="shared" si="113"/>
        <v>0</v>
      </c>
      <c r="AJ139" s="61">
        <f t="shared" si="113"/>
        <v>0</v>
      </c>
      <c r="AK139" s="61">
        <f t="shared" si="113"/>
        <v>0</v>
      </c>
      <c r="AL139" s="61">
        <f t="shared" si="113"/>
        <v>0</v>
      </c>
      <c r="AM139" s="61">
        <f t="shared" si="113"/>
        <v>0</v>
      </c>
      <c r="AN139" s="61">
        <f t="shared" si="113"/>
        <v>0</v>
      </c>
      <c r="AO139" s="61"/>
      <c r="AP139" s="61"/>
      <c r="AQ139" s="61"/>
    </row>
    <row r="140" spans="1:43" x14ac:dyDescent="0.2">
      <c r="A140" s="10">
        <v>7</v>
      </c>
      <c r="B140" s="61"/>
      <c r="C140" s="61"/>
      <c r="D140" s="61"/>
      <c r="E140" s="61"/>
      <c r="F140" s="61"/>
      <c r="G140" s="61"/>
      <c r="H140" s="61"/>
      <c r="I140" s="61"/>
      <c r="J140" s="61"/>
      <c r="K140" s="61">
        <f t="shared" ref="K140:P140" si="114">E24*$Q$11</f>
        <v>0</v>
      </c>
      <c r="L140" s="61">
        <f t="shared" si="114"/>
        <v>0</v>
      </c>
      <c r="M140" s="61">
        <f t="shared" si="114"/>
        <v>0</v>
      </c>
      <c r="N140" s="61">
        <f t="shared" si="114"/>
        <v>0</v>
      </c>
      <c r="O140" s="61">
        <f t="shared" si="114"/>
        <v>0</v>
      </c>
      <c r="P140" s="61">
        <f t="shared" si="114"/>
        <v>0</v>
      </c>
      <c r="Q140" s="61">
        <f t="shared" ref="Q140:AN140" si="115">L24*$Q$11</f>
        <v>0</v>
      </c>
      <c r="R140" s="61">
        <f t="shared" si="115"/>
        <v>0</v>
      </c>
      <c r="S140" s="61">
        <f t="shared" si="115"/>
        <v>0</v>
      </c>
      <c r="T140" s="61">
        <f t="shared" si="115"/>
        <v>0</v>
      </c>
      <c r="U140" s="61">
        <f t="shared" si="115"/>
        <v>0</v>
      </c>
      <c r="V140" s="61">
        <f t="shared" si="115"/>
        <v>0</v>
      </c>
      <c r="W140" s="61">
        <f t="shared" si="115"/>
        <v>0</v>
      </c>
      <c r="X140" s="61">
        <f t="shared" si="115"/>
        <v>0</v>
      </c>
      <c r="Y140" s="61">
        <f t="shared" si="115"/>
        <v>0</v>
      </c>
      <c r="Z140" s="61">
        <f t="shared" si="115"/>
        <v>0</v>
      </c>
      <c r="AA140" s="61">
        <f t="shared" si="115"/>
        <v>0</v>
      </c>
      <c r="AB140" s="61">
        <f t="shared" si="115"/>
        <v>0</v>
      </c>
      <c r="AC140" s="61">
        <f t="shared" si="115"/>
        <v>0</v>
      </c>
      <c r="AD140" s="61">
        <f t="shared" si="115"/>
        <v>0</v>
      </c>
      <c r="AE140" s="61">
        <f t="shared" si="115"/>
        <v>0</v>
      </c>
      <c r="AF140" s="61">
        <f t="shared" si="115"/>
        <v>0</v>
      </c>
      <c r="AG140" s="61">
        <f t="shared" si="115"/>
        <v>0</v>
      </c>
      <c r="AH140" s="61">
        <f t="shared" si="115"/>
        <v>0</v>
      </c>
      <c r="AI140" s="61">
        <f t="shared" si="115"/>
        <v>0</v>
      </c>
      <c r="AJ140" s="61">
        <f t="shared" si="115"/>
        <v>0</v>
      </c>
      <c r="AK140" s="61">
        <f t="shared" si="115"/>
        <v>0</v>
      </c>
      <c r="AL140" s="61">
        <f t="shared" si="115"/>
        <v>0</v>
      </c>
      <c r="AM140" s="61">
        <f t="shared" si="115"/>
        <v>0</v>
      </c>
      <c r="AN140" s="61">
        <f t="shared" si="115"/>
        <v>0</v>
      </c>
      <c r="AO140" s="61"/>
      <c r="AP140" s="61"/>
      <c r="AQ140" s="61"/>
    </row>
    <row r="141" spans="1:43" x14ac:dyDescent="0.2">
      <c r="A141" s="10">
        <v>8</v>
      </c>
      <c r="B141" s="61"/>
      <c r="C141" s="61"/>
      <c r="D141" s="61"/>
      <c r="E141" s="61"/>
      <c r="F141" s="61"/>
      <c r="G141" s="61"/>
      <c r="H141" s="61"/>
      <c r="I141" s="61"/>
      <c r="J141" s="61"/>
      <c r="K141" s="61">
        <f t="shared" ref="K141:Q141" si="116">D24*$R$11</f>
        <v>0</v>
      </c>
      <c r="L141" s="61">
        <f t="shared" si="116"/>
        <v>0</v>
      </c>
      <c r="M141" s="61">
        <f t="shared" si="116"/>
        <v>0</v>
      </c>
      <c r="N141" s="61">
        <f t="shared" si="116"/>
        <v>0</v>
      </c>
      <c r="O141" s="61">
        <f t="shared" si="116"/>
        <v>0</v>
      </c>
      <c r="P141" s="61">
        <f t="shared" si="116"/>
        <v>0</v>
      </c>
      <c r="Q141" s="61">
        <f t="shared" si="116"/>
        <v>0</v>
      </c>
      <c r="R141" s="61">
        <f t="shared" ref="R141:AN141" si="117">L24*$R$11</f>
        <v>0</v>
      </c>
      <c r="S141" s="61">
        <f t="shared" si="117"/>
        <v>0</v>
      </c>
      <c r="T141" s="61">
        <f t="shared" si="117"/>
        <v>0</v>
      </c>
      <c r="U141" s="61">
        <f t="shared" si="117"/>
        <v>0</v>
      </c>
      <c r="V141" s="61">
        <f t="shared" si="117"/>
        <v>0</v>
      </c>
      <c r="W141" s="61">
        <f t="shared" si="117"/>
        <v>0</v>
      </c>
      <c r="X141" s="61">
        <f t="shared" si="117"/>
        <v>0</v>
      </c>
      <c r="Y141" s="61">
        <f t="shared" si="117"/>
        <v>0</v>
      </c>
      <c r="Z141" s="61">
        <f t="shared" si="117"/>
        <v>0</v>
      </c>
      <c r="AA141" s="61">
        <f t="shared" si="117"/>
        <v>0</v>
      </c>
      <c r="AB141" s="61">
        <f t="shared" si="117"/>
        <v>0</v>
      </c>
      <c r="AC141" s="61">
        <f t="shared" si="117"/>
        <v>0</v>
      </c>
      <c r="AD141" s="61">
        <f t="shared" si="117"/>
        <v>0</v>
      </c>
      <c r="AE141" s="61">
        <f t="shared" si="117"/>
        <v>0</v>
      </c>
      <c r="AF141" s="61">
        <f t="shared" si="117"/>
        <v>0</v>
      </c>
      <c r="AG141" s="61">
        <f t="shared" si="117"/>
        <v>0</v>
      </c>
      <c r="AH141" s="61">
        <f t="shared" si="117"/>
        <v>0</v>
      </c>
      <c r="AI141" s="61">
        <f t="shared" si="117"/>
        <v>0</v>
      </c>
      <c r="AJ141" s="61">
        <f t="shared" si="117"/>
        <v>0</v>
      </c>
      <c r="AK141" s="61">
        <f t="shared" si="117"/>
        <v>0</v>
      </c>
      <c r="AL141" s="61">
        <f t="shared" si="117"/>
        <v>0</v>
      </c>
      <c r="AM141" s="61">
        <f t="shared" si="117"/>
        <v>0</v>
      </c>
      <c r="AN141" s="61">
        <f t="shared" si="117"/>
        <v>0</v>
      </c>
      <c r="AO141" s="61"/>
      <c r="AP141" s="61"/>
      <c r="AQ141" s="61"/>
    </row>
    <row r="142" spans="1:43" x14ac:dyDescent="0.2">
      <c r="A142" s="7" t="str">
        <f>A133</f>
        <v>2.3.1.2ec</v>
      </c>
      <c r="B142" s="61">
        <f>SUM(B134:B141)</f>
        <v>0</v>
      </c>
      <c r="C142" s="61"/>
      <c r="D142" s="61"/>
      <c r="E142" s="61"/>
      <c r="F142" s="61"/>
      <c r="G142" s="61"/>
      <c r="H142" s="61"/>
      <c r="I142" s="61"/>
      <c r="J142" s="61"/>
      <c r="K142" s="61">
        <f t="shared" ref="K142:R142" si="118">SUM(K134:K141)</f>
        <v>0</v>
      </c>
      <c r="L142" s="61">
        <f t="shared" si="118"/>
        <v>0</v>
      </c>
      <c r="M142" s="61">
        <f t="shared" si="118"/>
        <v>0</v>
      </c>
      <c r="N142" s="61">
        <f t="shared" si="118"/>
        <v>0</v>
      </c>
      <c r="O142" s="61">
        <f t="shared" si="118"/>
        <v>0</v>
      </c>
      <c r="P142" s="61">
        <f t="shared" si="118"/>
        <v>0</v>
      </c>
      <c r="Q142" s="61">
        <f t="shared" si="118"/>
        <v>0</v>
      </c>
      <c r="R142" s="61">
        <f t="shared" si="118"/>
        <v>0</v>
      </c>
      <c r="S142" s="61">
        <f t="shared" ref="S142:AN142" si="119">SUM(S134:S141)</f>
        <v>0</v>
      </c>
      <c r="T142" s="61">
        <f t="shared" si="119"/>
        <v>0</v>
      </c>
      <c r="U142" s="61">
        <f t="shared" si="119"/>
        <v>0</v>
      </c>
      <c r="V142" s="61">
        <f t="shared" si="119"/>
        <v>0</v>
      </c>
      <c r="W142" s="61">
        <f t="shared" si="119"/>
        <v>0</v>
      </c>
      <c r="X142" s="61">
        <f t="shared" si="119"/>
        <v>0</v>
      </c>
      <c r="Y142" s="61">
        <f t="shared" si="119"/>
        <v>0</v>
      </c>
      <c r="Z142" s="61">
        <f t="shared" si="119"/>
        <v>0</v>
      </c>
      <c r="AA142" s="61">
        <f t="shared" si="119"/>
        <v>0</v>
      </c>
      <c r="AB142" s="61">
        <f t="shared" si="119"/>
        <v>0</v>
      </c>
      <c r="AC142" s="61">
        <f t="shared" si="119"/>
        <v>0</v>
      </c>
      <c r="AD142" s="61">
        <f t="shared" si="119"/>
        <v>0</v>
      </c>
      <c r="AE142" s="61">
        <f t="shared" si="119"/>
        <v>0</v>
      </c>
      <c r="AF142" s="61">
        <f t="shared" si="119"/>
        <v>0</v>
      </c>
      <c r="AG142" s="61">
        <f t="shared" si="119"/>
        <v>0</v>
      </c>
      <c r="AH142" s="61">
        <f t="shared" si="119"/>
        <v>0</v>
      </c>
      <c r="AI142" s="61">
        <f t="shared" si="119"/>
        <v>0</v>
      </c>
      <c r="AJ142" s="61">
        <f t="shared" si="119"/>
        <v>0</v>
      </c>
      <c r="AK142" s="61">
        <f t="shared" si="119"/>
        <v>0</v>
      </c>
      <c r="AL142" s="61">
        <f t="shared" si="119"/>
        <v>0</v>
      </c>
      <c r="AM142" s="61">
        <f t="shared" si="119"/>
        <v>0</v>
      </c>
      <c r="AN142" s="61">
        <f t="shared" si="119"/>
        <v>0</v>
      </c>
      <c r="AO142" s="61"/>
      <c r="AP142" s="61"/>
      <c r="AQ142" s="61"/>
    </row>
    <row r="143" spans="1:43" x14ac:dyDescent="0.2">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2"/>
      <c r="AO143" s="61"/>
      <c r="AP143" s="61"/>
      <c r="AQ143" s="61"/>
    </row>
    <row r="144" spans="1:43" x14ac:dyDescent="0.2">
      <c r="A144" s="27" t="str">
        <f>'2.3.1.4ec'!A2</f>
        <v>2.3.1.4ec</v>
      </c>
      <c r="B144" s="61" t="str">
        <f>A12</f>
        <v>Sub-activity 2.3.1.4  Support women in benefitting from forest based value chains (MFCCV.4)</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61"/>
      <c r="AN144" s="62"/>
      <c r="AO144" s="61"/>
      <c r="AP144" s="61"/>
      <c r="AQ144" s="61"/>
    </row>
    <row r="145" spans="1:43" x14ac:dyDescent="0.2">
      <c r="A145" s="10">
        <v>1</v>
      </c>
      <c r="B145" s="61"/>
      <c r="C145" s="61"/>
      <c r="D145" s="61"/>
      <c r="E145" s="61"/>
      <c r="F145" s="61"/>
      <c r="G145" s="61"/>
      <c r="H145" s="61"/>
      <c r="I145" s="61"/>
      <c r="J145" s="61"/>
      <c r="K145" s="61">
        <f t="shared" ref="K145:R145" si="120">L25*$K$12</f>
        <v>0</v>
      </c>
      <c r="L145" s="61">
        <f t="shared" si="120"/>
        <v>0</v>
      </c>
      <c r="M145" s="61">
        <f t="shared" si="120"/>
        <v>0</v>
      </c>
      <c r="N145" s="61">
        <f t="shared" si="120"/>
        <v>0</v>
      </c>
      <c r="O145" s="61">
        <f t="shared" si="120"/>
        <v>0</v>
      </c>
      <c r="P145" s="61">
        <f t="shared" si="120"/>
        <v>0</v>
      </c>
      <c r="Q145" s="61">
        <f t="shared" si="120"/>
        <v>0</v>
      </c>
      <c r="R145" s="61">
        <f t="shared" si="120"/>
        <v>0</v>
      </c>
      <c r="S145" s="61">
        <f t="shared" ref="S145:AN145" si="121">T25*$K$12</f>
        <v>0</v>
      </c>
      <c r="T145" s="61">
        <f t="shared" si="121"/>
        <v>0</v>
      </c>
      <c r="U145" s="61">
        <f t="shared" si="121"/>
        <v>0</v>
      </c>
      <c r="V145" s="61">
        <f t="shared" si="121"/>
        <v>0</v>
      </c>
      <c r="W145" s="61">
        <f t="shared" si="121"/>
        <v>0</v>
      </c>
      <c r="X145" s="61">
        <f t="shared" si="121"/>
        <v>0</v>
      </c>
      <c r="Y145" s="61">
        <f t="shared" si="121"/>
        <v>0</v>
      </c>
      <c r="Z145" s="61">
        <f t="shared" si="121"/>
        <v>0</v>
      </c>
      <c r="AA145" s="61">
        <f t="shared" si="121"/>
        <v>0</v>
      </c>
      <c r="AB145" s="61">
        <f t="shared" si="121"/>
        <v>0</v>
      </c>
      <c r="AC145" s="61">
        <f t="shared" si="121"/>
        <v>0</v>
      </c>
      <c r="AD145" s="61">
        <f t="shared" si="121"/>
        <v>0</v>
      </c>
      <c r="AE145" s="61">
        <f t="shared" si="121"/>
        <v>0</v>
      </c>
      <c r="AF145" s="61">
        <f t="shared" si="121"/>
        <v>0</v>
      </c>
      <c r="AG145" s="61">
        <f t="shared" si="121"/>
        <v>0</v>
      </c>
      <c r="AH145" s="61">
        <f t="shared" si="121"/>
        <v>0</v>
      </c>
      <c r="AI145" s="61">
        <f t="shared" si="121"/>
        <v>0</v>
      </c>
      <c r="AJ145" s="61">
        <f t="shared" si="121"/>
        <v>0</v>
      </c>
      <c r="AK145" s="61">
        <f t="shared" si="121"/>
        <v>0</v>
      </c>
      <c r="AL145" s="61">
        <f t="shared" si="121"/>
        <v>0</v>
      </c>
      <c r="AM145" s="61">
        <f t="shared" si="121"/>
        <v>0</v>
      </c>
      <c r="AN145" s="61">
        <f t="shared" si="121"/>
        <v>0</v>
      </c>
      <c r="AO145" s="61"/>
      <c r="AP145" s="61"/>
      <c r="AQ145" s="61"/>
    </row>
    <row r="146" spans="1:43" x14ac:dyDescent="0.2">
      <c r="A146" s="10">
        <v>2</v>
      </c>
      <c r="B146" s="61"/>
      <c r="C146" s="61"/>
      <c r="D146" s="61"/>
      <c r="E146" s="61"/>
      <c r="F146" s="61"/>
      <c r="G146" s="61"/>
      <c r="H146" s="61"/>
      <c r="I146" s="61"/>
      <c r="J146" s="61"/>
      <c r="K146" s="61">
        <f>J25*$L$12</f>
        <v>0</v>
      </c>
      <c r="L146" s="61">
        <f t="shared" ref="L146:AN146" si="122">L25*$L$12</f>
        <v>0</v>
      </c>
      <c r="M146" s="61">
        <f t="shared" si="122"/>
        <v>0</v>
      </c>
      <c r="N146" s="61">
        <f t="shared" si="122"/>
        <v>0</v>
      </c>
      <c r="O146" s="61">
        <f t="shared" si="122"/>
        <v>0</v>
      </c>
      <c r="P146" s="61">
        <f t="shared" si="122"/>
        <v>0</v>
      </c>
      <c r="Q146" s="61">
        <f t="shared" si="122"/>
        <v>0</v>
      </c>
      <c r="R146" s="61">
        <f t="shared" si="122"/>
        <v>0</v>
      </c>
      <c r="S146" s="61">
        <f t="shared" si="122"/>
        <v>0</v>
      </c>
      <c r="T146" s="61">
        <f t="shared" si="122"/>
        <v>0</v>
      </c>
      <c r="U146" s="61">
        <f t="shared" si="122"/>
        <v>0</v>
      </c>
      <c r="V146" s="61">
        <f t="shared" si="122"/>
        <v>0</v>
      </c>
      <c r="W146" s="61">
        <f t="shared" si="122"/>
        <v>0</v>
      </c>
      <c r="X146" s="61">
        <f t="shared" si="122"/>
        <v>0</v>
      </c>
      <c r="Y146" s="61">
        <f t="shared" si="122"/>
        <v>0</v>
      </c>
      <c r="Z146" s="61">
        <f t="shared" si="122"/>
        <v>0</v>
      </c>
      <c r="AA146" s="61">
        <f t="shared" si="122"/>
        <v>0</v>
      </c>
      <c r="AB146" s="61">
        <f t="shared" si="122"/>
        <v>0</v>
      </c>
      <c r="AC146" s="61">
        <f t="shared" si="122"/>
        <v>0</v>
      </c>
      <c r="AD146" s="61">
        <f t="shared" si="122"/>
        <v>0</v>
      </c>
      <c r="AE146" s="61">
        <f t="shared" si="122"/>
        <v>0</v>
      </c>
      <c r="AF146" s="61">
        <f t="shared" si="122"/>
        <v>0</v>
      </c>
      <c r="AG146" s="61">
        <f t="shared" si="122"/>
        <v>0</v>
      </c>
      <c r="AH146" s="61">
        <f t="shared" si="122"/>
        <v>0</v>
      </c>
      <c r="AI146" s="61">
        <f t="shared" si="122"/>
        <v>0</v>
      </c>
      <c r="AJ146" s="61">
        <f t="shared" si="122"/>
        <v>0</v>
      </c>
      <c r="AK146" s="61">
        <f t="shared" si="122"/>
        <v>0</v>
      </c>
      <c r="AL146" s="61">
        <f t="shared" si="122"/>
        <v>0</v>
      </c>
      <c r="AM146" s="61">
        <f t="shared" si="122"/>
        <v>0</v>
      </c>
      <c r="AN146" s="61">
        <f t="shared" si="122"/>
        <v>0</v>
      </c>
      <c r="AO146" s="61"/>
      <c r="AP146" s="61"/>
      <c r="AQ146" s="61"/>
    </row>
    <row r="147" spans="1:43" x14ac:dyDescent="0.2">
      <c r="A147" s="10">
        <v>3</v>
      </c>
      <c r="B147" s="61"/>
      <c r="C147" s="61"/>
      <c r="D147" s="61"/>
      <c r="E147" s="61"/>
      <c r="F147" s="61"/>
      <c r="G147" s="61"/>
      <c r="H147" s="61"/>
      <c r="I147" s="61"/>
      <c r="J147" s="61"/>
      <c r="K147" s="61">
        <f>I25*$M$12</f>
        <v>0</v>
      </c>
      <c r="L147" s="61">
        <f>J25*$M$12</f>
        <v>0</v>
      </c>
      <c r="M147" s="61">
        <f t="shared" ref="M147:AN147" si="123">L25*$M$12</f>
        <v>0</v>
      </c>
      <c r="N147" s="61">
        <f t="shared" si="123"/>
        <v>0</v>
      </c>
      <c r="O147" s="61">
        <f t="shared" si="123"/>
        <v>0</v>
      </c>
      <c r="P147" s="61">
        <f t="shared" si="123"/>
        <v>0</v>
      </c>
      <c r="Q147" s="61">
        <f t="shared" si="123"/>
        <v>0</v>
      </c>
      <c r="R147" s="61">
        <f t="shared" si="123"/>
        <v>0</v>
      </c>
      <c r="S147" s="61">
        <f t="shared" si="123"/>
        <v>0</v>
      </c>
      <c r="T147" s="61">
        <f t="shared" si="123"/>
        <v>0</v>
      </c>
      <c r="U147" s="61">
        <f t="shared" si="123"/>
        <v>0</v>
      </c>
      <c r="V147" s="61">
        <f t="shared" si="123"/>
        <v>0</v>
      </c>
      <c r="W147" s="61">
        <f t="shared" si="123"/>
        <v>0</v>
      </c>
      <c r="X147" s="61">
        <f t="shared" si="123"/>
        <v>0</v>
      </c>
      <c r="Y147" s="61">
        <f t="shared" si="123"/>
        <v>0</v>
      </c>
      <c r="Z147" s="61">
        <f t="shared" si="123"/>
        <v>0</v>
      </c>
      <c r="AA147" s="61">
        <f t="shared" si="123"/>
        <v>0</v>
      </c>
      <c r="AB147" s="61">
        <f t="shared" si="123"/>
        <v>0</v>
      </c>
      <c r="AC147" s="61">
        <f t="shared" si="123"/>
        <v>0</v>
      </c>
      <c r="AD147" s="61">
        <f t="shared" si="123"/>
        <v>0</v>
      </c>
      <c r="AE147" s="61">
        <f t="shared" si="123"/>
        <v>0</v>
      </c>
      <c r="AF147" s="61">
        <f t="shared" si="123"/>
        <v>0</v>
      </c>
      <c r="AG147" s="61">
        <f t="shared" si="123"/>
        <v>0</v>
      </c>
      <c r="AH147" s="61">
        <f t="shared" si="123"/>
        <v>0</v>
      </c>
      <c r="AI147" s="61">
        <f t="shared" si="123"/>
        <v>0</v>
      </c>
      <c r="AJ147" s="61">
        <f t="shared" si="123"/>
        <v>0</v>
      </c>
      <c r="AK147" s="61">
        <f t="shared" si="123"/>
        <v>0</v>
      </c>
      <c r="AL147" s="61">
        <f t="shared" si="123"/>
        <v>0</v>
      </c>
      <c r="AM147" s="61">
        <f t="shared" si="123"/>
        <v>0</v>
      </c>
      <c r="AN147" s="61">
        <f t="shared" si="123"/>
        <v>0</v>
      </c>
      <c r="AO147" s="61"/>
      <c r="AP147" s="61"/>
      <c r="AQ147" s="61"/>
    </row>
    <row r="148" spans="1:43" x14ac:dyDescent="0.2">
      <c r="A148" s="10">
        <v>4</v>
      </c>
      <c r="B148" s="61"/>
      <c r="C148" s="61"/>
      <c r="D148" s="61"/>
      <c r="E148" s="61"/>
      <c r="F148" s="61"/>
      <c r="G148" s="61"/>
      <c r="H148" s="61"/>
      <c r="I148" s="61"/>
      <c r="J148" s="61"/>
      <c r="K148" s="61">
        <f>H25*$N$12</f>
        <v>0</v>
      </c>
      <c r="L148" s="61">
        <f>I25*$N$12</f>
        <v>0</v>
      </c>
      <c r="M148" s="61">
        <f>J25*$N$12</f>
        <v>0</v>
      </c>
      <c r="N148" s="61">
        <f t="shared" ref="N148:AN148" si="124">L25*$N$12</f>
        <v>0</v>
      </c>
      <c r="O148" s="61">
        <f t="shared" si="124"/>
        <v>0</v>
      </c>
      <c r="P148" s="61">
        <f t="shared" si="124"/>
        <v>0</v>
      </c>
      <c r="Q148" s="61">
        <f t="shared" si="124"/>
        <v>0</v>
      </c>
      <c r="R148" s="61">
        <f t="shared" si="124"/>
        <v>0</v>
      </c>
      <c r="S148" s="61">
        <f t="shared" si="124"/>
        <v>0</v>
      </c>
      <c r="T148" s="61">
        <f t="shared" si="124"/>
        <v>0</v>
      </c>
      <c r="U148" s="61">
        <f t="shared" si="124"/>
        <v>0</v>
      </c>
      <c r="V148" s="61">
        <f t="shared" si="124"/>
        <v>0</v>
      </c>
      <c r="W148" s="61">
        <f t="shared" si="124"/>
        <v>0</v>
      </c>
      <c r="X148" s="61">
        <f t="shared" si="124"/>
        <v>0</v>
      </c>
      <c r="Y148" s="61">
        <f t="shared" si="124"/>
        <v>0</v>
      </c>
      <c r="Z148" s="61">
        <f t="shared" si="124"/>
        <v>0</v>
      </c>
      <c r="AA148" s="61">
        <f t="shared" si="124"/>
        <v>0</v>
      </c>
      <c r="AB148" s="61">
        <f t="shared" si="124"/>
        <v>0</v>
      </c>
      <c r="AC148" s="61">
        <f t="shared" si="124"/>
        <v>0</v>
      </c>
      <c r="AD148" s="61">
        <f t="shared" si="124"/>
        <v>0</v>
      </c>
      <c r="AE148" s="61">
        <f t="shared" si="124"/>
        <v>0</v>
      </c>
      <c r="AF148" s="61">
        <f t="shared" si="124"/>
        <v>0</v>
      </c>
      <c r="AG148" s="61">
        <f t="shared" si="124"/>
        <v>0</v>
      </c>
      <c r="AH148" s="61">
        <f t="shared" si="124"/>
        <v>0</v>
      </c>
      <c r="AI148" s="61">
        <f t="shared" si="124"/>
        <v>0</v>
      </c>
      <c r="AJ148" s="61">
        <f t="shared" si="124"/>
        <v>0</v>
      </c>
      <c r="AK148" s="61">
        <f t="shared" si="124"/>
        <v>0</v>
      </c>
      <c r="AL148" s="61">
        <f t="shared" si="124"/>
        <v>0</v>
      </c>
      <c r="AM148" s="61">
        <f t="shared" si="124"/>
        <v>0</v>
      </c>
      <c r="AN148" s="61">
        <f t="shared" si="124"/>
        <v>0</v>
      </c>
      <c r="AO148" s="61"/>
      <c r="AP148" s="61"/>
      <c r="AQ148" s="61"/>
    </row>
    <row r="149" spans="1:43" x14ac:dyDescent="0.2">
      <c r="A149" s="10">
        <v>5</v>
      </c>
      <c r="B149" s="61"/>
      <c r="C149" s="61"/>
      <c r="D149" s="61"/>
      <c r="E149" s="61"/>
      <c r="F149" s="61"/>
      <c r="G149" s="61"/>
      <c r="H149" s="61"/>
      <c r="I149" s="61"/>
      <c r="J149" s="61"/>
      <c r="K149" s="61">
        <f>G25*$O$12</f>
        <v>0</v>
      </c>
      <c r="L149" s="61">
        <f>H25*$O$12</f>
        <v>0</v>
      </c>
      <c r="M149" s="61">
        <f>I25*$O$12</f>
        <v>0</v>
      </c>
      <c r="N149" s="61">
        <f>J25*$O$12</f>
        <v>0</v>
      </c>
      <c r="O149" s="61">
        <f t="shared" ref="O149:AN149" si="125">L25*$O$12</f>
        <v>0</v>
      </c>
      <c r="P149" s="61">
        <f t="shared" si="125"/>
        <v>0</v>
      </c>
      <c r="Q149" s="61">
        <f t="shared" si="125"/>
        <v>0</v>
      </c>
      <c r="R149" s="61">
        <f t="shared" si="125"/>
        <v>0</v>
      </c>
      <c r="S149" s="61">
        <f t="shared" si="125"/>
        <v>0</v>
      </c>
      <c r="T149" s="61">
        <f t="shared" si="125"/>
        <v>0</v>
      </c>
      <c r="U149" s="61">
        <f t="shared" si="125"/>
        <v>0</v>
      </c>
      <c r="V149" s="61">
        <f t="shared" si="125"/>
        <v>0</v>
      </c>
      <c r="W149" s="61">
        <f t="shared" si="125"/>
        <v>0</v>
      </c>
      <c r="X149" s="61">
        <f t="shared" si="125"/>
        <v>0</v>
      </c>
      <c r="Y149" s="61">
        <f t="shared" si="125"/>
        <v>0</v>
      </c>
      <c r="Z149" s="61">
        <f t="shared" si="125"/>
        <v>0</v>
      </c>
      <c r="AA149" s="61">
        <f t="shared" si="125"/>
        <v>0</v>
      </c>
      <c r="AB149" s="61">
        <f t="shared" si="125"/>
        <v>0</v>
      </c>
      <c r="AC149" s="61">
        <f t="shared" si="125"/>
        <v>0</v>
      </c>
      <c r="AD149" s="61">
        <f t="shared" si="125"/>
        <v>0</v>
      </c>
      <c r="AE149" s="61">
        <f t="shared" si="125"/>
        <v>0</v>
      </c>
      <c r="AF149" s="61">
        <f t="shared" si="125"/>
        <v>0</v>
      </c>
      <c r="AG149" s="61">
        <f t="shared" si="125"/>
        <v>0</v>
      </c>
      <c r="AH149" s="61">
        <f t="shared" si="125"/>
        <v>0</v>
      </c>
      <c r="AI149" s="61">
        <f t="shared" si="125"/>
        <v>0</v>
      </c>
      <c r="AJ149" s="61">
        <f t="shared" si="125"/>
        <v>0</v>
      </c>
      <c r="AK149" s="61">
        <f t="shared" si="125"/>
        <v>0</v>
      </c>
      <c r="AL149" s="61">
        <f t="shared" si="125"/>
        <v>0</v>
      </c>
      <c r="AM149" s="61">
        <f t="shared" si="125"/>
        <v>0</v>
      </c>
      <c r="AN149" s="61">
        <f t="shared" si="125"/>
        <v>0</v>
      </c>
      <c r="AO149" s="61"/>
      <c r="AP149" s="61"/>
      <c r="AQ149" s="61"/>
    </row>
    <row r="150" spans="1:43" x14ac:dyDescent="0.2">
      <c r="A150" s="10">
        <v>6</v>
      </c>
      <c r="B150" s="61"/>
      <c r="C150" s="61"/>
      <c r="D150" s="61"/>
      <c r="E150" s="61"/>
      <c r="F150" s="61"/>
      <c r="G150" s="61"/>
      <c r="H150" s="61"/>
      <c r="I150" s="61"/>
      <c r="J150" s="61"/>
      <c r="K150" s="61">
        <f>F25*$P$12</f>
        <v>0</v>
      </c>
      <c r="L150" s="61">
        <f>G25*$P$12</f>
        <v>0</v>
      </c>
      <c r="M150" s="61">
        <f>H25*$P$12</f>
        <v>0</v>
      </c>
      <c r="N150" s="61">
        <f>I25*$P$12</f>
        <v>0</v>
      </c>
      <c r="O150" s="61">
        <f>J25*$P$12</f>
        <v>0</v>
      </c>
      <c r="P150" s="61">
        <f t="shared" ref="P150:AN150" si="126">L25*$P$12</f>
        <v>0</v>
      </c>
      <c r="Q150" s="61">
        <f t="shared" si="126"/>
        <v>0</v>
      </c>
      <c r="R150" s="61">
        <f t="shared" si="126"/>
        <v>0</v>
      </c>
      <c r="S150" s="61">
        <f t="shared" si="126"/>
        <v>0</v>
      </c>
      <c r="T150" s="61">
        <f t="shared" si="126"/>
        <v>0</v>
      </c>
      <c r="U150" s="61">
        <f t="shared" si="126"/>
        <v>0</v>
      </c>
      <c r="V150" s="61">
        <f t="shared" si="126"/>
        <v>0</v>
      </c>
      <c r="W150" s="61">
        <f t="shared" si="126"/>
        <v>0</v>
      </c>
      <c r="X150" s="61">
        <f t="shared" si="126"/>
        <v>0</v>
      </c>
      <c r="Y150" s="61">
        <f t="shared" si="126"/>
        <v>0</v>
      </c>
      <c r="Z150" s="61">
        <f t="shared" si="126"/>
        <v>0</v>
      </c>
      <c r="AA150" s="61">
        <f t="shared" si="126"/>
        <v>0</v>
      </c>
      <c r="AB150" s="61">
        <f t="shared" si="126"/>
        <v>0</v>
      </c>
      <c r="AC150" s="61">
        <f t="shared" si="126"/>
        <v>0</v>
      </c>
      <c r="AD150" s="61">
        <f t="shared" si="126"/>
        <v>0</v>
      </c>
      <c r="AE150" s="61">
        <f t="shared" si="126"/>
        <v>0</v>
      </c>
      <c r="AF150" s="61">
        <f t="shared" si="126"/>
        <v>0</v>
      </c>
      <c r="AG150" s="61">
        <f t="shared" si="126"/>
        <v>0</v>
      </c>
      <c r="AH150" s="61">
        <f t="shared" si="126"/>
        <v>0</v>
      </c>
      <c r="AI150" s="61">
        <f t="shared" si="126"/>
        <v>0</v>
      </c>
      <c r="AJ150" s="61">
        <f t="shared" si="126"/>
        <v>0</v>
      </c>
      <c r="AK150" s="61">
        <f t="shared" si="126"/>
        <v>0</v>
      </c>
      <c r="AL150" s="61">
        <f t="shared" si="126"/>
        <v>0</v>
      </c>
      <c r="AM150" s="61">
        <f t="shared" si="126"/>
        <v>0</v>
      </c>
      <c r="AN150" s="61">
        <f t="shared" si="126"/>
        <v>0</v>
      </c>
      <c r="AO150" s="61"/>
      <c r="AP150" s="61"/>
      <c r="AQ150" s="61"/>
    </row>
    <row r="151" spans="1:43" x14ac:dyDescent="0.2">
      <c r="A151" s="10">
        <v>7</v>
      </c>
      <c r="B151" s="61"/>
      <c r="C151" s="61"/>
      <c r="D151" s="61"/>
      <c r="E151" s="61"/>
      <c r="F151" s="61"/>
      <c r="G151" s="61"/>
      <c r="H151" s="61"/>
      <c r="I151" s="61"/>
      <c r="J151" s="61"/>
      <c r="K151" s="61">
        <f t="shared" ref="K151:P151" si="127">E25*$Q$12</f>
        <v>0</v>
      </c>
      <c r="L151" s="61">
        <f t="shared" si="127"/>
        <v>0</v>
      </c>
      <c r="M151" s="61">
        <f t="shared" si="127"/>
        <v>0</v>
      </c>
      <c r="N151" s="61">
        <f t="shared" si="127"/>
        <v>0</v>
      </c>
      <c r="O151" s="61">
        <f t="shared" si="127"/>
        <v>0</v>
      </c>
      <c r="P151" s="61">
        <f t="shared" si="127"/>
        <v>0</v>
      </c>
      <c r="Q151" s="61">
        <f t="shared" ref="Q151:AN151" si="128">L25*$Q$12</f>
        <v>0</v>
      </c>
      <c r="R151" s="61">
        <f t="shared" si="128"/>
        <v>0</v>
      </c>
      <c r="S151" s="61">
        <f t="shared" si="128"/>
        <v>0</v>
      </c>
      <c r="T151" s="61">
        <f t="shared" si="128"/>
        <v>0</v>
      </c>
      <c r="U151" s="61">
        <f t="shared" si="128"/>
        <v>0</v>
      </c>
      <c r="V151" s="61">
        <f t="shared" si="128"/>
        <v>0</v>
      </c>
      <c r="W151" s="61">
        <f t="shared" si="128"/>
        <v>0</v>
      </c>
      <c r="X151" s="61">
        <f t="shared" si="128"/>
        <v>0</v>
      </c>
      <c r="Y151" s="61">
        <f t="shared" si="128"/>
        <v>0</v>
      </c>
      <c r="Z151" s="61">
        <f t="shared" si="128"/>
        <v>0</v>
      </c>
      <c r="AA151" s="61">
        <f t="shared" si="128"/>
        <v>0</v>
      </c>
      <c r="AB151" s="61">
        <f t="shared" si="128"/>
        <v>0</v>
      </c>
      <c r="AC151" s="61">
        <f t="shared" si="128"/>
        <v>0</v>
      </c>
      <c r="AD151" s="61">
        <f t="shared" si="128"/>
        <v>0</v>
      </c>
      <c r="AE151" s="61">
        <f t="shared" si="128"/>
        <v>0</v>
      </c>
      <c r="AF151" s="61">
        <f t="shared" si="128"/>
        <v>0</v>
      </c>
      <c r="AG151" s="61">
        <f t="shared" si="128"/>
        <v>0</v>
      </c>
      <c r="AH151" s="61">
        <f t="shared" si="128"/>
        <v>0</v>
      </c>
      <c r="AI151" s="61">
        <f t="shared" si="128"/>
        <v>0</v>
      </c>
      <c r="AJ151" s="61">
        <f t="shared" si="128"/>
        <v>0</v>
      </c>
      <c r="AK151" s="61">
        <f t="shared" si="128"/>
        <v>0</v>
      </c>
      <c r="AL151" s="61">
        <f t="shared" si="128"/>
        <v>0</v>
      </c>
      <c r="AM151" s="61">
        <f t="shared" si="128"/>
        <v>0</v>
      </c>
      <c r="AN151" s="61">
        <f t="shared" si="128"/>
        <v>0</v>
      </c>
      <c r="AO151" s="61"/>
      <c r="AP151" s="61"/>
      <c r="AQ151" s="61"/>
    </row>
    <row r="152" spans="1:43" x14ac:dyDescent="0.2">
      <c r="A152" s="10">
        <v>8</v>
      </c>
      <c r="B152" s="61"/>
      <c r="C152" s="61"/>
      <c r="D152" s="61"/>
      <c r="E152" s="61"/>
      <c r="F152" s="61"/>
      <c r="G152" s="61"/>
      <c r="H152" s="61"/>
      <c r="I152" s="61"/>
      <c r="J152" s="61"/>
      <c r="K152" s="61">
        <f t="shared" ref="K152:Q152" si="129">D25*$R$12</f>
        <v>0</v>
      </c>
      <c r="L152" s="61">
        <f t="shared" si="129"/>
        <v>0</v>
      </c>
      <c r="M152" s="61">
        <f t="shared" si="129"/>
        <v>0</v>
      </c>
      <c r="N152" s="61">
        <f t="shared" si="129"/>
        <v>0</v>
      </c>
      <c r="O152" s="61">
        <f t="shared" si="129"/>
        <v>0</v>
      </c>
      <c r="P152" s="61">
        <f t="shared" si="129"/>
        <v>0</v>
      </c>
      <c r="Q152" s="61">
        <f t="shared" si="129"/>
        <v>0</v>
      </c>
      <c r="R152" s="61">
        <f t="shared" ref="R152:AN152" si="130">L25*$R$12</f>
        <v>0</v>
      </c>
      <c r="S152" s="61">
        <f t="shared" si="130"/>
        <v>0</v>
      </c>
      <c r="T152" s="61">
        <f t="shared" si="130"/>
        <v>0</v>
      </c>
      <c r="U152" s="61">
        <f t="shared" si="130"/>
        <v>0</v>
      </c>
      <c r="V152" s="61">
        <f t="shared" si="130"/>
        <v>0</v>
      </c>
      <c r="W152" s="61">
        <f t="shared" si="130"/>
        <v>0</v>
      </c>
      <c r="X152" s="61">
        <f t="shared" si="130"/>
        <v>0</v>
      </c>
      <c r="Y152" s="61">
        <f t="shared" si="130"/>
        <v>0</v>
      </c>
      <c r="Z152" s="61">
        <f t="shared" si="130"/>
        <v>0</v>
      </c>
      <c r="AA152" s="61">
        <f t="shared" si="130"/>
        <v>0</v>
      </c>
      <c r="AB152" s="61">
        <f t="shared" si="130"/>
        <v>0</v>
      </c>
      <c r="AC152" s="61">
        <f t="shared" si="130"/>
        <v>0</v>
      </c>
      <c r="AD152" s="61">
        <f t="shared" si="130"/>
        <v>0</v>
      </c>
      <c r="AE152" s="61">
        <f t="shared" si="130"/>
        <v>0</v>
      </c>
      <c r="AF152" s="61">
        <f t="shared" si="130"/>
        <v>0</v>
      </c>
      <c r="AG152" s="61">
        <f t="shared" si="130"/>
        <v>0</v>
      </c>
      <c r="AH152" s="61">
        <f t="shared" si="130"/>
        <v>0</v>
      </c>
      <c r="AI152" s="61">
        <f t="shared" si="130"/>
        <v>0</v>
      </c>
      <c r="AJ152" s="61">
        <f t="shared" si="130"/>
        <v>0</v>
      </c>
      <c r="AK152" s="61">
        <f t="shared" si="130"/>
        <v>0</v>
      </c>
      <c r="AL152" s="61">
        <f t="shared" si="130"/>
        <v>0</v>
      </c>
      <c r="AM152" s="61">
        <f t="shared" si="130"/>
        <v>0</v>
      </c>
      <c r="AN152" s="61">
        <f t="shared" si="130"/>
        <v>0</v>
      </c>
      <c r="AO152" s="61"/>
      <c r="AP152" s="61"/>
      <c r="AQ152" s="61"/>
    </row>
    <row r="153" spans="1:43" x14ac:dyDescent="0.2">
      <c r="A153" s="7" t="str">
        <f>A144</f>
        <v>2.3.1.4ec</v>
      </c>
      <c r="B153" s="61">
        <f>SUM(B145:B152)</f>
        <v>0</v>
      </c>
      <c r="C153" s="61"/>
      <c r="D153" s="61"/>
      <c r="E153" s="61"/>
      <c r="F153" s="61"/>
      <c r="G153" s="61"/>
      <c r="H153" s="61"/>
      <c r="I153" s="61"/>
      <c r="J153" s="61"/>
      <c r="K153" s="61">
        <f t="shared" ref="K153:R153" si="131">SUM(K145:K152)</f>
        <v>0</v>
      </c>
      <c r="L153" s="61">
        <f t="shared" si="131"/>
        <v>0</v>
      </c>
      <c r="M153" s="61">
        <f t="shared" si="131"/>
        <v>0</v>
      </c>
      <c r="N153" s="61">
        <f t="shared" si="131"/>
        <v>0</v>
      </c>
      <c r="O153" s="61">
        <f t="shared" si="131"/>
        <v>0</v>
      </c>
      <c r="P153" s="61">
        <f t="shared" si="131"/>
        <v>0</v>
      </c>
      <c r="Q153" s="61">
        <f t="shared" si="131"/>
        <v>0</v>
      </c>
      <c r="R153" s="61">
        <f t="shared" si="131"/>
        <v>0</v>
      </c>
      <c r="S153" s="61">
        <f t="shared" ref="S153:AN153" si="132">SUM(S145:S152)</f>
        <v>0</v>
      </c>
      <c r="T153" s="61">
        <f t="shared" si="132"/>
        <v>0</v>
      </c>
      <c r="U153" s="61">
        <f t="shared" si="132"/>
        <v>0</v>
      </c>
      <c r="V153" s="61">
        <f t="shared" si="132"/>
        <v>0</v>
      </c>
      <c r="W153" s="61">
        <f t="shared" si="132"/>
        <v>0</v>
      </c>
      <c r="X153" s="61">
        <f t="shared" si="132"/>
        <v>0</v>
      </c>
      <c r="Y153" s="61">
        <f t="shared" si="132"/>
        <v>0</v>
      </c>
      <c r="Z153" s="61">
        <f t="shared" si="132"/>
        <v>0</v>
      </c>
      <c r="AA153" s="61">
        <f t="shared" si="132"/>
        <v>0</v>
      </c>
      <c r="AB153" s="61">
        <f t="shared" si="132"/>
        <v>0</v>
      </c>
      <c r="AC153" s="61">
        <f t="shared" si="132"/>
        <v>0</v>
      </c>
      <c r="AD153" s="61">
        <f t="shared" si="132"/>
        <v>0</v>
      </c>
      <c r="AE153" s="61">
        <f t="shared" si="132"/>
        <v>0</v>
      </c>
      <c r="AF153" s="61">
        <f t="shared" si="132"/>
        <v>0</v>
      </c>
      <c r="AG153" s="61">
        <f t="shared" si="132"/>
        <v>0</v>
      </c>
      <c r="AH153" s="61">
        <f t="shared" si="132"/>
        <v>0</v>
      </c>
      <c r="AI153" s="61">
        <f t="shared" si="132"/>
        <v>0</v>
      </c>
      <c r="AJ153" s="61">
        <f t="shared" si="132"/>
        <v>0</v>
      </c>
      <c r="AK153" s="61">
        <f t="shared" si="132"/>
        <v>0</v>
      </c>
      <c r="AL153" s="61">
        <f t="shared" si="132"/>
        <v>0</v>
      </c>
      <c r="AM153" s="61">
        <f t="shared" si="132"/>
        <v>0</v>
      </c>
      <c r="AN153" s="61">
        <f t="shared" si="132"/>
        <v>0</v>
      </c>
      <c r="AO153" s="61"/>
      <c r="AP153" s="61"/>
      <c r="AQ153" s="61"/>
    </row>
    <row r="154" spans="1:43" x14ac:dyDescent="0.2">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1"/>
      <c r="AB154" s="61"/>
      <c r="AC154" s="61"/>
      <c r="AD154" s="61"/>
      <c r="AE154" s="61"/>
      <c r="AF154" s="61"/>
      <c r="AG154" s="61"/>
      <c r="AH154" s="61"/>
      <c r="AI154" s="61"/>
      <c r="AJ154" s="61"/>
      <c r="AK154" s="61"/>
      <c r="AL154" s="61"/>
      <c r="AM154" s="61"/>
      <c r="AN154" s="62"/>
      <c r="AO154" s="61"/>
      <c r="AP154" s="61"/>
      <c r="AQ154" s="61"/>
    </row>
    <row r="155" spans="1:43" x14ac:dyDescent="0.2">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2"/>
      <c r="AO155" s="61"/>
      <c r="AP155" s="61"/>
      <c r="AQ155" s="61"/>
    </row>
    <row r="156" spans="1:43" x14ac:dyDescent="0.2">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c r="AA156" s="61"/>
      <c r="AB156" s="61"/>
      <c r="AC156" s="61"/>
      <c r="AD156" s="61"/>
      <c r="AE156" s="61"/>
      <c r="AF156" s="61"/>
      <c r="AG156" s="61"/>
      <c r="AH156" s="61"/>
      <c r="AI156" s="61"/>
      <c r="AJ156" s="61"/>
      <c r="AK156" s="61"/>
      <c r="AL156" s="61"/>
      <c r="AM156" s="61"/>
      <c r="AN156" s="62"/>
      <c r="AO156" s="61"/>
      <c r="AP156" s="61"/>
      <c r="AQ156" s="61"/>
    </row>
    <row r="157" spans="1:43" x14ac:dyDescent="0.2">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c r="AL157" s="61"/>
      <c r="AM157" s="61"/>
      <c r="AN157" s="62"/>
      <c r="AO157" s="61"/>
      <c r="AP157" s="61"/>
      <c r="AQ157" s="61"/>
    </row>
    <row r="158" spans="1:43" x14ac:dyDescent="0.2">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c r="AA158" s="61"/>
      <c r="AB158" s="61"/>
      <c r="AC158" s="61"/>
      <c r="AD158" s="61"/>
      <c r="AE158" s="61"/>
      <c r="AF158" s="61"/>
      <c r="AG158" s="61"/>
      <c r="AH158" s="61"/>
      <c r="AI158" s="61"/>
      <c r="AJ158" s="61"/>
      <c r="AN158" s="40"/>
    </row>
    <row r="159" spans="1:43" x14ac:dyDescent="0.2">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c r="AA159" s="61"/>
      <c r="AB159" s="61"/>
      <c r="AC159" s="61"/>
      <c r="AD159" s="61"/>
      <c r="AE159" s="61"/>
      <c r="AF159" s="61"/>
      <c r="AG159" s="61"/>
      <c r="AH159" s="61"/>
      <c r="AI159" s="61"/>
      <c r="AJ159" s="61"/>
      <c r="AN159" s="40"/>
    </row>
    <row r="160" spans="1:43" x14ac:dyDescent="0.2">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c r="AA160" s="61"/>
      <c r="AB160" s="61"/>
      <c r="AC160" s="61"/>
      <c r="AD160" s="61"/>
      <c r="AE160" s="61"/>
      <c r="AF160" s="61"/>
      <c r="AG160" s="61"/>
      <c r="AH160" s="61"/>
      <c r="AI160" s="61"/>
      <c r="AJ160" s="61"/>
      <c r="AN160" s="40"/>
    </row>
    <row r="161" spans="2:40" x14ac:dyDescent="0.2">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c r="AA161" s="61"/>
      <c r="AB161" s="61"/>
      <c r="AC161" s="61"/>
      <c r="AD161" s="61"/>
      <c r="AE161" s="61"/>
      <c r="AF161" s="61"/>
      <c r="AG161" s="61"/>
      <c r="AH161" s="61"/>
      <c r="AI161" s="61"/>
      <c r="AJ161" s="61"/>
      <c r="AN161" s="40"/>
    </row>
    <row r="162" spans="2:40" x14ac:dyDescent="0.2">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c r="AA162" s="61"/>
      <c r="AB162" s="61"/>
      <c r="AC162" s="61"/>
      <c r="AD162" s="61"/>
      <c r="AE162" s="61"/>
      <c r="AF162" s="61"/>
      <c r="AG162" s="61"/>
      <c r="AH162" s="61"/>
      <c r="AI162" s="61"/>
      <c r="AJ162" s="61"/>
      <c r="AN162" s="40"/>
    </row>
    <row r="163" spans="2:40" x14ac:dyDescent="0.2">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c r="AA163" s="61"/>
      <c r="AB163" s="61"/>
      <c r="AC163" s="61"/>
      <c r="AD163" s="61"/>
      <c r="AE163" s="61"/>
      <c r="AF163" s="61"/>
      <c r="AG163" s="61"/>
      <c r="AH163" s="61"/>
      <c r="AI163" s="61"/>
      <c r="AJ163" s="61"/>
      <c r="AN163" s="40"/>
    </row>
    <row r="164" spans="2:40" x14ac:dyDescent="0.2">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c r="AA164" s="61"/>
      <c r="AB164" s="61"/>
      <c r="AC164" s="61"/>
      <c r="AD164" s="61"/>
      <c r="AE164" s="61"/>
      <c r="AF164" s="61"/>
      <c r="AG164" s="61"/>
      <c r="AH164" s="61"/>
      <c r="AI164" s="61"/>
      <c r="AJ164" s="61"/>
      <c r="AN164" s="40"/>
    </row>
    <row r="165" spans="2:40" x14ac:dyDescent="0.2">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c r="AA165" s="61"/>
      <c r="AB165" s="61"/>
      <c r="AC165" s="61"/>
      <c r="AD165" s="61"/>
      <c r="AE165" s="61"/>
      <c r="AF165" s="61"/>
      <c r="AG165" s="61"/>
      <c r="AH165" s="61"/>
      <c r="AI165" s="61"/>
      <c r="AJ165" s="61"/>
      <c r="AN165" s="40"/>
    </row>
    <row r="166" spans="2:40" x14ac:dyDescent="0.2">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c r="AA166" s="61"/>
      <c r="AB166" s="61"/>
      <c r="AC166" s="61"/>
      <c r="AD166" s="61"/>
      <c r="AE166" s="61"/>
      <c r="AF166" s="61"/>
      <c r="AG166" s="61"/>
      <c r="AH166" s="61"/>
      <c r="AI166" s="61"/>
      <c r="AJ166" s="61"/>
      <c r="AN166" s="40"/>
    </row>
    <row r="167" spans="2:40" x14ac:dyDescent="0.2">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c r="AA167" s="61"/>
      <c r="AB167" s="61"/>
      <c r="AC167" s="61"/>
      <c r="AD167" s="61"/>
      <c r="AE167" s="61"/>
      <c r="AF167" s="61"/>
      <c r="AG167" s="61"/>
      <c r="AH167" s="61"/>
      <c r="AI167" s="61"/>
      <c r="AJ167" s="61"/>
      <c r="AN167" s="40"/>
    </row>
    <row r="168" spans="2:40" x14ac:dyDescent="0.2">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c r="AA168" s="61"/>
      <c r="AB168" s="61"/>
      <c r="AC168" s="61"/>
      <c r="AD168" s="61"/>
      <c r="AE168" s="61"/>
      <c r="AF168" s="61"/>
      <c r="AG168" s="61"/>
      <c r="AH168" s="61"/>
      <c r="AI168" s="61"/>
      <c r="AJ168" s="61"/>
      <c r="AN168" s="40"/>
    </row>
    <row r="169" spans="2:40" x14ac:dyDescent="0.2">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c r="AA169" s="61"/>
      <c r="AB169" s="61"/>
      <c r="AC169" s="61"/>
      <c r="AD169" s="61"/>
      <c r="AE169" s="61"/>
      <c r="AF169" s="61"/>
      <c r="AG169" s="61"/>
      <c r="AH169" s="61"/>
      <c r="AI169" s="61"/>
      <c r="AJ169" s="61"/>
      <c r="AN169" s="40"/>
    </row>
    <row r="170" spans="2:40" x14ac:dyDescent="0.2">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c r="AA170" s="61"/>
      <c r="AB170" s="61"/>
      <c r="AC170" s="61"/>
      <c r="AD170" s="61"/>
      <c r="AE170" s="61"/>
      <c r="AF170" s="61"/>
      <c r="AG170" s="61"/>
      <c r="AH170" s="61"/>
      <c r="AI170" s="61"/>
      <c r="AJ170" s="61"/>
      <c r="AN170" s="40"/>
    </row>
    <row r="171" spans="2:40" x14ac:dyDescent="0.2">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c r="AA171" s="61"/>
      <c r="AB171" s="61"/>
      <c r="AC171" s="61"/>
      <c r="AD171" s="61"/>
      <c r="AE171" s="61"/>
      <c r="AF171" s="61"/>
      <c r="AG171" s="61"/>
      <c r="AH171" s="61"/>
      <c r="AI171" s="61"/>
      <c r="AJ171" s="61"/>
      <c r="AN171" s="40"/>
    </row>
    <row r="172" spans="2:40" x14ac:dyDescent="0.2">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c r="AA172" s="61"/>
      <c r="AB172" s="61"/>
      <c r="AC172" s="61"/>
      <c r="AD172" s="61"/>
      <c r="AE172" s="61"/>
      <c r="AF172" s="61"/>
      <c r="AG172" s="61"/>
      <c r="AH172" s="61"/>
      <c r="AI172" s="61"/>
      <c r="AJ172" s="61"/>
      <c r="AN172" s="40"/>
    </row>
    <row r="173" spans="2:40" x14ac:dyDescent="0.2">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c r="AA173" s="61"/>
      <c r="AB173" s="61"/>
      <c r="AC173" s="61"/>
      <c r="AD173" s="61"/>
      <c r="AE173" s="61"/>
      <c r="AF173" s="61"/>
      <c r="AG173" s="61"/>
      <c r="AH173" s="61"/>
      <c r="AI173" s="61"/>
      <c r="AJ173" s="61"/>
      <c r="AN173" s="40"/>
    </row>
    <row r="174" spans="2:40" x14ac:dyDescent="0.2">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c r="AA174" s="61"/>
      <c r="AB174" s="61"/>
      <c r="AC174" s="61"/>
      <c r="AD174" s="61"/>
      <c r="AE174" s="61"/>
      <c r="AF174" s="61"/>
      <c r="AG174" s="61"/>
      <c r="AH174" s="61"/>
      <c r="AI174" s="61"/>
      <c r="AJ174" s="61"/>
      <c r="AN174" s="40"/>
    </row>
    <row r="175" spans="2:40" x14ac:dyDescent="0.2">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N175" s="40"/>
    </row>
    <row r="176" spans="2:40" x14ac:dyDescent="0.2">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c r="AA176" s="61"/>
      <c r="AB176" s="61"/>
      <c r="AC176" s="61"/>
      <c r="AD176" s="61"/>
      <c r="AE176" s="61"/>
      <c r="AF176" s="61"/>
      <c r="AG176" s="61"/>
      <c r="AH176" s="61"/>
      <c r="AI176" s="61"/>
      <c r="AJ176" s="61"/>
      <c r="AN176" s="40"/>
    </row>
    <row r="177" spans="2:40" x14ac:dyDescent="0.2">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c r="AA177" s="61"/>
      <c r="AB177" s="61"/>
      <c r="AC177" s="61"/>
      <c r="AD177" s="61"/>
      <c r="AE177" s="61"/>
      <c r="AF177" s="61"/>
      <c r="AG177" s="61"/>
      <c r="AH177" s="61"/>
      <c r="AI177" s="61"/>
      <c r="AJ177" s="61"/>
      <c r="AN177" s="40"/>
    </row>
    <row r="178" spans="2:40" x14ac:dyDescent="0.2">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c r="AA178" s="61"/>
      <c r="AB178" s="61"/>
      <c r="AC178" s="61"/>
      <c r="AD178" s="61"/>
      <c r="AE178" s="61"/>
      <c r="AF178" s="61"/>
      <c r="AG178" s="61"/>
      <c r="AH178" s="61"/>
      <c r="AI178" s="61"/>
      <c r="AJ178" s="61"/>
      <c r="AN178" s="40"/>
    </row>
    <row r="179" spans="2:40" x14ac:dyDescent="0.2">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c r="AA179" s="61"/>
      <c r="AB179" s="61"/>
      <c r="AC179" s="61"/>
      <c r="AD179" s="61"/>
      <c r="AE179" s="61"/>
      <c r="AF179" s="61"/>
      <c r="AG179" s="61"/>
      <c r="AH179" s="61"/>
      <c r="AI179" s="61"/>
      <c r="AJ179" s="61"/>
      <c r="AN179" s="40"/>
    </row>
    <row r="180" spans="2:40" x14ac:dyDescent="0.2">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c r="AA180" s="61"/>
      <c r="AB180" s="61"/>
      <c r="AC180" s="61"/>
      <c r="AD180" s="61"/>
      <c r="AE180" s="61"/>
      <c r="AF180" s="61"/>
      <c r="AG180" s="61"/>
      <c r="AH180" s="61"/>
      <c r="AI180" s="61"/>
      <c r="AJ180" s="61"/>
      <c r="AN180" s="40"/>
    </row>
    <row r="181" spans="2:40" x14ac:dyDescent="0.2">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c r="AN181" s="40"/>
    </row>
    <row r="182" spans="2:40" x14ac:dyDescent="0.2">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c r="AN182" s="40"/>
    </row>
    <row r="183" spans="2:40" x14ac:dyDescent="0.2">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c r="AA183" s="61"/>
      <c r="AB183" s="61"/>
      <c r="AC183" s="61"/>
      <c r="AD183" s="61"/>
      <c r="AE183" s="61"/>
      <c r="AF183" s="61"/>
      <c r="AG183" s="61"/>
      <c r="AH183" s="61"/>
      <c r="AI183" s="61"/>
      <c r="AJ183" s="61"/>
      <c r="AN183" s="40"/>
    </row>
    <row r="184" spans="2:40" x14ac:dyDescent="0.2">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c r="AN184" s="40"/>
    </row>
    <row r="185" spans="2:40" x14ac:dyDescent="0.2">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c r="AA185" s="61"/>
      <c r="AB185" s="61"/>
      <c r="AC185" s="61"/>
      <c r="AD185" s="61"/>
      <c r="AE185" s="61"/>
      <c r="AF185" s="61"/>
      <c r="AG185" s="61"/>
      <c r="AH185" s="61"/>
      <c r="AI185" s="61"/>
      <c r="AJ185" s="61"/>
      <c r="AN185" s="40"/>
    </row>
    <row r="186" spans="2:40" x14ac:dyDescent="0.2">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c r="AA186" s="61"/>
      <c r="AB186" s="61"/>
      <c r="AC186" s="61"/>
      <c r="AD186" s="61"/>
      <c r="AE186" s="61"/>
      <c r="AF186" s="61"/>
      <c r="AG186" s="61"/>
      <c r="AH186" s="61"/>
      <c r="AI186" s="61"/>
      <c r="AJ186" s="61"/>
      <c r="AN186" s="40"/>
    </row>
    <row r="187" spans="2:40" x14ac:dyDescent="0.2">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N187" s="40"/>
    </row>
    <row r="188" spans="2:40" x14ac:dyDescent="0.2">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c r="AA188" s="61"/>
      <c r="AB188" s="61"/>
      <c r="AC188" s="61"/>
      <c r="AD188" s="61"/>
      <c r="AE188" s="61"/>
      <c r="AF188" s="61"/>
      <c r="AG188" s="61"/>
      <c r="AH188" s="61"/>
      <c r="AI188" s="61"/>
      <c r="AJ188" s="61"/>
      <c r="AN188" s="40"/>
    </row>
    <row r="189" spans="2:40" x14ac:dyDescent="0.2">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c r="AA189" s="61"/>
      <c r="AB189" s="61"/>
      <c r="AC189" s="61"/>
      <c r="AD189" s="61"/>
      <c r="AE189" s="61"/>
      <c r="AF189" s="61"/>
      <c r="AG189" s="61"/>
      <c r="AH189" s="61"/>
      <c r="AI189" s="61"/>
      <c r="AJ189" s="61"/>
      <c r="AN189" s="40"/>
    </row>
    <row r="190" spans="2:40" x14ac:dyDescent="0.2">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c r="AA190" s="61"/>
      <c r="AB190" s="61"/>
      <c r="AC190" s="61"/>
      <c r="AD190" s="61"/>
      <c r="AE190" s="61"/>
      <c r="AF190" s="61"/>
      <c r="AG190" s="61"/>
      <c r="AH190" s="61"/>
      <c r="AI190" s="61"/>
      <c r="AJ190" s="61"/>
      <c r="AN190" s="40"/>
    </row>
    <row r="191" spans="2:40" x14ac:dyDescent="0.2">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c r="AA191" s="61"/>
      <c r="AB191" s="61"/>
      <c r="AC191" s="61"/>
      <c r="AD191" s="61"/>
      <c r="AE191" s="61"/>
      <c r="AF191" s="61"/>
      <c r="AG191" s="61"/>
      <c r="AH191" s="61"/>
      <c r="AI191" s="61"/>
      <c r="AJ191" s="61"/>
      <c r="AN191" s="40"/>
    </row>
    <row r="192" spans="2:40" x14ac:dyDescent="0.2">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c r="AA192" s="61"/>
      <c r="AB192" s="61"/>
      <c r="AC192" s="61"/>
      <c r="AD192" s="61"/>
      <c r="AE192" s="61"/>
      <c r="AF192" s="61"/>
      <c r="AG192" s="61"/>
      <c r="AH192" s="61"/>
      <c r="AI192" s="61"/>
      <c r="AJ192" s="61"/>
      <c r="AN192" s="40"/>
    </row>
    <row r="193" spans="2:32" x14ac:dyDescent="0.2">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c r="AA193" s="61"/>
      <c r="AB193" s="61"/>
      <c r="AF193" s="40"/>
    </row>
    <row r="194" spans="2:32" x14ac:dyDescent="0.2">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c r="AA194" s="61"/>
      <c r="AB194" s="61"/>
      <c r="AF194" s="40"/>
    </row>
    <row r="195" spans="2:32" x14ac:dyDescent="0.2">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c r="AA195" s="61"/>
      <c r="AB195" s="61"/>
      <c r="AF195" s="40"/>
    </row>
    <row r="196" spans="2:32" x14ac:dyDescent="0.2">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c r="AA196" s="61"/>
      <c r="AB196" s="61"/>
      <c r="AF196" s="40"/>
    </row>
    <row r="197" spans="2:32" x14ac:dyDescent="0.2">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c r="AA197" s="61"/>
      <c r="AB197" s="61"/>
      <c r="AF197" s="40"/>
    </row>
    <row r="198" spans="2:32" x14ac:dyDescent="0.2">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c r="AA198" s="61"/>
      <c r="AB198" s="61"/>
      <c r="AF198" s="40"/>
    </row>
    <row r="199" spans="2:32" x14ac:dyDescent="0.2">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c r="AA199" s="61"/>
      <c r="AB199" s="61"/>
      <c r="AF199" s="40"/>
    </row>
    <row r="200" spans="2:32" x14ac:dyDescent="0.2">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c r="AA200" s="61"/>
      <c r="AB200" s="61"/>
      <c r="AF200" s="40"/>
    </row>
    <row r="201" spans="2:32" x14ac:dyDescent="0.2">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c r="AA201" s="61"/>
      <c r="AB201" s="61"/>
      <c r="AF201" s="40"/>
    </row>
    <row r="202" spans="2:32" x14ac:dyDescent="0.2">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c r="AA202" s="61"/>
      <c r="AB202" s="61"/>
      <c r="AF202" s="40"/>
    </row>
    <row r="203" spans="2:32" x14ac:dyDescent="0.2">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c r="AA203" s="61"/>
      <c r="AB203" s="61"/>
      <c r="AF203" s="40"/>
    </row>
    <row r="204" spans="2:32" x14ac:dyDescent="0.2">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c r="AA204" s="61"/>
      <c r="AB204" s="61"/>
      <c r="AF204" s="40"/>
    </row>
    <row r="205" spans="2:32" x14ac:dyDescent="0.2">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c r="AA205" s="61"/>
      <c r="AB205" s="61"/>
      <c r="AF205" s="40"/>
    </row>
    <row r="206" spans="2:32" x14ac:dyDescent="0.2">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c r="AA206" s="61"/>
      <c r="AB206" s="61"/>
      <c r="AF206" s="40"/>
    </row>
    <row r="207" spans="2:32" x14ac:dyDescent="0.2">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c r="AA207" s="61"/>
      <c r="AB207" s="61"/>
      <c r="AF207" s="40"/>
    </row>
    <row r="208" spans="2:32" x14ac:dyDescent="0.2">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c r="AA208" s="61"/>
      <c r="AB208" s="61"/>
      <c r="AF208" s="40"/>
    </row>
    <row r="209" spans="2:32" x14ac:dyDescent="0.2">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c r="AA209" s="61"/>
      <c r="AB209" s="61"/>
      <c r="AF209" s="40"/>
    </row>
    <row r="210" spans="2:32" x14ac:dyDescent="0.2">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c r="AA210" s="61"/>
      <c r="AB210" s="61"/>
      <c r="AF210" s="40"/>
    </row>
    <row r="211" spans="2:32" x14ac:dyDescent="0.2">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c r="AA211" s="61"/>
      <c r="AB211" s="61"/>
      <c r="AF211" s="40"/>
    </row>
    <row r="212" spans="2:32" x14ac:dyDescent="0.2">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c r="AA212" s="61"/>
      <c r="AB212" s="61"/>
      <c r="AF212" s="40"/>
    </row>
    <row r="213" spans="2:32" x14ac:dyDescent="0.2">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c r="AA213" s="61"/>
      <c r="AB213" s="61"/>
      <c r="AF213" s="40"/>
    </row>
    <row r="214" spans="2:32" x14ac:dyDescent="0.2">
      <c r="AF214" s="40"/>
    </row>
    <row r="215" spans="2:32" x14ac:dyDescent="0.2">
      <c r="AF215" s="40"/>
    </row>
    <row r="216" spans="2:32" x14ac:dyDescent="0.2">
      <c r="AF216" s="40"/>
    </row>
    <row r="217" spans="2:32" x14ac:dyDescent="0.2">
      <c r="AF217" s="40"/>
    </row>
    <row r="218" spans="2:32" x14ac:dyDescent="0.2">
      <c r="AF218" s="40"/>
    </row>
    <row r="219" spans="2:32" x14ac:dyDescent="0.2">
      <c r="AF219" s="40"/>
    </row>
    <row r="220" spans="2:32" x14ac:dyDescent="0.2">
      <c r="AF220" s="40"/>
    </row>
    <row r="221" spans="2:32" x14ac:dyDescent="0.2">
      <c r="AF221" s="40"/>
    </row>
    <row r="222" spans="2:32" x14ac:dyDescent="0.2">
      <c r="AF222" s="40"/>
    </row>
    <row r="223" spans="2:32" x14ac:dyDescent="0.2">
      <c r="AF223" s="40"/>
    </row>
    <row r="224" spans="2:32" x14ac:dyDescent="0.2">
      <c r="AF224" s="40"/>
    </row>
    <row r="225" spans="32:32" x14ac:dyDescent="0.2">
      <c r="AF225" s="40"/>
    </row>
    <row r="226" spans="32:32" x14ac:dyDescent="0.2">
      <c r="AF226" s="40"/>
    </row>
    <row r="227" spans="32:32" x14ac:dyDescent="0.2">
      <c r="AF227" s="40"/>
    </row>
    <row r="228" spans="32:32" x14ac:dyDescent="0.2">
      <c r="AF228" s="40"/>
    </row>
    <row r="229" spans="32:32" x14ac:dyDescent="0.2">
      <c r="AF229" s="40"/>
    </row>
    <row r="230" spans="32:32" x14ac:dyDescent="0.2">
      <c r="AF230" s="40"/>
    </row>
    <row r="231" spans="32:32" x14ac:dyDescent="0.2">
      <c r="AF231" s="40"/>
    </row>
    <row r="232" spans="32:32" x14ac:dyDescent="0.2">
      <c r="AF232" s="40"/>
    </row>
    <row r="233" spans="32:32" x14ac:dyDescent="0.2">
      <c r="AF233" s="40"/>
    </row>
    <row r="234" spans="32:32" x14ac:dyDescent="0.2">
      <c r="AF234" s="40"/>
    </row>
    <row r="235" spans="32:32" x14ac:dyDescent="0.2">
      <c r="AF235" s="40"/>
    </row>
    <row r="236" spans="32:32" x14ac:dyDescent="0.2">
      <c r="AF236" s="40"/>
    </row>
    <row r="237" spans="32:32" x14ac:dyDescent="0.2">
      <c r="AF237" s="40"/>
    </row>
    <row r="238" spans="32:32" x14ac:dyDescent="0.2">
      <c r="AF238" s="40"/>
    </row>
    <row r="239" spans="32:32" x14ac:dyDescent="0.2">
      <c r="AF239" s="40"/>
    </row>
    <row r="240" spans="32:32" x14ac:dyDescent="0.2">
      <c r="AF240" s="40"/>
    </row>
    <row r="241" spans="32:32" x14ac:dyDescent="0.2">
      <c r="AF241" s="40"/>
    </row>
    <row r="242" spans="32:32" x14ac:dyDescent="0.2">
      <c r="AF242" s="40"/>
    </row>
    <row r="243" spans="32:32" x14ac:dyDescent="0.2">
      <c r="AF243" s="40"/>
    </row>
    <row r="244" spans="32:32" x14ac:dyDescent="0.2">
      <c r="AF244" s="40"/>
    </row>
    <row r="245" spans="32:32" x14ac:dyDescent="0.2">
      <c r="AF245" s="40"/>
    </row>
    <row r="246" spans="32:32" x14ac:dyDescent="0.2">
      <c r="AF246" s="40"/>
    </row>
    <row r="247" spans="32:32" x14ac:dyDescent="0.2">
      <c r="AF247" s="40"/>
    </row>
    <row r="248" spans="32:32" x14ac:dyDescent="0.2">
      <c r="AF248" s="40"/>
    </row>
    <row r="249" spans="32:32" x14ac:dyDescent="0.2">
      <c r="AF249" s="40"/>
    </row>
    <row r="250" spans="32:32" x14ac:dyDescent="0.2">
      <c r="AF250" s="40"/>
    </row>
    <row r="251" spans="32:32" x14ac:dyDescent="0.2">
      <c r="AF251" s="40"/>
    </row>
    <row r="252" spans="32:32" x14ac:dyDescent="0.2">
      <c r="AF252" s="40"/>
    </row>
    <row r="253" spans="32:32" x14ac:dyDescent="0.2">
      <c r="AF253" s="40"/>
    </row>
    <row r="254" spans="32:32" x14ac:dyDescent="0.2">
      <c r="AF254" s="40"/>
    </row>
    <row r="255" spans="32:32" x14ac:dyDescent="0.2">
      <c r="AF255" s="40"/>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sheetPr>
  <dimension ref="A1:BJ255"/>
  <sheetViews>
    <sheetView workbookViewId="0">
      <selection activeCell="H5" sqref="H5"/>
    </sheetView>
  </sheetViews>
  <sheetFormatPr defaultColWidth="11.44140625" defaultRowHeight="10.199999999999999" x14ac:dyDescent="0.2"/>
  <cols>
    <col min="1" max="1" width="31" style="10" customWidth="1"/>
    <col min="2" max="2" width="24.6640625" style="10" customWidth="1"/>
    <col min="3" max="3" width="14.5546875" style="10" hidden="1" customWidth="1"/>
    <col min="4" max="4" width="13.44140625" style="10" hidden="1" customWidth="1"/>
    <col min="5" max="7" width="12.109375" style="10" hidden="1" customWidth="1"/>
    <col min="8" max="8" width="13" style="10" hidden="1" customWidth="1"/>
    <col min="9" max="9" width="13.5546875" style="10" hidden="1" customWidth="1"/>
    <col min="10" max="10" width="14" style="10" hidden="1" customWidth="1"/>
    <col min="11" max="11" width="14.109375" style="10" customWidth="1"/>
    <col min="12" max="12" width="13.109375" style="10" customWidth="1"/>
    <col min="13" max="13" width="13.44140625" style="10" customWidth="1"/>
    <col min="14" max="25" width="13.109375" style="10" bestFit="1" customWidth="1"/>
    <col min="26" max="34" width="12.33203125" style="10" bestFit="1" customWidth="1"/>
    <col min="35" max="40" width="11.6640625" style="10" bestFit="1" customWidth="1"/>
    <col min="41" max="53" width="11.5546875" style="10" bestFit="1" customWidth="1"/>
    <col min="54" max="16384" width="11.44140625" style="10"/>
  </cols>
  <sheetData>
    <row r="1" spans="1:62" s="54" customFormat="1" ht="10.8" thickBot="1" x14ac:dyDescent="0.25">
      <c r="B1" s="54" t="s">
        <v>5</v>
      </c>
      <c r="K1" s="54">
        <v>0</v>
      </c>
      <c r="L1" s="54">
        <v>1</v>
      </c>
      <c r="M1" s="54">
        <v>2</v>
      </c>
      <c r="N1" s="54">
        <v>3</v>
      </c>
      <c r="O1" s="54">
        <v>4</v>
      </c>
      <c r="P1" s="54">
        <v>5</v>
      </c>
      <c r="Q1" s="54">
        <v>6</v>
      </c>
      <c r="R1" s="54">
        <v>7</v>
      </c>
      <c r="S1" s="54">
        <v>8</v>
      </c>
      <c r="T1" s="54">
        <v>9</v>
      </c>
      <c r="U1" s="54">
        <v>10</v>
      </c>
      <c r="V1" s="55">
        <v>11</v>
      </c>
      <c r="W1" s="54">
        <v>12</v>
      </c>
      <c r="X1" s="54">
        <v>13</v>
      </c>
      <c r="Y1" s="54">
        <v>14</v>
      </c>
      <c r="Z1" s="54">
        <v>15</v>
      </c>
      <c r="AA1" s="54">
        <v>16</v>
      </c>
      <c r="AB1" s="54">
        <v>17</v>
      </c>
      <c r="AC1" s="54">
        <v>18</v>
      </c>
      <c r="AD1" s="54">
        <v>19</v>
      </c>
      <c r="AE1" s="54">
        <v>20</v>
      </c>
      <c r="AF1" s="54">
        <v>21</v>
      </c>
      <c r="AG1" s="54">
        <v>22</v>
      </c>
      <c r="AH1" s="54">
        <v>23</v>
      </c>
      <c r="AI1" s="54">
        <v>24</v>
      </c>
      <c r="AJ1" s="54">
        <v>25</v>
      </c>
      <c r="AK1" s="54">
        <v>26</v>
      </c>
      <c r="AL1" s="54">
        <v>27</v>
      </c>
      <c r="AM1" s="54">
        <v>28</v>
      </c>
      <c r="AN1" s="54">
        <v>29</v>
      </c>
      <c r="AO1" s="54">
        <v>30</v>
      </c>
      <c r="AP1" s="54">
        <v>31</v>
      </c>
      <c r="AQ1" s="54">
        <v>32</v>
      </c>
      <c r="AR1" s="54">
        <v>33</v>
      </c>
      <c r="AS1" s="54">
        <v>34</v>
      </c>
      <c r="AT1" s="54">
        <v>35</v>
      </c>
      <c r="AU1" s="54">
        <v>36</v>
      </c>
      <c r="AV1" s="54">
        <v>37</v>
      </c>
      <c r="AW1" s="54">
        <v>38</v>
      </c>
      <c r="AX1" s="54">
        <v>39</v>
      </c>
      <c r="AY1" s="54">
        <v>40</v>
      </c>
      <c r="AZ1" s="54">
        <v>41</v>
      </c>
      <c r="BA1" s="54">
        <v>42</v>
      </c>
      <c r="BB1" s="54">
        <v>43</v>
      </c>
      <c r="BC1" s="54">
        <v>44</v>
      </c>
      <c r="BD1" s="54">
        <v>45</v>
      </c>
      <c r="BE1" s="54">
        <v>46</v>
      </c>
      <c r="BF1" s="54">
        <v>47</v>
      </c>
      <c r="BG1" s="54">
        <v>48</v>
      </c>
      <c r="BH1" s="54">
        <v>49</v>
      </c>
      <c r="BI1" s="56">
        <v>50</v>
      </c>
      <c r="BJ1" s="55"/>
    </row>
    <row r="2" spans="1:62" ht="9.9" customHeight="1" thickTop="1" x14ac:dyDescent="0.2">
      <c r="A2" s="57" t="s">
        <v>169</v>
      </c>
      <c r="T2" s="10" t="s">
        <v>170</v>
      </c>
      <c r="U2" s="10" t="s">
        <v>171</v>
      </c>
      <c r="AN2" s="40"/>
    </row>
    <row r="3" spans="1:62" x14ac:dyDescent="0.2">
      <c r="A3" s="10" t="str">
        <f>NetBenec!A167</f>
        <v>Sub-activity 2.2.1.1 Establish climate resilient agroforestry systems</v>
      </c>
      <c r="K3" s="33"/>
      <c r="L3" s="33">
        <f>Phasing!D29</f>
        <v>500</v>
      </c>
      <c r="M3" s="33">
        <f>Phasing!E29</f>
        <v>250</v>
      </c>
      <c r="N3" s="33">
        <f>Phasing!F29</f>
        <v>250</v>
      </c>
      <c r="O3" s="33">
        <f>Phasing!G29</f>
        <v>250</v>
      </c>
      <c r="P3" s="33">
        <f>Phasing!H29</f>
        <v>250</v>
      </c>
      <c r="Q3" s="33">
        <f>Phasing!I29</f>
        <v>250</v>
      </c>
      <c r="R3" s="33">
        <f>Phasing!J29</f>
        <v>250</v>
      </c>
      <c r="S3" s="33">
        <f>Phasing!J3</f>
        <v>0</v>
      </c>
      <c r="T3" s="33">
        <f>GEI!E10</f>
        <v>2000</v>
      </c>
      <c r="U3" s="12">
        <v>1.0001955416503716</v>
      </c>
      <c r="AN3" s="40"/>
    </row>
    <row r="4" spans="1:62" x14ac:dyDescent="0.2">
      <c r="A4" s="10" t="str">
        <f>NetBenec!A168</f>
        <v xml:space="preserve">Sub-activity 2.2.1.2 Establish agave – forest water / soil retention terraces </v>
      </c>
      <c r="K4" s="33"/>
      <c r="L4" s="33">
        <f>Phasing!D30</f>
        <v>250</v>
      </c>
      <c r="M4" s="33">
        <f>Phasing!E30</f>
        <v>125</v>
      </c>
      <c r="N4" s="33">
        <f>Phasing!F30</f>
        <v>125</v>
      </c>
      <c r="O4" s="33">
        <f>Phasing!G30</f>
        <v>125</v>
      </c>
      <c r="P4" s="33">
        <f>Phasing!H30</f>
        <v>125</v>
      </c>
      <c r="Q4" s="33">
        <f>Phasing!I30</f>
        <v>125</v>
      </c>
      <c r="R4" s="33">
        <f>Phasing!J30</f>
        <v>125</v>
      </c>
      <c r="S4" s="33">
        <f>Phasing!J4</f>
        <v>0</v>
      </c>
      <c r="T4" s="33">
        <f>GEI!E11</f>
        <v>1000</v>
      </c>
      <c r="U4" s="12">
        <v>0.99976535001955413</v>
      </c>
      <c r="AN4" s="40"/>
    </row>
    <row r="5" spans="1:62" x14ac:dyDescent="0.2">
      <c r="A5" s="10" t="str">
        <f>NetBenec!A169</f>
        <v>Sub-activity 2.2.1.3 Establish forest – pasture water / soil retention terraces</v>
      </c>
      <c r="K5" s="33"/>
      <c r="L5" s="33">
        <f>Phasing!D31</f>
        <v>350</v>
      </c>
      <c r="M5" s="33">
        <f>Phasing!E31</f>
        <v>175</v>
      </c>
      <c r="N5" s="33">
        <f>Phasing!F31</f>
        <v>175</v>
      </c>
      <c r="O5" s="33">
        <f>Phasing!G31</f>
        <v>175</v>
      </c>
      <c r="P5" s="33">
        <f>Phasing!H31</f>
        <v>175</v>
      </c>
      <c r="Q5" s="33">
        <f>Phasing!I31</f>
        <v>175</v>
      </c>
      <c r="R5" s="33">
        <f>Phasing!J31</f>
        <v>175</v>
      </c>
      <c r="S5" s="33">
        <f>Phasing!J5</f>
        <v>0</v>
      </c>
      <c r="T5" s="33">
        <f>GEI!E12</f>
        <v>1400</v>
      </c>
      <c r="U5" s="12">
        <v>0.99988826191407343</v>
      </c>
      <c r="AN5" s="40"/>
    </row>
    <row r="6" spans="1:62" x14ac:dyDescent="0.2">
      <c r="A6" s="10" t="str">
        <f>NetBenec!A170</f>
        <v>A. Activity 2.1.1 Payment of environmental services </v>
      </c>
      <c r="K6" s="33"/>
      <c r="L6" s="33">
        <f>Phasing!D32</f>
        <v>31486.094000000001</v>
      </c>
      <c r="M6" s="33">
        <f>Phasing!E32</f>
        <v>27058.649686200002</v>
      </c>
      <c r="N6" s="33">
        <f>Phasing!F32</f>
        <v>27058.649686200002</v>
      </c>
      <c r="O6" s="33">
        <f>Phasing!G32</f>
        <v>27058.649686200002</v>
      </c>
      <c r="P6" s="33">
        <f>Phasing!H32</f>
        <v>27058.649686200002</v>
      </c>
      <c r="Q6" s="33">
        <f>Phasing!I32</f>
        <v>27058.649686200002</v>
      </c>
      <c r="R6" s="33">
        <f>Phasing!J32</f>
        <v>27058.649686200002</v>
      </c>
      <c r="S6" s="33">
        <f>Phasing!J6</f>
        <v>0</v>
      </c>
      <c r="T6" s="33">
        <f>GEI!E5</f>
        <v>120487</v>
      </c>
      <c r="U6" s="12">
        <v>1</v>
      </c>
      <c r="AN6" s="40"/>
    </row>
    <row r="7" spans="1:62" x14ac:dyDescent="0.2">
      <c r="A7" s="10" t="str">
        <f>NetBenec!A171</f>
        <v>Sub-activity 2.3.1.1 Manage forests sustainably adapted to climate change (MFCCV.1)</v>
      </c>
      <c r="K7" s="33"/>
      <c r="L7" s="33">
        <f>Phasing!D33</f>
        <v>30250</v>
      </c>
      <c r="M7" s="33">
        <f>Phasing!E33</f>
        <v>15125</v>
      </c>
      <c r="N7" s="33">
        <f>Phasing!F33</f>
        <v>15125</v>
      </c>
      <c r="O7" s="33">
        <f>Phasing!G33</f>
        <v>15125</v>
      </c>
      <c r="P7" s="33">
        <f>Phasing!H33</f>
        <v>15125</v>
      </c>
      <c r="Q7" s="33">
        <f>Phasing!I33</f>
        <v>15125</v>
      </c>
      <c r="R7" s="33">
        <f>Phasing!J33</f>
        <v>15125</v>
      </c>
      <c r="S7" s="33">
        <f>Phasing!J7*$U$7</f>
        <v>0</v>
      </c>
      <c r="T7" s="33">
        <f>GEI!E14</f>
        <v>193838</v>
      </c>
      <c r="U7" s="12">
        <v>0.4</v>
      </c>
      <c r="AN7" s="40"/>
    </row>
    <row r="8" spans="1:62" x14ac:dyDescent="0.2">
      <c r="A8" s="10" t="str">
        <f>NetBenec!A172</f>
        <v>Sub-activity 2.2.2.1 Establish climate adapted planted forests (PFC 1)</v>
      </c>
      <c r="K8" s="33"/>
      <c r="L8" s="33">
        <f>Phasing!D34</f>
        <v>0</v>
      </c>
      <c r="M8" s="33">
        <f>Phasing!E34</f>
        <v>725.52679000000001</v>
      </c>
      <c r="N8" s="33">
        <f>Phasing!F34</f>
        <v>725.52679000000001</v>
      </c>
      <c r="O8" s="33">
        <f>Phasing!G34</f>
        <v>725.52679000000001</v>
      </c>
      <c r="P8" s="33">
        <f>Phasing!H34</f>
        <v>725.52679000000001</v>
      </c>
      <c r="Q8" s="33">
        <f>Phasing!I34</f>
        <v>725.52679000000001</v>
      </c>
      <c r="R8" s="33">
        <f>Phasing!J34</f>
        <v>725.52679000000001</v>
      </c>
      <c r="S8" s="33">
        <f>Phasing!J8</f>
        <v>0</v>
      </c>
      <c r="T8" s="33">
        <f>GEI!E7</f>
        <v>4353</v>
      </c>
      <c r="U8" s="12">
        <v>1</v>
      </c>
      <c r="AN8" s="40"/>
    </row>
    <row r="9" spans="1:62" x14ac:dyDescent="0.2">
      <c r="A9" s="10" t="str">
        <f>NetBenec!A173</f>
        <v>Sub-activity 2.2.2.2 Establish silvopastures (PFC 2)</v>
      </c>
      <c r="K9" s="33"/>
      <c r="L9" s="33">
        <f>Phasing!D35</f>
        <v>375</v>
      </c>
      <c r="M9" s="33">
        <f>Phasing!E35</f>
        <v>187.5</v>
      </c>
      <c r="N9" s="33">
        <f>Phasing!F35</f>
        <v>187.5</v>
      </c>
      <c r="O9" s="33">
        <f>Phasing!G35</f>
        <v>187.5</v>
      </c>
      <c r="P9" s="33">
        <f>Phasing!H35</f>
        <v>187.5</v>
      </c>
      <c r="Q9" s="33">
        <f>Phasing!I35</f>
        <v>187.5</v>
      </c>
      <c r="R9" s="33">
        <f>Phasing!J35</f>
        <v>187.5</v>
      </c>
      <c r="S9" s="33">
        <f>Phasing!J9</f>
        <v>0</v>
      </c>
      <c r="T9" s="33">
        <f>GEI!E8</f>
        <v>1500</v>
      </c>
      <c r="U9" s="12">
        <v>1</v>
      </c>
      <c r="AN9" s="40"/>
    </row>
    <row r="10" spans="1:62" x14ac:dyDescent="0.2">
      <c r="A10" s="10" t="str">
        <f>NetBenec!A174</f>
        <v xml:space="preserve">E. Activity 2.3.2 Supporting households to improve food security and nutrition </v>
      </c>
      <c r="K10" s="33"/>
      <c r="L10" s="33"/>
      <c r="M10" s="33"/>
      <c r="N10" s="33"/>
      <c r="O10" s="33"/>
      <c r="P10" s="33"/>
      <c r="Q10" s="33"/>
      <c r="R10" s="33"/>
      <c r="S10" s="33"/>
      <c r="T10" s="33"/>
      <c r="AN10" s="40"/>
    </row>
    <row r="11" spans="1:62" x14ac:dyDescent="0.2">
      <c r="A11" s="10" t="str">
        <f>NetBenec!A175</f>
        <v>Sub-activity 2.3.1.2  Sustainable use and add value to timber forest products  (MFCCV.2)</v>
      </c>
      <c r="K11" s="33"/>
      <c r="L11" s="33"/>
      <c r="M11" s="33"/>
      <c r="N11" s="33"/>
      <c r="O11" s="33"/>
      <c r="P11" s="33"/>
      <c r="Q11" s="33"/>
      <c r="R11" s="33"/>
      <c r="S11" s="33"/>
      <c r="T11" s="33"/>
      <c r="AN11" s="40"/>
    </row>
    <row r="12" spans="1:62" x14ac:dyDescent="0.2">
      <c r="A12" s="10" t="str">
        <f>NetBenec!A176</f>
        <v>Sub-activity 2.3.1.4  Support women in benefitting from forest based value chains (MFCCV.4)</v>
      </c>
      <c r="K12" s="33"/>
      <c r="L12" s="33"/>
      <c r="M12" s="33"/>
      <c r="N12" s="33"/>
      <c r="O12" s="33"/>
      <c r="P12" s="33"/>
      <c r="Q12" s="33"/>
      <c r="R12" s="33"/>
      <c r="S12" s="33"/>
      <c r="T12" s="33"/>
      <c r="AN12" s="40"/>
    </row>
    <row r="13" spans="1:62" x14ac:dyDescent="0.2">
      <c r="A13" s="10" t="s">
        <v>172</v>
      </c>
      <c r="AN13" s="40"/>
    </row>
    <row r="15" spans="1:62" x14ac:dyDescent="0.2">
      <c r="A15" s="58" t="s">
        <v>173</v>
      </c>
      <c r="AN15" s="40"/>
    </row>
    <row r="16" spans="1:62" s="27" customFormat="1" x14ac:dyDescent="0.2">
      <c r="A16" s="27" t="str">
        <f>'2.2.1.1ec'!A2</f>
        <v>2.2.1.1ec</v>
      </c>
      <c r="B16" s="27" t="s">
        <v>174</v>
      </c>
      <c r="L16" s="27">
        <f>-GEI!H10*K27</f>
        <v>491.14800000000002</v>
      </c>
      <c r="M16" s="27">
        <f>-GEI!I10*L27</f>
        <v>502.84200000000004</v>
      </c>
      <c r="N16" s="27">
        <f>-GEI!J10*M27</f>
        <v>508.68900000000002</v>
      </c>
      <c r="O16" s="27">
        <f>-GEI!K10*N27</f>
        <v>520.38300000000004</v>
      </c>
      <c r="P16" s="27">
        <f>-GEI!L10*O27</f>
        <v>532.077</v>
      </c>
      <c r="Q16" s="27">
        <f>-GEI!M10*P27</f>
        <v>549.61800000000005</v>
      </c>
      <c r="R16" s="27">
        <f>-GEI!N10*Q27</f>
        <v>561.31200000000001</v>
      </c>
      <c r="S16" s="27">
        <f>-GEI!O10*R27</f>
        <v>573.00600000000009</v>
      </c>
      <c r="T16" s="27">
        <f>-GEI!P10*S27</f>
        <v>584.70000000000005</v>
      </c>
      <c r="U16" s="27">
        <f>-GEI!Q10*T27</f>
        <v>596.39400000000001</v>
      </c>
      <c r="V16" s="27">
        <f>-GEI!R10*U27</f>
        <v>613.93500000000006</v>
      </c>
      <c r="W16" s="27">
        <f>-GEI!S10*V27</f>
        <v>625.62900000000002</v>
      </c>
      <c r="X16" s="27">
        <f>-GEI!T10*W27</f>
        <v>637.32300000000009</v>
      </c>
      <c r="Y16" s="27">
        <f>-GEI!U10*X27</f>
        <v>654.86400000000003</v>
      </c>
      <c r="Z16" s="27">
        <f>-GEI!V10*Y27</f>
        <v>666.55799999999999</v>
      </c>
      <c r="AA16" s="27">
        <f>-GEI!W10*Z27</f>
        <v>684.09900000000005</v>
      </c>
      <c r="AB16" s="27">
        <f>-GEI!X10*AA27</f>
        <v>701.6400000000001</v>
      </c>
      <c r="AC16" s="27">
        <f>-GEI!Y10*AB27</f>
        <v>713.33400000000006</v>
      </c>
      <c r="AD16" s="27">
        <f>-GEI!Z10*AC27</f>
        <v>730.875</v>
      </c>
      <c r="AE16" s="27">
        <f>-GEI!AA10*AD27</f>
        <v>748.41600000000005</v>
      </c>
      <c r="AF16" s="27">
        <f>-GEI!AB10*AE27</f>
        <v>0</v>
      </c>
      <c r="AG16" s="27">
        <f>-GEI!AC10*AF27</f>
        <v>0</v>
      </c>
    </row>
    <row r="17" spans="1:43" s="27" customFormat="1" ht="11.1" customHeight="1" x14ac:dyDescent="0.2">
      <c r="A17" s="27" t="str">
        <f>'2.2.1.2ec'!A2</f>
        <v>2.2.1.2ec</v>
      </c>
      <c r="B17" s="27" t="s">
        <v>174</v>
      </c>
      <c r="L17" s="27">
        <f>-GEI!H11*K27</f>
        <v>2203.7696119999996</v>
      </c>
      <c r="M17" s="27">
        <f>-GEI!I11*L27</f>
        <v>2256.2403170476186</v>
      </c>
      <c r="N17" s="27">
        <f>-GEI!J11*M27</f>
        <v>2282.4756695714282</v>
      </c>
      <c r="O17" s="27">
        <f>-GEI!K11*N27</f>
        <v>2334.9463746190472</v>
      </c>
      <c r="P17" s="27">
        <f>-GEI!L11*O27</f>
        <v>2387.4170796666663</v>
      </c>
      <c r="Q17" s="27">
        <f>-GEI!M11*P27</f>
        <v>2466.1231372380948</v>
      </c>
      <c r="R17" s="27">
        <f>-GEI!N11*Q27</f>
        <v>2518.5938422857139</v>
      </c>
      <c r="S17" s="27">
        <f>-GEI!O11*R27</f>
        <v>2571.0645473333329</v>
      </c>
      <c r="T17" s="27">
        <f>-GEI!P11*S27</f>
        <v>2623.535252380952</v>
      </c>
      <c r="U17" s="27">
        <f>-GEI!Q11*T27</f>
        <v>2676.005957428571</v>
      </c>
      <c r="V17" s="27">
        <f>-GEI!R11*U27</f>
        <v>2754.7120149999996</v>
      </c>
      <c r="W17" s="27">
        <f>-GEI!S11*V27</f>
        <v>2807.1827200476187</v>
      </c>
      <c r="X17" s="27">
        <f>-GEI!T11*W27</f>
        <v>2859.6534250952377</v>
      </c>
      <c r="Y17" s="27">
        <f>-GEI!U11*X27</f>
        <v>2938.3594826666663</v>
      </c>
      <c r="Z17" s="27">
        <f>-GEI!V11*Y27</f>
        <v>2990.8301877142853</v>
      </c>
      <c r="AA17" s="27">
        <f>-GEI!W11*Z27</f>
        <v>3069.5362452857139</v>
      </c>
      <c r="AB17" s="27">
        <f>-GEI!X11*AA27</f>
        <v>3148.2423028571425</v>
      </c>
      <c r="AC17" s="27">
        <f>-GEI!Y11*AB27</f>
        <v>3200.7130079047615</v>
      </c>
      <c r="AD17" s="27">
        <f>-GEI!Z11*AC27</f>
        <v>3279.4190654761901</v>
      </c>
      <c r="AE17" s="27">
        <f>-GEI!AA11*AD27</f>
        <v>3358.1251230476187</v>
      </c>
      <c r="AF17" s="27">
        <f>-GEI!AB11*AE27</f>
        <v>0</v>
      </c>
      <c r="AG17" s="27">
        <f>-GEI!AC11*AF27</f>
        <v>0</v>
      </c>
    </row>
    <row r="18" spans="1:43" s="27" customFormat="1" ht="8.1" customHeight="1" x14ac:dyDescent="0.2">
      <c r="A18" s="27" t="str">
        <f>'2.2.1.3ec'!A2</f>
        <v>2.2.1.3ec</v>
      </c>
      <c r="B18" s="27" t="s">
        <v>174</v>
      </c>
      <c r="L18" s="27">
        <f>-GEI!H12*K27</f>
        <v>1232.8800000000001</v>
      </c>
      <c r="M18" s="27">
        <f>-GEI!I12*L27</f>
        <v>1262.2342857142858</v>
      </c>
      <c r="N18" s="27">
        <f>-GEI!J12*M27</f>
        <v>1276.9114285714286</v>
      </c>
      <c r="O18" s="27">
        <f>-GEI!K12*N27</f>
        <v>1306.2657142857145</v>
      </c>
      <c r="P18" s="27">
        <f>-GEI!L12*O27</f>
        <v>1335.6200000000001</v>
      </c>
      <c r="Q18" s="27">
        <f>-GEI!M12*P27</f>
        <v>1379.6514285714286</v>
      </c>
      <c r="R18" s="27">
        <f>-GEI!N12*Q27</f>
        <v>1409.0057142857145</v>
      </c>
      <c r="S18" s="27">
        <f>-GEI!O12*R27</f>
        <v>1438.3600000000001</v>
      </c>
      <c r="T18" s="27">
        <f>-GEI!P12*S27</f>
        <v>1467.7142857142858</v>
      </c>
      <c r="U18" s="27">
        <f>-GEI!Q12*T27</f>
        <v>1497.0685714285714</v>
      </c>
      <c r="V18" s="27">
        <f>-GEI!R12*U27</f>
        <v>1541.1000000000001</v>
      </c>
      <c r="W18" s="27">
        <f>-GEI!S12*V27</f>
        <v>1570.4542857142858</v>
      </c>
      <c r="X18" s="27">
        <f>-GEI!T12*W27</f>
        <v>1599.8085714285714</v>
      </c>
      <c r="Y18" s="27">
        <f>-GEI!U12*X27</f>
        <v>1643.8400000000001</v>
      </c>
      <c r="Z18" s="27">
        <f>-GEI!V12*Y27</f>
        <v>1673.1942857142858</v>
      </c>
      <c r="AA18" s="27">
        <f>-GEI!W12*Z27</f>
        <v>1717.2257142857143</v>
      </c>
      <c r="AB18" s="27">
        <f>-GEI!X12*AA27</f>
        <v>1761.257142857143</v>
      </c>
      <c r="AC18" s="27">
        <f>-GEI!Y12*AB27</f>
        <v>1790.6114285714286</v>
      </c>
      <c r="AD18" s="27">
        <f>-GEI!Z12*AC27</f>
        <v>1834.6428571428573</v>
      </c>
      <c r="AE18" s="27">
        <f>-GEI!AA12*AD27</f>
        <v>1878.6742857142858</v>
      </c>
      <c r="AF18" s="27">
        <f>-GEI!AB12*AE27</f>
        <v>0</v>
      </c>
      <c r="AG18" s="27">
        <f>-GEI!AC12*AF27</f>
        <v>0</v>
      </c>
    </row>
    <row r="19" spans="1:43" s="27" customFormat="1" x14ac:dyDescent="0.2">
      <c r="A19" s="27" t="str">
        <f>'2.1.1ec'!A2</f>
        <v>2.1.1ec</v>
      </c>
      <c r="B19" s="27" t="s">
        <v>174</v>
      </c>
      <c r="L19" s="27">
        <f>-K27*GEI!H5</f>
        <v>30.112473544863761</v>
      </c>
      <c r="M19" s="27">
        <f>-L27*GEI!I5</f>
        <v>30.829437200693853</v>
      </c>
      <c r="N19" s="27">
        <f>-M27*GEI!J5</f>
        <v>31.187919028608896</v>
      </c>
      <c r="O19" s="27">
        <f>-N27*GEI!K5</f>
        <v>31.904882684438988</v>
      </c>
      <c r="P19" s="27">
        <f>-O27*GEI!L5</f>
        <v>32.621846340269073</v>
      </c>
      <c r="Q19" s="27">
        <f>-P27*GEI!M5</f>
        <v>33.697291824014208</v>
      </c>
      <c r="R19" s="27">
        <f>-Q27*GEI!N5</f>
        <v>34.4142554798443</v>
      </c>
      <c r="S19" s="27">
        <f>-R27*GEI!O5</f>
        <v>35.131219135674392</v>
      </c>
      <c r="T19" s="27">
        <f>-S27*GEI!P5</f>
        <v>35.848182791504478</v>
      </c>
      <c r="U19" s="27">
        <f>-T27*GEI!Q5</f>
        <v>36.56514644733457</v>
      </c>
      <c r="V19" s="27">
        <f>-U27*GEI!R5</f>
        <v>37.640591931079705</v>
      </c>
      <c r="W19" s="27">
        <f>-V27*GEI!S5</f>
        <v>38.35755558690979</v>
      </c>
      <c r="X19" s="27">
        <f>-W27*GEI!T5</f>
        <v>39.074519242739882</v>
      </c>
      <c r="Y19" s="27">
        <f>-X27*GEI!U5</f>
        <v>40.149964726485017</v>
      </c>
      <c r="Z19" s="27">
        <f>-Y27*GEI!V5</f>
        <v>40.866928382315109</v>
      </c>
      <c r="AA19" s="27">
        <f>-Z27*GEI!W5</f>
        <v>41.942373866060244</v>
      </c>
      <c r="AB19" s="27">
        <f>-AA27*GEI!X5</f>
        <v>43.017819349805379</v>
      </c>
      <c r="AC19" s="27">
        <f>-AB27*GEI!Y5</f>
        <v>43.734783005635464</v>
      </c>
      <c r="AD19" s="27">
        <f>-AC27*GEI!Z5</f>
        <v>44.810228489380599</v>
      </c>
      <c r="AE19" s="27">
        <f>-AD27*GEI!AA5</f>
        <v>45.885673973125733</v>
      </c>
      <c r="AF19" s="27">
        <f>-AE27*GEI!AB5</f>
        <v>0</v>
      </c>
      <c r="AG19" s="27">
        <f>-AF27*GEI!AC5</f>
        <v>0</v>
      </c>
    </row>
    <row r="20" spans="1:43" s="27" customFormat="1" x14ac:dyDescent="0.2">
      <c r="A20" s="27" t="str">
        <f>'2.3.1.1ec'!A2</f>
        <v>2.3.1.1ec</v>
      </c>
      <c r="B20" s="27" t="s">
        <v>174</v>
      </c>
      <c r="L20" s="27">
        <f>-K27*GEI!H14</f>
        <v>10.481474220741031</v>
      </c>
      <c r="M20" s="27">
        <f>-L27*GEI!I14</f>
        <v>10.731033130758675</v>
      </c>
      <c r="N20" s="27">
        <f>-M27*GEI!J14</f>
        <v>10.855812585767497</v>
      </c>
      <c r="O20" s="27">
        <f>-N27*GEI!K14</f>
        <v>11.105371495785141</v>
      </c>
      <c r="P20" s="27">
        <f>-O27*GEI!L14</f>
        <v>11.354930405802785</v>
      </c>
      <c r="Q20" s="27">
        <f>-P27*GEI!M14</f>
        <v>11.729268770829249</v>
      </c>
      <c r="R20" s="27">
        <f>-Q27*GEI!N14</f>
        <v>11.978827680846893</v>
      </c>
      <c r="S20" s="27">
        <f>-R27*GEI!O14</f>
        <v>12.228386590864536</v>
      </c>
      <c r="T20" s="27">
        <f>-S27*GEI!P14</f>
        <v>12.47794550088218</v>
      </c>
      <c r="U20" s="27">
        <f>-T27*GEI!Q14</f>
        <v>12.727504410899824</v>
      </c>
      <c r="V20" s="27">
        <f>-U27*GEI!R14</f>
        <v>13.10184277592629</v>
      </c>
      <c r="W20" s="27">
        <f>-V27*GEI!S14</f>
        <v>13.351401685943932</v>
      </c>
      <c r="X20" s="27">
        <f>-W27*GEI!T14</f>
        <v>13.600960595961576</v>
      </c>
      <c r="Y20" s="27">
        <f>-X27*GEI!U14</f>
        <v>13.975298960988042</v>
      </c>
      <c r="Z20" s="27">
        <f>-Y27*GEI!V14</f>
        <v>14.224857871005685</v>
      </c>
      <c r="AA20" s="27">
        <f>-Z27*GEI!W14</f>
        <v>14.599196236032151</v>
      </c>
      <c r="AB20" s="27">
        <f>-AA27*GEI!X14</f>
        <v>14.973534601058617</v>
      </c>
      <c r="AC20" s="27">
        <f>-AB27*GEI!Y14</f>
        <v>15.223093511076259</v>
      </c>
      <c r="AD20" s="27">
        <f>-AC27*GEI!Z14</f>
        <v>15.597431876102725</v>
      </c>
      <c r="AE20" s="27">
        <f>-AD27*GEI!AA14</f>
        <v>15.971770241129191</v>
      </c>
      <c r="AF20" s="27">
        <f>-AE27*GEI!AB14</f>
        <v>0</v>
      </c>
      <c r="AG20" s="27">
        <f>-AF27*GEI!AC14</f>
        <v>0</v>
      </c>
    </row>
    <row r="21" spans="1:43" s="27" customFormat="1" x14ac:dyDescent="0.2">
      <c r="A21" s="27" t="str">
        <f>'2.2.2.1ec'!A2</f>
        <v>2.2.2.1ec</v>
      </c>
      <c r="B21" s="27" t="s">
        <v>174</v>
      </c>
      <c r="L21" s="27">
        <f>-K27*GEI!H7</f>
        <v>976.64862264711599</v>
      </c>
      <c r="M21" s="27">
        <f>-L27*GEI!I7</f>
        <v>999.90216128157113</v>
      </c>
      <c r="N21" s="27">
        <f>-M27*GEI!J7</f>
        <v>1011.5289305987988</v>
      </c>
      <c r="O21" s="27">
        <f>-N27*GEI!K7</f>
        <v>1034.7824692332538</v>
      </c>
      <c r="P21" s="27">
        <f>-O27*GEI!L7</f>
        <v>1058.036007867709</v>
      </c>
      <c r="Q21" s="27">
        <f>-P27*GEI!M7</f>
        <v>1092.9163158193917</v>
      </c>
      <c r="R21" s="27">
        <f>-Q27*GEI!N7</f>
        <v>1116.1698544538469</v>
      </c>
      <c r="S21" s="27">
        <f>-R27*GEI!O7</f>
        <v>1139.423393088302</v>
      </c>
      <c r="T21" s="27">
        <f>-S27*GEI!P7</f>
        <v>1162.6769317227572</v>
      </c>
      <c r="U21" s="27">
        <f>-T27*GEI!Q7</f>
        <v>1185.9304703572122</v>
      </c>
      <c r="V21" s="27">
        <f>-U27*GEI!R7</f>
        <v>1220.8107783088951</v>
      </c>
      <c r="W21" s="27">
        <f>-V27*GEI!S7</f>
        <v>1244.0643169433501</v>
      </c>
      <c r="X21" s="27">
        <f>-W27*GEI!T7</f>
        <v>1267.3178555778054</v>
      </c>
      <c r="Y21" s="27">
        <f>-X27*GEI!U7</f>
        <v>1302.1981635294881</v>
      </c>
      <c r="Z21" s="27">
        <f>-Y27*GEI!V7</f>
        <v>1325.4517021639431</v>
      </c>
      <c r="AA21" s="27">
        <f>-Z27*GEI!W7</f>
        <v>1360.332010115626</v>
      </c>
      <c r="AB21" s="27">
        <f>-AA27*GEI!X7</f>
        <v>1395.2123180673086</v>
      </c>
      <c r="AC21" s="27">
        <f>-AB27*GEI!Y7</f>
        <v>1418.4658567017636</v>
      </c>
      <c r="AD21" s="27">
        <f>-AC27*GEI!Z7</f>
        <v>1453.3461646534465</v>
      </c>
      <c r="AE21" s="27">
        <f>-AD27*GEI!AA7</f>
        <v>1488.2264726051292</v>
      </c>
      <c r="AF21" s="27">
        <f>-AE27*GEI!AB7</f>
        <v>0</v>
      </c>
      <c r="AG21" s="27">
        <f>-AF27*GEI!AC7</f>
        <v>0</v>
      </c>
    </row>
    <row r="22" spans="1:43" s="27" customFormat="1" x14ac:dyDescent="0.2">
      <c r="A22" s="27" t="str">
        <f>'2.2.2.2ec'!A2</f>
        <v>2.2.2.2ec</v>
      </c>
      <c r="B22" s="27" t="s">
        <v>174</v>
      </c>
      <c r="L22" s="27">
        <f>-K27*GEI!H8</f>
        <v>1113.0415120000002</v>
      </c>
      <c r="M22" s="27">
        <f>-L27*GEI!I8</f>
        <v>1139.5425003809526</v>
      </c>
      <c r="N22" s="27">
        <f>-M27*GEI!J8</f>
        <v>1152.7929945714288</v>
      </c>
      <c r="O22" s="27">
        <f>-N27*GEI!K8</f>
        <v>1179.2939829523812</v>
      </c>
      <c r="P22" s="27">
        <f>-O27*GEI!L8</f>
        <v>1205.7949713333335</v>
      </c>
      <c r="Q22" s="27">
        <f>-P27*GEI!M8</f>
        <v>1245.5464539047621</v>
      </c>
      <c r="R22" s="27">
        <f>-Q27*GEI!N8</f>
        <v>1272.0474422857146</v>
      </c>
      <c r="S22" s="27">
        <f>-R27*GEI!O8</f>
        <v>1298.5484306666669</v>
      </c>
      <c r="T22" s="27">
        <f>-S27*GEI!P8</f>
        <v>1325.0494190476193</v>
      </c>
      <c r="U22" s="27">
        <f>-T27*GEI!Q8</f>
        <v>1351.5504074285716</v>
      </c>
      <c r="V22" s="27">
        <f>-U27*GEI!R8</f>
        <v>1391.3018900000002</v>
      </c>
      <c r="W22" s="27">
        <f>-V27*GEI!S8</f>
        <v>1417.8028783809527</v>
      </c>
      <c r="X22" s="27">
        <f>-W27*GEI!T8</f>
        <v>1444.3038667619051</v>
      </c>
      <c r="Y22" s="27">
        <f>-X27*GEI!U8</f>
        <v>1484.0553493333337</v>
      </c>
      <c r="Z22" s="27">
        <f>-Y27*GEI!V8</f>
        <v>1510.556337714286</v>
      </c>
      <c r="AA22" s="27">
        <f>-Z27*GEI!W8</f>
        <v>1550.3078202857146</v>
      </c>
      <c r="AB22" s="27">
        <f>-AA27*GEI!X8</f>
        <v>1590.0593028571432</v>
      </c>
      <c r="AC22" s="27">
        <f>-AB27*GEI!Y8</f>
        <v>1616.5602912380955</v>
      </c>
      <c r="AD22" s="27">
        <f>-AC27*GEI!Z8</f>
        <v>1656.3117738095241</v>
      </c>
      <c r="AE22" s="27">
        <f>-AD27*GEI!AA8</f>
        <v>1696.0632563809527</v>
      </c>
      <c r="AF22" s="27">
        <f>-AE27*GEI!AB8</f>
        <v>0</v>
      </c>
      <c r="AG22" s="27">
        <f>-AF27*GEI!AC8</f>
        <v>0</v>
      </c>
    </row>
    <row r="23" spans="1:43" s="27" customFormat="1" x14ac:dyDescent="0.2">
      <c r="A23" s="27" t="str">
        <f>'2.3.2.1ec'!A2</f>
        <v>2.3.2.1ec</v>
      </c>
      <c r="B23" s="27" t="s">
        <v>174</v>
      </c>
    </row>
    <row r="24" spans="1:43" s="27" customFormat="1" x14ac:dyDescent="0.2">
      <c r="A24" s="27" t="str">
        <f>'2.3.1.2ec'!A2</f>
        <v>2.3.1.2ec</v>
      </c>
      <c r="B24" s="27" t="s">
        <v>174</v>
      </c>
    </row>
    <row r="25" spans="1:43" s="27" customFormat="1" x14ac:dyDescent="0.2">
      <c r="A25" s="27" t="str">
        <f>'2.3.1.4ec'!A2</f>
        <v>2.3.1.4ec</v>
      </c>
      <c r="B25" s="27" t="s">
        <v>174</v>
      </c>
    </row>
    <row r="27" spans="1:43" x14ac:dyDescent="0.2">
      <c r="A27" s="10" t="s">
        <v>175</v>
      </c>
      <c r="B27" s="63" t="str">
        <f>FlujosProyectoec!A88</f>
        <v>Social Alto</v>
      </c>
      <c r="C27" s="63"/>
      <c r="D27" s="63"/>
      <c r="E27" s="63"/>
      <c r="F27" s="63"/>
      <c r="G27" s="63"/>
      <c r="H27" s="63"/>
      <c r="I27" s="63"/>
      <c r="J27" s="63"/>
      <c r="K27" s="63">
        <f>FlujosProyectoec!B88</f>
        <v>84</v>
      </c>
      <c r="L27" s="63">
        <f>FlujosProyectoec!C88</f>
        <v>86</v>
      </c>
      <c r="M27" s="63">
        <f>FlujosProyectoec!D88</f>
        <v>87</v>
      </c>
      <c r="N27" s="63">
        <f>FlujosProyectoec!E88</f>
        <v>89</v>
      </c>
      <c r="O27" s="63">
        <f>FlujosProyectoec!F88</f>
        <v>91</v>
      </c>
      <c r="P27" s="63">
        <f>FlujosProyectoec!G88</f>
        <v>94</v>
      </c>
      <c r="Q27" s="63">
        <f>FlujosProyectoec!H88</f>
        <v>96</v>
      </c>
      <c r="R27" s="63">
        <f>FlujosProyectoec!I88</f>
        <v>98</v>
      </c>
      <c r="S27" s="63">
        <f>FlujosProyectoec!J88</f>
        <v>100</v>
      </c>
      <c r="T27" s="63">
        <f>FlujosProyectoec!K88</f>
        <v>102</v>
      </c>
      <c r="U27" s="63">
        <f>FlujosProyectoec!L88</f>
        <v>105</v>
      </c>
      <c r="V27" s="63">
        <f>FlujosProyectoec!M88</f>
        <v>107</v>
      </c>
      <c r="W27" s="63">
        <f>FlujosProyectoec!N88</f>
        <v>109</v>
      </c>
      <c r="X27" s="63">
        <f>FlujosProyectoec!O88</f>
        <v>112</v>
      </c>
      <c r="Y27" s="63">
        <f>FlujosProyectoec!P88</f>
        <v>114</v>
      </c>
      <c r="Z27" s="63">
        <f>FlujosProyectoec!Q88</f>
        <v>117</v>
      </c>
      <c r="AA27" s="63">
        <f>FlujosProyectoec!R88</f>
        <v>120</v>
      </c>
      <c r="AB27" s="63">
        <f>FlujosProyectoec!S88</f>
        <v>122</v>
      </c>
      <c r="AC27" s="63">
        <f>FlujosProyectoec!T88</f>
        <v>125</v>
      </c>
      <c r="AD27" s="63">
        <f>FlujosProyectoec!U88</f>
        <v>128</v>
      </c>
      <c r="AE27" s="63">
        <f>FlujosProyectoec!V88</f>
        <v>131</v>
      </c>
      <c r="AF27" s="63">
        <f>FlujosProyectoec!W88</f>
        <v>134</v>
      </c>
      <c r="AG27" s="63">
        <f>FlujosProyectoec!X88</f>
        <v>137</v>
      </c>
      <c r="AH27" s="63">
        <f>FlujosProyectoec!Y88</f>
        <v>140</v>
      </c>
      <c r="AI27" s="63">
        <f>FlujosProyectoec!Z88</f>
        <v>143</v>
      </c>
      <c r="AJ27" s="63">
        <f>FlujosProyectoec!AA88</f>
        <v>146</v>
      </c>
      <c r="AK27" s="63">
        <f>FlujosProyectoec!AB88</f>
        <v>149</v>
      </c>
      <c r="AL27" s="63">
        <f>FlujosProyectoec!AC88</f>
        <v>153</v>
      </c>
      <c r="AM27" s="63">
        <f>FlujosProyectoec!AD88</f>
        <v>156</v>
      </c>
      <c r="AN27" s="63">
        <f>FlujosProyectoec!AE88</f>
        <v>0</v>
      </c>
    </row>
    <row r="28" spans="1:43" x14ac:dyDescent="0.2">
      <c r="B28" s="63"/>
      <c r="C28" s="63"/>
      <c r="D28" s="63"/>
      <c r="E28" s="63"/>
      <c r="F28" s="63"/>
      <c r="G28" s="63"/>
      <c r="H28" s="63"/>
      <c r="I28" s="63"/>
      <c r="J28" s="63"/>
      <c r="K28" s="63"/>
    </row>
    <row r="29" spans="1:43" x14ac:dyDescent="0.2">
      <c r="A29" s="10" t="s">
        <v>176</v>
      </c>
      <c r="B29" s="2"/>
      <c r="C29" s="2"/>
      <c r="D29" s="2"/>
      <c r="E29" s="2"/>
      <c r="F29" s="2"/>
      <c r="G29" s="2"/>
      <c r="H29" s="2"/>
      <c r="I29" s="2"/>
      <c r="J29" s="2"/>
      <c r="K29" s="2">
        <f t="shared" ref="K29:AN29" si="0">K53+K64+K75+K86+K97+K108+K119+K130+K142+K153</f>
        <v>0</v>
      </c>
      <c r="L29" s="2">
        <f t="shared" si="0"/>
        <v>2910603.7377835102</v>
      </c>
      <c r="M29" s="2">
        <f t="shared" si="0"/>
        <v>5423137.7223495804</v>
      </c>
      <c r="N29" s="2">
        <f t="shared" si="0"/>
        <v>8296058.5995270684</v>
      </c>
      <c r="O29" s="2">
        <f t="shared" si="0"/>
        <v>10965265.025637349</v>
      </c>
      <c r="P29" s="2">
        <f t="shared" si="0"/>
        <v>13965566.344790993</v>
      </c>
      <c r="Q29" s="2">
        <f t="shared" si="0"/>
        <v>17069989.951247327</v>
      </c>
      <c r="R29" s="2">
        <f t="shared" si="0"/>
        <v>20231763.035684969</v>
      </c>
      <c r="S29" s="2">
        <f t="shared" si="0"/>
        <v>20683640.640856661</v>
      </c>
      <c r="T29" s="2">
        <f t="shared" si="0"/>
        <v>21132238.82696287</v>
      </c>
      <c r="U29" s="2">
        <f t="shared" si="0"/>
        <v>21617212.844004452</v>
      </c>
      <c r="V29" s="2">
        <f t="shared" si="0"/>
        <v>22136836.905543454</v>
      </c>
      <c r="W29" s="2">
        <f t="shared" si="0"/>
        <v>22650897.04038946</v>
      </c>
      <c r="X29" s="2">
        <f t="shared" si="0"/>
        <v>23135871.057431042</v>
      </c>
      <c r="Y29" s="2">
        <f t="shared" si="0"/>
        <v>23652215.699904568</v>
      </c>
      <c r="Z29" s="2">
        <f t="shared" si="0"/>
        <v>24166275.83475057</v>
      </c>
      <c r="AA29" s="2">
        <f t="shared" si="0"/>
        <v>24718996.308159474</v>
      </c>
      <c r="AB29" s="2">
        <f t="shared" si="0"/>
        <v>25297523.480307318</v>
      </c>
      <c r="AC29" s="2">
        <f t="shared" si="0"/>
        <v>25844680.027023215</v>
      </c>
      <c r="AD29" s="2">
        <f t="shared" si="0"/>
        <v>26427217.493236534</v>
      </c>
      <c r="AE29" s="2">
        <f t="shared" si="0"/>
        <v>27038841.077254277</v>
      </c>
      <c r="AF29" s="2">
        <f t="shared" si="0"/>
        <v>23114588.251175109</v>
      </c>
      <c r="AG29" s="2">
        <f t="shared" si="0"/>
        <v>19845076.681191549</v>
      </c>
      <c r="AH29" s="2">
        <f t="shared" si="0"/>
        <v>15962958.235217338</v>
      </c>
      <c r="AI29" s="2">
        <f t="shared" si="0"/>
        <v>12411154.451210827</v>
      </c>
      <c r="AJ29" s="2">
        <f t="shared" si="0"/>
        <v>8373392.203083571</v>
      </c>
      <c r="AK29" s="2">
        <f t="shared" si="0"/>
        <v>4236340.7193466285</v>
      </c>
      <c r="AL29" s="2">
        <f t="shared" si="0"/>
        <v>0</v>
      </c>
      <c r="AM29" s="2">
        <f t="shared" si="0"/>
        <v>0</v>
      </c>
      <c r="AN29" s="2">
        <f t="shared" si="0"/>
        <v>0</v>
      </c>
      <c r="AO29" s="61"/>
      <c r="AP29" s="61"/>
      <c r="AQ29" s="61"/>
    </row>
    <row r="30" spans="1:43" x14ac:dyDescent="0.2">
      <c r="A30" s="7" t="str">
        <f>A53</f>
        <v>2.2.1.1ec</v>
      </c>
      <c r="B30" s="2"/>
      <c r="C30" s="2"/>
      <c r="D30" s="2"/>
      <c r="E30" s="2"/>
      <c r="F30" s="2"/>
      <c r="G30" s="2"/>
      <c r="H30" s="2"/>
      <c r="I30" s="2"/>
      <c r="J30" s="2"/>
      <c r="K30" s="2">
        <f t="shared" ref="K30:AN30" si="1">K53</f>
        <v>0</v>
      </c>
      <c r="L30" s="2">
        <f t="shared" si="1"/>
        <v>245574</v>
      </c>
      <c r="M30" s="2">
        <f t="shared" si="1"/>
        <v>312814.5</v>
      </c>
      <c r="N30" s="2">
        <f t="shared" si="1"/>
        <v>439986.75</v>
      </c>
      <c r="O30" s="2">
        <f t="shared" si="1"/>
        <v>572275.125</v>
      </c>
      <c r="P30" s="2">
        <f t="shared" si="1"/>
        <v>706756.125</v>
      </c>
      <c r="Q30" s="2">
        <f t="shared" si="1"/>
        <v>847084.125</v>
      </c>
      <c r="R30" s="2">
        <f t="shared" si="1"/>
        <v>988143</v>
      </c>
      <c r="S30" s="2">
        <f t="shared" si="1"/>
        <v>1010069.25</v>
      </c>
      <c r="T30" s="2">
        <f t="shared" si="1"/>
        <v>1031995.5</v>
      </c>
      <c r="U30" s="2">
        <f t="shared" si="1"/>
        <v>1055383.5</v>
      </c>
      <c r="V30" s="2">
        <f t="shared" si="1"/>
        <v>1081695</v>
      </c>
      <c r="W30" s="2">
        <f t="shared" si="1"/>
        <v>1105813.875</v>
      </c>
      <c r="X30" s="2">
        <f t="shared" si="1"/>
        <v>1129201.875</v>
      </c>
      <c r="Y30" s="2">
        <f t="shared" si="1"/>
        <v>1155513.375</v>
      </c>
      <c r="Z30" s="2">
        <f t="shared" si="1"/>
        <v>1179632.25</v>
      </c>
      <c r="AA30" s="2">
        <f t="shared" si="1"/>
        <v>1207405.5</v>
      </c>
      <c r="AB30" s="2">
        <f t="shared" si="1"/>
        <v>1235909.625</v>
      </c>
      <c r="AC30" s="2">
        <f t="shared" si="1"/>
        <v>1261490.25</v>
      </c>
      <c r="AD30" s="2">
        <f t="shared" si="1"/>
        <v>1290725.25</v>
      </c>
      <c r="AE30" s="2">
        <f t="shared" si="1"/>
        <v>1320691.125</v>
      </c>
      <c r="AF30" s="2">
        <f t="shared" si="1"/>
        <v>967678.5</v>
      </c>
      <c r="AG30" s="2">
        <f t="shared" si="1"/>
        <v>894591</v>
      </c>
      <c r="AH30" s="2">
        <f t="shared" si="1"/>
        <v>723566.25</v>
      </c>
      <c r="AI30" s="2">
        <f t="shared" si="1"/>
        <v>548156.25</v>
      </c>
      <c r="AJ30" s="2">
        <f t="shared" si="1"/>
        <v>369822.75</v>
      </c>
      <c r="AK30" s="2">
        <f t="shared" si="1"/>
        <v>187104</v>
      </c>
      <c r="AL30" s="2">
        <f t="shared" si="1"/>
        <v>0</v>
      </c>
      <c r="AM30" s="2">
        <f t="shared" si="1"/>
        <v>0</v>
      </c>
      <c r="AN30" s="2">
        <f t="shared" si="1"/>
        <v>0</v>
      </c>
      <c r="AO30" s="61"/>
      <c r="AP30" s="61"/>
      <c r="AQ30" s="61"/>
    </row>
    <row r="31" spans="1:43" x14ac:dyDescent="0.2">
      <c r="A31" s="7" t="str">
        <f>A64</f>
        <v>2.2.1.2ec</v>
      </c>
      <c r="B31" s="2"/>
      <c r="C31" s="2"/>
      <c r="D31" s="2"/>
      <c r="E31" s="2"/>
      <c r="F31" s="2"/>
      <c r="G31" s="2"/>
      <c r="H31" s="2"/>
      <c r="I31" s="2"/>
      <c r="J31" s="2"/>
      <c r="K31" s="2">
        <f t="shared" ref="K31:AN31" si="2">K64</f>
        <v>0</v>
      </c>
      <c r="L31" s="2">
        <f t="shared" si="2"/>
        <v>550942.40299999993</v>
      </c>
      <c r="M31" s="2">
        <f t="shared" si="2"/>
        <v>839531.28076190467</v>
      </c>
      <c r="N31" s="2">
        <f t="shared" si="2"/>
        <v>1403591.3600238094</v>
      </c>
      <c r="O31" s="2">
        <f t="shared" si="2"/>
        <v>1708577.3331130948</v>
      </c>
      <c r="P31" s="2">
        <f t="shared" si="2"/>
        <v>2292313.9267678568</v>
      </c>
      <c r="Q31" s="2">
        <f t="shared" si="2"/>
        <v>2899006.4538809517</v>
      </c>
      <c r="R31" s="2">
        <f t="shared" si="2"/>
        <v>3512257.8191249995</v>
      </c>
      <c r="S31" s="2">
        <f t="shared" si="2"/>
        <v>3590963.8766964278</v>
      </c>
      <c r="T31" s="2">
        <f t="shared" si="2"/>
        <v>3666390.5152023803</v>
      </c>
      <c r="U31" s="2">
        <f t="shared" si="2"/>
        <v>3751655.4109047614</v>
      </c>
      <c r="V31" s="2">
        <f t="shared" si="2"/>
        <v>3843479.1447380944</v>
      </c>
      <c r="W31" s="2">
        <f t="shared" si="2"/>
        <v>3932023.4595059515</v>
      </c>
      <c r="X31" s="2">
        <f t="shared" si="2"/>
        <v>4017288.3552083327</v>
      </c>
      <c r="Y31" s="2">
        <f t="shared" si="2"/>
        <v>4105832.6699761897</v>
      </c>
      <c r="Z31" s="2">
        <f t="shared" si="2"/>
        <v>4194376.9847440468</v>
      </c>
      <c r="AA31" s="2">
        <f t="shared" si="2"/>
        <v>4292759.5567083331</v>
      </c>
      <c r="AB31" s="2">
        <f t="shared" si="2"/>
        <v>4391142.1286726184</v>
      </c>
      <c r="AC31" s="2">
        <f t="shared" si="2"/>
        <v>4486245.2815714274</v>
      </c>
      <c r="AD31" s="2">
        <f t="shared" si="2"/>
        <v>4587907.2726011891</v>
      </c>
      <c r="AE31" s="2">
        <f t="shared" si="2"/>
        <v>4692848.6826964281</v>
      </c>
      <c r="AF31" s="2">
        <f t="shared" si="2"/>
        <v>3941861.7167023802</v>
      </c>
      <c r="AG31" s="2">
        <f t="shared" si="2"/>
        <v>3604081.5529583329</v>
      </c>
      <c r="AH31" s="2">
        <f t="shared" si="2"/>
        <v>2826859.2344404757</v>
      </c>
      <c r="AI31" s="2">
        <f t="shared" si="2"/>
        <v>2459564.2991071427</v>
      </c>
      <c r="AJ31" s="2">
        <f t="shared" si="2"/>
        <v>1659386.0471309521</v>
      </c>
      <c r="AK31" s="2">
        <f t="shared" si="2"/>
        <v>839531.28076190467</v>
      </c>
      <c r="AL31" s="2">
        <f t="shared" si="2"/>
        <v>0</v>
      </c>
      <c r="AM31" s="2">
        <f t="shared" si="2"/>
        <v>0</v>
      </c>
      <c r="AN31" s="2">
        <f t="shared" si="2"/>
        <v>0</v>
      </c>
      <c r="AO31" s="61"/>
      <c r="AP31" s="61"/>
      <c r="AQ31" s="61"/>
    </row>
    <row r="32" spans="1:43" x14ac:dyDescent="0.2">
      <c r="A32" s="7" t="str">
        <f>A18</f>
        <v>2.2.1.3ec</v>
      </c>
      <c r="B32" s="2"/>
      <c r="C32" s="2"/>
      <c r="D32" s="2"/>
      <c r="E32" s="2"/>
      <c r="F32" s="2"/>
      <c r="G32" s="2"/>
      <c r="H32" s="2"/>
      <c r="I32" s="2"/>
      <c r="J32" s="2"/>
      <c r="K32" s="2">
        <f t="shared" ref="K32:AN32" si="3">K75</f>
        <v>0</v>
      </c>
      <c r="L32" s="2">
        <f t="shared" si="3"/>
        <v>431508.00000000006</v>
      </c>
      <c r="M32" s="2">
        <f t="shared" si="3"/>
        <v>657536</v>
      </c>
      <c r="N32" s="2">
        <f t="shared" si="3"/>
        <v>883564</v>
      </c>
      <c r="O32" s="2">
        <f t="shared" si="3"/>
        <v>1117297.5</v>
      </c>
      <c r="P32" s="2">
        <f t="shared" si="3"/>
        <v>1356168</v>
      </c>
      <c r="Q32" s="2">
        <f t="shared" si="3"/>
        <v>1605312.5</v>
      </c>
      <c r="R32" s="2">
        <f t="shared" si="3"/>
        <v>1857025.5</v>
      </c>
      <c r="S32" s="2">
        <f t="shared" si="3"/>
        <v>1898121.5000000002</v>
      </c>
      <c r="T32" s="2">
        <f t="shared" si="3"/>
        <v>1939217.5</v>
      </c>
      <c r="U32" s="2">
        <f t="shared" si="3"/>
        <v>1982882</v>
      </c>
      <c r="V32" s="2">
        <f t="shared" si="3"/>
        <v>2031683.5</v>
      </c>
      <c r="W32" s="2">
        <f t="shared" si="3"/>
        <v>2077916.5</v>
      </c>
      <c r="X32" s="2">
        <f t="shared" si="3"/>
        <v>2121581</v>
      </c>
      <c r="Y32" s="2">
        <f t="shared" si="3"/>
        <v>2170382.5</v>
      </c>
      <c r="Z32" s="2">
        <f t="shared" si="3"/>
        <v>2216615.5</v>
      </c>
      <c r="AA32" s="2">
        <f t="shared" si="3"/>
        <v>2267985.5</v>
      </c>
      <c r="AB32" s="2">
        <f t="shared" si="3"/>
        <v>2321924</v>
      </c>
      <c r="AC32" s="2">
        <f t="shared" si="3"/>
        <v>2370725.5</v>
      </c>
      <c r="AD32" s="2">
        <f t="shared" si="3"/>
        <v>2424664</v>
      </c>
      <c r="AE32" s="2">
        <f t="shared" si="3"/>
        <v>2481171</v>
      </c>
      <c r="AF32" s="2">
        <f t="shared" si="3"/>
        <v>1864731</v>
      </c>
      <c r="AG32" s="2">
        <f t="shared" si="3"/>
        <v>1571922</v>
      </c>
      <c r="AH32" s="2">
        <f t="shared" si="3"/>
        <v>1271407.5</v>
      </c>
      <c r="AI32" s="2">
        <f t="shared" si="3"/>
        <v>963187.5</v>
      </c>
      <c r="AJ32" s="2">
        <f t="shared" si="3"/>
        <v>649830.5</v>
      </c>
      <c r="AK32" s="2">
        <f t="shared" si="3"/>
        <v>328768</v>
      </c>
      <c r="AL32" s="2">
        <f t="shared" si="3"/>
        <v>0</v>
      </c>
      <c r="AM32" s="2">
        <f t="shared" si="3"/>
        <v>0</v>
      </c>
      <c r="AN32" s="2">
        <f t="shared" si="3"/>
        <v>0</v>
      </c>
      <c r="AO32" s="61"/>
      <c r="AP32" s="61"/>
      <c r="AQ32" s="61"/>
    </row>
    <row r="33" spans="1:43" x14ac:dyDescent="0.2">
      <c r="A33" s="7" t="str">
        <f>A86</f>
        <v>2.1.1ec</v>
      </c>
      <c r="B33" s="2"/>
      <c r="C33" s="2"/>
      <c r="D33" s="2"/>
      <c r="E33" s="2"/>
      <c r="F33" s="2"/>
      <c r="G33" s="2"/>
      <c r="H33" s="2"/>
      <c r="I33" s="2"/>
      <c r="J33" s="2"/>
      <c r="K33" s="2">
        <f t="shared" ref="K33:AN33" si="4">K86</f>
        <v>0</v>
      </c>
      <c r="L33" s="2">
        <f t="shared" si="4"/>
        <v>948124.17260609358</v>
      </c>
      <c r="M33" s="2">
        <f t="shared" si="4"/>
        <v>1785501.4305035772</v>
      </c>
      <c r="N33" s="2">
        <f t="shared" si="4"/>
        <v>2630991.5642708796</v>
      </c>
      <c r="O33" s="2">
        <f t="shared" si="4"/>
        <v>3497468.9247696283</v>
      </c>
      <c r="P33" s="2">
        <f t="shared" si="4"/>
        <v>4383346.3536692215</v>
      </c>
      <c r="Q33" s="2">
        <f t="shared" si="4"/>
        <v>5299911.0435006823</v>
      </c>
      <c r="R33" s="2">
        <f t="shared" si="4"/>
        <v>6234288.6434023846</v>
      </c>
      <c r="S33" s="2">
        <f t="shared" si="4"/>
        <v>6373263.4388694959</v>
      </c>
      <c r="T33" s="2">
        <f t="shared" si="4"/>
        <v>6512238.2343366081</v>
      </c>
      <c r="U33" s="2">
        <f t="shared" si="4"/>
        <v>6660913.0640041418</v>
      </c>
      <c r="V33" s="2">
        <f t="shared" si="4"/>
        <v>6820875.0862026997</v>
      </c>
      <c r="W33" s="2">
        <f t="shared" si="4"/>
        <v>6979249.9500706568</v>
      </c>
      <c r="X33" s="2">
        <f t="shared" si="4"/>
        <v>7127924.7797381897</v>
      </c>
      <c r="Y33" s="2">
        <f t="shared" si="4"/>
        <v>7287886.8019367475</v>
      </c>
      <c r="Z33" s="2">
        <f t="shared" si="4"/>
        <v>7446261.6658047028</v>
      </c>
      <c r="AA33" s="2">
        <f t="shared" si="4"/>
        <v>7615923.7222036831</v>
      </c>
      <c r="AB33" s="2">
        <f t="shared" si="4"/>
        <v>7795285.8128030868</v>
      </c>
      <c r="AC33" s="2">
        <f t="shared" si="4"/>
        <v>7963360.7108714646</v>
      </c>
      <c r="AD33" s="2">
        <f t="shared" si="4"/>
        <v>8142722.8014708664</v>
      </c>
      <c r="AE33" s="2">
        <f t="shared" si="4"/>
        <v>8331784.9262706898</v>
      </c>
      <c r="AF33" s="2">
        <f t="shared" si="4"/>
        <v>7042224.8295062482</v>
      </c>
      <c r="AG33" s="2">
        <f t="shared" si="4"/>
        <v>5936420.9306581598</v>
      </c>
      <c r="AH33" s="2">
        <f t="shared" si="4"/>
        <v>4801516.9292088058</v>
      </c>
      <c r="AI33" s="2">
        <f t="shared" si="4"/>
        <v>3637512.8251581863</v>
      </c>
      <c r="AJ33" s="2">
        <f t="shared" si="4"/>
        <v>2454108.6527067227</v>
      </c>
      <c r="AK33" s="2">
        <f t="shared" si="4"/>
        <v>1241604.3776539941</v>
      </c>
      <c r="AL33" s="2">
        <f t="shared" si="4"/>
        <v>0</v>
      </c>
      <c r="AM33" s="2">
        <f t="shared" si="4"/>
        <v>0</v>
      </c>
      <c r="AN33" s="2">
        <f t="shared" si="4"/>
        <v>0</v>
      </c>
      <c r="AO33" s="61"/>
      <c r="AP33" s="61"/>
      <c r="AQ33" s="61"/>
    </row>
    <row r="34" spans="1:43" x14ac:dyDescent="0.2">
      <c r="A34" s="7" t="str">
        <f>A97</f>
        <v>2.3.1.1ec</v>
      </c>
      <c r="B34" s="2"/>
      <c r="C34" s="2"/>
      <c r="D34" s="2"/>
      <c r="E34" s="2"/>
      <c r="F34" s="2"/>
      <c r="G34" s="2"/>
      <c r="H34" s="2"/>
      <c r="I34" s="2"/>
      <c r="J34" s="2"/>
      <c r="K34" s="2">
        <f t="shared" ref="K34:AN34" si="5">K97</f>
        <v>0</v>
      </c>
      <c r="L34" s="2">
        <f t="shared" si="5"/>
        <v>317064.59517741617</v>
      </c>
      <c r="M34" s="2">
        <f t="shared" si="5"/>
        <v>483146.04979415797</v>
      </c>
      <c r="N34" s="2">
        <f t="shared" si="5"/>
        <v>649227.50441089983</v>
      </c>
      <c r="O34" s="2">
        <f t="shared" si="5"/>
        <v>820970.82679866697</v>
      </c>
      <c r="P34" s="2">
        <f t="shared" si="5"/>
        <v>996488.72770045092</v>
      </c>
      <c r="Q34" s="2">
        <f t="shared" si="5"/>
        <v>1179555.7856302685</v>
      </c>
      <c r="R34" s="2">
        <f t="shared" si="5"/>
        <v>1364510.1328170949</v>
      </c>
      <c r="S34" s="2">
        <f t="shared" si="5"/>
        <v>1394706.7609292297</v>
      </c>
      <c r="T34" s="2">
        <f t="shared" si="5"/>
        <v>1424903.3890413647</v>
      </c>
      <c r="U34" s="2">
        <f t="shared" si="5"/>
        <v>1456987.3064105078</v>
      </c>
      <c r="V34" s="2">
        <f t="shared" si="5"/>
        <v>1492845.8022936678</v>
      </c>
      <c r="W34" s="2">
        <f t="shared" si="5"/>
        <v>1526817.0089198195</v>
      </c>
      <c r="X34" s="2">
        <f t="shared" si="5"/>
        <v>1558900.9262889631</v>
      </c>
      <c r="Y34" s="2">
        <f t="shared" si="5"/>
        <v>1594759.4221721231</v>
      </c>
      <c r="Z34" s="2">
        <f t="shared" si="5"/>
        <v>1628730.6287982748</v>
      </c>
      <c r="AA34" s="2">
        <f t="shared" si="5"/>
        <v>1666476.4139384434</v>
      </c>
      <c r="AB34" s="2">
        <f t="shared" si="5"/>
        <v>1706109.4883356204</v>
      </c>
      <c r="AC34" s="2">
        <f t="shared" si="5"/>
        <v>1741967.9842187809</v>
      </c>
      <c r="AD34" s="2">
        <f t="shared" si="5"/>
        <v>1781601.0586159579</v>
      </c>
      <c r="AE34" s="2">
        <f t="shared" si="5"/>
        <v>1823121.4222701429</v>
      </c>
      <c r="AF34" s="2">
        <f t="shared" si="5"/>
        <v>1370172.00058812</v>
      </c>
      <c r="AG34" s="2">
        <f t="shared" si="5"/>
        <v>1155021.025289159</v>
      </c>
      <c r="AH34" s="2">
        <f t="shared" si="5"/>
        <v>934208.18221917271</v>
      </c>
      <c r="AI34" s="2">
        <f t="shared" si="5"/>
        <v>707733.47137816111</v>
      </c>
      <c r="AJ34" s="2">
        <f t="shared" si="5"/>
        <v>477484.18202313269</v>
      </c>
      <c r="AK34" s="2">
        <f t="shared" si="5"/>
        <v>241573.02489707901</v>
      </c>
      <c r="AL34" s="2">
        <f t="shared" si="5"/>
        <v>0</v>
      </c>
      <c r="AM34" s="2">
        <f t="shared" si="5"/>
        <v>0</v>
      </c>
      <c r="AN34" s="2">
        <f t="shared" si="5"/>
        <v>0</v>
      </c>
      <c r="AO34" s="61"/>
      <c r="AP34" s="61"/>
      <c r="AQ34" s="61"/>
    </row>
    <row r="35" spans="1:43" x14ac:dyDescent="0.2">
      <c r="A35" s="7" t="str">
        <f>A108</f>
        <v>2.2.2.1ec</v>
      </c>
      <c r="B35" s="2"/>
      <c r="C35" s="2"/>
      <c r="D35" s="2"/>
      <c r="E35" s="2"/>
      <c r="F35" s="2"/>
      <c r="G35" s="2"/>
      <c r="H35" s="2"/>
      <c r="I35" s="2"/>
      <c r="J35" s="2"/>
      <c r="K35" s="2">
        <f t="shared" ref="K35:AN35" si="6">K108</f>
        <v>0</v>
      </c>
      <c r="L35" s="2">
        <f t="shared" si="6"/>
        <v>0</v>
      </c>
      <c r="M35" s="2">
        <f t="shared" si="6"/>
        <v>708584.74014708342</v>
      </c>
      <c r="N35" s="2">
        <f t="shared" si="6"/>
        <v>1434040.545535764</v>
      </c>
      <c r="O35" s="2">
        <f t="shared" si="6"/>
        <v>2167931.8835452432</v>
      </c>
      <c r="P35" s="2">
        <f t="shared" si="6"/>
        <v>2918694.2867963198</v>
      </c>
      <c r="Q35" s="2">
        <f t="shared" si="6"/>
        <v>3686327.7552889935</v>
      </c>
      <c r="R35" s="2">
        <f t="shared" si="6"/>
        <v>4479267.8216440631</v>
      </c>
      <c r="S35" s="2">
        <f t="shared" si="6"/>
        <v>4580494.2130936468</v>
      </c>
      <c r="T35" s="2">
        <f t="shared" si="6"/>
        <v>4681720.6045432296</v>
      </c>
      <c r="U35" s="2">
        <f t="shared" si="6"/>
        <v>4791382.5286136121</v>
      </c>
      <c r="V35" s="2">
        <f t="shared" si="6"/>
        <v>4901044.4526839936</v>
      </c>
      <c r="W35" s="2">
        <f t="shared" si="6"/>
        <v>5019141.909375173</v>
      </c>
      <c r="X35" s="2">
        <f t="shared" si="6"/>
        <v>5128803.8334455555</v>
      </c>
      <c r="Y35" s="2">
        <f t="shared" si="6"/>
        <v>5238465.7575159371</v>
      </c>
      <c r="Z35" s="2">
        <f t="shared" si="6"/>
        <v>5356563.2142071184</v>
      </c>
      <c r="AA35" s="2">
        <f t="shared" si="6"/>
        <v>5474660.6708982997</v>
      </c>
      <c r="AB35" s="2">
        <f t="shared" si="6"/>
        <v>5601193.6602102779</v>
      </c>
      <c r="AC35" s="2">
        <f t="shared" si="6"/>
        <v>5727726.649522258</v>
      </c>
      <c r="AD35" s="2">
        <f t="shared" si="6"/>
        <v>5854259.6388342362</v>
      </c>
      <c r="AE35" s="2">
        <f t="shared" si="6"/>
        <v>5989228.1607670141</v>
      </c>
      <c r="AF35" s="2">
        <f t="shared" si="6"/>
        <v>6124196.6826997921</v>
      </c>
      <c r="AG35" s="2">
        <f t="shared" si="6"/>
        <v>5162545.9639287507</v>
      </c>
      <c r="AH35" s="2">
        <f t="shared" si="6"/>
        <v>4175588.647295313</v>
      </c>
      <c r="AI35" s="2">
        <f t="shared" si="6"/>
        <v>3163324.7327994797</v>
      </c>
      <c r="AJ35" s="2">
        <f t="shared" si="6"/>
        <v>2134189.7530620489</v>
      </c>
      <c r="AK35" s="2">
        <f t="shared" si="6"/>
        <v>1079748.1754622224</v>
      </c>
      <c r="AL35" s="2">
        <f t="shared" si="6"/>
        <v>0</v>
      </c>
      <c r="AM35" s="2">
        <f t="shared" si="6"/>
        <v>0</v>
      </c>
      <c r="AN35" s="2">
        <f t="shared" si="6"/>
        <v>0</v>
      </c>
      <c r="AO35" s="61"/>
      <c r="AP35" s="61"/>
      <c r="AQ35" s="61"/>
    </row>
    <row r="36" spans="1:43" x14ac:dyDescent="0.2">
      <c r="A36" s="7" t="str">
        <f>A119</f>
        <v>2.2.2.2ec</v>
      </c>
      <c r="B36" s="2"/>
      <c r="C36" s="2"/>
      <c r="D36" s="2"/>
      <c r="E36" s="2"/>
      <c r="F36" s="2"/>
      <c r="G36" s="2"/>
      <c r="H36" s="2"/>
      <c r="I36" s="2"/>
      <c r="J36" s="2"/>
      <c r="K36" s="2">
        <f t="shared" ref="K36:AN36" si="7">K119</f>
        <v>0</v>
      </c>
      <c r="L36" s="2">
        <f t="shared" si="7"/>
        <v>417390.5670000001</v>
      </c>
      <c r="M36" s="2">
        <f t="shared" si="7"/>
        <v>636023.72114285722</v>
      </c>
      <c r="N36" s="2">
        <f t="shared" si="7"/>
        <v>854656.87528571452</v>
      </c>
      <c r="O36" s="2">
        <f t="shared" si="7"/>
        <v>1080743.4324107144</v>
      </c>
      <c r="P36" s="2">
        <f t="shared" si="7"/>
        <v>1311798.9248571431</v>
      </c>
      <c r="Q36" s="2">
        <f t="shared" si="7"/>
        <v>1552792.2879464289</v>
      </c>
      <c r="R36" s="2">
        <f t="shared" si="7"/>
        <v>1796270.1186964291</v>
      </c>
      <c r="S36" s="2">
        <f t="shared" si="7"/>
        <v>1836021.6012678575</v>
      </c>
      <c r="T36" s="2">
        <f t="shared" si="7"/>
        <v>1875773.0838392861</v>
      </c>
      <c r="U36" s="2">
        <f t="shared" si="7"/>
        <v>1918009.0340714289</v>
      </c>
      <c r="V36" s="2">
        <f t="shared" si="7"/>
        <v>1965213.9196250001</v>
      </c>
      <c r="W36" s="2">
        <f t="shared" si="7"/>
        <v>2009934.3375178573</v>
      </c>
      <c r="X36" s="2">
        <f t="shared" si="7"/>
        <v>2052170.2877500001</v>
      </c>
      <c r="Y36" s="2">
        <f t="shared" si="7"/>
        <v>2099375.173303572</v>
      </c>
      <c r="Z36" s="2">
        <f t="shared" si="7"/>
        <v>2144095.591196429</v>
      </c>
      <c r="AA36" s="2">
        <f t="shared" si="7"/>
        <v>2193784.9444107148</v>
      </c>
      <c r="AB36" s="2">
        <f t="shared" si="7"/>
        <v>2245958.7652857145</v>
      </c>
      <c r="AC36" s="2">
        <f t="shared" si="7"/>
        <v>2293163.6508392864</v>
      </c>
      <c r="AD36" s="2">
        <f t="shared" si="7"/>
        <v>2345337.4717142861</v>
      </c>
      <c r="AE36" s="2">
        <f t="shared" si="7"/>
        <v>2399995.7602500007</v>
      </c>
      <c r="AF36" s="2">
        <f t="shared" si="7"/>
        <v>1803723.5216785718</v>
      </c>
      <c r="AG36" s="2">
        <f t="shared" si="7"/>
        <v>1520494.2083571432</v>
      </c>
      <c r="AH36" s="2">
        <f t="shared" si="7"/>
        <v>1229811.4920535716</v>
      </c>
      <c r="AI36" s="2">
        <f t="shared" si="7"/>
        <v>931675.37276785728</v>
      </c>
      <c r="AJ36" s="2">
        <f t="shared" si="7"/>
        <v>628570.31816071435</v>
      </c>
      <c r="AK36" s="2">
        <f t="shared" si="7"/>
        <v>318011.86057142861</v>
      </c>
      <c r="AL36" s="2">
        <f t="shared" si="7"/>
        <v>0</v>
      </c>
      <c r="AM36" s="2">
        <f t="shared" si="7"/>
        <v>0</v>
      </c>
      <c r="AN36" s="2">
        <f t="shared" si="7"/>
        <v>0</v>
      </c>
      <c r="AO36" s="61"/>
      <c r="AP36" s="61"/>
      <c r="AQ36" s="61"/>
    </row>
    <row r="37" spans="1:43" x14ac:dyDescent="0.2">
      <c r="A37" s="7" t="str">
        <f>A130</f>
        <v>2.3.2.1ec</v>
      </c>
      <c r="B37" s="2"/>
      <c r="C37" s="2"/>
      <c r="D37" s="2"/>
      <c r="E37" s="2"/>
      <c r="F37" s="2"/>
      <c r="G37" s="2"/>
      <c r="H37" s="2"/>
      <c r="I37" s="2"/>
      <c r="J37" s="2"/>
      <c r="K37" s="2">
        <f t="shared" ref="K37:AN37" si="8">K130</f>
        <v>0</v>
      </c>
      <c r="L37" s="2">
        <f t="shared" si="8"/>
        <v>0</v>
      </c>
      <c r="M37" s="2">
        <f t="shared" si="8"/>
        <v>0</v>
      </c>
      <c r="N37" s="2">
        <f t="shared" si="8"/>
        <v>0</v>
      </c>
      <c r="O37" s="2">
        <f t="shared" si="8"/>
        <v>0</v>
      </c>
      <c r="P37" s="2">
        <f t="shared" si="8"/>
        <v>0</v>
      </c>
      <c r="Q37" s="2">
        <f t="shared" si="8"/>
        <v>0</v>
      </c>
      <c r="R37" s="2">
        <f t="shared" si="8"/>
        <v>0</v>
      </c>
      <c r="S37" s="2">
        <f t="shared" si="8"/>
        <v>0</v>
      </c>
      <c r="T37" s="2">
        <f t="shared" si="8"/>
        <v>0</v>
      </c>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61"/>
      <c r="AP37" s="61"/>
      <c r="AQ37" s="61"/>
    </row>
    <row r="38" spans="1:43" x14ac:dyDescent="0.2">
      <c r="A38" s="7" t="str">
        <f>A142</f>
        <v>2.3.1.2ec</v>
      </c>
      <c r="B38" s="2"/>
      <c r="C38" s="2"/>
      <c r="D38" s="2"/>
      <c r="E38" s="2"/>
      <c r="F38" s="2"/>
      <c r="G38" s="2"/>
      <c r="H38" s="2"/>
      <c r="I38" s="2"/>
      <c r="J38" s="2"/>
      <c r="K38" s="2">
        <f t="shared" ref="K38:AN38" si="9">K142</f>
        <v>0</v>
      </c>
      <c r="L38" s="2">
        <f t="shared" si="9"/>
        <v>0</v>
      </c>
      <c r="M38" s="2">
        <f t="shared" si="9"/>
        <v>0</v>
      </c>
      <c r="N38" s="2">
        <f t="shared" si="9"/>
        <v>0</v>
      </c>
      <c r="O38" s="2">
        <f t="shared" si="9"/>
        <v>0</v>
      </c>
      <c r="P38" s="2">
        <f t="shared" si="9"/>
        <v>0</v>
      </c>
      <c r="Q38" s="2">
        <f t="shared" si="9"/>
        <v>0</v>
      </c>
      <c r="R38" s="2">
        <f t="shared" si="9"/>
        <v>0</v>
      </c>
      <c r="S38" s="2">
        <f t="shared" si="9"/>
        <v>0</v>
      </c>
      <c r="T38" s="2">
        <f t="shared" si="9"/>
        <v>0</v>
      </c>
      <c r="U38" s="2">
        <f t="shared" si="9"/>
        <v>0</v>
      </c>
      <c r="V38" s="2">
        <f t="shared" si="9"/>
        <v>0</v>
      </c>
      <c r="W38" s="2">
        <f t="shared" si="9"/>
        <v>0</v>
      </c>
      <c r="X38" s="2">
        <f t="shared" si="9"/>
        <v>0</v>
      </c>
      <c r="Y38" s="2">
        <f t="shared" si="9"/>
        <v>0</v>
      </c>
      <c r="Z38" s="2">
        <f t="shared" si="9"/>
        <v>0</v>
      </c>
      <c r="AA38" s="2">
        <f t="shared" si="9"/>
        <v>0</v>
      </c>
      <c r="AB38" s="2">
        <f t="shared" si="9"/>
        <v>0</v>
      </c>
      <c r="AC38" s="2">
        <f t="shared" si="9"/>
        <v>0</v>
      </c>
      <c r="AD38" s="2">
        <f t="shared" si="9"/>
        <v>0</v>
      </c>
      <c r="AE38" s="2">
        <f t="shared" si="9"/>
        <v>0</v>
      </c>
      <c r="AF38" s="2">
        <f t="shared" si="9"/>
        <v>0</v>
      </c>
      <c r="AG38" s="2">
        <f t="shared" si="9"/>
        <v>0</v>
      </c>
      <c r="AH38" s="2">
        <f t="shared" si="9"/>
        <v>0</v>
      </c>
      <c r="AI38" s="2">
        <f t="shared" si="9"/>
        <v>0</v>
      </c>
      <c r="AJ38" s="2">
        <f t="shared" si="9"/>
        <v>0</v>
      </c>
      <c r="AK38" s="2">
        <f t="shared" si="9"/>
        <v>0</v>
      </c>
      <c r="AL38" s="2">
        <f t="shared" si="9"/>
        <v>0</v>
      </c>
      <c r="AM38" s="2">
        <f t="shared" si="9"/>
        <v>0</v>
      </c>
      <c r="AN38" s="2">
        <f t="shared" si="9"/>
        <v>0</v>
      </c>
      <c r="AO38" s="61"/>
      <c r="AP38" s="61"/>
      <c r="AQ38" s="61"/>
    </row>
    <row r="39" spans="1:43" x14ac:dyDescent="0.2">
      <c r="A39" s="7" t="str">
        <f>A153</f>
        <v>2.3.1.4ec</v>
      </c>
      <c r="B39" s="2"/>
      <c r="C39" s="2"/>
      <c r="D39" s="2"/>
      <c r="E39" s="2"/>
      <c r="F39" s="2"/>
      <c r="G39" s="2"/>
      <c r="H39" s="2"/>
      <c r="I39" s="2"/>
      <c r="J39" s="2"/>
      <c r="K39" s="2">
        <f t="shared" ref="K39:AN39" si="10">K153</f>
        <v>0</v>
      </c>
      <c r="L39" s="2">
        <f t="shared" si="10"/>
        <v>0</v>
      </c>
      <c r="M39" s="2">
        <f t="shared" si="10"/>
        <v>0</v>
      </c>
      <c r="N39" s="2">
        <f t="shared" si="10"/>
        <v>0</v>
      </c>
      <c r="O39" s="2">
        <f t="shared" si="10"/>
        <v>0</v>
      </c>
      <c r="P39" s="2">
        <f t="shared" si="10"/>
        <v>0</v>
      </c>
      <c r="Q39" s="2">
        <f t="shared" si="10"/>
        <v>0</v>
      </c>
      <c r="R39" s="2">
        <f t="shared" si="10"/>
        <v>0</v>
      </c>
      <c r="S39" s="2">
        <f t="shared" si="10"/>
        <v>0</v>
      </c>
      <c r="T39" s="2">
        <f t="shared" si="10"/>
        <v>0</v>
      </c>
      <c r="U39" s="2">
        <f t="shared" si="10"/>
        <v>0</v>
      </c>
      <c r="V39" s="2">
        <f t="shared" si="10"/>
        <v>0</v>
      </c>
      <c r="W39" s="2">
        <f t="shared" si="10"/>
        <v>0</v>
      </c>
      <c r="X39" s="2">
        <f t="shared" si="10"/>
        <v>0</v>
      </c>
      <c r="Y39" s="2">
        <f t="shared" si="10"/>
        <v>0</v>
      </c>
      <c r="Z39" s="2">
        <f t="shared" si="10"/>
        <v>0</v>
      </c>
      <c r="AA39" s="2">
        <f t="shared" si="10"/>
        <v>0</v>
      </c>
      <c r="AB39" s="2">
        <f t="shared" si="10"/>
        <v>0</v>
      </c>
      <c r="AC39" s="2">
        <f t="shared" si="10"/>
        <v>0</v>
      </c>
      <c r="AD39" s="2">
        <f t="shared" si="10"/>
        <v>0</v>
      </c>
      <c r="AE39" s="2">
        <f t="shared" si="10"/>
        <v>0</v>
      </c>
      <c r="AF39" s="2">
        <f t="shared" si="10"/>
        <v>0</v>
      </c>
      <c r="AG39" s="2">
        <f t="shared" si="10"/>
        <v>0</v>
      </c>
      <c r="AH39" s="2">
        <f t="shared" si="10"/>
        <v>0</v>
      </c>
      <c r="AI39" s="2">
        <f t="shared" si="10"/>
        <v>0</v>
      </c>
      <c r="AJ39" s="2">
        <f t="shared" si="10"/>
        <v>0</v>
      </c>
      <c r="AK39" s="2">
        <f t="shared" si="10"/>
        <v>0</v>
      </c>
      <c r="AL39" s="2">
        <f t="shared" si="10"/>
        <v>0</v>
      </c>
      <c r="AM39" s="2">
        <f t="shared" si="10"/>
        <v>0</v>
      </c>
      <c r="AN39" s="2">
        <f t="shared" si="10"/>
        <v>0</v>
      </c>
      <c r="AO39" s="61"/>
      <c r="AP39" s="61"/>
      <c r="AQ39" s="61"/>
    </row>
    <row r="40" spans="1:43" x14ac:dyDescent="0.2">
      <c r="A40" s="7" t="s">
        <v>177</v>
      </c>
      <c r="B40" s="2"/>
      <c r="C40" s="2"/>
      <c r="D40" s="2"/>
      <c r="E40" s="2"/>
      <c r="F40" s="2"/>
      <c r="G40" s="2"/>
      <c r="H40" s="2"/>
      <c r="I40" s="2"/>
      <c r="J40" s="2"/>
      <c r="K40" s="2">
        <f t="shared" ref="K40:AN40" si="11">SUM(K30:K39)</f>
        <v>0</v>
      </c>
      <c r="L40" s="2">
        <f t="shared" si="11"/>
        <v>2910603.7377835102</v>
      </c>
      <c r="M40" s="2">
        <f>SUM(M30:M39)</f>
        <v>5423137.7223495804</v>
      </c>
      <c r="N40" s="2">
        <f t="shared" si="11"/>
        <v>8296058.5995270684</v>
      </c>
      <c r="O40" s="2">
        <f t="shared" si="11"/>
        <v>10965265.025637349</v>
      </c>
      <c r="P40" s="2">
        <f t="shared" si="11"/>
        <v>13965566.344790993</v>
      </c>
      <c r="Q40" s="2">
        <f t="shared" si="11"/>
        <v>17069989.951247327</v>
      </c>
      <c r="R40" s="2">
        <f t="shared" si="11"/>
        <v>20231763.035684969</v>
      </c>
      <c r="S40" s="2">
        <f t="shared" si="11"/>
        <v>20683640.640856661</v>
      </c>
      <c r="T40" s="2">
        <f t="shared" si="11"/>
        <v>21132238.82696287</v>
      </c>
      <c r="U40" s="2">
        <f t="shared" si="11"/>
        <v>21617212.844004452</v>
      </c>
      <c r="V40" s="2">
        <f t="shared" si="11"/>
        <v>22136836.905543454</v>
      </c>
      <c r="W40" s="2">
        <f t="shared" si="11"/>
        <v>22650897.04038946</v>
      </c>
      <c r="X40" s="2">
        <f t="shared" si="11"/>
        <v>23135871.057431042</v>
      </c>
      <c r="Y40" s="2">
        <f t="shared" si="11"/>
        <v>23652215.699904568</v>
      </c>
      <c r="Z40" s="2">
        <f t="shared" si="11"/>
        <v>24166275.83475057</v>
      </c>
      <c r="AA40" s="2">
        <f t="shared" si="11"/>
        <v>24718996.308159474</v>
      </c>
      <c r="AB40" s="2">
        <f t="shared" si="11"/>
        <v>25297523.480307318</v>
      </c>
      <c r="AC40" s="2">
        <f t="shared" si="11"/>
        <v>25844680.027023215</v>
      </c>
      <c r="AD40" s="2">
        <f t="shared" si="11"/>
        <v>26427217.493236534</v>
      </c>
      <c r="AE40" s="2">
        <f t="shared" si="11"/>
        <v>27038841.077254277</v>
      </c>
      <c r="AF40" s="2">
        <f t="shared" si="11"/>
        <v>23114588.251175109</v>
      </c>
      <c r="AG40" s="2">
        <f t="shared" si="11"/>
        <v>19845076.681191549</v>
      </c>
      <c r="AH40" s="2">
        <f t="shared" si="11"/>
        <v>15962958.235217338</v>
      </c>
      <c r="AI40" s="2">
        <f t="shared" si="11"/>
        <v>12411154.451210827</v>
      </c>
      <c r="AJ40" s="2">
        <f t="shared" si="11"/>
        <v>8373392.203083571</v>
      </c>
      <c r="AK40" s="2">
        <f t="shared" si="11"/>
        <v>4236340.7193466285</v>
      </c>
      <c r="AL40" s="2">
        <f t="shared" si="11"/>
        <v>0</v>
      </c>
      <c r="AM40" s="2">
        <f t="shared" si="11"/>
        <v>0</v>
      </c>
      <c r="AN40" s="2">
        <f t="shared" si="11"/>
        <v>0</v>
      </c>
      <c r="AO40" s="61"/>
      <c r="AP40" s="61"/>
      <c r="AQ40" s="61"/>
    </row>
    <row r="41" spans="1:43" x14ac:dyDescent="0.2">
      <c r="A41" s="7" t="s">
        <v>178</v>
      </c>
      <c r="B41" s="2"/>
      <c r="C41" s="2"/>
      <c r="D41" s="2"/>
      <c r="E41" s="2"/>
      <c r="F41" s="2"/>
      <c r="G41" s="2"/>
      <c r="H41" s="2"/>
      <c r="I41" s="2"/>
      <c r="J41" s="2"/>
      <c r="K41" s="2">
        <f t="shared" ref="K41:AN41" si="12">K40-K29</f>
        <v>0</v>
      </c>
      <c r="L41" s="2">
        <f t="shared" si="12"/>
        <v>0</v>
      </c>
      <c r="M41" s="2">
        <f t="shared" si="12"/>
        <v>0</v>
      </c>
      <c r="N41" s="2">
        <f t="shared" si="12"/>
        <v>0</v>
      </c>
      <c r="O41" s="2">
        <f t="shared" si="12"/>
        <v>0</v>
      </c>
      <c r="P41" s="2">
        <f t="shared" si="12"/>
        <v>0</v>
      </c>
      <c r="Q41" s="2">
        <f t="shared" si="12"/>
        <v>0</v>
      </c>
      <c r="R41" s="2">
        <f t="shared" si="12"/>
        <v>0</v>
      </c>
      <c r="S41" s="2">
        <f t="shared" si="12"/>
        <v>0</v>
      </c>
      <c r="T41" s="2">
        <f t="shared" si="12"/>
        <v>0</v>
      </c>
      <c r="U41" s="2">
        <f t="shared" si="12"/>
        <v>0</v>
      </c>
      <c r="V41" s="2">
        <f t="shared" si="12"/>
        <v>0</v>
      </c>
      <c r="W41" s="2">
        <f t="shared" si="12"/>
        <v>0</v>
      </c>
      <c r="X41" s="2">
        <f t="shared" si="12"/>
        <v>0</v>
      </c>
      <c r="Y41" s="2">
        <f t="shared" si="12"/>
        <v>0</v>
      </c>
      <c r="Z41" s="2">
        <f t="shared" si="12"/>
        <v>0</v>
      </c>
      <c r="AA41" s="2">
        <f t="shared" si="12"/>
        <v>0</v>
      </c>
      <c r="AB41" s="2">
        <f t="shared" si="12"/>
        <v>0</v>
      </c>
      <c r="AC41" s="2">
        <f t="shared" si="12"/>
        <v>0</v>
      </c>
      <c r="AD41" s="2">
        <f t="shared" si="12"/>
        <v>0</v>
      </c>
      <c r="AE41" s="2">
        <f t="shared" si="12"/>
        <v>0</v>
      </c>
      <c r="AF41" s="2">
        <f t="shared" si="12"/>
        <v>0</v>
      </c>
      <c r="AG41" s="2">
        <f t="shared" si="12"/>
        <v>0</v>
      </c>
      <c r="AH41" s="2">
        <f t="shared" si="12"/>
        <v>0</v>
      </c>
      <c r="AI41" s="2">
        <f t="shared" si="12"/>
        <v>0</v>
      </c>
      <c r="AJ41" s="2">
        <f t="shared" si="12"/>
        <v>0</v>
      </c>
      <c r="AK41" s="2">
        <f t="shared" si="12"/>
        <v>0</v>
      </c>
      <c r="AL41" s="2">
        <f t="shared" si="12"/>
        <v>0</v>
      </c>
      <c r="AM41" s="2">
        <f t="shared" si="12"/>
        <v>0</v>
      </c>
      <c r="AN41" s="2">
        <f t="shared" si="12"/>
        <v>0</v>
      </c>
      <c r="AO41" s="61"/>
      <c r="AP41" s="61"/>
      <c r="AQ41" s="61"/>
    </row>
    <row r="42" spans="1:43" x14ac:dyDescent="0.2">
      <c r="A42" s="7"/>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61"/>
      <c r="AP42" s="61"/>
      <c r="AQ42" s="61"/>
    </row>
    <row r="43" spans="1:43" x14ac:dyDescent="0.2">
      <c r="A43" s="10" t="s">
        <v>179</v>
      </c>
      <c r="B43" s="6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row>
    <row r="44" spans="1:43" x14ac:dyDescent="0.2">
      <c r="A44" s="27" t="str">
        <f>'2.2.1.1ec'!A2</f>
        <v>2.2.1.1ec</v>
      </c>
      <c r="B44" s="61" t="str">
        <f>A3</f>
        <v>Sub-activity 2.2.1.1 Establish climate resilient agroforestry systems</v>
      </c>
      <c r="C44" s="61"/>
      <c r="D44" s="61"/>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2"/>
      <c r="AO44" s="61"/>
      <c r="AP44" s="61"/>
      <c r="AQ44" s="61"/>
    </row>
    <row r="45" spans="1:43" x14ac:dyDescent="0.2">
      <c r="A45" s="10">
        <v>1</v>
      </c>
      <c r="B45" s="61"/>
      <c r="C45" s="61"/>
      <c r="D45" s="61"/>
      <c r="E45" s="61"/>
      <c r="F45" s="61"/>
      <c r="G45" s="61"/>
      <c r="H45" s="61"/>
      <c r="I45" s="61"/>
      <c r="J45" s="61"/>
      <c r="K45" s="61">
        <f>L16*$K$3</f>
        <v>0</v>
      </c>
      <c r="L45" s="61">
        <f>L2*$K$3</f>
        <v>0</v>
      </c>
      <c r="M45" s="61">
        <f t="shared" ref="M45:AN45" si="13">N16*$K$3</f>
        <v>0</v>
      </c>
      <c r="N45" s="61">
        <f t="shared" si="13"/>
        <v>0</v>
      </c>
      <c r="O45" s="61">
        <f t="shared" si="13"/>
        <v>0</v>
      </c>
      <c r="P45" s="61">
        <f t="shared" si="13"/>
        <v>0</v>
      </c>
      <c r="Q45" s="61">
        <f t="shared" si="13"/>
        <v>0</v>
      </c>
      <c r="R45" s="61">
        <f t="shared" si="13"/>
        <v>0</v>
      </c>
      <c r="S45" s="61">
        <f t="shared" si="13"/>
        <v>0</v>
      </c>
      <c r="T45" s="61">
        <f t="shared" si="13"/>
        <v>0</v>
      </c>
      <c r="U45" s="61">
        <f t="shared" si="13"/>
        <v>0</v>
      </c>
      <c r="V45" s="61">
        <f t="shared" si="13"/>
        <v>0</v>
      </c>
      <c r="W45" s="61">
        <f t="shared" si="13"/>
        <v>0</v>
      </c>
      <c r="X45" s="61">
        <f t="shared" si="13"/>
        <v>0</v>
      </c>
      <c r="Y45" s="61">
        <f t="shared" si="13"/>
        <v>0</v>
      </c>
      <c r="Z45" s="61">
        <f t="shared" si="13"/>
        <v>0</v>
      </c>
      <c r="AA45" s="61">
        <f t="shared" si="13"/>
        <v>0</v>
      </c>
      <c r="AB45" s="61">
        <f t="shared" si="13"/>
        <v>0</v>
      </c>
      <c r="AC45" s="61">
        <f t="shared" si="13"/>
        <v>0</v>
      </c>
      <c r="AD45" s="61">
        <f t="shared" si="13"/>
        <v>0</v>
      </c>
      <c r="AE45" s="61">
        <f t="shared" si="13"/>
        <v>0</v>
      </c>
      <c r="AF45" s="61">
        <f t="shared" si="13"/>
        <v>0</v>
      </c>
      <c r="AG45" s="61">
        <f t="shared" si="13"/>
        <v>0</v>
      </c>
      <c r="AH45" s="61">
        <f t="shared" si="13"/>
        <v>0</v>
      </c>
      <c r="AI45" s="61">
        <f t="shared" si="13"/>
        <v>0</v>
      </c>
      <c r="AJ45" s="61">
        <f t="shared" si="13"/>
        <v>0</v>
      </c>
      <c r="AK45" s="61">
        <f t="shared" si="13"/>
        <v>0</v>
      </c>
      <c r="AL45" s="61">
        <f t="shared" si="13"/>
        <v>0</v>
      </c>
      <c r="AM45" s="61">
        <f t="shared" si="13"/>
        <v>0</v>
      </c>
      <c r="AN45" s="62">
        <f t="shared" si="13"/>
        <v>0</v>
      </c>
      <c r="AO45" s="61"/>
      <c r="AP45" s="61"/>
      <c r="AQ45" s="61"/>
    </row>
    <row r="46" spans="1:43" x14ac:dyDescent="0.2">
      <c r="A46" s="10">
        <v>2</v>
      </c>
      <c r="B46" s="61"/>
      <c r="C46" s="61"/>
      <c r="D46" s="61"/>
      <c r="E46" s="61"/>
      <c r="F46" s="61"/>
      <c r="G46" s="61"/>
      <c r="H46" s="61"/>
      <c r="I46" s="61"/>
      <c r="J46" s="61"/>
      <c r="K46" s="61">
        <f>$L$3*J16</f>
        <v>0</v>
      </c>
      <c r="L46" s="61">
        <f t="shared" ref="L46:AN46" si="14">$L$3*L16</f>
        <v>245574</v>
      </c>
      <c r="M46" s="61">
        <f t="shared" si="14"/>
        <v>251421.00000000003</v>
      </c>
      <c r="N46" s="61">
        <f t="shared" si="14"/>
        <v>254344.5</v>
      </c>
      <c r="O46" s="61">
        <f t="shared" si="14"/>
        <v>260191.50000000003</v>
      </c>
      <c r="P46" s="61">
        <f t="shared" si="14"/>
        <v>266038.5</v>
      </c>
      <c r="Q46" s="61">
        <f t="shared" si="14"/>
        <v>274809</v>
      </c>
      <c r="R46" s="61">
        <f t="shared" si="14"/>
        <v>280656</v>
      </c>
      <c r="S46" s="61">
        <f t="shared" si="14"/>
        <v>286503.00000000006</v>
      </c>
      <c r="T46" s="61">
        <f t="shared" si="14"/>
        <v>292350</v>
      </c>
      <c r="U46" s="61">
        <f t="shared" si="14"/>
        <v>298197</v>
      </c>
      <c r="V46" s="61">
        <f t="shared" si="14"/>
        <v>306967.50000000006</v>
      </c>
      <c r="W46" s="61">
        <f t="shared" si="14"/>
        <v>312814.5</v>
      </c>
      <c r="X46" s="61">
        <f t="shared" si="14"/>
        <v>318661.50000000006</v>
      </c>
      <c r="Y46" s="61">
        <f t="shared" si="14"/>
        <v>327432</v>
      </c>
      <c r="Z46" s="61">
        <f t="shared" si="14"/>
        <v>333279</v>
      </c>
      <c r="AA46" s="61">
        <f t="shared" si="14"/>
        <v>342049.5</v>
      </c>
      <c r="AB46" s="61">
        <f t="shared" si="14"/>
        <v>350820.00000000006</v>
      </c>
      <c r="AC46" s="61">
        <f t="shared" si="14"/>
        <v>356667.00000000006</v>
      </c>
      <c r="AD46" s="61">
        <f t="shared" si="14"/>
        <v>365437.5</v>
      </c>
      <c r="AE46" s="61">
        <f t="shared" si="14"/>
        <v>374208</v>
      </c>
      <c r="AF46" s="61">
        <f t="shared" si="14"/>
        <v>0</v>
      </c>
      <c r="AG46" s="61">
        <f t="shared" si="14"/>
        <v>0</v>
      </c>
      <c r="AH46" s="61">
        <f t="shared" si="14"/>
        <v>0</v>
      </c>
      <c r="AI46" s="61">
        <f t="shared" si="14"/>
        <v>0</v>
      </c>
      <c r="AJ46" s="61">
        <f t="shared" si="14"/>
        <v>0</v>
      </c>
      <c r="AK46" s="61">
        <f t="shared" si="14"/>
        <v>0</v>
      </c>
      <c r="AL46" s="61">
        <f t="shared" si="14"/>
        <v>0</v>
      </c>
      <c r="AM46" s="61">
        <f t="shared" si="14"/>
        <v>0</v>
      </c>
      <c r="AN46" s="62">
        <f t="shared" si="14"/>
        <v>0</v>
      </c>
      <c r="AO46" s="61"/>
      <c r="AP46" s="61"/>
      <c r="AQ46" s="61"/>
    </row>
    <row r="47" spans="1:43" x14ac:dyDescent="0.2">
      <c r="A47" s="10">
        <v>3</v>
      </c>
      <c r="B47" s="61"/>
      <c r="C47" s="61"/>
      <c r="D47" s="61"/>
      <c r="E47" s="61"/>
      <c r="F47" s="61"/>
      <c r="G47" s="61"/>
      <c r="H47" s="61"/>
      <c r="I47" s="61"/>
      <c r="J47" s="61"/>
      <c r="K47" s="61">
        <f>I16*$M$4</f>
        <v>0</v>
      </c>
      <c r="L47" s="61">
        <f>J16*$M$4</f>
        <v>0</v>
      </c>
      <c r="M47" s="61">
        <f t="shared" ref="M47:AN47" si="15">L16*$M$4</f>
        <v>61393.5</v>
      </c>
      <c r="N47" s="61">
        <f t="shared" si="15"/>
        <v>62855.250000000007</v>
      </c>
      <c r="O47" s="61">
        <f t="shared" si="15"/>
        <v>63586.125</v>
      </c>
      <c r="P47" s="61">
        <f t="shared" si="15"/>
        <v>65047.875000000007</v>
      </c>
      <c r="Q47" s="61">
        <f t="shared" si="15"/>
        <v>66509.625</v>
      </c>
      <c r="R47" s="61">
        <f t="shared" si="15"/>
        <v>68702.25</v>
      </c>
      <c r="S47" s="61">
        <f t="shared" si="15"/>
        <v>70164</v>
      </c>
      <c r="T47" s="61">
        <f t="shared" si="15"/>
        <v>71625.750000000015</v>
      </c>
      <c r="U47" s="61">
        <f t="shared" si="15"/>
        <v>73087.5</v>
      </c>
      <c r="V47" s="61">
        <f t="shared" si="15"/>
        <v>74549.25</v>
      </c>
      <c r="W47" s="61">
        <f t="shared" si="15"/>
        <v>76741.875000000015</v>
      </c>
      <c r="X47" s="61">
        <f t="shared" si="15"/>
        <v>78203.625</v>
      </c>
      <c r="Y47" s="61">
        <f t="shared" si="15"/>
        <v>79665.375000000015</v>
      </c>
      <c r="Z47" s="61">
        <f t="shared" si="15"/>
        <v>81858</v>
      </c>
      <c r="AA47" s="61">
        <f t="shared" si="15"/>
        <v>83319.75</v>
      </c>
      <c r="AB47" s="61">
        <f t="shared" si="15"/>
        <v>85512.375</v>
      </c>
      <c r="AC47" s="61">
        <f t="shared" si="15"/>
        <v>87705.000000000015</v>
      </c>
      <c r="AD47" s="61">
        <f t="shared" si="15"/>
        <v>89166.750000000015</v>
      </c>
      <c r="AE47" s="61">
        <f t="shared" si="15"/>
        <v>91359.375</v>
      </c>
      <c r="AF47" s="61">
        <f t="shared" si="15"/>
        <v>93552</v>
      </c>
      <c r="AG47" s="61">
        <f t="shared" si="15"/>
        <v>0</v>
      </c>
      <c r="AH47" s="61">
        <f t="shared" si="15"/>
        <v>0</v>
      </c>
      <c r="AI47" s="61">
        <f t="shared" si="15"/>
        <v>0</v>
      </c>
      <c r="AJ47" s="61">
        <f t="shared" si="15"/>
        <v>0</v>
      </c>
      <c r="AK47" s="61">
        <f t="shared" si="15"/>
        <v>0</v>
      </c>
      <c r="AL47" s="61">
        <f t="shared" si="15"/>
        <v>0</v>
      </c>
      <c r="AM47" s="61">
        <f t="shared" si="15"/>
        <v>0</v>
      </c>
      <c r="AN47" s="62">
        <f t="shared" si="15"/>
        <v>0</v>
      </c>
      <c r="AO47" s="61"/>
      <c r="AP47" s="61"/>
      <c r="AQ47" s="61"/>
    </row>
    <row r="48" spans="1:43" x14ac:dyDescent="0.2">
      <c r="A48" s="10">
        <v>4</v>
      </c>
      <c r="B48" s="61"/>
      <c r="C48" s="61"/>
      <c r="D48" s="61"/>
      <c r="E48" s="61"/>
      <c r="F48" s="61"/>
      <c r="G48" s="61"/>
      <c r="H48" s="61"/>
      <c r="I48" s="61"/>
      <c r="J48" s="61"/>
      <c r="K48" s="61">
        <f>H16*$N$3</f>
        <v>0</v>
      </c>
      <c r="L48" s="61">
        <f>I16*$N$3</f>
        <v>0</v>
      </c>
      <c r="M48" s="61">
        <f>J16*$N$3</f>
        <v>0</v>
      </c>
      <c r="N48" s="61">
        <f t="shared" ref="N48:AN48" si="16">L16*$N$3</f>
        <v>122787</v>
      </c>
      <c r="O48" s="61">
        <f t="shared" si="16"/>
        <v>125710.50000000001</v>
      </c>
      <c r="P48" s="61">
        <f t="shared" si="16"/>
        <v>127172.25</v>
      </c>
      <c r="Q48" s="61">
        <f t="shared" si="16"/>
        <v>130095.75000000001</v>
      </c>
      <c r="R48" s="61">
        <f t="shared" si="16"/>
        <v>133019.25</v>
      </c>
      <c r="S48" s="61">
        <f t="shared" si="16"/>
        <v>137404.5</v>
      </c>
      <c r="T48" s="61">
        <f t="shared" si="16"/>
        <v>140328</v>
      </c>
      <c r="U48" s="61">
        <f t="shared" si="16"/>
        <v>143251.50000000003</v>
      </c>
      <c r="V48" s="61">
        <f t="shared" si="16"/>
        <v>146175</v>
      </c>
      <c r="W48" s="61">
        <f t="shared" si="16"/>
        <v>149098.5</v>
      </c>
      <c r="X48" s="61">
        <f t="shared" si="16"/>
        <v>153483.75000000003</v>
      </c>
      <c r="Y48" s="61">
        <f t="shared" si="16"/>
        <v>156407.25</v>
      </c>
      <c r="Z48" s="61">
        <f t="shared" si="16"/>
        <v>159330.75000000003</v>
      </c>
      <c r="AA48" s="61">
        <f t="shared" si="16"/>
        <v>163716</v>
      </c>
      <c r="AB48" s="61">
        <f t="shared" si="16"/>
        <v>166639.5</v>
      </c>
      <c r="AC48" s="61">
        <f t="shared" si="16"/>
        <v>171024.75</v>
      </c>
      <c r="AD48" s="61">
        <f t="shared" si="16"/>
        <v>175410.00000000003</v>
      </c>
      <c r="AE48" s="61">
        <f t="shared" si="16"/>
        <v>178333.50000000003</v>
      </c>
      <c r="AF48" s="61">
        <f t="shared" si="16"/>
        <v>182718.75</v>
      </c>
      <c r="AG48" s="61">
        <f t="shared" si="16"/>
        <v>187104</v>
      </c>
      <c r="AH48" s="61">
        <f t="shared" si="16"/>
        <v>0</v>
      </c>
      <c r="AI48" s="61">
        <f t="shared" si="16"/>
        <v>0</v>
      </c>
      <c r="AJ48" s="61">
        <f t="shared" si="16"/>
        <v>0</v>
      </c>
      <c r="AK48" s="61">
        <f t="shared" si="16"/>
        <v>0</v>
      </c>
      <c r="AL48" s="61">
        <f t="shared" si="16"/>
        <v>0</v>
      </c>
      <c r="AM48" s="61">
        <f t="shared" si="16"/>
        <v>0</v>
      </c>
      <c r="AN48" s="62">
        <f t="shared" si="16"/>
        <v>0</v>
      </c>
      <c r="AO48" s="61"/>
      <c r="AP48" s="61"/>
      <c r="AQ48" s="61"/>
    </row>
    <row r="49" spans="1:43" x14ac:dyDescent="0.2">
      <c r="A49" s="10">
        <v>5</v>
      </c>
      <c r="B49" s="61"/>
      <c r="C49" s="61"/>
      <c r="D49" s="61"/>
      <c r="E49" s="61"/>
      <c r="F49" s="61"/>
      <c r="G49" s="61"/>
      <c r="H49" s="61"/>
      <c r="I49" s="61"/>
      <c r="J49" s="61"/>
      <c r="K49" s="61">
        <f>G16*$O$3</f>
        <v>0</v>
      </c>
      <c r="L49" s="61">
        <f>H16*$O$3</f>
        <v>0</v>
      </c>
      <c r="M49" s="61">
        <f>I16*$O$3</f>
        <v>0</v>
      </c>
      <c r="N49" s="61">
        <f>J16*$O$3</f>
        <v>0</v>
      </c>
      <c r="O49" s="61">
        <f t="shared" ref="O49:AN49" si="17">L16*$O$3</f>
        <v>122787</v>
      </c>
      <c r="P49" s="61">
        <f t="shared" si="17"/>
        <v>125710.50000000001</v>
      </c>
      <c r="Q49" s="61">
        <f t="shared" si="17"/>
        <v>127172.25</v>
      </c>
      <c r="R49" s="61">
        <f t="shared" si="17"/>
        <v>130095.75000000001</v>
      </c>
      <c r="S49" s="61">
        <f t="shared" si="17"/>
        <v>133019.25</v>
      </c>
      <c r="T49" s="61">
        <f t="shared" si="17"/>
        <v>137404.5</v>
      </c>
      <c r="U49" s="61">
        <f t="shared" si="17"/>
        <v>140328</v>
      </c>
      <c r="V49" s="61">
        <f t="shared" si="17"/>
        <v>143251.50000000003</v>
      </c>
      <c r="W49" s="61">
        <f t="shared" si="17"/>
        <v>146175</v>
      </c>
      <c r="X49" s="61">
        <f t="shared" si="17"/>
        <v>149098.5</v>
      </c>
      <c r="Y49" s="61">
        <f t="shared" si="17"/>
        <v>153483.75000000003</v>
      </c>
      <c r="Z49" s="61">
        <f t="shared" si="17"/>
        <v>156407.25</v>
      </c>
      <c r="AA49" s="61">
        <f t="shared" si="17"/>
        <v>159330.75000000003</v>
      </c>
      <c r="AB49" s="61">
        <f t="shared" si="17"/>
        <v>163716</v>
      </c>
      <c r="AC49" s="61">
        <f t="shared" si="17"/>
        <v>166639.5</v>
      </c>
      <c r="AD49" s="61">
        <f t="shared" si="17"/>
        <v>171024.75</v>
      </c>
      <c r="AE49" s="61">
        <f t="shared" si="17"/>
        <v>175410.00000000003</v>
      </c>
      <c r="AF49" s="61">
        <f t="shared" si="17"/>
        <v>178333.50000000003</v>
      </c>
      <c r="AG49" s="61">
        <f t="shared" si="17"/>
        <v>182718.75</v>
      </c>
      <c r="AH49" s="61">
        <f t="shared" si="17"/>
        <v>187104</v>
      </c>
      <c r="AI49" s="61">
        <f t="shared" si="17"/>
        <v>0</v>
      </c>
      <c r="AJ49" s="61">
        <f t="shared" si="17"/>
        <v>0</v>
      </c>
      <c r="AK49" s="61">
        <f t="shared" si="17"/>
        <v>0</v>
      </c>
      <c r="AL49" s="61">
        <f t="shared" si="17"/>
        <v>0</v>
      </c>
      <c r="AM49" s="61">
        <f t="shared" si="17"/>
        <v>0</v>
      </c>
      <c r="AN49" s="62">
        <f t="shared" si="17"/>
        <v>0</v>
      </c>
      <c r="AO49" s="61"/>
      <c r="AP49" s="61"/>
      <c r="AQ49" s="61"/>
    </row>
    <row r="50" spans="1:43" x14ac:dyDescent="0.2">
      <c r="A50" s="10">
        <v>6</v>
      </c>
      <c r="B50" s="61"/>
      <c r="C50" s="61"/>
      <c r="D50" s="61"/>
      <c r="E50" s="61"/>
      <c r="F50" s="61"/>
      <c r="G50" s="61"/>
      <c r="H50" s="61"/>
      <c r="I50" s="61"/>
      <c r="J50" s="61"/>
      <c r="K50" s="61">
        <f>$P$3*F16</f>
        <v>0</v>
      </c>
      <c r="L50" s="61">
        <f>$P$3*G16</f>
        <v>0</v>
      </c>
      <c r="M50" s="61">
        <f>$P$3*H16</f>
        <v>0</v>
      </c>
      <c r="N50" s="61">
        <f>$P$3*I16</f>
        <v>0</v>
      </c>
      <c r="O50" s="61">
        <f>$P$3*J16</f>
        <v>0</v>
      </c>
      <c r="P50" s="61">
        <f t="shared" ref="P50:AN50" si="18">$P$3*L16</f>
        <v>122787</v>
      </c>
      <c r="Q50" s="61">
        <f t="shared" si="18"/>
        <v>125710.50000000001</v>
      </c>
      <c r="R50" s="61">
        <f t="shared" si="18"/>
        <v>127172.25</v>
      </c>
      <c r="S50" s="61">
        <f t="shared" si="18"/>
        <v>130095.75000000001</v>
      </c>
      <c r="T50" s="61">
        <f t="shared" si="18"/>
        <v>133019.25</v>
      </c>
      <c r="U50" s="61">
        <f t="shared" si="18"/>
        <v>137404.5</v>
      </c>
      <c r="V50" s="61">
        <f t="shared" si="18"/>
        <v>140328</v>
      </c>
      <c r="W50" s="61">
        <f t="shared" si="18"/>
        <v>143251.50000000003</v>
      </c>
      <c r="X50" s="61">
        <f t="shared" si="18"/>
        <v>146175</v>
      </c>
      <c r="Y50" s="61">
        <f t="shared" si="18"/>
        <v>149098.5</v>
      </c>
      <c r="Z50" s="61">
        <f t="shared" si="18"/>
        <v>153483.75000000003</v>
      </c>
      <c r="AA50" s="61">
        <f t="shared" si="18"/>
        <v>156407.25</v>
      </c>
      <c r="AB50" s="61">
        <f t="shared" si="18"/>
        <v>159330.75000000003</v>
      </c>
      <c r="AC50" s="61">
        <f t="shared" si="18"/>
        <v>163716</v>
      </c>
      <c r="AD50" s="61">
        <f t="shared" si="18"/>
        <v>166639.5</v>
      </c>
      <c r="AE50" s="61">
        <f t="shared" si="18"/>
        <v>171024.75</v>
      </c>
      <c r="AF50" s="61">
        <f t="shared" si="18"/>
        <v>175410.00000000003</v>
      </c>
      <c r="AG50" s="61">
        <f t="shared" si="18"/>
        <v>178333.50000000003</v>
      </c>
      <c r="AH50" s="61">
        <f t="shared" si="18"/>
        <v>182718.75</v>
      </c>
      <c r="AI50" s="61">
        <f t="shared" si="18"/>
        <v>187104</v>
      </c>
      <c r="AJ50" s="61">
        <f t="shared" si="18"/>
        <v>0</v>
      </c>
      <c r="AK50" s="61">
        <f t="shared" si="18"/>
        <v>0</v>
      </c>
      <c r="AL50" s="61">
        <f t="shared" si="18"/>
        <v>0</v>
      </c>
      <c r="AM50" s="61">
        <f t="shared" si="18"/>
        <v>0</v>
      </c>
      <c r="AN50" s="62">
        <f t="shared" si="18"/>
        <v>0</v>
      </c>
      <c r="AO50" s="61"/>
      <c r="AP50" s="61"/>
      <c r="AQ50" s="61"/>
    </row>
    <row r="51" spans="1:43" x14ac:dyDescent="0.2">
      <c r="A51" s="10">
        <v>7</v>
      </c>
      <c r="B51" s="61"/>
      <c r="C51" s="61"/>
      <c r="D51" s="61"/>
      <c r="E51" s="61"/>
      <c r="F51" s="61"/>
      <c r="G51" s="61"/>
      <c r="H51" s="61"/>
      <c r="I51" s="61"/>
      <c r="J51" s="61"/>
      <c r="K51" s="61">
        <f t="shared" ref="K51:P51" si="19">$Q$3*E16</f>
        <v>0</v>
      </c>
      <c r="L51" s="61">
        <f t="shared" si="19"/>
        <v>0</v>
      </c>
      <c r="M51" s="61">
        <f t="shared" si="19"/>
        <v>0</v>
      </c>
      <c r="N51" s="61">
        <f t="shared" si="19"/>
        <v>0</v>
      </c>
      <c r="O51" s="61">
        <f t="shared" si="19"/>
        <v>0</v>
      </c>
      <c r="P51" s="61">
        <f t="shared" si="19"/>
        <v>0</v>
      </c>
      <c r="Q51" s="61">
        <f t="shared" ref="Q51:AN51" si="20">$Q$3*L16</f>
        <v>122787</v>
      </c>
      <c r="R51" s="61">
        <f t="shared" si="20"/>
        <v>125710.50000000001</v>
      </c>
      <c r="S51" s="61">
        <f t="shared" si="20"/>
        <v>127172.25</v>
      </c>
      <c r="T51" s="61">
        <f t="shared" si="20"/>
        <v>130095.75000000001</v>
      </c>
      <c r="U51" s="61">
        <f t="shared" si="20"/>
        <v>133019.25</v>
      </c>
      <c r="V51" s="61">
        <f t="shared" si="20"/>
        <v>137404.5</v>
      </c>
      <c r="W51" s="61">
        <f t="shared" si="20"/>
        <v>140328</v>
      </c>
      <c r="X51" s="61">
        <f t="shared" si="20"/>
        <v>143251.50000000003</v>
      </c>
      <c r="Y51" s="61">
        <f t="shared" si="20"/>
        <v>146175</v>
      </c>
      <c r="Z51" s="61">
        <f t="shared" si="20"/>
        <v>149098.5</v>
      </c>
      <c r="AA51" s="61">
        <f t="shared" si="20"/>
        <v>153483.75000000003</v>
      </c>
      <c r="AB51" s="61">
        <f t="shared" si="20"/>
        <v>156407.25</v>
      </c>
      <c r="AC51" s="61">
        <f t="shared" si="20"/>
        <v>159330.75000000003</v>
      </c>
      <c r="AD51" s="61">
        <f t="shared" si="20"/>
        <v>163716</v>
      </c>
      <c r="AE51" s="61">
        <f t="shared" si="20"/>
        <v>166639.5</v>
      </c>
      <c r="AF51" s="61">
        <f t="shared" si="20"/>
        <v>171024.75</v>
      </c>
      <c r="AG51" s="61">
        <f t="shared" si="20"/>
        <v>175410.00000000003</v>
      </c>
      <c r="AH51" s="61">
        <f t="shared" si="20"/>
        <v>178333.50000000003</v>
      </c>
      <c r="AI51" s="61">
        <f t="shared" si="20"/>
        <v>182718.75</v>
      </c>
      <c r="AJ51" s="61">
        <f t="shared" si="20"/>
        <v>187104</v>
      </c>
      <c r="AK51" s="61">
        <f t="shared" si="20"/>
        <v>0</v>
      </c>
      <c r="AL51" s="61">
        <f t="shared" si="20"/>
        <v>0</v>
      </c>
      <c r="AM51" s="61">
        <f t="shared" si="20"/>
        <v>0</v>
      </c>
      <c r="AN51" s="62">
        <f t="shared" si="20"/>
        <v>0</v>
      </c>
      <c r="AO51" s="61"/>
      <c r="AP51" s="61"/>
      <c r="AQ51" s="61"/>
    </row>
    <row r="52" spans="1:43" x14ac:dyDescent="0.2">
      <c r="A52" s="10">
        <v>8</v>
      </c>
      <c r="B52" s="61"/>
      <c r="C52" s="61"/>
      <c r="D52" s="61"/>
      <c r="E52" s="61"/>
      <c r="F52" s="61"/>
      <c r="G52" s="61"/>
      <c r="H52" s="61"/>
      <c r="I52" s="61"/>
      <c r="J52" s="61"/>
      <c r="K52" s="61">
        <f t="shared" ref="K52:Q52" si="21">D16*$R$3</f>
        <v>0</v>
      </c>
      <c r="L52" s="61">
        <f t="shared" si="21"/>
        <v>0</v>
      </c>
      <c r="M52" s="61">
        <f t="shared" si="21"/>
        <v>0</v>
      </c>
      <c r="N52" s="61">
        <f t="shared" si="21"/>
        <v>0</v>
      </c>
      <c r="O52" s="61">
        <f t="shared" si="21"/>
        <v>0</v>
      </c>
      <c r="P52" s="61">
        <f t="shared" si="21"/>
        <v>0</v>
      </c>
      <c r="Q52" s="61">
        <f t="shared" si="21"/>
        <v>0</v>
      </c>
      <c r="R52" s="61">
        <f t="shared" ref="R52:AN52" si="22">L16*$R$3</f>
        <v>122787</v>
      </c>
      <c r="S52" s="61">
        <f t="shared" si="22"/>
        <v>125710.50000000001</v>
      </c>
      <c r="T52" s="61">
        <f t="shared" si="22"/>
        <v>127172.25</v>
      </c>
      <c r="U52" s="61">
        <f t="shared" si="22"/>
        <v>130095.75000000001</v>
      </c>
      <c r="V52" s="61">
        <f t="shared" si="22"/>
        <v>133019.25</v>
      </c>
      <c r="W52" s="61">
        <f t="shared" si="22"/>
        <v>137404.5</v>
      </c>
      <c r="X52" s="61">
        <f t="shared" si="22"/>
        <v>140328</v>
      </c>
      <c r="Y52" s="61">
        <f t="shared" si="22"/>
        <v>143251.50000000003</v>
      </c>
      <c r="Z52" s="61">
        <f t="shared" si="22"/>
        <v>146175</v>
      </c>
      <c r="AA52" s="61">
        <f t="shared" si="22"/>
        <v>149098.5</v>
      </c>
      <c r="AB52" s="61">
        <f t="shared" si="22"/>
        <v>153483.75000000003</v>
      </c>
      <c r="AC52" s="61">
        <f t="shared" si="22"/>
        <v>156407.25</v>
      </c>
      <c r="AD52" s="61">
        <f t="shared" si="22"/>
        <v>159330.75000000003</v>
      </c>
      <c r="AE52" s="61">
        <f t="shared" si="22"/>
        <v>163716</v>
      </c>
      <c r="AF52" s="61">
        <f t="shared" si="22"/>
        <v>166639.5</v>
      </c>
      <c r="AG52" s="61">
        <f t="shared" si="22"/>
        <v>171024.75</v>
      </c>
      <c r="AH52" s="61">
        <f t="shared" si="22"/>
        <v>175410.00000000003</v>
      </c>
      <c r="AI52" s="61">
        <f t="shared" si="22"/>
        <v>178333.50000000003</v>
      </c>
      <c r="AJ52" s="61">
        <f t="shared" si="22"/>
        <v>182718.75</v>
      </c>
      <c r="AK52" s="61">
        <f t="shared" si="22"/>
        <v>187104</v>
      </c>
      <c r="AL52" s="61">
        <f t="shared" si="22"/>
        <v>0</v>
      </c>
      <c r="AM52" s="61">
        <f t="shared" si="22"/>
        <v>0</v>
      </c>
      <c r="AN52" s="62">
        <f t="shared" si="22"/>
        <v>0</v>
      </c>
      <c r="AO52" s="61"/>
      <c r="AP52" s="61"/>
      <c r="AQ52" s="61"/>
    </row>
    <row r="53" spans="1:43" x14ac:dyDescent="0.2">
      <c r="A53" s="7" t="str">
        <f>A44</f>
        <v>2.2.1.1ec</v>
      </c>
      <c r="B53" s="61">
        <f t="shared" ref="B53:AD53" si="23">SUM(B45:B52)</f>
        <v>0</v>
      </c>
      <c r="C53" s="61"/>
      <c r="D53" s="61"/>
      <c r="E53" s="61"/>
      <c r="F53" s="61"/>
      <c r="G53" s="61"/>
      <c r="H53" s="61"/>
      <c r="I53" s="61"/>
      <c r="J53" s="61"/>
      <c r="K53" s="61">
        <f t="shared" si="23"/>
        <v>0</v>
      </c>
      <c r="L53" s="61">
        <f t="shared" si="23"/>
        <v>245574</v>
      </c>
      <c r="M53" s="61">
        <f t="shared" si="23"/>
        <v>312814.5</v>
      </c>
      <c r="N53" s="61">
        <f t="shared" si="23"/>
        <v>439986.75</v>
      </c>
      <c r="O53" s="61">
        <f t="shared" si="23"/>
        <v>572275.125</v>
      </c>
      <c r="P53" s="61">
        <f t="shared" si="23"/>
        <v>706756.125</v>
      </c>
      <c r="Q53" s="61">
        <f t="shared" si="23"/>
        <v>847084.125</v>
      </c>
      <c r="R53" s="61">
        <f t="shared" si="23"/>
        <v>988143</v>
      </c>
      <c r="S53" s="61">
        <f t="shared" si="23"/>
        <v>1010069.25</v>
      </c>
      <c r="T53" s="61">
        <f t="shared" si="23"/>
        <v>1031995.5</v>
      </c>
      <c r="U53" s="61">
        <f t="shared" si="23"/>
        <v>1055383.5</v>
      </c>
      <c r="V53" s="61">
        <f t="shared" si="23"/>
        <v>1081695</v>
      </c>
      <c r="W53" s="61">
        <f t="shared" si="23"/>
        <v>1105813.875</v>
      </c>
      <c r="X53" s="61">
        <f t="shared" si="23"/>
        <v>1129201.875</v>
      </c>
      <c r="Y53" s="61">
        <f t="shared" si="23"/>
        <v>1155513.375</v>
      </c>
      <c r="Z53" s="61">
        <f t="shared" si="23"/>
        <v>1179632.25</v>
      </c>
      <c r="AA53" s="61">
        <f t="shared" si="23"/>
        <v>1207405.5</v>
      </c>
      <c r="AB53" s="61">
        <f t="shared" si="23"/>
        <v>1235909.625</v>
      </c>
      <c r="AC53" s="61">
        <f t="shared" si="23"/>
        <v>1261490.25</v>
      </c>
      <c r="AD53" s="61">
        <f t="shared" si="23"/>
        <v>1290725.25</v>
      </c>
      <c r="AE53" s="61">
        <f>SUM(AE45:AE52)</f>
        <v>1320691.125</v>
      </c>
      <c r="AF53" s="61">
        <f t="shared" ref="AF53:AN53" si="24">SUM(AF45:AF52)</f>
        <v>967678.5</v>
      </c>
      <c r="AG53" s="61">
        <f t="shared" si="24"/>
        <v>894591</v>
      </c>
      <c r="AH53" s="61">
        <f t="shared" si="24"/>
        <v>723566.25</v>
      </c>
      <c r="AI53" s="61">
        <f t="shared" si="24"/>
        <v>548156.25</v>
      </c>
      <c r="AJ53" s="61">
        <f t="shared" si="24"/>
        <v>369822.75</v>
      </c>
      <c r="AK53" s="61">
        <f t="shared" si="24"/>
        <v>187104</v>
      </c>
      <c r="AL53" s="61">
        <f t="shared" si="24"/>
        <v>0</v>
      </c>
      <c r="AM53" s="61">
        <f t="shared" si="24"/>
        <v>0</v>
      </c>
      <c r="AN53" s="62">
        <f t="shared" si="24"/>
        <v>0</v>
      </c>
      <c r="AO53" s="61"/>
      <c r="AP53" s="61"/>
      <c r="AQ53" s="61"/>
    </row>
    <row r="54" spans="1:43" x14ac:dyDescent="0.2">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1"/>
      <c r="AL54" s="61"/>
      <c r="AM54" s="61"/>
      <c r="AN54" s="62"/>
      <c r="AO54" s="61"/>
      <c r="AP54" s="61"/>
      <c r="AQ54" s="61"/>
    </row>
    <row r="55" spans="1:43" x14ac:dyDescent="0.2">
      <c r="A55" s="27" t="str">
        <f>A17</f>
        <v>2.2.1.2ec</v>
      </c>
      <c r="B55" s="61" t="str">
        <f>A4</f>
        <v xml:space="preserve">Sub-activity 2.2.1.2 Establish agave – forest water / soil retention terraces </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c r="AL55" s="61"/>
      <c r="AM55" s="61"/>
      <c r="AN55" s="62"/>
      <c r="AO55" s="61"/>
      <c r="AP55" s="61"/>
      <c r="AQ55" s="61"/>
    </row>
    <row r="56" spans="1:43" x14ac:dyDescent="0.2">
      <c r="A56" s="10">
        <v>1</v>
      </c>
      <c r="B56" s="61"/>
      <c r="C56" s="61"/>
      <c r="D56" s="61"/>
      <c r="E56" s="61"/>
      <c r="F56" s="61"/>
      <c r="G56" s="61"/>
      <c r="H56" s="61"/>
      <c r="I56" s="61"/>
      <c r="J56" s="61"/>
      <c r="K56" s="61">
        <f t="shared" ref="K56:AN56" si="25">L17*$K$4</f>
        <v>0</v>
      </c>
      <c r="L56" s="61">
        <f t="shared" si="25"/>
        <v>0</v>
      </c>
      <c r="M56" s="61">
        <f t="shared" si="25"/>
        <v>0</v>
      </c>
      <c r="N56" s="61">
        <f t="shared" si="25"/>
        <v>0</v>
      </c>
      <c r="O56" s="61">
        <f t="shared" si="25"/>
        <v>0</v>
      </c>
      <c r="P56" s="61">
        <f t="shared" si="25"/>
        <v>0</v>
      </c>
      <c r="Q56" s="61">
        <f t="shared" si="25"/>
        <v>0</v>
      </c>
      <c r="R56" s="61">
        <f t="shared" si="25"/>
        <v>0</v>
      </c>
      <c r="S56" s="61">
        <f t="shared" si="25"/>
        <v>0</v>
      </c>
      <c r="T56" s="61">
        <f t="shared" si="25"/>
        <v>0</v>
      </c>
      <c r="U56" s="61">
        <f t="shared" si="25"/>
        <v>0</v>
      </c>
      <c r="V56" s="61">
        <f t="shared" si="25"/>
        <v>0</v>
      </c>
      <c r="W56" s="61">
        <f t="shared" si="25"/>
        <v>0</v>
      </c>
      <c r="X56" s="61">
        <f t="shared" si="25"/>
        <v>0</v>
      </c>
      <c r="Y56" s="61">
        <f t="shared" si="25"/>
        <v>0</v>
      </c>
      <c r="Z56" s="61">
        <f t="shared" si="25"/>
        <v>0</v>
      </c>
      <c r="AA56" s="61">
        <f t="shared" si="25"/>
        <v>0</v>
      </c>
      <c r="AB56" s="61">
        <f t="shared" si="25"/>
        <v>0</v>
      </c>
      <c r="AC56" s="61">
        <f t="shared" si="25"/>
        <v>0</v>
      </c>
      <c r="AD56" s="61">
        <f t="shared" si="25"/>
        <v>0</v>
      </c>
      <c r="AE56" s="61">
        <f t="shared" si="25"/>
        <v>0</v>
      </c>
      <c r="AF56" s="61">
        <f t="shared" si="25"/>
        <v>0</v>
      </c>
      <c r="AG56" s="61">
        <f t="shared" si="25"/>
        <v>0</v>
      </c>
      <c r="AH56" s="61">
        <f t="shared" si="25"/>
        <v>0</v>
      </c>
      <c r="AI56" s="61">
        <f t="shared" si="25"/>
        <v>0</v>
      </c>
      <c r="AJ56" s="61">
        <f t="shared" si="25"/>
        <v>0</v>
      </c>
      <c r="AK56" s="61">
        <f t="shared" si="25"/>
        <v>0</v>
      </c>
      <c r="AL56" s="61">
        <f t="shared" si="25"/>
        <v>0</v>
      </c>
      <c r="AM56" s="61">
        <f t="shared" si="25"/>
        <v>0</v>
      </c>
      <c r="AN56" s="62">
        <f t="shared" si="25"/>
        <v>0</v>
      </c>
      <c r="AO56" s="61"/>
      <c r="AP56" s="61"/>
      <c r="AQ56" s="61"/>
    </row>
    <row r="57" spans="1:43" x14ac:dyDescent="0.2">
      <c r="A57" s="10">
        <v>2</v>
      </c>
      <c r="B57" s="61"/>
      <c r="C57" s="61"/>
      <c r="D57" s="61"/>
      <c r="E57" s="61"/>
      <c r="F57" s="61"/>
      <c r="G57" s="61"/>
      <c r="H57" s="61"/>
      <c r="I57" s="61"/>
      <c r="J57" s="61"/>
      <c r="K57" s="61">
        <f>J17*$L$4</f>
        <v>0</v>
      </c>
      <c r="L57" s="61">
        <f t="shared" ref="L57:AN57" si="26">L17*$L$4</f>
        <v>550942.40299999993</v>
      </c>
      <c r="M57" s="61">
        <f t="shared" si="26"/>
        <v>564060.0792619047</v>
      </c>
      <c r="N57" s="61">
        <f t="shared" si="26"/>
        <v>570618.91739285702</v>
      </c>
      <c r="O57" s="61">
        <f t="shared" si="26"/>
        <v>583736.59365476179</v>
      </c>
      <c r="P57" s="61">
        <f t="shared" si="26"/>
        <v>596854.26991666656</v>
      </c>
      <c r="Q57" s="61">
        <f t="shared" si="26"/>
        <v>616530.78430952376</v>
      </c>
      <c r="R57" s="61">
        <f t="shared" si="26"/>
        <v>629648.46057142853</v>
      </c>
      <c r="S57" s="61">
        <f t="shared" si="26"/>
        <v>642766.13683333318</v>
      </c>
      <c r="T57" s="61">
        <f t="shared" si="26"/>
        <v>655883.81309523794</v>
      </c>
      <c r="U57" s="61">
        <f t="shared" si="26"/>
        <v>669001.48935714271</v>
      </c>
      <c r="V57" s="61">
        <f t="shared" si="26"/>
        <v>688678.00374999992</v>
      </c>
      <c r="W57" s="61">
        <f t="shared" si="26"/>
        <v>701795.68001190468</v>
      </c>
      <c r="X57" s="61">
        <f t="shared" si="26"/>
        <v>714913.35627380945</v>
      </c>
      <c r="Y57" s="61">
        <f t="shared" si="26"/>
        <v>734589.87066666654</v>
      </c>
      <c r="Z57" s="61">
        <f t="shared" si="26"/>
        <v>747707.5469285713</v>
      </c>
      <c r="AA57" s="61">
        <f t="shared" si="26"/>
        <v>767384.06132142851</v>
      </c>
      <c r="AB57" s="61">
        <f t="shared" si="26"/>
        <v>787060.5757142856</v>
      </c>
      <c r="AC57" s="61">
        <f t="shared" si="26"/>
        <v>800178.25197619037</v>
      </c>
      <c r="AD57" s="61">
        <f t="shared" si="26"/>
        <v>819854.76636904757</v>
      </c>
      <c r="AE57" s="61">
        <f t="shared" si="26"/>
        <v>839531.28076190467</v>
      </c>
      <c r="AF57" s="61">
        <f t="shared" si="26"/>
        <v>0</v>
      </c>
      <c r="AG57" s="61">
        <f t="shared" si="26"/>
        <v>0</v>
      </c>
      <c r="AH57" s="61">
        <f t="shared" si="26"/>
        <v>0</v>
      </c>
      <c r="AI57" s="61">
        <f t="shared" si="26"/>
        <v>0</v>
      </c>
      <c r="AJ57" s="61">
        <f t="shared" si="26"/>
        <v>0</v>
      </c>
      <c r="AK57" s="61">
        <f t="shared" si="26"/>
        <v>0</v>
      </c>
      <c r="AL57" s="61">
        <f t="shared" si="26"/>
        <v>0</v>
      </c>
      <c r="AM57" s="61">
        <f t="shared" si="26"/>
        <v>0</v>
      </c>
      <c r="AN57" s="62">
        <f t="shared" si="26"/>
        <v>0</v>
      </c>
      <c r="AO57" s="61"/>
      <c r="AP57" s="61"/>
      <c r="AQ57" s="61"/>
    </row>
    <row r="58" spans="1:43" x14ac:dyDescent="0.2">
      <c r="A58" s="10">
        <v>3</v>
      </c>
      <c r="B58" s="61"/>
      <c r="C58" s="61"/>
      <c r="D58" s="61"/>
      <c r="E58" s="61"/>
      <c r="F58" s="61"/>
      <c r="G58" s="61"/>
      <c r="H58" s="61"/>
      <c r="I58" s="61"/>
      <c r="J58" s="61"/>
      <c r="K58" s="61">
        <f>I17*$M$4</f>
        <v>0</v>
      </c>
      <c r="L58" s="61">
        <f>J17*$M$4</f>
        <v>0</v>
      </c>
      <c r="M58" s="61">
        <f t="shared" ref="M58:AN58" si="27">L17*$M$4</f>
        <v>275471.20149999997</v>
      </c>
      <c r="N58" s="61">
        <f t="shared" si="27"/>
        <v>282030.03963095235</v>
      </c>
      <c r="O58" s="61">
        <f t="shared" si="27"/>
        <v>285309.45869642851</v>
      </c>
      <c r="P58" s="61">
        <f t="shared" si="27"/>
        <v>291868.29682738089</v>
      </c>
      <c r="Q58" s="61">
        <f t="shared" si="27"/>
        <v>298427.13495833328</v>
      </c>
      <c r="R58" s="61">
        <f t="shared" si="27"/>
        <v>308265.39215476188</v>
      </c>
      <c r="S58" s="61">
        <f t="shared" si="27"/>
        <v>314824.23028571426</v>
      </c>
      <c r="T58" s="61">
        <f t="shared" si="27"/>
        <v>321383.06841666659</v>
      </c>
      <c r="U58" s="61">
        <f t="shared" si="27"/>
        <v>327941.90654761897</v>
      </c>
      <c r="V58" s="61">
        <f t="shared" si="27"/>
        <v>334500.74467857135</v>
      </c>
      <c r="W58" s="61">
        <f t="shared" si="27"/>
        <v>344339.00187499996</v>
      </c>
      <c r="X58" s="61">
        <f t="shared" si="27"/>
        <v>350897.84000595234</v>
      </c>
      <c r="Y58" s="61">
        <f t="shared" si="27"/>
        <v>357456.67813690472</v>
      </c>
      <c r="Z58" s="61">
        <f t="shared" si="27"/>
        <v>367294.93533333327</v>
      </c>
      <c r="AA58" s="61">
        <f t="shared" si="27"/>
        <v>373853.77346428565</v>
      </c>
      <c r="AB58" s="61">
        <f t="shared" si="27"/>
        <v>383692.03066071426</v>
      </c>
      <c r="AC58" s="61">
        <f t="shared" si="27"/>
        <v>393530.2878571428</v>
      </c>
      <c r="AD58" s="61">
        <f t="shared" si="27"/>
        <v>400089.12598809518</v>
      </c>
      <c r="AE58" s="61">
        <f t="shared" si="27"/>
        <v>409927.38318452379</v>
      </c>
      <c r="AF58" s="61">
        <f t="shared" si="27"/>
        <v>419765.64038095233</v>
      </c>
      <c r="AG58" s="61">
        <f t="shared" si="27"/>
        <v>0</v>
      </c>
      <c r="AH58" s="61">
        <f t="shared" si="27"/>
        <v>0</v>
      </c>
      <c r="AI58" s="61">
        <f t="shared" si="27"/>
        <v>0</v>
      </c>
      <c r="AJ58" s="61">
        <f t="shared" si="27"/>
        <v>0</v>
      </c>
      <c r="AK58" s="61">
        <f t="shared" si="27"/>
        <v>0</v>
      </c>
      <c r="AL58" s="61">
        <f t="shared" si="27"/>
        <v>0</v>
      </c>
      <c r="AM58" s="61">
        <f t="shared" si="27"/>
        <v>0</v>
      </c>
      <c r="AN58" s="62">
        <f t="shared" si="27"/>
        <v>0</v>
      </c>
      <c r="AO58" s="61"/>
      <c r="AP58" s="61"/>
      <c r="AQ58" s="61"/>
    </row>
    <row r="59" spans="1:43" x14ac:dyDescent="0.2">
      <c r="A59" s="10">
        <v>4</v>
      </c>
      <c r="B59" s="61"/>
      <c r="C59" s="61"/>
      <c r="D59" s="61"/>
      <c r="E59" s="61"/>
      <c r="F59" s="61"/>
      <c r="G59" s="61"/>
      <c r="H59" s="61"/>
      <c r="I59" s="61"/>
      <c r="J59" s="61"/>
      <c r="K59" s="61">
        <f>H17*$N$3</f>
        <v>0</v>
      </c>
      <c r="L59" s="61">
        <f>I17*$N$3</f>
        <v>0</v>
      </c>
      <c r="M59" s="61">
        <f>J17*$N$3</f>
        <v>0</v>
      </c>
      <c r="N59" s="61">
        <f t="shared" ref="N59:AN59" si="28">L17*$N$3</f>
        <v>550942.40299999993</v>
      </c>
      <c r="O59" s="61">
        <f t="shared" si="28"/>
        <v>564060.0792619047</v>
      </c>
      <c r="P59" s="61">
        <f t="shared" si="28"/>
        <v>570618.91739285702</v>
      </c>
      <c r="Q59" s="61">
        <f t="shared" si="28"/>
        <v>583736.59365476179</v>
      </c>
      <c r="R59" s="61">
        <f t="shared" si="28"/>
        <v>596854.26991666656</v>
      </c>
      <c r="S59" s="61">
        <f t="shared" si="28"/>
        <v>616530.78430952376</v>
      </c>
      <c r="T59" s="61">
        <f t="shared" si="28"/>
        <v>629648.46057142853</v>
      </c>
      <c r="U59" s="61">
        <f t="shared" si="28"/>
        <v>642766.13683333318</v>
      </c>
      <c r="V59" s="61">
        <f t="shared" si="28"/>
        <v>655883.81309523794</v>
      </c>
      <c r="W59" s="61">
        <f t="shared" si="28"/>
        <v>669001.48935714271</v>
      </c>
      <c r="X59" s="61">
        <f t="shared" si="28"/>
        <v>688678.00374999992</v>
      </c>
      <c r="Y59" s="61">
        <f t="shared" si="28"/>
        <v>701795.68001190468</v>
      </c>
      <c r="Z59" s="61">
        <f t="shared" si="28"/>
        <v>714913.35627380945</v>
      </c>
      <c r="AA59" s="61">
        <f t="shared" si="28"/>
        <v>734589.87066666654</v>
      </c>
      <c r="AB59" s="61">
        <f t="shared" si="28"/>
        <v>747707.5469285713</v>
      </c>
      <c r="AC59" s="61">
        <f t="shared" si="28"/>
        <v>767384.06132142851</v>
      </c>
      <c r="AD59" s="61">
        <f t="shared" si="28"/>
        <v>787060.5757142856</v>
      </c>
      <c r="AE59" s="61">
        <f t="shared" si="28"/>
        <v>800178.25197619037</v>
      </c>
      <c r="AF59" s="61">
        <f t="shared" si="28"/>
        <v>819854.76636904757</v>
      </c>
      <c r="AG59" s="61">
        <f t="shared" si="28"/>
        <v>839531.28076190467</v>
      </c>
      <c r="AH59" s="61">
        <f t="shared" si="28"/>
        <v>0</v>
      </c>
      <c r="AI59" s="61">
        <f t="shared" si="28"/>
        <v>0</v>
      </c>
      <c r="AJ59" s="61">
        <f t="shared" si="28"/>
        <v>0</v>
      </c>
      <c r="AK59" s="61">
        <f t="shared" si="28"/>
        <v>0</v>
      </c>
      <c r="AL59" s="61">
        <f t="shared" si="28"/>
        <v>0</v>
      </c>
      <c r="AM59" s="61">
        <f t="shared" si="28"/>
        <v>0</v>
      </c>
      <c r="AN59" s="62">
        <f t="shared" si="28"/>
        <v>0</v>
      </c>
      <c r="AO59" s="61"/>
      <c r="AP59" s="61"/>
      <c r="AQ59" s="61"/>
    </row>
    <row r="60" spans="1:43" x14ac:dyDescent="0.2">
      <c r="A60" s="10">
        <v>5</v>
      </c>
      <c r="B60" s="61"/>
      <c r="C60" s="61"/>
      <c r="D60" s="61"/>
      <c r="E60" s="61"/>
      <c r="F60" s="61"/>
      <c r="G60" s="61"/>
      <c r="H60" s="61"/>
      <c r="I60" s="61"/>
      <c r="J60" s="61"/>
      <c r="K60" s="61">
        <f>G17*$O$4</f>
        <v>0</v>
      </c>
      <c r="L60" s="61">
        <f>H17*$O$4</f>
        <v>0</v>
      </c>
      <c r="M60" s="61">
        <f>I17*$O$4</f>
        <v>0</v>
      </c>
      <c r="N60" s="61">
        <f>J17*$O$4</f>
        <v>0</v>
      </c>
      <c r="O60" s="61">
        <f t="shared" ref="O60:AN60" si="29">L17*$O$4</f>
        <v>275471.20149999997</v>
      </c>
      <c r="P60" s="61">
        <f t="shared" si="29"/>
        <v>282030.03963095235</v>
      </c>
      <c r="Q60" s="61">
        <f t="shared" si="29"/>
        <v>285309.45869642851</v>
      </c>
      <c r="R60" s="61">
        <f t="shared" si="29"/>
        <v>291868.29682738089</v>
      </c>
      <c r="S60" s="61">
        <f t="shared" si="29"/>
        <v>298427.13495833328</v>
      </c>
      <c r="T60" s="61">
        <f t="shared" si="29"/>
        <v>308265.39215476188</v>
      </c>
      <c r="U60" s="61">
        <f t="shared" si="29"/>
        <v>314824.23028571426</v>
      </c>
      <c r="V60" s="61">
        <f t="shared" si="29"/>
        <v>321383.06841666659</v>
      </c>
      <c r="W60" s="61">
        <f t="shared" si="29"/>
        <v>327941.90654761897</v>
      </c>
      <c r="X60" s="61">
        <f t="shared" si="29"/>
        <v>334500.74467857135</v>
      </c>
      <c r="Y60" s="61">
        <f t="shared" si="29"/>
        <v>344339.00187499996</v>
      </c>
      <c r="Z60" s="61">
        <f t="shared" si="29"/>
        <v>350897.84000595234</v>
      </c>
      <c r="AA60" s="61">
        <f t="shared" si="29"/>
        <v>357456.67813690472</v>
      </c>
      <c r="AB60" s="61">
        <f t="shared" si="29"/>
        <v>367294.93533333327</v>
      </c>
      <c r="AC60" s="61">
        <f t="shared" si="29"/>
        <v>373853.77346428565</v>
      </c>
      <c r="AD60" s="61">
        <f t="shared" si="29"/>
        <v>383692.03066071426</v>
      </c>
      <c r="AE60" s="61">
        <f t="shared" si="29"/>
        <v>393530.2878571428</v>
      </c>
      <c r="AF60" s="61">
        <f t="shared" si="29"/>
        <v>400089.12598809518</v>
      </c>
      <c r="AG60" s="61">
        <f t="shared" si="29"/>
        <v>409927.38318452379</v>
      </c>
      <c r="AH60" s="61">
        <f t="shared" si="29"/>
        <v>419765.64038095233</v>
      </c>
      <c r="AI60" s="61">
        <f t="shared" si="29"/>
        <v>0</v>
      </c>
      <c r="AJ60" s="61">
        <f t="shared" si="29"/>
        <v>0</v>
      </c>
      <c r="AK60" s="61">
        <f t="shared" si="29"/>
        <v>0</v>
      </c>
      <c r="AL60" s="61">
        <f t="shared" si="29"/>
        <v>0</v>
      </c>
      <c r="AM60" s="61">
        <f t="shared" si="29"/>
        <v>0</v>
      </c>
      <c r="AN60" s="62">
        <f t="shared" si="29"/>
        <v>0</v>
      </c>
      <c r="AO60" s="61"/>
      <c r="AP60" s="61"/>
      <c r="AQ60" s="61"/>
    </row>
    <row r="61" spans="1:43" x14ac:dyDescent="0.2">
      <c r="A61" s="10">
        <v>6</v>
      </c>
      <c r="B61" s="61"/>
      <c r="C61" s="61"/>
      <c r="D61" s="61"/>
      <c r="E61" s="61"/>
      <c r="F61" s="61"/>
      <c r="G61" s="61"/>
      <c r="H61" s="61"/>
      <c r="I61" s="61"/>
      <c r="J61" s="61"/>
      <c r="K61" s="61">
        <f>F17*$P$3</f>
        <v>0</v>
      </c>
      <c r="L61" s="61">
        <f>G17*$P$3</f>
        <v>0</v>
      </c>
      <c r="M61" s="61">
        <f>H17*$P$3</f>
        <v>0</v>
      </c>
      <c r="N61" s="61">
        <f>I17*$P$3</f>
        <v>0</v>
      </c>
      <c r="O61" s="61">
        <f>J17*$P$3</f>
        <v>0</v>
      </c>
      <c r="P61" s="61">
        <f t="shared" ref="P61:AN61" si="30">L17*$P$3</f>
        <v>550942.40299999993</v>
      </c>
      <c r="Q61" s="61">
        <f t="shared" si="30"/>
        <v>564060.0792619047</v>
      </c>
      <c r="R61" s="61">
        <f t="shared" si="30"/>
        <v>570618.91739285702</v>
      </c>
      <c r="S61" s="61">
        <f t="shared" si="30"/>
        <v>583736.59365476179</v>
      </c>
      <c r="T61" s="61">
        <f t="shared" si="30"/>
        <v>596854.26991666656</v>
      </c>
      <c r="U61" s="61">
        <f t="shared" si="30"/>
        <v>616530.78430952376</v>
      </c>
      <c r="V61" s="61">
        <f t="shared" si="30"/>
        <v>629648.46057142853</v>
      </c>
      <c r="W61" s="61">
        <f t="shared" si="30"/>
        <v>642766.13683333318</v>
      </c>
      <c r="X61" s="61">
        <f t="shared" si="30"/>
        <v>655883.81309523794</v>
      </c>
      <c r="Y61" s="61">
        <f t="shared" si="30"/>
        <v>669001.48935714271</v>
      </c>
      <c r="Z61" s="61">
        <f t="shared" si="30"/>
        <v>688678.00374999992</v>
      </c>
      <c r="AA61" s="61">
        <f t="shared" si="30"/>
        <v>701795.68001190468</v>
      </c>
      <c r="AB61" s="61">
        <f t="shared" si="30"/>
        <v>714913.35627380945</v>
      </c>
      <c r="AC61" s="61">
        <f t="shared" si="30"/>
        <v>734589.87066666654</v>
      </c>
      <c r="AD61" s="61">
        <f t="shared" si="30"/>
        <v>747707.5469285713</v>
      </c>
      <c r="AE61" s="61">
        <f t="shared" si="30"/>
        <v>767384.06132142851</v>
      </c>
      <c r="AF61" s="61">
        <f t="shared" si="30"/>
        <v>787060.5757142856</v>
      </c>
      <c r="AG61" s="61">
        <f t="shared" si="30"/>
        <v>800178.25197619037</v>
      </c>
      <c r="AH61" s="61">
        <f t="shared" si="30"/>
        <v>819854.76636904757</v>
      </c>
      <c r="AI61" s="61">
        <f t="shared" si="30"/>
        <v>839531.28076190467</v>
      </c>
      <c r="AJ61" s="61">
        <f t="shared" si="30"/>
        <v>0</v>
      </c>
      <c r="AK61" s="61">
        <f t="shared" si="30"/>
        <v>0</v>
      </c>
      <c r="AL61" s="61">
        <f t="shared" si="30"/>
        <v>0</v>
      </c>
      <c r="AM61" s="61">
        <f t="shared" si="30"/>
        <v>0</v>
      </c>
      <c r="AN61" s="62">
        <f t="shared" si="30"/>
        <v>0</v>
      </c>
      <c r="AO61" s="61"/>
      <c r="AP61" s="61"/>
      <c r="AQ61" s="61"/>
    </row>
    <row r="62" spans="1:43" x14ac:dyDescent="0.2">
      <c r="A62" s="10">
        <v>7</v>
      </c>
      <c r="B62" s="61"/>
      <c r="C62" s="61"/>
      <c r="D62" s="61"/>
      <c r="E62" s="61"/>
      <c r="F62" s="61"/>
      <c r="G62" s="61"/>
      <c r="H62" s="61"/>
      <c r="I62" s="61"/>
      <c r="J62" s="61"/>
      <c r="K62" s="61">
        <f t="shared" ref="K62:P62" si="31">E17*$Q$3</f>
        <v>0</v>
      </c>
      <c r="L62" s="61">
        <f t="shared" si="31"/>
        <v>0</v>
      </c>
      <c r="M62" s="61">
        <f t="shared" si="31"/>
        <v>0</v>
      </c>
      <c r="N62" s="61">
        <f t="shared" si="31"/>
        <v>0</v>
      </c>
      <c r="O62" s="61">
        <f t="shared" si="31"/>
        <v>0</v>
      </c>
      <c r="P62" s="61">
        <f t="shared" si="31"/>
        <v>0</v>
      </c>
      <c r="Q62" s="61">
        <f t="shared" ref="Q62:AN62" si="32">L17*$Q$3</f>
        <v>550942.40299999993</v>
      </c>
      <c r="R62" s="61">
        <f t="shared" si="32"/>
        <v>564060.0792619047</v>
      </c>
      <c r="S62" s="61">
        <f t="shared" si="32"/>
        <v>570618.91739285702</v>
      </c>
      <c r="T62" s="61">
        <f t="shared" si="32"/>
        <v>583736.59365476179</v>
      </c>
      <c r="U62" s="61">
        <f t="shared" si="32"/>
        <v>596854.26991666656</v>
      </c>
      <c r="V62" s="61">
        <f t="shared" si="32"/>
        <v>616530.78430952376</v>
      </c>
      <c r="W62" s="61">
        <f t="shared" si="32"/>
        <v>629648.46057142853</v>
      </c>
      <c r="X62" s="61">
        <f t="shared" si="32"/>
        <v>642766.13683333318</v>
      </c>
      <c r="Y62" s="61">
        <f t="shared" si="32"/>
        <v>655883.81309523794</v>
      </c>
      <c r="Z62" s="61">
        <f t="shared" si="32"/>
        <v>669001.48935714271</v>
      </c>
      <c r="AA62" s="61">
        <f t="shared" si="32"/>
        <v>688678.00374999992</v>
      </c>
      <c r="AB62" s="61">
        <f t="shared" si="32"/>
        <v>701795.68001190468</v>
      </c>
      <c r="AC62" s="61">
        <f t="shared" si="32"/>
        <v>714913.35627380945</v>
      </c>
      <c r="AD62" s="61">
        <f t="shared" si="32"/>
        <v>734589.87066666654</v>
      </c>
      <c r="AE62" s="61">
        <f t="shared" si="32"/>
        <v>747707.5469285713</v>
      </c>
      <c r="AF62" s="61">
        <f t="shared" si="32"/>
        <v>767384.06132142851</v>
      </c>
      <c r="AG62" s="61">
        <f t="shared" si="32"/>
        <v>787060.5757142856</v>
      </c>
      <c r="AH62" s="61">
        <f t="shared" si="32"/>
        <v>800178.25197619037</v>
      </c>
      <c r="AI62" s="61">
        <f t="shared" si="32"/>
        <v>819854.76636904757</v>
      </c>
      <c r="AJ62" s="61">
        <f t="shared" si="32"/>
        <v>839531.28076190467</v>
      </c>
      <c r="AK62" s="61">
        <f t="shared" si="32"/>
        <v>0</v>
      </c>
      <c r="AL62" s="61">
        <f t="shared" si="32"/>
        <v>0</v>
      </c>
      <c r="AM62" s="61">
        <f t="shared" si="32"/>
        <v>0</v>
      </c>
      <c r="AN62" s="62">
        <f t="shared" si="32"/>
        <v>0</v>
      </c>
      <c r="AO62" s="61"/>
      <c r="AP62" s="61"/>
      <c r="AQ62" s="61"/>
    </row>
    <row r="63" spans="1:43" x14ac:dyDescent="0.2">
      <c r="A63" s="10">
        <v>8</v>
      </c>
      <c r="B63" s="61"/>
      <c r="C63" s="61"/>
      <c r="D63" s="61"/>
      <c r="E63" s="61"/>
      <c r="F63" s="61"/>
      <c r="G63" s="61"/>
      <c r="H63" s="61"/>
      <c r="I63" s="61"/>
      <c r="J63" s="61"/>
      <c r="K63" s="61">
        <f t="shared" ref="K63:Q63" si="33">D17*$R$3</f>
        <v>0</v>
      </c>
      <c r="L63" s="61">
        <f t="shared" si="33"/>
        <v>0</v>
      </c>
      <c r="M63" s="61">
        <f t="shared" si="33"/>
        <v>0</v>
      </c>
      <c r="N63" s="61">
        <f t="shared" si="33"/>
        <v>0</v>
      </c>
      <c r="O63" s="61">
        <f t="shared" si="33"/>
        <v>0</v>
      </c>
      <c r="P63" s="61">
        <f t="shared" si="33"/>
        <v>0</v>
      </c>
      <c r="Q63" s="61">
        <f t="shared" si="33"/>
        <v>0</v>
      </c>
      <c r="R63" s="61">
        <f t="shared" ref="R63:AN63" si="34">L17*$R$3</f>
        <v>550942.40299999993</v>
      </c>
      <c r="S63" s="61">
        <f t="shared" si="34"/>
        <v>564060.0792619047</v>
      </c>
      <c r="T63" s="61">
        <f t="shared" si="34"/>
        <v>570618.91739285702</v>
      </c>
      <c r="U63" s="61">
        <f t="shared" si="34"/>
        <v>583736.59365476179</v>
      </c>
      <c r="V63" s="61">
        <f t="shared" si="34"/>
        <v>596854.26991666656</v>
      </c>
      <c r="W63" s="61">
        <f t="shared" si="34"/>
        <v>616530.78430952376</v>
      </c>
      <c r="X63" s="61">
        <f t="shared" si="34"/>
        <v>629648.46057142853</v>
      </c>
      <c r="Y63" s="61">
        <f t="shared" si="34"/>
        <v>642766.13683333318</v>
      </c>
      <c r="Z63" s="61">
        <f t="shared" si="34"/>
        <v>655883.81309523794</v>
      </c>
      <c r="AA63" s="61">
        <f t="shared" si="34"/>
        <v>669001.48935714271</v>
      </c>
      <c r="AB63" s="61">
        <f t="shared" si="34"/>
        <v>688678.00374999992</v>
      </c>
      <c r="AC63" s="61">
        <f t="shared" si="34"/>
        <v>701795.68001190468</v>
      </c>
      <c r="AD63" s="61">
        <f t="shared" si="34"/>
        <v>714913.35627380945</v>
      </c>
      <c r="AE63" s="61">
        <f t="shared" si="34"/>
        <v>734589.87066666654</v>
      </c>
      <c r="AF63" s="61">
        <f t="shared" si="34"/>
        <v>747707.5469285713</v>
      </c>
      <c r="AG63" s="61">
        <f t="shared" si="34"/>
        <v>767384.06132142851</v>
      </c>
      <c r="AH63" s="61">
        <f t="shared" si="34"/>
        <v>787060.5757142856</v>
      </c>
      <c r="AI63" s="61">
        <f t="shared" si="34"/>
        <v>800178.25197619037</v>
      </c>
      <c r="AJ63" s="61">
        <f t="shared" si="34"/>
        <v>819854.76636904757</v>
      </c>
      <c r="AK63" s="61">
        <f t="shared" si="34"/>
        <v>839531.28076190467</v>
      </c>
      <c r="AL63" s="61">
        <f t="shared" si="34"/>
        <v>0</v>
      </c>
      <c r="AM63" s="61">
        <f t="shared" si="34"/>
        <v>0</v>
      </c>
      <c r="AN63" s="62">
        <f t="shared" si="34"/>
        <v>0</v>
      </c>
      <c r="AO63" s="61"/>
      <c r="AP63" s="61"/>
      <c r="AQ63" s="61"/>
    </row>
    <row r="64" spans="1:43" x14ac:dyDescent="0.2">
      <c r="A64" s="7" t="str">
        <f>A55</f>
        <v>2.2.1.2ec</v>
      </c>
      <c r="B64" s="61">
        <f>SUM(B56:B63)</f>
        <v>0</v>
      </c>
      <c r="C64" s="61"/>
      <c r="D64" s="61"/>
      <c r="E64" s="61"/>
      <c r="F64" s="61"/>
      <c r="G64" s="61"/>
      <c r="H64" s="61"/>
      <c r="I64" s="61"/>
      <c r="J64" s="61"/>
      <c r="K64" s="61">
        <f t="shared" ref="K64:AN64" si="35">SUM(K56:K63)</f>
        <v>0</v>
      </c>
      <c r="L64" s="61">
        <f t="shared" si="35"/>
        <v>550942.40299999993</v>
      </c>
      <c r="M64" s="61">
        <f t="shared" si="35"/>
        <v>839531.28076190467</v>
      </c>
      <c r="N64" s="61">
        <f t="shared" si="35"/>
        <v>1403591.3600238094</v>
      </c>
      <c r="O64" s="61">
        <f t="shared" si="35"/>
        <v>1708577.3331130948</v>
      </c>
      <c r="P64" s="61">
        <f t="shared" si="35"/>
        <v>2292313.9267678568</v>
      </c>
      <c r="Q64" s="61">
        <f t="shared" si="35"/>
        <v>2899006.4538809517</v>
      </c>
      <c r="R64" s="61">
        <f t="shared" si="35"/>
        <v>3512257.8191249995</v>
      </c>
      <c r="S64" s="61">
        <f t="shared" si="35"/>
        <v>3590963.8766964278</v>
      </c>
      <c r="T64" s="61">
        <f t="shared" si="35"/>
        <v>3666390.5152023803</v>
      </c>
      <c r="U64" s="61">
        <f t="shared" si="35"/>
        <v>3751655.4109047614</v>
      </c>
      <c r="V64" s="61">
        <f t="shared" si="35"/>
        <v>3843479.1447380944</v>
      </c>
      <c r="W64" s="61">
        <f t="shared" si="35"/>
        <v>3932023.4595059515</v>
      </c>
      <c r="X64" s="61">
        <f t="shared" si="35"/>
        <v>4017288.3552083327</v>
      </c>
      <c r="Y64" s="61">
        <f t="shared" si="35"/>
        <v>4105832.6699761897</v>
      </c>
      <c r="Z64" s="61">
        <f t="shared" si="35"/>
        <v>4194376.9847440468</v>
      </c>
      <c r="AA64" s="61">
        <f t="shared" si="35"/>
        <v>4292759.5567083331</v>
      </c>
      <c r="AB64" s="61">
        <f t="shared" si="35"/>
        <v>4391142.1286726184</v>
      </c>
      <c r="AC64" s="61">
        <f t="shared" si="35"/>
        <v>4486245.2815714274</v>
      </c>
      <c r="AD64" s="61">
        <f t="shared" si="35"/>
        <v>4587907.2726011891</v>
      </c>
      <c r="AE64" s="61">
        <f t="shared" si="35"/>
        <v>4692848.6826964281</v>
      </c>
      <c r="AF64" s="61">
        <f t="shared" si="35"/>
        <v>3941861.7167023802</v>
      </c>
      <c r="AG64" s="61">
        <f t="shared" si="35"/>
        <v>3604081.5529583329</v>
      </c>
      <c r="AH64" s="61">
        <f t="shared" si="35"/>
        <v>2826859.2344404757</v>
      </c>
      <c r="AI64" s="61">
        <f t="shared" si="35"/>
        <v>2459564.2991071427</v>
      </c>
      <c r="AJ64" s="61">
        <f t="shared" si="35"/>
        <v>1659386.0471309521</v>
      </c>
      <c r="AK64" s="61">
        <f t="shared" si="35"/>
        <v>839531.28076190467</v>
      </c>
      <c r="AL64" s="61">
        <f t="shared" si="35"/>
        <v>0</v>
      </c>
      <c r="AM64" s="61">
        <f t="shared" si="35"/>
        <v>0</v>
      </c>
      <c r="AN64" s="62">
        <f t="shared" si="35"/>
        <v>0</v>
      </c>
      <c r="AO64" s="61"/>
      <c r="AP64" s="61"/>
      <c r="AQ64" s="61"/>
    </row>
    <row r="65" spans="1:43" x14ac:dyDescent="0.2">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c r="AK65" s="61"/>
      <c r="AL65" s="61"/>
      <c r="AM65" s="61"/>
      <c r="AN65" s="62"/>
      <c r="AO65" s="61"/>
      <c r="AP65" s="61"/>
      <c r="AQ65" s="61"/>
    </row>
    <row r="66" spans="1:43" x14ac:dyDescent="0.2">
      <c r="A66" s="27" t="str">
        <f>'2.1.1ec'!A2</f>
        <v>2.1.1ec</v>
      </c>
      <c r="B66" s="61" t="str">
        <f>A5</f>
        <v>Sub-activity 2.2.1.3 Establish forest – pasture water / soil retention terraces</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c r="AL66" s="61"/>
      <c r="AM66" s="61"/>
      <c r="AN66" s="62"/>
      <c r="AO66" s="61"/>
      <c r="AP66" s="61"/>
      <c r="AQ66" s="61"/>
    </row>
    <row r="67" spans="1:43" x14ac:dyDescent="0.2">
      <c r="A67" s="10">
        <v>1</v>
      </c>
      <c r="B67" s="61"/>
      <c r="C67" s="61"/>
      <c r="D67" s="61"/>
      <c r="E67" s="61"/>
      <c r="F67" s="61"/>
      <c r="G67" s="61"/>
      <c r="H67" s="61"/>
      <c r="I67" s="61"/>
      <c r="J67" s="61"/>
      <c r="K67" s="61">
        <f t="shared" ref="K67:AN67" si="36">L18*$K$5</f>
        <v>0</v>
      </c>
      <c r="L67" s="61">
        <f t="shared" si="36"/>
        <v>0</v>
      </c>
      <c r="M67" s="61">
        <f t="shared" si="36"/>
        <v>0</v>
      </c>
      <c r="N67" s="61">
        <f t="shared" si="36"/>
        <v>0</v>
      </c>
      <c r="O67" s="61">
        <f t="shared" si="36"/>
        <v>0</v>
      </c>
      <c r="P67" s="61">
        <f t="shared" si="36"/>
        <v>0</v>
      </c>
      <c r="Q67" s="61">
        <f t="shared" si="36"/>
        <v>0</v>
      </c>
      <c r="R67" s="61">
        <f t="shared" si="36"/>
        <v>0</v>
      </c>
      <c r="S67" s="61">
        <f t="shared" si="36"/>
        <v>0</v>
      </c>
      <c r="T67" s="61">
        <f t="shared" si="36"/>
        <v>0</v>
      </c>
      <c r="U67" s="61">
        <f t="shared" si="36"/>
        <v>0</v>
      </c>
      <c r="V67" s="61">
        <f t="shared" si="36"/>
        <v>0</v>
      </c>
      <c r="W67" s="61">
        <f t="shared" si="36"/>
        <v>0</v>
      </c>
      <c r="X67" s="61">
        <f t="shared" si="36"/>
        <v>0</v>
      </c>
      <c r="Y67" s="61">
        <f t="shared" si="36"/>
        <v>0</v>
      </c>
      <c r="Z67" s="61">
        <f t="shared" si="36"/>
        <v>0</v>
      </c>
      <c r="AA67" s="61">
        <f t="shared" si="36"/>
        <v>0</v>
      </c>
      <c r="AB67" s="61">
        <f t="shared" si="36"/>
        <v>0</v>
      </c>
      <c r="AC67" s="61">
        <f t="shared" si="36"/>
        <v>0</v>
      </c>
      <c r="AD67" s="61">
        <f t="shared" si="36"/>
        <v>0</v>
      </c>
      <c r="AE67" s="61">
        <f t="shared" si="36"/>
        <v>0</v>
      </c>
      <c r="AF67" s="61">
        <f t="shared" si="36"/>
        <v>0</v>
      </c>
      <c r="AG67" s="61">
        <f t="shared" si="36"/>
        <v>0</v>
      </c>
      <c r="AH67" s="61">
        <f t="shared" si="36"/>
        <v>0</v>
      </c>
      <c r="AI67" s="61">
        <f t="shared" si="36"/>
        <v>0</v>
      </c>
      <c r="AJ67" s="61">
        <f t="shared" si="36"/>
        <v>0</v>
      </c>
      <c r="AK67" s="61">
        <f t="shared" si="36"/>
        <v>0</v>
      </c>
      <c r="AL67" s="61">
        <f t="shared" si="36"/>
        <v>0</v>
      </c>
      <c r="AM67" s="61">
        <f t="shared" si="36"/>
        <v>0</v>
      </c>
      <c r="AN67" s="61">
        <f t="shared" si="36"/>
        <v>0</v>
      </c>
      <c r="AO67" s="61"/>
      <c r="AP67" s="61"/>
      <c r="AQ67" s="61"/>
    </row>
    <row r="68" spans="1:43" x14ac:dyDescent="0.2">
      <c r="A68" s="10">
        <v>2</v>
      </c>
      <c r="B68" s="61"/>
      <c r="C68" s="61"/>
      <c r="D68" s="61"/>
      <c r="E68" s="61"/>
      <c r="F68" s="61"/>
      <c r="G68" s="61"/>
      <c r="H68" s="61"/>
      <c r="I68" s="61"/>
      <c r="J68" s="61"/>
      <c r="K68" s="61">
        <f>J18*$L$5</f>
        <v>0</v>
      </c>
      <c r="L68" s="61">
        <f t="shared" ref="L68:AN68" si="37">L18*$L$5</f>
        <v>431508.00000000006</v>
      </c>
      <c r="M68" s="61">
        <f t="shared" si="37"/>
        <v>441782</v>
      </c>
      <c r="N68" s="61">
        <f t="shared" si="37"/>
        <v>446919</v>
      </c>
      <c r="O68" s="61">
        <f t="shared" si="37"/>
        <v>457193.00000000006</v>
      </c>
      <c r="P68" s="61">
        <f t="shared" si="37"/>
        <v>467467.00000000006</v>
      </c>
      <c r="Q68" s="61">
        <f t="shared" si="37"/>
        <v>482878</v>
      </c>
      <c r="R68" s="61">
        <f t="shared" si="37"/>
        <v>493152.00000000006</v>
      </c>
      <c r="S68" s="61">
        <f t="shared" si="37"/>
        <v>503426.00000000006</v>
      </c>
      <c r="T68" s="61">
        <f t="shared" si="37"/>
        <v>513700</v>
      </c>
      <c r="U68" s="61">
        <f t="shared" si="37"/>
        <v>523974</v>
      </c>
      <c r="V68" s="61">
        <f t="shared" si="37"/>
        <v>539385</v>
      </c>
      <c r="W68" s="61">
        <f t="shared" si="37"/>
        <v>549659</v>
      </c>
      <c r="X68" s="61">
        <f t="shared" si="37"/>
        <v>559933</v>
      </c>
      <c r="Y68" s="61">
        <f t="shared" si="37"/>
        <v>575344</v>
      </c>
      <c r="Z68" s="61">
        <f t="shared" si="37"/>
        <v>585618</v>
      </c>
      <c r="AA68" s="61">
        <f t="shared" si="37"/>
        <v>601029</v>
      </c>
      <c r="AB68" s="61">
        <f t="shared" si="37"/>
        <v>616440</v>
      </c>
      <c r="AC68" s="61">
        <f t="shared" si="37"/>
        <v>626714</v>
      </c>
      <c r="AD68" s="61">
        <f t="shared" si="37"/>
        <v>642125.00000000012</v>
      </c>
      <c r="AE68" s="61">
        <f t="shared" si="37"/>
        <v>657536</v>
      </c>
      <c r="AF68" s="61">
        <f t="shared" si="37"/>
        <v>0</v>
      </c>
      <c r="AG68" s="61">
        <f t="shared" si="37"/>
        <v>0</v>
      </c>
      <c r="AH68" s="61">
        <f t="shared" si="37"/>
        <v>0</v>
      </c>
      <c r="AI68" s="61">
        <f t="shared" si="37"/>
        <v>0</v>
      </c>
      <c r="AJ68" s="61">
        <f t="shared" si="37"/>
        <v>0</v>
      </c>
      <c r="AK68" s="61">
        <f t="shared" si="37"/>
        <v>0</v>
      </c>
      <c r="AL68" s="61">
        <f t="shared" si="37"/>
        <v>0</v>
      </c>
      <c r="AM68" s="61">
        <f t="shared" si="37"/>
        <v>0</v>
      </c>
      <c r="AN68" s="61">
        <f t="shared" si="37"/>
        <v>0</v>
      </c>
      <c r="AO68" s="61"/>
      <c r="AP68" s="61"/>
      <c r="AQ68" s="61"/>
    </row>
    <row r="69" spans="1:43" x14ac:dyDescent="0.2">
      <c r="A69" s="10">
        <v>3</v>
      </c>
      <c r="B69" s="61"/>
      <c r="C69" s="61"/>
      <c r="D69" s="61"/>
      <c r="E69" s="61"/>
      <c r="F69" s="61"/>
      <c r="G69" s="61"/>
      <c r="H69" s="61"/>
      <c r="I69" s="61"/>
      <c r="J69" s="61"/>
      <c r="K69" s="61">
        <f>I18*$M$5</f>
        <v>0</v>
      </c>
      <c r="L69" s="61">
        <f>J18*$M$5</f>
        <v>0</v>
      </c>
      <c r="M69" s="61">
        <f t="shared" ref="M69:AN69" si="38">L18*$M$5</f>
        <v>215754.00000000003</v>
      </c>
      <c r="N69" s="61">
        <f t="shared" si="38"/>
        <v>220891</v>
      </c>
      <c r="O69" s="61">
        <f t="shared" si="38"/>
        <v>223459.5</v>
      </c>
      <c r="P69" s="61">
        <f t="shared" si="38"/>
        <v>228596.50000000003</v>
      </c>
      <c r="Q69" s="61">
        <f t="shared" si="38"/>
        <v>233733.50000000003</v>
      </c>
      <c r="R69" s="61">
        <f t="shared" si="38"/>
        <v>241439</v>
      </c>
      <c r="S69" s="61">
        <f t="shared" si="38"/>
        <v>246576.00000000003</v>
      </c>
      <c r="T69" s="61">
        <f t="shared" si="38"/>
        <v>251713.00000000003</v>
      </c>
      <c r="U69" s="61">
        <f t="shared" si="38"/>
        <v>256850</v>
      </c>
      <c r="V69" s="61">
        <f t="shared" si="38"/>
        <v>261987</v>
      </c>
      <c r="W69" s="61">
        <f t="shared" si="38"/>
        <v>269692.5</v>
      </c>
      <c r="X69" s="61">
        <f t="shared" si="38"/>
        <v>274829.5</v>
      </c>
      <c r="Y69" s="61">
        <f t="shared" si="38"/>
        <v>279966.5</v>
      </c>
      <c r="Z69" s="61">
        <f t="shared" si="38"/>
        <v>287672</v>
      </c>
      <c r="AA69" s="61">
        <f t="shared" si="38"/>
        <v>292809</v>
      </c>
      <c r="AB69" s="61">
        <f t="shared" si="38"/>
        <v>300514.5</v>
      </c>
      <c r="AC69" s="61">
        <f t="shared" si="38"/>
        <v>308220</v>
      </c>
      <c r="AD69" s="61">
        <f t="shared" si="38"/>
        <v>313357</v>
      </c>
      <c r="AE69" s="61">
        <f t="shared" si="38"/>
        <v>321062.50000000006</v>
      </c>
      <c r="AF69" s="61">
        <f t="shared" si="38"/>
        <v>328768</v>
      </c>
      <c r="AG69" s="61">
        <f t="shared" si="38"/>
        <v>0</v>
      </c>
      <c r="AH69" s="61">
        <f t="shared" si="38"/>
        <v>0</v>
      </c>
      <c r="AI69" s="61">
        <f t="shared" si="38"/>
        <v>0</v>
      </c>
      <c r="AJ69" s="61">
        <f t="shared" si="38"/>
        <v>0</v>
      </c>
      <c r="AK69" s="61">
        <f t="shared" si="38"/>
        <v>0</v>
      </c>
      <c r="AL69" s="61">
        <f t="shared" si="38"/>
        <v>0</v>
      </c>
      <c r="AM69" s="61">
        <f t="shared" si="38"/>
        <v>0</v>
      </c>
      <c r="AN69" s="61">
        <f t="shared" si="38"/>
        <v>0</v>
      </c>
      <c r="AO69" s="61"/>
      <c r="AP69" s="61"/>
      <c r="AQ69" s="61"/>
    </row>
    <row r="70" spans="1:43" x14ac:dyDescent="0.2">
      <c r="A70" s="10">
        <v>4</v>
      </c>
      <c r="B70" s="61"/>
      <c r="C70" s="61"/>
      <c r="D70" s="61"/>
      <c r="E70" s="61"/>
      <c r="F70" s="61"/>
      <c r="G70" s="61"/>
      <c r="H70" s="61"/>
      <c r="I70" s="61"/>
      <c r="J70" s="61"/>
      <c r="K70" s="61">
        <f>H18*$N$5</f>
        <v>0</v>
      </c>
      <c r="L70" s="61">
        <f>I18*$N$5</f>
        <v>0</v>
      </c>
      <c r="M70" s="61">
        <f>J18*$N$5</f>
        <v>0</v>
      </c>
      <c r="N70" s="61">
        <f t="shared" ref="N70:AN70" si="39">L18*$N$5</f>
        <v>215754.00000000003</v>
      </c>
      <c r="O70" s="61">
        <f t="shared" si="39"/>
        <v>220891</v>
      </c>
      <c r="P70" s="61">
        <f t="shared" si="39"/>
        <v>223459.5</v>
      </c>
      <c r="Q70" s="61">
        <f t="shared" si="39"/>
        <v>228596.50000000003</v>
      </c>
      <c r="R70" s="61">
        <f t="shared" si="39"/>
        <v>233733.50000000003</v>
      </c>
      <c r="S70" s="61">
        <f t="shared" si="39"/>
        <v>241439</v>
      </c>
      <c r="T70" s="61">
        <f t="shared" si="39"/>
        <v>246576.00000000003</v>
      </c>
      <c r="U70" s="61">
        <f t="shared" si="39"/>
        <v>251713.00000000003</v>
      </c>
      <c r="V70" s="61">
        <f t="shared" si="39"/>
        <v>256850</v>
      </c>
      <c r="W70" s="61">
        <f t="shared" si="39"/>
        <v>261987</v>
      </c>
      <c r="X70" s="61">
        <f t="shared" si="39"/>
        <v>269692.5</v>
      </c>
      <c r="Y70" s="61">
        <f t="shared" si="39"/>
        <v>274829.5</v>
      </c>
      <c r="Z70" s="61">
        <f t="shared" si="39"/>
        <v>279966.5</v>
      </c>
      <c r="AA70" s="61">
        <f t="shared" si="39"/>
        <v>287672</v>
      </c>
      <c r="AB70" s="61">
        <f t="shared" si="39"/>
        <v>292809</v>
      </c>
      <c r="AC70" s="61">
        <f t="shared" si="39"/>
        <v>300514.5</v>
      </c>
      <c r="AD70" s="61">
        <f t="shared" si="39"/>
        <v>308220</v>
      </c>
      <c r="AE70" s="61">
        <f t="shared" si="39"/>
        <v>313357</v>
      </c>
      <c r="AF70" s="61">
        <f t="shared" si="39"/>
        <v>321062.50000000006</v>
      </c>
      <c r="AG70" s="61">
        <f t="shared" si="39"/>
        <v>328768</v>
      </c>
      <c r="AH70" s="61">
        <f t="shared" si="39"/>
        <v>0</v>
      </c>
      <c r="AI70" s="61">
        <f t="shared" si="39"/>
        <v>0</v>
      </c>
      <c r="AJ70" s="61">
        <f t="shared" si="39"/>
        <v>0</v>
      </c>
      <c r="AK70" s="61">
        <f t="shared" si="39"/>
        <v>0</v>
      </c>
      <c r="AL70" s="61">
        <f t="shared" si="39"/>
        <v>0</v>
      </c>
      <c r="AM70" s="61">
        <f t="shared" si="39"/>
        <v>0</v>
      </c>
      <c r="AN70" s="61">
        <f t="shared" si="39"/>
        <v>0</v>
      </c>
      <c r="AO70" s="61"/>
      <c r="AP70" s="61"/>
      <c r="AQ70" s="61"/>
    </row>
    <row r="71" spans="1:43" x14ac:dyDescent="0.2">
      <c r="A71" s="10">
        <v>5</v>
      </c>
      <c r="B71" s="61"/>
      <c r="C71" s="61"/>
      <c r="D71" s="61"/>
      <c r="E71" s="61"/>
      <c r="F71" s="61"/>
      <c r="G71" s="61"/>
      <c r="H71" s="61"/>
      <c r="I71" s="61"/>
      <c r="J71" s="61"/>
      <c r="K71" s="61">
        <f>G18*$O$5</f>
        <v>0</v>
      </c>
      <c r="L71" s="61">
        <f>H18*$O$5</f>
        <v>0</v>
      </c>
      <c r="M71" s="61">
        <f>I18*$O$5</f>
        <v>0</v>
      </c>
      <c r="N71" s="61">
        <f>J18*$O$5</f>
        <v>0</v>
      </c>
      <c r="O71" s="61">
        <f t="shared" ref="O71:AN71" si="40">L18*$O$5</f>
        <v>215754.00000000003</v>
      </c>
      <c r="P71" s="61">
        <f t="shared" si="40"/>
        <v>220891</v>
      </c>
      <c r="Q71" s="61">
        <f t="shared" si="40"/>
        <v>223459.5</v>
      </c>
      <c r="R71" s="61">
        <f t="shared" si="40"/>
        <v>228596.50000000003</v>
      </c>
      <c r="S71" s="61">
        <f t="shared" si="40"/>
        <v>233733.50000000003</v>
      </c>
      <c r="T71" s="61">
        <f t="shared" si="40"/>
        <v>241439</v>
      </c>
      <c r="U71" s="61">
        <f t="shared" si="40"/>
        <v>246576.00000000003</v>
      </c>
      <c r="V71" s="61">
        <f t="shared" si="40"/>
        <v>251713.00000000003</v>
      </c>
      <c r="W71" s="61">
        <f t="shared" si="40"/>
        <v>256850</v>
      </c>
      <c r="X71" s="61">
        <f t="shared" si="40"/>
        <v>261987</v>
      </c>
      <c r="Y71" s="61">
        <f t="shared" si="40"/>
        <v>269692.5</v>
      </c>
      <c r="Z71" s="61">
        <f t="shared" si="40"/>
        <v>274829.5</v>
      </c>
      <c r="AA71" s="61">
        <f t="shared" si="40"/>
        <v>279966.5</v>
      </c>
      <c r="AB71" s="61">
        <f t="shared" si="40"/>
        <v>287672</v>
      </c>
      <c r="AC71" s="61">
        <f t="shared" si="40"/>
        <v>292809</v>
      </c>
      <c r="AD71" s="61">
        <f t="shared" si="40"/>
        <v>300514.5</v>
      </c>
      <c r="AE71" s="61">
        <f t="shared" si="40"/>
        <v>308220</v>
      </c>
      <c r="AF71" s="61">
        <f t="shared" si="40"/>
        <v>313357</v>
      </c>
      <c r="AG71" s="61">
        <f t="shared" si="40"/>
        <v>321062.50000000006</v>
      </c>
      <c r="AH71" s="61">
        <f t="shared" si="40"/>
        <v>328768</v>
      </c>
      <c r="AI71" s="61">
        <f t="shared" si="40"/>
        <v>0</v>
      </c>
      <c r="AJ71" s="61">
        <f t="shared" si="40"/>
        <v>0</v>
      </c>
      <c r="AK71" s="61">
        <f t="shared" si="40"/>
        <v>0</v>
      </c>
      <c r="AL71" s="61">
        <f t="shared" si="40"/>
        <v>0</v>
      </c>
      <c r="AM71" s="61">
        <f t="shared" si="40"/>
        <v>0</v>
      </c>
      <c r="AN71" s="61">
        <f t="shared" si="40"/>
        <v>0</v>
      </c>
      <c r="AO71" s="61"/>
      <c r="AP71" s="61"/>
      <c r="AQ71" s="61"/>
    </row>
    <row r="72" spans="1:43" x14ac:dyDescent="0.2">
      <c r="A72" s="10">
        <v>6</v>
      </c>
      <c r="B72" s="61"/>
      <c r="C72" s="61"/>
      <c r="D72" s="61"/>
      <c r="E72" s="61"/>
      <c r="F72" s="61"/>
      <c r="G72" s="61"/>
      <c r="H72" s="61"/>
      <c r="I72" s="61"/>
      <c r="J72" s="61"/>
      <c r="K72" s="61">
        <f>F18*$P$5</f>
        <v>0</v>
      </c>
      <c r="L72" s="61">
        <f>G18*$P$5</f>
        <v>0</v>
      </c>
      <c r="M72" s="61">
        <f>H18*$P$5</f>
        <v>0</v>
      </c>
      <c r="N72" s="61">
        <f>I18*$P$5</f>
        <v>0</v>
      </c>
      <c r="O72" s="61">
        <f>J18*$P$5</f>
        <v>0</v>
      </c>
      <c r="P72" s="61">
        <f t="shared" ref="P72:AN72" si="41">L18*$P$5</f>
        <v>215754.00000000003</v>
      </c>
      <c r="Q72" s="61">
        <f t="shared" si="41"/>
        <v>220891</v>
      </c>
      <c r="R72" s="61">
        <f t="shared" si="41"/>
        <v>223459.5</v>
      </c>
      <c r="S72" s="61">
        <f t="shared" si="41"/>
        <v>228596.50000000003</v>
      </c>
      <c r="T72" s="61">
        <f t="shared" si="41"/>
        <v>233733.50000000003</v>
      </c>
      <c r="U72" s="61">
        <f t="shared" si="41"/>
        <v>241439</v>
      </c>
      <c r="V72" s="61">
        <f t="shared" si="41"/>
        <v>246576.00000000003</v>
      </c>
      <c r="W72" s="61">
        <f t="shared" si="41"/>
        <v>251713.00000000003</v>
      </c>
      <c r="X72" s="61">
        <f t="shared" si="41"/>
        <v>256850</v>
      </c>
      <c r="Y72" s="61">
        <f t="shared" si="41"/>
        <v>261987</v>
      </c>
      <c r="Z72" s="61">
        <f t="shared" si="41"/>
        <v>269692.5</v>
      </c>
      <c r="AA72" s="61">
        <f t="shared" si="41"/>
        <v>274829.5</v>
      </c>
      <c r="AB72" s="61">
        <f t="shared" si="41"/>
        <v>279966.5</v>
      </c>
      <c r="AC72" s="61">
        <f t="shared" si="41"/>
        <v>287672</v>
      </c>
      <c r="AD72" s="61">
        <f t="shared" si="41"/>
        <v>292809</v>
      </c>
      <c r="AE72" s="61">
        <f t="shared" si="41"/>
        <v>300514.5</v>
      </c>
      <c r="AF72" s="61">
        <f t="shared" si="41"/>
        <v>308220</v>
      </c>
      <c r="AG72" s="61">
        <f t="shared" si="41"/>
        <v>313357</v>
      </c>
      <c r="AH72" s="61">
        <f t="shared" si="41"/>
        <v>321062.50000000006</v>
      </c>
      <c r="AI72" s="61">
        <f t="shared" si="41"/>
        <v>328768</v>
      </c>
      <c r="AJ72" s="61">
        <f t="shared" si="41"/>
        <v>0</v>
      </c>
      <c r="AK72" s="61">
        <f t="shared" si="41"/>
        <v>0</v>
      </c>
      <c r="AL72" s="61">
        <f t="shared" si="41"/>
        <v>0</v>
      </c>
      <c r="AM72" s="61">
        <f t="shared" si="41"/>
        <v>0</v>
      </c>
      <c r="AN72" s="61">
        <f t="shared" si="41"/>
        <v>0</v>
      </c>
      <c r="AO72" s="61"/>
      <c r="AP72" s="61"/>
      <c r="AQ72" s="61"/>
    </row>
    <row r="73" spans="1:43" x14ac:dyDescent="0.2">
      <c r="A73" s="10">
        <v>7</v>
      </c>
      <c r="B73" s="61"/>
      <c r="C73" s="61"/>
      <c r="D73" s="61"/>
      <c r="E73" s="61"/>
      <c r="F73" s="61"/>
      <c r="G73" s="61"/>
      <c r="H73" s="61"/>
      <c r="I73" s="61"/>
      <c r="J73" s="61"/>
      <c r="K73" s="61">
        <f t="shared" ref="K73:P73" si="42">E18*$Q$5</f>
        <v>0</v>
      </c>
      <c r="L73" s="61">
        <f t="shared" si="42"/>
        <v>0</v>
      </c>
      <c r="M73" s="61">
        <f t="shared" si="42"/>
        <v>0</v>
      </c>
      <c r="N73" s="61">
        <f t="shared" si="42"/>
        <v>0</v>
      </c>
      <c r="O73" s="61">
        <f t="shared" si="42"/>
        <v>0</v>
      </c>
      <c r="P73" s="61">
        <f t="shared" si="42"/>
        <v>0</v>
      </c>
      <c r="Q73" s="61">
        <f t="shared" ref="Q73:AN73" si="43">L18*$Q$5</f>
        <v>215754.00000000003</v>
      </c>
      <c r="R73" s="61">
        <f t="shared" si="43"/>
        <v>220891</v>
      </c>
      <c r="S73" s="61">
        <f t="shared" si="43"/>
        <v>223459.5</v>
      </c>
      <c r="T73" s="61">
        <f t="shared" si="43"/>
        <v>228596.50000000003</v>
      </c>
      <c r="U73" s="61">
        <f t="shared" si="43"/>
        <v>233733.50000000003</v>
      </c>
      <c r="V73" s="61">
        <f t="shared" si="43"/>
        <v>241439</v>
      </c>
      <c r="W73" s="61">
        <f t="shared" si="43"/>
        <v>246576.00000000003</v>
      </c>
      <c r="X73" s="61">
        <f t="shared" si="43"/>
        <v>251713.00000000003</v>
      </c>
      <c r="Y73" s="61">
        <f t="shared" si="43"/>
        <v>256850</v>
      </c>
      <c r="Z73" s="61">
        <f t="shared" si="43"/>
        <v>261987</v>
      </c>
      <c r="AA73" s="61">
        <f t="shared" si="43"/>
        <v>269692.5</v>
      </c>
      <c r="AB73" s="61">
        <f t="shared" si="43"/>
        <v>274829.5</v>
      </c>
      <c r="AC73" s="61">
        <f t="shared" si="43"/>
        <v>279966.5</v>
      </c>
      <c r="AD73" s="61">
        <f t="shared" si="43"/>
        <v>287672</v>
      </c>
      <c r="AE73" s="61">
        <f t="shared" si="43"/>
        <v>292809</v>
      </c>
      <c r="AF73" s="61">
        <f t="shared" si="43"/>
        <v>300514.5</v>
      </c>
      <c r="AG73" s="61">
        <f t="shared" si="43"/>
        <v>308220</v>
      </c>
      <c r="AH73" s="61">
        <f t="shared" si="43"/>
        <v>313357</v>
      </c>
      <c r="AI73" s="61">
        <f t="shared" si="43"/>
        <v>321062.50000000006</v>
      </c>
      <c r="AJ73" s="61">
        <f t="shared" si="43"/>
        <v>328768</v>
      </c>
      <c r="AK73" s="61">
        <f t="shared" si="43"/>
        <v>0</v>
      </c>
      <c r="AL73" s="61">
        <f t="shared" si="43"/>
        <v>0</v>
      </c>
      <c r="AM73" s="61">
        <f t="shared" si="43"/>
        <v>0</v>
      </c>
      <c r="AN73" s="61">
        <f t="shared" si="43"/>
        <v>0</v>
      </c>
      <c r="AO73" s="61"/>
      <c r="AP73" s="61"/>
      <c r="AQ73" s="61"/>
    </row>
    <row r="74" spans="1:43" x14ac:dyDescent="0.2">
      <c r="A74" s="10">
        <v>8</v>
      </c>
      <c r="B74" s="61"/>
      <c r="C74" s="61"/>
      <c r="D74" s="61"/>
      <c r="E74" s="61"/>
      <c r="F74" s="61"/>
      <c r="G74" s="61"/>
      <c r="H74" s="61"/>
      <c r="I74" s="61"/>
      <c r="J74" s="61"/>
      <c r="K74" s="61">
        <f t="shared" ref="K74:Q74" si="44">D18*$R$5</f>
        <v>0</v>
      </c>
      <c r="L74" s="61">
        <f t="shared" si="44"/>
        <v>0</v>
      </c>
      <c r="M74" s="61">
        <f t="shared" si="44"/>
        <v>0</v>
      </c>
      <c r="N74" s="61">
        <f t="shared" si="44"/>
        <v>0</v>
      </c>
      <c r="O74" s="61">
        <f t="shared" si="44"/>
        <v>0</v>
      </c>
      <c r="P74" s="61">
        <f t="shared" si="44"/>
        <v>0</v>
      </c>
      <c r="Q74" s="61">
        <f t="shared" si="44"/>
        <v>0</v>
      </c>
      <c r="R74" s="61">
        <f t="shared" ref="R74:AN74" si="45">L18*$R$5</f>
        <v>215754.00000000003</v>
      </c>
      <c r="S74" s="61">
        <f t="shared" si="45"/>
        <v>220891</v>
      </c>
      <c r="T74" s="61">
        <f t="shared" si="45"/>
        <v>223459.5</v>
      </c>
      <c r="U74" s="61">
        <f t="shared" si="45"/>
        <v>228596.50000000003</v>
      </c>
      <c r="V74" s="61">
        <f t="shared" si="45"/>
        <v>233733.50000000003</v>
      </c>
      <c r="W74" s="61">
        <f t="shared" si="45"/>
        <v>241439</v>
      </c>
      <c r="X74" s="61">
        <f t="shared" si="45"/>
        <v>246576.00000000003</v>
      </c>
      <c r="Y74" s="61">
        <f t="shared" si="45"/>
        <v>251713.00000000003</v>
      </c>
      <c r="Z74" s="61">
        <f t="shared" si="45"/>
        <v>256850</v>
      </c>
      <c r="AA74" s="61">
        <f t="shared" si="45"/>
        <v>261987</v>
      </c>
      <c r="AB74" s="61">
        <f t="shared" si="45"/>
        <v>269692.5</v>
      </c>
      <c r="AC74" s="61">
        <f t="shared" si="45"/>
        <v>274829.5</v>
      </c>
      <c r="AD74" s="61">
        <f t="shared" si="45"/>
        <v>279966.5</v>
      </c>
      <c r="AE74" s="61">
        <f t="shared" si="45"/>
        <v>287672</v>
      </c>
      <c r="AF74" s="61">
        <f t="shared" si="45"/>
        <v>292809</v>
      </c>
      <c r="AG74" s="61">
        <f t="shared" si="45"/>
        <v>300514.5</v>
      </c>
      <c r="AH74" s="61">
        <f t="shared" si="45"/>
        <v>308220</v>
      </c>
      <c r="AI74" s="61">
        <f t="shared" si="45"/>
        <v>313357</v>
      </c>
      <c r="AJ74" s="61">
        <f t="shared" si="45"/>
        <v>321062.50000000006</v>
      </c>
      <c r="AK74" s="61">
        <f t="shared" si="45"/>
        <v>328768</v>
      </c>
      <c r="AL74" s="61">
        <f t="shared" si="45"/>
        <v>0</v>
      </c>
      <c r="AM74" s="61">
        <f t="shared" si="45"/>
        <v>0</v>
      </c>
      <c r="AN74" s="61">
        <f t="shared" si="45"/>
        <v>0</v>
      </c>
      <c r="AO74" s="61"/>
      <c r="AP74" s="61"/>
      <c r="AQ74" s="61"/>
    </row>
    <row r="75" spans="1:43" x14ac:dyDescent="0.2">
      <c r="A75" s="7" t="str">
        <f>A66</f>
        <v>2.1.1ec</v>
      </c>
      <c r="B75" s="61">
        <f>SUM(B67:B74)</f>
        <v>0</v>
      </c>
      <c r="C75" s="61"/>
      <c r="D75" s="61"/>
      <c r="E75" s="61"/>
      <c r="F75" s="61"/>
      <c r="G75" s="61"/>
      <c r="H75" s="61"/>
      <c r="I75" s="61"/>
      <c r="J75" s="61"/>
      <c r="K75" s="61">
        <f t="shared" ref="K75:AN75" si="46">SUM(K67:K74)</f>
        <v>0</v>
      </c>
      <c r="L75" s="61">
        <f t="shared" si="46"/>
        <v>431508.00000000006</v>
      </c>
      <c r="M75" s="61">
        <f t="shared" si="46"/>
        <v>657536</v>
      </c>
      <c r="N75" s="61">
        <f t="shared" si="46"/>
        <v>883564</v>
      </c>
      <c r="O75" s="61">
        <f t="shared" si="46"/>
        <v>1117297.5</v>
      </c>
      <c r="P75" s="61">
        <f t="shared" si="46"/>
        <v>1356168</v>
      </c>
      <c r="Q75" s="61">
        <f t="shared" si="46"/>
        <v>1605312.5</v>
      </c>
      <c r="R75" s="61">
        <f t="shared" si="46"/>
        <v>1857025.5</v>
      </c>
      <c r="S75" s="61">
        <f t="shared" si="46"/>
        <v>1898121.5000000002</v>
      </c>
      <c r="T75" s="61">
        <f t="shared" si="46"/>
        <v>1939217.5</v>
      </c>
      <c r="U75" s="61">
        <f t="shared" si="46"/>
        <v>1982882</v>
      </c>
      <c r="V75" s="61">
        <f t="shared" si="46"/>
        <v>2031683.5</v>
      </c>
      <c r="W75" s="61">
        <f t="shared" si="46"/>
        <v>2077916.5</v>
      </c>
      <c r="X75" s="61">
        <f t="shared" si="46"/>
        <v>2121581</v>
      </c>
      <c r="Y75" s="61">
        <f t="shared" si="46"/>
        <v>2170382.5</v>
      </c>
      <c r="Z75" s="61">
        <f t="shared" si="46"/>
        <v>2216615.5</v>
      </c>
      <c r="AA75" s="61">
        <f t="shared" si="46"/>
        <v>2267985.5</v>
      </c>
      <c r="AB75" s="61">
        <f t="shared" si="46"/>
        <v>2321924</v>
      </c>
      <c r="AC75" s="61">
        <f t="shared" si="46"/>
        <v>2370725.5</v>
      </c>
      <c r="AD75" s="61">
        <f t="shared" si="46"/>
        <v>2424664</v>
      </c>
      <c r="AE75" s="61">
        <f t="shared" si="46"/>
        <v>2481171</v>
      </c>
      <c r="AF75" s="61">
        <f t="shared" si="46"/>
        <v>1864731</v>
      </c>
      <c r="AG75" s="61">
        <f t="shared" si="46"/>
        <v>1571922</v>
      </c>
      <c r="AH75" s="61">
        <f t="shared" si="46"/>
        <v>1271407.5</v>
      </c>
      <c r="AI75" s="61">
        <f t="shared" si="46"/>
        <v>963187.5</v>
      </c>
      <c r="AJ75" s="61">
        <f t="shared" si="46"/>
        <v>649830.5</v>
      </c>
      <c r="AK75" s="61">
        <f t="shared" si="46"/>
        <v>328768</v>
      </c>
      <c r="AL75" s="61">
        <f t="shared" si="46"/>
        <v>0</v>
      </c>
      <c r="AM75" s="61">
        <f t="shared" si="46"/>
        <v>0</v>
      </c>
      <c r="AN75" s="61">
        <f t="shared" si="46"/>
        <v>0</v>
      </c>
      <c r="AO75" s="61"/>
      <c r="AP75" s="61"/>
      <c r="AQ75" s="61"/>
    </row>
    <row r="76" spans="1:43" x14ac:dyDescent="0.2">
      <c r="B76" s="61"/>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c r="AL76" s="61"/>
      <c r="AM76" s="61"/>
      <c r="AN76" s="62"/>
      <c r="AO76" s="61"/>
      <c r="AP76" s="61"/>
      <c r="AQ76" s="61"/>
    </row>
    <row r="77" spans="1:43" x14ac:dyDescent="0.2">
      <c r="A77" s="27" t="str">
        <f>'2.1.1ec'!A2</f>
        <v>2.1.1ec</v>
      </c>
      <c r="B77" s="61" t="str">
        <f>A6</f>
        <v>A. Activity 2.1.1 Payment of environmental services </v>
      </c>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2"/>
      <c r="AO77" s="61"/>
      <c r="AP77" s="61"/>
      <c r="AQ77" s="61"/>
    </row>
    <row r="78" spans="1:43" x14ac:dyDescent="0.2">
      <c r="A78" s="10">
        <v>1</v>
      </c>
      <c r="B78" s="61"/>
      <c r="C78" s="61"/>
      <c r="D78" s="61"/>
      <c r="E78" s="61"/>
      <c r="F78" s="61"/>
      <c r="G78" s="61"/>
      <c r="H78" s="61"/>
      <c r="I78" s="61"/>
      <c r="J78" s="61"/>
      <c r="K78" s="61">
        <f t="shared" ref="K78:AN78" si="47">L19*$K$6</f>
        <v>0</v>
      </c>
      <c r="L78" s="61">
        <f t="shared" si="47"/>
        <v>0</v>
      </c>
      <c r="M78" s="61">
        <f t="shared" si="47"/>
        <v>0</v>
      </c>
      <c r="N78" s="61">
        <f t="shared" si="47"/>
        <v>0</v>
      </c>
      <c r="O78" s="61">
        <f t="shared" si="47"/>
        <v>0</v>
      </c>
      <c r="P78" s="61">
        <f t="shared" si="47"/>
        <v>0</v>
      </c>
      <c r="Q78" s="61">
        <f t="shared" si="47"/>
        <v>0</v>
      </c>
      <c r="R78" s="61">
        <f t="shared" si="47"/>
        <v>0</v>
      </c>
      <c r="S78" s="61">
        <f t="shared" si="47"/>
        <v>0</v>
      </c>
      <c r="T78" s="61">
        <f t="shared" si="47"/>
        <v>0</v>
      </c>
      <c r="U78" s="61">
        <f t="shared" si="47"/>
        <v>0</v>
      </c>
      <c r="V78" s="61">
        <f t="shared" si="47"/>
        <v>0</v>
      </c>
      <c r="W78" s="61">
        <f t="shared" si="47"/>
        <v>0</v>
      </c>
      <c r="X78" s="61">
        <f t="shared" si="47"/>
        <v>0</v>
      </c>
      <c r="Y78" s="61">
        <f t="shared" si="47"/>
        <v>0</v>
      </c>
      <c r="Z78" s="61">
        <f t="shared" si="47"/>
        <v>0</v>
      </c>
      <c r="AA78" s="61">
        <f t="shared" si="47"/>
        <v>0</v>
      </c>
      <c r="AB78" s="61">
        <f t="shared" si="47"/>
        <v>0</v>
      </c>
      <c r="AC78" s="61">
        <f t="shared" si="47"/>
        <v>0</v>
      </c>
      <c r="AD78" s="61">
        <f t="shared" si="47"/>
        <v>0</v>
      </c>
      <c r="AE78" s="61">
        <f t="shared" si="47"/>
        <v>0</v>
      </c>
      <c r="AF78" s="61">
        <f t="shared" si="47"/>
        <v>0</v>
      </c>
      <c r="AG78" s="61">
        <f t="shared" si="47"/>
        <v>0</v>
      </c>
      <c r="AH78" s="61">
        <f t="shared" si="47"/>
        <v>0</v>
      </c>
      <c r="AI78" s="61">
        <f t="shared" si="47"/>
        <v>0</v>
      </c>
      <c r="AJ78" s="61">
        <f t="shared" si="47"/>
        <v>0</v>
      </c>
      <c r="AK78" s="61">
        <f t="shared" si="47"/>
        <v>0</v>
      </c>
      <c r="AL78" s="61">
        <f t="shared" si="47"/>
        <v>0</v>
      </c>
      <c r="AM78" s="61">
        <f t="shared" si="47"/>
        <v>0</v>
      </c>
      <c r="AN78" s="61">
        <f t="shared" si="47"/>
        <v>0</v>
      </c>
      <c r="AO78" s="61"/>
      <c r="AP78" s="61"/>
      <c r="AQ78" s="61"/>
    </row>
    <row r="79" spans="1:43" x14ac:dyDescent="0.2">
      <c r="A79" s="10">
        <v>2</v>
      </c>
      <c r="B79" s="61"/>
      <c r="C79" s="61"/>
      <c r="D79" s="61"/>
      <c r="E79" s="61"/>
      <c r="F79" s="61"/>
      <c r="G79" s="61"/>
      <c r="H79" s="61"/>
      <c r="I79" s="61"/>
      <c r="J79" s="61"/>
      <c r="K79" s="61">
        <f>J19*$L$6</f>
        <v>0</v>
      </c>
      <c r="L79" s="61">
        <f t="shared" ref="L79:AN79" si="48">L19*$L$6</f>
        <v>948124.17260609358</v>
      </c>
      <c r="M79" s="61">
        <f t="shared" si="48"/>
        <v>970698.55766814353</v>
      </c>
      <c r="N79" s="61">
        <f t="shared" si="48"/>
        <v>981985.75019916845</v>
      </c>
      <c r="O79" s="61">
        <f t="shared" si="48"/>
        <v>1004560.1352612183</v>
      </c>
      <c r="P79" s="61">
        <f t="shared" si="48"/>
        <v>1027134.520323268</v>
      </c>
      <c r="Q79" s="61">
        <f t="shared" si="48"/>
        <v>1060996.0979163428</v>
      </c>
      <c r="R79" s="61">
        <f t="shared" si="48"/>
        <v>1083570.4829783929</v>
      </c>
      <c r="S79" s="61">
        <f t="shared" si="48"/>
        <v>1106144.8680404427</v>
      </c>
      <c r="T79" s="61">
        <f t="shared" si="48"/>
        <v>1128719.2531024923</v>
      </c>
      <c r="U79" s="61">
        <f t="shared" si="48"/>
        <v>1151293.6381645424</v>
      </c>
      <c r="V79" s="61">
        <f t="shared" si="48"/>
        <v>1185155.215757617</v>
      </c>
      <c r="W79" s="61">
        <f t="shared" si="48"/>
        <v>1207729.6008196669</v>
      </c>
      <c r="X79" s="61">
        <f t="shared" si="48"/>
        <v>1230303.9858817167</v>
      </c>
      <c r="Y79" s="61">
        <f t="shared" si="48"/>
        <v>1264165.5634747916</v>
      </c>
      <c r="Z79" s="61">
        <f t="shared" si="48"/>
        <v>1286739.9485368414</v>
      </c>
      <c r="AA79" s="61">
        <f t="shared" si="48"/>
        <v>1320601.5261299163</v>
      </c>
      <c r="AB79" s="61">
        <f t="shared" si="48"/>
        <v>1354463.1037229912</v>
      </c>
      <c r="AC79" s="61">
        <f t="shared" si="48"/>
        <v>1377037.4887850408</v>
      </c>
      <c r="AD79" s="61">
        <f t="shared" si="48"/>
        <v>1410899.0663781157</v>
      </c>
      <c r="AE79" s="61">
        <f t="shared" si="48"/>
        <v>1444760.6439711903</v>
      </c>
      <c r="AF79" s="61">
        <f t="shared" si="48"/>
        <v>0</v>
      </c>
      <c r="AG79" s="61">
        <f t="shared" si="48"/>
        <v>0</v>
      </c>
      <c r="AH79" s="61">
        <f t="shared" si="48"/>
        <v>0</v>
      </c>
      <c r="AI79" s="61">
        <f t="shared" si="48"/>
        <v>0</v>
      </c>
      <c r="AJ79" s="61">
        <f t="shared" si="48"/>
        <v>0</v>
      </c>
      <c r="AK79" s="61">
        <f t="shared" si="48"/>
        <v>0</v>
      </c>
      <c r="AL79" s="61">
        <f t="shared" si="48"/>
        <v>0</v>
      </c>
      <c r="AM79" s="61">
        <f t="shared" si="48"/>
        <v>0</v>
      </c>
      <c r="AN79" s="61">
        <f t="shared" si="48"/>
        <v>0</v>
      </c>
      <c r="AO79" s="61"/>
      <c r="AP79" s="61"/>
      <c r="AQ79" s="61"/>
    </row>
    <row r="80" spans="1:43" x14ac:dyDescent="0.2">
      <c r="A80" s="10">
        <v>3</v>
      </c>
      <c r="B80" s="61"/>
      <c r="C80" s="61"/>
      <c r="D80" s="61"/>
      <c r="E80" s="61"/>
      <c r="F80" s="61"/>
      <c r="G80" s="61"/>
      <c r="H80" s="61"/>
      <c r="I80" s="61"/>
      <c r="J80" s="61"/>
      <c r="K80" s="61">
        <f>I19*$M$6</f>
        <v>0</v>
      </c>
      <c r="L80" s="61">
        <f>J19*$M$6</f>
        <v>0</v>
      </c>
      <c r="M80" s="61">
        <f t="shared" ref="M80:AN80" si="49">L19*$M$6</f>
        <v>814802.87283543369</v>
      </c>
      <c r="N80" s="61">
        <f t="shared" si="49"/>
        <v>834202.94123627734</v>
      </c>
      <c r="O80" s="61">
        <f t="shared" si="49"/>
        <v>843902.97543669923</v>
      </c>
      <c r="P80" s="61">
        <f t="shared" si="49"/>
        <v>863303.04383754288</v>
      </c>
      <c r="Q80" s="61">
        <f t="shared" si="49"/>
        <v>882703.11223838641</v>
      </c>
      <c r="R80" s="61">
        <f t="shared" si="49"/>
        <v>911803.21483965195</v>
      </c>
      <c r="S80" s="61">
        <f t="shared" si="49"/>
        <v>931203.28324049572</v>
      </c>
      <c r="T80" s="61">
        <f t="shared" si="49"/>
        <v>950603.35164133937</v>
      </c>
      <c r="U80" s="61">
        <f t="shared" si="49"/>
        <v>970003.4200421829</v>
      </c>
      <c r="V80" s="61">
        <f t="shared" si="49"/>
        <v>989403.48844302667</v>
      </c>
      <c r="W80" s="61">
        <f t="shared" si="49"/>
        <v>1018503.5910442922</v>
      </c>
      <c r="X80" s="61">
        <f t="shared" si="49"/>
        <v>1037903.6594451357</v>
      </c>
      <c r="Y80" s="61">
        <f t="shared" si="49"/>
        <v>1057303.7278459794</v>
      </c>
      <c r="Z80" s="61">
        <f t="shared" si="49"/>
        <v>1086403.8304472449</v>
      </c>
      <c r="AA80" s="61">
        <f t="shared" si="49"/>
        <v>1105803.8988480887</v>
      </c>
      <c r="AB80" s="61">
        <f t="shared" si="49"/>
        <v>1134904.0014493542</v>
      </c>
      <c r="AC80" s="61">
        <f t="shared" si="49"/>
        <v>1164004.1040506198</v>
      </c>
      <c r="AD80" s="61">
        <f t="shared" si="49"/>
        <v>1183404.1724514633</v>
      </c>
      <c r="AE80" s="61">
        <f t="shared" si="49"/>
        <v>1212504.2750527288</v>
      </c>
      <c r="AF80" s="61">
        <f t="shared" si="49"/>
        <v>1241604.3776539941</v>
      </c>
      <c r="AG80" s="61">
        <f t="shared" si="49"/>
        <v>0</v>
      </c>
      <c r="AH80" s="61">
        <f t="shared" si="49"/>
        <v>0</v>
      </c>
      <c r="AI80" s="61">
        <f t="shared" si="49"/>
        <v>0</v>
      </c>
      <c r="AJ80" s="61">
        <f t="shared" si="49"/>
        <v>0</v>
      </c>
      <c r="AK80" s="61">
        <f t="shared" si="49"/>
        <v>0</v>
      </c>
      <c r="AL80" s="61">
        <f t="shared" si="49"/>
        <v>0</v>
      </c>
      <c r="AM80" s="61">
        <f t="shared" si="49"/>
        <v>0</v>
      </c>
      <c r="AN80" s="61">
        <f t="shared" si="49"/>
        <v>0</v>
      </c>
      <c r="AO80" s="61"/>
      <c r="AP80" s="61"/>
      <c r="AQ80" s="61"/>
    </row>
    <row r="81" spans="1:43" x14ac:dyDescent="0.2">
      <c r="A81" s="10">
        <v>4</v>
      </c>
      <c r="B81" s="61"/>
      <c r="C81" s="61"/>
      <c r="D81" s="61"/>
      <c r="E81" s="61"/>
      <c r="F81" s="61"/>
      <c r="G81" s="61"/>
      <c r="H81" s="61"/>
      <c r="I81" s="61"/>
      <c r="J81" s="61"/>
      <c r="K81" s="61">
        <f>H19*$N$6</f>
        <v>0</v>
      </c>
      <c r="L81" s="61">
        <f>I19*$N$6</f>
        <v>0</v>
      </c>
      <c r="M81" s="61">
        <f>J19*$N$6</f>
        <v>0</v>
      </c>
      <c r="N81" s="61">
        <f t="shared" ref="N81:AN81" si="50">L19*$N$6</f>
        <v>814802.87283543369</v>
      </c>
      <c r="O81" s="61">
        <f t="shared" si="50"/>
        <v>834202.94123627734</v>
      </c>
      <c r="P81" s="61">
        <f t="shared" si="50"/>
        <v>843902.97543669923</v>
      </c>
      <c r="Q81" s="61">
        <f t="shared" si="50"/>
        <v>863303.04383754288</v>
      </c>
      <c r="R81" s="61">
        <f t="shared" si="50"/>
        <v>882703.11223838641</v>
      </c>
      <c r="S81" s="61">
        <f t="shared" si="50"/>
        <v>911803.21483965195</v>
      </c>
      <c r="T81" s="61">
        <f t="shared" si="50"/>
        <v>931203.28324049572</v>
      </c>
      <c r="U81" s="61">
        <f t="shared" si="50"/>
        <v>950603.35164133937</v>
      </c>
      <c r="V81" s="61">
        <f t="shared" si="50"/>
        <v>970003.4200421829</v>
      </c>
      <c r="W81" s="61">
        <f t="shared" si="50"/>
        <v>989403.48844302667</v>
      </c>
      <c r="X81" s="61">
        <f t="shared" si="50"/>
        <v>1018503.5910442922</v>
      </c>
      <c r="Y81" s="61">
        <f t="shared" si="50"/>
        <v>1037903.6594451357</v>
      </c>
      <c r="Z81" s="61">
        <f t="shared" si="50"/>
        <v>1057303.7278459794</v>
      </c>
      <c r="AA81" s="61">
        <f t="shared" si="50"/>
        <v>1086403.8304472449</v>
      </c>
      <c r="AB81" s="61">
        <f t="shared" si="50"/>
        <v>1105803.8988480887</v>
      </c>
      <c r="AC81" s="61">
        <f t="shared" si="50"/>
        <v>1134904.0014493542</v>
      </c>
      <c r="AD81" s="61">
        <f t="shared" si="50"/>
        <v>1164004.1040506198</v>
      </c>
      <c r="AE81" s="61">
        <f t="shared" si="50"/>
        <v>1183404.1724514633</v>
      </c>
      <c r="AF81" s="61">
        <f t="shared" si="50"/>
        <v>1212504.2750527288</v>
      </c>
      <c r="AG81" s="61">
        <f t="shared" si="50"/>
        <v>1241604.3776539941</v>
      </c>
      <c r="AH81" s="61">
        <f t="shared" si="50"/>
        <v>0</v>
      </c>
      <c r="AI81" s="61">
        <f t="shared" si="50"/>
        <v>0</v>
      </c>
      <c r="AJ81" s="61">
        <f t="shared" si="50"/>
        <v>0</v>
      </c>
      <c r="AK81" s="61">
        <f t="shared" si="50"/>
        <v>0</v>
      </c>
      <c r="AL81" s="61">
        <f t="shared" si="50"/>
        <v>0</v>
      </c>
      <c r="AM81" s="61">
        <f t="shared" si="50"/>
        <v>0</v>
      </c>
      <c r="AN81" s="61">
        <f t="shared" si="50"/>
        <v>0</v>
      </c>
      <c r="AO81" s="61"/>
      <c r="AP81" s="61"/>
      <c r="AQ81" s="61"/>
    </row>
    <row r="82" spans="1:43" x14ac:dyDescent="0.2">
      <c r="A82" s="10">
        <v>5</v>
      </c>
      <c r="B82" s="61"/>
      <c r="C82" s="61"/>
      <c r="D82" s="61"/>
      <c r="E82" s="61"/>
      <c r="F82" s="61"/>
      <c r="G82" s="61"/>
      <c r="H82" s="61"/>
      <c r="I82" s="61"/>
      <c r="J82" s="61"/>
      <c r="K82" s="61">
        <f>G19*$O$6</f>
        <v>0</v>
      </c>
      <c r="L82" s="61">
        <f>H19*$O$6</f>
        <v>0</v>
      </c>
      <c r="M82" s="61">
        <f>I19*$O$6</f>
        <v>0</v>
      </c>
      <c r="N82" s="61">
        <f>J19*$O$6</f>
        <v>0</v>
      </c>
      <c r="O82" s="61">
        <f t="shared" ref="O82:AN82" si="51">L19*$O$6</f>
        <v>814802.87283543369</v>
      </c>
      <c r="P82" s="61">
        <f t="shared" si="51"/>
        <v>834202.94123627734</v>
      </c>
      <c r="Q82" s="61">
        <f t="shared" si="51"/>
        <v>843902.97543669923</v>
      </c>
      <c r="R82" s="61">
        <f t="shared" si="51"/>
        <v>863303.04383754288</v>
      </c>
      <c r="S82" s="61">
        <f t="shared" si="51"/>
        <v>882703.11223838641</v>
      </c>
      <c r="T82" s="61">
        <f t="shared" si="51"/>
        <v>911803.21483965195</v>
      </c>
      <c r="U82" s="61">
        <f t="shared" si="51"/>
        <v>931203.28324049572</v>
      </c>
      <c r="V82" s="61">
        <f t="shared" si="51"/>
        <v>950603.35164133937</v>
      </c>
      <c r="W82" s="61">
        <f t="shared" si="51"/>
        <v>970003.4200421829</v>
      </c>
      <c r="X82" s="61">
        <f t="shared" si="51"/>
        <v>989403.48844302667</v>
      </c>
      <c r="Y82" s="61">
        <f t="shared" si="51"/>
        <v>1018503.5910442922</v>
      </c>
      <c r="Z82" s="61">
        <f t="shared" si="51"/>
        <v>1037903.6594451357</v>
      </c>
      <c r="AA82" s="61">
        <f t="shared" si="51"/>
        <v>1057303.7278459794</v>
      </c>
      <c r="AB82" s="61">
        <f t="shared" si="51"/>
        <v>1086403.8304472449</v>
      </c>
      <c r="AC82" s="61">
        <f t="shared" si="51"/>
        <v>1105803.8988480887</v>
      </c>
      <c r="AD82" s="61">
        <f t="shared" si="51"/>
        <v>1134904.0014493542</v>
      </c>
      <c r="AE82" s="61">
        <f t="shared" si="51"/>
        <v>1164004.1040506198</v>
      </c>
      <c r="AF82" s="61">
        <f t="shared" si="51"/>
        <v>1183404.1724514633</v>
      </c>
      <c r="AG82" s="61">
        <f t="shared" si="51"/>
        <v>1212504.2750527288</v>
      </c>
      <c r="AH82" s="61">
        <f t="shared" si="51"/>
        <v>1241604.3776539941</v>
      </c>
      <c r="AI82" s="61">
        <f t="shared" si="51"/>
        <v>0</v>
      </c>
      <c r="AJ82" s="61">
        <f t="shared" si="51"/>
        <v>0</v>
      </c>
      <c r="AK82" s="61">
        <f t="shared" si="51"/>
        <v>0</v>
      </c>
      <c r="AL82" s="61">
        <f t="shared" si="51"/>
        <v>0</v>
      </c>
      <c r="AM82" s="61">
        <f t="shared" si="51"/>
        <v>0</v>
      </c>
      <c r="AN82" s="61">
        <f t="shared" si="51"/>
        <v>0</v>
      </c>
      <c r="AO82" s="61"/>
      <c r="AP82" s="61"/>
      <c r="AQ82" s="61"/>
    </row>
    <row r="83" spans="1:43" x14ac:dyDescent="0.2">
      <c r="A83" s="10">
        <v>6</v>
      </c>
      <c r="B83" s="61"/>
      <c r="C83" s="61"/>
      <c r="D83" s="61"/>
      <c r="E83" s="61"/>
      <c r="F83" s="61"/>
      <c r="G83" s="61"/>
      <c r="H83" s="61"/>
      <c r="I83" s="61"/>
      <c r="J83" s="61"/>
      <c r="K83" s="61">
        <f>F19*$P$6</f>
        <v>0</v>
      </c>
      <c r="L83" s="61">
        <f>G19*$P$6</f>
        <v>0</v>
      </c>
      <c r="M83" s="61">
        <f>H19*$P$6</f>
        <v>0</v>
      </c>
      <c r="N83" s="61">
        <f>I19*$P$6</f>
        <v>0</v>
      </c>
      <c r="O83" s="61">
        <f>J19*$P$6</f>
        <v>0</v>
      </c>
      <c r="P83" s="61">
        <f t="shared" ref="P83:AN83" si="52">L19*$P$6</f>
        <v>814802.87283543369</v>
      </c>
      <c r="Q83" s="61">
        <f t="shared" si="52"/>
        <v>834202.94123627734</v>
      </c>
      <c r="R83" s="61">
        <f t="shared" si="52"/>
        <v>843902.97543669923</v>
      </c>
      <c r="S83" s="61">
        <f t="shared" si="52"/>
        <v>863303.04383754288</v>
      </c>
      <c r="T83" s="61">
        <f t="shared" si="52"/>
        <v>882703.11223838641</v>
      </c>
      <c r="U83" s="61">
        <f t="shared" si="52"/>
        <v>911803.21483965195</v>
      </c>
      <c r="V83" s="61">
        <f t="shared" si="52"/>
        <v>931203.28324049572</v>
      </c>
      <c r="W83" s="61">
        <f t="shared" si="52"/>
        <v>950603.35164133937</v>
      </c>
      <c r="X83" s="61">
        <f t="shared" si="52"/>
        <v>970003.4200421829</v>
      </c>
      <c r="Y83" s="61">
        <f t="shared" si="52"/>
        <v>989403.48844302667</v>
      </c>
      <c r="Z83" s="61">
        <f t="shared" si="52"/>
        <v>1018503.5910442922</v>
      </c>
      <c r="AA83" s="61">
        <f t="shared" si="52"/>
        <v>1037903.6594451357</v>
      </c>
      <c r="AB83" s="61">
        <f t="shared" si="52"/>
        <v>1057303.7278459794</v>
      </c>
      <c r="AC83" s="61">
        <f t="shared" si="52"/>
        <v>1086403.8304472449</v>
      </c>
      <c r="AD83" s="61">
        <f t="shared" si="52"/>
        <v>1105803.8988480887</v>
      </c>
      <c r="AE83" s="61">
        <f t="shared" si="52"/>
        <v>1134904.0014493542</v>
      </c>
      <c r="AF83" s="61">
        <f t="shared" si="52"/>
        <v>1164004.1040506198</v>
      </c>
      <c r="AG83" s="61">
        <f t="shared" si="52"/>
        <v>1183404.1724514633</v>
      </c>
      <c r="AH83" s="61">
        <f t="shared" si="52"/>
        <v>1212504.2750527288</v>
      </c>
      <c r="AI83" s="61">
        <f t="shared" si="52"/>
        <v>1241604.3776539941</v>
      </c>
      <c r="AJ83" s="61">
        <f t="shared" si="52"/>
        <v>0</v>
      </c>
      <c r="AK83" s="61">
        <f t="shared" si="52"/>
        <v>0</v>
      </c>
      <c r="AL83" s="61">
        <f t="shared" si="52"/>
        <v>0</v>
      </c>
      <c r="AM83" s="61">
        <f t="shared" si="52"/>
        <v>0</v>
      </c>
      <c r="AN83" s="61">
        <f t="shared" si="52"/>
        <v>0</v>
      </c>
      <c r="AO83" s="61"/>
      <c r="AP83" s="61"/>
      <c r="AQ83" s="61"/>
    </row>
    <row r="84" spans="1:43" x14ac:dyDescent="0.2">
      <c r="A84" s="10">
        <v>7</v>
      </c>
      <c r="B84" s="61"/>
      <c r="C84" s="61"/>
      <c r="D84" s="61"/>
      <c r="E84" s="61"/>
      <c r="F84" s="61"/>
      <c r="G84" s="61"/>
      <c r="H84" s="61"/>
      <c r="I84" s="61"/>
      <c r="J84" s="61"/>
      <c r="K84" s="61">
        <f t="shared" ref="K84:P84" si="53">E19*$Q$6</f>
        <v>0</v>
      </c>
      <c r="L84" s="61">
        <f t="shared" si="53"/>
        <v>0</v>
      </c>
      <c r="M84" s="61">
        <f t="shared" si="53"/>
        <v>0</v>
      </c>
      <c r="N84" s="61">
        <f t="shared" si="53"/>
        <v>0</v>
      </c>
      <c r="O84" s="61">
        <f t="shared" si="53"/>
        <v>0</v>
      </c>
      <c r="P84" s="61">
        <f t="shared" si="53"/>
        <v>0</v>
      </c>
      <c r="Q84" s="61">
        <f t="shared" ref="Q84:AN84" si="54">L19*$Q$6</f>
        <v>814802.87283543369</v>
      </c>
      <c r="R84" s="61">
        <f t="shared" si="54"/>
        <v>834202.94123627734</v>
      </c>
      <c r="S84" s="61">
        <f t="shared" si="54"/>
        <v>843902.97543669923</v>
      </c>
      <c r="T84" s="61">
        <f t="shared" si="54"/>
        <v>863303.04383754288</v>
      </c>
      <c r="U84" s="61">
        <f t="shared" si="54"/>
        <v>882703.11223838641</v>
      </c>
      <c r="V84" s="61">
        <f t="shared" si="54"/>
        <v>911803.21483965195</v>
      </c>
      <c r="W84" s="61">
        <f t="shared" si="54"/>
        <v>931203.28324049572</v>
      </c>
      <c r="X84" s="61">
        <f t="shared" si="54"/>
        <v>950603.35164133937</v>
      </c>
      <c r="Y84" s="61">
        <f t="shared" si="54"/>
        <v>970003.4200421829</v>
      </c>
      <c r="Z84" s="61">
        <f t="shared" si="54"/>
        <v>989403.48844302667</v>
      </c>
      <c r="AA84" s="61">
        <f t="shared" si="54"/>
        <v>1018503.5910442922</v>
      </c>
      <c r="AB84" s="61">
        <f t="shared" si="54"/>
        <v>1037903.6594451357</v>
      </c>
      <c r="AC84" s="61">
        <f t="shared" si="54"/>
        <v>1057303.7278459794</v>
      </c>
      <c r="AD84" s="61">
        <f t="shared" si="54"/>
        <v>1086403.8304472449</v>
      </c>
      <c r="AE84" s="61">
        <f t="shared" si="54"/>
        <v>1105803.8988480887</v>
      </c>
      <c r="AF84" s="61">
        <f t="shared" si="54"/>
        <v>1134904.0014493542</v>
      </c>
      <c r="AG84" s="61">
        <f t="shared" si="54"/>
        <v>1164004.1040506198</v>
      </c>
      <c r="AH84" s="61">
        <f t="shared" si="54"/>
        <v>1183404.1724514633</v>
      </c>
      <c r="AI84" s="61">
        <f t="shared" si="54"/>
        <v>1212504.2750527288</v>
      </c>
      <c r="AJ84" s="61">
        <f t="shared" si="54"/>
        <v>1241604.3776539941</v>
      </c>
      <c r="AK84" s="61">
        <f t="shared" si="54"/>
        <v>0</v>
      </c>
      <c r="AL84" s="61">
        <f t="shared" si="54"/>
        <v>0</v>
      </c>
      <c r="AM84" s="61">
        <f t="shared" si="54"/>
        <v>0</v>
      </c>
      <c r="AN84" s="61">
        <f t="shared" si="54"/>
        <v>0</v>
      </c>
      <c r="AO84" s="61"/>
      <c r="AP84" s="61"/>
      <c r="AQ84" s="61"/>
    </row>
    <row r="85" spans="1:43" x14ac:dyDescent="0.2">
      <c r="A85" s="10">
        <v>8</v>
      </c>
      <c r="B85" s="61"/>
      <c r="C85" s="61"/>
      <c r="D85" s="61"/>
      <c r="E85" s="61"/>
      <c r="F85" s="61"/>
      <c r="G85" s="61"/>
      <c r="H85" s="61"/>
      <c r="I85" s="61"/>
      <c r="J85" s="61"/>
      <c r="K85" s="61">
        <f t="shared" ref="K85:Q85" si="55">D19*$R$6</f>
        <v>0</v>
      </c>
      <c r="L85" s="61">
        <f t="shared" si="55"/>
        <v>0</v>
      </c>
      <c r="M85" s="61">
        <f t="shared" si="55"/>
        <v>0</v>
      </c>
      <c r="N85" s="61">
        <f t="shared" si="55"/>
        <v>0</v>
      </c>
      <c r="O85" s="61">
        <f t="shared" si="55"/>
        <v>0</v>
      </c>
      <c r="P85" s="61">
        <f t="shared" si="55"/>
        <v>0</v>
      </c>
      <c r="Q85" s="61">
        <f t="shared" si="55"/>
        <v>0</v>
      </c>
      <c r="R85" s="61">
        <f t="shared" ref="R85:AN85" si="56">L19*$R$6</f>
        <v>814802.87283543369</v>
      </c>
      <c r="S85" s="61">
        <f t="shared" si="56"/>
        <v>834202.94123627734</v>
      </c>
      <c r="T85" s="61">
        <f t="shared" si="56"/>
        <v>843902.97543669923</v>
      </c>
      <c r="U85" s="61">
        <f t="shared" si="56"/>
        <v>863303.04383754288</v>
      </c>
      <c r="V85" s="61">
        <f t="shared" si="56"/>
        <v>882703.11223838641</v>
      </c>
      <c r="W85" s="61">
        <f t="shared" si="56"/>
        <v>911803.21483965195</v>
      </c>
      <c r="X85" s="61">
        <f t="shared" si="56"/>
        <v>931203.28324049572</v>
      </c>
      <c r="Y85" s="61">
        <f t="shared" si="56"/>
        <v>950603.35164133937</v>
      </c>
      <c r="Z85" s="61">
        <f t="shared" si="56"/>
        <v>970003.4200421829</v>
      </c>
      <c r="AA85" s="61">
        <f t="shared" si="56"/>
        <v>989403.48844302667</v>
      </c>
      <c r="AB85" s="61">
        <f t="shared" si="56"/>
        <v>1018503.5910442922</v>
      </c>
      <c r="AC85" s="61">
        <f t="shared" si="56"/>
        <v>1037903.6594451357</v>
      </c>
      <c r="AD85" s="61">
        <f t="shared" si="56"/>
        <v>1057303.7278459794</v>
      </c>
      <c r="AE85" s="61">
        <f t="shared" si="56"/>
        <v>1086403.8304472449</v>
      </c>
      <c r="AF85" s="61">
        <f t="shared" si="56"/>
        <v>1105803.8988480887</v>
      </c>
      <c r="AG85" s="61">
        <f t="shared" si="56"/>
        <v>1134904.0014493542</v>
      </c>
      <c r="AH85" s="61">
        <f t="shared" si="56"/>
        <v>1164004.1040506198</v>
      </c>
      <c r="AI85" s="61">
        <f t="shared" si="56"/>
        <v>1183404.1724514633</v>
      </c>
      <c r="AJ85" s="61">
        <f t="shared" si="56"/>
        <v>1212504.2750527288</v>
      </c>
      <c r="AK85" s="61">
        <f t="shared" si="56"/>
        <v>1241604.3776539941</v>
      </c>
      <c r="AL85" s="61">
        <f t="shared" si="56"/>
        <v>0</v>
      </c>
      <c r="AM85" s="61">
        <f t="shared" si="56"/>
        <v>0</v>
      </c>
      <c r="AN85" s="61">
        <f t="shared" si="56"/>
        <v>0</v>
      </c>
      <c r="AO85" s="61"/>
      <c r="AP85" s="61"/>
      <c r="AQ85" s="61"/>
    </row>
    <row r="86" spans="1:43" x14ac:dyDescent="0.2">
      <c r="A86" s="7" t="str">
        <f>A77</f>
        <v>2.1.1ec</v>
      </c>
      <c r="B86" s="61">
        <f>SUM(B78:B85)</f>
        <v>0</v>
      </c>
      <c r="C86" s="61"/>
      <c r="D86" s="61"/>
      <c r="E86" s="61"/>
      <c r="F86" s="61"/>
      <c r="G86" s="61"/>
      <c r="H86" s="61"/>
      <c r="I86" s="61"/>
      <c r="J86" s="61"/>
      <c r="K86" s="61">
        <f t="shared" ref="K86:AN86" si="57">SUM(K78:K85)</f>
        <v>0</v>
      </c>
      <c r="L86" s="61">
        <f t="shared" si="57"/>
        <v>948124.17260609358</v>
      </c>
      <c r="M86" s="61">
        <f t="shared" si="57"/>
        <v>1785501.4305035772</v>
      </c>
      <c r="N86" s="61">
        <f t="shared" si="57"/>
        <v>2630991.5642708796</v>
      </c>
      <c r="O86" s="61">
        <f t="shared" si="57"/>
        <v>3497468.9247696283</v>
      </c>
      <c r="P86" s="61">
        <f t="shared" si="57"/>
        <v>4383346.3536692215</v>
      </c>
      <c r="Q86" s="61">
        <f t="shared" si="57"/>
        <v>5299911.0435006823</v>
      </c>
      <c r="R86" s="61">
        <f t="shared" si="57"/>
        <v>6234288.6434023846</v>
      </c>
      <c r="S86" s="61">
        <f t="shared" si="57"/>
        <v>6373263.4388694959</v>
      </c>
      <c r="T86" s="61">
        <f t="shared" si="57"/>
        <v>6512238.2343366081</v>
      </c>
      <c r="U86" s="61">
        <f t="shared" si="57"/>
        <v>6660913.0640041418</v>
      </c>
      <c r="V86" s="61">
        <f t="shared" si="57"/>
        <v>6820875.0862026997</v>
      </c>
      <c r="W86" s="61">
        <f t="shared" si="57"/>
        <v>6979249.9500706568</v>
      </c>
      <c r="X86" s="61">
        <f t="shared" si="57"/>
        <v>7127924.7797381897</v>
      </c>
      <c r="Y86" s="61">
        <f t="shared" si="57"/>
        <v>7287886.8019367475</v>
      </c>
      <c r="Z86" s="61">
        <f t="shared" si="57"/>
        <v>7446261.6658047028</v>
      </c>
      <c r="AA86" s="61">
        <f t="shared" si="57"/>
        <v>7615923.7222036831</v>
      </c>
      <c r="AB86" s="61">
        <f t="shared" si="57"/>
        <v>7795285.8128030868</v>
      </c>
      <c r="AC86" s="61">
        <f t="shared" si="57"/>
        <v>7963360.7108714646</v>
      </c>
      <c r="AD86" s="61">
        <f t="shared" si="57"/>
        <v>8142722.8014708664</v>
      </c>
      <c r="AE86" s="61">
        <f t="shared" si="57"/>
        <v>8331784.9262706898</v>
      </c>
      <c r="AF86" s="61">
        <f t="shared" si="57"/>
        <v>7042224.8295062482</v>
      </c>
      <c r="AG86" s="61">
        <f t="shared" si="57"/>
        <v>5936420.9306581598</v>
      </c>
      <c r="AH86" s="61">
        <f t="shared" si="57"/>
        <v>4801516.9292088058</v>
      </c>
      <c r="AI86" s="61">
        <f t="shared" si="57"/>
        <v>3637512.8251581863</v>
      </c>
      <c r="AJ86" s="61">
        <f t="shared" si="57"/>
        <v>2454108.6527067227</v>
      </c>
      <c r="AK86" s="61">
        <f t="shared" si="57"/>
        <v>1241604.3776539941</v>
      </c>
      <c r="AL86" s="61">
        <f t="shared" si="57"/>
        <v>0</v>
      </c>
      <c r="AM86" s="61">
        <f t="shared" si="57"/>
        <v>0</v>
      </c>
      <c r="AN86" s="61">
        <f t="shared" si="57"/>
        <v>0</v>
      </c>
      <c r="AO86" s="61"/>
      <c r="AP86" s="61"/>
      <c r="AQ86" s="61"/>
    </row>
    <row r="87" spans="1:43" x14ac:dyDescent="0.2">
      <c r="B87" s="61"/>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c r="AL87" s="61"/>
      <c r="AM87" s="61"/>
      <c r="AN87" s="62"/>
      <c r="AO87" s="61"/>
      <c r="AP87" s="61"/>
      <c r="AQ87" s="61"/>
    </row>
    <row r="88" spans="1:43" x14ac:dyDescent="0.2">
      <c r="A88" s="27" t="str">
        <f>'2.3.1.1ec'!A2</f>
        <v>2.3.1.1ec</v>
      </c>
      <c r="B88" s="61" t="str">
        <f>A7</f>
        <v>Sub-activity 2.3.1.1 Manage forests sustainably adapted to climate change (MFCCV.1)</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c r="AL88" s="61"/>
      <c r="AM88" s="61"/>
      <c r="AN88" s="62"/>
      <c r="AO88" s="61"/>
      <c r="AP88" s="61"/>
      <c r="AQ88" s="61"/>
    </row>
    <row r="89" spans="1:43" x14ac:dyDescent="0.2">
      <c r="A89" s="10">
        <v>1</v>
      </c>
      <c r="B89" s="61"/>
      <c r="C89" s="61"/>
      <c r="D89" s="61"/>
      <c r="E89" s="61"/>
      <c r="F89" s="61"/>
      <c r="G89" s="61"/>
      <c r="H89" s="61"/>
      <c r="I89" s="61"/>
      <c r="J89" s="61"/>
      <c r="K89" s="61">
        <f t="shared" ref="K89:AN89" si="58">L20*$K$7</f>
        <v>0</v>
      </c>
      <c r="L89" s="61">
        <f t="shared" si="58"/>
        <v>0</v>
      </c>
      <c r="M89" s="61">
        <f t="shared" si="58"/>
        <v>0</v>
      </c>
      <c r="N89" s="61">
        <f t="shared" si="58"/>
        <v>0</v>
      </c>
      <c r="O89" s="61">
        <f t="shared" si="58"/>
        <v>0</v>
      </c>
      <c r="P89" s="61">
        <f t="shared" si="58"/>
        <v>0</v>
      </c>
      <c r="Q89" s="61">
        <f t="shared" si="58"/>
        <v>0</v>
      </c>
      <c r="R89" s="61">
        <f t="shared" si="58"/>
        <v>0</v>
      </c>
      <c r="S89" s="61">
        <f t="shared" si="58"/>
        <v>0</v>
      </c>
      <c r="T89" s="61">
        <f t="shared" si="58"/>
        <v>0</v>
      </c>
      <c r="U89" s="61">
        <f t="shared" si="58"/>
        <v>0</v>
      </c>
      <c r="V89" s="61">
        <f t="shared" si="58"/>
        <v>0</v>
      </c>
      <c r="W89" s="61">
        <f t="shared" si="58"/>
        <v>0</v>
      </c>
      <c r="X89" s="61">
        <f t="shared" si="58"/>
        <v>0</v>
      </c>
      <c r="Y89" s="61">
        <f t="shared" si="58"/>
        <v>0</v>
      </c>
      <c r="Z89" s="61">
        <f t="shared" si="58"/>
        <v>0</v>
      </c>
      <c r="AA89" s="61">
        <f t="shared" si="58"/>
        <v>0</v>
      </c>
      <c r="AB89" s="61">
        <f t="shared" si="58"/>
        <v>0</v>
      </c>
      <c r="AC89" s="61">
        <f t="shared" si="58"/>
        <v>0</v>
      </c>
      <c r="AD89" s="61">
        <f t="shared" si="58"/>
        <v>0</v>
      </c>
      <c r="AE89" s="61">
        <f t="shared" si="58"/>
        <v>0</v>
      </c>
      <c r="AF89" s="61">
        <f t="shared" si="58"/>
        <v>0</v>
      </c>
      <c r="AG89" s="61">
        <f t="shared" si="58"/>
        <v>0</v>
      </c>
      <c r="AH89" s="61">
        <f t="shared" si="58"/>
        <v>0</v>
      </c>
      <c r="AI89" s="61">
        <f t="shared" si="58"/>
        <v>0</v>
      </c>
      <c r="AJ89" s="61">
        <f t="shared" si="58"/>
        <v>0</v>
      </c>
      <c r="AK89" s="61">
        <f t="shared" si="58"/>
        <v>0</v>
      </c>
      <c r="AL89" s="61">
        <f t="shared" si="58"/>
        <v>0</v>
      </c>
      <c r="AM89" s="61">
        <f t="shared" si="58"/>
        <v>0</v>
      </c>
      <c r="AN89" s="61">
        <f t="shared" si="58"/>
        <v>0</v>
      </c>
      <c r="AO89" s="61"/>
      <c r="AP89" s="61"/>
      <c r="AQ89" s="61"/>
    </row>
    <row r="90" spans="1:43" x14ac:dyDescent="0.2">
      <c r="A90" s="10">
        <v>2</v>
      </c>
      <c r="B90" s="61"/>
      <c r="C90" s="61"/>
      <c r="D90" s="61"/>
      <c r="E90" s="61"/>
      <c r="F90" s="61"/>
      <c r="G90" s="61"/>
      <c r="H90" s="61"/>
      <c r="I90" s="61"/>
      <c r="J90" s="61"/>
      <c r="K90" s="61">
        <f>J20*$L$7</f>
        <v>0</v>
      </c>
      <c r="L90" s="61">
        <f t="shared" ref="L90:AN90" si="59">L20*$L$7</f>
        <v>317064.59517741617</v>
      </c>
      <c r="M90" s="61">
        <f t="shared" si="59"/>
        <v>324613.75220544991</v>
      </c>
      <c r="N90" s="61">
        <f t="shared" si="59"/>
        <v>328388.33071946679</v>
      </c>
      <c r="O90" s="61">
        <f t="shared" si="59"/>
        <v>335937.48774750053</v>
      </c>
      <c r="P90" s="61">
        <f t="shared" si="59"/>
        <v>343486.64477553422</v>
      </c>
      <c r="Q90" s="61">
        <f t="shared" si="59"/>
        <v>354810.38031758479</v>
      </c>
      <c r="R90" s="61">
        <f t="shared" si="59"/>
        <v>362359.53734561848</v>
      </c>
      <c r="S90" s="61">
        <f t="shared" si="59"/>
        <v>369908.69437365222</v>
      </c>
      <c r="T90" s="61">
        <f t="shared" si="59"/>
        <v>377457.85140168597</v>
      </c>
      <c r="U90" s="61">
        <f t="shared" si="59"/>
        <v>385007.00842971966</v>
      </c>
      <c r="V90" s="61">
        <f t="shared" si="59"/>
        <v>396330.74397177028</v>
      </c>
      <c r="W90" s="61">
        <f t="shared" si="59"/>
        <v>403879.90099980397</v>
      </c>
      <c r="X90" s="61">
        <f t="shared" si="59"/>
        <v>411429.05802783766</v>
      </c>
      <c r="Y90" s="61">
        <f t="shared" si="59"/>
        <v>422752.79356988828</v>
      </c>
      <c r="Z90" s="61">
        <f t="shared" si="59"/>
        <v>430301.95059792197</v>
      </c>
      <c r="AA90" s="61">
        <f t="shared" si="59"/>
        <v>441625.68613997259</v>
      </c>
      <c r="AB90" s="61">
        <f t="shared" si="59"/>
        <v>452949.42168202315</v>
      </c>
      <c r="AC90" s="61">
        <f t="shared" si="59"/>
        <v>460498.57871005684</v>
      </c>
      <c r="AD90" s="61">
        <f t="shared" si="59"/>
        <v>471822.3142521074</v>
      </c>
      <c r="AE90" s="61">
        <f t="shared" si="59"/>
        <v>483146.04979415803</v>
      </c>
      <c r="AF90" s="61">
        <f t="shared" si="59"/>
        <v>0</v>
      </c>
      <c r="AG90" s="61">
        <f t="shared" si="59"/>
        <v>0</v>
      </c>
      <c r="AH90" s="61">
        <f t="shared" si="59"/>
        <v>0</v>
      </c>
      <c r="AI90" s="61">
        <f t="shared" si="59"/>
        <v>0</v>
      </c>
      <c r="AJ90" s="61">
        <f t="shared" si="59"/>
        <v>0</v>
      </c>
      <c r="AK90" s="61">
        <f t="shared" si="59"/>
        <v>0</v>
      </c>
      <c r="AL90" s="61">
        <f t="shared" si="59"/>
        <v>0</v>
      </c>
      <c r="AM90" s="61">
        <f t="shared" si="59"/>
        <v>0</v>
      </c>
      <c r="AN90" s="61">
        <f t="shared" si="59"/>
        <v>0</v>
      </c>
      <c r="AO90" s="61"/>
      <c r="AP90" s="61"/>
      <c r="AQ90" s="61"/>
    </row>
    <row r="91" spans="1:43" x14ac:dyDescent="0.2">
      <c r="A91" s="10">
        <v>3</v>
      </c>
      <c r="B91" s="61"/>
      <c r="C91" s="61"/>
      <c r="D91" s="61"/>
      <c r="E91" s="61"/>
      <c r="F91" s="61"/>
      <c r="G91" s="61"/>
      <c r="H91" s="61"/>
      <c r="I91" s="61"/>
      <c r="J91" s="61"/>
      <c r="K91" s="61">
        <f>I20*$M$7</f>
        <v>0</v>
      </c>
      <c r="L91" s="61">
        <f>J20*$M$7</f>
        <v>0</v>
      </c>
      <c r="M91" s="61">
        <f t="shared" ref="M91:AN91" si="60">L20*$M$7</f>
        <v>158532.29758870808</v>
      </c>
      <c r="N91" s="61">
        <f t="shared" si="60"/>
        <v>162306.87610272496</v>
      </c>
      <c r="O91" s="61">
        <f t="shared" si="60"/>
        <v>164194.16535973339</v>
      </c>
      <c r="P91" s="61">
        <f t="shared" si="60"/>
        <v>167968.74387375027</v>
      </c>
      <c r="Q91" s="61">
        <f t="shared" si="60"/>
        <v>171743.32238776711</v>
      </c>
      <c r="R91" s="61">
        <f t="shared" si="60"/>
        <v>177405.19015879239</v>
      </c>
      <c r="S91" s="61">
        <f t="shared" si="60"/>
        <v>181179.76867280924</v>
      </c>
      <c r="T91" s="61">
        <f t="shared" si="60"/>
        <v>184954.34718682611</v>
      </c>
      <c r="U91" s="61">
        <f t="shared" si="60"/>
        <v>188728.92570084298</v>
      </c>
      <c r="V91" s="61">
        <f t="shared" si="60"/>
        <v>192503.50421485983</v>
      </c>
      <c r="W91" s="61">
        <f t="shared" si="60"/>
        <v>198165.37198588514</v>
      </c>
      <c r="X91" s="61">
        <f t="shared" si="60"/>
        <v>201939.95049990198</v>
      </c>
      <c r="Y91" s="61">
        <f t="shared" si="60"/>
        <v>205714.52901391883</v>
      </c>
      <c r="Z91" s="61">
        <f t="shared" si="60"/>
        <v>211376.39678494414</v>
      </c>
      <c r="AA91" s="61">
        <f t="shared" si="60"/>
        <v>215150.97529896098</v>
      </c>
      <c r="AB91" s="61">
        <f t="shared" si="60"/>
        <v>220812.84306998629</v>
      </c>
      <c r="AC91" s="61">
        <f t="shared" si="60"/>
        <v>226474.71084101158</v>
      </c>
      <c r="AD91" s="61">
        <f t="shared" si="60"/>
        <v>230249.28935502842</v>
      </c>
      <c r="AE91" s="61">
        <f t="shared" si="60"/>
        <v>235911.1571260537</v>
      </c>
      <c r="AF91" s="61">
        <f t="shared" si="60"/>
        <v>241573.02489707901</v>
      </c>
      <c r="AG91" s="61">
        <f t="shared" si="60"/>
        <v>0</v>
      </c>
      <c r="AH91" s="61">
        <f t="shared" si="60"/>
        <v>0</v>
      </c>
      <c r="AI91" s="61">
        <f t="shared" si="60"/>
        <v>0</v>
      </c>
      <c r="AJ91" s="61">
        <f t="shared" si="60"/>
        <v>0</v>
      </c>
      <c r="AK91" s="61">
        <f t="shared" si="60"/>
        <v>0</v>
      </c>
      <c r="AL91" s="61">
        <f t="shared" si="60"/>
        <v>0</v>
      </c>
      <c r="AM91" s="61">
        <f t="shared" si="60"/>
        <v>0</v>
      </c>
      <c r="AN91" s="61">
        <f t="shared" si="60"/>
        <v>0</v>
      </c>
      <c r="AO91" s="61"/>
      <c r="AP91" s="61"/>
      <c r="AQ91" s="61"/>
    </row>
    <row r="92" spans="1:43" x14ac:dyDescent="0.2">
      <c r="A92" s="10">
        <v>4</v>
      </c>
      <c r="B92" s="61"/>
      <c r="C92" s="61"/>
      <c r="D92" s="61"/>
      <c r="E92" s="61"/>
      <c r="F92" s="61"/>
      <c r="G92" s="61"/>
      <c r="H92" s="61"/>
      <c r="I92" s="61"/>
      <c r="J92" s="61"/>
      <c r="K92" s="61">
        <f>H20*$N$7</f>
        <v>0</v>
      </c>
      <c r="L92" s="61">
        <f>I20*$N$7</f>
        <v>0</v>
      </c>
      <c r="M92" s="61">
        <f>J20*$N$7</f>
        <v>0</v>
      </c>
      <c r="N92" s="61">
        <f t="shared" ref="N92:AN92" si="61">L20*$N$7</f>
        <v>158532.29758870808</v>
      </c>
      <c r="O92" s="61">
        <f t="shared" si="61"/>
        <v>162306.87610272496</v>
      </c>
      <c r="P92" s="61">
        <f t="shared" si="61"/>
        <v>164194.16535973339</v>
      </c>
      <c r="Q92" s="61">
        <f t="shared" si="61"/>
        <v>167968.74387375027</v>
      </c>
      <c r="R92" s="61">
        <f t="shared" si="61"/>
        <v>171743.32238776711</v>
      </c>
      <c r="S92" s="61">
        <f t="shared" si="61"/>
        <v>177405.19015879239</v>
      </c>
      <c r="T92" s="61">
        <f t="shared" si="61"/>
        <v>181179.76867280924</v>
      </c>
      <c r="U92" s="61">
        <f t="shared" si="61"/>
        <v>184954.34718682611</v>
      </c>
      <c r="V92" s="61">
        <f t="shared" si="61"/>
        <v>188728.92570084298</v>
      </c>
      <c r="W92" s="61">
        <f t="shared" si="61"/>
        <v>192503.50421485983</v>
      </c>
      <c r="X92" s="61">
        <f t="shared" si="61"/>
        <v>198165.37198588514</v>
      </c>
      <c r="Y92" s="61">
        <f t="shared" si="61"/>
        <v>201939.95049990198</v>
      </c>
      <c r="Z92" s="61">
        <f t="shared" si="61"/>
        <v>205714.52901391883</v>
      </c>
      <c r="AA92" s="61">
        <f t="shared" si="61"/>
        <v>211376.39678494414</v>
      </c>
      <c r="AB92" s="61">
        <f t="shared" si="61"/>
        <v>215150.97529896098</v>
      </c>
      <c r="AC92" s="61">
        <f t="shared" si="61"/>
        <v>220812.84306998629</v>
      </c>
      <c r="AD92" s="61">
        <f t="shared" si="61"/>
        <v>226474.71084101158</v>
      </c>
      <c r="AE92" s="61">
        <f t="shared" si="61"/>
        <v>230249.28935502842</v>
      </c>
      <c r="AF92" s="61">
        <f t="shared" si="61"/>
        <v>235911.1571260537</v>
      </c>
      <c r="AG92" s="61">
        <f t="shared" si="61"/>
        <v>241573.02489707901</v>
      </c>
      <c r="AH92" s="61">
        <f t="shared" si="61"/>
        <v>0</v>
      </c>
      <c r="AI92" s="61">
        <f t="shared" si="61"/>
        <v>0</v>
      </c>
      <c r="AJ92" s="61">
        <f t="shared" si="61"/>
        <v>0</v>
      </c>
      <c r="AK92" s="61">
        <f t="shared" si="61"/>
        <v>0</v>
      </c>
      <c r="AL92" s="61">
        <f t="shared" si="61"/>
        <v>0</v>
      </c>
      <c r="AM92" s="61">
        <f t="shared" si="61"/>
        <v>0</v>
      </c>
      <c r="AN92" s="61">
        <f t="shared" si="61"/>
        <v>0</v>
      </c>
      <c r="AO92" s="61"/>
      <c r="AP92" s="61"/>
      <c r="AQ92" s="61"/>
    </row>
    <row r="93" spans="1:43" x14ac:dyDescent="0.2">
      <c r="A93" s="10">
        <v>5</v>
      </c>
      <c r="B93" s="61"/>
      <c r="C93" s="61"/>
      <c r="D93" s="61"/>
      <c r="E93" s="61"/>
      <c r="F93" s="61"/>
      <c r="G93" s="61"/>
      <c r="H93" s="61"/>
      <c r="I93" s="61"/>
      <c r="J93" s="61"/>
      <c r="K93" s="61">
        <f>G20*$O$7</f>
        <v>0</v>
      </c>
      <c r="L93" s="61">
        <f>H20*$O$7</f>
        <v>0</v>
      </c>
      <c r="M93" s="61">
        <f>I20*$O$7</f>
        <v>0</v>
      </c>
      <c r="N93" s="61">
        <f>J20*$O$7</f>
        <v>0</v>
      </c>
      <c r="O93" s="61">
        <f t="shared" ref="O93:AN93" si="62">L20*$O$7</f>
        <v>158532.29758870808</v>
      </c>
      <c r="P93" s="61">
        <f t="shared" si="62"/>
        <v>162306.87610272496</v>
      </c>
      <c r="Q93" s="61">
        <f t="shared" si="62"/>
        <v>164194.16535973339</v>
      </c>
      <c r="R93" s="61">
        <f t="shared" si="62"/>
        <v>167968.74387375027</v>
      </c>
      <c r="S93" s="61">
        <f t="shared" si="62"/>
        <v>171743.32238776711</v>
      </c>
      <c r="T93" s="61">
        <f t="shared" si="62"/>
        <v>177405.19015879239</v>
      </c>
      <c r="U93" s="61">
        <f t="shared" si="62"/>
        <v>181179.76867280924</v>
      </c>
      <c r="V93" s="61">
        <f t="shared" si="62"/>
        <v>184954.34718682611</v>
      </c>
      <c r="W93" s="61">
        <f t="shared" si="62"/>
        <v>188728.92570084298</v>
      </c>
      <c r="X93" s="61">
        <f t="shared" si="62"/>
        <v>192503.50421485983</v>
      </c>
      <c r="Y93" s="61">
        <f t="shared" si="62"/>
        <v>198165.37198588514</v>
      </c>
      <c r="Z93" s="61">
        <f t="shared" si="62"/>
        <v>201939.95049990198</v>
      </c>
      <c r="AA93" s="61">
        <f t="shared" si="62"/>
        <v>205714.52901391883</v>
      </c>
      <c r="AB93" s="61">
        <f t="shared" si="62"/>
        <v>211376.39678494414</v>
      </c>
      <c r="AC93" s="61">
        <f t="shared" si="62"/>
        <v>215150.97529896098</v>
      </c>
      <c r="AD93" s="61">
        <f t="shared" si="62"/>
        <v>220812.84306998629</v>
      </c>
      <c r="AE93" s="61">
        <f t="shared" si="62"/>
        <v>226474.71084101158</v>
      </c>
      <c r="AF93" s="61">
        <f t="shared" si="62"/>
        <v>230249.28935502842</v>
      </c>
      <c r="AG93" s="61">
        <f t="shared" si="62"/>
        <v>235911.1571260537</v>
      </c>
      <c r="AH93" s="61">
        <f t="shared" si="62"/>
        <v>241573.02489707901</v>
      </c>
      <c r="AI93" s="61">
        <f t="shared" si="62"/>
        <v>0</v>
      </c>
      <c r="AJ93" s="61">
        <f t="shared" si="62"/>
        <v>0</v>
      </c>
      <c r="AK93" s="61">
        <f t="shared" si="62"/>
        <v>0</v>
      </c>
      <c r="AL93" s="61">
        <f t="shared" si="62"/>
        <v>0</v>
      </c>
      <c r="AM93" s="61">
        <f t="shared" si="62"/>
        <v>0</v>
      </c>
      <c r="AN93" s="61">
        <f t="shared" si="62"/>
        <v>0</v>
      </c>
      <c r="AO93" s="61"/>
      <c r="AP93" s="61"/>
      <c r="AQ93" s="61"/>
    </row>
    <row r="94" spans="1:43" x14ac:dyDescent="0.2">
      <c r="A94" s="10">
        <v>6</v>
      </c>
      <c r="B94" s="61"/>
      <c r="C94" s="61"/>
      <c r="D94" s="61"/>
      <c r="E94" s="61"/>
      <c r="F94" s="61"/>
      <c r="G94" s="61"/>
      <c r="H94" s="61"/>
      <c r="I94" s="61"/>
      <c r="J94" s="61"/>
      <c r="K94" s="61">
        <f>F20*$P$7</f>
        <v>0</v>
      </c>
      <c r="L94" s="61">
        <f>G20*$P$7</f>
        <v>0</v>
      </c>
      <c r="M94" s="61">
        <f>H20*$P$7</f>
        <v>0</v>
      </c>
      <c r="N94" s="61">
        <f>I20*$P$7</f>
        <v>0</v>
      </c>
      <c r="O94" s="61">
        <f>J20*$P$7</f>
        <v>0</v>
      </c>
      <c r="P94" s="61">
        <f t="shared" ref="P94:AN94" si="63">L20*$P$7</f>
        <v>158532.29758870808</v>
      </c>
      <c r="Q94" s="61">
        <f t="shared" si="63"/>
        <v>162306.87610272496</v>
      </c>
      <c r="R94" s="61">
        <f t="shared" si="63"/>
        <v>164194.16535973339</v>
      </c>
      <c r="S94" s="61">
        <f t="shared" si="63"/>
        <v>167968.74387375027</v>
      </c>
      <c r="T94" s="61">
        <f t="shared" si="63"/>
        <v>171743.32238776711</v>
      </c>
      <c r="U94" s="61">
        <f t="shared" si="63"/>
        <v>177405.19015879239</v>
      </c>
      <c r="V94" s="61">
        <f t="shared" si="63"/>
        <v>181179.76867280924</v>
      </c>
      <c r="W94" s="61">
        <f t="shared" si="63"/>
        <v>184954.34718682611</v>
      </c>
      <c r="X94" s="61">
        <f t="shared" si="63"/>
        <v>188728.92570084298</v>
      </c>
      <c r="Y94" s="61">
        <f t="shared" si="63"/>
        <v>192503.50421485983</v>
      </c>
      <c r="Z94" s="61">
        <f t="shared" si="63"/>
        <v>198165.37198588514</v>
      </c>
      <c r="AA94" s="61">
        <f t="shared" si="63"/>
        <v>201939.95049990198</v>
      </c>
      <c r="AB94" s="61">
        <f t="shared" si="63"/>
        <v>205714.52901391883</v>
      </c>
      <c r="AC94" s="61">
        <f t="shared" si="63"/>
        <v>211376.39678494414</v>
      </c>
      <c r="AD94" s="61">
        <f t="shared" si="63"/>
        <v>215150.97529896098</v>
      </c>
      <c r="AE94" s="61">
        <f t="shared" si="63"/>
        <v>220812.84306998629</v>
      </c>
      <c r="AF94" s="61">
        <f t="shared" si="63"/>
        <v>226474.71084101158</v>
      </c>
      <c r="AG94" s="61">
        <f t="shared" si="63"/>
        <v>230249.28935502842</v>
      </c>
      <c r="AH94" s="61">
        <f t="shared" si="63"/>
        <v>235911.1571260537</v>
      </c>
      <c r="AI94" s="61">
        <f t="shared" si="63"/>
        <v>241573.02489707901</v>
      </c>
      <c r="AJ94" s="61">
        <f t="shared" si="63"/>
        <v>0</v>
      </c>
      <c r="AK94" s="61">
        <f t="shared" si="63"/>
        <v>0</v>
      </c>
      <c r="AL94" s="61">
        <f t="shared" si="63"/>
        <v>0</v>
      </c>
      <c r="AM94" s="61">
        <f t="shared" si="63"/>
        <v>0</v>
      </c>
      <c r="AN94" s="61">
        <f t="shared" si="63"/>
        <v>0</v>
      </c>
      <c r="AO94" s="61"/>
      <c r="AP94" s="61"/>
      <c r="AQ94" s="61"/>
    </row>
    <row r="95" spans="1:43" x14ac:dyDescent="0.2">
      <c r="A95" s="10">
        <v>7</v>
      </c>
      <c r="B95" s="61"/>
      <c r="C95" s="61"/>
      <c r="D95" s="61"/>
      <c r="E95" s="61"/>
      <c r="F95" s="61"/>
      <c r="G95" s="61"/>
      <c r="H95" s="61"/>
      <c r="I95" s="61"/>
      <c r="J95" s="61"/>
      <c r="K95" s="61">
        <f t="shared" ref="K95:P95" si="64">E20*$Q$7</f>
        <v>0</v>
      </c>
      <c r="L95" s="61">
        <f t="shared" si="64"/>
        <v>0</v>
      </c>
      <c r="M95" s="61">
        <f t="shared" si="64"/>
        <v>0</v>
      </c>
      <c r="N95" s="61">
        <f t="shared" si="64"/>
        <v>0</v>
      </c>
      <c r="O95" s="61">
        <f t="shared" si="64"/>
        <v>0</v>
      </c>
      <c r="P95" s="61">
        <f t="shared" si="64"/>
        <v>0</v>
      </c>
      <c r="Q95" s="61">
        <f t="shared" ref="Q95:AN95" si="65">L20*$Q$7</f>
        <v>158532.29758870808</v>
      </c>
      <c r="R95" s="61">
        <f t="shared" si="65"/>
        <v>162306.87610272496</v>
      </c>
      <c r="S95" s="61">
        <f t="shared" si="65"/>
        <v>164194.16535973339</v>
      </c>
      <c r="T95" s="61">
        <f t="shared" si="65"/>
        <v>167968.74387375027</v>
      </c>
      <c r="U95" s="61">
        <f t="shared" si="65"/>
        <v>171743.32238776711</v>
      </c>
      <c r="V95" s="61">
        <f t="shared" si="65"/>
        <v>177405.19015879239</v>
      </c>
      <c r="W95" s="61">
        <f t="shared" si="65"/>
        <v>181179.76867280924</v>
      </c>
      <c r="X95" s="61">
        <f t="shared" si="65"/>
        <v>184954.34718682611</v>
      </c>
      <c r="Y95" s="61">
        <f t="shared" si="65"/>
        <v>188728.92570084298</v>
      </c>
      <c r="Z95" s="61">
        <f t="shared" si="65"/>
        <v>192503.50421485983</v>
      </c>
      <c r="AA95" s="61">
        <f t="shared" si="65"/>
        <v>198165.37198588514</v>
      </c>
      <c r="AB95" s="61">
        <f t="shared" si="65"/>
        <v>201939.95049990198</v>
      </c>
      <c r="AC95" s="61">
        <f t="shared" si="65"/>
        <v>205714.52901391883</v>
      </c>
      <c r="AD95" s="61">
        <f t="shared" si="65"/>
        <v>211376.39678494414</v>
      </c>
      <c r="AE95" s="61">
        <f t="shared" si="65"/>
        <v>215150.97529896098</v>
      </c>
      <c r="AF95" s="61">
        <f t="shared" si="65"/>
        <v>220812.84306998629</v>
      </c>
      <c r="AG95" s="61">
        <f t="shared" si="65"/>
        <v>226474.71084101158</v>
      </c>
      <c r="AH95" s="61">
        <f t="shared" si="65"/>
        <v>230249.28935502842</v>
      </c>
      <c r="AI95" s="61">
        <f t="shared" si="65"/>
        <v>235911.1571260537</v>
      </c>
      <c r="AJ95" s="61">
        <f t="shared" si="65"/>
        <v>241573.02489707901</v>
      </c>
      <c r="AK95" s="61">
        <f t="shared" si="65"/>
        <v>0</v>
      </c>
      <c r="AL95" s="61">
        <f t="shared" si="65"/>
        <v>0</v>
      </c>
      <c r="AM95" s="61">
        <f t="shared" si="65"/>
        <v>0</v>
      </c>
      <c r="AN95" s="61">
        <f t="shared" si="65"/>
        <v>0</v>
      </c>
      <c r="AO95" s="61"/>
      <c r="AP95" s="61"/>
      <c r="AQ95" s="61"/>
    </row>
    <row r="96" spans="1:43" x14ac:dyDescent="0.2">
      <c r="A96" s="10">
        <v>8</v>
      </c>
      <c r="B96" s="61"/>
      <c r="C96" s="61"/>
      <c r="D96" s="61"/>
      <c r="E96" s="61"/>
      <c r="F96" s="61"/>
      <c r="G96" s="61"/>
      <c r="H96" s="61"/>
      <c r="I96" s="61"/>
      <c r="J96" s="61"/>
      <c r="K96" s="61">
        <f t="shared" ref="K96:Q96" si="66">D20*$R$7</f>
        <v>0</v>
      </c>
      <c r="L96" s="61">
        <f t="shared" si="66"/>
        <v>0</v>
      </c>
      <c r="M96" s="61">
        <f t="shared" si="66"/>
        <v>0</v>
      </c>
      <c r="N96" s="61">
        <f t="shared" si="66"/>
        <v>0</v>
      </c>
      <c r="O96" s="61">
        <f t="shared" si="66"/>
        <v>0</v>
      </c>
      <c r="P96" s="61">
        <f t="shared" si="66"/>
        <v>0</v>
      </c>
      <c r="Q96" s="61">
        <f t="shared" si="66"/>
        <v>0</v>
      </c>
      <c r="R96" s="61">
        <f t="shared" ref="R96:AN96" si="67">L20*$R$7</f>
        <v>158532.29758870808</v>
      </c>
      <c r="S96" s="61">
        <f t="shared" si="67"/>
        <v>162306.87610272496</v>
      </c>
      <c r="T96" s="61">
        <f t="shared" si="67"/>
        <v>164194.16535973339</v>
      </c>
      <c r="U96" s="61">
        <f t="shared" si="67"/>
        <v>167968.74387375027</v>
      </c>
      <c r="V96" s="61">
        <f t="shared" si="67"/>
        <v>171743.32238776711</v>
      </c>
      <c r="W96" s="61">
        <f t="shared" si="67"/>
        <v>177405.19015879239</v>
      </c>
      <c r="X96" s="61">
        <f t="shared" si="67"/>
        <v>181179.76867280924</v>
      </c>
      <c r="Y96" s="61">
        <f t="shared" si="67"/>
        <v>184954.34718682611</v>
      </c>
      <c r="Z96" s="61">
        <f t="shared" si="67"/>
        <v>188728.92570084298</v>
      </c>
      <c r="AA96" s="61">
        <f t="shared" si="67"/>
        <v>192503.50421485983</v>
      </c>
      <c r="AB96" s="61">
        <f t="shared" si="67"/>
        <v>198165.37198588514</v>
      </c>
      <c r="AC96" s="61">
        <f t="shared" si="67"/>
        <v>201939.95049990198</v>
      </c>
      <c r="AD96" s="61">
        <f t="shared" si="67"/>
        <v>205714.52901391883</v>
      </c>
      <c r="AE96" s="61">
        <f t="shared" si="67"/>
        <v>211376.39678494414</v>
      </c>
      <c r="AF96" s="61">
        <f t="shared" si="67"/>
        <v>215150.97529896098</v>
      </c>
      <c r="AG96" s="61">
        <f t="shared" si="67"/>
        <v>220812.84306998629</v>
      </c>
      <c r="AH96" s="61">
        <f t="shared" si="67"/>
        <v>226474.71084101158</v>
      </c>
      <c r="AI96" s="61">
        <f t="shared" si="67"/>
        <v>230249.28935502842</v>
      </c>
      <c r="AJ96" s="61">
        <f t="shared" si="67"/>
        <v>235911.1571260537</v>
      </c>
      <c r="AK96" s="61">
        <f t="shared" si="67"/>
        <v>241573.02489707901</v>
      </c>
      <c r="AL96" s="61">
        <f t="shared" si="67"/>
        <v>0</v>
      </c>
      <c r="AM96" s="61">
        <f t="shared" si="67"/>
        <v>0</v>
      </c>
      <c r="AN96" s="61">
        <f t="shared" si="67"/>
        <v>0</v>
      </c>
      <c r="AO96" s="61"/>
      <c r="AP96" s="61"/>
      <c r="AQ96" s="61"/>
    </row>
    <row r="97" spans="1:43" x14ac:dyDescent="0.2">
      <c r="A97" s="7" t="str">
        <f>A88</f>
        <v>2.3.1.1ec</v>
      </c>
      <c r="B97" s="61">
        <f>SUM(B89:B96)</f>
        <v>0</v>
      </c>
      <c r="C97" s="61"/>
      <c r="D97" s="61"/>
      <c r="E97" s="61"/>
      <c r="F97" s="61"/>
      <c r="G97" s="61"/>
      <c r="H97" s="61"/>
      <c r="I97" s="61"/>
      <c r="J97" s="61"/>
      <c r="K97" s="61">
        <f t="shared" ref="K97:AN97" si="68">SUM(K89:K96)</f>
        <v>0</v>
      </c>
      <c r="L97" s="61">
        <f t="shared" si="68"/>
        <v>317064.59517741617</v>
      </c>
      <c r="M97" s="61">
        <f t="shared" si="68"/>
        <v>483146.04979415797</v>
      </c>
      <c r="N97" s="61">
        <f t="shared" si="68"/>
        <v>649227.50441089983</v>
      </c>
      <c r="O97" s="61">
        <f t="shared" si="68"/>
        <v>820970.82679866697</v>
      </c>
      <c r="P97" s="61">
        <f t="shared" si="68"/>
        <v>996488.72770045092</v>
      </c>
      <c r="Q97" s="61">
        <f t="shared" si="68"/>
        <v>1179555.7856302685</v>
      </c>
      <c r="R97" s="61">
        <f t="shared" si="68"/>
        <v>1364510.1328170949</v>
      </c>
      <c r="S97" s="61">
        <f t="shared" si="68"/>
        <v>1394706.7609292297</v>
      </c>
      <c r="T97" s="61">
        <f t="shared" si="68"/>
        <v>1424903.3890413647</v>
      </c>
      <c r="U97" s="61">
        <f t="shared" si="68"/>
        <v>1456987.3064105078</v>
      </c>
      <c r="V97" s="61">
        <f t="shared" si="68"/>
        <v>1492845.8022936678</v>
      </c>
      <c r="W97" s="61">
        <f t="shared" si="68"/>
        <v>1526817.0089198195</v>
      </c>
      <c r="X97" s="61">
        <f t="shared" si="68"/>
        <v>1558900.9262889631</v>
      </c>
      <c r="Y97" s="61">
        <f t="shared" si="68"/>
        <v>1594759.4221721231</v>
      </c>
      <c r="Z97" s="61">
        <f t="shared" si="68"/>
        <v>1628730.6287982748</v>
      </c>
      <c r="AA97" s="61">
        <f t="shared" si="68"/>
        <v>1666476.4139384434</v>
      </c>
      <c r="AB97" s="61">
        <f t="shared" si="68"/>
        <v>1706109.4883356204</v>
      </c>
      <c r="AC97" s="61">
        <f t="shared" si="68"/>
        <v>1741967.9842187809</v>
      </c>
      <c r="AD97" s="61">
        <f t="shared" si="68"/>
        <v>1781601.0586159579</v>
      </c>
      <c r="AE97" s="61">
        <f t="shared" si="68"/>
        <v>1823121.4222701429</v>
      </c>
      <c r="AF97" s="61">
        <f t="shared" si="68"/>
        <v>1370172.00058812</v>
      </c>
      <c r="AG97" s="61">
        <f t="shared" si="68"/>
        <v>1155021.025289159</v>
      </c>
      <c r="AH97" s="61">
        <f t="shared" si="68"/>
        <v>934208.18221917271</v>
      </c>
      <c r="AI97" s="61">
        <f t="shared" si="68"/>
        <v>707733.47137816111</v>
      </c>
      <c r="AJ97" s="61">
        <f t="shared" si="68"/>
        <v>477484.18202313269</v>
      </c>
      <c r="AK97" s="61">
        <f t="shared" si="68"/>
        <v>241573.02489707901</v>
      </c>
      <c r="AL97" s="61">
        <f t="shared" si="68"/>
        <v>0</v>
      </c>
      <c r="AM97" s="61">
        <f t="shared" si="68"/>
        <v>0</v>
      </c>
      <c r="AN97" s="61">
        <f t="shared" si="68"/>
        <v>0</v>
      </c>
      <c r="AO97" s="61"/>
      <c r="AP97" s="61"/>
      <c r="AQ97" s="61"/>
    </row>
    <row r="98" spans="1:43" x14ac:dyDescent="0.2">
      <c r="B98" s="61"/>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2"/>
      <c r="AO98" s="61"/>
      <c r="AP98" s="61"/>
      <c r="AQ98" s="61"/>
    </row>
    <row r="99" spans="1:43" x14ac:dyDescent="0.2">
      <c r="A99" s="27" t="str">
        <f>'2.2.2.1ec'!A2</f>
        <v>2.2.2.1ec</v>
      </c>
      <c r="B99" s="61" t="str">
        <f>A8</f>
        <v>Sub-activity 2.2.2.1 Establish climate adapted planted forests (PFC 1)</v>
      </c>
      <c r="C99" s="61"/>
      <c r="D99" s="61"/>
      <c r="E99" s="61"/>
      <c r="F99" s="61"/>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2"/>
      <c r="AO99" s="61"/>
      <c r="AP99" s="61"/>
      <c r="AQ99" s="61"/>
    </row>
    <row r="100" spans="1:43" x14ac:dyDescent="0.2">
      <c r="A100" s="10">
        <v>1</v>
      </c>
      <c r="B100" s="61"/>
      <c r="C100" s="61"/>
      <c r="D100" s="61"/>
      <c r="E100" s="61"/>
      <c r="F100" s="61"/>
      <c r="G100" s="61"/>
      <c r="H100" s="61"/>
      <c r="I100" s="61"/>
      <c r="J100" s="61"/>
      <c r="K100" s="61">
        <f t="shared" ref="K100:R100" si="69">L21*$K$8</f>
        <v>0</v>
      </c>
      <c r="L100" s="61">
        <f t="shared" si="69"/>
        <v>0</v>
      </c>
      <c r="M100" s="61">
        <f t="shared" si="69"/>
        <v>0</v>
      </c>
      <c r="N100" s="61">
        <f t="shared" si="69"/>
        <v>0</v>
      </c>
      <c r="O100" s="61">
        <f t="shared" si="69"/>
        <v>0</v>
      </c>
      <c r="P100" s="61">
        <f t="shared" si="69"/>
        <v>0</v>
      </c>
      <c r="Q100" s="61">
        <f t="shared" si="69"/>
        <v>0</v>
      </c>
      <c r="R100" s="61">
        <f t="shared" si="69"/>
        <v>0</v>
      </c>
      <c r="S100" s="61">
        <f t="shared" ref="S100:AN100" si="70">T21*$K$8</f>
        <v>0</v>
      </c>
      <c r="T100" s="61">
        <f t="shared" si="70"/>
        <v>0</v>
      </c>
      <c r="U100" s="61">
        <f t="shared" si="70"/>
        <v>0</v>
      </c>
      <c r="V100" s="61">
        <f t="shared" si="70"/>
        <v>0</v>
      </c>
      <c r="W100" s="61">
        <f t="shared" si="70"/>
        <v>0</v>
      </c>
      <c r="X100" s="61">
        <f t="shared" si="70"/>
        <v>0</v>
      </c>
      <c r="Y100" s="61">
        <f t="shared" si="70"/>
        <v>0</v>
      </c>
      <c r="Z100" s="61">
        <f t="shared" si="70"/>
        <v>0</v>
      </c>
      <c r="AA100" s="61">
        <f t="shared" si="70"/>
        <v>0</v>
      </c>
      <c r="AB100" s="61">
        <f t="shared" si="70"/>
        <v>0</v>
      </c>
      <c r="AC100" s="61">
        <f t="shared" si="70"/>
        <v>0</v>
      </c>
      <c r="AD100" s="61">
        <f t="shared" si="70"/>
        <v>0</v>
      </c>
      <c r="AE100" s="61">
        <f t="shared" si="70"/>
        <v>0</v>
      </c>
      <c r="AF100" s="61">
        <f t="shared" si="70"/>
        <v>0</v>
      </c>
      <c r="AG100" s="61">
        <f t="shared" si="70"/>
        <v>0</v>
      </c>
      <c r="AH100" s="61">
        <f t="shared" si="70"/>
        <v>0</v>
      </c>
      <c r="AI100" s="61">
        <f t="shared" si="70"/>
        <v>0</v>
      </c>
      <c r="AJ100" s="61">
        <f t="shared" si="70"/>
        <v>0</v>
      </c>
      <c r="AK100" s="61">
        <f t="shared" si="70"/>
        <v>0</v>
      </c>
      <c r="AL100" s="61">
        <f t="shared" si="70"/>
        <v>0</v>
      </c>
      <c r="AM100" s="61">
        <f t="shared" si="70"/>
        <v>0</v>
      </c>
      <c r="AN100" s="61">
        <f t="shared" si="70"/>
        <v>0</v>
      </c>
      <c r="AO100" s="61"/>
      <c r="AP100" s="61"/>
      <c r="AQ100" s="61"/>
    </row>
    <row r="101" spans="1:43" x14ac:dyDescent="0.2">
      <c r="A101" s="10">
        <v>2</v>
      </c>
      <c r="B101" s="61"/>
      <c r="C101" s="61"/>
      <c r="D101" s="61"/>
      <c r="E101" s="61"/>
      <c r="F101" s="61"/>
      <c r="G101" s="61"/>
      <c r="H101" s="61"/>
      <c r="I101" s="61"/>
      <c r="J101" s="61"/>
      <c r="K101" s="61">
        <f>J21*$L$8</f>
        <v>0</v>
      </c>
      <c r="L101" s="61">
        <f t="shared" ref="L101:AN101" si="71">L21*$L$8</f>
        <v>0</v>
      </c>
      <c r="M101" s="61">
        <f t="shared" si="71"/>
        <v>0</v>
      </c>
      <c r="N101" s="61">
        <f t="shared" si="71"/>
        <v>0</v>
      </c>
      <c r="O101" s="61">
        <f t="shared" si="71"/>
        <v>0</v>
      </c>
      <c r="P101" s="61">
        <f t="shared" si="71"/>
        <v>0</v>
      </c>
      <c r="Q101" s="61">
        <f t="shared" si="71"/>
        <v>0</v>
      </c>
      <c r="R101" s="61">
        <f t="shared" si="71"/>
        <v>0</v>
      </c>
      <c r="S101" s="61">
        <f t="shared" si="71"/>
        <v>0</v>
      </c>
      <c r="T101" s="61">
        <f t="shared" si="71"/>
        <v>0</v>
      </c>
      <c r="U101" s="61">
        <f t="shared" si="71"/>
        <v>0</v>
      </c>
      <c r="V101" s="61">
        <f t="shared" si="71"/>
        <v>0</v>
      </c>
      <c r="W101" s="61">
        <f t="shared" si="71"/>
        <v>0</v>
      </c>
      <c r="X101" s="61">
        <f t="shared" si="71"/>
        <v>0</v>
      </c>
      <c r="Y101" s="61">
        <f t="shared" si="71"/>
        <v>0</v>
      </c>
      <c r="Z101" s="61">
        <f t="shared" si="71"/>
        <v>0</v>
      </c>
      <c r="AA101" s="61">
        <f t="shared" si="71"/>
        <v>0</v>
      </c>
      <c r="AB101" s="61">
        <f t="shared" si="71"/>
        <v>0</v>
      </c>
      <c r="AC101" s="61">
        <f t="shared" si="71"/>
        <v>0</v>
      </c>
      <c r="AD101" s="61">
        <f t="shared" si="71"/>
        <v>0</v>
      </c>
      <c r="AE101" s="61">
        <f t="shared" si="71"/>
        <v>0</v>
      </c>
      <c r="AF101" s="61">
        <f t="shared" si="71"/>
        <v>0</v>
      </c>
      <c r="AG101" s="61">
        <f t="shared" si="71"/>
        <v>0</v>
      </c>
      <c r="AH101" s="61">
        <f t="shared" si="71"/>
        <v>0</v>
      </c>
      <c r="AI101" s="61">
        <f t="shared" si="71"/>
        <v>0</v>
      </c>
      <c r="AJ101" s="61">
        <f t="shared" si="71"/>
        <v>0</v>
      </c>
      <c r="AK101" s="61">
        <f t="shared" si="71"/>
        <v>0</v>
      </c>
      <c r="AL101" s="61">
        <f t="shared" si="71"/>
        <v>0</v>
      </c>
      <c r="AM101" s="61">
        <f t="shared" si="71"/>
        <v>0</v>
      </c>
      <c r="AN101" s="61">
        <f t="shared" si="71"/>
        <v>0</v>
      </c>
      <c r="AO101" s="61"/>
      <c r="AP101" s="61"/>
      <c r="AQ101" s="61"/>
    </row>
    <row r="102" spans="1:43" x14ac:dyDescent="0.2">
      <c r="A102" s="10">
        <v>3</v>
      </c>
      <c r="B102" s="61"/>
      <c r="C102" s="61"/>
      <c r="D102" s="61"/>
      <c r="E102" s="61"/>
      <c r="F102" s="61"/>
      <c r="G102" s="61"/>
      <c r="H102" s="61"/>
      <c r="I102" s="61"/>
      <c r="J102" s="61"/>
      <c r="K102" s="61">
        <f>I21*$M$8</f>
        <v>0</v>
      </c>
      <c r="L102" s="61">
        <f>J21*$M$8</f>
        <v>0</v>
      </c>
      <c r="M102" s="61">
        <f t="shared" ref="M102:AN102" si="72">L21*$M$8</f>
        <v>708584.74014708342</v>
      </c>
      <c r="N102" s="61">
        <f t="shared" si="72"/>
        <v>725455.80538868054</v>
      </c>
      <c r="O102" s="61">
        <f t="shared" si="72"/>
        <v>733891.33800947922</v>
      </c>
      <c r="P102" s="61">
        <f t="shared" si="72"/>
        <v>750762.40325107635</v>
      </c>
      <c r="Q102" s="61">
        <f t="shared" si="72"/>
        <v>767633.46849267371</v>
      </c>
      <c r="R102" s="61">
        <f t="shared" si="72"/>
        <v>792940.06635506952</v>
      </c>
      <c r="S102" s="61">
        <f t="shared" si="72"/>
        <v>809811.13159666676</v>
      </c>
      <c r="T102" s="61">
        <f t="shared" si="72"/>
        <v>826682.19683826389</v>
      </c>
      <c r="U102" s="61">
        <f t="shared" si="72"/>
        <v>843553.26207986125</v>
      </c>
      <c r="V102" s="61">
        <f t="shared" si="72"/>
        <v>860424.32732145838</v>
      </c>
      <c r="W102" s="61">
        <f t="shared" si="72"/>
        <v>885730.9251838543</v>
      </c>
      <c r="X102" s="61">
        <f t="shared" si="72"/>
        <v>902601.99042545143</v>
      </c>
      <c r="Y102" s="61">
        <f t="shared" si="72"/>
        <v>919473.05566704879</v>
      </c>
      <c r="Z102" s="61">
        <f t="shared" si="72"/>
        <v>944779.65352944459</v>
      </c>
      <c r="AA102" s="61">
        <f t="shared" si="72"/>
        <v>961650.71877104172</v>
      </c>
      <c r="AB102" s="61">
        <f t="shared" si="72"/>
        <v>986957.31663343764</v>
      </c>
      <c r="AC102" s="61">
        <f t="shared" si="72"/>
        <v>1012263.9144958335</v>
      </c>
      <c r="AD102" s="61">
        <f t="shared" si="72"/>
        <v>1029134.9797374306</v>
      </c>
      <c r="AE102" s="61">
        <f t="shared" si="72"/>
        <v>1054441.5775998265</v>
      </c>
      <c r="AF102" s="61">
        <f t="shared" si="72"/>
        <v>1079748.1754622224</v>
      </c>
      <c r="AG102" s="61">
        <f t="shared" si="72"/>
        <v>0</v>
      </c>
      <c r="AH102" s="61">
        <f t="shared" si="72"/>
        <v>0</v>
      </c>
      <c r="AI102" s="61">
        <f t="shared" si="72"/>
        <v>0</v>
      </c>
      <c r="AJ102" s="61">
        <f t="shared" si="72"/>
        <v>0</v>
      </c>
      <c r="AK102" s="61">
        <f t="shared" si="72"/>
        <v>0</v>
      </c>
      <c r="AL102" s="61">
        <f t="shared" si="72"/>
        <v>0</v>
      </c>
      <c r="AM102" s="61">
        <f t="shared" si="72"/>
        <v>0</v>
      </c>
      <c r="AN102" s="61">
        <f t="shared" si="72"/>
        <v>0</v>
      </c>
      <c r="AO102" s="61"/>
      <c r="AP102" s="61"/>
      <c r="AQ102" s="61"/>
    </row>
    <row r="103" spans="1:43" x14ac:dyDescent="0.2">
      <c r="A103" s="10">
        <v>4</v>
      </c>
      <c r="B103" s="61"/>
      <c r="C103" s="61"/>
      <c r="D103" s="61"/>
      <c r="E103" s="61"/>
      <c r="F103" s="61"/>
      <c r="G103" s="61"/>
      <c r="H103" s="61"/>
      <c r="I103" s="61"/>
      <c r="J103" s="61"/>
      <c r="K103" s="61">
        <f>H21*$N$8</f>
        <v>0</v>
      </c>
      <c r="L103" s="61">
        <f>I21*$N$8</f>
        <v>0</v>
      </c>
      <c r="M103" s="61">
        <f>J21*$N$8</f>
        <v>0</v>
      </c>
      <c r="N103" s="61">
        <f t="shared" ref="N103:AN103" si="73">L21*$N$8</f>
        <v>708584.74014708342</v>
      </c>
      <c r="O103" s="61">
        <f t="shared" si="73"/>
        <v>725455.80538868054</v>
      </c>
      <c r="P103" s="61">
        <f t="shared" si="73"/>
        <v>733891.33800947922</v>
      </c>
      <c r="Q103" s="61">
        <f t="shared" si="73"/>
        <v>750762.40325107635</v>
      </c>
      <c r="R103" s="61">
        <f t="shared" si="73"/>
        <v>767633.46849267371</v>
      </c>
      <c r="S103" s="61">
        <f t="shared" si="73"/>
        <v>792940.06635506952</v>
      </c>
      <c r="T103" s="61">
        <f t="shared" si="73"/>
        <v>809811.13159666676</v>
      </c>
      <c r="U103" s="61">
        <f t="shared" si="73"/>
        <v>826682.19683826389</v>
      </c>
      <c r="V103" s="61">
        <f t="shared" si="73"/>
        <v>843553.26207986125</v>
      </c>
      <c r="W103" s="61">
        <f t="shared" si="73"/>
        <v>860424.32732145838</v>
      </c>
      <c r="X103" s="61">
        <f t="shared" si="73"/>
        <v>885730.9251838543</v>
      </c>
      <c r="Y103" s="61">
        <f t="shared" si="73"/>
        <v>902601.99042545143</v>
      </c>
      <c r="Z103" s="61">
        <f t="shared" si="73"/>
        <v>919473.05566704879</v>
      </c>
      <c r="AA103" s="61">
        <f t="shared" si="73"/>
        <v>944779.65352944459</v>
      </c>
      <c r="AB103" s="61">
        <f t="shared" si="73"/>
        <v>961650.71877104172</v>
      </c>
      <c r="AC103" s="61">
        <f t="shared" si="73"/>
        <v>986957.31663343764</v>
      </c>
      <c r="AD103" s="61">
        <f t="shared" si="73"/>
        <v>1012263.9144958335</v>
      </c>
      <c r="AE103" s="61">
        <f t="shared" si="73"/>
        <v>1029134.9797374306</v>
      </c>
      <c r="AF103" s="61">
        <f t="shared" si="73"/>
        <v>1054441.5775998265</v>
      </c>
      <c r="AG103" s="61">
        <f t="shared" si="73"/>
        <v>1079748.1754622224</v>
      </c>
      <c r="AH103" s="61">
        <f t="shared" si="73"/>
        <v>0</v>
      </c>
      <c r="AI103" s="61">
        <f t="shared" si="73"/>
        <v>0</v>
      </c>
      <c r="AJ103" s="61">
        <f t="shared" si="73"/>
        <v>0</v>
      </c>
      <c r="AK103" s="61">
        <f t="shared" si="73"/>
        <v>0</v>
      </c>
      <c r="AL103" s="61">
        <f t="shared" si="73"/>
        <v>0</v>
      </c>
      <c r="AM103" s="61">
        <f t="shared" si="73"/>
        <v>0</v>
      </c>
      <c r="AN103" s="61">
        <f t="shared" si="73"/>
        <v>0</v>
      </c>
      <c r="AO103" s="61"/>
      <c r="AP103" s="61"/>
      <c r="AQ103" s="61"/>
    </row>
    <row r="104" spans="1:43" x14ac:dyDescent="0.2">
      <c r="A104" s="10">
        <v>5</v>
      </c>
      <c r="B104" s="61"/>
      <c r="C104" s="61"/>
      <c r="D104" s="61"/>
      <c r="E104" s="61"/>
      <c r="F104" s="61"/>
      <c r="G104" s="61"/>
      <c r="H104" s="61"/>
      <c r="I104" s="61"/>
      <c r="J104" s="61"/>
      <c r="K104" s="61">
        <f>G21*$O$8</f>
        <v>0</v>
      </c>
      <c r="L104" s="61">
        <f>H21*$O$8</f>
        <v>0</v>
      </c>
      <c r="M104" s="61">
        <f>I21*$O$8</f>
        <v>0</v>
      </c>
      <c r="N104" s="61">
        <f>J21*$O$8</f>
        <v>0</v>
      </c>
      <c r="O104" s="61">
        <f t="shared" ref="O104:AN104" si="74">L21*$O$8</f>
        <v>708584.74014708342</v>
      </c>
      <c r="P104" s="61">
        <f t="shared" si="74"/>
        <v>725455.80538868054</v>
      </c>
      <c r="Q104" s="61">
        <f t="shared" si="74"/>
        <v>733891.33800947922</v>
      </c>
      <c r="R104" s="61">
        <f t="shared" si="74"/>
        <v>750762.40325107635</v>
      </c>
      <c r="S104" s="61">
        <f t="shared" si="74"/>
        <v>767633.46849267371</v>
      </c>
      <c r="T104" s="61">
        <f t="shared" si="74"/>
        <v>792940.06635506952</v>
      </c>
      <c r="U104" s="61">
        <f t="shared" si="74"/>
        <v>809811.13159666676</v>
      </c>
      <c r="V104" s="61">
        <f t="shared" si="74"/>
        <v>826682.19683826389</v>
      </c>
      <c r="W104" s="61">
        <f t="shared" si="74"/>
        <v>843553.26207986125</v>
      </c>
      <c r="X104" s="61">
        <f t="shared" si="74"/>
        <v>860424.32732145838</v>
      </c>
      <c r="Y104" s="61">
        <f t="shared" si="74"/>
        <v>885730.9251838543</v>
      </c>
      <c r="Z104" s="61">
        <f t="shared" si="74"/>
        <v>902601.99042545143</v>
      </c>
      <c r="AA104" s="61">
        <f t="shared" si="74"/>
        <v>919473.05566704879</v>
      </c>
      <c r="AB104" s="61">
        <f t="shared" si="74"/>
        <v>944779.65352944459</v>
      </c>
      <c r="AC104" s="61">
        <f t="shared" si="74"/>
        <v>961650.71877104172</v>
      </c>
      <c r="AD104" s="61">
        <f t="shared" si="74"/>
        <v>986957.31663343764</v>
      </c>
      <c r="AE104" s="61">
        <f t="shared" si="74"/>
        <v>1012263.9144958335</v>
      </c>
      <c r="AF104" s="61">
        <f t="shared" si="74"/>
        <v>1029134.9797374306</v>
      </c>
      <c r="AG104" s="61">
        <f t="shared" si="74"/>
        <v>1054441.5775998265</v>
      </c>
      <c r="AH104" s="61">
        <f t="shared" si="74"/>
        <v>1079748.1754622224</v>
      </c>
      <c r="AI104" s="61">
        <f t="shared" si="74"/>
        <v>0</v>
      </c>
      <c r="AJ104" s="61">
        <f t="shared" si="74"/>
        <v>0</v>
      </c>
      <c r="AK104" s="61">
        <f t="shared" si="74"/>
        <v>0</v>
      </c>
      <c r="AL104" s="61">
        <f t="shared" si="74"/>
        <v>0</v>
      </c>
      <c r="AM104" s="61">
        <f t="shared" si="74"/>
        <v>0</v>
      </c>
      <c r="AN104" s="61">
        <f t="shared" si="74"/>
        <v>0</v>
      </c>
      <c r="AO104" s="61"/>
      <c r="AP104" s="61"/>
      <c r="AQ104" s="61"/>
    </row>
    <row r="105" spans="1:43" x14ac:dyDescent="0.2">
      <c r="A105" s="10">
        <v>6</v>
      </c>
      <c r="B105" s="61"/>
      <c r="C105" s="61"/>
      <c r="D105" s="61"/>
      <c r="E105" s="61"/>
      <c r="F105" s="61"/>
      <c r="G105" s="61"/>
      <c r="H105" s="61"/>
      <c r="I105" s="61"/>
      <c r="J105" s="61"/>
      <c r="K105" s="61">
        <f>F21*$P$8</f>
        <v>0</v>
      </c>
      <c r="L105" s="61">
        <f>G21*$P$8</f>
        <v>0</v>
      </c>
      <c r="M105" s="61">
        <f>H21*$P$8</f>
        <v>0</v>
      </c>
      <c r="N105" s="61">
        <f>I21*$P$8</f>
        <v>0</v>
      </c>
      <c r="O105" s="61">
        <f>J21*$P$8</f>
        <v>0</v>
      </c>
      <c r="P105" s="61">
        <f t="shared" ref="P105:AN105" si="75">L21*$P$8</f>
        <v>708584.74014708342</v>
      </c>
      <c r="Q105" s="61">
        <f t="shared" si="75"/>
        <v>725455.80538868054</v>
      </c>
      <c r="R105" s="61">
        <f t="shared" si="75"/>
        <v>733891.33800947922</v>
      </c>
      <c r="S105" s="61">
        <f t="shared" si="75"/>
        <v>750762.40325107635</v>
      </c>
      <c r="T105" s="61">
        <f t="shared" si="75"/>
        <v>767633.46849267371</v>
      </c>
      <c r="U105" s="61">
        <f t="shared" si="75"/>
        <v>792940.06635506952</v>
      </c>
      <c r="V105" s="61">
        <f t="shared" si="75"/>
        <v>809811.13159666676</v>
      </c>
      <c r="W105" s="61">
        <f t="shared" si="75"/>
        <v>826682.19683826389</v>
      </c>
      <c r="X105" s="61">
        <f t="shared" si="75"/>
        <v>843553.26207986125</v>
      </c>
      <c r="Y105" s="61">
        <f t="shared" si="75"/>
        <v>860424.32732145838</v>
      </c>
      <c r="Z105" s="61">
        <f t="shared" si="75"/>
        <v>885730.9251838543</v>
      </c>
      <c r="AA105" s="61">
        <f t="shared" si="75"/>
        <v>902601.99042545143</v>
      </c>
      <c r="AB105" s="61">
        <f t="shared" si="75"/>
        <v>919473.05566704879</v>
      </c>
      <c r="AC105" s="61">
        <f t="shared" si="75"/>
        <v>944779.65352944459</v>
      </c>
      <c r="AD105" s="61">
        <f t="shared" si="75"/>
        <v>961650.71877104172</v>
      </c>
      <c r="AE105" s="61">
        <f t="shared" si="75"/>
        <v>986957.31663343764</v>
      </c>
      <c r="AF105" s="61">
        <f t="shared" si="75"/>
        <v>1012263.9144958335</v>
      </c>
      <c r="AG105" s="61">
        <f t="shared" si="75"/>
        <v>1029134.9797374306</v>
      </c>
      <c r="AH105" s="61">
        <f t="shared" si="75"/>
        <v>1054441.5775998265</v>
      </c>
      <c r="AI105" s="61">
        <f t="shared" si="75"/>
        <v>1079748.1754622224</v>
      </c>
      <c r="AJ105" s="61">
        <f t="shared" si="75"/>
        <v>0</v>
      </c>
      <c r="AK105" s="61">
        <f t="shared" si="75"/>
        <v>0</v>
      </c>
      <c r="AL105" s="61">
        <f t="shared" si="75"/>
        <v>0</v>
      </c>
      <c r="AM105" s="61">
        <f t="shared" si="75"/>
        <v>0</v>
      </c>
      <c r="AN105" s="61">
        <f t="shared" si="75"/>
        <v>0</v>
      </c>
      <c r="AO105" s="61"/>
      <c r="AP105" s="61"/>
      <c r="AQ105" s="61"/>
    </row>
    <row r="106" spans="1:43" x14ac:dyDescent="0.2">
      <c r="A106" s="10">
        <v>7</v>
      </c>
      <c r="B106" s="61"/>
      <c r="C106" s="61"/>
      <c r="D106" s="61"/>
      <c r="E106" s="61"/>
      <c r="F106" s="61"/>
      <c r="G106" s="61"/>
      <c r="H106" s="61"/>
      <c r="I106" s="61"/>
      <c r="J106" s="61"/>
      <c r="K106" s="61">
        <f t="shared" ref="K106:P106" si="76">E21*$Q$8</f>
        <v>0</v>
      </c>
      <c r="L106" s="61">
        <f t="shared" si="76"/>
        <v>0</v>
      </c>
      <c r="M106" s="61">
        <f t="shared" si="76"/>
        <v>0</v>
      </c>
      <c r="N106" s="61">
        <f t="shared" si="76"/>
        <v>0</v>
      </c>
      <c r="O106" s="61">
        <f t="shared" si="76"/>
        <v>0</v>
      </c>
      <c r="P106" s="61">
        <f t="shared" si="76"/>
        <v>0</v>
      </c>
      <c r="Q106" s="61">
        <f t="shared" ref="Q106:AN106" si="77">L21*$Q$8</f>
        <v>708584.74014708342</v>
      </c>
      <c r="R106" s="61">
        <f t="shared" si="77"/>
        <v>725455.80538868054</v>
      </c>
      <c r="S106" s="61">
        <f t="shared" si="77"/>
        <v>733891.33800947922</v>
      </c>
      <c r="T106" s="61">
        <f t="shared" si="77"/>
        <v>750762.40325107635</v>
      </c>
      <c r="U106" s="61">
        <f t="shared" si="77"/>
        <v>767633.46849267371</v>
      </c>
      <c r="V106" s="61">
        <f t="shared" si="77"/>
        <v>792940.06635506952</v>
      </c>
      <c r="W106" s="61">
        <f t="shared" si="77"/>
        <v>809811.13159666676</v>
      </c>
      <c r="X106" s="61">
        <f t="shared" si="77"/>
        <v>826682.19683826389</v>
      </c>
      <c r="Y106" s="61">
        <f t="shared" si="77"/>
        <v>843553.26207986125</v>
      </c>
      <c r="Z106" s="61">
        <f t="shared" si="77"/>
        <v>860424.32732145838</v>
      </c>
      <c r="AA106" s="61">
        <f t="shared" si="77"/>
        <v>885730.9251838543</v>
      </c>
      <c r="AB106" s="61">
        <f t="shared" si="77"/>
        <v>902601.99042545143</v>
      </c>
      <c r="AC106" s="61">
        <f t="shared" si="77"/>
        <v>919473.05566704879</v>
      </c>
      <c r="AD106" s="61">
        <f t="shared" si="77"/>
        <v>944779.65352944459</v>
      </c>
      <c r="AE106" s="61">
        <f t="shared" si="77"/>
        <v>961650.71877104172</v>
      </c>
      <c r="AF106" s="61">
        <f t="shared" si="77"/>
        <v>986957.31663343764</v>
      </c>
      <c r="AG106" s="61">
        <f t="shared" si="77"/>
        <v>1012263.9144958335</v>
      </c>
      <c r="AH106" s="61">
        <f t="shared" si="77"/>
        <v>1029134.9797374306</v>
      </c>
      <c r="AI106" s="61">
        <f t="shared" si="77"/>
        <v>1054441.5775998265</v>
      </c>
      <c r="AJ106" s="61">
        <f t="shared" si="77"/>
        <v>1079748.1754622224</v>
      </c>
      <c r="AK106" s="61">
        <f t="shared" si="77"/>
        <v>0</v>
      </c>
      <c r="AL106" s="61">
        <f t="shared" si="77"/>
        <v>0</v>
      </c>
      <c r="AM106" s="61">
        <f t="shared" si="77"/>
        <v>0</v>
      </c>
      <c r="AN106" s="61">
        <f t="shared" si="77"/>
        <v>0</v>
      </c>
      <c r="AO106" s="61"/>
      <c r="AP106" s="61"/>
      <c r="AQ106" s="61"/>
    </row>
    <row r="107" spans="1:43" x14ac:dyDescent="0.2">
      <c r="A107" s="10">
        <v>8</v>
      </c>
      <c r="B107" s="61"/>
      <c r="C107" s="61"/>
      <c r="D107" s="61"/>
      <c r="E107" s="61"/>
      <c r="F107" s="61"/>
      <c r="G107" s="61"/>
      <c r="H107" s="61"/>
      <c r="I107" s="61"/>
      <c r="J107" s="61"/>
      <c r="K107" s="61">
        <f t="shared" ref="K107:Q107" si="78">D21*$R$8</f>
        <v>0</v>
      </c>
      <c r="L107" s="61">
        <f t="shared" si="78"/>
        <v>0</v>
      </c>
      <c r="M107" s="61">
        <f t="shared" si="78"/>
        <v>0</v>
      </c>
      <c r="N107" s="61">
        <f t="shared" si="78"/>
        <v>0</v>
      </c>
      <c r="O107" s="61">
        <f t="shared" si="78"/>
        <v>0</v>
      </c>
      <c r="P107" s="61">
        <f t="shared" si="78"/>
        <v>0</v>
      </c>
      <c r="Q107" s="61">
        <f t="shared" si="78"/>
        <v>0</v>
      </c>
      <c r="R107" s="61">
        <f t="shared" ref="R107:AN107" si="79">L21*$R$8</f>
        <v>708584.74014708342</v>
      </c>
      <c r="S107" s="61">
        <f t="shared" si="79"/>
        <v>725455.80538868054</v>
      </c>
      <c r="T107" s="61">
        <f t="shared" si="79"/>
        <v>733891.33800947922</v>
      </c>
      <c r="U107" s="61">
        <f t="shared" si="79"/>
        <v>750762.40325107635</v>
      </c>
      <c r="V107" s="61">
        <f t="shared" si="79"/>
        <v>767633.46849267371</v>
      </c>
      <c r="W107" s="61">
        <f t="shared" si="79"/>
        <v>792940.06635506952</v>
      </c>
      <c r="X107" s="61">
        <f t="shared" si="79"/>
        <v>809811.13159666676</v>
      </c>
      <c r="Y107" s="61">
        <f t="shared" si="79"/>
        <v>826682.19683826389</v>
      </c>
      <c r="Z107" s="61">
        <f t="shared" si="79"/>
        <v>843553.26207986125</v>
      </c>
      <c r="AA107" s="61">
        <f t="shared" si="79"/>
        <v>860424.32732145838</v>
      </c>
      <c r="AB107" s="61">
        <f t="shared" si="79"/>
        <v>885730.9251838543</v>
      </c>
      <c r="AC107" s="61">
        <f t="shared" si="79"/>
        <v>902601.99042545143</v>
      </c>
      <c r="AD107" s="61">
        <f t="shared" si="79"/>
        <v>919473.05566704879</v>
      </c>
      <c r="AE107" s="61">
        <f t="shared" si="79"/>
        <v>944779.65352944459</v>
      </c>
      <c r="AF107" s="61">
        <f t="shared" si="79"/>
        <v>961650.71877104172</v>
      </c>
      <c r="AG107" s="61">
        <f t="shared" si="79"/>
        <v>986957.31663343764</v>
      </c>
      <c r="AH107" s="61">
        <f t="shared" si="79"/>
        <v>1012263.9144958335</v>
      </c>
      <c r="AI107" s="61">
        <f t="shared" si="79"/>
        <v>1029134.9797374306</v>
      </c>
      <c r="AJ107" s="61">
        <f t="shared" si="79"/>
        <v>1054441.5775998265</v>
      </c>
      <c r="AK107" s="61">
        <f t="shared" si="79"/>
        <v>1079748.1754622224</v>
      </c>
      <c r="AL107" s="61">
        <f t="shared" si="79"/>
        <v>0</v>
      </c>
      <c r="AM107" s="61">
        <f t="shared" si="79"/>
        <v>0</v>
      </c>
      <c r="AN107" s="61">
        <f t="shared" si="79"/>
        <v>0</v>
      </c>
      <c r="AO107" s="61"/>
      <c r="AP107" s="61"/>
      <c r="AQ107" s="61"/>
    </row>
    <row r="108" spans="1:43" x14ac:dyDescent="0.2">
      <c r="A108" s="7" t="str">
        <f>A99</f>
        <v>2.2.2.1ec</v>
      </c>
      <c r="B108" s="61">
        <f>SUM(B100:B107)</f>
        <v>0</v>
      </c>
      <c r="C108" s="61"/>
      <c r="D108" s="61"/>
      <c r="E108" s="61"/>
      <c r="F108" s="61"/>
      <c r="G108" s="61"/>
      <c r="H108" s="61"/>
      <c r="I108" s="61"/>
      <c r="J108" s="61"/>
      <c r="K108" s="61">
        <f t="shared" ref="K108:R108" si="80">SUM(K100:K107)</f>
        <v>0</v>
      </c>
      <c r="L108" s="61">
        <f t="shared" si="80"/>
        <v>0</v>
      </c>
      <c r="M108" s="61">
        <f t="shared" si="80"/>
        <v>708584.74014708342</v>
      </c>
      <c r="N108" s="61">
        <f t="shared" si="80"/>
        <v>1434040.545535764</v>
      </c>
      <c r="O108" s="61">
        <f t="shared" si="80"/>
        <v>2167931.8835452432</v>
      </c>
      <c r="P108" s="61">
        <f t="shared" si="80"/>
        <v>2918694.2867963198</v>
      </c>
      <c r="Q108" s="61">
        <f t="shared" si="80"/>
        <v>3686327.7552889935</v>
      </c>
      <c r="R108" s="61">
        <f t="shared" si="80"/>
        <v>4479267.8216440631</v>
      </c>
      <c r="S108" s="61">
        <f t="shared" ref="S108:AN108" si="81">SUM(S100:S107)</f>
        <v>4580494.2130936468</v>
      </c>
      <c r="T108" s="61">
        <f t="shared" si="81"/>
        <v>4681720.6045432296</v>
      </c>
      <c r="U108" s="61">
        <f t="shared" si="81"/>
        <v>4791382.5286136121</v>
      </c>
      <c r="V108" s="61">
        <f t="shared" si="81"/>
        <v>4901044.4526839936</v>
      </c>
      <c r="W108" s="61">
        <f t="shared" si="81"/>
        <v>5019141.909375173</v>
      </c>
      <c r="X108" s="61">
        <f t="shared" si="81"/>
        <v>5128803.8334455555</v>
      </c>
      <c r="Y108" s="61">
        <f t="shared" si="81"/>
        <v>5238465.7575159371</v>
      </c>
      <c r="Z108" s="61">
        <f t="shared" si="81"/>
        <v>5356563.2142071184</v>
      </c>
      <c r="AA108" s="61">
        <f t="shared" si="81"/>
        <v>5474660.6708982997</v>
      </c>
      <c r="AB108" s="61">
        <f t="shared" si="81"/>
        <v>5601193.6602102779</v>
      </c>
      <c r="AC108" s="61">
        <f t="shared" si="81"/>
        <v>5727726.649522258</v>
      </c>
      <c r="AD108" s="61">
        <f t="shared" si="81"/>
        <v>5854259.6388342362</v>
      </c>
      <c r="AE108" s="61">
        <f t="shared" si="81"/>
        <v>5989228.1607670141</v>
      </c>
      <c r="AF108" s="61">
        <f t="shared" si="81"/>
        <v>6124196.6826997921</v>
      </c>
      <c r="AG108" s="61">
        <f t="shared" si="81"/>
        <v>5162545.9639287507</v>
      </c>
      <c r="AH108" s="61">
        <f t="shared" si="81"/>
        <v>4175588.647295313</v>
      </c>
      <c r="AI108" s="61">
        <f t="shared" si="81"/>
        <v>3163324.7327994797</v>
      </c>
      <c r="AJ108" s="61">
        <f t="shared" si="81"/>
        <v>2134189.7530620489</v>
      </c>
      <c r="AK108" s="61">
        <f t="shared" si="81"/>
        <v>1079748.1754622224</v>
      </c>
      <c r="AL108" s="61">
        <f t="shared" si="81"/>
        <v>0</v>
      </c>
      <c r="AM108" s="61">
        <f t="shared" si="81"/>
        <v>0</v>
      </c>
      <c r="AN108" s="61">
        <f t="shared" si="81"/>
        <v>0</v>
      </c>
      <c r="AO108" s="61"/>
      <c r="AP108" s="61"/>
      <c r="AQ108" s="61"/>
    </row>
    <row r="109" spans="1:43" x14ac:dyDescent="0.2">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61"/>
      <c r="AN109" s="62"/>
      <c r="AO109" s="61"/>
      <c r="AP109" s="61"/>
      <c r="AQ109" s="61"/>
    </row>
    <row r="110" spans="1:43" x14ac:dyDescent="0.2">
      <c r="A110" s="27" t="str">
        <f>'2.2.2.2ec'!A2</f>
        <v>2.2.2.2ec</v>
      </c>
      <c r="B110" s="61" t="str">
        <f>A9</f>
        <v>Sub-activity 2.2.2.2 Establish silvopastures (PFC 2)</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2"/>
      <c r="AO110" s="61"/>
      <c r="AP110" s="61"/>
      <c r="AQ110" s="61"/>
    </row>
    <row r="111" spans="1:43" x14ac:dyDescent="0.2">
      <c r="A111" s="10">
        <v>1</v>
      </c>
      <c r="B111" s="61"/>
      <c r="C111" s="61"/>
      <c r="D111" s="61"/>
      <c r="E111" s="61"/>
      <c r="F111" s="61"/>
      <c r="G111" s="61"/>
      <c r="H111" s="61"/>
      <c r="I111" s="61"/>
      <c r="J111" s="61"/>
      <c r="K111" s="61">
        <f t="shared" ref="K111:R111" si="82">L22*$K$9</f>
        <v>0</v>
      </c>
      <c r="L111" s="61">
        <f t="shared" si="82"/>
        <v>0</v>
      </c>
      <c r="M111" s="61">
        <f t="shared" si="82"/>
        <v>0</v>
      </c>
      <c r="N111" s="61">
        <f t="shared" si="82"/>
        <v>0</v>
      </c>
      <c r="O111" s="61">
        <f t="shared" si="82"/>
        <v>0</v>
      </c>
      <c r="P111" s="61">
        <f t="shared" si="82"/>
        <v>0</v>
      </c>
      <c r="Q111" s="61">
        <f t="shared" si="82"/>
        <v>0</v>
      </c>
      <c r="R111" s="61">
        <f t="shared" si="82"/>
        <v>0</v>
      </c>
      <c r="S111" s="61">
        <f t="shared" ref="S111:AN111" si="83">T22*$K$9</f>
        <v>0</v>
      </c>
      <c r="T111" s="61">
        <f t="shared" si="83"/>
        <v>0</v>
      </c>
      <c r="U111" s="61">
        <f t="shared" si="83"/>
        <v>0</v>
      </c>
      <c r="V111" s="61">
        <f t="shared" si="83"/>
        <v>0</v>
      </c>
      <c r="W111" s="61">
        <f t="shared" si="83"/>
        <v>0</v>
      </c>
      <c r="X111" s="61">
        <f t="shared" si="83"/>
        <v>0</v>
      </c>
      <c r="Y111" s="61">
        <f t="shared" si="83"/>
        <v>0</v>
      </c>
      <c r="Z111" s="61">
        <f t="shared" si="83"/>
        <v>0</v>
      </c>
      <c r="AA111" s="61">
        <f t="shared" si="83"/>
        <v>0</v>
      </c>
      <c r="AB111" s="61">
        <f t="shared" si="83"/>
        <v>0</v>
      </c>
      <c r="AC111" s="61">
        <f t="shared" si="83"/>
        <v>0</v>
      </c>
      <c r="AD111" s="61">
        <f t="shared" si="83"/>
        <v>0</v>
      </c>
      <c r="AE111" s="61">
        <f t="shared" si="83"/>
        <v>0</v>
      </c>
      <c r="AF111" s="61">
        <f t="shared" si="83"/>
        <v>0</v>
      </c>
      <c r="AG111" s="61">
        <f t="shared" si="83"/>
        <v>0</v>
      </c>
      <c r="AH111" s="61">
        <f t="shared" si="83"/>
        <v>0</v>
      </c>
      <c r="AI111" s="61">
        <f t="shared" si="83"/>
        <v>0</v>
      </c>
      <c r="AJ111" s="61">
        <f t="shared" si="83"/>
        <v>0</v>
      </c>
      <c r="AK111" s="61">
        <f t="shared" si="83"/>
        <v>0</v>
      </c>
      <c r="AL111" s="61">
        <f t="shared" si="83"/>
        <v>0</v>
      </c>
      <c r="AM111" s="61">
        <f t="shared" si="83"/>
        <v>0</v>
      </c>
      <c r="AN111" s="61">
        <f t="shared" si="83"/>
        <v>0</v>
      </c>
      <c r="AO111" s="61"/>
      <c r="AP111" s="61"/>
      <c r="AQ111" s="61"/>
    </row>
    <row r="112" spans="1:43" x14ac:dyDescent="0.2">
      <c r="A112" s="10">
        <v>2</v>
      </c>
      <c r="B112" s="61"/>
      <c r="C112" s="61"/>
      <c r="D112" s="61"/>
      <c r="E112" s="61"/>
      <c r="F112" s="61"/>
      <c r="G112" s="61"/>
      <c r="H112" s="61"/>
      <c r="I112" s="61"/>
      <c r="J112" s="61"/>
      <c r="K112" s="61">
        <f>J22*$L$9</f>
        <v>0</v>
      </c>
      <c r="L112" s="61">
        <f t="shared" ref="L112:AN112" si="84">L22*$L$9</f>
        <v>417390.5670000001</v>
      </c>
      <c r="M112" s="61">
        <f t="shared" si="84"/>
        <v>427328.4376428572</v>
      </c>
      <c r="N112" s="61">
        <f t="shared" si="84"/>
        <v>432297.37296428584</v>
      </c>
      <c r="O112" s="61">
        <f t="shared" si="84"/>
        <v>442235.24360714294</v>
      </c>
      <c r="P112" s="61">
        <f t="shared" si="84"/>
        <v>452173.11425000004</v>
      </c>
      <c r="Q112" s="61">
        <f t="shared" si="84"/>
        <v>467079.92021428578</v>
      </c>
      <c r="R112" s="61">
        <f t="shared" si="84"/>
        <v>477017.790857143</v>
      </c>
      <c r="S112" s="61">
        <f t="shared" si="84"/>
        <v>486955.6615000001</v>
      </c>
      <c r="T112" s="61">
        <f t="shared" si="84"/>
        <v>496893.53214285721</v>
      </c>
      <c r="U112" s="61">
        <f t="shared" si="84"/>
        <v>506831.40278571437</v>
      </c>
      <c r="V112" s="61">
        <f t="shared" si="84"/>
        <v>521738.20875000005</v>
      </c>
      <c r="W112" s="61">
        <f t="shared" si="84"/>
        <v>531676.07939285727</v>
      </c>
      <c r="X112" s="61">
        <f t="shared" si="84"/>
        <v>541613.95003571443</v>
      </c>
      <c r="Y112" s="61">
        <f t="shared" si="84"/>
        <v>556520.75600000017</v>
      </c>
      <c r="Z112" s="61">
        <f t="shared" si="84"/>
        <v>566458.62664285721</v>
      </c>
      <c r="AA112" s="61">
        <f t="shared" si="84"/>
        <v>581365.43260714295</v>
      </c>
      <c r="AB112" s="61">
        <f t="shared" si="84"/>
        <v>596272.23857142869</v>
      </c>
      <c r="AC112" s="61">
        <f t="shared" si="84"/>
        <v>606210.10921428585</v>
      </c>
      <c r="AD112" s="61">
        <f t="shared" si="84"/>
        <v>621116.91517857148</v>
      </c>
      <c r="AE112" s="61">
        <f t="shared" si="84"/>
        <v>636023.72114285722</v>
      </c>
      <c r="AF112" s="61">
        <f t="shared" si="84"/>
        <v>0</v>
      </c>
      <c r="AG112" s="61">
        <f t="shared" si="84"/>
        <v>0</v>
      </c>
      <c r="AH112" s="61">
        <f t="shared" si="84"/>
        <v>0</v>
      </c>
      <c r="AI112" s="61">
        <f t="shared" si="84"/>
        <v>0</v>
      </c>
      <c r="AJ112" s="61">
        <f t="shared" si="84"/>
        <v>0</v>
      </c>
      <c r="AK112" s="61">
        <f t="shared" si="84"/>
        <v>0</v>
      </c>
      <c r="AL112" s="61">
        <f t="shared" si="84"/>
        <v>0</v>
      </c>
      <c r="AM112" s="61">
        <f t="shared" si="84"/>
        <v>0</v>
      </c>
      <c r="AN112" s="61">
        <f t="shared" si="84"/>
        <v>0</v>
      </c>
      <c r="AO112" s="61"/>
      <c r="AP112" s="61"/>
      <c r="AQ112" s="61"/>
    </row>
    <row r="113" spans="1:43" x14ac:dyDescent="0.2">
      <c r="A113" s="10">
        <v>3</v>
      </c>
      <c r="B113" s="61"/>
      <c r="C113" s="61"/>
      <c r="D113" s="61"/>
      <c r="E113" s="61"/>
      <c r="F113" s="61"/>
      <c r="G113" s="61"/>
      <c r="H113" s="61"/>
      <c r="I113" s="61"/>
      <c r="J113" s="61"/>
      <c r="K113" s="61">
        <f>I22*$M$9</f>
        <v>0</v>
      </c>
      <c r="L113" s="61">
        <f>J22*$M$9</f>
        <v>0</v>
      </c>
      <c r="M113" s="61">
        <f t="shared" ref="M113:AN113" si="85">L22*$M$9</f>
        <v>208695.28350000005</v>
      </c>
      <c r="N113" s="61">
        <f t="shared" si="85"/>
        <v>213664.2188214286</v>
      </c>
      <c r="O113" s="61">
        <f t="shared" si="85"/>
        <v>216148.68648214292</v>
      </c>
      <c r="P113" s="61">
        <f t="shared" si="85"/>
        <v>221117.62180357147</v>
      </c>
      <c r="Q113" s="61">
        <f t="shared" si="85"/>
        <v>226086.55712500002</v>
      </c>
      <c r="R113" s="61">
        <f t="shared" si="85"/>
        <v>233539.96010714289</v>
      </c>
      <c r="S113" s="61">
        <f t="shared" si="85"/>
        <v>238508.8954285715</v>
      </c>
      <c r="T113" s="61">
        <f t="shared" si="85"/>
        <v>243477.83075000005</v>
      </c>
      <c r="U113" s="61">
        <f t="shared" si="85"/>
        <v>248446.7660714286</v>
      </c>
      <c r="V113" s="61">
        <f t="shared" si="85"/>
        <v>253415.70139285718</v>
      </c>
      <c r="W113" s="61">
        <f t="shared" si="85"/>
        <v>260869.10437500002</v>
      </c>
      <c r="X113" s="61">
        <f t="shared" si="85"/>
        <v>265838.03969642863</v>
      </c>
      <c r="Y113" s="61">
        <f t="shared" si="85"/>
        <v>270806.97501785721</v>
      </c>
      <c r="Z113" s="61">
        <f t="shared" si="85"/>
        <v>278260.37800000008</v>
      </c>
      <c r="AA113" s="61">
        <f t="shared" si="85"/>
        <v>283229.31332142861</v>
      </c>
      <c r="AB113" s="61">
        <f t="shared" si="85"/>
        <v>290682.71630357148</v>
      </c>
      <c r="AC113" s="61">
        <f t="shared" si="85"/>
        <v>298136.11928571435</v>
      </c>
      <c r="AD113" s="61">
        <f t="shared" si="85"/>
        <v>303105.05460714293</v>
      </c>
      <c r="AE113" s="61">
        <f t="shared" si="85"/>
        <v>310558.45758928574</v>
      </c>
      <c r="AF113" s="61">
        <f t="shared" si="85"/>
        <v>318011.86057142861</v>
      </c>
      <c r="AG113" s="61">
        <f t="shared" si="85"/>
        <v>0</v>
      </c>
      <c r="AH113" s="61">
        <f t="shared" si="85"/>
        <v>0</v>
      </c>
      <c r="AI113" s="61">
        <f t="shared" si="85"/>
        <v>0</v>
      </c>
      <c r="AJ113" s="61">
        <f t="shared" si="85"/>
        <v>0</v>
      </c>
      <c r="AK113" s="61">
        <f t="shared" si="85"/>
        <v>0</v>
      </c>
      <c r="AL113" s="61">
        <f t="shared" si="85"/>
        <v>0</v>
      </c>
      <c r="AM113" s="61">
        <f t="shared" si="85"/>
        <v>0</v>
      </c>
      <c r="AN113" s="61">
        <f t="shared" si="85"/>
        <v>0</v>
      </c>
      <c r="AO113" s="61"/>
      <c r="AP113" s="61"/>
      <c r="AQ113" s="61"/>
    </row>
    <row r="114" spans="1:43" x14ac:dyDescent="0.2">
      <c r="A114" s="10">
        <v>4</v>
      </c>
      <c r="B114" s="61"/>
      <c r="C114" s="61"/>
      <c r="D114" s="61"/>
      <c r="E114" s="61"/>
      <c r="F114" s="61"/>
      <c r="G114" s="61"/>
      <c r="H114" s="61"/>
      <c r="I114" s="61"/>
      <c r="J114" s="61"/>
      <c r="K114" s="61">
        <f>H22*$N$9</f>
        <v>0</v>
      </c>
      <c r="L114" s="61">
        <f>I22*$N$9</f>
        <v>0</v>
      </c>
      <c r="M114" s="61">
        <f>J22*$N$9</f>
        <v>0</v>
      </c>
      <c r="N114" s="61">
        <f t="shared" ref="N114:AN114" si="86">L22*$N$9</f>
        <v>208695.28350000005</v>
      </c>
      <c r="O114" s="61">
        <f t="shared" si="86"/>
        <v>213664.2188214286</v>
      </c>
      <c r="P114" s="61">
        <f t="shared" si="86"/>
        <v>216148.68648214292</v>
      </c>
      <c r="Q114" s="61">
        <f t="shared" si="86"/>
        <v>221117.62180357147</v>
      </c>
      <c r="R114" s="61">
        <f t="shared" si="86"/>
        <v>226086.55712500002</v>
      </c>
      <c r="S114" s="61">
        <f t="shared" si="86"/>
        <v>233539.96010714289</v>
      </c>
      <c r="T114" s="61">
        <f t="shared" si="86"/>
        <v>238508.8954285715</v>
      </c>
      <c r="U114" s="61">
        <f t="shared" si="86"/>
        <v>243477.83075000005</v>
      </c>
      <c r="V114" s="61">
        <f t="shared" si="86"/>
        <v>248446.7660714286</v>
      </c>
      <c r="W114" s="61">
        <f t="shared" si="86"/>
        <v>253415.70139285718</v>
      </c>
      <c r="X114" s="61">
        <f t="shared" si="86"/>
        <v>260869.10437500002</v>
      </c>
      <c r="Y114" s="61">
        <f t="shared" si="86"/>
        <v>265838.03969642863</v>
      </c>
      <c r="Z114" s="61">
        <f t="shared" si="86"/>
        <v>270806.97501785721</v>
      </c>
      <c r="AA114" s="61">
        <f t="shared" si="86"/>
        <v>278260.37800000008</v>
      </c>
      <c r="AB114" s="61">
        <f t="shared" si="86"/>
        <v>283229.31332142861</v>
      </c>
      <c r="AC114" s="61">
        <f t="shared" si="86"/>
        <v>290682.71630357148</v>
      </c>
      <c r="AD114" s="61">
        <f t="shared" si="86"/>
        <v>298136.11928571435</v>
      </c>
      <c r="AE114" s="61">
        <f t="shared" si="86"/>
        <v>303105.05460714293</v>
      </c>
      <c r="AF114" s="61">
        <f t="shared" si="86"/>
        <v>310558.45758928574</v>
      </c>
      <c r="AG114" s="61">
        <f t="shared" si="86"/>
        <v>318011.86057142861</v>
      </c>
      <c r="AH114" s="61">
        <f t="shared" si="86"/>
        <v>0</v>
      </c>
      <c r="AI114" s="61">
        <f t="shared" si="86"/>
        <v>0</v>
      </c>
      <c r="AJ114" s="61">
        <f t="shared" si="86"/>
        <v>0</v>
      </c>
      <c r="AK114" s="61">
        <f t="shared" si="86"/>
        <v>0</v>
      </c>
      <c r="AL114" s="61">
        <f t="shared" si="86"/>
        <v>0</v>
      </c>
      <c r="AM114" s="61">
        <f t="shared" si="86"/>
        <v>0</v>
      </c>
      <c r="AN114" s="61">
        <f t="shared" si="86"/>
        <v>0</v>
      </c>
      <c r="AO114" s="61"/>
      <c r="AP114" s="61"/>
      <c r="AQ114" s="61"/>
    </row>
    <row r="115" spans="1:43" x14ac:dyDescent="0.2">
      <c r="A115" s="10">
        <v>5</v>
      </c>
      <c r="B115" s="61"/>
      <c r="C115" s="61"/>
      <c r="D115" s="61"/>
      <c r="E115" s="61"/>
      <c r="F115" s="61"/>
      <c r="G115" s="61"/>
      <c r="H115" s="61"/>
      <c r="I115" s="61"/>
      <c r="J115" s="61"/>
      <c r="K115" s="61">
        <f>G22*$O$9</f>
        <v>0</v>
      </c>
      <c r="L115" s="61">
        <f>H22*$O$9</f>
        <v>0</v>
      </c>
      <c r="M115" s="61">
        <f>I22*$O$9</f>
        <v>0</v>
      </c>
      <c r="N115" s="61">
        <f>J22*$O$9</f>
        <v>0</v>
      </c>
      <c r="O115" s="61">
        <f t="shared" ref="O115:AN115" si="87">L22*$O$9</f>
        <v>208695.28350000005</v>
      </c>
      <c r="P115" s="61">
        <f t="shared" si="87"/>
        <v>213664.2188214286</v>
      </c>
      <c r="Q115" s="61">
        <f t="shared" si="87"/>
        <v>216148.68648214292</v>
      </c>
      <c r="R115" s="61">
        <f t="shared" si="87"/>
        <v>221117.62180357147</v>
      </c>
      <c r="S115" s="61">
        <f t="shared" si="87"/>
        <v>226086.55712500002</v>
      </c>
      <c r="T115" s="61">
        <f t="shared" si="87"/>
        <v>233539.96010714289</v>
      </c>
      <c r="U115" s="61">
        <f t="shared" si="87"/>
        <v>238508.8954285715</v>
      </c>
      <c r="V115" s="61">
        <f t="shared" si="87"/>
        <v>243477.83075000005</v>
      </c>
      <c r="W115" s="61">
        <f t="shared" si="87"/>
        <v>248446.7660714286</v>
      </c>
      <c r="X115" s="61">
        <f t="shared" si="87"/>
        <v>253415.70139285718</v>
      </c>
      <c r="Y115" s="61">
        <f t="shared" si="87"/>
        <v>260869.10437500002</v>
      </c>
      <c r="Z115" s="61">
        <f t="shared" si="87"/>
        <v>265838.03969642863</v>
      </c>
      <c r="AA115" s="61">
        <f t="shared" si="87"/>
        <v>270806.97501785721</v>
      </c>
      <c r="AB115" s="61">
        <f t="shared" si="87"/>
        <v>278260.37800000008</v>
      </c>
      <c r="AC115" s="61">
        <f t="shared" si="87"/>
        <v>283229.31332142861</v>
      </c>
      <c r="AD115" s="61">
        <f t="shared" si="87"/>
        <v>290682.71630357148</v>
      </c>
      <c r="AE115" s="61">
        <f t="shared" si="87"/>
        <v>298136.11928571435</v>
      </c>
      <c r="AF115" s="61">
        <f t="shared" si="87"/>
        <v>303105.05460714293</v>
      </c>
      <c r="AG115" s="61">
        <f t="shared" si="87"/>
        <v>310558.45758928574</v>
      </c>
      <c r="AH115" s="61">
        <f t="shared" si="87"/>
        <v>318011.86057142861</v>
      </c>
      <c r="AI115" s="61">
        <f t="shared" si="87"/>
        <v>0</v>
      </c>
      <c r="AJ115" s="61">
        <f t="shared" si="87"/>
        <v>0</v>
      </c>
      <c r="AK115" s="61">
        <f t="shared" si="87"/>
        <v>0</v>
      </c>
      <c r="AL115" s="61">
        <f t="shared" si="87"/>
        <v>0</v>
      </c>
      <c r="AM115" s="61">
        <f t="shared" si="87"/>
        <v>0</v>
      </c>
      <c r="AN115" s="61">
        <f t="shared" si="87"/>
        <v>0</v>
      </c>
      <c r="AO115" s="61"/>
      <c r="AP115" s="61"/>
      <c r="AQ115" s="61"/>
    </row>
    <row r="116" spans="1:43" x14ac:dyDescent="0.2">
      <c r="A116" s="10">
        <v>6</v>
      </c>
      <c r="B116" s="61"/>
      <c r="C116" s="61"/>
      <c r="D116" s="61"/>
      <c r="E116" s="61"/>
      <c r="F116" s="61"/>
      <c r="G116" s="61"/>
      <c r="H116" s="61"/>
      <c r="I116" s="61"/>
      <c r="J116" s="61"/>
      <c r="K116" s="61">
        <f>F22*$P$9</f>
        <v>0</v>
      </c>
      <c r="L116" s="61">
        <f>G22*$P$9</f>
        <v>0</v>
      </c>
      <c r="M116" s="61">
        <f>H22*$P$9</f>
        <v>0</v>
      </c>
      <c r="N116" s="61">
        <f>I22*$P$9</f>
        <v>0</v>
      </c>
      <c r="O116" s="61">
        <f>J22*$P$9</f>
        <v>0</v>
      </c>
      <c r="P116" s="61">
        <f t="shared" ref="P116:AN116" si="88">L22*$P$9</f>
        <v>208695.28350000005</v>
      </c>
      <c r="Q116" s="61">
        <f t="shared" si="88"/>
        <v>213664.2188214286</v>
      </c>
      <c r="R116" s="61">
        <f t="shared" si="88"/>
        <v>216148.68648214292</v>
      </c>
      <c r="S116" s="61">
        <f t="shared" si="88"/>
        <v>221117.62180357147</v>
      </c>
      <c r="T116" s="61">
        <f t="shared" si="88"/>
        <v>226086.55712500002</v>
      </c>
      <c r="U116" s="61">
        <f t="shared" si="88"/>
        <v>233539.96010714289</v>
      </c>
      <c r="V116" s="61">
        <f t="shared" si="88"/>
        <v>238508.8954285715</v>
      </c>
      <c r="W116" s="61">
        <f t="shared" si="88"/>
        <v>243477.83075000005</v>
      </c>
      <c r="X116" s="61">
        <f t="shared" si="88"/>
        <v>248446.7660714286</v>
      </c>
      <c r="Y116" s="61">
        <f t="shared" si="88"/>
        <v>253415.70139285718</v>
      </c>
      <c r="Z116" s="61">
        <f t="shared" si="88"/>
        <v>260869.10437500002</v>
      </c>
      <c r="AA116" s="61">
        <f t="shared" si="88"/>
        <v>265838.03969642863</v>
      </c>
      <c r="AB116" s="61">
        <f t="shared" si="88"/>
        <v>270806.97501785721</v>
      </c>
      <c r="AC116" s="61">
        <f t="shared" si="88"/>
        <v>278260.37800000008</v>
      </c>
      <c r="AD116" s="61">
        <f t="shared" si="88"/>
        <v>283229.31332142861</v>
      </c>
      <c r="AE116" s="61">
        <f t="shared" si="88"/>
        <v>290682.71630357148</v>
      </c>
      <c r="AF116" s="61">
        <f t="shared" si="88"/>
        <v>298136.11928571435</v>
      </c>
      <c r="AG116" s="61">
        <f t="shared" si="88"/>
        <v>303105.05460714293</v>
      </c>
      <c r="AH116" s="61">
        <f t="shared" si="88"/>
        <v>310558.45758928574</v>
      </c>
      <c r="AI116" s="61">
        <f t="shared" si="88"/>
        <v>318011.86057142861</v>
      </c>
      <c r="AJ116" s="61">
        <f t="shared" si="88"/>
        <v>0</v>
      </c>
      <c r="AK116" s="61">
        <f t="shared" si="88"/>
        <v>0</v>
      </c>
      <c r="AL116" s="61">
        <f t="shared" si="88"/>
        <v>0</v>
      </c>
      <c r="AM116" s="61">
        <f t="shared" si="88"/>
        <v>0</v>
      </c>
      <c r="AN116" s="61">
        <f t="shared" si="88"/>
        <v>0</v>
      </c>
      <c r="AO116" s="61"/>
      <c r="AP116" s="61"/>
      <c r="AQ116" s="61"/>
    </row>
    <row r="117" spans="1:43" x14ac:dyDescent="0.2">
      <c r="A117" s="10">
        <v>7</v>
      </c>
      <c r="B117" s="61"/>
      <c r="C117" s="61"/>
      <c r="D117" s="61"/>
      <c r="E117" s="61"/>
      <c r="F117" s="61"/>
      <c r="G117" s="61"/>
      <c r="H117" s="61"/>
      <c r="I117" s="61"/>
      <c r="J117" s="61"/>
      <c r="K117" s="61">
        <f t="shared" ref="K117:P117" si="89">E22*$Q$9</f>
        <v>0</v>
      </c>
      <c r="L117" s="61">
        <f t="shared" si="89"/>
        <v>0</v>
      </c>
      <c r="M117" s="61">
        <f t="shared" si="89"/>
        <v>0</v>
      </c>
      <c r="N117" s="61">
        <f t="shared" si="89"/>
        <v>0</v>
      </c>
      <c r="O117" s="61">
        <f t="shared" si="89"/>
        <v>0</v>
      </c>
      <c r="P117" s="61">
        <f t="shared" si="89"/>
        <v>0</v>
      </c>
      <c r="Q117" s="61">
        <f t="shared" ref="Q117:AN117" si="90">L22*$Q$9</f>
        <v>208695.28350000005</v>
      </c>
      <c r="R117" s="61">
        <f t="shared" si="90"/>
        <v>213664.2188214286</v>
      </c>
      <c r="S117" s="61">
        <f t="shared" si="90"/>
        <v>216148.68648214292</v>
      </c>
      <c r="T117" s="61">
        <f t="shared" si="90"/>
        <v>221117.62180357147</v>
      </c>
      <c r="U117" s="61">
        <f t="shared" si="90"/>
        <v>226086.55712500002</v>
      </c>
      <c r="V117" s="61">
        <f t="shared" si="90"/>
        <v>233539.96010714289</v>
      </c>
      <c r="W117" s="61">
        <f t="shared" si="90"/>
        <v>238508.8954285715</v>
      </c>
      <c r="X117" s="61">
        <f t="shared" si="90"/>
        <v>243477.83075000005</v>
      </c>
      <c r="Y117" s="61">
        <f t="shared" si="90"/>
        <v>248446.7660714286</v>
      </c>
      <c r="Z117" s="61">
        <f t="shared" si="90"/>
        <v>253415.70139285718</v>
      </c>
      <c r="AA117" s="61">
        <f t="shared" si="90"/>
        <v>260869.10437500002</v>
      </c>
      <c r="AB117" s="61">
        <f t="shared" si="90"/>
        <v>265838.03969642863</v>
      </c>
      <c r="AC117" s="61">
        <f t="shared" si="90"/>
        <v>270806.97501785721</v>
      </c>
      <c r="AD117" s="61">
        <f t="shared" si="90"/>
        <v>278260.37800000008</v>
      </c>
      <c r="AE117" s="61">
        <f t="shared" si="90"/>
        <v>283229.31332142861</v>
      </c>
      <c r="AF117" s="61">
        <f t="shared" si="90"/>
        <v>290682.71630357148</v>
      </c>
      <c r="AG117" s="61">
        <f t="shared" si="90"/>
        <v>298136.11928571435</v>
      </c>
      <c r="AH117" s="61">
        <f t="shared" si="90"/>
        <v>303105.05460714293</v>
      </c>
      <c r="AI117" s="61">
        <f t="shared" si="90"/>
        <v>310558.45758928574</v>
      </c>
      <c r="AJ117" s="61">
        <f t="shared" si="90"/>
        <v>318011.86057142861</v>
      </c>
      <c r="AK117" s="61">
        <f t="shared" si="90"/>
        <v>0</v>
      </c>
      <c r="AL117" s="61">
        <f t="shared" si="90"/>
        <v>0</v>
      </c>
      <c r="AM117" s="61">
        <f t="shared" si="90"/>
        <v>0</v>
      </c>
      <c r="AN117" s="61">
        <f t="shared" si="90"/>
        <v>0</v>
      </c>
      <c r="AO117" s="61"/>
      <c r="AP117" s="61"/>
      <c r="AQ117" s="61"/>
    </row>
    <row r="118" spans="1:43" x14ac:dyDescent="0.2">
      <c r="A118" s="10">
        <v>8</v>
      </c>
      <c r="B118" s="61"/>
      <c r="C118" s="61"/>
      <c r="D118" s="61"/>
      <c r="E118" s="61"/>
      <c r="F118" s="61"/>
      <c r="G118" s="61"/>
      <c r="H118" s="61"/>
      <c r="I118" s="61"/>
      <c r="J118" s="61"/>
      <c r="K118" s="61">
        <f t="shared" ref="K118:Q118" si="91">D22*$R$9</f>
        <v>0</v>
      </c>
      <c r="L118" s="61">
        <f t="shared" si="91"/>
        <v>0</v>
      </c>
      <c r="M118" s="61">
        <f t="shared" si="91"/>
        <v>0</v>
      </c>
      <c r="N118" s="61">
        <f t="shared" si="91"/>
        <v>0</v>
      </c>
      <c r="O118" s="61">
        <f t="shared" si="91"/>
        <v>0</v>
      </c>
      <c r="P118" s="61">
        <f t="shared" si="91"/>
        <v>0</v>
      </c>
      <c r="Q118" s="61">
        <f t="shared" si="91"/>
        <v>0</v>
      </c>
      <c r="R118" s="61">
        <f t="shared" ref="R118:AN118" si="92">L22*$R$9</f>
        <v>208695.28350000005</v>
      </c>
      <c r="S118" s="61">
        <f t="shared" si="92"/>
        <v>213664.2188214286</v>
      </c>
      <c r="T118" s="61">
        <f t="shared" si="92"/>
        <v>216148.68648214292</v>
      </c>
      <c r="U118" s="61">
        <f t="shared" si="92"/>
        <v>221117.62180357147</v>
      </c>
      <c r="V118" s="61">
        <f t="shared" si="92"/>
        <v>226086.55712500002</v>
      </c>
      <c r="W118" s="61">
        <f t="shared" si="92"/>
        <v>233539.96010714289</v>
      </c>
      <c r="X118" s="61">
        <f t="shared" si="92"/>
        <v>238508.8954285715</v>
      </c>
      <c r="Y118" s="61">
        <f t="shared" si="92"/>
        <v>243477.83075000005</v>
      </c>
      <c r="Z118" s="61">
        <f t="shared" si="92"/>
        <v>248446.7660714286</v>
      </c>
      <c r="AA118" s="61">
        <f t="shared" si="92"/>
        <v>253415.70139285718</v>
      </c>
      <c r="AB118" s="61">
        <f t="shared" si="92"/>
        <v>260869.10437500002</v>
      </c>
      <c r="AC118" s="61">
        <f t="shared" si="92"/>
        <v>265838.03969642863</v>
      </c>
      <c r="AD118" s="61">
        <f t="shared" si="92"/>
        <v>270806.97501785721</v>
      </c>
      <c r="AE118" s="61">
        <f t="shared" si="92"/>
        <v>278260.37800000008</v>
      </c>
      <c r="AF118" s="61">
        <f t="shared" si="92"/>
        <v>283229.31332142861</v>
      </c>
      <c r="AG118" s="61">
        <f t="shared" si="92"/>
        <v>290682.71630357148</v>
      </c>
      <c r="AH118" s="61">
        <f t="shared" si="92"/>
        <v>298136.11928571435</v>
      </c>
      <c r="AI118" s="61">
        <f t="shared" si="92"/>
        <v>303105.05460714293</v>
      </c>
      <c r="AJ118" s="61">
        <f t="shared" si="92"/>
        <v>310558.45758928574</v>
      </c>
      <c r="AK118" s="61">
        <f t="shared" si="92"/>
        <v>318011.86057142861</v>
      </c>
      <c r="AL118" s="61">
        <f t="shared" si="92"/>
        <v>0</v>
      </c>
      <c r="AM118" s="61">
        <f t="shared" si="92"/>
        <v>0</v>
      </c>
      <c r="AN118" s="61">
        <f t="shared" si="92"/>
        <v>0</v>
      </c>
      <c r="AO118" s="61"/>
      <c r="AP118" s="61"/>
      <c r="AQ118" s="61"/>
    </row>
    <row r="119" spans="1:43" x14ac:dyDescent="0.2">
      <c r="A119" s="7" t="str">
        <f>A110</f>
        <v>2.2.2.2ec</v>
      </c>
      <c r="B119" s="61">
        <f>SUM(B111:B118)</f>
        <v>0</v>
      </c>
      <c r="C119" s="61"/>
      <c r="D119" s="61"/>
      <c r="E119" s="61"/>
      <c r="F119" s="61"/>
      <c r="G119" s="61"/>
      <c r="H119" s="61"/>
      <c r="I119" s="61"/>
      <c r="J119" s="61"/>
      <c r="K119" s="61">
        <f t="shared" ref="K119:R119" si="93">SUM(K111:K118)</f>
        <v>0</v>
      </c>
      <c r="L119" s="61">
        <f t="shared" si="93"/>
        <v>417390.5670000001</v>
      </c>
      <c r="M119" s="61">
        <f t="shared" si="93"/>
        <v>636023.72114285722</v>
      </c>
      <c r="N119" s="61">
        <f t="shared" si="93"/>
        <v>854656.87528571452</v>
      </c>
      <c r="O119" s="61">
        <f t="shared" si="93"/>
        <v>1080743.4324107144</v>
      </c>
      <c r="P119" s="61">
        <f t="shared" si="93"/>
        <v>1311798.9248571431</v>
      </c>
      <c r="Q119" s="61">
        <f t="shared" si="93"/>
        <v>1552792.2879464289</v>
      </c>
      <c r="R119" s="61">
        <f t="shared" si="93"/>
        <v>1796270.1186964291</v>
      </c>
      <c r="S119" s="61">
        <f t="shared" ref="S119:AN119" si="94">SUM(S111:S118)</f>
        <v>1836021.6012678575</v>
      </c>
      <c r="T119" s="61">
        <f t="shared" si="94"/>
        <v>1875773.0838392861</v>
      </c>
      <c r="U119" s="61">
        <f t="shared" si="94"/>
        <v>1918009.0340714289</v>
      </c>
      <c r="V119" s="61">
        <f t="shared" si="94"/>
        <v>1965213.9196250001</v>
      </c>
      <c r="W119" s="61">
        <f t="shared" si="94"/>
        <v>2009934.3375178573</v>
      </c>
      <c r="X119" s="61">
        <f t="shared" si="94"/>
        <v>2052170.2877500001</v>
      </c>
      <c r="Y119" s="61">
        <f t="shared" si="94"/>
        <v>2099375.173303572</v>
      </c>
      <c r="Z119" s="61">
        <f t="shared" si="94"/>
        <v>2144095.591196429</v>
      </c>
      <c r="AA119" s="61">
        <f t="shared" si="94"/>
        <v>2193784.9444107148</v>
      </c>
      <c r="AB119" s="61">
        <f t="shared" si="94"/>
        <v>2245958.7652857145</v>
      </c>
      <c r="AC119" s="61">
        <f t="shared" si="94"/>
        <v>2293163.6508392864</v>
      </c>
      <c r="AD119" s="61">
        <f t="shared" si="94"/>
        <v>2345337.4717142861</v>
      </c>
      <c r="AE119" s="61">
        <f t="shared" si="94"/>
        <v>2399995.7602500007</v>
      </c>
      <c r="AF119" s="61">
        <f t="shared" si="94"/>
        <v>1803723.5216785718</v>
      </c>
      <c r="AG119" s="61">
        <f t="shared" si="94"/>
        <v>1520494.2083571432</v>
      </c>
      <c r="AH119" s="61">
        <f t="shared" si="94"/>
        <v>1229811.4920535716</v>
      </c>
      <c r="AI119" s="61">
        <f t="shared" si="94"/>
        <v>931675.37276785728</v>
      </c>
      <c r="AJ119" s="61">
        <f t="shared" si="94"/>
        <v>628570.31816071435</v>
      </c>
      <c r="AK119" s="61">
        <f t="shared" si="94"/>
        <v>318011.86057142861</v>
      </c>
      <c r="AL119" s="61">
        <f t="shared" si="94"/>
        <v>0</v>
      </c>
      <c r="AM119" s="61">
        <f t="shared" si="94"/>
        <v>0</v>
      </c>
      <c r="AN119" s="61">
        <f t="shared" si="94"/>
        <v>0</v>
      </c>
      <c r="AO119" s="61"/>
      <c r="AP119" s="61"/>
      <c r="AQ119" s="61"/>
    </row>
    <row r="120" spans="1:43" x14ac:dyDescent="0.2">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61"/>
      <c r="AN120" s="62"/>
      <c r="AO120" s="61"/>
      <c r="AP120" s="61"/>
      <c r="AQ120" s="61"/>
    </row>
    <row r="121" spans="1:43" x14ac:dyDescent="0.2">
      <c r="A121" s="27" t="str">
        <f>'2.3.2.1ec'!A2</f>
        <v>2.3.2.1ec</v>
      </c>
      <c r="B121" s="61" t="str">
        <f>A10</f>
        <v xml:space="preserve">E. Activity 2.3.2 Supporting households to improve food security and nutrition </v>
      </c>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61"/>
      <c r="AN121" s="62"/>
      <c r="AO121" s="61"/>
      <c r="AP121" s="61"/>
      <c r="AQ121" s="61"/>
    </row>
    <row r="122" spans="1:43" x14ac:dyDescent="0.2">
      <c r="A122" s="10">
        <v>1</v>
      </c>
      <c r="B122" s="61"/>
      <c r="C122" s="61"/>
      <c r="D122" s="61"/>
      <c r="E122" s="61"/>
      <c r="F122" s="61"/>
      <c r="G122" s="61"/>
      <c r="H122" s="61"/>
      <c r="I122" s="61"/>
      <c r="J122" s="61"/>
      <c r="K122" s="61">
        <f>J23*$K$10</f>
        <v>0</v>
      </c>
      <c r="L122" s="61">
        <f t="shared" ref="L122:AN122" si="95">L23*$K$10</f>
        <v>0</v>
      </c>
      <c r="M122" s="61">
        <f t="shared" si="95"/>
        <v>0</v>
      </c>
      <c r="N122" s="61">
        <f t="shared" si="95"/>
        <v>0</v>
      </c>
      <c r="O122" s="61">
        <f t="shared" si="95"/>
        <v>0</v>
      </c>
      <c r="P122" s="61">
        <f t="shared" si="95"/>
        <v>0</v>
      </c>
      <c r="Q122" s="61">
        <f t="shared" si="95"/>
        <v>0</v>
      </c>
      <c r="R122" s="61">
        <f t="shared" si="95"/>
        <v>0</v>
      </c>
      <c r="S122" s="61">
        <f t="shared" si="95"/>
        <v>0</v>
      </c>
      <c r="T122" s="61">
        <f t="shared" si="95"/>
        <v>0</v>
      </c>
      <c r="U122" s="61">
        <f t="shared" si="95"/>
        <v>0</v>
      </c>
      <c r="V122" s="61">
        <f t="shared" si="95"/>
        <v>0</v>
      </c>
      <c r="W122" s="61">
        <f t="shared" si="95"/>
        <v>0</v>
      </c>
      <c r="X122" s="61">
        <f t="shared" si="95"/>
        <v>0</v>
      </c>
      <c r="Y122" s="61">
        <f t="shared" si="95"/>
        <v>0</v>
      </c>
      <c r="Z122" s="61">
        <f t="shared" si="95"/>
        <v>0</v>
      </c>
      <c r="AA122" s="61">
        <f t="shared" si="95"/>
        <v>0</v>
      </c>
      <c r="AB122" s="61">
        <f t="shared" si="95"/>
        <v>0</v>
      </c>
      <c r="AC122" s="61">
        <f t="shared" si="95"/>
        <v>0</v>
      </c>
      <c r="AD122" s="61">
        <f t="shared" si="95"/>
        <v>0</v>
      </c>
      <c r="AE122" s="61">
        <f t="shared" si="95"/>
        <v>0</v>
      </c>
      <c r="AF122" s="61">
        <f t="shared" si="95"/>
        <v>0</v>
      </c>
      <c r="AG122" s="61">
        <f t="shared" si="95"/>
        <v>0</v>
      </c>
      <c r="AH122" s="61">
        <f t="shared" si="95"/>
        <v>0</v>
      </c>
      <c r="AI122" s="61">
        <f t="shared" si="95"/>
        <v>0</v>
      </c>
      <c r="AJ122" s="61">
        <f t="shared" si="95"/>
        <v>0</v>
      </c>
      <c r="AK122" s="61">
        <f t="shared" si="95"/>
        <v>0</v>
      </c>
      <c r="AL122" s="61">
        <f t="shared" si="95"/>
        <v>0</v>
      </c>
      <c r="AM122" s="61">
        <f t="shared" si="95"/>
        <v>0</v>
      </c>
      <c r="AN122" s="61">
        <f t="shared" si="95"/>
        <v>0</v>
      </c>
      <c r="AO122" s="61"/>
      <c r="AP122" s="61"/>
      <c r="AQ122" s="61"/>
    </row>
    <row r="123" spans="1:43" x14ac:dyDescent="0.2">
      <c r="A123" s="10">
        <v>2</v>
      </c>
      <c r="B123" s="61"/>
      <c r="C123" s="61"/>
      <c r="D123" s="61"/>
      <c r="E123" s="61"/>
      <c r="F123" s="61"/>
      <c r="G123" s="61"/>
      <c r="H123" s="61"/>
      <c r="I123" s="61"/>
      <c r="J123" s="61"/>
      <c r="K123" s="61">
        <f>J23*$L$10</f>
        <v>0</v>
      </c>
      <c r="L123" s="61">
        <f t="shared" ref="L123:AN123" si="96">L23*$L$10</f>
        <v>0</v>
      </c>
      <c r="M123" s="61">
        <f t="shared" si="96"/>
        <v>0</v>
      </c>
      <c r="N123" s="61">
        <f t="shared" si="96"/>
        <v>0</v>
      </c>
      <c r="O123" s="61">
        <f t="shared" si="96"/>
        <v>0</v>
      </c>
      <c r="P123" s="61">
        <f t="shared" si="96"/>
        <v>0</v>
      </c>
      <c r="Q123" s="61">
        <f t="shared" si="96"/>
        <v>0</v>
      </c>
      <c r="R123" s="61">
        <f t="shared" si="96"/>
        <v>0</v>
      </c>
      <c r="S123" s="61">
        <f t="shared" si="96"/>
        <v>0</v>
      </c>
      <c r="T123" s="61">
        <f t="shared" si="96"/>
        <v>0</v>
      </c>
      <c r="U123" s="61">
        <f t="shared" si="96"/>
        <v>0</v>
      </c>
      <c r="V123" s="61">
        <f t="shared" si="96"/>
        <v>0</v>
      </c>
      <c r="W123" s="61">
        <f t="shared" si="96"/>
        <v>0</v>
      </c>
      <c r="X123" s="61">
        <f t="shared" si="96"/>
        <v>0</v>
      </c>
      <c r="Y123" s="61">
        <f t="shared" si="96"/>
        <v>0</v>
      </c>
      <c r="Z123" s="61">
        <f t="shared" si="96"/>
        <v>0</v>
      </c>
      <c r="AA123" s="61">
        <f t="shared" si="96"/>
        <v>0</v>
      </c>
      <c r="AB123" s="61">
        <f t="shared" si="96"/>
        <v>0</v>
      </c>
      <c r="AC123" s="61">
        <f t="shared" si="96"/>
        <v>0</v>
      </c>
      <c r="AD123" s="61">
        <f t="shared" si="96"/>
        <v>0</v>
      </c>
      <c r="AE123" s="61">
        <f t="shared" si="96"/>
        <v>0</v>
      </c>
      <c r="AF123" s="61">
        <f t="shared" si="96"/>
        <v>0</v>
      </c>
      <c r="AG123" s="61">
        <f t="shared" si="96"/>
        <v>0</v>
      </c>
      <c r="AH123" s="61">
        <f t="shared" si="96"/>
        <v>0</v>
      </c>
      <c r="AI123" s="61">
        <f t="shared" si="96"/>
        <v>0</v>
      </c>
      <c r="AJ123" s="61">
        <f t="shared" si="96"/>
        <v>0</v>
      </c>
      <c r="AK123" s="61">
        <f t="shared" si="96"/>
        <v>0</v>
      </c>
      <c r="AL123" s="61">
        <f t="shared" si="96"/>
        <v>0</v>
      </c>
      <c r="AM123" s="61">
        <f t="shared" si="96"/>
        <v>0</v>
      </c>
      <c r="AN123" s="61">
        <f t="shared" si="96"/>
        <v>0</v>
      </c>
      <c r="AO123" s="61"/>
      <c r="AP123" s="61"/>
      <c r="AQ123" s="61"/>
    </row>
    <row r="124" spans="1:43" x14ac:dyDescent="0.2">
      <c r="A124" s="10">
        <v>3</v>
      </c>
      <c r="B124" s="61"/>
      <c r="C124" s="61"/>
      <c r="D124" s="61"/>
      <c r="E124" s="61"/>
      <c r="F124" s="61"/>
      <c r="G124" s="61"/>
      <c r="H124" s="61"/>
      <c r="I124" s="61"/>
      <c r="J124" s="61"/>
      <c r="K124" s="61">
        <f>I23*$M$10</f>
        <v>0</v>
      </c>
      <c r="L124" s="61">
        <f>J23*$M$10</f>
        <v>0</v>
      </c>
      <c r="M124" s="61">
        <f t="shared" ref="M124:AN124" si="97">L23*$M$10</f>
        <v>0</v>
      </c>
      <c r="N124" s="61">
        <f t="shared" si="97"/>
        <v>0</v>
      </c>
      <c r="O124" s="61">
        <f t="shared" si="97"/>
        <v>0</v>
      </c>
      <c r="P124" s="61">
        <f t="shared" si="97"/>
        <v>0</v>
      </c>
      <c r="Q124" s="61">
        <f t="shared" si="97"/>
        <v>0</v>
      </c>
      <c r="R124" s="61">
        <f t="shared" si="97"/>
        <v>0</v>
      </c>
      <c r="S124" s="61">
        <f t="shared" si="97"/>
        <v>0</v>
      </c>
      <c r="T124" s="61">
        <f t="shared" si="97"/>
        <v>0</v>
      </c>
      <c r="U124" s="61">
        <f t="shared" si="97"/>
        <v>0</v>
      </c>
      <c r="V124" s="61">
        <f t="shared" si="97"/>
        <v>0</v>
      </c>
      <c r="W124" s="61">
        <f t="shared" si="97"/>
        <v>0</v>
      </c>
      <c r="X124" s="61">
        <f t="shared" si="97"/>
        <v>0</v>
      </c>
      <c r="Y124" s="61">
        <f t="shared" si="97"/>
        <v>0</v>
      </c>
      <c r="Z124" s="61">
        <f t="shared" si="97"/>
        <v>0</v>
      </c>
      <c r="AA124" s="61">
        <f t="shared" si="97"/>
        <v>0</v>
      </c>
      <c r="AB124" s="61">
        <f t="shared" si="97"/>
        <v>0</v>
      </c>
      <c r="AC124" s="61">
        <f t="shared" si="97"/>
        <v>0</v>
      </c>
      <c r="AD124" s="61">
        <f t="shared" si="97"/>
        <v>0</v>
      </c>
      <c r="AE124" s="61">
        <f t="shared" si="97"/>
        <v>0</v>
      </c>
      <c r="AF124" s="61">
        <f t="shared" si="97"/>
        <v>0</v>
      </c>
      <c r="AG124" s="61">
        <f t="shared" si="97"/>
        <v>0</v>
      </c>
      <c r="AH124" s="61">
        <f t="shared" si="97"/>
        <v>0</v>
      </c>
      <c r="AI124" s="61">
        <f t="shared" si="97"/>
        <v>0</v>
      </c>
      <c r="AJ124" s="61">
        <f t="shared" si="97"/>
        <v>0</v>
      </c>
      <c r="AK124" s="61">
        <f t="shared" si="97"/>
        <v>0</v>
      </c>
      <c r="AL124" s="61">
        <f t="shared" si="97"/>
        <v>0</v>
      </c>
      <c r="AM124" s="61">
        <f t="shared" si="97"/>
        <v>0</v>
      </c>
      <c r="AN124" s="61">
        <f t="shared" si="97"/>
        <v>0</v>
      </c>
      <c r="AO124" s="61"/>
      <c r="AP124" s="61"/>
      <c r="AQ124" s="61"/>
    </row>
    <row r="125" spans="1:43" x14ac:dyDescent="0.2">
      <c r="A125" s="10">
        <v>4</v>
      </c>
      <c r="B125" s="61"/>
      <c r="C125" s="61"/>
      <c r="D125" s="61"/>
      <c r="E125" s="61"/>
      <c r="F125" s="61"/>
      <c r="G125" s="61"/>
      <c r="H125" s="61"/>
      <c r="I125" s="61"/>
      <c r="J125" s="61"/>
      <c r="K125" s="61">
        <f>H23*$N$10</f>
        <v>0</v>
      </c>
      <c r="L125" s="61">
        <f>I23*$N$10</f>
        <v>0</v>
      </c>
      <c r="M125" s="61">
        <f>J23*$N$10</f>
        <v>0</v>
      </c>
      <c r="N125" s="61">
        <f t="shared" ref="N125:AN125" si="98">L23*$N$10</f>
        <v>0</v>
      </c>
      <c r="O125" s="61">
        <f t="shared" si="98"/>
        <v>0</v>
      </c>
      <c r="P125" s="61">
        <f t="shared" si="98"/>
        <v>0</v>
      </c>
      <c r="Q125" s="61">
        <f t="shared" si="98"/>
        <v>0</v>
      </c>
      <c r="R125" s="61">
        <f t="shared" si="98"/>
        <v>0</v>
      </c>
      <c r="S125" s="61">
        <f t="shared" si="98"/>
        <v>0</v>
      </c>
      <c r="T125" s="61">
        <f t="shared" si="98"/>
        <v>0</v>
      </c>
      <c r="U125" s="61">
        <f t="shared" si="98"/>
        <v>0</v>
      </c>
      <c r="V125" s="61">
        <f t="shared" si="98"/>
        <v>0</v>
      </c>
      <c r="W125" s="61">
        <f t="shared" si="98"/>
        <v>0</v>
      </c>
      <c r="X125" s="61">
        <f t="shared" si="98"/>
        <v>0</v>
      </c>
      <c r="Y125" s="61">
        <f t="shared" si="98"/>
        <v>0</v>
      </c>
      <c r="Z125" s="61">
        <f t="shared" si="98"/>
        <v>0</v>
      </c>
      <c r="AA125" s="61">
        <f t="shared" si="98"/>
        <v>0</v>
      </c>
      <c r="AB125" s="61">
        <f t="shared" si="98"/>
        <v>0</v>
      </c>
      <c r="AC125" s="61">
        <f t="shared" si="98"/>
        <v>0</v>
      </c>
      <c r="AD125" s="61">
        <f t="shared" si="98"/>
        <v>0</v>
      </c>
      <c r="AE125" s="61">
        <f t="shared" si="98"/>
        <v>0</v>
      </c>
      <c r="AF125" s="61">
        <f t="shared" si="98"/>
        <v>0</v>
      </c>
      <c r="AG125" s="61">
        <f t="shared" si="98"/>
        <v>0</v>
      </c>
      <c r="AH125" s="61">
        <f t="shared" si="98"/>
        <v>0</v>
      </c>
      <c r="AI125" s="61">
        <f t="shared" si="98"/>
        <v>0</v>
      </c>
      <c r="AJ125" s="61">
        <f t="shared" si="98"/>
        <v>0</v>
      </c>
      <c r="AK125" s="61">
        <f t="shared" si="98"/>
        <v>0</v>
      </c>
      <c r="AL125" s="61">
        <f t="shared" si="98"/>
        <v>0</v>
      </c>
      <c r="AM125" s="61">
        <f t="shared" si="98"/>
        <v>0</v>
      </c>
      <c r="AN125" s="61">
        <f t="shared" si="98"/>
        <v>0</v>
      </c>
      <c r="AO125" s="61"/>
      <c r="AP125" s="61"/>
      <c r="AQ125" s="61"/>
    </row>
    <row r="126" spans="1:43" x14ac:dyDescent="0.2">
      <c r="A126" s="10">
        <v>5</v>
      </c>
      <c r="B126" s="61"/>
      <c r="C126" s="61"/>
      <c r="D126" s="61"/>
      <c r="E126" s="61"/>
      <c r="F126" s="61"/>
      <c r="G126" s="61"/>
      <c r="H126" s="61"/>
      <c r="I126" s="61"/>
      <c r="J126" s="61"/>
      <c r="K126" s="61">
        <f>G23*$O$10</f>
        <v>0</v>
      </c>
      <c r="L126" s="61">
        <f>H23*$O$10</f>
        <v>0</v>
      </c>
      <c r="M126" s="61">
        <f>I23*$O$10</f>
        <v>0</v>
      </c>
      <c r="N126" s="61">
        <f>J23*$O$10</f>
        <v>0</v>
      </c>
      <c r="O126" s="61">
        <f t="shared" ref="O126:AN126" si="99">L23*$O$10</f>
        <v>0</v>
      </c>
      <c r="P126" s="61">
        <f t="shared" si="99"/>
        <v>0</v>
      </c>
      <c r="Q126" s="61">
        <f t="shared" si="99"/>
        <v>0</v>
      </c>
      <c r="R126" s="61">
        <f t="shared" si="99"/>
        <v>0</v>
      </c>
      <c r="S126" s="61">
        <f t="shared" si="99"/>
        <v>0</v>
      </c>
      <c r="T126" s="61">
        <f t="shared" si="99"/>
        <v>0</v>
      </c>
      <c r="U126" s="61">
        <f t="shared" si="99"/>
        <v>0</v>
      </c>
      <c r="V126" s="61">
        <f t="shared" si="99"/>
        <v>0</v>
      </c>
      <c r="W126" s="61">
        <f t="shared" si="99"/>
        <v>0</v>
      </c>
      <c r="X126" s="61">
        <f t="shared" si="99"/>
        <v>0</v>
      </c>
      <c r="Y126" s="61">
        <f t="shared" si="99"/>
        <v>0</v>
      </c>
      <c r="Z126" s="61">
        <f t="shared" si="99"/>
        <v>0</v>
      </c>
      <c r="AA126" s="61">
        <f t="shared" si="99"/>
        <v>0</v>
      </c>
      <c r="AB126" s="61">
        <f t="shared" si="99"/>
        <v>0</v>
      </c>
      <c r="AC126" s="61">
        <f t="shared" si="99"/>
        <v>0</v>
      </c>
      <c r="AD126" s="61">
        <f t="shared" si="99"/>
        <v>0</v>
      </c>
      <c r="AE126" s="61">
        <f t="shared" si="99"/>
        <v>0</v>
      </c>
      <c r="AF126" s="61">
        <f t="shared" si="99"/>
        <v>0</v>
      </c>
      <c r="AG126" s="61">
        <f t="shared" si="99"/>
        <v>0</v>
      </c>
      <c r="AH126" s="61">
        <f t="shared" si="99"/>
        <v>0</v>
      </c>
      <c r="AI126" s="61">
        <f t="shared" si="99"/>
        <v>0</v>
      </c>
      <c r="AJ126" s="61">
        <f t="shared" si="99"/>
        <v>0</v>
      </c>
      <c r="AK126" s="61">
        <f t="shared" si="99"/>
        <v>0</v>
      </c>
      <c r="AL126" s="61">
        <f t="shared" si="99"/>
        <v>0</v>
      </c>
      <c r="AM126" s="61">
        <f t="shared" si="99"/>
        <v>0</v>
      </c>
      <c r="AN126" s="61">
        <f t="shared" si="99"/>
        <v>0</v>
      </c>
      <c r="AO126" s="61"/>
      <c r="AP126" s="61"/>
      <c r="AQ126" s="61"/>
    </row>
    <row r="127" spans="1:43" x14ac:dyDescent="0.2">
      <c r="A127" s="10">
        <v>6</v>
      </c>
      <c r="B127" s="61"/>
      <c r="C127" s="61"/>
      <c r="D127" s="61"/>
      <c r="E127" s="61"/>
      <c r="F127" s="61"/>
      <c r="G127" s="61"/>
      <c r="H127" s="61"/>
      <c r="I127" s="61"/>
      <c r="J127" s="61"/>
      <c r="K127" s="61">
        <f>F23*$P$10</f>
        <v>0</v>
      </c>
      <c r="L127" s="61">
        <f>G23*$P$10</f>
        <v>0</v>
      </c>
      <c r="M127" s="61">
        <f>H23*$P$10</f>
        <v>0</v>
      </c>
      <c r="N127" s="61">
        <f>I23*$P$10</f>
        <v>0</v>
      </c>
      <c r="O127" s="61">
        <f>J23*$P$10</f>
        <v>0</v>
      </c>
      <c r="P127" s="61">
        <f t="shared" ref="P127:AN127" si="100">L23*$P$10</f>
        <v>0</v>
      </c>
      <c r="Q127" s="61">
        <f t="shared" si="100"/>
        <v>0</v>
      </c>
      <c r="R127" s="61">
        <f t="shared" si="100"/>
        <v>0</v>
      </c>
      <c r="S127" s="61">
        <f t="shared" si="100"/>
        <v>0</v>
      </c>
      <c r="T127" s="61">
        <f t="shared" si="100"/>
        <v>0</v>
      </c>
      <c r="U127" s="61">
        <f t="shared" si="100"/>
        <v>0</v>
      </c>
      <c r="V127" s="61">
        <f t="shared" si="100"/>
        <v>0</v>
      </c>
      <c r="W127" s="61">
        <f t="shared" si="100"/>
        <v>0</v>
      </c>
      <c r="X127" s="61">
        <f t="shared" si="100"/>
        <v>0</v>
      </c>
      <c r="Y127" s="61">
        <f t="shared" si="100"/>
        <v>0</v>
      </c>
      <c r="Z127" s="61">
        <f t="shared" si="100"/>
        <v>0</v>
      </c>
      <c r="AA127" s="61">
        <f t="shared" si="100"/>
        <v>0</v>
      </c>
      <c r="AB127" s="61">
        <f t="shared" si="100"/>
        <v>0</v>
      </c>
      <c r="AC127" s="61">
        <f t="shared" si="100"/>
        <v>0</v>
      </c>
      <c r="AD127" s="61">
        <f t="shared" si="100"/>
        <v>0</v>
      </c>
      <c r="AE127" s="61">
        <f t="shared" si="100"/>
        <v>0</v>
      </c>
      <c r="AF127" s="61">
        <f t="shared" si="100"/>
        <v>0</v>
      </c>
      <c r="AG127" s="61">
        <f t="shared" si="100"/>
        <v>0</v>
      </c>
      <c r="AH127" s="61">
        <f t="shared" si="100"/>
        <v>0</v>
      </c>
      <c r="AI127" s="61">
        <f t="shared" si="100"/>
        <v>0</v>
      </c>
      <c r="AJ127" s="61">
        <f t="shared" si="100"/>
        <v>0</v>
      </c>
      <c r="AK127" s="61">
        <f t="shared" si="100"/>
        <v>0</v>
      </c>
      <c r="AL127" s="61">
        <f t="shared" si="100"/>
        <v>0</v>
      </c>
      <c r="AM127" s="61">
        <f t="shared" si="100"/>
        <v>0</v>
      </c>
      <c r="AN127" s="61">
        <f t="shared" si="100"/>
        <v>0</v>
      </c>
      <c r="AO127" s="61"/>
      <c r="AP127" s="61"/>
      <c r="AQ127" s="61"/>
    </row>
    <row r="128" spans="1:43" x14ac:dyDescent="0.2">
      <c r="A128" s="10">
        <v>7</v>
      </c>
      <c r="B128" s="61"/>
      <c r="C128" s="61"/>
      <c r="D128" s="61"/>
      <c r="E128" s="61"/>
      <c r="F128" s="61"/>
      <c r="G128" s="61"/>
      <c r="H128" s="61"/>
      <c r="I128" s="61"/>
      <c r="J128" s="61"/>
      <c r="K128" s="61">
        <f t="shared" ref="K128:P128" si="101">E23*$Q$10</f>
        <v>0</v>
      </c>
      <c r="L128" s="61">
        <f t="shared" si="101"/>
        <v>0</v>
      </c>
      <c r="M128" s="61">
        <f t="shared" si="101"/>
        <v>0</v>
      </c>
      <c r="N128" s="61">
        <f t="shared" si="101"/>
        <v>0</v>
      </c>
      <c r="O128" s="61">
        <f t="shared" si="101"/>
        <v>0</v>
      </c>
      <c r="P128" s="61">
        <f t="shared" si="101"/>
        <v>0</v>
      </c>
      <c r="Q128" s="61">
        <f t="shared" ref="Q128:AN128" si="102">L23*$Q$10</f>
        <v>0</v>
      </c>
      <c r="R128" s="61">
        <f t="shared" si="102"/>
        <v>0</v>
      </c>
      <c r="S128" s="61">
        <f t="shared" si="102"/>
        <v>0</v>
      </c>
      <c r="T128" s="61">
        <f t="shared" si="102"/>
        <v>0</v>
      </c>
      <c r="U128" s="61">
        <f t="shared" si="102"/>
        <v>0</v>
      </c>
      <c r="V128" s="61">
        <f t="shared" si="102"/>
        <v>0</v>
      </c>
      <c r="W128" s="61">
        <f t="shared" si="102"/>
        <v>0</v>
      </c>
      <c r="X128" s="61">
        <f t="shared" si="102"/>
        <v>0</v>
      </c>
      <c r="Y128" s="61">
        <f t="shared" si="102"/>
        <v>0</v>
      </c>
      <c r="Z128" s="61">
        <f t="shared" si="102"/>
        <v>0</v>
      </c>
      <c r="AA128" s="61">
        <f t="shared" si="102"/>
        <v>0</v>
      </c>
      <c r="AB128" s="61">
        <f t="shared" si="102"/>
        <v>0</v>
      </c>
      <c r="AC128" s="61">
        <f t="shared" si="102"/>
        <v>0</v>
      </c>
      <c r="AD128" s="61">
        <f t="shared" si="102"/>
        <v>0</v>
      </c>
      <c r="AE128" s="61">
        <f t="shared" si="102"/>
        <v>0</v>
      </c>
      <c r="AF128" s="61">
        <f t="shared" si="102"/>
        <v>0</v>
      </c>
      <c r="AG128" s="61">
        <f t="shared" si="102"/>
        <v>0</v>
      </c>
      <c r="AH128" s="61">
        <f t="shared" si="102"/>
        <v>0</v>
      </c>
      <c r="AI128" s="61">
        <f t="shared" si="102"/>
        <v>0</v>
      </c>
      <c r="AJ128" s="61">
        <f t="shared" si="102"/>
        <v>0</v>
      </c>
      <c r="AK128" s="61">
        <f t="shared" si="102"/>
        <v>0</v>
      </c>
      <c r="AL128" s="61">
        <f t="shared" si="102"/>
        <v>0</v>
      </c>
      <c r="AM128" s="61">
        <f t="shared" si="102"/>
        <v>0</v>
      </c>
      <c r="AN128" s="61">
        <f t="shared" si="102"/>
        <v>0</v>
      </c>
      <c r="AO128" s="61"/>
      <c r="AP128" s="61"/>
      <c r="AQ128" s="61"/>
    </row>
    <row r="129" spans="1:43" x14ac:dyDescent="0.2">
      <c r="A129" s="10">
        <v>8</v>
      </c>
      <c r="B129" s="61"/>
      <c r="C129" s="61"/>
      <c r="D129" s="61"/>
      <c r="E129" s="61"/>
      <c r="F129" s="61"/>
      <c r="G129" s="61"/>
      <c r="H129" s="61"/>
      <c r="I129" s="61"/>
      <c r="J129" s="61"/>
      <c r="K129" s="61">
        <f t="shared" ref="K129:Q129" si="103">D23*$R$10</f>
        <v>0</v>
      </c>
      <c r="L129" s="61">
        <f t="shared" si="103"/>
        <v>0</v>
      </c>
      <c r="M129" s="61">
        <f t="shared" si="103"/>
        <v>0</v>
      </c>
      <c r="N129" s="61">
        <f t="shared" si="103"/>
        <v>0</v>
      </c>
      <c r="O129" s="61">
        <f t="shared" si="103"/>
        <v>0</v>
      </c>
      <c r="P129" s="61">
        <f t="shared" si="103"/>
        <v>0</v>
      </c>
      <c r="Q129" s="61">
        <f t="shared" si="103"/>
        <v>0</v>
      </c>
      <c r="R129" s="61">
        <f t="shared" ref="R129:AN129" si="104">L23*$R$10</f>
        <v>0</v>
      </c>
      <c r="S129" s="61">
        <f t="shared" si="104"/>
        <v>0</v>
      </c>
      <c r="T129" s="61">
        <f t="shared" si="104"/>
        <v>0</v>
      </c>
      <c r="U129" s="61">
        <f t="shared" si="104"/>
        <v>0</v>
      </c>
      <c r="V129" s="61">
        <f t="shared" si="104"/>
        <v>0</v>
      </c>
      <c r="W129" s="61">
        <f t="shared" si="104"/>
        <v>0</v>
      </c>
      <c r="X129" s="61">
        <f t="shared" si="104"/>
        <v>0</v>
      </c>
      <c r="Y129" s="61">
        <f t="shared" si="104"/>
        <v>0</v>
      </c>
      <c r="Z129" s="61">
        <f t="shared" si="104"/>
        <v>0</v>
      </c>
      <c r="AA129" s="61">
        <f t="shared" si="104"/>
        <v>0</v>
      </c>
      <c r="AB129" s="61">
        <f t="shared" si="104"/>
        <v>0</v>
      </c>
      <c r="AC129" s="61">
        <f t="shared" si="104"/>
        <v>0</v>
      </c>
      <c r="AD129" s="61">
        <f t="shared" si="104"/>
        <v>0</v>
      </c>
      <c r="AE129" s="61">
        <f t="shared" si="104"/>
        <v>0</v>
      </c>
      <c r="AF129" s="61">
        <f t="shared" si="104"/>
        <v>0</v>
      </c>
      <c r="AG129" s="61">
        <f t="shared" si="104"/>
        <v>0</v>
      </c>
      <c r="AH129" s="61">
        <f t="shared" si="104"/>
        <v>0</v>
      </c>
      <c r="AI129" s="61">
        <f t="shared" si="104"/>
        <v>0</v>
      </c>
      <c r="AJ129" s="61">
        <f t="shared" si="104"/>
        <v>0</v>
      </c>
      <c r="AK129" s="61">
        <f t="shared" si="104"/>
        <v>0</v>
      </c>
      <c r="AL129" s="61">
        <f t="shared" si="104"/>
        <v>0</v>
      </c>
      <c r="AM129" s="61">
        <f t="shared" si="104"/>
        <v>0</v>
      </c>
      <c r="AN129" s="61">
        <f t="shared" si="104"/>
        <v>0</v>
      </c>
      <c r="AO129" s="61"/>
      <c r="AP129" s="61"/>
      <c r="AQ129" s="61"/>
    </row>
    <row r="130" spans="1:43" x14ac:dyDescent="0.2">
      <c r="A130" s="7" t="str">
        <f>A121</f>
        <v>2.3.2.1ec</v>
      </c>
      <c r="B130" s="61">
        <f>SUM(B122:B129)</f>
        <v>0</v>
      </c>
      <c r="C130" s="61"/>
      <c r="D130" s="61"/>
      <c r="E130" s="61"/>
      <c r="F130" s="61"/>
      <c r="G130" s="61"/>
      <c r="H130" s="61"/>
      <c r="I130" s="61"/>
      <c r="J130" s="61"/>
      <c r="K130" s="61">
        <f t="shared" ref="K130:R130" si="105">SUM(K122:K129)</f>
        <v>0</v>
      </c>
      <c r="L130" s="61">
        <f t="shared" si="105"/>
        <v>0</v>
      </c>
      <c r="M130" s="61">
        <f t="shared" si="105"/>
        <v>0</v>
      </c>
      <c r="N130" s="61">
        <f t="shared" si="105"/>
        <v>0</v>
      </c>
      <c r="O130" s="61">
        <f t="shared" si="105"/>
        <v>0</v>
      </c>
      <c r="P130" s="61">
        <f t="shared" si="105"/>
        <v>0</v>
      </c>
      <c r="Q130" s="61">
        <f t="shared" si="105"/>
        <v>0</v>
      </c>
      <c r="R130" s="61">
        <f t="shared" si="105"/>
        <v>0</v>
      </c>
      <c r="S130" s="61">
        <f t="shared" ref="S130:AN130" si="106">SUM(S122:S129)</f>
        <v>0</v>
      </c>
      <c r="T130" s="61">
        <f t="shared" si="106"/>
        <v>0</v>
      </c>
      <c r="U130" s="61">
        <f t="shared" si="106"/>
        <v>0</v>
      </c>
      <c r="V130" s="61">
        <f t="shared" si="106"/>
        <v>0</v>
      </c>
      <c r="W130" s="61">
        <f t="shared" si="106"/>
        <v>0</v>
      </c>
      <c r="X130" s="61">
        <f t="shared" si="106"/>
        <v>0</v>
      </c>
      <c r="Y130" s="61">
        <f t="shared" si="106"/>
        <v>0</v>
      </c>
      <c r="Z130" s="61">
        <f t="shared" si="106"/>
        <v>0</v>
      </c>
      <c r="AA130" s="61">
        <f t="shared" si="106"/>
        <v>0</v>
      </c>
      <c r="AB130" s="61">
        <f t="shared" si="106"/>
        <v>0</v>
      </c>
      <c r="AC130" s="61">
        <f t="shared" si="106"/>
        <v>0</v>
      </c>
      <c r="AD130" s="61">
        <f t="shared" si="106"/>
        <v>0</v>
      </c>
      <c r="AE130" s="61">
        <f t="shared" si="106"/>
        <v>0</v>
      </c>
      <c r="AF130" s="61">
        <f t="shared" si="106"/>
        <v>0</v>
      </c>
      <c r="AG130" s="61">
        <f t="shared" si="106"/>
        <v>0</v>
      </c>
      <c r="AH130" s="61">
        <f t="shared" si="106"/>
        <v>0</v>
      </c>
      <c r="AI130" s="61">
        <f t="shared" si="106"/>
        <v>0</v>
      </c>
      <c r="AJ130" s="61">
        <f t="shared" si="106"/>
        <v>0</v>
      </c>
      <c r="AK130" s="61">
        <f t="shared" si="106"/>
        <v>0</v>
      </c>
      <c r="AL130" s="61">
        <f t="shared" si="106"/>
        <v>0</v>
      </c>
      <c r="AM130" s="61">
        <f t="shared" si="106"/>
        <v>0</v>
      </c>
      <c r="AN130" s="61">
        <f t="shared" si="106"/>
        <v>0</v>
      </c>
      <c r="AO130" s="61"/>
      <c r="AP130" s="61"/>
      <c r="AQ130" s="61"/>
    </row>
    <row r="131" spans="1:43" x14ac:dyDescent="0.2">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61"/>
      <c r="AN131" s="62"/>
      <c r="AO131" s="61"/>
      <c r="AP131" s="61"/>
      <c r="AQ131" s="61"/>
    </row>
    <row r="132" spans="1:43" x14ac:dyDescent="0.2">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61"/>
      <c r="AN132" s="62"/>
      <c r="AO132" s="61"/>
      <c r="AP132" s="61"/>
      <c r="AQ132" s="61"/>
    </row>
    <row r="133" spans="1:43" x14ac:dyDescent="0.2">
      <c r="A133" s="27" t="str">
        <f>'2.3.1.2ec'!A2</f>
        <v>2.3.1.2ec</v>
      </c>
      <c r="B133" s="61" t="str">
        <f>A11</f>
        <v>Sub-activity 2.3.1.2  Sustainable use and add value to timber forest products  (MFCCV.2)</v>
      </c>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61"/>
      <c r="AN133" s="62"/>
      <c r="AO133" s="61"/>
      <c r="AP133" s="61"/>
      <c r="AQ133" s="61"/>
    </row>
    <row r="134" spans="1:43" x14ac:dyDescent="0.2">
      <c r="A134" s="10">
        <v>1</v>
      </c>
      <c r="B134" s="61"/>
      <c r="C134" s="61"/>
      <c r="D134" s="61"/>
      <c r="E134" s="61"/>
      <c r="F134" s="61"/>
      <c r="G134" s="61"/>
      <c r="H134" s="61"/>
      <c r="I134" s="61"/>
      <c r="J134" s="61"/>
      <c r="K134" s="61">
        <f t="shared" ref="K134:R134" si="107">L24*$K$11</f>
        <v>0</v>
      </c>
      <c r="L134" s="61">
        <f t="shared" si="107"/>
        <v>0</v>
      </c>
      <c r="M134" s="61">
        <f t="shared" si="107"/>
        <v>0</v>
      </c>
      <c r="N134" s="61">
        <f t="shared" si="107"/>
        <v>0</v>
      </c>
      <c r="O134" s="61">
        <f t="shared" si="107"/>
        <v>0</v>
      </c>
      <c r="P134" s="61">
        <f t="shared" si="107"/>
        <v>0</v>
      </c>
      <c r="Q134" s="61">
        <f t="shared" si="107"/>
        <v>0</v>
      </c>
      <c r="R134" s="61">
        <f t="shared" si="107"/>
        <v>0</v>
      </c>
      <c r="S134" s="61">
        <f t="shared" ref="S134:AN134" si="108">T24*$K$11</f>
        <v>0</v>
      </c>
      <c r="T134" s="61">
        <f t="shared" si="108"/>
        <v>0</v>
      </c>
      <c r="U134" s="61">
        <f t="shared" si="108"/>
        <v>0</v>
      </c>
      <c r="V134" s="61">
        <f t="shared" si="108"/>
        <v>0</v>
      </c>
      <c r="W134" s="61">
        <f t="shared" si="108"/>
        <v>0</v>
      </c>
      <c r="X134" s="61">
        <f t="shared" si="108"/>
        <v>0</v>
      </c>
      <c r="Y134" s="61">
        <f t="shared" si="108"/>
        <v>0</v>
      </c>
      <c r="Z134" s="61">
        <f t="shared" si="108"/>
        <v>0</v>
      </c>
      <c r="AA134" s="61">
        <f t="shared" si="108"/>
        <v>0</v>
      </c>
      <c r="AB134" s="61">
        <f t="shared" si="108"/>
        <v>0</v>
      </c>
      <c r="AC134" s="61">
        <f t="shared" si="108"/>
        <v>0</v>
      </c>
      <c r="AD134" s="61">
        <f t="shared" si="108"/>
        <v>0</v>
      </c>
      <c r="AE134" s="61">
        <f t="shared" si="108"/>
        <v>0</v>
      </c>
      <c r="AF134" s="61">
        <f t="shared" si="108"/>
        <v>0</v>
      </c>
      <c r="AG134" s="61">
        <f t="shared" si="108"/>
        <v>0</v>
      </c>
      <c r="AH134" s="61">
        <f t="shared" si="108"/>
        <v>0</v>
      </c>
      <c r="AI134" s="61">
        <f t="shared" si="108"/>
        <v>0</v>
      </c>
      <c r="AJ134" s="61">
        <f t="shared" si="108"/>
        <v>0</v>
      </c>
      <c r="AK134" s="61">
        <f t="shared" si="108"/>
        <v>0</v>
      </c>
      <c r="AL134" s="61">
        <f t="shared" si="108"/>
        <v>0</v>
      </c>
      <c r="AM134" s="61">
        <f t="shared" si="108"/>
        <v>0</v>
      </c>
      <c r="AN134" s="61">
        <f t="shared" si="108"/>
        <v>0</v>
      </c>
      <c r="AO134" s="61"/>
      <c r="AP134" s="61"/>
      <c r="AQ134" s="61"/>
    </row>
    <row r="135" spans="1:43" x14ac:dyDescent="0.2">
      <c r="A135" s="10">
        <v>2</v>
      </c>
      <c r="B135" s="61"/>
      <c r="C135" s="61"/>
      <c r="D135" s="61"/>
      <c r="E135" s="61"/>
      <c r="F135" s="61"/>
      <c r="G135" s="61"/>
      <c r="H135" s="61"/>
      <c r="I135" s="61"/>
      <c r="J135" s="61"/>
      <c r="K135" s="61">
        <f>J24*$L$11</f>
        <v>0</v>
      </c>
      <c r="L135" s="61">
        <f t="shared" ref="L135:AN135" si="109">L24*$L$11</f>
        <v>0</v>
      </c>
      <c r="M135" s="61">
        <f t="shared" si="109"/>
        <v>0</v>
      </c>
      <c r="N135" s="61">
        <f t="shared" si="109"/>
        <v>0</v>
      </c>
      <c r="O135" s="61">
        <f t="shared" si="109"/>
        <v>0</v>
      </c>
      <c r="P135" s="61">
        <f t="shared" si="109"/>
        <v>0</v>
      </c>
      <c r="Q135" s="61">
        <f t="shared" si="109"/>
        <v>0</v>
      </c>
      <c r="R135" s="61">
        <f t="shared" si="109"/>
        <v>0</v>
      </c>
      <c r="S135" s="61">
        <f t="shared" si="109"/>
        <v>0</v>
      </c>
      <c r="T135" s="61">
        <f t="shared" si="109"/>
        <v>0</v>
      </c>
      <c r="U135" s="61">
        <f t="shared" si="109"/>
        <v>0</v>
      </c>
      <c r="V135" s="61">
        <f t="shared" si="109"/>
        <v>0</v>
      </c>
      <c r="W135" s="61">
        <f t="shared" si="109"/>
        <v>0</v>
      </c>
      <c r="X135" s="61">
        <f t="shared" si="109"/>
        <v>0</v>
      </c>
      <c r="Y135" s="61">
        <f t="shared" si="109"/>
        <v>0</v>
      </c>
      <c r="Z135" s="61">
        <f t="shared" si="109"/>
        <v>0</v>
      </c>
      <c r="AA135" s="61">
        <f t="shared" si="109"/>
        <v>0</v>
      </c>
      <c r="AB135" s="61">
        <f t="shared" si="109"/>
        <v>0</v>
      </c>
      <c r="AC135" s="61">
        <f t="shared" si="109"/>
        <v>0</v>
      </c>
      <c r="AD135" s="61">
        <f t="shared" si="109"/>
        <v>0</v>
      </c>
      <c r="AE135" s="61">
        <f t="shared" si="109"/>
        <v>0</v>
      </c>
      <c r="AF135" s="61">
        <f t="shared" si="109"/>
        <v>0</v>
      </c>
      <c r="AG135" s="61">
        <f t="shared" si="109"/>
        <v>0</v>
      </c>
      <c r="AH135" s="61">
        <f t="shared" si="109"/>
        <v>0</v>
      </c>
      <c r="AI135" s="61">
        <f t="shared" si="109"/>
        <v>0</v>
      </c>
      <c r="AJ135" s="61">
        <f t="shared" si="109"/>
        <v>0</v>
      </c>
      <c r="AK135" s="61">
        <f t="shared" si="109"/>
        <v>0</v>
      </c>
      <c r="AL135" s="61">
        <f t="shared" si="109"/>
        <v>0</v>
      </c>
      <c r="AM135" s="61">
        <f t="shared" si="109"/>
        <v>0</v>
      </c>
      <c r="AN135" s="61">
        <f t="shared" si="109"/>
        <v>0</v>
      </c>
      <c r="AO135" s="61"/>
      <c r="AP135" s="61"/>
      <c r="AQ135" s="61"/>
    </row>
    <row r="136" spans="1:43" x14ac:dyDescent="0.2">
      <c r="A136" s="10">
        <v>3</v>
      </c>
      <c r="B136" s="61"/>
      <c r="C136" s="61"/>
      <c r="D136" s="61"/>
      <c r="E136" s="61"/>
      <c r="F136" s="61"/>
      <c r="G136" s="61"/>
      <c r="H136" s="61"/>
      <c r="I136" s="61"/>
      <c r="J136" s="61"/>
      <c r="K136" s="61">
        <f>I24*$M$11</f>
        <v>0</v>
      </c>
      <c r="L136" s="61">
        <f>J24*$M$11</f>
        <v>0</v>
      </c>
      <c r="M136" s="61">
        <f t="shared" ref="M136:AN136" si="110">L24*$M$11</f>
        <v>0</v>
      </c>
      <c r="N136" s="61">
        <f t="shared" si="110"/>
        <v>0</v>
      </c>
      <c r="O136" s="61">
        <f t="shared" si="110"/>
        <v>0</v>
      </c>
      <c r="P136" s="61">
        <f t="shared" si="110"/>
        <v>0</v>
      </c>
      <c r="Q136" s="61">
        <f t="shared" si="110"/>
        <v>0</v>
      </c>
      <c r="R136" s="61">
        <f t="shared" si="110"/>
        <v>0</v>
      </c>
      <c r="S136" s="61">
        <f t="shared" si="110"/>
        <v>0</v>
      </c>
      <c r="T136" s="61">
        <f t="shared" si="110"/>
        <v>0</v>
      </c>
      <c r="U136" s="61">
        <f t="shared" si="110"/>
        <v>0</v>
      </c>
      <c r="V136" s="61">
        <f t="shared" si="110"/>
        <v>0</v>
      </c>
      <c r="W136" s="61">
        <f t="shared" si="110"/>
        <v>0</v>
      </c>
      <c r="X136" s="61">
        <f t="shared" si="110"/>
        <v>0</v>
      </c>
      <c r="Y136" s="61">
        <f t="shared" si="110"/>
        <v>0</v>
      </c>
      <c r="Z136" s="61">
        <f t="shared" si="110"/>
        <v>0</v>
      </c>
      <c r="AA136" s="61">
        <f t="shared" si="110"/>
        <v>0</v>
      </c>
      <c r="AB136" s="61">
        <f t="shared" si="110"/>
        <v>0</v>
      </c>
      <c r="AC136" s="61">
        <f t="shared" si="110"/>
        <v>0</v>
      </c>
      <c r="AD136" s="61">
        <f t="shared" si="110"/>
        <v>0</v>
      </c>
      <c r="AE136" s="61">
        <f t="shared" si="110"/>
        <v>0</v>
      </c>
      <c r="AF136" s="61">
        <f t="shared" si="110"/>
        <v>0</v>
      </c>
      <c r="AG136" s="61">
        <f t="shared" si="110"/>
        <v>0</v>
      </c>
      <c r="AH136" s="61">
        <f t="shared" si="110"/>
        <v>0</v>
      </c>
      <c r="AI136" s="61">
        <f t="shared" si="110"/>
        <v>0</v>
      </c>
      <c r="AJ136" s="61">
        <f t="shared" si="110"/>
        <v>0</v>
      </c>
      <c r="AK136" s="61">
        <f t="shared" si="110"/>
        <v>0</v>
      </c>
      <c r="AL136" s="61">
        <f t="shared" si="110"/>
        <v>0</v>
      </c>
      <c r="AM136" s="61">
        <f t="shared" si="110"/>
        <v>0</v>
      </c>
      <c r="AN136" s="61">
        <f t="shared" si="110"/>
        <v>0</v>
      </c>
      <c r="AO136" s="61"/>
      <c r="AP136" s="61"/>
      <c r="AQ136" s="61"/>
    </row>
    <row r="137" spans="1:43" x14ac:dyDescent="0.2">
      <c r="A137" s="10">
        <v>4</v>
      </c>
      <c r="B137" s="61"/>
      <c r="C137" s="61"/>
      <c r="D137" s="61"/>
      <c r="E137" s="61"/>
      <c r="F137" s="61"/>
      <c r="G137" s="61"/>
      <c r="H137" s="61"/>
      <c r="I137" s="61"/>
      <c r="J137" s="61"/>
      <c r="K137" s="61">
        <f>H24*$N$11</f>
        <v>0</v>
      </c>
      <c r="L137" s="61">
        <f>I24*$N$11</f>
        <v>0</v>
      </c>
      <c r="M137" s="61">
        <f>J24*$N$11</f>
        <v>0</v>
      </c>
      <c r="N137" s="61">
        <f t="shared" ref="N137:AN137" si="111">L24*$N$11</f>
        <v>0</v>
      </c>
      <c r="O137" s="61">
        <f t="shared" si="111"/>
        <v>0</v>
      </c>
      <c r="P137" s="61">
        <f t="shared" si="111"/>
        <v>0</v>
      </c>
      <c r="Q137" s="61">
        <f t="shared" si="111"/>
        <v>0</v>
      </c>
      <c r="R137" s="61">
        <f t="shared" si="111"/>
        <v>0</v>
      </c>
      <c r="S137" s="61">
        <f t="shared" si="111"/>
        <v>0</v>
      </c>
      <c r="T137" s="61">
        <f t="shared" si="111"/>
        <v>0</v>
      </c>
      <c r="U137" s="61">
        <f t="shared" si="111"/>
        <v>0</v>
      </c>
      <c r="V137" s="61">
        <f t="shared" si="111"/>
        <v>0</v>
      </c>
      <c r="W137" s="61">
        <f t="shared" si="111"/>
        <v>0</v>
      </c>
      <c r="X137" s="61">
        <f t="shared" si="111"/>
        <v>0</v>
      </c>
      <c r="Y137" s="61">
        <f t="shared" si="111"/>
        <v>0</v>
      </c>
      <c r="Z137" s="61">
        <f t="shared" si="111"/>
        <v>0</v>
      </c>
      <c r="AA137" s="61">
        <f t="shared" si="111"/>
        <v>0</v>
      </c>
      <c r="AB137" s="61">
        <f t="shared" si="111"/>
        <v>0</v>
      </c>
      <c r="AC137" s="61">
        <f t="shared" si="111"/>
        <v>0</v>
      </c>
      <c r="AD137" s="61">
        <f t="shared" si="111"/>
        <v>0</v>
      </c>
      <c r="AE137" s="61">
        <f t="shared" si="111"/>
        <v>0</v>
      </c>
      <c r="AF137" s="61">
        <f t="shared" si="111"/>
        <v>0</v>
      </c>
      <c r="AG137" s="61">
        <f t="shared" si="111"/>
        <v>0</v>
      </c>
      <c r="AH137" s="61">
        <f t="shared" si="111"/>
        <v>0</v>
      </c>
      <c r="AI137" s="61">
        <f t="shared" si="111"/>
        <v>0</v>
      </c>
      <c r="AJ137" s="61">
        <f t="shared" si="111"/>
        <v>0</v>
      </c>
      <c r="AK137" s="61">
        <f t="shared" si="111"/>
        <v>0</v>
      </c>
      <c r="AL137" s="61">
        <f t="shared" si="111"/>
        <v>0</v>
      </c>
      <c r="AM137" s="61">
        <f t="shared" si="111"/>
        <v>0</v>
      </c>
      <c r="AN137" s="61">
        <f t="shared" si="111"/>
        <v>0</v>
      </c>
      <c r="AO137" s="61"/>
      <c r="AP137" s="61"/>
      <c r="AQ137" s="61"/>
    </row>
    <row r="138" spans="1:43" x14ac:dyDescent="0.2">
      <c r="A138" s="10">
        <v>5</v>
      </c>
      <c r="B138" s="61"/>
      <c r="C138" s="61"/>
      <c r="D138" s="61"/>
      <c r="E138" s="61"/>
      <c r="F138" s="61"/>
      <c r="G138" s="61"/>
      <c r="H138" s="61"/>
      <c r="I138" s="61"/>
      <c r="J138" s="61"/>
      <c r="K138" s="61">
        <f>G24*$O$11</f>
        <v>0</v>
      </c>
      <c r="L138" s="61">
        <f>H24*$O$11</f>
        <v>0</v>
      </c>
      <c r="M138" s="61">
        <f>I24*$O$11</f>
        <v>0</v>
      </c>
      <c r="N138" s="61">
        <f>J24*$O$11</f>
        <v>0</v>
      </c>
      <c r="O138" s="61">
        <f t="shared" ref="O138:AN138" si="112">L24*$O$11</f>
        <v>0</v>
      </c>
      <c r="P138" s="61">
        <f t="shared" si="112"/>
        <v>0</v>
      </c>
      <c r="Q138" s="61">
        <f t="shared" si="112"/>
        <v>0</v>
      </c>
      <c r="R138" s="61">
        <f t="shared" si="112"/>
        <v>0</v>
      </c>
      <c r="S138" s="61">
        <f t="shared" si="112"/>
        <v>0</v>
      </c>
      <c r="T138" s="61">
        <f t="shared" si="112"/>
        <v>0</v>
      </c>
      <c r="U138" s="61">
        <f t="shared" si="112"/>
        <v>0</v>
      </c>
      <c r="V138" s="61">
        <f t="shared" si="112"/>
        <v>0</v>
      </c>
      <c r="W138" s="61">
        <f t="shared" si="112"/>
        <v>0</v>
      </c>
      <c r="X138" s="61">
        <f t="shared" si="112"/>
        <v>0</v>
      </c>
      <c r="Y138" s="61">
        <f t="shared" si="112"/>
        <v>0</v>
      </c>
      <c r="Z138" s="61">
        <f t="shared" si="112"/>
        <v>0</v>
      </c>
      <c r="AA138" s="61">
        <f t="shared" si="112"/>
        <v>0</v>
      </c>
      <c r="AB138" s="61">
        <f t="shared" si="112"/>
        <v>0</v>
      </c>
      <c r="AC138" s="61">
        <f t="shared" si="112"/>
        <v>0</v>
      </c>
      <c r="AD138" s="61">
        <f t="shared" si="112"/>
        <v>0</v>
      </c>
      <c r="AE138" s="61">
        <f t="shared" si="112"/>
        <v>0</v>
      </c>
      <c r="AF138" s="61">
        <f t="shared" si="112"/>
        <v>0</v>
      </c>
      <c r="AG138" s="61">
        <f t="shared" si="112"/>
        <v>0</v>
      </c>
      <c r="AH138" s="61">
        <f t="shared" si="112"/>
        <v>0</v>
      </c>
      <c r="AI138" s="61">
        <f t="shared" si="112"/>
        <v>0</v>
      </c>
      <c r="AJ138" s="61">
        <f t="shared" si="112"/>
        <v>0</v>
      </c>
      <c r="AK138" s="61">
        <f t="shared" si="112"/>
        <v>0</v>
      </c>
      <c r="AL138" s="61">
        <f t="shared" si="112"/>
        <v>0</v>
      </c>
      <c r="AM138" s="61">
        <f t="shared" si="112"/>
        <v>0</v>
      </c>
      <c r="AN138" s="61">
        <f t="shared" si="112"/>
        <v>0</v>
      </c>
      <c r="AO138" s="61"/>
      <c r="AP138" s="61"/>
      <c r="AQ138" s="61"/>
    </row>
    <row r="139" spans="1:43" x14ac:dyDescent="0.2">
      <c r="A139" s="10">
        <v>6</v>
      </c>
      <c r="B139" s="61"/>
      <c r="C139" s="61"/>
      <c r="D139" s="61"/>
      <c r="E139" s="61"/>
      <c r="F139" s="61"/>
      <c r="G139" s="61"/>
      <c r="H139" s="61"/>
      <c r="I139" s="61"/>
      <c r="J139" s="61"/>
      <c r="K139" s="61">
        <f>F24*$P$11</f>
        <v>0</v>
      </c>
      <c r="L139" s="61">
        <f>G24*$P$11</f>
        <v>0</v>
      </c>
      <c r="M139" s="61">
        <f>H24*$P$11</f>
        <v>0</v>
      </c>
      <c r="N139" s="61">
        <f>I24*$P$11</f>
        <v>0</v>
      </c>
      <c r="O139" s="61">
        <f>J24*$P$11</f>
        <v>0</v>
      </c>
      <c r="P139" s="61">
        <f t="shared" ref="P139:AN139" si="113">L24*$P$11</f>
        <v>0</v>
      </c>
      <c r="Q139" s="61">
        <f t="shared" si="113"/>
        <v>0</v>
      </c>
      <c r="R139" s="61">
        <f t="shared" si="113"/>
        <v>0</v>
      </c>
      <c r="S139" s="61">
        <f t="shared" si="113"/>
        <v>0</v>
      </c>
      <c r="T139" s="61">
        <f t="shared" si="113"/>
        <v>0</v>
      </c>
      <c r="U139" s="61">
        <f t="shared" si="113"/>
        <v>0</v>
      </c>
      <c r="V139" s="61">
        <f t="shared" si="113"/>
        <v>0</v>
      </c>
      <c r="W139" s="61">
        <f t="shared" si="113"/>
        <v>0</v>
      </c>
      <c r="X139" s="61">
        <f t="shared" si="113"/>
        <v>0</v>
      </c>
      <c r="Y139" s="61">
        <f t="shared" si="113"/>
        <v>0</v>
      </c>
      <c r="Z139" s="61">
        <f t="shared" si="113"/>
        <v>0</v>
      </c>
      <c r="AA139" s="61">
        <f t="shared" si="113"/>
        <v>0</v>
      </c>
      <c r="AB139" s="61">
        <f t="shared" si="113"/>
        <v>0</v>
      </c>
      <c r="AC139" s="61">
        <f t="shared" si="113"/>
        <v>0</v>
      </c>
      <c r="AD139" s="61">
        <f t="shared" si="113"/>
        <v>0</v>
      </c>
      <c r="AE139" s="61">
        <f t="shared" si="113"/>
        <v>0</v>
      </c>
      <c r="AF139" s="61">
        <f t="shared" si="113"/>
        <v>0</v>
      </c>
      <c r="AG139" s="61">
        <f t="shared" si="113"/>
        <v>0</v>
      </c>
      <c r="AH139" s="61">
        <f t="shared" si="113"/>
        <v>0</v>
      </c>
      <c r="AI139" s="61">
        <f t="shared" si="113"/>
        <v>0</v>
      </c>
      <c r="AJ139" s="61">
        <f t="shared" si="113"/>
        <v>0</v>
      </c>
      <c r="AK139" s="61">
        <f t="shared" si="113"/>
        <v>0</v>
      </c>
      <c r="AL139" s="61">
        <f t="shared" si="113"/>
        <v>0</v>
      </c>
      <c r="AM139" s="61">
        <f t="shared" si="113"/>
        <v>0</v>
      </c>
      <c r="AN139" s="61">
        <f t="shared" si="113"/>
        <v>0</v>
      </c>
      <c r="AO139" s="61"/>
      <c r="AP139" s="61"/>
      <c r="AQ139" s="61"/>
    </row>
    <row r="140" spans="1:43" x14ac:dyDescent="0.2">
      <c r="A140" s="10">
        <v>7</v>
      </c>
      <c r="B140" s="61"/>
      <c r="C140" s="61"/>
      <c r="D140" s="61"/>
      <c r="E140" s="61"/>
      <c r="F140" s="61"/>
      <c r="G140" s="61"/>
      <c r="H140" s="61"/>
      <c r="I140" s="61"/>
      <c r="J140" s="61"/>
      <c r="K140" s="61">
        <f t="shared" ref="K140:P140" si="114">E24*$Q$11</f>
        <v>0</v>
      </c>
      <c r="L140" s="61">
        <f t="shared" si="114"/>
        <v>0</v>
      </c>
      <c r="M140" s="61">
        <f t="shared" si="114"/>
        <v>0</v>
      </c>
      <c r="N140" s="61">
        <f t="shared" si="114"/>
        <v>0</v>
      </c>
      <c r="O140" s="61">
        <f t="shared" si="114"/>
        <v>0</v>
      </c>
      <c r="P140" s="61">
        <f t="shared" si="114"/>
        <v>0</v>
      </c>
      <c r="Q140" s="61">
        <f t="shared" ref="Q140:AN140" si="115">L24*$Q$11</f>
        <v>0</v>
      </c>
      <c r="R140" s="61">
        <f t="shared" si="115"/>
        <v>0</v>
      </c>
      <c r="S140" s="61">
        <f t="shared" si="115"/>
        <v>0</v>
      </c>
      <c r="T140" s="61">
        <f t="shared" si="115"/>
        <v>0</v>
      </c>
      <c r="U140" s="61">
        <f t="shared" si="115"/>
        <v>0</v>
      </c>
      <c r="V140" s="61">
        <f t="shared" si="115"/>
        <v>0</v>
      </c>
      <c r="W140" s="61">
        <f t="shared" si="115"/>
        <v>0</v>
      </c>
      <c r="X140" s="61">
        <f t="shared" si="115"/>
        <v>0</v>
      </c>
      <c r="Y140" s="61">
        <f t="shared" si="115"/>
        <v>0</v>
      </c>
      <c r="Z140" s="61">
        <f t="shared" si="115"/>
        <v>0</v>
      </c>
      <c r="AA140" s="61">
        <f t="shared" si="115"/>
        <v>0</v>
      </c>
      <c r="AB140" s="61">
        <f t="shared" si="115"/>
        <v>0</v>
      </c>
      <c r="AC140" s="61">
        <f t="shared" si="115"/>
        <v>0</v>
      </c>
      <c r="AD140" s="61">
        <f t="shared" si="115"/>
        <v>0</v>
      </c>
      <c r="AE140" s="61">
        <f t="shared" si="115"/>
        <v>0</v>
      </c>
      <c r="AF140" s="61">
        <f t="shared" si="115"/>
        <v>0</v>
      </c>
      <c r="AG140" s="61">
        <f t="shared" si="115"/>
        <v>0</v>
      </c>
      <c r="AH140" s="61">
        <f t="shared" si="115"/>
        <v>0</v>
      </c>
      <c r="AI140" s="61">
        <f t="shared" si="115"/>
        <v>0</v>
      </c>
      <c r="AJ140" s="61">
        <f t="shared" si="115"/>
        <v>0</v>
      </c>
      <c r="AK140" s="61">
        <f t="shared" si="115"/>
        <v>0</v>
      </c>
      <c r="AL140" s="61">
        <f t="shared" si="115"/>
        <v>0</v>
      </c>
      <c r="AM140" s="61">
        <f t="shared" si="115"/>
        <v>0</v>
      </c>
      <c r="AN140" s="61">
        <f t="shared" si="115"/>
        <v>0</v>
      </c>
      <c r="AO140" s="61"/>
      <c r="AP140" s="61"/>
      <c r="AQ140" s="61"/>
    </row>
    <row r="141" spans="1:43" x14ac:dyDescent="0.2">
      <c r="A141" s="10">
        <v>8</v>
      </c>
      <c r="B141" s="61"/>
      <c r="C141" s="61"/>
      <c r="D141" s="61"/>
      <c r="E141" s="61"/>
      <c r="F141" s="61"/>
      <c r="G141" s="61"/>
      <c r="H141" s="61"/>
      <c r="I141" s="61"/>
      <c r="J141" s="61"/>
      <c r="K141" s="61">
        <f t="shared" ref="K141:Q141" si="116">D24*$R$11</f>
        <v>0</v>
      </c>
      <c r="L141" s="61">
        <f t="shared" si="116"/>
        <v>0</v>
      </c>
      <c r="M141" s="61">
        <f t="shared" si="116"/>
        <v>0</v>
      </c>
      <c r="N141" s="61">
        <f t="shared" si="116"/>
        <v>0</v>
      </c>
      <c r="O141" s="61">
        <f t="shared" si="116"/>
        <v>0</v>
      </c>
      <c r="P141" s="61">
        <f t="shared" si="116"/>
        <v>0</v>
      </c>
      <c r="Q141" s="61">
        <f t="shared" si="116"/>
        <v>0</v>
      </c>
      <c r="R141" s="61">
        <f t="shared" ref="R141:AN141" si="117">L24*$R$11</f>
        <v>0</v>
      </c>
      <c r="S141" s="61">
        <f t="shared" si="117"/>
        <v>0</v>
      </c>
      <c r="T141" s="61">
        <f t="shared" si="117"/>
        <v>0</v>
      </c>
      <c r="U141" s="61">
        <f t="shared" si="117"/>
        <v>0</v>
      </c>
      <c r="V141" s="61">
        <f t="shared" si="117"/>
        <v>0</v>
      </c>
      <c r="W141" s="61">
        <f t="shared" si="117"/>
        <v>0</v>
      </c>
      <c r="X141" s="61">
        <f t="shared" si="117"/>
        <v>0</v>
      </c>
      <c r="Y141" s="61">
        <f t="shared" si="117"/>
        <v>0</v>
      </c>
      <c r="Z141" s="61">
        <f t="shared" si="117"/>
        <v>0</v>
      </c>
      <c r="AA141" s="61">
        <f t="shared" si="117"/>
        <v>0</v>
      </c>
      <c r="AB141" s="61">
        <f t="shared" si="117"/>
        <v>0</v>
      </c>
      <c r="AC141" s="61">
        <f t="shared" si="117"/>
        <v>0</v>
      </c>
      <c r="AD141" s="61">
        <f t="shared" si="117"/>
        <v>0</v>
      </c>
      <c r="AE141" s="61">
        <f t="shared" si="117"/>
        <v>0</v>
      </c>
      <c r="AF141" s="61">
        <f t="shared" si="117"/>
        <v>0</v>
      </c>
      <c r="AG141" s="61">
        <f t="shared" si="117"/>
        <v>0</v>
      </c>
      <c r="AH141" s="61">
        <f t="shared" si="117"/>
        <v>0</v>
      </c>
      <c r="AI141" s="61">
        <f t="shared" si="117"/>
        <v>0</v>
      </c>
      <c r="AJ141" s="61">
        <f t="shared" si="117"/>
        <v>0</v>
      </c>
      <c r="AK141" s="61">
        <f t="shared" si="117"/>
        <v>0</v>
      </c>
      <c r="AL141" s="61">
        <f t="shared" si="117"/>
        <v>0</v>
      </c>
      <c r="AM141" s="61">
        <f t="shared" si="117"/>
        <v>0</v>
      </c>
      <c r="AN141" s="61">
        <f t="shared" si="117"/>
        <v>0</v>
      </c>
      <c r="AO141" s="61"/>
      <c r="AP141" s="61"/>
      <c r="AQ141" s="61"/>
    </row>
    <row r="142" spans="1:43" x14ac:dyDescent="0.2">
      <c r="A142" s="7" t="str">
        <f>A133</f>
        <v>2.3.1.2ec</v>
      </c>
      <c r="B142" s="61">
        <f>SUM(B134:B141)</f>
        <v>0</v>
      </c>
      <c r="C142" s="61"/>
      <c r="D142" s="61"/>
      <c r="E142" s="61"/>
      <c r="F142" s="61"/>
      <c r="G142" s="61"/>
      <c r="H142" s="61"/>
      <c r="I142" s="61"/>
      <c r="J142" s="61"/>
      <c r="K142" s="61">
        <f t="shared" ref="K142:R142" si="118">SUM(K134:K141)</f>
        <v>0</v>
      </c>
      <c r="L142" s="61">
        <f t="shared" si="118"/>
        <v>0</v>
      </c>
      <c r="M142" s="61">
        <f t="shared" si="118"/>
        <v>0</v>
      </c>
      <c r="N142" s="61">
        <f t="shared" si="118"/>
        <v>0</v>
      </c>
      <c r="O142" s="61">
        <f t="shared" si="118"/>
        <v>0</v>
      </c>
      <c r="P142" s="61">
        <f t="shared" si="118"/>
        <v>0</v>
      </c>
      <c r="Q142" s="61">
        <f t="shared" si="118"/>
        <v>0</v>
      </c>
      <c r="R142" s="61">
        <f t="shared" si="118"/>
        <v>0</v>
      </c>
      <c r="S142" s="61">
        <f t="shared" ref="S142:AN142" si="119">SUM(S134:S141)</f>
        <v>0</v>
      </c>
      <c r="T142" s="61">
        <f t="shared" si="119"/>
        <v>0</v>
      </c>
      <c r="U142" s="61">
        <f t="shared" si="119"/>
        <v>0</v>
      </c>
      <c r="V142" s="61">
        <f t="shared" si="119"/>
        <v>0</v>
      </c>
      <c r="W142" s="61">
        <f t="shared" si="119"/>
        <v>0</v>
      </c>
      <c r="X142" s="61">
        <f t="shared" si="119"/>
        <v>0</v>
      </c>
      <c r="Y142" s="61">
        <f t="shared" si="119"/>
        <v>0</v>
      </c>
      <c r="Z142" s="61">
        <f t="shared" si="119"/>
        <v>0</v>
      </c>
      <c r="AA142" s="61">
        <f t="shared" si="119"/>
        <v>0</v>
      </c>
      <c r="AB142" s="61">
        <f t="shared" si="119"/>
        <v>0</v>
      </c>
      <c r="AC142" s="61">
        <f t="shared" si="119"/>
        <v>0</v>
      </c>
      <c r="AD142" s="61">
        <f t="shared" si="119"/>
        <v>0</v>
      </c>
      <c r="AE142" s="61">
        <f t="shared" si="119"/>
        <v>0</v>
      </c>
      <c r="AF142" s="61">
        <f t="shared" si="119"/>
        <v>0</v>
      </c>
      <c r="AG142" s="61">
        <f t="shared" si="119"/>
        <v>0</v>
      </c>
      <c r="AH142" s="61">
        <f t="shared" si="119"/>
        <v>0</v>
      </c>
      <c r="AI142" s="61">
        <f t="shared" si="119"/>
        <v>0</v>
      </c>
      <c r="AJ142" s="61">
        <f t="shared" si="119"/>
        <v>0</v>
      </c>
      <c r="AK142" s="61">
        <f t="shared" si="119"/>
        <v>0</v>
      </c>
      <c r="AL142" s="61">
        <f t="shared" si="119"/>
        <v>0</v>
      </c>
      <c r="AM142" s="61">
        <f t="shared" si="119"/>
        <v>0</v>
      </c>
      <c r="AN142" s="61">
        <f t="shared" si="119"/>
        <v>0</v>
      </c>
      <c r="AO142" s="61"/>
      <c r="AP142" s="61"/>
      <c r="AQ142" s="61"/>
    </row>
    <row r="143" spans="1:43" x14ac:dyDescent="0.2">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2"/>
      <c r="AO143" s="61"/>
      <c r="AP143" s="61"/>
      <c r="AQ143" s="61"/>
    </row>
    <row r="144" spans="1:43" x14ac:dyDescent="0.2">
      <c r="A144" s="27" t="str">
        <f>'2.3.1.4ec'!A2</f>
        <v>2.3.1.4ec</v>
      </c>
      <c r="B144" s="61" t="str">
        <f>A12</f>
        <v>Sub-activity 2.3.1.4  Support women in benefitting from forest based value chains (MFCCV.4)</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61"/>
      <c r="AN144" s="62"/>
      <c r="AO144" s="61"/>
      <c r="AP144" s="61"/>
      <c r="AQ144" s="61"/>
    </row>
    <row r="145" spans="1:43" x14ac:dyDescent="0.2">
      <c r="A145" s="10">
        <v>1</v>
      </c>
      <c r="B145" s="61"/>
      <c r="C145" s="61"/>
      <c r="D145" s="61"/>
      <c r="E145" s="61"/>
      <c r="F145" s="61"/>
      <c r="G145" s="61"/>
      <c r="H145" s="61"/>
      <c r="I145" s="61"/>
      <c r="J145" s="61"/>
      <c r="K145" s="61">
        <f t="shared" ref="K145:R145" si="120">L25*$K$12</f>
        <v>0</v>
      </c>
      <c r="L145" s="61">
        <f t="shared" si="120"/>
        <v>0</v>
      </c>
      <c r="M145" s="61">
        <f t="shared" si="120"/>
        <v>0</v>
      </c>
      <c r="N145" s="61">
        <f t="shared" si="120"/>
        <v>0</v>
      </c>
      <c r="O145" s="61">
        <f t="shared" si="120"/>
        <v>0</v>
      </c>
      <c r="P145" s="61">
        <f t="shared" si="120"/>
        <v>0</v>
      </c>
      <c r="Q145" s="61">
        <f t="shared" si="120"/>
        <v>0</v>
      </c>
      <c r="R145" s="61">
        <f t="shared" si="120"/>
        <v>0</v>
      </c>
      <c r="S145" s="61">
        <f t="shared" ref="S145:AN145" si="121">T25*$K$12</f>
        <v>0</v>
      </c>
      <c r="T145" s="61">
        <f t="shared" si="121"/>
        <v>0</v>
      </c>
      <c r="U145" s="61">
        <f t="shared" si="121"/>
        <v>0</v>
      </c>
      <c r="V145" s="61">
        <f t="shared" si="121"/>
        <v>0</v>
      </c>
      <c r="W145" s="61">
        <f t="shared" si="121"/>
        <v>0</v>
      </c>
      <c r="X145" s="61">
        <f t="shared" si="121"/>
        <v>0</v>
      </c>
      <c r="Y145" s="61">
        <f t="shared" si="121"/>
        <v>0</v>
      </c>
      <c r="Z145" s="61">
        <f t="shared" si="121"/>
        <v>0</v>
      </c>
      <c r="AA145" s="61">
        <f t="shared" si="121"/>
        <v>0</v>
      </c>
      <c r="AB145" s="61">
        <f t="shared" si="121"/>
        <v>0</v>
      </c>
      <c r="AC145" s="61">
        <f t="shared" si="121"/>
        <v>0</v>
      </c>
      <c r="AD145" s="61">
        <f t="shared" si="121"/>
        <v>0</v>
      </c>
      <c r="AE145" s="61">
        <f t="shared" si="121"/>
        <v>0</v>
      </c>
      <c r="AF145" s="61">
        <f t="shared" si="121"/>
        <v>0</v>
      </c>
      <c r="AG145" s="61">
        <f t="shared" si="121"/>
        <v>0</v>
      </c>
      <c r="AH145" s="61">
        <f t="shared" si="121"/>
        <v>0</v>
      </c>
      <c r="AI145" s="61">
        <f t="shared" si="121"/>
        <v>0</v>
      </c>
      <c r="AJ145" s="61">
        <f t="shared" si="121"/>
        <v>0</v>
      </c>
      <c r="AK145" s="61">
        <f t="shared" si="121"/>
        <v>0</v>
      </c>
      <c r="AL145" s="61">
        <f t="shared" si="121"/>
        <v>0</v>
      </c>
      <c r="AM145" s="61">
        <f t="shared" si="121"/>
        <v>0</v>
      </c>
      <c r="AN145" s="61">
        <f t="shared" si="121"/>
        <v>0</v>
      </c>
      <c r="AO145" s="61"/>
      <c r="AP145" s="61"/>
      <c r="AQ145" s="61"/>
    </row>
    <row r="146" spans="1:43" x14ac:dyDescent="0.2">
      <c r="A146" s="10">
        <v>2</v>
      </c>
      <c r="B146" s="61"/>
      <c r="C146" s="61"/>
      <c r="D146" s="61"/>
      <c r="E146" s="61"/>
      <c r="F146" s="61"/>
      <c r="G146" s="61"/>
      <c r="H146" s="61"/>
      <c r="I146" s="61"/>
      <c r="J146" s="61"/>
      <c r="K146" s="61">
        <f>J25*$L$12</f>
        <v>0</v>
      </c>
      <c r="L146" s="61">
        <f t="shared" ref="L146:AN146" si="122">L25*$L$12</f>
        <v>0</v>
      </c>
      <c r="M146" s="61">
        <f t="shared" si="122"/>
        <v>0</v>
      </c>
      <c r="N146" s="61">
        <f t="shared" si="122"/>
        <v>0</v>
      </c>
      <c r="O146" s="61">
        <f t="shared" si="122"/>
        <v>0</v>
      </c>
      <c r="P146" s="61">
        <f t="shared" si="122"/>
        <v>0</v>
      </c>
      <c r="Q146" s="61">
        <f t="shared" si="122"/>
        <v>0</v>
      </c>
      <c r="R146" s="61">
        <f t="shared" si="122"/>
        <v>0</v>
      </c>
      <c r="S146" s="61">
        <f t="shared" si="122"/>
        <v>0</v>
      </c>
      <c r="T146" s="61">
        <f t="shared" si="122"/>
        <v>0</v>
      </c>
      <c r="U146" s="61">
        <f t="shared" si="122"/>
        <v>0</v>
      </c>
      <c r="V146" s="61">
        <f t="shared" si="122"/>
        <v>0</v>
      </c>
      <c r="W146" s="61">
        <f t="shared" si="122"/>
        <v>0</v>
      </c>
      <c r="X146" s="61">
        <f t="shared" si="122"/>
        <v>0</v>
      </c>
      <c r="Y146" s="61">
        <f t="shared" si="122"/>
        <v>0</v>
      </c>
      <c r="Z146" s="61">
        <f t="shared" si="122"/>
        <v>0</v>
      </c>
      <c r="AA146" s="61">
        <f t="shared" si="122"/>
        <v>0</v>
      </c>
      <c r="AB146" s="61">
        <f t="shared" si="122"/>
        <v>0</v>
      </c>
      <c r="AC146" s="61">
        <f t="shared" si="122"/>
        <v>0</v>
      </c>
      <c r="AD146" s="61">
        <f t="shared" si="122"/>
        <v>0</v>
      </c>
      <c r="AE146" s="61">
        <f t="shared" si="122"/>
        <v>0</v>
      </c>
      <c r="AF146" s="61">
        <f t="shared" si="122"/>
        <v>0</v>
      </c>
      <c r="AG146" s="61">
        <f t="shared" si="122"/>
        <v>0</v>
      </c>
      <c r="AH146" s="61">
        <f t="shared" si="122"/>
        <v>0</v>
      </c>
      <c r="AI146" s="61">
        <f t="shared" si="122"/>
        <v>0</v>
      </c>
      <c r="AJ146" s="61">
        <f t="shared" si="122"/>
        <v>0</v>
      </c>
      <c r="AK146" s="61">
        <f t="shared" si="122"/>
        <v>0</v>
      </c>
      <c r="AL146" s="61">
        <f t="shared" si="122"/>
        <v>0</v>
      </c>
      <c r="AM146" s="61">
        <f t="shared" si="122"/>
        <v>0</v>
      </c>
      <c r="AN146" s="61">
        <f t="shared" si="122"/>
        <v>0</v>
      </c>
      <c r="AO146" s="61"/>
      <c r="AP146" s="61"/>
      <c r="AQ146" s="61"/>
    </row>
    <row r="147" spans="1:43" x14ac:dyDescent="0.2">
      <c r="A147" s="10">
        <v>3</v>
      </c>
      <c r="B147" s="61"/>
      <c r="C147" s="61"/>
      <c r="D147" s="61"/>
      <c r="E147" s="61"/>
      <c r="F147" s="61"/>
      <c r="G147" s="61"/>
      <c r="H147" s="61"/>
      <c r="I147" s="61"/>
      <c r="J147" s="61"/>
      <c r="K147" s="61">
        <f>I25*$M$12</f>
        <v>0</v>
      </c>
      <c r="L147" s="61">
        <f>J25*$M$12</f>
        <v>0</v>
      </c>
      <c r="M147" s="61">
        <f t="shared" ref="M147:AN147" si="123">L25*$M$12</f>
        <v>0</v>
      </c>
      <c r="N147" s="61">
        <f t="shared" si="123"/>
        <v>0</v>
      </c>
      <c r="O147" s="61">
        <f t="shared" si="123"/>
        <v>0</v>
      </c>
      <c r="P147" s="61">
        <f t="shared" si="123"/>
        <v>0</v>
      </c>
      <c r="Q147" s="61">
        <f t="shared" si="123"/>
        <v>0</v>
      </c>
      <c r="R147" s="61">
        <f t="shared" si="123"/>
        <v>0</v>
      </c>
      <c r="S147" s="61">
        <f t="shared" si="123"/>
        <v>0</v>
      </c>
      <c r="T147" s="61">
        <f t="shared" si="123"/>
        <v>0</v>
      </c>
      <c r="U147" s="61">
        <f t="shared" si="123"/>
        <v>0</v>
      </c>
      <c r="V147" s="61">
        <f t="shared" si="123"/>
        <v>0</v>
      </c>
      <c r="W147" s="61">
        <f t="shared" si="123"/>
        <v>0</v>
      </c>
      <c r="X147" s="61">
        <f t="shared" si="123"/>
        <v>0</v>
      </c>
      <c r="Y147" s="61">
        <f t="shared" si="123"/>
        <v>0</v>
      </c>
      <c r="Z147" s="61">
        <f t="shared" si="123"/>
        <v>0</v>
      </c>
      <c r="AA147" s="61">
        <f t="shared" si="123"/>
        <v>0</v>
      </c>
      <c r="AB147" s="61">
        <f t="shared" si="123"/>
        <v>0</v>
      </c>
      <c r="AC147" s="61">
        <f t="shared" si="123"/>
        <v>0</v>
      </c>
      <c r="AD147" s="61">
        <f t="shared" si="123"/>
        <v>0</v>
      </c>
      <c r="AE147" s="61">
        <f t="shared" si="123"/>
        <v>0</v>
      </c>
      <c r="AF147" s="61">
        <f t="shared" si="123"/>
        <v>0</v>
      </c>
      <c r="AG147" s="61">
        <f t="shared" si="123"/>
        <v>0</v>
      </c>
      <c r="AH147" s="61">
        <f t="shared" si="123"/>
        <v>0</v>
      </c>
      <c r="AI147" s="61">
        <f t="shared" si="123"/>
        <v>0</v>
      </c>
      <c r="AJ147" s="61">
        <f t="shared" si="123"/>
        <v>0</v>
      </c>
      <c r="AK147" s="61">
        <f t="shared" si="123"/>
        <v>0</v>
      </c>
      <c r="AL147" s="61">
        <f t="shared" si="123"/>
        <v>0</v>
      </c>
      <c r="AM147" s="61">
        <f t="shared" si="123"/>
        <v>0</v>
      </c>
      <c r="AN147" s="61">
        <f t="shared" si="123"/>
        <v>0</v>
      </c>
      <c r="AO147" s="61"/>
      <c r="AP147" s="61"/>
      <c r="AQ147" s="61"/>
    </row>
    <row r="148" spans="1:43" x14ac:dyDescent="0.2">
      <c r="A148" s="10">
        <v>4</v>
      </c>
      <c r="B148" s="61"/>
      <c r="C148" s="61"/>
      <c r="D148" s="61"/>
      <c r="E148" s="61"/>
      <c r="F148" s="61"/>
      <c r="G148" s="61"/>
      <c r="H148" s="61"/>
      <c r="I148" s="61"/>
      <c r="J148" s="61"/>
      <c r="K148" s="61">
        <f>H25*$N$12</f>
        <v>0</v>
      </c>
      <c r="L148" s="61">
        <f>I25*$N$12</f>
        <v>0</v>
      </c>
      <c r="M148" s="61">
        <f>J25*$N$12</f>
        <v>0</v>
      </c>
      <c r="N148" s="61">
        <f t="shared" ref="N148:AN148" si="124">L25*$N$12</f>
        <v>0</v>
      </c>
      <c r="O148" s="61">
        <f t="shared" si="124"/>
        <v>0</v>
      </c>
      <c r="P148" s="61">
        <f t="shared" si="124"/>
        <v>0</v>
      </c>
      <c r="Q148" s="61">
        <f t="shared" si="124"/>
        <v>0</v>
      </c>
      <c r="R148" s="61">
        <f t="shared" si="124"/>
        <v>0</v>
      </c>
      <c r="S148" s="61">
        <f t="shared" si="124"/>
        <v>0</v>
      </c>
      <c r="T148" s="61">
        <f t="shared" si="124"/>
        <v>0</v>
      </c>
      <c r="U148" s="61">
        <f t="shared" si="124"/>
        <v>0</v>
      </c>
      <c r="V148" s="61">
        <f t="shared" si="124"/>
        <v>0</v>
      </c>
      <c r="W148" s="61">
        <f t="shared" si="124"/>
        <v>0</v>
      </c>
      <c r="X148" s="61">
        <f t="shared" si="124"/>
        <v>0</v>
      </c>
      <c r="Y148" s="61">
        <f t="shared" si="124"/>
        <v>0</v>
      </c>
      <c r="Z148" s="61">
        <f t="shared" si="124"/>
        <v>0</v>
      </c>
      <c r="AA148" s="61">
        <f t="shared" si="124"/>
        <v>0</v>
      </c>
      <c r="AB148" s="61">
        <f t="shared" si="124"/>
        <v>0</v>
      </c>
      <c r="AC148" s="61">
        <f t="shared" si="124"/>
        <v>0</v>
      </c>
      <c r="AD148" s="61">
        <f t="shared" si="124"/>
        <v>0</v>
      </c>
      <c r="AE148" s="61">
        <f t="shared" si="124"/>
        <v>0</v>
      </c>
      <c r="AF148" s="61">
        <f t="shared" si="124"/>
        <v>0</v>
      </c>
      <c r="AG148" s="61">
        <f t="shared" si="124"/>
        <v>0</v>
      </c>
      <c r="AH148" s="61">
        <f t="shared" si="124"/>
        <v>0</v>
      </c>
      <c r="AI148" s="61">
        <f t="shared" si="124"/>
        <v>0</v>
      </c>
      <c r="AJ148" s="61">
        <f t="shared" si="124"/>
        <v>0</v>
      </c>
      <c r="AK148" s="61">
        <f t="shared" si="124"/>
        <v>0</v>
      </c>
      <c r="AL148" s="61">
        <f t="shared" si="124"/>
        <v>0</v>
      </c>
      <c r="AM148" s="61">
        <f t="shared" si="124"/>
        <v>0</v>
      </c>
      <c r="AN148" s="61">
        <f t="shared" si="124"/>
        <v>0</v>
      </c>
      <c r="AO148" s="61"/>
      <c r="AP148" s="61"/>
      <c r="AQ148" s="61"/>
    </row>
    <row r="149" spans="1:43" x14ac:dyDescent="0.2">
      <c r="A149" s="10">
        <v>5</v>
      </c>
      <c r="B149" s="61"/>
      <c r="C149" s="61"/>
      <c r="D149" s="61"/>
      <c r="E149" s="61"/>
      <c r="F149" s="61"/>
      <c r="G149" s="61"/>
      <c r="H149" s="61"/>
      <c r="I149" s="61"/>
      <c r="J149" s="61"/>
      <c r="K149" s="61">
        <f>G25*$O$12</f>
        <v>0</v>
      </c>
      <c r="L149" s="61">
        <f>H25*$O$12</f>
        <v>0</v>
      </c>
      <c r="M149" s="61">
        <f>I25*$O$12</f>
        <v>0</v>
      </c>
      <c r="N149" s="61">
        <f>J25*$O$12</f>
        <v>0</v>
      </c>
      <c r="O149" s="61">
        <f t="shared" ref="O149:AN149" si="125">L25*$O$12</f>
        <v>0</v>
      </c>
      <c r="P149" s="61">
        <f t="shared" si="125"/>
        <v>0</v>
      </c>
      <c r="Q149" s="61">
        <f t="shared" si="125"/>
        <v>0</v>
      </c>
      <c r="R149" s="61">
        <f t="shared" si="125"/>
        <v>0</v>
      </c>
      <c r="S149" s="61">
        <f t="shared" si="125"/>
        <v>0</v>
      </c>
      <c r="T149" s="61">
        <f t="shared" si="125"/>
        <v>0</v>
      </c>
      <c r="U149" s="61">
        <f t="shared" si="125"/>
        <v>0</v>
      </c>
      <c r="V149" s="61">
        <f t="shared" si="125"/>
        <v>0</v>
      </c>
      <c r="W149" s="61">
        <f t="shared" si="125"/>
        <v>0</v>
      </c>
      <c r="X149" s="61">
        <f t="shared" si="125"/>
        <v>0</v>
      </c>
      <c r="Y149" s="61">
        <f t="shared" si="125"/>
        <v>0</v>
      </c>
      <c r="Z149" s="61">
        <f t="shared" si="125"/>
        <v>0</v>
      </c>
      <c r="AA149" s="61">
        <f t="shared" si="125"/>
        <v>0</v>
      </c>
      <c r="AB149" s="61">
        <f t="shared" si="125"/>
        <v>0</v>
      </c>
      <c r="AC149" s="61">
        <f t="shared" si="125"/>
        <v>0</v>
      </c>
      <c r="AD149" s="61">
        <f t="shared" si="125"/>
        <v>0</v>
      </c>
      <c r="AE149" s="61">
        <f t="shared" si="125"/>
        <v>0</v>
      </c>
      <c r="AF149" s="61">
        <f t="shared" si="125"/>
        <v>0</v>
      </c>
      <c r="AG149" s="61">
        <f t="shared" si="125"/>
        <v>0</v>
      </c>
      <c r="AH149" s="61">
        <f t="shared" si="125"/>
        <v>0</v>
      </c>
      <c r="AI149" s="61">
        <f t="shared" si="125"/>
        <v>0</v>
      </c>
      <c r="AJ149" s="61">
        <f t="shared" si="125"/>
        <v>0</v>
      </c>
      <c r="AK149" s="61">
        <f t="shared" si="125"/>
        <v>0</v>
      </c>
      <c r="AL149" s="61">
        <f t="shared" si="125"/>
        <v>0</v>
      </c>
      <c r="AM149" s="61">
        <f t="shared" si="125"/>
        <v>0</v>
      </c>
      <c r="AN149" s="61">
        <f t="shared" si="125"/>
        <v>0</v>
      </c>
      <c r="AO149" s="61"/>
      <c r="AP149" s="61"/>
      <c r="AQ149" s="61"/>
    </row>
    <row r="150" spans="1:43" x14ac:dyDescent="0.2">
      <c r="A150" s="10">
        <v>6</v>
      </c>
      <c r="B150" s="61"/>
      <c r="C150" s="61"/>
      <c r="D150" s="61"/>
      <c r="E150" s="61"/>
      <c r="F150" s="61"/>
      <c r="G150" s="61"/>
      <c r="H150" s="61"/>
      <c r="I150" s="61"/>
      <c r="J150" s="61"/>
      <c r="K150" s="61">
        <f>F25*$P$12</f>
        <v>0</v>
      </c>
      <c r="L150" s="61">
        <f>G25*$P$12</f>
        <v>0</v>
      </c>
      <c r="M150" s="61">
        <f>H25*$P$12</f>
        <v>0</v>
      </c>
      <c r="N150" s="61">
        <f>I25*$P$12</f>
        <v>0</v>
      </c>
      <c r="O150" s="61">
        <f>J25*$P$12</f>
        <v>0</v>
      </c>
      <c r="P150" s="61">
        <f t="shared" ref="P150:AN150" si="126">L25*$P$12</f>
        <v>0</v>
      </c>
      <c r="Q150" s="61">
        <f t="shared" si="126"/>
        <v>0</v>
      </c>
      <c r="R150" s="61">
        <f t="shared" si="126"/>
        <v>0</v>
      </c>
      <c r="S150" s="61">
        <f t="shared" si="126"/>
        <v>0</v>
      </c>
      <c r="T150" s="61">
        <f t="shared" si="126"/>
        <v>0</v>
      </c>
      <c r="U150" s="61">
        <f t="shared" si="126"/>
        <v>0</v>
      </c>
      <c r="V150" s="61">
        <f t="shared" si="126"/>
        <v>0</v>
      </c>
      <c r="W150" s="61">
        <f t="shared" si="126"/>
        <v>0</v>
      </c>
      <c r="X150" s="61">
        <f t="shared" si="126"/>
        <v>0</v>
      </c>
      <c r="Y150" s="61">
        <f t="shared" si="126"/>
        <v>0</v>
      </c>
      <c r="Z150" s="61">
        <f t="shared" si="126"/>
        <v>0</v>
      </c>
      <c r="AA150" s="61">
        <f t="shared" si="126"/>
        <v>0</v>
      </c>
      <c r="AB150" s="61">
        <f t="shared" si="126"/>
        <v>0</v>
      </c>
      <c r="AC150" s="61">
        <f t="shared" si="126"/>
        <v>0</v>
      </c>
      <c r="AD150" s="61">
        <f t="shared" si="126"/>
        <v>0</v>
      </c>
      <c r="AE150" s="61">
        <f t="shared" si="126"/>
        <v>0</v>
      </c>
      <c r="AF150" s="61">
        <f t="shared" si="126"/>
        <v>0</v>
      </c>
      <c r="AG150" s="61">
        <f t="shared" si="126"/>
        <v>0</v>
      </c>
      <c r="AH150" s="61">
        <f t="shared" si="126"/>
        <v>0</v>
      </c>
      <c r="AI150" s="61">
        <f t="shared" si="126"/>
        <v>0</v>
      </c>
      <c r="AJ150" s="61">
        <f t="shared" si="126"/>
        <v>0</v>
      </c>
      <c r="AK150" s="61">
        <f t="shared" si="126"/>
        <v>0</v>
      </c>
      <c r="AL150" s="61">
        <f t="shared" si="126"/>
        <v>0</v>
      </c>
      <c r="AM150" s="61">
        <f t="shared" si="126"/>
        <v>0</v>
      </c>
      <c r="AN150" s="61">
        <f t="shared" si="126"/>
        <v>0</v>
      </c>
      <c r="AO150" s="61"/>
      <c r="AP150" s="61"/>
      <c r="AQ150" s="61"/>
    </row>
    <row r="151" spans="1:43" x14ac:dyDescent="0.2">
      <c r="A151" s="10">
        <v>7</v>
      </c>
      <c r="B151" s="61"/>
      <c r="C151" s="61"/>
      <c r="D151" s="61"/>
      <c r="E151" s="61"/>
      <c r="F151" s="61"/>
      <c r="G151" s="61"/>
      <c r="H151" s="61"/>
      <c r="I151" s="61"/>
      <c r="J151" s="61"/>
      <c r="K151" s="61">
        <f t="shared" ref="K151:P151" si="127">E25*$Q$12</f>
        <v>0</v>
      </c>
      <c r="L151" s="61">
        <f t="shared" si="127"/>
        <v>0</v>
      </c>
      <c r="M151" s="61">
        <f t="shared" si="127"/>
        <v>0</v>
      </c>
      <c r="N151" s="61">
        <f t="shared" si="127"/>
        <v>0</v>
      </c>
      <c r="O151" s="61">
        <f t="shared" si="127"/>
        <v>0</v>
      </c>
      <c r="P151" s="61">
        <f t="shared" si="127"/>
        <v>0</v>
      </c>
      <c r="Q151" s="61">
        <f t="shared" ref="Q151:AN151" si="128">L25*$Q$12</f>
        <v>0</v>
      </c>
      <c r="R151" s="61">
        <f t="shared" si="128"/>
        <v>0</v>
      </c>
      <c r="S151" s="61">
        <f t="shared" si="128"/>
        <v>0</v>
      </c>
      <c r="T151" s="61">
        <f t="shared" si="128"/>
        <v>0</v>
      </c>
      <c r="U151" s="61">
        <f t="shared" si="128"/>
        <v>0</v>
      </c>
      <c r="V151" s="61">
        <f t="shared" si="128"/>
        <v>0</v>
      </c>
      <c r="W151" s="61">
        <f t="shared" si="128"/>
        <v>0</v>
      </c>
      <c r="X151" s="61">
        <f t="shared" si="128"/>
        <v>0</v>
      </c>
      <c r="Y151" s="61">
        <f t="shared" si="128"/>
        <v>0</v>
      </c>
      <c r="Z151" s="61">
        <f t="shared" si="128"/>
        <v>0</v>
      </c>
      <c r="AA151" s="61">
        <f t="shared" si="128"/>
        <v>0</v>
      </c>
      <c r="AB151" s="61">
        <f t="shared" si="128"/>
        <v>0</v>
      </c>
      <c r="AC151" s="61">
        <f t="shared" si="128"/>
        <v>0</v>
      </c>
      <c r="AD151" s="61">
        <f t="shared" si="128"/>
        <v>0</v>
      </c>
      <c r="AE151" s="61">
        <f t="shared" si="128"/>
        <v>0</v>
      </c>
      <c r="AF151" s="61">
        <f t="shared" si="128"/>
        <v>0</v>
      </c>
      <c r="AG151" s="61">
        <f t="shared" si="128"/>
        <v>0</v>
      </c>
      <c r="AH151" s="61">
        <f t="shared" si="128"/>
        <v>0</v>
      </c>
      <c r="AI151" s="61">
        <f t="shared" si="128"/>
        <v>0</v>
      </c>
      <c r="AJ151" s="61">
        <f t="shared" si="128"/>
        <v>0</v>
      </c>
      <c r="AK151" s="61">
        <f t="shared" si="128"/>
        <v>0</v>
      </c>
      <c r="AL151" s="61">
        <f t="shared" si="128"/>
        <v>0</v>
      </c>
      <c r="AM151" s="61">
        <f t="shared" si="128"/>
        <v>0</v>
      </c>
      <c r="AN151" s="61">
        <f t="shared" si="128"/>
        <v>0</v>
      </c>
      <c r="AO151" s="61"/>
      <c r="AP151" s="61"/>
      <c r="AQ151" s="61"/>
    </row>
    <row r="152" spans="1:43" x14ac:dyDescent="0.2">
      <c r="A152" s="10">
        <v>8</v>
      </c>
      <c r="B152" s="61"/>
      <c r="C152" s="61"/>
      <c r="D152" s="61"/>
      <c r="E152" s="61"/>
      <c r="F152" s="61"/>
      <c r="G152" s="61"/>
      <c r="H152" s="61"/>
      <c r="I152" s="61"/>
      <c r="J152" s="61"/>
      <c r="K152" s="61">
        <f t="shared" ref="K152:Q152" si="129">D25*$R$12</f>
        <v>0</v>
      </c>
      <c r="L152" s="61">
        <f t="shared" si="129"/>
        <v>0</v>
      </c>
      <c r="M152" s="61">
        <f t="shared" si="129"/>
        <v>0</v>
      </c>
      <c r="N152" s="61">
        <f t="shared" si="129"/>
        <v>0</v>
      </c>
      <c r="O152" s="61">
        <f t="shared" si="129"/>
        <v>0</v>
      </c>
      <c r="P152" s="61">
        <f t="shared" si="129"/>
        <v>0</v>
      </c>
      <c r="Q152" s="61">
        <f t="shared" si="129"/>
        <v>0</v>
      </c>
      <c r="R152" s="61">
        <f t="shared" ref="R152:AN152" si="130">L25*$R$12</f>
        <v>0</v>
      </c>
      <c r="S152" s="61">
        <f t="shared" si="130"/>
        <v>0</v>
      </c>
      <c r="T152" s="61">
        <f t="shared" si="130"/>
        <v>0</v>
      </c>
      <c r="U152" s="61">
        <f t="shared" si="130"/>
        <v>0</v>
      </c>
      <c r="V152" s="61">
        <f t="shared" si="130"/>
        <v>0</v>
      </c>
      <c r="W152" s="61">
        <f t="shared" si="130"/>
        <v>0</v>
      </c>
      <c r="X152" s="61">
        <f t="shared" si="130"/>
        <v>0</v>
      </c>
      <c r="Y152" s="61">
        <f t="shared" si="130"/>
        <v>0</v>
      </c>
      <c r="Z152" s="61">
        <f t="shared" si="130"/>
        <v>0</v>
      </c>
      <c r="AA152" s="61">
        <f t="shared" si="130"/>
        <v>0</v>
      </c>
      <c r="AB152" s="61">
        <f t="shared" si="130"/>
        <v>0</v>
      </c>
      <c r="AC152" s="61">
        <f t="shared" si="130"/>
        <v>0</v>
      </c>
      <c r="AD152" s="61">
        <f t="shared" si="130"/>
        <v>0</v>
      </c>
      <c r="AE152" s="61">
        <f t="shared" si="130"/>
        <v>0</v>
      </c>
      <c r="AF152" s="61">
        <f t="shared" si="130"/>
        <v>0</v>
      </c>
      <c r="AG152" s="61">
        <f t="shared" si="130"/>
        <v>0</v>
      </c>
      <c r="AH152" s="61">
        <f t="shared" si="130"/>
        <v>0</v>
      </c>
      <c r="AI152" s="61">
        <f t="shared" si="130"/>
        <v>0</v>
      </c>
      <c r="AJ152" s="61">
        <f t="shared" si="130"/>
        <v>0</v>
      </c>
      <c r="AK152" s="61">
        <f t="shared" si="130"/>
        <v>0</v>
      </c>
      <c r="AL152" s="61">
        <f t="shared" si="130"/>
        <v>0</v>
      </c>
      <c r="AM152" s="61">
        <f t="shared" si="130"/>
        <v>0</v>
      </c>
      <c r="AN152" s="61">
        <f t="shared" si="130"/>
        <v>0</v>
      </c>
      <c r="AO152" s="61"/>
      <c r="AP152" s="61"/>
      <c r="AQ152" s="61"/>
    </row>
    <row r="153" spans="1:43" x14ac:dyDescent="0.2">
      <c r="A153" s="7" t="str">
        <f>A144</f>
        <v>2.3.1.4ec</v>
      </c>
      <c r="B153" s="61">
        <f>SUM(B145:B152)</f>
        <v>0</v>
      </c>
      <c r="C153" s="61"/>
      <c r="D153" s="61"/>
      <c r="E153" s="61"/>
      <c r="F153" s="61"/>
      <c r="G153" s="61"/>
      <c r="H153" s="61"/>
      <c r="I153" s="61"/>
      <c r="J153" s="61"/>
      <c r="K153" s="61">
        <f t="shared" ref="K153:R153" si="131">SUM(K145:K152)</f>
        <v>0</v>
      </c>
      <c r="L153" s="61">
        <f t="shared" si="131"/>
        <v>0</v>
      </c>
      <c r="M153" s="61">
        <f t="shared" si="131"/>
        <v>0</v>
      </c>
      <c r="N153" s="61">
        <f t="shared" si="131"/>
        <v>0</v>
      </c>
      <c r="O153" s="61">
        <f t="shared" si="131"/>
        <v>0</v>
      </c>
      <c r="P153" s="61">
        <f t="shared" si="131"/>
        <v>0</v>
      </c>
      <c r="Q153" s="61">
        <f t="shared" si="131"/>
        <v>0</v>
      </c>
      <c r="R153" s="61">
        <f t="shared" si="131"/>
        <v>0</v>
      </c>
      <c r="S153" s="61">
        <f t="shared" ref="S153:AN153" si="132">SUM(S145:S152)</f>
        <v>0</v>
      </c>
      <c r="T153" s="61">
        <f t="shared" si="132"/>
        <v>0</v>
      </c>
      <c r="U153" s="61">
        <f t="shared" si="132"/>
        <v>0</v>
      </c>
      <c r="V153" s="61">
        <f t="shared" si="132"/>
        <v>0</v>
      </c>
      <c r="W153" s="61">
        <f t="shared" si="132"/>
        <v>0</v>
      </c>
      <c r="X153" s="61">
        <f t="shared" si="132"/>
        <v>0</v>
      </c>
      <c r="Y153" s="61">
        <f t="shared" si="132"/>
        <v>0</v>
      </c>
      <c r="Z153" s="61">
        <f t="shared" si="132"/>
        <v>0</v>
      </c>
      <c r="AA153" s="61">
        <f t="shared" si="132"/>
        <v>0</v>
      </c>
      <c r="AB153" s="61">
        <f t="shared" si="132"/>
        <v>0</v>
      </c>
      <c r="AC153" s="61">
        <f t="shared" si="132"/>
        <v>0</v>
      </c>
      <c r="AD153" s="61">
        <f t="shared" si="132"/>
        <v>0</v>
      </c>
      <c r="AE153" s="61">
        <f t="shared" si="132"/>
        <v>0</v>
      </c>
      <c r="AF153" s="61">
        <f t="shared" si="132"/>
        <v>0</v>
      </c>
      <c r="AG153" s="61">
        <f t="shared" si="132"/>
        <v>0</v>
      </c>
      <c r="AH153" s="61">
        <f t="shared" si="132"/>
        <v>0</v>
      </c>
      <c r="AI153" s="61">
        <f t="shared" si="132"/>
        <v>0</v>
      </c>
      <c r="AJ153" s="61">
        <f t="shared" si="132"/>
        <v>0</v>
      </c>
      <c r="AK153" s="61">
        <f t="shared" si="132"/>
        <v>0</v>
      </c>
      <c r="AL153" s="61">
        <f t="shared" si="132"/>
        <v>0</v>
      </c>
      <c r="AM153" s="61">
        <f t="shared" si="132"/>
        <v>0</v>
      </c>
      <c r="AN153" s="61">
        <f t="shared" si="132"/>
        <v>0</v>
      </c>
      <c r="AO153" s="61"/>
      <c r="AP153" s="61"/>
      <c r="AQ153" s="61"/>
    </row>
    <row r="154" spans="1:43" x14ac:dyDescent="0.2">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1"/>
      <c r="AB154" s="61"/>
      <c r="AC154" s="61"/>
      <c r="AD154" s="61"/>
      <c r="AE154" s="61"/>
      <c r="AF154" s="61"/>
      <c r="AG154" s="61"/>
      <c r="AH154" s="61"/>
      <c r="AI154" s="61"/>
      <c r="AJ154" s="61"/>
      <c r="AK154" s="61"/>
      <c r="AL154" s="61"/>
      <c r="AM154" s="61"/>
      <c r="AN154" s="62"/>
      <c r="AO154" s="61"/>
      <c r="AP154" s="61"/>
      <c r="AQ154" s="61"/>
    </row>
    <row r="155" spans="1:43" x14ac:dyDescent="0.2">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2"/>
      <c r="AO155" s="61"/>
      <c r="AP155" s="61"/>
      <c r="AQ155" s="61"/>
    </row>
    <row r="156" spans="1:43" x14ac:dyDescent="0.2">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c r="AA156" s="61"/>
      <c r="AB156" s="61"/>
      <c r="AC156" s="61"/>
      <c r="AD156" s="61"/>
      <c r="AE156" s="61"/>
      <c r="AF156" s="61"/>
      <c r="AG156" s="61"/>
      <c r="AH156" s="61"/>
      <c r="AI156" s="61"/>
      <c r="AJ156" s="61"/>
      <c r="AK156" s="61"/>
      <c r="AL156" s="61"/>
      <c r="AM156" s="61"/>
      <c r="AN156" s="62"/>
      <c r="AO156" s="61"/>
      <c r="AP156" s="61"/>
      <c r="AQ156" s="61"/>
    </row>
    <row r="157" spans="1:43" x14ac:dyDescent="0.2">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c r="AL157" s="61"/>
      <c r="AM157" s="61"/>
      <c r="AN157" s="62"/>
      <c r="AO157" s="61"/>
      <c r="AP157" s="61"/>
      <c r="AQ157" s="61"/>
    </row>
    <row r="158" spans="1:43" x14ac:dyDescent="0.2">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c r="AA158" s="61"/>
      <c r="AB158" s="61"/>
      <c r="AC158" s="61"/>
      <c r="AD158" s="61"/>
      <c r="AE158" s="61"/>
      <c r="AF158" s="61"/>
      <c r="AG158" s="61"/>
      <c r="AH158" s="61"/>
      <c r="AI158" s="61"/>
      <c r="AJ158" s="61"/>
      <c r="AN158" s="40"/>
    </row>
    <row r="159" spans="1:43" x14ac:dyDescent="0.2">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c r="AA159" s="61"/>
      <c r="AB159" s="61"/>
      <c r="AC159" s="61"/>
      <c r="AD159" s="61"/>
      <c r="AE159" s="61"/>
      <c r="AF159" s="61"/>
      <c r="AG159" s="61"/>
      <c r="AH159" s="61"/>
      <c r="AI159" s="61"/>
      <c r="AJ159" s="61"/>
      <c r="AN159" s="40"/>
    </row>
    <row r="160" spans="1:43" x14ac:dyDescent="0.2">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c r="AA160" s="61"/>
      <c r="AB160" s="61"/>
      <c r="AC160" s="61"/>
      <c r="AD160" s="61"/>
      <c r="AE160" s="61"/>
      <c r="AF160" s="61"/>
      <c r="AG160" s="61"/>
      <c r="AH160" s="61"/>
      <c r="AI160" s="61"/>
      <c r="AJ160" s="61"/>
      <c r="AN160" s="40"/>
    </row>
    <row r="161" spans="2:40" x14ac:dyDescent="0.2">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c r="AA161" s="61"/>
      <c r="AB161" s="61"/>
      <c r="AC161" s="61"/>
      <c r="AD161" s="61"/>
      <c r="AE161" s="61"/>
      <c r="AF161" s="61"/>
      <c r="AG161" s="61"/>
      <c r="AH161" s="61"/>
      <c r="AI161" s="61"/>
      <c r="AJ161" s="61"/>
      <c r="AN161" s="40"/>
    </row>
    <row r="162" spans="2:40" x14ac:dyDescent="0.2">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c r="AA162" s="61"/>
      <c r="AB162" s="61"/>
      <c r="AC162" s="61"/>
      <c r="AD162" s="61"/>
      <c r="AE162" s="61"/>
      <c r="AF162" s="61"/>
      <c r="AG162" s="61"/>
      <c r="AH162" s="61"/>
      <c r="AI162" s="61"/>
      <c r="AJ162" s="61"/>
      <c r="AN162" s="40"/>
    </row>
    <row r="163" spans="2:40" x14ac:dyDescent="0.2">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c r="AA163" s="61"/>
      <c r="AB163" s="61"/>
      <c r="AC163" s="61"/>
      <c r="AD163" s="61"/>
      <c r="AE163" s="61"/>
      <c r="AF163" s="61"/>
      <c r="AG163" s="61"/>
      <c r="AH163" s="61"/>
      <c r="AI163" s="61"/>
      <c r="AJ163" s="61"/>
      <c r="AN163" s="40"/>
    </row>
    <row r="164" spans="2:40" x14ac:dyDescent="0.2">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c r="AA164" s="61"/>
      <c r="AB164" s="61"/>
      <c r="AC164" s="61"/>
      <c r="AD164" s="61"/>
      <c r="AE164" s="61"/>
      <c r="AF164" s="61"/>
      <c r="AG164" s="61"/>
      <c r="AH164" s="61"/>
      <c r="AI164" s="61"/>
      <c r="AJ164" s="61"/>
      <c r="AN164" s="40"/>
    </row>
    <row r="165" spans="2:40" x14ac:dyDescent="0.2">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c r="AA165" s="61"/>
      <c r="AB165" s="61"/>
      <c r="AC165" s="61"/>
      <c r="AD165" s="61"/>
      <c r="AE165" s="61"/>
      <c r="AF165" s="61"/>
      <c r="AG165" s="61"/>
      <c r="AH165" s="61"/>
      <c r="AI165" s="61"/>
      <c r="AJ165" s="61"/>
      <c r="AN165" s="40"/>
    </row>
    <row r="166" spans="2:40" x14ac:dyDescent="0.2">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c r="AA166" s="61"/>
      <c r="AB166" s="61"/>
      <c r="AC166" s="61"/>
      <c r="AD166" s="61"/>
      <c r="AE166" s="61"/>
      <c r="AF166" s="61"/>
      <c r="AG166" s="61"/>
      <c r="AH166" s="61"/>
      <c r="AI166" s="61"/>
      <c r="AJ166" s="61"/>
      <c r="AN166" s="40"/>
    </row>
    <row r="167" spans="2:40" x14ac:dyDescent="0.2">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c r="AA167" s="61"/>
      <c r="AB167" s="61"/>
      <c r="AC167" s="61"/>
      <c r="AD167" s="61"/>
      <c r="AE167" s="61"/>
      <c r="AF167" s="61"/>
      <c r="AG167" s="61"/>
      <c r="AH167" s="61"/>
      <c r="AI167" s="61"/>
      <c r="AJ167" s="61"/>
      <c r="AN167" s="40"/>
    </row>
    <row r="168" spans="2:40" x14ac:dyDescent="0.2">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c r="AA168" s="61"/>
      <c r="AB168" s="61"/>
      <c r="AC168" s="61"/>
      <c r="AD168" s="61"/>
      <c r="AE168" s="61"/>
      <c r="AF168" s="61"/>
      <c r="AG168" s="61"/>
      <c r="AH168" s="61"/>
      <c r="AI168" s="61"/>
      <c r="AJ168" s="61"/>
      <c r="AN168" s="40"/>
    </row>
    <row r="169" spans="2:40" x14ac:dyDescent="0.2">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c r="AA169" s="61"/>
      <c r="AB169" s="61"/>
      <c r="AC169" s="61"/>
      <c r="AD169" s="61"/>
      <c r="AE169" s="61"/>
      <c r="AF169" s="61"/>
      <c r="AG169" s="61"/>
      <c r="AH169" s="61"/>
      <c r="AI169" s="61"/>
      <c r="AJ169" s="61"/>
      <c r="AN169" s="40"/>
    </row>
    <row r="170" spans="2:40" x14ac:dyDescent="0.2">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c r="AA170" s="61"/>
      <c r="AB170" s="61"/>
      <c r="AC170" s="61"/>
      <c r="AD170" s="61"/>
      <c r="AE170" s="61"/>
      <c r="AF170" s="61"/>
      <c r="AG170" s="61"/>
      <c r="AH170" s="61"/>
      <c r="AI170" s="61"/>
      <c r="AJ170" s="61"/>
      <c r="AN170" s="40"/>
    </row>
    <row r="171" spans="2:40" x14ac:dyDescent="0.2">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c r="AA171" s="61"/>
      <c r="AB171" s="61"/>
      <c r="AC171" s="61"/>
      <c r="AD171" s="61"/>
      <c r="AE171" s="61"/>
      <c r="AF171" s="61"/>
      <c r="AG171" s="61"/>
      <c r="AH171" s="61"/>
      <c r="AI171" s="61"/>
      <c r="AJ171" s="61"/>
      <c r="AN171" s="40"/>
    </row>
    <row r="172" spans="2:40" x14ac:dyDescent="0.2">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c r="AA172" s="61"/>
      <c r="AB172" s="61"/>
      <c r="AC172" s="61"/>
      <c r="AD172" s="61"/>
      <c r="AE172" s="61"/>
      <c r="AF172" s="61"/>
      <c r="AG172" s="61"/>
      <c r="AH172" s="61"/>
      <c r="AI172" s="61"/>
      <c r="AJ172" s="61"/>
      <c r="AN172" s="40"/>
    </row>
    <row r="173" spans="2:40" x14ac:dyDescent="0.2">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c r="AA173" s="61"/>
      <c r="AB173" s="61"/>
      <c r="AC173" s="61"/>
      <c r="AD173" s="61"/>
      <c r="AE173" s="61"/>
      <c r="AF173" s="61"/>
      <c r="AG173" s="61"/>
      <c r="AH173" s="61"/>
      <c r="AI173" s="61"/>
      <c r="AJ173" s="61"/>
      <c r="AN173" s="40"/>
    </row>
    <row r="174" spans="2:40" x14ac:dyDescent="0.2">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c r="AA174" s="61"/>
      <c r="AB174" s="61"/>
      <c r="AC174" s="61"/>
      <c r="AD174" s="61"/>
      <c r="AE174" s="61"/>
      <c r="AF174" s="61"/>
      <c r="AG174" s="61"/>
      <c r="AH174" s="61"/>
      <c r="AI174" s="61"/>
      <c r="AJ174" s="61"/>
      <c r="AN174" s="40"/>
    </row>
    <row r="175" spans="2:40" x14ac:dyDescent="0.2">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N175" s="40"/>
    </row>
    <row r="176" spans="2:40" x14ac:dyDescent="0.2">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c r="AA176" s="61"/>
      <c r="AB176" s="61"/>
      <c r="AC176" s="61"/>
      <c r="AD176" s="61"/>
      <c r="AE176" s="61"/>
      <c r="AF176" s="61"/>
      <c r="AG176" s="61"/>
      <c r="AH176" s="61"/>
      <c r="AI176" s="61"/>
      <c r="AJ176" s="61"/>
      <c r="AN176" s="40"/>
    </row>
    <row r="177" spans="2:40" x14ac:dyDescent="0.2">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c r="AA177" s="61"/>
      <c r="AB177" s="61"/>
      <c r="AC177" s="61"/>
      <c r="AD177" s="61"/>
      <c r="AE177" s="61"/>
      <c r="AF177" s="61"/>
      <c r="AG177" s="61"/>
      <c r="AH177" s="61"/>
      <c r="AI177" s="61"/>
      <c r="AJ177" s="61"/>
      <c r="AN177" s="40"/>
    </row>
    <row r="178" spans="2:40" x14ac:dyDescent="0.2">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c r="AA178" s="61"/>
      <c r="AB178" s="61"/>
      <c r="AC178" s="61"/>
      <c r="AD178" s="61"/>
      <c r="AE178" s="61"/>
      <c r="AF178" s="61"/>
      <c r="AG178" s="61"/>
      <c r="AH178" s="61"/>
      <c r="AI178" s="61"/>
      <c r="AJ178" s="61"/>
      <c r="AN178" s="40"/>
    </row>
    <row r="179" spans="2:40" x14ac:dyDescent="0.2">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c r="AA179" s="61"/>
      <c r="AB179" s="61"/>
      <c r="AC179" s="61"/>
      <c r="AD179" s="61"/>
      <c r="AE179" s="61"/>
      <c r="AF179" s="61"/>
      <c r="AG179" s="61"/>
      <c r="AH179" s="61"/>
      <c r="AI179" s="61"/>
      <c r="AJ179" s="61"/>
      <c r="AN179" s="40"/>
    </row>
    <row r="180" spans="2:40" x14ac:dyDescent="0.2">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c r="AA180" s="61"/>
      <c r="AB180" s="61"/>
      <c r="AC180" s="61"/>
      <c r="AD180" s="61"/>
      <c r="AE180" s="61"/>
      <c r="AF180" s="61"/>
      <c r="AG180" s="61"/>
      <c r="AH180" s="61"/>
      <c r="AI180" s="61"/>
      <c r="AJ180" s="61"/>
      <c r="AN180" s="40"/>
    </row>
    <row r="181" spans="2:40" x14ac:dyDescent="0.2">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c r="AN181" s="40"/>
    </row>
    <row r="182" spans="2:40" x14ac:dyDescent="0.2">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c r="AN182" s="40"/>
    </row>
    <row r="183" spans="2:40" x14ac:dyDescent="0.2">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c r="AA183" s="61"/>
      <c r="AB183" s="61"/>
      <c r="AC183" s="61"/>
      <c r="AD183" s="61"/>
      <c r="AE183" s="61"/>
      <c r="AF183" s="61"/>
      <c r="AG183" s="61"/>
      <c r="AH183" s="61"/>
      <c r="AI183" s="61"/>
      <c r="AJ183" s="61"/>
      <c r="AN183" s="40"/>
    </row>
    <row r="184" spans="2:40" x14ac:dyDescent="0.2">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c r="AN184" s="40"/>
    </row>
    <row r="185" spans="2:40" x14ac:dyDescent="0.2">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c r="AA185" s="61"/>
      <c r="AB185" s="61"/>
      <c r="AC185" s="61"/>
      <c r="AD185" s="61"/>
      <c r="AE185" s="61"/>
      <c r="AF185" s="61"/>
      <c r="AG185" s="61"/>
      <c r="AH185" s="61"/>
      <c r="AI185" s="61"/>
      <c r="AJ185" s="61"/>
      <c r="AN185" s="40"/>
    </row>
    <row r="186" spans="2:40" x14ac:dyDescent="0.2">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c r="AA186" s="61"/>
      <c r="AB186" s="61"/>
      <c r="AC186" s="61"/>
      <c r="AD186" s="61"/>
      <c r="AE186" s="61"/>
      <c r="AF186" s="61"/>
      <c r="AG186" s="61"/>
      <c r="AH186" s="61"/>
      <c r="AI186" s="61"/>
      <c r="AJ186" s="61"/>
      <c r="AN186" s="40"/>
    </row>
    <row r="187" spans="2:40" x14ac:dyDescent="0.2">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N187" s="40"/>
    </row>
    <row r="188" spans="2:40" x14ac:dyDescent="0.2">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c r="AA188" s="61"/>
      <c r="AB188" s="61"/>
      <c r="AC188" s="61"/>
      <c r="AD188" s="61"/>
      <c r="AE188" s="61"/>
      <c r="AF188" s="61"/>
      <c r="AG188" s="61"/>
      <c r="AH188" s="61"/>
      <c r="AI188" s="61"/>
      <c r="AJ188" s="61"/>
      <c r="AN188" s="40"/>
    </row>
    <row r="189" spans="2:40" x14ac:dyDescent="0.2">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c r="AA189" s="61"/>
      <c r="AB189" s="61"/>
      <c r="AC189" s="61"/>
      <c r="AD189" s="61"/>
      <c r="AE189" s="61"/>
      <c r="AF189" s="61"/>
      <c r="AG189" s="61"/>
      <c r="AH189" s="61"/>
      <c r="AI189" s="61"/>
      <c r="AJ189" s="61"/>
      <c r="AN189" s="40"/>
    </row>
    <row r="190" spans="2:40" x14ac:dyDescent="0.2">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c r="AA190" s="61"/>
      <c r="AB190" s="61"/>
      <c r="AC190" s="61"/>
      <c r="AD190" s="61"/>
      <c r="AE190" s="61"/>
      <c r="AF190" s="61"/>
      <c r="AG190" s="61"/>
      <c r="AH190" s="61"/>
      <c r="AI190" s="61"/>
      <c r="AJ190" s="61"/>
      <c r="AN190" s="40"/>
    </row>
    <row r="191" spans="2:40" x14ac:dyDescent="0.2">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c r="AA191" s="61"/>
      <c r="AB191" s="61"/>
      <c r="AC191" s="61"/>
      <c r="AD191" s="61"/>
      <c r="AE191" s="61"/>
      <c r="AF191" s="61"/>
      <c r="AG191" s="61"/>
      <c r="AH191" s="61"/>
      <c r="AI191" s="61"/>
      <c r="AJ191" s="61"/>
      <c r="AN191" s="40"/>
    </row>
    <row r="192" spans="2:40" x14ac:dyDescent="0.2">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c r="AA192" s="61"/>
      <c r="AB192" s="61"/>
      <c r="AC192" s="61"/>
      <c r="AD192" s="61"/>
      <c r="AE192" s="61"/>
      <c r="AF192" s="61"/>
      <c r="AG192" s="61"/>
      <c r="AH192" s="61"/>
      <c r="AI192" s="61"/>
      <c r="AJ192" s="61"/>
      <c r="AN192" s="40"/>
    </row>
    <row r="193" spans="2:32" x14ac:dyDescent="0.2">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c r="AA193" s="61"/>
      <c r="AB193" s="61"/>
      <c r="AF193" s="40"/>
    </row>
    <row r="194" spans="2:32" x14ac:dyDescent="0.2">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c r="AA194" s="61"/>
      <c r="AB194" s="61"/>
      <c r="AF194" s="40"/>
    </row>
    <row r="195" spans="2:32" x14ac:dyDescent="0.2">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c r="AA195" s="61"/>
      <c r="AB195" s="61"/>
      <c r="AF195" s="40"/>
    </row>
    <row r="196" spans="2:32" x14ac:dyDescent="0.2">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c r="AA196" s="61"/>
      <c r="AB196" s="61"/>
      <c r="AF196" s="40"/>
    </row>
    <row r="197" spans="2:32" x14ac:dyDescent="0.2">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c r="AA197" s="61"/>
      <c r="AB197" s="61"/>
      <c r="AF197" s="40"/>
    </row>
    <row r="198" spans="2:32" x14ac:dyDescent="0.2">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c r="AA198" s="61"/>
      <c r="AB198" s="61"/>
      <c r="AF198" s="40"/>
    </row>
    <row r="199" spans="2:32" x14ac:dyDescent="0.2">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c r="AA199" s="61"/>
      <c r="AB199" s="61"/>
      <c r="AF199" s="40"/>
    </row>
    <row r="200" spans="2:32" x14ac:dyDescent="0.2">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c r="AA200" s="61"/>
      <c r="AB200" s="61"/>
      <c r="AF200" s="40"/>
    </row>
    <row r="201" spans="2:32" x14ac:dyDescent="0.2">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c r="AA201" s="61"/>
      <c r="AB201" s="61"/>
      <c r="AF201" s="40"/>
    </row>
    <row r="202" spans="2:32" x14ac:dyDescent="0.2">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c r="AA202" s="61"/>
      <c r="AB202" s="61"/>
      <c r="AF202" s="40"/>
    </row>
    <row r="203" spans="2:32" x14ac:dyDescent="0.2">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c r="AA203" s="61"/>
      <c r="AB203" s="61"/>
      <c r="AF203" s="40"/>
    </row>
    <row r="204" spans="2:32" x14ac:dyDescent="0.2">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c r="AA204" s="61"/>
      <c r="AB204" s="61"/>
      <c r="AF204" s="40"/>
    </row>
    <row r="205" spans="2:32" x14ac:dyDescent="0.2">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c r="AA205" s="61"/>
      <c r="AB205" s="61"/>
      <c r="AF205" s="40"/>
    </row>
    <row r="206" spans="2:32" x14ac:dyDescent="0.2">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c r="AA206" s="61"/>
      <c r="AB206" s="61"/>
      <c r="AF206" s="40"/>
    </row>
    <row r="207" spans="2:32" x14ac:dyDescent="0.2">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c r="AA207" s="61"/>
      <c r="AB207" s="61"/>
      <c r="AF207" s="40"/>
    </row>
    <row r="208" spans="2:32" x14ac:dyDescent="0.2">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c r="AA208" s="61"/>
      <c r="AB208" s="61"/>
      <c r="AF208" s="40"/>
    </row>
    <row r="209" spans="2:32" x14ac:dyDescent="0.2">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c r="AA209" s="61"/>
      <c r="AB209" s="61"/>
      <c r="AF209" s="40"/>
    </row>
    <row r="210" spans="2:32" x14ac:dyDescent="0.2">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c r="AA210" s="61"/>
      <c r="AB210" s="61"/>
      <c r="AF210" s="40"/>
    </row>
    <row r="211" spans="2:32" x14ac:dyDescent="0.2">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c r="AA211" s="61"/>
      <c r="AB211" s="61"/>
      <c r="AF211" s="40"/>
    </row>
    <row r="212" spans="2:32" x14ac:dyDescent="0.2">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c r="AA212" s="61"/>
      <c r="AB212" s="61"/>
      <c r="AF212" s="40"/>
    </row>
    <row r="213" spans="2:32" x14ac:dyDescent="0.2">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c r="AA213" s="61"/>
      <c r="AB213" s="61"/>
      <c r="AF213" s="40"/>
    </row>
    <row r="214" spans="2:32" x14ac:dyDescent="0.2">
      <c r="AF214" s="40"/>
    </row>
    <row r="215" spans="2:32" x14ac:dyDescent="0.2">
      <c r="AF215" s="40"/>
    </row>
    <row r="216" spans="2:32" x14ac:dyDescent="0.2">
      <c r="AF216" s="40"/>
    </row>
    <row r="217" spans="2:32" x14ac:dyDescent="0.2">
      <c r="AF217" s="40"/>
    </row>
    <row r="218" spans="2:32" x14ac:dyDescent="0.2">
      <c r="AF218" s="40"/>
    </row>
    <row r="219" spans="2:32" x14ac:dyDescent="0.2">
      <c r="AF219" s="40"/>
    </row>
    <row r="220" spans="2:32" x14ac:dyDescent="0.2">
      <c r="AF220" s="40"/>
    </row>
    <row r="221" spans="2:32" x14ac:dyDescent="0.2">
      <c r="AF221" s="40"/>
    </row>
    <row r="222" spans="2:32" x14ac:dyDescent="0.2">
      <c r="AF222" s="40"/>
    </row>
    <row r="223" spans="2:32" x14ac:dyDescent="0.2">
      <c r="AF223" s="40"/>
    </row>
    <row r="224" spans="2:32" x14ac:dyDescent="0.2">
      <c r="AF224" s="40"/>
    </row>
    <row r="225" spans="32:32" x14ac:dyDescent="0.2">
      <c r="AF225" s="40"/>
    </row>
    <row r="226" spans="32:32" x14ac:dyDescent="0.2">
      <c r="AF226" s="40"/>
    </row>
    <row r="227" spans="32:32" x14ac:dyDescent="0.2">
      <c r="AF227" s="40"/>
    </row>
    <row r="228" spans="32:32" x14ac:dyDescent="0.2">
      <c r="AF228" s="40"/>
    </row>
    <row r="229" spans="32:32" x14ac:dyDescent="0.2">
      <c r="AF229" s="40"/>
    </row>
    <row r="230" spans="32:32" x14ac:dyDescent="0.2">
      <c r="AF230" s="40"/>
    </row>
    <row r="231" spans="32:32" x14ac:dyDescent="0.2">
      <c r="AF231" s="40"/>
    </row>
    <row r="232" spans="32:32" x14ac:dyDescent="0.2">
      <c r="AF232" s="40"/>
    </row>
    <row r="233" spans="32:32" x14ac:dyDescent="0.2">
      <c r="AF233" s="40"/>
    </row>
    <row r="234" spans="32:32" x14ac:dyDescent="0.2">
      <c r="AF234" s="40"/>
    </row>
    <row r="235" spans="32:32" x14ac:dyDescent="0.2">
      <c r="AF235" s="40"/>
    </row>
    <row r="236" spans="32:32" x14ac:dyDescent="0.2">
      <c r="AF236" s="40"/>
    </row>
    <row r="237" spans="32:32" x14ac:dyDescent="0.2">
      <c r="AF237" s="40"/>
    </row>
    <row r="238" spans="32:32" x14ac:dyDescent="0.2">
      <c r="AF238" s="40"/>
    </row>
    <row r="239" spans="32:32" x14ac:dyDescent="0.2">
      <c r="AF239" s="40"/>
    </row>
    <row r="240" spans="32:32" x14ac:dyDescent="0.2">
      <c r="AF240" s="40"/>
    </row>
    <row r="241" spans="32:32" x14ac:dyDescent="0.2">
      <c r="AF241" s="40"/>
    </row>
    <row r="242" spans="32:32" x14ac:dyDescent="0.2">
      <c r="AF242" s="40"/>
    </row>
    <row r="243" spans="32:32" x14ac:dyDescent="0.2">
      <c r="AF243" s="40"/>
    </row>
    <row r="244" spans="32:32" x14ac:dyDescent="0.2">
      <c r="AF244" s="40"/>
    </row>
    <row r="245" spans="32:32" x14ac:dyDescent="0.2">
      <c r="AF245" s="40"/>
    </row>
    <row r="246" spans="32:32" x14ac:dyDescent="0.2">
      <c r="AF246" s="40"/>
    </row>
    <row r="247" spans="32:32" x14ac:dyDescent="0.2">
      <c r="AF247" s="40"/>
    </row>
    <row r="248" spans="32:32" x14ac:dyDescent="0.2">
      <c r="AF248" s="40"/>
    </row>
    <row r="249" spans="32:32" x14ac:dyDescent="0.2">
      <c r="AF249" s="40"/>
    </row>
    <row r="250" spans="32:32" x14ac:dyDescent="0.2">
      <c r="AF250" s="40"/>
    </row>
    <row r="251" spans="32:32" x14ac:dyDescent="0.2">
      <c r="AF251" s="40"/>
    </row>
    <row r="252" spans="32:32" x14ac:dyDescent="0.2">
      <c r="AF252" s="40"/>
    </row>
    <row r="253" spans="32:32" x14ac:dyDescent="0.2">
      <c r="AF253" s="40"/>
    </row>
    <row r="254" spans="32:32" x14ac:dyDescent="0.2">
      <c r="AF254" s="40"/>
    </row>
    <row r="255" spans="32:32" x14ac:dyDescent="0.2">
      <c r="AF255" s="40"/>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sheetPr>
  <dimension ref="A1:BB265"/>
  <sheetViews>
    <sheetView workbookViewId="0">
      <selection activeCell="H5" sqref="H5"/>
    </sheetView>
  </sheetViews>
  <sheetFormatPr defaultColWidth="11.44140625" defaultRowHeight="10.199999999999999" x14ac:dyDescent="0.2"/>
  <cols>
    <col min="1" max="1" width="41.109375" style="10" customWidth="1"/>
    <col min="2" max="2" width="53.88671875" style="10" customWidth="1"/>
    <col min="3" max="4" width="14.5546875" style="10" customWidth="1"/>
    <col min="5" max="6" width="12.109375" style="10" bestFit="1" customWidth="1"/>
    <col min="7" max="7" width="14.88671875" style="10" customWidth="1"/>
    <col min="8" max="8" width="15.88671875" style="10" customWidth="1"/>
    <col min="9" max="9" width="12.109375" style="10" bestFit="1" customWidth="1"/>
    <col min="10" max="10" width="14.6640625" style="10" customWidth="1"/>
    <col min="11" max="11" width="12.109375" style="10" bestFit="1" customWidth="1"/>
    <col min="12" max="32" width="13.33203125" style="10" bestFit="1" customWidth="1"/>
    <col min="33" max="53" width="11.5546875" style="10" bestFit="1" customWidth="1"/>
    <col min="54" max="16384" width="11.44140625" style="10"/>
  </cols>
  <sheetData>
    <row r="1" spans="1:54" s="54" customFormat="1" ht="10.8" thickBot="1" x14ac:dyDescent="0.25">
      <c r="B1" s="54" t="s">
        <v>5</v>
      </c>
      <c r="C1" s="54">
        <v>0</v>
      </c>
      <c r="D1" s="54">
        <v>1</v>
      </c>
      <c r="E1" s="54">
        <v>2</v>
      </c>
      <c r="F1" s="54">
        <v>3</v>
      </c>
      <c r="G1" s="54">
        <v>4</v>
      </c>
      <c r="H1" s="54">
        <v>5</v>
      </c>
      <c r="I1" s="54">
        <v>6</v>
      </c>
      <c r="J1" s="54">
        <v>7</v>
      </c>
      <c r="K1" s="54">
        <v>8</v>
      </c>
      <c r="L1" s="54">
        <v>9</v>
      </c>
      <c r="M1" s="54">
        <v>10</v>
      </c>
      <c r="N1" s="55">
        <v>11</v>
      </c>
      <c r="O1" s="54">
        <v>12</v>
      </c>
      <c r="P1" s="54">
        <v>13</v>
      </c>
      <c r="Q1" s="54">
        <v>14</v>
      </c>
      <c r="R1" s="54">
        <v>15</v>
      </c>
      <c r="S1" s="54">
        <v>16</v>
      </c>
      <c r="T1" s="54">
        <v>17</v>
      </c>
      <c r="U1" s="54">
        <v>18</v>
      </c>
      <c r="V1" s="54">
        <v>19</v>
      </c>
      <c r="W1" s="54">
        <v>20</v>
      </c>
      <c r="X1" s="54">
        <v>21</v>
      </c>
      <c r="Y1" s="54">
        <v>22</v>
      </c>
      <c r="Z1" s="54">
        <v>23</v>
      </c>
      <c r="AA1" s="54">
        <v>24</v>
      </c>
      <c r="AB1" s="54">
        <v>25</v>
      </c>
      <c r="AC1" s="54">
        <v>26</v>
      </c>
      <c r="AD1" s="54">
        <v>27</v>
      </c>
      <c r="AE1" s="54">
        <v>28</v>
      </c>
      <c r="AF1" s="54">
        <v>29</v>
      </c>
      <c r="AG1" s="54">
        <v>30</v>
      </c>
      <c r="AH1" s="54">
        <v>31</v>
      </c>
      <c r="AI1" s="54">
        <v>32</v>
      </c>
      <c r="AJ1" s="54">
        <v>33</v>
      </c>
      <c r="AK1" s="54">
        <v>34</v>
      </c>
      <c r="AL1" s="54">
        <v>35</v>
      </c>
      <c r="AM1" s="54">
        <v>36</v>
      </c>
      <c r="AN1" s="54">
        <v>37</v>
      </c>
      <c r="AO1" s="54">
        <v>38</v>
      </c>
      <c r="AP1" s="54">
        <v>39</v>
      </c>
      <c r="AQ1" s="54">
        <v>40</v>
      </c>
      <c r="AR1" s="54">
        <v>41</v>
      </c>
      <c r="AS1" s="54">
        <v>42</v>
      </c>
      <c r="AT1" s="54">
        <v>43</v>
      </c>
      <c r="AU1" s="54">
        <v>44</v>
      </c>
      <c r="AV1" s="54">
        <v>45</v>
      </c>
      <c r="AW1" s="54">
        <v>46</v>
      </c>
      <c r="AX1" s="54">
        <v>47</v>
      </c>
      <c r="AY1" s="54">
        <v>48</v>
      </c>
      <c r="AZ1" s="54">
        <v>49</v>
      </c>
      <c r="BA1" s="56">
        <v>50</v>
      </c>
      <c r="BB1" s="55"/>
    </row>
    <row r="2" spans="1:54" s="54" customFormat="1" ht="11.4" thickTop="1" thickBot="1" x14ac:dyDescent="0.25">
      <c r="A2" s="58"/>
      <c r="N2" s="55"/>
      <c r="BA2" s="56"/>
      <c r="BB2" s="55"/>
    </row>
    <row r="3" spans="1:54" s="54" customFormat="1" ht="11.4" thickTop="1" thickBot="1" x14ac:dyDescent="0.25">
      <c r="A3" s="58" t="s">
        <v>180</v>
      </c>
      <c r="B3" s="54" t="s">
        <v>5</v>
      </c>
      <c r="C3" s="54">
        <v>0</v>
      </c>
      <c r="D3" s="54">
        <v>1</v>
      </c>
      <c r="E3" s="54">
        <v>2</v>
      </c>
      <c r="F3" s="54">
        <v>3</v>
      </c>
      <c r="G3" s="54">
        <v>4</v>
      </c>
      <c r="H3" s="54">
        <v>5</v>
      </c>
      <c r="I3" s="54">
        <v>6</v>
      </c>
      <c r="J3" s="54">
        <v>7</v>
      </c>
      <c r="K3" s="54">
        <v>8</v>
      </c>
      <c r="L3" s="54">
        <v>9</v>
      </c>
      <c r="M3" s="54">
        <v>10</v>
      </c>
      <c r="N3" s="55">
        <v>11</v>
      </c>
      <c r="O3" s="54">
        <v>12</v>
      </c>
      <c r="P3" s="54">
        <v>13</v>
      </c>
      <c r="Q3" s="54">
        <v>14</v>
      </c>
      <c r="R3" s="54">
        <v>15</v>
      </c>
      <c r="S3" s="54">
        <v>16</v>
      </c>
      <c r="T3" s="54">
        <v>17</v>
      </c>
      <c r="U3" s="54">
        <v>18</v>
      </c>
      <c r="V3" s="54">
        <v>19</v>
      </c>
      <c r="W3" s="54">
        <v>20</v>
      </c>
      <c r="X3" s="54">
        <v>21</v>
      </c>
      <c r="Y3" s="54">
        <v>22</v>
      </c>
      <c r="Z3" s="54">
        <v>23</v>
      </c>
      <c r="AA3" s="54">
        <v>24</v>
      </c>
      <c r="AB3" s="54">
        <v>25</v>
      </c>
      <c r="AC3" s="54">
        <v>26</v>
      </c>
      <c r="AD3" s="54">
        <v>27</v>
      </c>
      <c r="AE3" s="54">
        <v>28</v>
      </c>
      <c r="AF3" s="54">
        <v>29</v>
      </c>
      <c r="AG3" s="54">
        <v>30</v>
      </c>
      <c r="AH3" s="54">
        <v>31</v>
      </c>
      <c r="AI3" s="54">
        <v>32</v>
      </c>
      <c r="AJ3" s="54">
        <v>33</v>
      </c>
      <c r="AK3" s="54">
        <v>34</v>
      </c>
      <c r="AL3" s="54">
        <v>35</v>
      </c>
      <c r="AM3" s="54">
        <v>36</v>
      </c>
      <c r="AN3" s="54">
        <v>37</v>
      </c>
      <c r="AO3" s="54">
        <v>38</v>
      </c>
      <c r="AP3" s="54">
        <v>39</v>
      </c>
      <c r="AQ3" s="54">
        <v>40</v>
      </c>
      <c r="AR3" s="54">
        <v>41</v>
      </c>
      <c r="AS3" s="54">
        <v>42</v>
      </c>
      <c r="AT3" s="54">
        <v>43</v>
      </c>
      <c r="AU3" s="54">
        <v>44</v>
      </c>
      <c r="AV3" s="54">
        <v>45</v>
      </c>
      <c r="AW3" s="54">
        <v>46</v>
      </c>
      <c r="AX3" s="54">
        <v>47</v>
      </c>
      <c r="AY3" s="54">
        <v>48</v>
      </c>
      <c r="AZ3" s="54">
        <v>49</v>
      </c>
      <c r="BA3" s="56">
        <v>50</v>
      </c>
      <c r="BB3" s="55"/>
    </row>
    <row r="4" spans="1:54" s="27" customFormat="1" ht="10.8" thickTop="1" x14ac:dyDescent="0.2">
      <c r="A4" s="27" t="str">
        <f>'2.2.1.1ec'!A2</f>
        <v>2.2.1.1ec</v>
      </c>
      <c r="B4" s="27" t="str">
        <f t="shared" ref="B4:B13" si="0">A167</f>
        <v>Sub-activity 2.2.1.1 Establish climate resilient agroforestry systems</v>
      </c>
      <c r="C4" s="27">
        <f>'2.2.1.1ec'!B33</f>
        <v>-2083.5154885832371</v>
      </c>
      <c r="D4" s="27">
        <f>'2.2.1.1ec'!C33</f>
        <v>-615.94167366481929</v>
      </c>
      <c r="E4" s="27">
        <f>'2.2.1.1ec'!D33</f>
        <v>-725.6328394004039</v>
      </c>
      <c r="F4" s="27">
        <f>'2.2.1.1ec'!E33</f>
        <v>617.27625150868698</v>
      </c>
      <c r="G4" s="27">
        <f>'2.2.1.1ec'!F33</f>
        <v>1247.276251508687</v>
      </c>
      <c r="H4" s="27">
        <f>'2.2.1.1ec'!G33</f>
        <v>1247.276251508687</v>
      </c>
      <c r="I4" s="27">
        <f>'2.2.1.1ec'!H33</f>
        <v>1247.276251508687</v>
      </c>
      <c r="J4" s="27">
        <f>'2.2.1.1ec'!I33</f>
        <v>1247.276251508687</v>
      </c>
      <c r="K4" s="27">
        <f>'2.2.1.1ec'!J33</f>
        <v>1247.276251508687</v>
      </c>
      <c r="L4" s="27">
        <f>'2.2.1.1ec'!K33</f>
        <v>1247.276251508687</v>
      </c>
      <c r="M4" s="27">
        <f>'2.2.1.1ec'!L33</f>
        <v>1247.276251508687</v>
      </c>
      <c r="N4" s="27">
        <f>'2.2.1.1ec'!M33</f>
        <v>0</v>
      </c>
      <c r="O4" s="27">
        <f>'2.2.1.1ec'!N33</f>
        <v>0</v>
      </c>
      <c r="P4" s="27">
        <f>'2.2.1.1ec'!O33</f>
        <v>0</v>
      </c>
      <c r="Q4" s="27">
        <f>'2.2.1.1ec'!P33</f>
        <v>0</v>
      </c>
      <c r="R4" s="27">
        <f>'2.2.1.1ec'!Q33</f>
        <v>0</v>
      </c>
      <c r="S4" s="27">
        <f>'2.2.1.1ec'!R33</f>
        <v>0</v>
      </c>
      <c r="T4" s="27">
        <f>'2.2.1.1ec'!S33</f>
        <v>0</v>
      </c>
      <c r="U4" s="27">
        <f>'2.2.1.1ec'!T33</f>
        <v>0</v>
      </c>
      <c r="V4" s="27">
        <f>'2.2.1.1ec'!U33</f>
        <v>0</v>
      </c>
      <c r="W4" s="27">
        <f>'2.2.1.1ec'!V33</f>
        <v>0</v>
      </c>
    </row>
    <row r="5" spans="1:54" s="27" customFormat="1" x14ac:dyDescent="0.2">
      <c r="A5" s="27" t="str">
        <f>'2.2.1.2ec'!A2</f>
        <v>2.2.1.2ec</v>
      </c>
      <c r="B5" s="27" t="str">
        <f t="shared" si="0"/>
        <v xml:space="preserve">Sub-activity 2.2.1.2 Establish agave – forest water / soil retention terraces </v>
      </c>
      <c r="C5" s="27">
        <f>'2.2.1.2ec'!B33</f>
        <v>-3357.6713826272862</v>
      </c>
      <c r="D5" s="27">
        <f>'2.2.1.2ec'!C33</f>
        <v>-1064.9986879522753</v>
      </c>
      <c r="E5" s="27">
        <f>'2.2.1.2ec'!D33</f>
        <v>-259.54781832220124</v>
      </c>
      <c r="F5" s="27">
        <f>'2.2.1.2ec'!E33</f>
        <v>-568.80071190857495</v>
      </c>
      <c r="G5" s="27">
        <f>'2.2.1.2ec'!F33</f>
        <v>-94.509542641332445</v>
      </c>
      <c r="H5" s="27">
        <f>'2.2.1.2ec'!G33</f>
        <v>-555.39765505191042</v>
      </c>
      <c r="I5" s="27">
        <f>'2.2.1.2ec'!H33</f>
        <v>213.42970150745163</v>
      </c>
      <c r="J5" s="27">
        <f>'2.2.1.2ec'!I33</f>
        <v>-71.093556239239888</v>
      </c>
      <c r="K5" s="27">
        <f>'2.2.1.2ec'!J33</f>
        <v>2389.9800040080936</v>
      </c>
      <c r="L5" s="27">
        <f>'2.2.1.2ec'!K33</f>
        <v>1824.2999782860197</v>
      </c>
      <c r="M5" s="27">
        <f>'2.2.1.2ec'!L33</f>
        <v>2571.3868028244074</v>
      </c>
      <c r="N5" s="27">
        <f>'2.2.1.2ec'!M33</f>
        <v>1663.3933128241251</v>
      </c>
      <c r="O5" s="27">
        <f>'2.2.1.2ec'!N33</f>
        <v>2562.9461231213045</v>
      </c>
      <c r="P5" s="27">
        <f>'2.2.1.2ec'!O33</f>
        <v>1721.0631212559265</v>
      </c>
      <c r="Q5" s="27">
        <f>'2.2.1.2ec'!P33</f>
        <v>2618.8858373001522</v>
      </c>
      <c r="R5" s="27">
        <f>'2.2.1.2ec'!Q33</f>
        <v>1642.6225581151316</v>
      </c>
      <c r="S5" s="27">
        <f>'2.2.1.2ec'!R33</f>
        <v>2693.1221795166093</v>
      </c>
      <c r="T5" s="27">
        <f>'2.2.1.2ec'!S33</f>
        <v>1847.9819759137392</v>
      </c>
      <c r="U5" s="27">
        <f>'2.2.1.2ec'!T33</f>
        <v>2742.645206272598</v>
      </c>
      <c r="V5" s="27">
        <f>'2.2.1.2ec'!U33</f>
        <v>1896.0193118670479</v>
      </c>
      <c r="W5" s="27">
        <f>'2.2.1.2ec'!V33</f>
        <v>2634.9366711074504</v>
      </c>
    </row>
    <row r="6" spans="1:54" s="27" customFormat="1" x14ac:dyDescent="0.2">
      <c r="A6" s="27" t="str">
        <f>'2.2.1.3ec'!A2</f>
        <v>2.2.1.3ec</v>
      </c>
      <c r="B6" s="27" t="str">
        <f t="shared" si="0"/>
        <v>Sub-activity 2.2.1.3 Establish forest – pasture water / soil retention terraces</v>
      </c>
      <c r="C6" s="27">
        <f>'2.2.1.3ec'!B33</f>
        <v>-1297.4286744057872</v>
      </c>
      <c r="D6" s="27">
        <f>'2.2.1.3ec'!C33</f>
        <v>231.59040537867855</v>
      </c>
      <c r="E6" s="27">
        <f>'2.2.1.3ec'!D33</f>
        <v>229.75471397775587</v>
      </c>
      <c r="F6" s="27">
        <f>'2.2.1.3ec'!E33</f>
        <v>227.9190225768333</v>
      </c>
      <c r="G6" s="27">
        <f>'2.2.1.3ec'!F33</f>
        <v>225.16548547544929</v>
      </c>
      <c r="H6" s="27">
        <f>'2.2.1.3ec'!G33</f>
        <v>223.32979407452672</v>
      </c>
      <c r="I6" s="27">
        <f>'2.2.1.3ec'!H33</f>
        <v>221.494102673604</v>
      </c>
      <c r="J6" s="27">
        <f>'2.2.1.3ec'!I33</f>
        <v>219.65841127268141</v>
      </c>
      <c r="K6" s="27">
        <f>'2.2.1.3ec'!J33</f>
        <v>218.74056557222008</v>
      </c>
      <c r="L6" s="27">
        <f>'2.2.1.3ec'!K33</f>
        <v>216.90487417129742</v>
      </c>
      <c r="M6" s="27">
        <f>'2.2.1.3ec'!L33</f>
        <v>215.06918277037477</v>
      </c>
      <c r="N6" s="27">
        <f>'2.2.1.3ec'!M33</f>
        <v>213.23349136945211</v>
      </c>
      <c r="O6" s="27">
        <f>'2.2.1.3ec'!N33</f>
        <v>212.31564566899084</v>
      </c>
      <c r="P6" s="27">
        <f>'2.2.1.3ec'!O33</f>
        <v>210.47995426806818</v>
      </c>
      <c r="Q6" s="27">
        <f>'2.2.1.3ec'!P33</f>
        <v>208.64426286714556</v>
      </c>
      <c r="R6" s="27">
        <f>'2.2.1.3ec'!Q33</f>
        <v>207.72641716668426</v>
      </c>
      <c r="S6" s="27">
        <f>'2.2.1.3ec'!R33</f>
        <v>205.8907257657616</v>
      </c>
      <c r="T6" s="27">
        <f>'2.2.1.3ec'!S33</f>
        <v>204.97288006530027</v>
      </c>
      <c r="U6" s="27">
        <f>'2.2.1.3ec'!T33</f>
        <v>204.05503436483897</v>
      </c>
      <c r="V6" s="27">
        <f>'2.2.1.3ec'!U33</f>
        <v>202.21934296391632</v>
      </c>
      <c r="W6" s="27">
        <f>'2.2.1.3ec'!V33</f>
        <v>201.30149726345496</v>
      </c>
    </row>
    <row r="7" spans="1:54" s="27" customFormat="1" x14ac:dyDescent="0.2">
      <c r="A7" s="27" t="str">
        <f>'2.1.1ec'!A2</f>
        <v>2.1.1ec</v>
      </c>
      <c r="B7" s="27" t="str">
        <f t="shared" si="0"/>
        <v>A. Activity 2.1.1 Payment of environmental services </v>
      </c>
      <c r="C7" s="27">
        <f>'2.1.1ec'!B33</f>
        <v>-40</v>
      </c>
      <c r="D7" s="27">
        <f>'2.1.1ec'!C33</f>
        <v>-40</v>
      </c>
      <c r="E7" s="27">
        <f>'2.1.1ec'!D33</f>
        <v>-40</v>
      </c>
      <c r="F7" s="27">
        <f>'2.1.1ec'!E33</f>
        <v>-40</v>
      </c>
      <c r="G7" s="27">
        <f>'2.1.1ec'!F33</f>
        <v>-40</v>
      </c>
      <c r="H7" s="27">
        <f>'2.1.1ec'!G33</f>
        <v>0</v>
      </c>
      <c r="I7" s="27">
        <f>'2.1.1ec'!H33</f>
        <v>0</v>
      </c>
      <c r="J7" s="27">
        <f>'2.1.1ec'!I33</f>
        <v>0</v>
      </c>
      <c r="K7" s="27">
        <f>'2.1.1ec'!J33</f>
        <v>0</v>
      </c>
      <c r="L7" s="27">
        <f>'2.1.1ec'!K33</f>
        <v>0</v>
      </c>
      <c r="M7" s="27">
        <f>'2.1.1ec'!L33</f>
        <v>0</v>
      </c>
      <c r="N7" s="27">
        <f>'2.1.1ec'!M33</f>
        <v>0</v>
      </c>
      <c r="O7" s="27">
        <f>'2.1.1ec'!N33</f>
        <v>0</v>
      </c>
      <c r="P7" s="27">
        <f>'2.1.1ec'!O33</f>
        <v>0</v>
      </c>
      <c r="Q7" s="27">
        <f>'2.1.1ec'!P33</f>
        <v>0</v>
      </c>
      <c r="R7" s="27">
        <f>'2.1.1ec'!Q33</f>
        <v>0</v>
      </c>
      <c r="S7" s="27">
        <f>'2.1.1ec'!R33</f>
        <v>0</v>
      </c>
      <c r="T7" s="27">
        <f>'2.1.1ec'!S33</f>
        <v>0</v>
      </c>
      <c r="U7" s="27">
        <f>'2.1.1ec'!T33</f>
        <v>0</v>
      </c>
      <c r="V7" s="27">
        <f>'2.1.1ec'!U33</f>
        <v>0</v>
      </c>
      <c r="W7" s="27">
        <f>'2.1.1ec'!V33</f>
        <v>0</v>
      </c>
    </row>
    <row r="8" spans="1:54" s="27" customFormat="1" x14ac:dyDescent="0.2">
      <c r="A8" s="27" t="str">
        <f>'2.3.1.1ec'!A2</f>
        <v>2.3.1.1ec</v>
      </c>
      <c r="B8" s="27" t="str">
        <f t="shared" si="0"/>
        <v>Sub-activity 2.3.1.1 Manage forests sustainably adapted to climate change (MFCCV.1)</v>
      </c>
      <c r="C8" s="27">
        <f>'2.3.1.1ec'!B33</f>
        <v>-59</v>
      </c>
      <c r="D8" s="27">
        <f>'2.3.1.1ec'!C33</f>
        <v>22.325051777644589</v>
      </c>
      <c r="E8" s="27">
        <f>'2.3.1.1ec'!D33</f>
        <v>15.137668349245274</v>
      </c>
      <c r="F8" s="27">
        <f>'2.3.1.1ec'!E33</f>
        <v>21.777885465365117</v>
      </c>
      <c r="G8" s="27">
        <f>'2.3.1.1ec'!F33</f>
        <v>23.866240635714384</v>
      </c>
      <c r="H8" s="27">
        <f>'2.3.1.1ec'!G33</f>
        <v>-11.421282598794019</v>
      </c>
      <c r="I8" s="27">
        <f>'2.3.1.1ec'!H33</f>
        <v>13.000139368627558</v>
      </c>
      <c r="J8" s="27">
        <f>'2.3.1.1ec'!I33</f>
        <v>18.427070428219807</v>
      </c>
      <c r="K8" s="27">
        <f>'2.3.1.1ec'!J33</f>
        <v>21.747737013524954</v>
      </c>
      <c r="L8" s="27">
        <f>'2.3.1.1ec'!K33</f>
        <v>24.450274197672691</v>
      </c>
      <c r="M8" s="27">
        <f>'2.3.1.1ec'!L33</f>
        <v>-28.896939769235225</v>
      </c>
      <c r="N8" s="27">
        <f>'2.3.1.1ec'!M33</f>
        <v>17.941384486798526</v>
      </c>
      <c r="O8" s="27">
        <f>'2.3.1.1ec'!N33</f>
        <v>17.941384486798526</v>
      </c>
      <c r="P8" s="27">
        <f>'2.3.1.1ec'!O33</f>
        <v>17.941384486798526</v>
      </c>
      <c r="Q8" s="27">
        <f>'2.3.1.1ec'!P33</f>
        <v>17.941384486798526</v>
      </c>
      <c r="R8" s="27">
        <f>'2.3.1.1ec'!Q33</f>
        <v>17.941384486798526</v>
      </c>
      <c r="S8" s="27">
        <f>'2.3.1.1ec'!R33</f>
        <v>17.941384486798526</v>
      </c>
      <c r="T8" s="27">
        <f>'2.3.1.1ec'!S33</f>
        <v>17.941384486798526</v>
      </c>
      <c r="U8" s="27">
        <f>'2.3.1.1ec'!T33</f>
        <v>17.941384486798526</v>
      </c>
      <c r="V8" s="27">
        <f>'2.3.1.1ec'!U33</f>
        <v>17.941384486798526</v>
      </c>
      <c r="W8" s="27">
        <f>'2.3.1.1ec'!V33</f>
        <v>17.941384486798526</v>
      </c>
    </row>
    <row r="9" spans="1:54" s="27" customFormat="1" x14ac:dyDescent="0.2">
      <c r="A9" s="27" t="str">
        <f>'2.2.2.1ec'!A2</f>
        <v>2.2.2.1ec</v>
      </c>
      <c r="B9" s="27" t="str">
        <f t="shared" si="0"/>
        <v>Sub-activity 2.2.2.1 Establish climate adapted planted forests (PFC 1)</v>
      </c>
      <c r="C9" s="27">
        <f>'2.2.2.1ec'!B33</f>
        <v>-1555.8693210614524</v>
      </c>
      <c r="D9" s="27">
        <f>'2.2.2.1ec'!C33</f>
        <v>-581.29404942884912</v>
      </c>
      <c r="E9" s="27">
        <f>'2.2.2.1ec'!D33</f>
        <v>-581.29404942884912</v>
      </c>
      <c r="F9" s="27">
        <f>'2.2.2.1ec'!E33</f>
        <v>-581.29404942884912</v>
      </c>
      <c r="G9" s="27">
        <f>'2.2.2.1ec'!F33</f>
        <v>-581.29404942884912</v>
      </c>
      <c r="H9" s="27">
        <f>'2.2.2.1ec'!G33</f>
        <v>-581.29404942884912</v>
      </c>
      <c r="I9" s="27">
        <f>'2.2.2.1ec'!H33</f>
        <v>1813.3466108407538</v>
      </c>
      <c r="J9" s="27">
        <f>'2.2.2.1ec'!I33</f>
        <v>1813.3466108407538</v>
      </c>
      <c r="K9" s="27">
        <f>'2.2.2.1ec'!J33</f>
        <v>1813.3466108407538</v>
      </c>
      <c r="L9" s="27">
        <f>'2.2.2.1ec'!K33</f>
        <v>1813.3466108407538</v>
      </c>
      <c r="M9" s="27">
        <f>'2.2.2.1ec'!L33</f>
        <v>1813.3466108407538</v>
      </c>
      <c r="N9" s="27">
        <f>'2.2.2.1ec'!M33</f>
        <v>2611.5601642639549</v>
      </c>
      <c r="O9" s="27">
        <f>'2.2.2.1ec'!N33</f>
        <v>2611.5601642639549</v>
      </c>
      <c r="P9" s="27">
        <f>'2.2.2.1ec'!O33</f>
        <v>2611.5601642639549</v>
      </c>
      <c r="Q9" s="27">
        <f>'2.2.2.1ec'!P33</f>
        <v>2012.0398552812276</v>
      </c>
      <c r="R9" s="27">
        <f>'2.2.2.1ec'!Q33</f>
        <v>2012.0398552812276</v>
      </c>
      <c r="S9" s="27">
        <f>'2.2.2.1ec'!R33</f>
        <v>2012.0398552812276</v>
      </c>
      <c r="T9" s="27">
        <f>'2.2.2.1ec'!S33</f>
        <v>2012.0398552812276</v>
      </c>
      <c r="U9" s="27">
        <f>'2.2.2.1ec'!T33</f>
        <v>2012.0398552812276</v>
      </c>
      <c r="V9" s="27">
        <f>'2.2.2.1ec'!U33</f>
        <v>2012.0398552812276</v>
      </c>
      <c r="W9" s="27">
        <f>'2.2.2.1ec'!V33</f>
        <v>2012.0398552812276</v>
      </c>
    </row>
    <row r="10" spans="1:54" s="27" customFormat="1" x14ac:dyDescent="0.2">
      <c r="A10" s="27" t="str">
        <f>'2.2.2.2ec'!A2</f>
        <v>2.2.2.2ec</v>
      </c>
      <c r="B10" s="27" t="str">
        <f t="shared" si="0"/>
        <v>Sub-activity 2.2.2.2 Establish silvopastures (PFC 2)</v>
      </c>
      <c r="C10" s="27">
        <f>'2.2.2.2ec'!B33</f>
        <v>-402.88883594707704</v>
      </c>
      <c r="D10" s="27">
        <f>'2.2.2.2ec'!C33</f>
        <v>-1149.2277690954606</v>
      </c>
      <c r="E10" s="27">
        <f>'2.2.2.2ec'!D33</f>
        <v>-464.04340158725154</v>
      </c>
      <c r="F10" s="27">
        <f>'2.2.2.2ec'!E33</f>
        <v>-90.62002986796324</v>
      </c>
      <c r="G10" s="27">
        <f>'2.2.2.2ec'!F33</f>
        <v>159.02067991616667</v>
      </c>
      <c r="H10" s="27">
        <f>'2.2.2.2ec'!G33</f>
        <v>57.059497644640942</v>
      </c>
      <c r="I10" s="27">
        <f>'2.2.2.2ec'!H33</f>
        <v>2150.4236767229308</v>
      </c>
      <c r="J10" s="27">
        <f>'2.2.2.2ec'!I33</f>
        <v>138.76558621207528</v>
      </c>
      <c r="K10" s="27">
        <f>'2.2.2.2ec'!J33</f>
        <v>201.68229073383776</v>
      </c>
      <c r="L10" s="27">
        <f>'2.2.2.2ec'!K33</f>
        <v>118.03214145949437</v>
      </c>
      <c r="M10" s="27">
        <f>'2.2.2.2ec'!L33</f>
        <v>203.94744474658506</v>
      </c>
      <c r="N10" s="27">
        <f>'2.2.2.2ec'!M33</f>
        <v>92.439209444608423</v>
      </c>
      <c r="O10" s="27">
        <f>'2.2.2.2ec'!N33</f>
        <v>2327.1378339383523</v>
      </c>
      <c r="P10" s="27">
        <f>'2.2.2.2ec'!O33</f>
        <v>144.83366166914175</v>
      </c>
      <c r="Q10" s="27">
        <f>'2.2.2.2ec'!P33</f>
        <v>315.70622852338136</v>
      </c>
      <c r="R10" s="27">
        <f>'2.2.2.2ec'!Q33</f>
        <v>324.94075995874596</v>
      </c>
      <c r="S10" s="27">
        <f>'2.2.2.2ec'!R33</f>
        <v>294.5130255845728</v>
      </c>
      <c r="T10" s="27">
        <f>'2.2.2.2ec'!S33</f>
        <v>313.20606007996128</v>
      </c>
      <c r="U10" s="27">
        <f>'2.2.2.2ec'!T33</f>
        <v>2400.0100711004079</v>
      </c>
      <c r="V10" s="27">
        <f>'2.2.2.2ec'!U33</f>
        <v>301.61635335706308</v>
      </c>
      <c r="W10" s="27">
        <f>'2.2.2.2ec'!V33</f>
        <v>29.059077319741959</v>
      </c>
    </row>
    <row r="11" spans="1:54" s="27" customFormat="1" x14ac:dyDescent="0.2">
      <c r="A11" s="27" t="str">
        <f>'2.3.2.1ec'!A2</f>
        <v>2.3.2.1ec</v>
      </c>
      <c r="B11" s="27" t="str">
        <f t="shared" si="0"/>
        <v xml:space="preserve">E. Activity 2.3.2 Supporting households to improve food security and nutrition </v>
      </c>
      <c r="C11" s="27">
        <f>'2.3.2.1ec'!B33</f>
        <v>-5645.6049072464111</v>
      </c>
      <c r="D11" s="27">
        <f>'2.3.2.1ec'!C33</f>
        <v>-1767.9962778808288</v>
      </c>
      <c r="E11" s="27">
        <f>'2.3.2.1ec'!D33</f>
        <v>-431.73713921382523</v>
      </c>
      <c r="F11" s="27">
        <f>'2.3.2.1ec'!E33</f>
        <v>126.62018059931393</v>
      </c>
      <c r="G11" s="27">
        <f>'2.3.2.1ec'!F33</f>
        <v>1519.2191125194513</v>
      </c>
      <c r="H11" s="27">
        <f>'2.3.2.1ec'!G33</f>
        <v>2258.8929078720412</v>
      </c>
      <c r="I11" s="27">
        <f>'2.3.2.1ec'!H33</f>
        <v>2258.8929078720412</v>
      </c>
      <c r="J11" s="27">
        <f>'2.3.2.1ec'!I33</f>
        <v>2258.8929078720412</v>
      </c>
      <c r="K11" s="27">
        <f>'2.3.2.1ec'!J33</f>
        <v>2192.1282034285414</v>
      </c>
      <c r="L11" s="27">
        <f>'2.3.2.1ec'!K33</f>
        <v>2258.8929078720412</v>
      </c>
      <c r="M11" s="27">
        <f>'2.3.2.1ec'!L33</f>
        <v>2258.8929078720412</v>
      </c>
      <c r="N11" s="27">
        <f>'2.3.2.1ec'!M33</f>
        <v>0</v>
      </c>
      <c r="O11" s="27">
        <f>'2.3.2.1ec'!N33</f>
        <v>0</v>
      </c>
      <c r="P11" s="27">
        <f>'2.3.2.1ec'!O33</f>
        <v>0</v>
      </c>
      <c r="Q11" s="27">
        <f>'2.3.2.1ec'!P33</f>
        <v>0</v>
      </c>
      <c r="R11" s="27">
        <f>'2.3.2.1ec'!Q33</f>
        <v>0</v>
      </c>
      <c r="S11" s="27">
        <f>'2.3.2.1ec'!R33</f>
        <v>0</v>
      </c>
      <c r="T11" s="27">
        <f>'2.3.2.1ec'!S33</f>
        <v>0</v>
      </c>
      <c r="U11" s="27">
        <f>'2.3.2.1ec'!T33</f>
        <v>0</v>
      </c>
      <c r="V11" s="27">
        <f>'2.3.2.1ec'!U33</f>
        <v>0</v>
      </c>
      <c r="W11" s="27">
        <f>'2.3.2.1ec'!V33</f>
        <v>0</v>
      </c>
    </row>
    <row r="12" spans="1:54" s="27" customFormat="1" x14ac:dyDescent="0.2">
      <c r="A12" s="27" t="str">
        <f>'2.3.1.2ec'!A2</f>
        <v>2.3.1.2ec</v>
      </c>
      <c r="B12" s="27" t="str">
        <f t="shared" si="0"/>
        <v>Sub-activity 2.3.1.2  Sustainable use and add value to timber forest products  (MFCCV.2)</v>
      </c>
      <c r="C12" s="27">
        <f>'2.3.1.2ec'!B33</f>
        <v>-122723.65546163631</v>
      </c>
      <c r="D12" s="27">
        <f>'2.3.1.2ec'!C33</f>
        <v>-23704.898988544766</v>
      </c>
      <c r="E12" s="27">
        <f>'2.3.1.2ec'!D33</f>
        <v>-60884.78278890223</v>
      </c>
      <c r="F12" s="27">
        <f>'2.3.1.2ec'!E33</f>
        <v>150612.51271309919</v>
      </c>
      <c r="G12" s="27">
        <f>'2.3.1.2ec'!F33</f>
        <v>159413.57269675477</v>
      </c>
      <c r="H12" s="27">
        <f>'2.3.1.2ec'!G33</f>
        <v>5735.6096569741785</v>
      </c>
      <c r="I12" s="27">
        <f>'2.3.1.2ec'!H33</f>
        <v>110953.25287039162</v>
      </c>
      <c r="J12" s="27">
        <f>'2.3.1.2ec'!I33</f>
        <v>132509.83632262488</v>
      </c>
      <c r="K12" s="27">
        <f>'2.3.1.2ec'!J33</f>
        <v>150038.54097152775</v>
      </c>
      <c r="L12" s="27">
        <f>'2.3.1.2ec'!K33</f>
        <v>162096.3225442784</v>
      </c>
      <c r="M12" s="27">
        <f>'2.3.1.2ec'!L33</f>
        <v>0</v>
      </c>
      <c r="N12" s="27">
        <f>'2.3.1.2ec'!M33</f>
        <v>0</v>
      </c>
      <c r="O12" s="27">
        <f>'2.3.1.2ec'!N33</f>
        <v>0</v>
      </c>
      <c r="P12" s="27">
        <f>'2.3.1.2ec'!O33</f>
        <v>0</v>
      </c>
      <c r="Q12" s="27">
        <f>'2.3.1.2ec'!P33</f>
        <v>0</v>
      </c>
      <c r="R12" s="27">
        <f>'2.3.1.2ec'!Q33</f>
        <v>0</v>
      </c>
      <c r="S12" s="27">
        <f>'2.3.1.2ec'!R33</f>
        <v>0</v>
      </c>
      <c r="T12" s="27">
        <f>'2.3.1.2ec'!S33</f>
        <v>0</v>
      </c>
      <c r="U12" s="27">
        <f>'2.3.1.2ec'!T33</f>
        <v>0</v>
      </c>
      <c r="V12" s="27">
        <f>'2.3.1.2ec'!U33</f>
        <v>0</v>
      </c>
      <c r="W12" s="27">
        <f>'2.3.1.2ec'!V33</f>
        <v>0</v>
      </c>
    </row>
    <row r="13" spans="1:54" s="27" customFormat="1" x14ac:dyDescent="0.2">
      <c r="A13" s="27" t="str">
        <f>'2.3.1.4ec'!A2</f>
        <v>2.3.1.4ec</v>
      </c>
      <c r="B13" s="27" t="str">
        <f t="shared" si="0"/>
        <v>Sub-activity 2.3.1.4  Support women in benefitting from forest based value chains (MFCCV.4)</v>
      </c>
      <c r="C13" s="27">
        <f>'2.3.1.4ec'!B33</f>
        <v>-53419.295919873708</v>
      </c>
      <c r="D13" s="27">
        <f>'2.3.1.4ec'!C33</f>
        <v>19986.469078279541</v>
      </c>
      <c r="E13" s="27">
        <f>'2.3.1.4ec'!D33</f>
        <v>19986.469078279541</v>
      </c>
      <c r="F13" s="27">
        <f>'2.3.1.4ec'!E33</f>
        <v>19986.469078279541</v>
      </c>
      <c r="G13" s="27">
        <f>'2.3.1.4ec'!F33</f>
        <v>19986.469078279541</v>
      </c>
      <c r="H13" s="27">
        <f>'2.3.1.4ec'!G33</f>
        <v>19986.469078279541</v>
      </c>
      <c r="I13" s="27">
        <f>'2.3.1.4ec'!H33</f>
        <v>0</v>
      </c>
      <c r="J13" s="27">
        <f>'2.3.1.4ec'!I33</f>
        <v>0</v>
      </c>
      <c r="K13" s="27">
        <f>'2.3.1.4ec'!J33</f>
        <v>0</v>
      </c>
      <c r="L13" s="27">
        <f>'2.3.1.4ec'!K33</f>
        <v>0</v>
      </c>
      <c r="M13" s="27">
        <f>'2.3.1.4ec'!L33</f>
        <v>0</v>
      </c>
      <c r="N13" s="27">
        <f>'2.3.1.4ec'!M33</f>
        <v>0</v>
      </c>
      <c r="O13" s="27">
        <f>'2.3.1.4ec'!N33</f>
        <v>0</v>
      </c>
      <c r="P13" s="27">
        <f>'2.3.1.4ec'!O33</f>
        <v>0</v>
      </c>
      <c r="Q13" s="27">
        <f>'2.3.1.4ec'!P33</f>
        <v>0</v>
      </c>
      <c r="R13" s="27">
        <f>'2.3.1.4ec'!Q33</f>
        <v>0</v>
      </c>
      <c r="S13" s="27">
        <f>'2.3.1.4ec'!R33</f>
        <v>0</v>
      </c>
      <c r="T13" s="27">
        <f>'2.3.1.4ec'!S33</f>
        <v>0</v>
      </c>
      <c r="U13" s="27">
        <f>'2.3.1.4ec'!T33</f>
        <v>0</v>
      </c>
      <c r="V13" s="27">
        <f>'2.3.1.4ec'!U33</f>
        <v>0</v>
      </c>
      <c r="W13" s="27">
        <f>'2.3.1.4ec'!V33</f>
        <v>0</v>
      </c>
    </row>
    <row r="14" spans="1:54" s="27" customFormat="1" x14ac:dyDescent="0.2"/>
    <row r="15" spans="1:54" s="54" customFormat="1" ht="10.8" thickBot="1" x14ac:dyDescent="0.25">
      <c r="A15" s="58" t="s">
        <v>181</v>
      </c>
      <c r="B15" s="54" t="s">
        <v>5</v>
      </c>
      <c r="C15" s="54">
        <v>0</v>
      </c>
      <c r="D15" s="54">
        <v>1</v>
      </c>
      <c r="E15" s="54">
        <v>2</v>
      </c>
      <c r="F15" s="54">
        <v>3</v>
      </c>
      <c r="G15" s="54">
        <v>4</v>
      </c>
      <c r="H15" s="54">
        <v>5</v>
      </c>
      <c r="I15" s="54">
        <v>6</v>
      </c>
      <c r="J15" s="54">
        <v>7</v>
      </c>
      <c r="K15" s="54">
        <v>8</v>
      </c>
      <c r="L15" s="54">
        <v>9</v>
      </c>
      <c r="M15" s="54">
        <v>10</v>
      </c>
      <c r="N15" s="55">
        <v>11</v>
      </c>
      <c r="O15" s="54">
        <v>12</v>
      </c>
      <c r="P15" s="54">
        <v>13</v>
      </c>
      <c r="Q15" s="54">
        <v>14</v>
      </c>
      <c r="R15" s="54">
        <v>15</v>
      </c>
      <c r="S15" s="54">
        <v>16</v>
      </c>
      <c r="T15" s="54">
        <v>17</v>
      </c>
      <c r="U15" s="54">
        <v>18</v>
      </c>
      <c r="V15" s="54">
        <v>19</v>
      </c>
      <c r="W15" s="54">
        <v>20</v>
      </c>
      <c r="X15" s="54">
        <v>21</v>
      </c>
      <c r="Y15" s="54">
        <v>22</v>
      </c>
      <c r="Z15" s="54">
        <v>23</v>
      </c>
      <c r="AA15" s="54">
        <v>24</v>
      </c>
      <c r="AB15" s="54">
        <v>25</v>
      </c>
      <c r="AC15" s="54">
        <v>26</v>
      </c>
      <c r="AD15" s="54">
        <v>27</v>
      </c>
      <c r="AE15" s="54">
        <v>28</v>
      </c>
      <c r="AF15" s="54">
        <v>29</v>
      </c>
      <c r="AG15" s="54">
        <v>30</v>
      </c>
      <c r="AH15" s="54">
        <v>31</v>
      </c>
      <c r="AI15" s="54">
        <v>32</v>
      </c>
      <c r="AJ15" s="54">
        <v>33</v>
      </c>
      <c r="AK15" s="54">
        <v>34</v>
      </c>
      <c r="AL15" s="54">
        <v>35</v>
      </c>
      <c r="AM15" s="54">
        <v>36</v>
      </c>
      <c r="AN15" s="54">
        <v>37</v>
      </c>
      <c r="AO15" s="54">
        <v>38</v>
      </c>
      <c r="AP15" s="54">
        <v>39</v>
      </c>
      <c r="AQ15" s="54">
        <v>40</v>
      </c>
      <c r="AR15" s="54">
        <v>41</v>
      </c>
      <c r="AS15" s="54">
        <v>42</v>
      </c>
      <c r="AT15" s="54">
        <v>43</v>
      </c>
      <c r="AU15" s="54">
        <v>44</v>
      </c>
      <c r="AV15" s="54">
        <v>45</v>
      </c>
      <c r="AW15" s="54">
        <v>46</v>
      </c>
      <c r="AX15" s="54">
        <v>47</v>
      </c>
      <c r="AY15" s="54">
        <v>48</v>
      </c>
      <c r="AZ15" s="54">
        <v>49</v>
      </c>
      <c r="BA15" s="56">
        <v>50</v>
      </c>
      <c r="BB15" s="55"/>
    </row>
    <row r="16" spans="1:54" s="27" customFormat="1" ht="10.8" thickTop="1" x14ac:dyDescent="0.2">
      <c r="A16" s="27" t="str">
        <f>A4</f>
        <v>2.2.1.1ec</v>
      </c>
      <c r="B16" s="27" t="str">
        <f>B4</f>
        <v>Sub-activity 2.2.1.1 Establish climate resilient agroforestry systems</v>
      </c>
      <c r="C16" s="27">
        <f>C4</f>
        <v>-2083.5154885832371</v>
      </c>
      <c r="D16" s="27">
        <f>D4+C16</f>
        <v>-2699.4571622480562</v>
      </c>
      <c r="E16" s="27">
        <f t="shared" ref="E16:W25" si="1">E4+D16</f>
        <v>-3425.0900016484602</v>
      </c>
      <c r="F16" s="27">
        <f t="shared" si="1"/>
        <v>-2807.8137501397732</v>
      </c>
      <c r="G16" s="27">
        <f t="shared" si="1"/>
        <v>-1560.5374986310862</v>
      </c>
      <c r="H16" s="27">
        <f t="shared" si="1"/>
        <v>-313.26124712239925</v>
      </c>
      <c r="I16" s="27">
        <f t="shared" si="1"/>
        <v>934.01500438628773</v>
      </c>
      <c r="J16" s="27">
        <f t="shared" si="1"/>
        <v>2181.2912558949747</v>
      </c>
      <c r="K16" s="27">
        <f t="shared" si="1"/>
        <v>3428.5675074036617</v>
      </c>
      <c r="L16" s="27">
        <f t="shared" si="1"/>
        <v>4675.8437589123487</v>
      </c>
      <c r="M16" s="27">
        <f t="shared" si="1"/>
        <v>5923.1200104210357</v>
      </c>
      <c r="N16" s="27">
        <f t="shared" si="1"/>
        <v>5923.1200104210357</v>
      </c>
      <c r="O16" s="27">
        <f t="shared" si="1"/>
        <v>5923.1200104210357</v>
      </c>
      <c r="P16" s="27">
        <f t="shared" si="1"/>
        <v>5923.1200104210357</v>
      </c>
      <c r="Q16" s="27">
        <f t="shared" si="1"/>
        <v>5923.1200104210357</v>
      </c>
      <c r="R16" s="27">
        <f t="shared" si="1"/>
        <v>5923.1200104210357</v>
      </c>
      <c r="S16" s="27">
        <f t="shared" si="1"/>
        <v>5923.1200104210357</v>
      </c>
      <c r="T16" s="27">
        <f t="shared" si="1"/>
        <v>5923.1200104210357</v>
      </c>
      <c r="U16" s="27">
        <f t="shared" si="1"/>
        <v>5923.1200104210357</v>
      </c>
      <c r="V16" s="27">
        <f t="shared" si="1"/>
        <v>5923.1200104210357</v>
      </c>
      <c r="W16" s="27">
        <f t="shared" si="1"/>
        <v>5923.1200104210357</v>
      </c>
      <c r="X16" s="27">
        <f t="shared" ref="X16:X25" si="2">X4+W16</f>
        <v>5923.1200104210357</v>
      </c>
      <c r="Y16" s="27">
        <f t="shared" ref="Y16:Y25" si="3">Y4+X16</f>
        <v>5923.1200104210357</v>
      </c>
      <c r="Z16" s="27">
        <f t="shared" ref="Z16:Z25" si="4">Z4+Y16</f>
        <v>5923.1200104210357</v>
      </c>
      <c r="AA16" s="27">
        <f t="shared" ref="AA16:AA25" si="5">AA4+Z16</f>
        <v>5923.1200104210357</v>
      </c>
      <c r="AB16" s="27">
        <f t="shared" ref="AB16:AB25" si="6">AB4+AA16</f>
        <v>5923.1200104210357</v>
      </c>
      <c r="AC16" s="27">
        <f t="shared" ref="AC16:AC25" si="7">AC4+AB16</f>
        <v>5923.1200104210357</v>
      </c>
      <c r="AD16" s="27">
        <f t="shared" ref="AD16:AD25" si="8">AD4+AC16</f>
        <v>5923.1200104210357</v>
      </c>
      <c r="AE16" s="27">
        <f t="shared" ref="AE16:AE25" si="9">AE4+AD16</f>
        <v>5923.1200104210357</v>
      </c>
      <c r="AF16" s="27">
        <f t="shared" ref="AF16:AF25" si="10">AF4+AE16</f>
        <v>5923.1200104210357</v>
      </c>
    </row>
    <row r="17" spans="1:54" s="27" customFormat="1" x14ac:dyDescent="0.2">
      <c r="A17" s="27" t="str">
        <f t="shared" ref="A17:B25" si="11">A5</f>
        <v>2.2.1.2ec</v>
      </c>
      <c r="B17" s="27" t="str">
        <f t="shared" si="11"/>
        <v xml:space="preserve">Sub-activity 2.2.1.2 Establish agave – forest water / soil retention terraces </v>
      </c>
      <c r="C17" s="27">
        <f t="shared" ref="C17:C25" si="12">C5</f>
        <v>-3357.6713826272862</v>
      </c>
      <c r="D17" s="27">
        <f t="shared" ref="D17:S25" si="13">D5+C17</f>
        <v>-4422.6700705795611</v>
      </c>
      <c r="E17" s="27">
        <f t="shared" si="13"/>
        <v>-4682.2178889017623</v>
      </c>
      <c r="F17" s="27">
        <f t="shared" si="13"/>
        <v>-5251.0186008103374</v>
      </c>
      <c r="G17" s="27">
        <f t="shared" si="13"/>
        <v>-5345.5281434516701</v>
      </c>
      <c r="H17" s="27">
        <f t="shared" si="13"/>
        <v>-5900.9257985035802</v>
      </c>
      <c r="I17" s="27">
        <f t="shared" si="13"/>
        <v>-5687.4960969961285</v>
      </c>
      <c r="J17" s="27">
        <f t="shared" si="13"/>
        <v>-5758.5896532353681</v>
      </c>
      <c r="K17" s="27">
        <f t="shared" si="13"/>
        <v>-3368.6096492272745</v>
      </c>
      <c r="L17" s="27">
        <f t="shared" si="13"/>
        <v>-1544.3096709412548</v>
      </c>
      <c r="M17" s="27">
        <f t="shared" si="13"/>
        <v>1027.0771318831526</v>
      </c>
      <c r="N17" s="27">
        <f t="shared" si="13"/>
        <v>2690.4704447072777</v>
      </c>
      <c r="O17" s="27">
        <f t="shared" si="13"/>
        <v>5253.4165678285826</v>
      </c>
      <c r="P17" s="27">
        <f t="shared" si="13"/>
        <v>6974.4796890845091</v>
      </c>
      <c r="Q17" s="27">
        <f t="shared" si="13"/>
        <v>9593.3655263846613</v>
      </c>
      <c r="R17" s="27">
        <f t="shared" si="13"/>
        <v>11235.988084499793</v>
      </c>
      <c r="S17" s="27">
        <f t="shared" si="13"/>
        <v>13929.110264016403</v>
      </c>
      <c r="T17" s="27">
        <f t="shared" si="1"/>
        <v>15777.092239930142</v>
      </c>
      <c r="U17" s="27">
        <f t="shared" si="1"/>
        <v>18519.73744620274</v>
      </c>
      <c r="V17" s="27">
        <f t="shared" si="1"/>
        <v>20415.756758069787</v>
      </c>
      <c r="W17" s="27">
        <f t="shared" si="1"/>
        <v>23050.693429177238</v>
      </c>
      <c r="X17" s="27">
        <f t="shared" si="2"/>
        <v>23050.693429177238</v>
      </c>
      <c r="Y17" s="27">
        <f t="shared" si="3"/>
        <v>23050.693429177238</v>
      </c>
      <c r="Z17" s="27">
        <f t="shared" si="4"/>
        <v>23050.693429177238</v>
      </c>
      <c r="AA17" s="27">
        <f t="shared" si="5"/>
        <v>23050.693429177238</v>
      </c>
      <c r="AB17" s="27">
        <f t="shared" si="6"/>
        <v>23050.693429177238</v>
      </c>
      <c r="AC17" s="27">
        <f t="shared" si="7"/>
        <v>23050.693429177238</v>
      </c>
      <c r="AD17" s="27">
        <f t="shared" si="8"/>
        <v>23050.693429177238</v>
      </c>
      <c r="AE17" s="27">
        <f t="shared" si="9"/>
        <v>23050.693429177238</v>
      </c>
      <c r="AF17" s="27">
        <f t="shared" si="10"/>
        <v>23050.693429177238</v>
      </c>
    </row>
    <row r="18" spans="1:54" s="27" customFormat="1" x14ac:dyDescent="0.2">
      <c r="A18" s="27" t="str">
        <f t="shared" si="11"/>
        <v>2.2.1.3ec</v>
      </c>
      <c r="B18" s="27" t="str">
        <f t="shared" si="11"/>
        <v>Sub-activity 2.2.1.3 Establish forest – pasture water / soil retention terraces</v>
      </c>
      <c r="C18" s="27">
        <f t="shared" si="12"/>
        <v>-1297.4286744057872</v>
      </c>
      <c r="D18" s="27">
        <f t="shared" si="13"/>
        <v>-1065.8382690271087</v>
      </c>
      <c r="E18" s="27">
        <f t="shared" si="1"/>
        <v>-836.08355504935287</v>
      </c>
      <c r="F18" s="27">
        <f t="shared" si="1"/>
        <v>-608.16453247251957</v>
      </c>
      <c r="G18" s="27">
        <f t="shared" si="1"/>
        <v>-382.99904699707031</v>
      </c>
      <c r="H18" s="27">
        <f t="shared" si="1"/>
        <v>-159.66925292254359</v>
      </c>
      <c r="I18" s="27">
        <f t="shared" si="1"/>
        <v>61.824849751060412</v>
      </c>
      <c r="J18" s="27">
        <f t="shared" si="1"/>
        <v>281.48326102374182</v>
      </c>
      <c r="K18" s="27">
        <f t="shared" si="1"/>
        <v>500.2238265959619</v>
      </c>
      <c r="L18" s="27">
        <f t="shared" si="1"/>
        <v>717.12870076725926</v>
      </c>
      <c r="M18" s="27">
        <f t="shared" si="1"/>
        <v>932.19788353763397</v>
      </c>
      <c r="N18" s="27">
        <f t="shared" si="1"/>
        <v>1145.4313749070861</v>
      </c>
      <c r="O18" s="27">
        <f t="shared" si="1"/>
        <v>1357.7470205760769</v>
      </c>
      <c r="P18" s="27">
        <f t="shared" si="1"/>
        <v>1568.2269748441452</v>
      </c>
      <c r="Q18" s="27">
        <f t="shared" si="1"/>
        <v>1776.8712377112906</v>
      </c>
      <c r="R18" s="27">
        <f t="shared" si="1"/>
        <v>1984.5976548779749</v>
      </c>
      <c r="S18" s="27">
        <f t="shared" si="1"/>
        <v>2190.4883806437365</v>
      </c>
      <c r="T18" s="27">
        <f t="shared" si="1"/>
        <v>2395.4612607090367</v>
      </c>
      <c r="U18" s="27">
        <f t="shared" si="1"/>
        <v>2599.5162950738754</v>
      </c>
      <c r="V18" s="27">
        <f t="shared" si="1"/>
        <v>2801.7356380377919</v>
      </c>
      <c r="W18" s="27">
        <f t="shared" si="1"/>
        <v>3003.037135301247</v>
      </c>
      <c r="X18" s="27">
        <f t="shared" si="2"/>
        <v>3003.037135301247</v>
      </c>
      <c r="Y18" s="27">
        <f t="shared" si="3"/>
        <v>3003.037135301247</v>
      </c>
      <c r="Z18" s="27">
        <f t="shared" si="4"/>
        <v>3003.037135301247</v>
      </c>
      <c r="AA18" s="27">
        <f t="shared" si="5"/>
        <v>3003.037135301247</v>
      </c>
      <c r="AB18" s="27">
        <f t="shared" si="6"/>
        <v>3003.037135301247</v>
      </c>
      <c r="AC18" s="27">
        <f t="shared" si="7"/>
        <v>3003.037135301247</v>
      </c>
      <c r="AD18" s="27">
        <f t="shared" si="8"/>
        <v>3003.037135301247</v>
      </c>
      <c r="AE18" s="27">
        <f t="shared" si="9"/>
        <v>3003.037135301247</v>
      </c>
      <c r="AF18" s="27">
        <f t="shared" si="10"/>
        <v>3003.037135301247</v>
      </c>
    </row>
    <row r="19" spans="1:54" s="27" customFormat="1" x14ac:dyDescent="0.2">
      <c r="A19" s="27" t="str">
        <f t="shared" si="11"/>
        <v>2.1.1ec</v>
      </c>
      <c r="B19" s="27" t="str">
        <f t="shared" si="11"/>
        <v>A. Activity 2.1.1 Payment of environmental services </v>
      </c>
      <c r="C19" s="27">
        <f t="shared" si="12"/>
        <v>-40</v>
      </c>
      <c r="D19" s="27">
        <f t="shared" si="13"/>
        <v>-80</v>
      </c>
      <c r="E19" s="27">
        <f t="shared" si="1"/>
        <v>-120</v>
      </c>
      <c r="F19" s="27">
        <f t="shared" si="1"/>
        <v>-160</v>
      </c>
      <c r="G19" s="27">
        <f t="shared" si="1"/>
        <v>-200</v>
      </c>
      <c r="H19" s="27">
        <f t="shared" si="1"/>
        <v>-200</v>
      </c>
      <c r="I19" s="27">
        <f t="shared" si="1"/>
        <v>-200</v>
      </c>
      <c r="J19" s="27">
        <f t="shared" si="1"/>
        <v>-200</v>
      </c>
      <c r="K19" s="27">
        <f t="shared" si="1"/>
        <v>-200</v>
      </c>
      <c r="L19" s="27">
        <f t="shared" si="1"/>
        <v>-200</v>
      </c>
      <c r="M19" s="27">
        <f t="shared" si="1"/>
        <v>-200</v>
      </c>
      <c r="N19" s="27">
        <f t="shared" si="1"/>
        <v>-200</v>
      </c>
      <c r="O19" s="27">
        <f t="shared" si="1"/>
        <v>-200</v>
      </c>
      <c r="P19" s="27">
        <f t="shared" si="1"/>
        <v>-200</v>
      </c>
      <c r="Q19" s="27">
        <f t="shared" si="1"/>
        <v>-200</v>
      </c>
      <c r="R19" s="27">
        <f t="shared" si="1"/>
        <v>-200</v>
      </c>
      <c r="S19" s="27">
        <f t="shared" si="1"/>
        <v>-200</v>
      </c>
      <c r="T19" s="27">
        <f t="shared" si="1"/>
        <v>-200</v>
      </c>
      <c r="U19" s="27">
        <f t="shared" si="1"/>
        <v>-200</v>
      </c>
      <c r="V19" s="27">
        <f t="shared" si="1"/>
        <v>-200</v>
      </c>
      <c r="W19" s="27">
        <f t="shared" si="1"/>
        <v>-200</v>
      </c>
      <c r="X19" s="27">
        <f t="shared" si="2"/>
        <v>-200</v>
      </c>
      <c r="Y19" s="27">
        <f t="shared" si="3"/>
        <v>-200</v>
      </c>
      <c r="Z19" s="27">
        <f t="shared" si="4"/>
        <v>-200</v>
      </c>
      <c r="AA19" s="27">
        <f t="shared" si="5"/>
        <v>-200</v>
      </c>
      <c r="AB19" s="27">
        <f t="shared" si="6"/>
        <v>-200</v>
      </c>
      <c r="AC19" s="27">
        <f t="shared" si="7"/>
        <v>-200</v>
      </c>
      <c r="AD19" s="27">
        <f t="shared" si="8"/>
        <v>-200</v>
      </c>
      <c r="AE19" s="27">
        <f t="shared" si="9"/>
        <v>-200</v>
      </c>
      <c r="AF19" s="27">
        <f t="shared" si="10"/>
        <v>-200</v>
      </c>
    </row>
    <row r="20" spans="1:54" s="27" customFormat="1" x14ac:dyDescent="0.2">
      <c r="A20" s="27" t="str">
        <f t="shared" si="11"/>
        <v>2.3.1.1ec</v>
      </c>
      <c r="B20" s="27" t="str">
        <f t="shared" si="11"/>
        <v>Sub-activity 2.3.1.1 Manage forests sustainably adapted to climate change (MFCCV.1)</v>
      </c>
      <c r="C20" s="27">
        <f t="shared" si="12"/>
        <v>-59</v>
      </c>
      <c r="D20" s="27">
        <f t="shared" si="13"/>
        <v>-36.674948222355411</v>
      </c>
      <c r="E20" s="27">
        <f t="shared" si="1"/>
        <v>-21.537279873110137</v>
      </c>
      <c r="F20" s="27">
        <f t="shared" si="1"/>
        <v>0.24060559225497968</v>
      </c>
      <c r="G20" s="27">
        <f t="shared" si="1"/>
        <v>24.106846227969363</v>
      </c>
      <c r="H20" s="27">
        <f t="shared" si="1"/>
        <v>12.685563629175345</v>
      </c>
      <c r="I20" s="27">
        <f t="shared" si="1"/>
        <v>25.685702997802903</v>
      </c>
      <c r="J20" s="27">
        <f t="shared" si="1"/>
        <v>44.112773426022713</v>
      </c>
      <c r="K20" s="27">
        <f t="shared" si="1"/>
        <v>65.860510439547667</v>
      </c>
      <c r="L20" s="27">
        <f t="shared" si="1"/>
        <v>90.310784637220365</v>
      </c>
      <c r="M20" s="27">
        <f t="shared" si="1"/>
        <v>61.413844867985141</v>
      </c>
      <c r="N20" s="27">
        <f t="shared" si="1"/>
        <v>79.35522935478366</v>
      </c>
      <c r="O20" s="27">
        <f t="shared" si="1"/>
        <v>97.296613841582186</v>
      </c>
      <c r="P20" s="27">
        <f t="shared" si="1"/>
        <v>115.23799832838071</v>
      </c>
      <c r="Q20" s="27">
        <f t="shared" si="1"/>
        <v>133.17938281517922</v>
      </c>
      <c r="R20" s="27">
        <f t="shared" si="1"/>
        <v>151.12076730197776</v>
      </c>
      <c r="S20" s="27">
        <f t="shared" si="1"/>
        <v>169.0621517887763</v>
      </c>
      <c r="T20" s="27">
        <f t="shared" si="1"/>
        <v>187.00353627557485</v>
      </c>
      <c r="U20" s="27">
        <f t="shared" si="1"/>
        <v>204.94492076237339</v>
      </c>
      <c r="V20" s="27">
        <f t="shared" si="1"/>
        <v>222.88630524917193</v>
      </c>
      <c r="W20" s="27">
        <f t="shared" si="1"/>
        <v>240.82768973597047</v>
      </c>
      <c r="X20" s="27">
        <f t="shared" si="2"/>
        <v>240.82768973597047</v>
      </c>
      <c r="Y20" s="27">
        <f t="shared" si="3"/>
        <v>240.82768973597047</v>
      </c>
      <c r="Z20" s="27">
        <f t="shared" si="4"/>
        <v>240.82768973597047</v>
      </c>
      <c r="AA20" s="27">
        <f t="shared" si="5"/>
        <v>240.82768973597047</v>
      </c>
      <c r="AB20" s="27">
        <f t="shared" si="6"/>
        <v>240.82768973597047</v>
      </c>
      <c r="AC20" s="27">
        <f t="shared" si="7"/>
        <v>240.82768973597047</v>
      </c>
      <c r="AD20" s="27">
        <f t="shared" si="8"/>
        <v>240.82768973597047</v>
      </c>
      <c r="AE20" s="27">
        <f t="shared" si="9"/>
        <v>240.82768973597047</v>
      </c>
      <c r="AF20" s="27">
        <f t="shared" si="10"/>
        <v>240.82768973597047</v>
      </c>
    </row>
    <row r="21" spans="1:54" s="27" customFormat="1" x14ac:dyDescent="0.2">
      <c r="A21" s="27" t="str">
        <f t="shared" si="11"/>
        <v>2.2.2.1ec</v>
      </c>
      <c r="B21" s="27" t="str">
        <f t="shared" si="11"/>
        <v>Sub-activity 2.2.2.1 Establish climate adapted planted forests (PFC 1)</v>
      </c>
      <c r="C21" s="27">
        <f t="shared" si="12"/>
        <v>-1555.8693210614524</v>
      </c>
      <c r="D21" s="27">
        <f t="shared" si="13"/>
        <v>-2137.1633704903015</v>
      </c>
      <c r="E21" s="27">
        <f t="shared" si="1"/>
        <v>-2718.4574199191507</v>
      </c>
      <c r="F21" s="27">
        <f t="shared" si="1"/>
        <v>-3299.7514693479998</v>
      </c>
      <c r="G21" s="27">
        <f t="shared" si="1"/>
        <v>-3881.0455187768489</v>
      </c>
      <c r="H21" s="27">
        <f t="shared" si="1"/>
        <v>-4462.339568205698</v>
      </c>
      <c r="I21" s="27">
        <f t="shared" si="1"/>
        <v>-2648.9929573649442</v>
      </c>
      <c r="J21" s="27">
        <f t="shared" si="1"/>
        <v>-835.64634652419045</v>
      </c>
      <c r="K21" s="27">
        <f t="shared" si="1"/>
        <v>977.70026431656333</v>
      </c>
      <c r="L21" s="27">
        <f t="shared" si="1"/>
        <v>2791.0468751573171</v>
      </c>
      <c r="M21" s="27">
        <f t="shared" si="1"/>
        <v>4604.3934859980709</v>
      </c>
      <c r="N21" s="27">
        <f t="shared" si="1"/>
        <v>7215.9536502620258</v>
      </c>
      <c r="O21" s="27">
        <f t="shared" si="1"/>
        <v>9827.5138145259807</v>
      </c>
      <c r="P21" s="27">
        <f t="shared" si="1"/>
        <v>12439.073978789937</v>
      </c>
      <c r="Q21" s="27">
        <f t="shared" si="1"/>
        <v>14451.113834071164</v>
      </c>
      <c r="R21" s="27">
        <f t="shared" si="1"/>
        <v>16463.153689352392</v>
      </c>
      <c r="S21" s="27">
        <f t="shared" si="1"/>
        <v>18475.193544633621</v>
      </c>
      <c r="T21" s="27">
        <f t="shared" si="1"/>
        <v>20487.233399914847</v>
      </c>
      <c r="U21" s="27">
        <f t="shared" si="1"/>
        <v>22499.273255196073</v>
      </c>
      <c r="V21" s="27">
        <f t="shared" si="1"/>
        <v>24511.313110477298</v>
      </c>
      <c r="W21" s="27">
        <f t="shared" si="1"/>
        <v>26523.352965758524</v>
      </c>
      <c r="X21" s="27">
        <f t="shared" si="2"/>
        <v>26523.352965758524</v>
      </c>
      <c r="Y21" s="27">
        <f t="shared" si="3"/>
        <v>26523.352965758524</v>
      </c>
      <c r="Z21" s="27">
        <f t="shared" si="4"/>
        <v>26523.352965758524</v>
      </c>
      <c r="AA21" s="27">
        <f t="shared" si="5"/>
        <v>26523.352965758524</v>
      </c>
      <c r="AB21" s="27">
        <f t="shared" si="6"/>
        <v>26523.352965758524</v>
      </c>
      <c r="AC21" s="27">
        <f t="shared" si="7"/>
        <v>26523.352965758524</v>
      </c>
      <c r="AD21" s="27">
        <f t="shared" si="8"/>
        <v>26523.352965758524</v>
      </c>
      <c r="AE21" s="27">
        <f t="shared" si="9"/>
        <v>26523.352965758524</v>
      </c>
      <c r="AF21" s="27">
        <f t="shared" si="10"/>
        <v>26523.352965758524</v>
      </c>
    </row>
    <row r="22" spans="1:54" s="27" customFormat="1" x14ac:dyDescent="0.2">
      <c r="A22" s="27" t="str">
        <f t="shared" si="11"/>
        <v>2.2.2.2ec</v>
      </c>
      <c r="B22" s="27" t="str">
        <f t="shared" si="11"/>
        <v>Sub-activity 2.2.2.2 Establish silvopastures (PFC 2)</v>
      </c>
      <c r="C22" s="27">
        <f t="shared" si="12"/>
        <v>-402.88883594707704</v>
      </c>
      <c r="D22" s="27">
        <f t="shared" si="13"/>
        <v>-1552.1166050425377</v>
      </c>
      <c r="E22" s="27">
        <f t="shared" si="1"/>
        <v>-2016.1600066297892</v>
      </c>
      <c r="F22" s="27">
        <f t="shared" si="1"/>
        <v>-2106.7800364977525</v>
      </c>
      <c r="G22" s="27">
        <f t="shared" si="1"/>
        <v>-1947.7593565815857</v>
      </c>
      <c r="H22" s="27">
        <f t="shared" si="1"/>
        <v>-1890.6998589369448</v>
      </c>
      <c r="I22" s="27">
        <f t="shared" si="1"/>
        <v>259.72381778598606</v>
      </c>
      <c r="J22" s="27">
        <f t="shared" si="1"/>
        <v>398.48940399806133</v>
      </c>
      <c r="K22" s="27">
        <f t="shared" si="1"/>
        <v>600.17169473189915</v>
      </c>
      <c r="L22" s="27">
        <f t="shared" si="1"/>
        <v>718.20383619139352</v>
      </c>
      <c r="M22" s="27">
        <f t="shared" si="1"/>
        <v>922.15128093797853</v>
      </c>
      <c r="N22" s="27">
        <f t="shared" si="1"/>
        <v>1014.5904903825869</v>
      </c>
      <c r="O22" s="27">
        <f t="shared" si="1"/>
        <v>3341.7283243209395</v>
      </c>
      <c r="P22" s="27">
        <f t="shared" si="1"/>
        <v>3486.5619859900812</v>
      </c>
      <c r="Q22" s="27">
        <f t="shared" si="1"/>
        <v>3802.2682145134627</v>
      </c>
      <c r="R22" s="27">
        <f t="shared" si="1"/>
        <v>4127.2089744722089</v>
      </c>
      <c r="S22" s="27">
        <f t="shared" si="1"/>
        <v>4421.7220000567813</v>
      </c>
      <c r="T22" s="27">
        <f t="shared" si="1"/>
        <v>4734.9280601367427</v>
      </c>
      <c r="U22" s="27">
        <f t="shared" si="1"/>
        <v>7134.9381312371506</v>
      </c>
      <c r="V22" s="27">
        <f t="shared" si="1"/>
        <v>7436.554484594214</v>
      </c>
      <c r="W22" s="27">
        <f t="shared" si="1"/>
        <v>7465.6135619139559</v>
      </c>
      <c r="X22" s="27">
        <f t="shared" si="2"/>
        <v>7465.6135619139559</v>
      </c>
      <c r="Y22" s="27">
        <f t="shared" si="3"/>
        <v>7465.6135619139559</v>
      </c>
      <c r="Z22" s="27">
        <f t="shared" si="4"/>
        <v>7465.6135619139559</v>
      </c>
      <c r="AA22" s="27">
        <f t="shared" si="5"/>
        <v>7465.6135619139559</v>
      </c>
      <c r="AB22" s="27">
        <f t="shared" si="6"/>
        <v>7465.6135619139559</v>
      </c>
      <c r="AC22" s="27">
        <f t="shared" si="7"/>
        <v>7465.6135619139559</v>
      </c>
      <c r="AD22" s="27">
        <f t="shared" si="8"/>
        <v>7465.6135619139559</v>
      </c>
      <c r="AE22" s="27">
        <f t="shared" si="9"/>
        <v>7465.6135619139559</v>
      </c>
      <c r="AF22" s="27">
        <f t="shared" si="10"/>
        <v>7465.6135619139559</v>
      </c>
    </row>
    <row r="23" spans="1:54" s="27" customFormat="1" x14ac:dyDescent="0.2">
      <c r="A23" s="27" t="str">
        <f t="shared" si="11"/>
        <v>2.3.2.1ec</v>
      </c>
      <c r="B23" s="10" t="str">
        <f t="shared" si="11"/>
        <v xml:space="preserve">E. Activity 2.3.2 Supporting households to improve food security and nutrition </v>
      </c>
      <c r="C23" s="27">
        <f t="shared" si="12"/>
        <v>-5645.6049072464111</v>
      </c>
      <c r="D23" s="27">
        <f t="shared" si="13"/>
        <v>-7413.6011851272397</v>
      </c>
      <c r="E23" s="27">
        <f t="shared" si="1"/>
        <v>-7845.3383243410644</v>
      </c>
      <c r="F23" s="27">
        <f t="shared" si="1"/>
        <v>-7718.7181437417503</v>
      </c>
      <c r="G23" s="27">
        <f t="shared" si="1"/>
        <v>-6199.499031222299</v>
      </c>
      <c r="H23" s="27">
        <f t="shared" si="1"/>
        <v>-3940.6061233502578</v>
      </c>
      <c r="I23" s="27">
        <f t="shared" si="1"/>
        <v>-1681.7132154782166</v>
      </c>
      <c r="J23" s="27">
        <f t="shared" si="1"/>
        <v>577.17969239382455</v>
      </c>
      <c r="K23" s="27">
        <f t="shared" si="1"/>
        <v>2769.3078958223659</v>
      </c>
      <c r="L23" s="27">
        <f t="shared" si="1"/>
        <v>5028.2008036944071</v>
      </c>
      <c r="M23" s="27">
        <f t="shared" si="1"/>
        <v>7287.0937115664483</v>
      </c>
      <c r="N23" s="27">
        <f t="shared" si="1"/>
        <v>7287.0937115664483</v>
      </c>
      <c r="O23" s="27">
        <f t="shared" si="1"/>
        <v>7287.0937115664483</v>
      </c>
      <c r="P23" s="27">
        <f t="shared" si="1"/>
        <v>7287.0937115664483</v>
      </c>
      <c r="Q23" s="27">
        <f t="shared" si="1"/>
        <v>7287.0937115664483</v>
      </c>
      <c r="R23" s="27">
        <f t="shared" si="1"/>
        <v>7287.0937115664483</v>
      </c>
      <c r="S23" s="27">
        <f t="shared" si="1"/>
        <v>7287.0937115664483</v>
      </c>
      <c r="T23" s="27">
        <f t="shared" si="1"/>
        <v>7287.0937115664483</v>
      </c>
      <c r="U23" s="27">
        <f t="shared" si="1"/>
        <v>7287.0937115664483</v>
      </c>
      <c r="V23" s="27">
        <f t="shared" si="1"/>
        <v>7287.0937115664483</v>
      </c>
      <c r="W23" s="27">
        <f t="shared" si="1"/>
        <v>7287.0937115664483</v>
      </c>
      <c r="X23" s="27">
        <f t="shared" si="2"/>
        <v>7287.0937115664483</v>
      </c>
      <c r="Y23" s="27">
        <f t="shared" si="3"/>
        <v>7287.0937115664483</v>
      </c>
      <c r="Z23" s="27">
        <f t="shared" si="4"/>
        <v>7287.0937115664483</v>
      </c>
      <c r="AA23" s="27">
        <f t="shared" si="5"/>
        <v>7287.0937115664483</v>
      </c>
      <c r="AB23" s="27">
        <f t="shared" si="6"/>
        <v>7287.0937115664483</v>
      </c>
      <c r="AC23" s="27">
        <f t="shared" si="7"/>
        <v>7287.0937115664483</v>
      </c>
      <c r="AD23" s="27">
        <f t="shared" si="8"/>
        <v>7287.0937115664483</v>
      </c>
      <c r="AE23" s="27">
        <f t="shared" si="9"/>
        <v>7287.0937115664483</v>
      </c>
      <c r="AF23" s="27">
        <f t="shared" si="10"/>
        <v>7287.0937115664483</v>
      </c>
    </row>
    <row r="24" spans="1:54" s="27" customFormat="1" x14ac:dyDescent="0.2">
      <c r="A24" s="27" t="str">
        <f t="shared" si="11"/>
        <v>2.3.1.2ec</v>
      </c>
      <c r="B24" s="27" t="str">
        <f t="shared" si="11"/>
        <v>Sub-activity 2.3.1.2  Sustainable use and add value to timber forest products  (MFCCV.2)</v>
      </c>
      <c r="C24" s="27">
        <f t="shared" si="12"/>
        <v>-122723.65546163631</v>
      </c>
      <c r="D24" s="27">
        <f t="shared" si="13"/>
        <v>-146428.55445018108</v>
      </c>
      <c r="E24" s="27">
        <f t="shared" si="1"/>
        <v>-207313.33723908331</v>
      </c>
      <c r="F24" s="27">
        <f t="shared" si="1"/>
        <v>-56700.824525984121</v>
      </c>
      <c r="G24" s="27">
        <f t="shared" si="1"/>
        <v>102712.74817077065</v>
      </c>
      <c r="H24" s="27">
        <f t="shared" si="1"/>
        <v>108448.35782774483</v>
      </c>
      <c r="I24" s="27">
        <f t="shared" si="1"/>
        <v>219401.61069813644</v>
      </c>
      <c r="J24" s="27">
        <f t="shared" si="1"/>
        <v>351911.44702076132</v>
      </c>
      <c r="K24" s="27">
        <f t="shared" si="1"/>
        <v>501949.98799228907</v>
      </c>
      <c r="L24" s="27">
        <f t="shared" si="1"/>
        <v>664046.31053656747</v>
      </c>
      <c r="M24" s="27">
        <f t="shared" si="1"/>
        <v>664046.31053656747</v>
      </c>
      <c r="N24" s="27">
        <f t="shared" si="1"/>
        <v>664046.31053656747</v>
      </c>
      <c r="O24" s="27">
        <f t="shared" si="1"/>
        <v>664046.31053656747</v>
      </c>
      <c r="P24" s="27">
        <f t="shared" si="1"/>
        <v>664046.31053656747</v>
      </c>
      <c r="Q24" s="27">
        <f t="shared" si="1"/>
        <v>664046.31053656747</v>
      </c>
      <c r="R24" s="27">
        <f t="shared" si="1"/>
        <v>664046.31053656747</v>
      </c>
      <c r="S24" s="27">
        <f t="shared" si="1"/>
        <v>664046.31053656747</v>
      </c>
      <c r="T24" s="27">
        <f t="shared" si="1"/>
        <v>664046.31053656747</v>
      </c>
      <c r="U24" s="27">
        <f t="shared" si="1"/>
        <v>664046.31053656747</v>
      </c>
      <c r="V24" s="27">
        <f t="shared" si="1"/>
        <v>664046.31053656747</v>
      </c>
      <c r="W24" s="27">
        <f t="shared" si="1"/>
        <v>664046.31053656747</v>
      </c>
      <c r="X24" s="27">
        <f t="shared" si="2"/>
        <v>664046.31053656747</v>
      </c>
      <c r="Y24" s="27">
        <f t="shared" si="3"/>
        <v>664046.31053656747</v>
      </c>
      <c r="Z24" s="27">
        <f t="shared" si="4"/>
        <v>664046.31053656747</v>
      </c>
      <c r="AA24" s="27">
        <f t="shared" si="5"/>
        <v>664046.31053656747</v>
      </c>
      <c r="AB24" s="27">
        <f t="shared" si="6"/>
        <v>664046.31053656747</v>
      </c>
      <c r="AC24" s="27">
        <f t="shared" si="7"/>
        <v>664046.31053656747</v>
      </c>
      <c r="AD24" s="27">
        <f t="shared" si="8"/>
        <v>664046.31053656747</v>
      </c>
      <c r="AE24" s="27">
        <f t="shared" si="9"/>
        <v>664046.31053656747</v>
      </c>
      <c r="AF24" s="27">
        <f t="shared" si="10"/>
        <v>664046.31053656747</v>
      </c>
    </row>
    <row r="25" spans="1:54" s="27" customFormat="1" x14ac:dyDescent="0.2">
      <c r="A25" s="27" t="str">
        <f t="shared" si="11"/>
        <v>2.3.1.4ec</v>
      </c>
      <c r="B25" s="27" t="str">
        <f t="shared" si="11"/>
        <v>Sub-activity 2.3.1.4  Support women in benefitting from forest based value chains (MFCCV.4)</v>
      </c>
      <c r="C25" s="27">
        <f t="shared" si="12"/>
        <v>-53419.295919873708</v>
      </c>
      <c r="D25" s="27">
        <f t="shared" si="13"/>
        <v>-33432.826841594171</v>
      </c>
      <c r="E25" s="27">
        <f t="shared" si="1"/>
        <v>-13446.357763314631</v>
      </c>
      <c r="F25" s="27">
        <f t="shared" si="1"/>
        <v>6540.11131496491</v>
      </c>
      <c r="G25" s="27">
        <f t="shared" si="1"/>
        <v>26526.580393244451</v>
      </c>
      <c r="H25" s="27">
        <f t="shared" si="1"/>
        <v>46513.049471523991</v>
      </c>
      <c r="I25" s="27">
        <f t="shared" si="1"/>
        <v>46513.049471523991</v>
      </c>
      <c r="J25" s="27">
        <f t="shared" si="1"/>
        <v>46513.049471523991</v>
      </c>
      <c r="K25" s="27">
        <f t="shared" si="1"/>
        <v>46513.049471523991</v>
      </c>
      <c r="L25" s="27">
        <f t="shared" si="1"/>
        <v>46513.049471523991</v>
      </c>
      <c r="M25" s="27">
        <f t="shared" si="1"/>
        <v>46513.049471523991</v>
      </c>
      <c r="N25" s="27">
        <f t="shared" si="1"/>
        <v>46513.049471523991</v>
      </c>
      <c r="O25" s="27">
        <f t="shared" si="1"/>
        <v>46513.049471523991</v>
      </c>
      <c r="P25" s="27">
        <f t="shared" si="1"/>
        <v>46513.049471523991</v>
      </c>
      <c r="Q25" s="27">
        <f t="shared" si="1"/>
        <v>46513.049471523991</v>
      </c>
      <c r="R25" s="27">
        <f t="shared" si="1"/>
        <v>46513.049471523991</v>
      </c>
      <c r="S25" s="27">
        <f t="shared" si="1"/>
        <v>46513.049471523991</v>
      </c>
      <c r="T25" s="27">
        <f t="shared" si="1"/>
        <v>46513.049471523991</v>
      </c>
      <c r="U25" s="27">
        <f t="shared" si="1"/>
        <v>46513.049471523991</v>
      </c>
      <c r="V25" s="27">
        <f t="shared" si="1"/>
        <v>46513.049471523991</v>
      </c>
      <c r="W25" s="27">
        <f t="shared" si="1"/>
        <v>46513.049471523991</v>
      </c>
      <c r="X25" s="27">
        <f t="shared" si="2"/>
        <v>46513.049471523991</v>
      </c>
      <c r="Y25" s="27">
        <f t="shared" si="3"/>
        <v>46513.049471523991</v>
      </c>
      <c r="Z25" s="27">
        <f t="shared" si="4"/>
        <v>46513.049471523991</v>
      </c>
      <c r="AA25" s="27">
        <f t="shared" si="5"/>
        <v>46513.049471523991</v>
      </c>
      <c r="AB25" s="27">
        <f t="shared" si="6"/>
        <v>46513.049471523991</v>
      </c>
      <c r="AC25" s="27">
        <f t="shared" si="7"/>
        <v>46513.049471523991</v>
      </c>
      <c r="AD25" s="27">
        <f t="shared" si="8"/>
        <v>46513.049471523991</v>
      </c>
      <c r="AE25" s="27">
        <f t="shared" si="9"/>
        <v>46513.049471523991</v>
      </c>
      <c r="AF25" s="27">
        <f t="shared" si="10"/>
        <v>46513.049471523991</v>
      </c>
    </row>
    <row r="26" spans="1:54" x14ac:dyDescent="0.2">
      <c r="AF26" s="40"/>
    </row>
    <row r="27" spans="1:54" s="54" customFormat="1" ht="10.8" thickBot="1" x14ac:dyDescent="0.25">
      <c r="A27" s="58"/>
      <c r="N27" s="55"/>
      <c r="AG27" s="54" t="s">
        <v>38</v>
      </c>
      <c r="BA27" s="56"/>
      <c r="BB27" s="55"/>
    </row>
    <row r="28" spans="1:54" ht="10.8" thickTop="1" x14ac:dyDescent="0.2">
      <c r="A28" s="10" t="s">
        <v>182</v>
      </c>
      <c r="B28" s="59"/>
      <c r="C28" s="59">
        <f t="shared" ref="C28:AF28" si="14">C51+C62+C73+C84+C95+C106+C117+C128+C140+C151</f>
        <v>-16725259.538062949</v>
      </c>
      <c r="D28" s="59">
        <f t="shared" si="14"/>
        <v>-16264869.075686689</v>
      </c>
      <c r="E28" s="59">
        <f t="shared" si="14"/>
        <v>-11828073.975464085</v>
      </c>
      <c r="F28" s="59">
        <f t="shared" si="14"/>
        <v>-6691474.7919829972</v>
      </c>
      <c r="G28" s="59">
        <f t="shared" si="14"/>
        <v>-3377539.1466953186</v>
      </c>
      <c r="H28" s="59">
        <f t="shared" si="14"/>
        <v>-3258196.143876927</v>
      </c>
      <c r="I28" s="59">
        <f t="shared" si="14"/>
        <v>905903.67296006274</v>
      </c>
      <c r="J28" s="59">
        <f t="shared" si="14"/>
        <v>10376998.070965273</v>
      </c>
      <c r="K28" s="59">
        <f t="shared" si="14"/>
        <v>16138166.480950797</v>
      </c>
      <c r="L28" s="59">
        <f t="shared" si="14"/>
        <v>21634932.2524761</v>
      </c>
      <c r="M28" s="59">
        <f t="shared" si="14"/>
        <v>20787568.329078726</v>
      </c>
      <c r="N28" s="59">
        <f t="shared" si="14"/>
        <v>21316188.870656736</v>
      </c>
      <c r="O28" s="59">
        <f t="shared" si="14"/>
        <v>20016231.428338587</v>
      </c>
      <c r="P28" s="59">
        <f t="shared" si="14"/>
        <v>19150992.066620961</v>
      </c>
      <c r="Q28" s="59">
        <f t="shared" si="14"/>
        <v>18493597.787888709</v>
      </c>
      <c r="R28" s="59">
        <f t="shared" si="14"/>
        <v>16491766.350172427</v>
      </c>
      <c r="S28" s="59">
        <f t="shared" si="14"/>
        <v>14498115.839299588</v>
      </c>
      <c r="T28" s="59">
        <f t="shared" si="14"/>
        <v>14312880.692988222</v>
      </c>
      <c r="U28" s="59">
        <f t="shared" si="14"/>
        <v>14494868.102510279</v>
      </c>
      <c r="V28" s="59">
        <f t="shared" si="14"/>
        <v>13706946.845964313</v>
      </c>
      <c r="W28" s="59">
        <f t="shared" si="14"/>
        <v>13373508.381800547</v>
      </c>
      <c r="X28" s="59">
        <f t="shared" si="14"/>
        <v>12306240.053443175</v>
      </c>
      <c r="Y28" s="59">
        <f t="shared" si="14"/>
        <v>10471781.342816317</v>
      </c>
      <c r="Z28" s="59">
        <f t="shared" si="14"/>
        <v>8753324.8617969565</v>
      </c>
      <c r="AA28" s="59">
        <f t="shared" si="14"/>
        <v>6525716.3849182958</v>
      </c>
      <c r="AB28" s="59">
        <f t="shared" si="14"/>
        <v>4427053.3072314039</v>
      </c>
      <c r="AC28" s="59">
        <f t="shared" si="14"/>
        <v>2324164.0893647796</v>
      </c>
      <c r="AD28" s="59">
        <f t="shared" si="14"/>
        <v>0</v>
      </c>
      <c r="AE28" s="59">
        <f t="shared" si="14"/>
        <v>0</v>
      </c>
      <c r="AF28" s="59">
        <f t="shared" si="14"/>
        <v>0</v>
      </c>
      <c r="AG28" s="9">
        <f t="shared" ref="AG28:AG39" si="15">IRR(C28:AF28)</f>
        <v>0.14275591404167964</v>
      </c>
    </row>
    <row r="29" spans="1:54" x14ac:dyDescent="0.2">
      <c r="A29" s="7" t="str">
        <f>A51</f>
        <v>2.2.1.1ec</v>
      </c>
      <c r="B29" s="7"/>
      <c r="C29" s="7">
        <f t="shared" ref="C29:AF29" si="16">C51</f>
        <v>-1400000</v>
      </c>
      <c r="D29" s="7">
        <f t="shared" si="16"/>
        <v>-1113876.6175993786</v>
      </c>
      <c r="E29" s="7">
        <f t="shared" si="16"/>
        <v>-1003711.1031754944</v>
      </c>
      <c r="F29" s="7">
        <f t="shared" si="16"/>
        <v>-620422.64042094292</v>
      </c>
      <c r="G29" s="7">
        <f t="shared" si="16"/>
        <v>30862.061160467681</v>
      </c>
      <c r="H29" s="7">
        <f t="shared" si="16"/>
        <v>198017.6633759666</v>
      </c>
      <c r="I29" s="7">
        <f t="shared" si="16"/>
        <v>498895.28052745969</v>
      </c>
      <c r="J29" s="7">
        <f t="shared" si="16"/>
        <v>1617943.4617578152</v>
      </c>
      <c r="K29" s="7">
        <f t="shared" si="16"/>
        <v>2243929.9517878601</v>
      </c>
      <c r="L29" s="7">
        <f t="shared" si="16"/>
        <v>2906769.4512798702</v>
      </c>
      <c r="M29" s="7">
        <f t="shared" si="16"/>
        <v>3118430.9447587952</v>
      </c>
      <c r="N29" s="7">
        <f t="shared" si="16"/>
        <v>2280334.5822980842</v>
      </c>
      <c r="O29" s="7">
        <f t="shared" si="16"/>
        <v>1861286.4010677286</v>
      </c>
      <c r="P29" s="7">
        <f t="shared" si="16"/>
        <v>1676192.7249214216</v>
      </c>
      <c r="Q29" s="7">
        <f t="shared" si="16"/>
        <v>1257144.5436910661</v>
      </c>
      <c r="R29" s="7">
        <f t="shared" si="16"/>
        <v>838096.36246071081</v>
      </c>
      <c r="S29" s="7">
        <f t="shared" si="16"/>
        <v>419048.1812303554</v>
      </c>
      <c r="T29" s="7">
        <f t="shared" si="16"/>
        <v>0</v>
      </c>
      <c r="U29" s="7">
        <f t="shared" si="16"/>
        <v>0</v>
      </c>
      <c r="V29" s="7">
        <f t="shared" si="16"/>
        <v>0</v>
      </c>
      <c r="W29" s="7">
        <f t="shared" si="16"/>
        <v>0</v>
      </c>
      <c r="X29" s="7">
        <f t="shared" si="16"/>
        <v>0</v>
      </c>
      <c r="Y29" s="7">
        <f t="shared" si="16"/>
        <v>0</v>
      </c>
      <c r="Z29" s="7">
        <f t="shared" si="16"/>
        <v>0</v>
      </c>
      <c r="AA29" s="7">
        <f t="shared" si="16"/>
        <v>0</v>
      </c>
      <c r="AB29" s="7">
        <f t="shared" si="16"/>
        <v>0</v>
      </c>
      <c r="AC29" s="7">
        <f t="shared" si="16"/>
        <v>0</v>
      </c>
      <c r="AD29" s="7">
        <f t="shared" si="16"/>
        <v>0</v>
      </c>
      <c r="AE29" s="7">
        <f t="shared" si="16"/>
        <v>0</v>
      </c>
      <c r="AF29" s="7">
        <f t="shared" si="16"/>
        <v>0</v>
      </c>
      <c r="AG29" s="9">
        <f t="shared" si="15"/>
        <v>0.18968720550136098</v>
      </c>
    </row>
    <row r="30" spans="1:54" x14ac:dyDescent="0.2">
      <c r="A30" s="7" t="str">
        <f>A62</f>
        <v>2.2.1.2ec</v>
      </c>
      <c r="B30" s="7"/>
      <c r="C30" s="7">
        <f t="shared" ref="C30:AF30" si="17">C62</f>
        <v>-996545.45454545459</v>
      </c>
      <c r="D30" s="7">
        <f t="shared" si="17"/>
        <v>-814360.71821401455</v>
      </c>
      <c r="E30" s="7">
        <f t="shared" si="17"/>
        <v>-733349.63308845402</v>
      </c>
      <c r="F30" s="7">
        <f t="shared" si="17"/>
        <v>-1493457.5202588011</v>
      </c>
      <c r="G30" s="7">
        <f t="shared" si="17"/>
        <v>-1007056.626893285</v>
      </c>
      <c r="H30" s="7">
        <f t="shared" si="17"/>
        <v>-1636597.64056098</v>
      </c>
      <c r="I30" s="7">
        <f t="shared" si="17"/>
        <v>-1748603.9251772547</v>
      </c>
      <c r="J30" s="7">
        <f t="shared" si="17"/>
        <v>-633017.99514254858</v>
      </c>
      <c r="K30" s="7">
        <f t="shared" si="17"/>
        <v>251537.25873253949</v>
      </c>
      <c r="L30" s="7">
        <f t="shared" si="17"/>
        <v>651998.12289294996</v>
      </c>
      <c r="M30" s="7">
        <f t="shared" si="17"/>
        <v>1178008.382796356</v>
      </c>
      <c r="N30" s="7">
        <f t="shared" si="17"/>
        <v>1823523.6550507026</v>
      </c>
      <c r="O30" s="7">
        <f t="shared" si="17"/>
        <v>2404508.809184216</v>
      </c>
      <c r="P30" s="7">
        <f t="shared" si="17"/>
        <v>3051698.4501056089</v>
      </c>
      <c r="Q30" s="7">
        <f t="shared" si="17"/>
        <v>3769331.1071873363</v>
      </c>
      <c r="R30" s="7">
        <f t="shared" si="17"/>
        <v>3716306.8266074276</v>
      </c>
      <c r="S30" s="7">
        <f t="shared" si="17"/>
        <v>3813035.3351394525</v>
      </c>
      <c r="T30" s="7">
        <f t="shared" si="17"/>
        <v>3747089.3735640198</v>
      </c>
      <c r="U30" s="7">
        <f t="shared" si="17"/>
        <v>3867712.311474368</v>
      </c>
      <c r="V30" s="7">
        <f t="shared" si="17"/>
        <v>3850641.0595004852</v>
      </c>
      <c r="W30" s="7">
        <f t="shared" si="17"/>
        <v>3922674.2309552333</v>
      </c>
      <c r="X30" s="7">
        <f t="shared" si="17"/>
        <v>3324754.6433568192</v>
      </c>
      <c r="Y30" s="7">
        <f t="shared" si="17"/>
        <v>2960708.4038692014</v>
      </c>
      <c r="Z30" s="7">
        <f t="shared" si="17"/>
        <v>2708943.2445117719</v>
      </c>
      <c r="AA30" s="7">
        <f t="shared" si="17"/>
        <v>1949475.1396020283</v>
      </c>
      <c r="AB30" s="7">
        <f t="shared" si="17"/>
        <v>1522268.1114978613</v>
      </c>
      <c r="AC30" s="7">
        <f t="shared" si="17"/>
        <v>885261.31909363461</v>
      </c>
      <c r="AD30" s="7">
        <f t="shared" si="17"/>
        <v>0</v>
      </c>
      <c r="AE30" s="7">
        <f t="shared" si="17"/>
        <v>0</v>
      </c>
      <c r="AF30" s="7">
        <f t="shared" si="17"/>
        <v>0</v>
      </c>
      <c r="AG30" s="9">
        <f t="shared" si="15"/>
        <v>0.13936953750897696</v>
      </c>
    </row>
    <row r="31" spans="1:54" x14ac:dyDescent="0.2">
      <c r="A31" s="7" t="str">
        <f>A73</f>
        <v>2.2.1.3ec</v>
      </c>
      <c r="B31" s="7"/>
      <c r="C31" s="7">
        <f t="shared" ref="C31:AF31" si="18">C73</f>
        <v>-1061756.5354715039</v>
      </c>
      <c r="D31" s="7">
        <f t="shared" si="18"/>
        <v>-341355.22780762339</v>
      </c>
      <c r="E31" s="7">
        <f t="shared" si="18"/>
        <v>-248095.95407912286</v>
      </c>
      <c r="F31" s="7">
        <f t="shared" si="18"/>
        <v>-155587.8034684041</v>
      </c>
      <c r="G31" s="7">
        <f t="shared" si="18"/>
        <v>-64581.899093248998</v>
      </c>
      <c r="H31" s="7">
        <f t="shared" si="18"/>
        <v>26048.443723015254</v>
      </c>
      <c r="I31" s="7">
        <f t="shared" si="18"/>
        <v>115927.66342149756</v>
      </c>
      <c r="J31" s="7">
        <f t="shared" si="18"/>
        <v>735934.02773794997</v>
      </c>
      <c r="K31" s="7">
        <f t="shared" si="18"/>
        <v>730300.60435458622</v>
      </c>
      <c r="L31" s="7">
        <f t="shared" si="18"/>
        <v>724291.61941233161</v>
      </c>
      <c r="M31" s="7">
        <f t="shared" si="18"/>
        <v>718282.63447007688</v>
      </c>
      <c r="N31" s="7">
        <f t="shared" si="18"/>
        <v>712649.21108671301</v>
      </c>
      <c r="O31" s="7">
        <f t="shared" si="18"/>
        <v>707766.91082113108</v>
      </c>
      <c r="P31" s="7">
        <f t="shared" si="18"/>
        <v>702509.0489966583</v>
      </c>
      <c r="Q31" s="7">
        <f t="shared" si="18"/>
        <v>697251.18717218551</v>
      </c>
      <c r="R31" s="7">
        <f t="shared" si="18"/>
        <v>692368.88690660358</v>
      </c>
      <c r="S31" s="7">
        <f t="shared" si="18"/>
        <v>687111.02508213068</v>
      </c>
      <c r="T31" s="7">
        <f t="shared" si="18"/>
        <v>682604.28637543984</v>
      </c>
      <c r="U31" s="7">
        <f t="shared" si="18"/>
        <v>678473.10922763974</v>
      </c>
      <c r="V31" s="7">
        <f t="shared" si="18"/>
        <v>673590.80896205781</v>
      </c>
      <c r="W31" s="7">
        <f t="shared" si="18"/>
        <v>669459.63181425771</v>
      </c>
      <c r="X31" s="7">
        <f t="shared" si="18"/>
        <v>501719.16230180237</v>
      </c>
      <c r="Y31" s="7">
        <f t="shared" si="18"/>
        <v>416722.24286890193</v>
      </c>
      <c r="Z31" s="7">
        <f t="shared" si="18"/>
        <v>332476.44655378332</v>
      </c>
      <c r="AA31" s="7">
        <f t="shared" si="18"/>
        <v>248606.21179755565</v>
      </c>
      <c r="AB31" s="7">
        <f t="shared" si="18"/>
        <v>165111.53860021889</v>
      </c>
      <c r="AC31" s="7">
        <f t="shared" si="18"/>
        <v>82367.988520663988</v>
      </c>
      <c r="AD31" s="7">
        <f t="shared" si="18"/>
        <v>0</v>
      </c>
      <c r="AE31" s="7">
        <f t="shared" si="18"/>
        <v>0</v>
      </c>
      <c r="AF31" s="7">
        <f t="shared" si="18"/>
        <v>0</v>
      </c>
      <c r="AG31" s="9">
        <f t="shared" si="15"/>
        <v>0.16289692387762811</v>
      </c>
    </row>
    <row r="32" spans="1:54" x14ac:dyDescent="0.2">
      <c r="A32" s="7" t="str">
        <f>A84</f>
        <v>2.1.1ec</v>
      </c>
      <c r="B32" s="7"/>
      <c r="C32" s="7">
        <f t="shared" ref="C32:AF32" si="19">C84</f>
        <v>-629721.87999999989</v>
      </c>
      <c r="D32" s="7">
        <f t="shared" si="19"/>
        <v>-1170894.8737240001</v>
      </c>
      <c r="E32" s="7">
        <f t="shared" si="19"/>
        <v>-1712067.8674480002</v>
      </c>
      <c r="F32" s="7">
        <f t="shared" si="19"/>
        <v>-2253240.8611720004</v>
      </c>
      <c r="G32" s="7">
        <f t="shared" si="19"/>
        <v>-2794413.8548960006</v>
      </c>
      <c r="H32" s="7">
        <f t="shared" si="19"/>
        <v>-2705864.9686200004</v>
      </c>
      <c r="I32" s="7">
        <f t="shared" si="19"/>
        <v>-2705864.9686200004</v>
      </c>
      <c r="J32" s="7">
        <f t="shared" si="19"/>
        <v>-2164691.9748960002</v>
      </c>
      <c r="K32" s="7">
        <f t="shared" si="19"/>
        <v>-1623518.9811720001</v>
      </c>
      <c r="L32" s="7">
        <f t="shared" si="19"/>
        <v>-1082345.9874480001</v>
      </c>
      <c r="M32" s="7">
        <f t="shared" si="19"/>
        <v>-541172.99372400006</v>
      </c>
      <c r="N32" s="7">
        <f t="shared" si="19"/>
        <v>0</v>
      </c>
      <c r="O32" s="7">
        <f t="shared" si="19"/>
        <v>0</v>
      </c>
      <c r="P32" s="7">
        <f t="shared" si="19"/>
        <v>0</v>
      </c>
      <c r="Q32" s="7">
        <f t="shared" si="19"/>
        <v>0</v>
      </c>
      <c r="R32" s="7">
        <f t="shared" si="19"/>
        <v>0</v>
      </c>
      <c r="S32" s="7">
        <f t="shared" si="19"/>
        <v>0</v>
      </c>
      <c r="T32" s="7">
        <f t="shared" si="19"/>
        <v>0</v>
      </c>
      <c r="U32" s="7">
        <f t="shared" si="19"/>
        <v>0</v>
      </c>
      <c r="V32" s="7">
        <f t="shared" si="19"/>
        <v>0</v>
      </c>
      <c r="W32" s="7">
        <f t="shared" si="19"/>
        <v>0</v>
      </c>
      <c r="X32" s="7">
        <f t="shared" si="19"/>
        <v>0</v>
      </c>
      <c r="Y32" s="7">
        <f t="shared" si="19"/>
        <v>0</v>
      </c>
      <c r="Z32" s="7">
        <f t="shared" si="19"/>
        <v>0</v>
      </c>
      <c r="AA32" s="7">
        <f t="shared" si="19"/>
        <v>0</v>
      </c>
      <c r="AB32" s="7">
        <f t="shared" si="19"/>
        <v>0</v>
      </c>
      <c r="AC32" s="7">
        <f t="shared" si="19"/>
        <v>0</v>
      </c>
      <c r="AD32" s="7">
        <f t="shared" si="19"/>
        <v>0</v>
      </c>
      <c r="AE32" s="7">
        <f t="shared" si="19"/>
        <v>0</v>
      </c>
      <c r="AF32" s="7">
        <f t="shared" si="19"/>
        <v>0</v>
      </c>
      <c r="AG32" s="9" t="e">
        <f t="shared" si="15"/>
        <v>#NUM!</v>
      </c>
    </row>
    <row r="33" spans="1:33" x14ac:dyDescent="0.2">
      <c r="A33" s="7" t="str">
        <f>A95</f>
        <v>2.3.1.1ec</v>
      </c>
      <c r="B33" s="7"/>
      <c r="C33" s="7">
        <f t="shared" ref="C33:AF33" si="20">C95</f>
        <v>-881169.71355235216</v>
      </c>
      <c r="D33" s="7">
        <f t="shared" si="20"/>
        <v>-107158.42491264199</v>
      </c>
      <c r="E33" s="7">
        <f t="shared" si="20"/>
        <v>-47789.354689240165</v>
      </c>
      <c r="F33" s="7">
        <f t="shared" si="20"/>
        <v>164423.96150930616</v>
      </c>
      <c r="G33" s="7">
        <f t="shared" si="20"/>
        <v>358240.9424567314</v>
      </c>
      <c r="H33" s="7">
        <f t="shared" si="20"/>
        <v>9441.06909653201</v>
      </c>
      <c r="I33" s="7">
        <f t="shared" si="20"/>
        <v>288888.07319117774</v>
      </c>
      <c r="J33" s="7">
        <f t="shared" si="20"/>
        <v>907603.63893424137</v>
      </c>
      <c r="K33" s="7">
        <f t="shared" si="20"/>
        <v>928089.72824311734</v>
      </c>
      <c r="L33" s="7">
        <f t="shared" si="20"/>
        <v>1017813.2887880731</v>
      </c>
      <c r="M33" s="7">
        <f t="shared" si="20"/>
        <v>241024.55585311915</v>
      </c>
      <c r="N33" s="7">
        <f t="shared" si="20"/>
        <v>546547.51324619015</v>
      </c>
      <c r="O33" s="7">
        <f t="shared" si="20"/>
        <v>765814.40261012793</v>
      </c>
      <c r="P33" s="7">
        <f t="shared" si="20"/>
        <v>802713.34790987941</v>
      </c>
      <c r="Q33" s="7">
        <f t="shared" si="20"/>
        <v>799086.4687414167</v>
      </c>
      <c r="R33" s="7">
        <f t="shared" si="20"/>
        <v>770662.37920196913</v>
      </c>
      <c r="S33" s="7">
        <f t="shared" si="20"/>
        <v>722056.98528608074</v>
      </c>
      <c r="T33" s="7">
        <f t="shared" si="20"/>
        <v>1071824.0426416863</v>
      </c>
      <c r="U33" s="7">
        <f t="shared" si="20"/>
        <v>1071824.0426416863</v>
      </c>
      <c r="V33" s="7">
        <f t="shared" si="20"/>
        <v>1071824.0426416863</v>
      </c>
      <c r="W33" s="7">
        <f t="shared" si="20"/>
        <v>1071824.0426416863</v>
      </c>
      <c r="X33" s="7">
        <f t="shared" si="20"/>
        <v>803868.03198126471</v>
      </c>
      <c r="Y33" s="7">
        <f t="shared" si="20"/>
        <v>669890.02665105392</v>
      </c>
      <c r="Z33" s="7">
        <f t="shared" si="20"/>
        <v>535912.02132084314</v>
      </c>
      <c r="AA33" s="7">
        <f t="shared" si="20"/>
        <v>401934.01599063235</v>
      </c>
      <c r="AB33" s="7">
        <f t="shared" si="20"/>
        <v>267956.01066042157</v>
      </c>
      <c r="AC33" s="7">
        <f t="shared" si="20"/>
        <v>133978.00533021078</v>
      </c>
      <c r="AD33" s="7">
        <f t="shared" si="20"/>
        <v>0</v>
      </c>
      <c r="AE33" s="7">
        <f t="shared" si="20"/>
        <v>0</v>
      </c>
      <c r="AF33" s="7">
        <f t="shared" si="20"/>
        <v>0</v>
      </c>
      <c r="AG33" s="9">
        <f t="shared" si="15"/>
        <v>0.26896172220840597</v>
      </c>
    </row>
    <row r="34" spans="1:33" x14ac:dyDescent="0.2">
      <c r="A34" s="7" t="str">
        <f>A106</f>
        <v>2.2.2.1ec</v>
      </c>
      <c r="B34" s="7"/>
      <c r="C34" s="7">
        <f t="shared" ref="C34:AF34" si="21">C106</f>
        <v>0</v>
      </c>
      <c r="D34" s="7">
        <f t="shared" si="21"/>
        <v>-943184.82699999982</v>
      </c>
      <c r="E34" s="7">
        <f t="shared" si="21"/>
        <v>-1295571.5731263626</v>
      </c>
      <c r="F34" s="7">
        <f t="shared" si="21"/>
        <v>-1647958.3192527252</v>
      </c>
      <c r="G34" s="7">
        <f t="shared" si="21"/>
        <v>-2000345.065379088</v>
      </c>
      <c r="H34" s="7">
        <f t="shared" si="21"/>
        <v>-2352731.8115054509</v>
      </c>
      <c r="I34" s="7">
        <f t="shared" si="21"/>
        <v>-2705118.5576318139</v>
      </c>
      <c r="J34" s="7">
        <f t="shared" si="21"/>
        <v>-662663.38299744506</v>
      </c>
      <c r="K34" s="7">
        <f t="shared" si="21"/>
        <v>788993.71076328633</v>
      </c>
      <c r="L34" s="7">
        <f t="shared" si="21"/>
        <v>2240650.8045240189</v>
      </c>
      <c r="M34" s="7">
        <f t="shared" si="21"/>
        <v>3692307.8982847501</v>
      </c>
      <c r="N34" s="7">
        <f t="shared" si="21"/>
        <v>5143964.9920454808</v>
      </c>
      <c r="O34" s="7">
        <f t="shared" si="21"/>
        <v>7079507.7837264566</v>
      </c>
      <c r="P34" s="7">
        <f t="shared" si="21"/>
        <v>7563393.4816467008</v>
      </c>
      <c r="Q34" s="7">
        <f t="shared" si="21"/>
        <v>8047279.1795669449</v>
      </c>
      <c r="R34" s="7">
        <f t="shared" si="21"/>
        <v>8167729.1754932124</v>
      </c>
      <c r="S34" s="7">
        <f t="shared" si="21"/>
        <v>8288179.1714194808</v>
      </c>
      <c r="T34" s="7">
        <f t="shared" si="21"/>
        <v>8408629.1673457492</v>
      </c>
      <c r="U34" s="7">
        <f t="shared" si="21"/>
        <v>8045193.4653517725</v>
      </c>
      <c r="V34" s="7">
        <f t="shared" si="21"/>
        <v>7681757.7633577967</v>
      </c>
      <c r="W34" s="7">
        <f t="shared" si="21"/>
        <v>7318322.0613638209</v>
      </c>
      <c r="X34" s="7">
        <f t="shared" si="21"/>
        <v>7318322.0613638209</v>
      </c>
      <c r="Y34" s="7">
        <f t="shared" si="21"/>
        <v>6098601.7178031839</v>
      </c>
      <c r="Z34" s="7">
        <f t="shared" si="21"/>
        <v>4878881.374242547</v>
      </c>
      <c r="AA34" s="7">
        <f t="shared" si="21"/>
        <v>3659161.03068191</v>
      </c>
      <c r="AB34" s="7">
        <f t="shared" si="21"/>
        <v>2439440.6871212735</v>
      </c>
      <c r="AC34" s="7">
        <f t="shared" si="21"/>
        <v>1219720.3435606367</v>
      </c>
      <c r="AD34" s="7">
        <f t="shared" si="21"/>
        <v>0</v>
      </c>
      <c r="AE34" s="7">
        <f t="shared" si="21"/>
        <v>0</v>
      </c>
      <c r="AF34" s="7">
        <f t="shared" si="21"/>
        <v>0</v>
      </c>
      <c r="AG34" s="9">
        <f t="shared" si="15"/>
        <v>0.21775678162157863</v>
      </c>
    </row>
    <row r="35" spans="1:33" x14ac:dyDescent="0.2">
      <c r="A35" s="7" t="str">
        <f>A117</f>
        <v>2.2.2.2ec</v>
      </c>
      <c r="B35" s="7"/>
      <c r="C35" s="7">
        <f t="shared" ref="C35:AF35" si="22">C117</f>
        <v>-78651.302000111202</v>
      </c>
      <c r="D35" s="7">
        <f t="shared" si="22"/>
        <v>-263676.02328466868</v>
      </c>
      <c r="E35" s="7">
        <f t="shared" si="22"/>
        <v>-242090.63378838307</v>
      </c>
      <c r="F35" s="7">
        <f t="shared" si="22"/>
        <v>-214486.43002048437</v>
      </c>
      <c r="G35" s="7">
        <f t="shared" si="22"/>
        <v>-174597.32475209556</v>
      </c>
      <c r="H35" s="7">
        <f t="shared" si="22"/>
        <v>-178980.14160230829</v>
      </c>
      <c r="I35" s="7">
        <f t="shared" si="22"/>
        <v>235252.53313339839</v>
      </c>
      <c r="J35" s="7">
        <f t="shared" si="22"/>
        <v>91766.672835213758</v>
      </c>
      <c r="K35" s="7">
        <f t="shared" si="22"/>
        <v>229769.15130724356</v>
      </c>
      <c r="L35" s="7">
        <f t="shared" si="22"/>
        <v>278420.04787275061</v>
      </c>
      <c r="M35" s="7">
        <f t="shared" si="22"/>
        <v>315558.66180360923</v>
      </c>
      <c r="N35" s="7">
        <f t="shared" si="22"/>
        <v>298175.47073183529</v>
      </c>
      <c r="O35" s="7">
        <f t="shared" si="22"/>
        <v>737883.07934943726</v>
      </c>
      <c r="P35" s="7">
        <f t="shared" si="22"/>
        <v>329106.14005132415</v>
      </c>
      <c r="Q35" s="7">
        <f t="shared" si="22"/>
        <v>363055.90399725368</v>
      </c>
      <c r="R35" s="7">
        <f t="shared" si="22"/>
        <v>375988.43783544737</v>
      </c>
      <c r="S35" s="7">
        <f t="shared" si="22"/>
        <v>390244.56677747006</v>
      </c>
      <c r="T35" s="7">
        <f t="shared" si="22"/>
        <v>402733.82306132576</v>
      </c>
      <c r="U35" s="7">
        <f t="shared" si="22"/>
        <v>831665.17381481291</v>
      </c>
      <c r="V35" s="7">
        <f t="shared" si="22"/>
        <v>429133.17150228709</v>
      </c>
      <c r="W35" s="7">
        <f t="shared" si="22"/>
        <v>391228.41502554883</v>
      </c>
      <c r="X35" s="7">
        <f t="shared" si="22"/>
        <v>357576.1544394673</v>
      </c>
      <c r="Y35" s="7">
        <f t="shared" si="22"/>
        <v>325858.95162397641</v>
      </c>
      <c r="Z35" s="7">
        <f t="shared" si="22"/>
        <v>297111.77516801044</v>
      </c>
      <c r="AA35" s="7">
        <f t="shared" si="22"/>
        <v>266539.98684616934</v>
      </c>
      <c r="AB35" s="7">
        <f t="shared" si="22"/>
        <v>32276.959351629455</v>
      </c>
      <c r="AC35" s="7">
        <f t="shared" si="22"/>
        <v>2836.4328596335586</v>
      </c>
      <c r="AD35" s="7">
        <f t="shared" si="22"/>
        <v>0</v>
      </c>
      <c r="AE35" s="7">
        <f t="shared" si="22"/>
        <v>0</v>
      </c>
      <c r="AF35" s="7">
        <f t="shared" si="22"/>
        <v>0</v>
      </c>
      <c r="AG35" s="9">
        <f t="shared" si="15"/>
        <v>0.17019886391424532</v>
      </c>
    </row>
    <row r="36" spans="1:33" x14ac:dyDescent="0.2">
      <c r="A36" s="7" t="str">
        <f>A128</f>
        <v>2.3.2.1ec</v>
      </c>
      <c r="B36" s="7"/>
      <c r="C36" s="7">
        <f t="shared" ref="C36:AF36" si="23">C128</f>
        <v>-8919457.6579884104</v>
      </c>
      <c r="D36" s="7">
        <f t="shared" si="23"/>
        <v>-9811403.4237872511</v>
      </c>
      <c r="E36" s="7">
        <f t="shared" si="23"/>
        <v>-3964517.2650509337</v>
      </c>
      <c r="F36" s="7">
        <f t="shared" si="23"/>
        <v>-1475606.4005409768</v>
      </c>
      <c r="G36" s="7">
        <f t="shared" si="23"/>
        <v>-433793.99962287711</v>
      </c>
      <c r="H36" s="7">
        <f t="shared" si="23"/>
        <v>2040490.2531157807</v>
      </c>
      <c r="I36" s="7">
        <f t="shared" si="23"/>
        <v>3555975.3138899696</v>
      </c>
      <c r="J36" s="7">
        <f t="shared" si="23"/>
        <v>4238819.0829342632</v>
      </c>
      <c r="K36" s="7">
        <f t="shared" si="23"/>
        <v>4556921.9981739745</v>
      </c>
      <c r="L36" s="7">
        <f t="shared" si="23"/>
        <v>4653438.243660829</v>
      </c>
      <c r="M36" s="7">
        <f t="shared" si="23"/>
        <v>4927357.6544323126</v>
      </c>
      <c r="N36" s="7">
        <f t="shared" si="23"/>
        <v>4991062.0242109206</v>
      </c>
      <c r="O36" s="7">
        <f t="shared" si="23"/>
        <v>1065369.3881893498</v>
      </c>
      <c r="P36" s="7">
        <f t="shared" si="23"/>
        <v>708488.23946011602</v>
      </c>
      <c r="Q36" s="7">
        <f t="shared" si="23"/>
        <v>530047.66509549913</v>
      </c>
      <c r="R36" s="7">
        <f t="shared" si="23"/>
        <v>356881.14872923377</v>
      </c>
      <c r="S36" s="7">
        <f t="shared" si="23"/>
        <v>178440.57436461688</v>
      </c>
      <c r="T36" s="7">
        <f t="shared" si="23"/>
        <v>0</v>
      </c>
      <c r="U36" s="7">
        <f t="shared" si="23"/>
        <v>0</v>
      </c>
      <c r="V36" s="7">
        <f t="shared" si="23"/>
        <v>0</v>
      </c>
      <c r="W36" s="7">
        <f t="shared" si="23"/>
        <v>0</v>
      </c>
      <c r="X36" s="7">
        <f t="shared" si="23"/>
        <v>0</v>
      </c>
      <c r="Y36" s="7">
        <f t="shared" si="23"/>
        <v>0</v>
      </c>
      <c r="Z36" s="7">
        <f t="shared" si="23"/>
        <v>0</v>
      </c>
      <c r="AA36" s="7">
        <f t="shared" si="23"/>
        <v>0</v>
      </c>
      <c r="AB36" s="7">
        <f t="shared" si="23"/>
        <v>0</v>
      </c>
      <c r="AC36" s="7">
        <f t="shared" si="23"/>
        <v>0</v>
      </c>
      <c r="AD36" s="7">
        <f t="shared" si="23"/>
        <v>0</v>
      </c>
      <c r="AE36" s="7">
        <f t="shared" si="23"/>
        <v>0</v>
      </c>
      <c r="AF36" s="7">
        <f t="shared" si="23"/>
        <v>0</v>
      </c>
      <c r="AG36" s="9">
        <f t="shared" si="15"/>
        <v>3.3427111833794543E-2</v>
      </c>
    </row>
    <row r="37" spans="1:33" x14ac:dyDescent="0.2">
      <c r="A37" s="7" t="str">
        <f>A140</f>
        <v>2.3.1.2ec</v>
      </c>
      <c r="B37" s="7"/>
      <c r="C37" s="7">
        <f t="shared" ref="C37:AF37" si="24">C140</f>
        <v>-2382956.9945051172</v>
      </c>
      <c r="D37" s="7">
        <f t="shared" si="24"/>
        <v>-1651762.6587396504</v>
      </c>
      <c r="E37" s="7">
        <f t="shared" si="24"/>
        <v>-2603836.1700919047</v>
      </c>
      <c r="F37" s="7">
        <f t="shared" si="24"/>
        <v>911753.78287695278</v>
      </c>
      <c r="G37" s="7">
        <f t="shared" si="24"/>
        <v>2544887.3218677258</v>
      </c>
      <c r="H37" s="7">
        <f t="shared" si="24"/>
        <v>1108569.8309528988</v>
      </c>
      <c r="I37" s="7">
        <f t="shared" si="24"/>
        <v>3207292.9617692782</v>
      </c>
      <c r="J37" s="7">
        <f t="shared" si="24"/>
        <v>5894545.2413454335</v>
      </c>
      <c r="K37" s="7">
        <f t="shared" si="24"/>
        <v>7751535.6199951079</v>
      </c>
      <c r="L37" s="7">
        <f t="shared" si="24"/>
        <v>10033441.082419468</v>
      </c>
      <c r="M37" s="7">
        <f t="shared" si="24"/>
        <v>6997466.8710211664</v>
      </c>
      <c r="N37" s="7">
        <f t="shared" si="24"/>
        <v>5449779.5622955402</v>
      </c>
      <c r="O37" s="7">
        <f t="shared" si="24"/>
        <v>5394094.6533901403</v>
      </c>
      <c r="P37" s="7">
        <f t="shared" si="24"/>
        <v>4316890.6335292514</v>
      </c>
      <c r="Q37" s="7">
        <f t="shared" si="24"/>
        <v>3030401.7324370081</v>
      </c>
      <c r="R37" s="7">
        <f t="shared" si="24"/>
        <v>1573733.132937823</v>
      </c>
      <c r="S37" s="7">
        <f t="shared" si="24"/>
        <v>0</v>
      </c>
      <c r="T37" s="7">
        <f t="shared" si="24"/>
        <v>0</v>
      </c>
      <c r="U37" s="7">
        <f t="shared" si="24"/>
        <v>0</v>
      </c>
      <c r="V37" s="7">
        <f t="shared" si="24"/>
        <v>0</v>
      </c>
      <c r="W37" s="7">
        <f t="shared" si="24"/>
        <v>0</v>
      </c>
      <c r="X37" s="7">
        <f t="shared" si="24"/>
        <v>0</v>
      </c>
      <c r="Y37" s="7">
        <f t="shared" si="24"/>
        <v>0</v>
      </c>
      <c r="Z37" s="7">
        <f t="shared" si="24"/>
        <v>0</v>
      </c>
      <c r="AA37" s="7">
        <f t="shared" si="24"/>
        <v>0</v>
      </c>
      <c r="AB37" s="7">
        <f t="shared" si="24"/>
        <v>0</v>
      </c>
      <c r="AC37" s="7">
        <f t="shared" si="24"/>
        <v>0</v>
      </c>
      <c r="AD37" s="7">
        <f t="shared" si="24"/>
        <v>0</v>
      </c>
      <c r="AE37" s="7">
        <f t="shared" si="24"/>
        <v>0</v>
      </c>
      <c r="AF37" s="7">
        <f t="shared" si="24"/>
        <v>0</v>
      </c>
      <c r="AG37" s="9">
        <f t="shared" si="15"/>
        <v>0.3424107151422382</v>
      </c>
    </row>
    <row r="38" spans="1:33" x14ac:dyDescent="0.2">
      <c r="A38" s="7" t="str">
        <f>A151</f>
        <v>2.3.1.4ec</v>
      </c>
      <c r="B38" s="7"/>
      <c r="C38" s="7">
        <f t="shared" ref="C38:AF38" si="25">C151</f>
        <v>-375000</v>
      </c>
      <c r="D38" s="7">
        <f t="shared" si="25"/>
        <v>-47196.280617459939</v>
      </c>
      <c r="E38" s="7">
        <f t="shared" si="25"/>
        <v>22955.579073810077</v>
      </c>
      <c r="F38" s="7">
        <f t="shared" si="25"/>
        <v>93107.438765080122</v>
      </c>
      <c r="G38" s="7">
        <f t="shared" si="25"/>
        <v>163259.29845635017</v>
      </c>
      <c r="H38" s="7">
        <f t="shared" si="25"/>
        <v>233411.15814762021</v>
      </c>
      <c r="I38" s="7">
        <f t="shared" si="25"/>
        <v>163259.29845635017</v>
      </c>
      <c r="J38" s="7">
        <f t="shared" si="25"/>
        <v>350759.29845635017</v>
      </c>
      <c r="K38" s="7">
        <f t="shared" si="25"/>
        <v>280607.43876508012</v>
      </c>
      <c r="L38" s="7">
        <f t="shared" si="25"/>
        <v>210455.57907381008</v>
      </c>
      <c r="M38" s="7">
        <f t="shared" si="25"/>
        <v>140303.71938254006</v>
      </c>
      <c r="N38" s="7">
        <f t="shared" si="25"/>
        <v>70151.85969127003</v>
      </c>
      <c r="O38" s="7">
        <f t="shared" si="25"/>
        <v>0</v>
      </c>
      <c r="P38" s="7">
        <f t="shared" si="25"/>
        <v>0</v>
      </c>
      <c r="Q38" s="7">
        <f t="shared" si="25"/>
        <v>0</v>
      </c>
      <c r="R38" s="7">
        <f t="shared" si="25"/>
        <v>0</v>
      </c>
      <c r="S38" s="7">
        <f t="shared" si="25"/>
        <v>0</v>
      </c>
      <c r="T38" s="7">
        <f t="shared" si="25"/>
        <v>0</v>
      </c>
      <c r="U38" s="7">
        <f t="shared" si="25"/>
        <v>0</v>
      </c>
      <c r="V38" s="7">
        <f t="shared" si="25"/>
        <v>0</v>
      </c>
      <c r="W38" s="7">
        <f t="shared" si="25"/>
        <v>0</v>
      </c>
      <c r="X38" s="7">
        <f t="shared" si="25"/>
        <v>0</v>
      </c>
      <c r="Y38" s="7">
        <f t="shared" si="25"/>
        <v>0</v>
      </c>
      <c r="Z38" s="7">
        <f t="shared" si="25"/>
        <v>0</v>
      </c>
      <c r="AA38" s="7">
        <f t="shared" si="25"/>
        <v>0</v>
      </c>
      <c r="AB38" s="7">
        <f t="shared" si="25"/>
        <v>0</v>
      </c>
      <c r="AC38" s="7">
        <f t="shared" si="25"/>
        <v>0</v>
      </c>
      <c r="AD38" s="7">
        <f t="shared" si="25"/>
        <v>0</v>
      </c>
      <c r="AE38" s="7">
        <f t="shared" si="25"/>
        <v>0</v>
      </c>
      <c r="AF38" s="7">
        <f t="shared" si="25"/>
        <v>0</v>
      </c>
      <c r="AG38" s="9">
        <f t="shared" si="15"/>
        <v>0.25300899809543798</v>
      </c>
    </row>
    <row r="39" spans="1:33" x14ac:dyDescent="0.2">
      <c r="A39" s="7" t="s">
        <v>177</v>
      </c>
      <c r="B39" s="7"/>
      <c r="C39" s="7">
        <f t="shared" ref="C39:AF39" si="26">SUM(C29:C38)</f>
        <v>-16725259.538062949</v>
      </c>
      <c r="D39" s="7">
        <f t="shared" si="26"/>
        <v>-16264869.075686689</v>
      </c>
      <c r="E39" s="7">
        <f t="shared" si="26"/>
        <v>-11828073.975464085</v>
      </c>
      <c r="F39" s="7">
        <f t="shared" si="26"/>
        <v>-6691474.7919829972</v>
      </c>
      <c r="G39" s="7">
        <f t="shared" si="26"/>
        <v>-3377539.1466953186</v>
      </c>
      <c r="H39" s="7">
        <f t="shared" si="26"/>
        <v>-3258196.143876927</v>
      </c>
      <c r="I39" s="7">
        <f t="shared" si="26"/>
        <v>905903.67296006274</v>
      </c>
      <c r="J39" s="7">
        <f t="shared" si="26"/>
        <v>10376998.070965273</v>
      </c>
      <c r="K39" s="7">
        <f t="shared" si="26"/>
        <v>16138166.480950797</v>
      </c>
      <c r="L39" s="7">
        <f t="shared" si="26"/>
        <v>21634932.2524761</v>
      </c>
      <c r="M39" s="7">
        <f t="shared" si="26"/>
        <v>20787568.329078726</v>
      </c>
      <c r="N39" s="7">
        <f t="shared" si="26"/>
        <v>21316188.870656736</v>
      </c>
      <c r="O39" s="7">
        <f t="shared" si="26"/>
        <v>20016231.428338587</v>
      </c>
      <c r="P39" s="7">
        <f t="shared" si="26"/>
        <v>19150992.066620961</v>
      </c>
      <c r="Q39" s="7">
        <f t="shared" si="26"/>
        <v>18493597.787888709</v>
      </c>
      <c r="R39" s="7">
        <f t="shared" si="26"/>
        <v>16491766.350172427</v>
      </c>
      <c r="S39" s="7">
        <f t="shared" si="26"/>
        <v>14498115.839299588</v>
      </c>
      <c r="T39" s="7">
        <f t="shared" si="26"/>
        <v>14312880.692988222</v>
      </c>
      <c r="U39" s="7">
        <f t="shared" si="26"/>
        <v>14494868.102510279</v>
      </c>
      <c r="V39" s="7">
        <f t="shared" si="26"/>
        <v>13706946.845964313</v>
      </c>
      <c r="W39" s="7">
        <f t="shared" si="26"/>
        <v>13373508.381800547</v>
      </c>
      <c r="X39" s="7">
        <f t="shared" si="26"/>
        <v>12306240.053443175</v>
      </c>
      <c r="Y39" s="7">
        <f t="shared" si="26"/>
        <v>10471781.342816317</v>
      </c>
      <c r="Z39" s="7">
        <f t="shared" si="26"/>
        <v>8753324.8617969565</v>
      </c>
      <c r="AA39" s="7">
        <f t="shared" si="26"/>
        <v>6525716.3849182958</v>
      </c>
      <c r="AB39" s="7">
        <f t="shared" si="26"/>
        <v>4427053.3072314039</v>
      </c>
      <c r="AC39" s="7">
        <f t="shared" si="26"/>
        <v>2324164.0893647796</v>
      </c>
      <c r="AD39" s="7">
        <f t="shared" si="26"/>
        <v>0</v>
      </c>
      <c r="AE39" s="7">
        <f t="shared" si="26"/>
        <v>0</v>
      </c>
      <c r="AF39" s="7">
        <f t="shared" si="26"/>
        <v>0</v>
      </c>
      <c r="AG39" s="9">
        <f t="shared" si="15"/>
        <v>0.14275591404167964</v>
      </c>
    </row>
    <row r="40" spans="1:33" x14ac:dyDescent="0.2">
      <c r="A40" s="7" t="s">
        <v>178</v>
      </c>
      <c r="B40" s="7"/>
      <c r="C40" s="7">
        <f t="shared" ref="C40:AF40" si="27">C39-C28</f>
        <v>0</v>
      </c>
      <c r="D40" s="7">
        <f t="shared" si="27"/>
        <v>0</v>
      </c>
      <c r="E40" s="7">
        <f t="shared" si="27"/>
        <v>0</v>
      </c>
      <c r="F40" s="7">
        <f t="shared" si="27"/>
        <v>0</v>
      </c>
      <c r="G40" s="7">
        <f t="shared" si="27"/>
        <v>0</v>
      </c>
      <c r="H40" s="7">
        <f t="shared" si="27"/>
        <v>0</v>
      </c>
      <c r="I40" s="7">
        <f t="shared" si="27"/>
        <v>0</v>
      </c>
      <c r="J40" s="7">
        <f t="shared" si="27"/>
        <v>0</v>
      </c>
      <c r="K40" s="7">
        <f t="shared" si="27"/>
        <v>0</v>
      </c>
      <c r="L40" s="7">
        <f t="shared" si="27"/>
        <v>0</v>
      </c>
      <c r="M40" s="7">
        <f t="shared" si="27"/>
        <v>0</v>
      </c>
      <c r="N40" s="7">
        <f t="shared" si="27"/>
        <v>0</v>
      </c>
      <c r="O40" s="7">
        <f t="shared" si="27"/>
        <v>0</v>
      </c>
      <c r="P40" s="7">
        <f t="shared" si="27"/>
        <v>0</v>
      </c>
      <c r="Q40" s="7">
        <f t="shared" si="27"/>
        <v>0</v>
      </c>
      <c r="R40" s="7">
        <f t="shared" si="27"/>
        <v>0</v>
      </c>
      <c r="S40" s="7">
        <f t="shared" si="27"/>
        <v>0</v>
      </c>
      <c r="T40" s="7">
        <f t="shared" si="27"/>
        <v>0</v>
      </c>
      <c r="U40" s="7">
        <f t="shared" si="27"/>
        <v>0</v>
      </c>
      <c r="V40" s="7">
        <f t="shared" si="27"/>
        <v>0</v>
      </c>
      <c r="W40" s="7">
        <f t="shared" si="27"/>
        <v>0</v>
      </c>
      <c r="X40" s="7">
        <f t="shared" si="27"/>
        <v>0</v>
      </c>
      <c r="Y40" s="7">
        <f t="shared" si="27"/>
        <v>0</v>
      </c>
      <c r="Z40" s="7">
        <f t="shared" si="27"/>
        <v>0</v>
      </c>
      <c r="AA40" s="7">
        <f t="shared" si="27"/>
        <v>0</v>
      </c>
      <c r="AB40" s="7">
        <f t="shared" si="27"/>
        <v>0</v>
      </c>
      <c r="AC40" s="7">
        <f t="shared" si="27"/>
        <v>0</v>
      </c>
      <c r="AD40" s="7">
        <f t="shared" si="27"/>
        <v>0</v>
      </c>
      <c r="AE40" s="7">
        <f t="shared" si="27"/>
        <v>0</v>
      </c>
      <c r="AF40" s="7">
        <f t="shared" si="27"/>
        <v>0</v>
      </c>
      <c r="AG40" s="9"/>
    </row>
    <row r="42" spans="1:33" x14ac:dyDescent="0.2">
      <c r="A42" s="27" t="str">
        <f>'2.2.1.1ec'!A2</f>
        <v>2.2.1.1ec</v>
      </c>
      <c r="B42" s="10" t="str">
        <f>A167</f>
        <v>Sub-activity 2.2.1.1 Establish climate resilient agroforestry systems</v>
      </c>
      <c r="AF42" s="40"/>
    </row>
    <row r="43" spans="1:33" x14ac:dyDescent="0.2">
      <c r="A43" s="10">
        <v>1</v>
      </c>
      <c r="B43" s="7"/>
      <c r="C43" s="7">
        <f t="shared" ref="C43:AF43" si="28">C4*$C$167</f>
        <v>-1400000</v>
      </c>
      <c r="D43" s="7">
        <f t="shared" si="28"/>
        <v>-413876.61759937863</v>
      </c>
      <c r="E43" s="7">
        <f t="shared" si="28"/>
        <v>-487582.63652330916</v>
      </c>
      <c r="F43" s="7">
        <f t="shared" si="28"/>
        <v>414773.37550286087</v>
      </c>
      <c r="G43" s="7">
        <f t="shared" si="28"/>
        <v>838096.36246071081</v>
      </c>
      <c r="H43" s="7">
        <f t="shared" si="28"/>
        <v>838096.36246071081</v>
      </c>
      <c r="I43" s="7">
        <f t="shared" si="28"/>
        <v>838096.36246071081</v>
      </c>
      <c r="J43" s="7">
        <f t="shared" si="28"/>
        <v>838096.36246071081</v>
      </c>
      <c r="K43" s="7">
        <f t="shared" si="28"/>
        <v>838096.36246071081</v>
      </c>
      <c r="L43" s="7">
        <f t="shared" si="28"/>
        <v>838096.36246071081</v>
      </c>
      <c r="M43" s="7">
        <f t="shared" si="28"/>
        <v>838096.36246071081</v>
      </c>
      <c r="N43" s="7">
        <f t="shared" si="28"/>
        <v>0</v>
      </c>
      <c r="O43" s="7">
        <f t="shared" si="28"/>
        <v>0</v>
      </c>
      <c r="P43" s="7">
        <f t="shared" si="28"/>
        <v>0</v>
      </c>
      <c r="Q43" s="7">
        <f t="shared" si="28"/>
        <v>0</v>
      </c>
      <c r="R43" s="7">
        <f t="shared" si="28"/>
        <v>0</v>
      </c>
      <c r="S43" s="7">
        <f t="shared" si="28"/>
        <v>0</v>
      </c>
      <c r="T43" s="7">
        <f t="shared" si="28"/>
        <v>0</v>
      </c>
      <c r="U43" s="7">
        <f t="shared" si="28"/>
        <v>0</v>
      </c>
      <c r="V43" s="7">
        <f t="shared" si="28"/>
        <v>0</v>
      </c>
      <c r="W43" s="7">
        <f t="shared" si="28"/>
        <v>0</v>
      </c>
      <c r="X43" s="7">
        <f t="shared" si="28"/>
        <v>0</v>
      </c>
      <c r="Y43" s="7">
        <f t="shared" si="28"/>
        <v>0</v>
      </c>
      <c r="Z43" s="7">
        <f t="shared" si="28"/>
        <v>0</v>
      </c>
      <c r="AA43" s="7">
        <f t="shared" si="28"/>
        <v>0</v>
      </c>
      <c r="AB43" s="7">
        <f t="shared" si="28"/>
        <v>0</v>
      </c>
      <c r="AC43" s="7">
        <f t="shared" si="28"/>
        <v>0</v>
      </c>
      <c r="AD43" s="7">
        <f t="shared" si="28"/>
        <v>0</v>
      </c>
      <c r="AE43" s="7">
        <f t="shared" si="28"/>
        <v>0</v>
      </c>
      <c r="AF43" s="60">
        <f t="shared" si="28"/>
        <v>0</v>
      </c>
      <c r="AG43" s="7"/>
    </row>
    <row r="44" spans="1:33" x14ac:dyDescent="0.2">
      <c r="A44" s="10">
        <v>2</v>
      </c>
      <c r="B44" s="7"/>
      <c r="C44" s="7"/>
      <c r="D44" s="7">
        <f t="shared" ref="D44:AF44" si="29">$D$167*C4</f>
        <v>-700000</v>
      </c>
      <c r="E44" s="7">
        <f t="shared" si="29"/>
        <v>-206938.30879968932</v>
      </c>
      <c r="F44" s="7">
        <f t="shared" si="29"/>
        <v>-243791.31826165458</v>
      </c>
      <c r="G44" s="7">
        <f t="shared" si="29"/>
        <v>207386.68775143044</v>
      </c>
      <c r="H44" s="7">
        <f t="shared" si="29"/>
        <v>419048.1812303554</v>
      </c>
      <c r="I44" s="7">
        <f t="shared" si="29"/>
        <v>419048.1812303554</v>
      </c>
      <c r="J44" s="7">
        <f t="shared" si="29"/>
        <v>419048.1812303554</v>
      </c>
      <c r="K44" s="7">
        <f t="shared" si="29"/>
        <v>419048.1812303554</v>
      </c>
      <c r="L44" s="7">
        <f t="shared" si="29"/>
        <v>419048.1812303554</v>
      </c>
      <c r="M44" s="7">
        <f t="shared" si="29"/>
        <v>419048.1812303554</v>
      </c>
      <c r="N44" s="7">
        <f t="shared" si="29"/>
        <v>419048.1812303554</v>
      </c>
      <c r="O44" s="7">
        <f t="shared" si="29"/>
        <v>0</v>
      </c>
      <c r="P44" s="7">
        <f t="shared" si="29"/>
        <v>0</v>
      </c>
      <c r="Q44" s="7">
        <f t="shared" si="29"/>
        <v>0</v>
      </c>
      <c r="R44" s="7">
        <f t="shared" si="29"/>
        <v>0</v>
      </c>
      <c r="S44" s="7">
        <f t="shared" si="29"/>
        <v>0</v>
      </c>
      <c r="T44" s="7">
        <f t="shared" si="29"/>
        <v>0</v>
      </c>
      <c r="U44" s="7">
        <f t="shared" si="29"/>
        <v>0</v>
      </c>
      <c r="V44" s="7">
        <f t="shared" si="29"/>
        <v>0</v>
      </c>
      <c r="W44" s="7">
        <f t="shared" si="29"/>
        <v>0</v>
      </c>
      <c r="X44" s="7">
        <f t="shared" si="29"/>
        <v>0</v>
      </c>
      <c r="Y44" s="7">
        <f t="shared" si="29"/>
        <v>0</v>
      </c>
      <c r="Z44" s="7">
        <f t="shared" si="29"/>
        <v>0</v>
      </c>
      <c r="AA44" s="7">
        <f t="shared" si="29"/>
        <v>0</v>
      </c>
      <c r="AB44" s="7">
        <f t="shared" si="29"/>
        <v>0</v>
      </c>
      <c r="AC44" s="7">
        <f t="shared" si="29"/>
        <v>0</v>
      </c>
      <c r="AD44" s="7">
        <f t="shared" si="29"/>
        <v>0</v>
      </c>
      <c r="AE44" s="7">
        <f t="shared" si="29"/>
        <v>0</v>
      </c>
      <c r="AF44" s="60">
        <f t="shared" si="29"/>
        <v>0</v>
      </c>
      <c r="AG44" s="7"/>
    </row>
    <row r="45" spans="1:33" x14ac:dyDescent="0.2">
      <c r="A45" s="10">
        <v>3</v>
      </c>
      <c r="B45" s="7"/>
      <c r="C45" s="7"/>
      <c r="D45" s="7"/>
      <c r="E45" s="7">
        <f t="shared" ref="E45:AF45" si="30">C4*$E$168</f>
        <v>-309190.15785249585</v>
      </c>
      <c r="F45" s="7">
        <f t="shared" si="30"/>
        <v>-91404.697662149236</v>
      </c>
      <c r="G45" s="7">
        <f t="shared" si="30"/>
        <v>-107682.68025198433</v>
      </c>
      <c r="H45" s="7">
        <f t="shared" si="30"/>
        <v>91602.74674624436</v>
      </c>
      <c r="I45" s="7">
        <f t="shared" si="30"/>
        <v>185093.67614630697</v>
      </c>
      <c r="J45" s="7">
        <f t="shared" si="30"/>
        <v>185093.67614630697</v>
      </c>
      <c r="K45" s="7">
        <f t="shared" si="30"/>
        <v>185093.67614630697</v>
      </c>
      <c r="L45" s="7">
        <f t="shared" si="30"/>
        <v>185093.67614630697</v>
      </c>
      <c r="M45" s="7">
        <f t="shared" si="30"/>
        <v>185093.67614630697</v>
      </c>
      <c r="N45" s="7">
        <f t="shared" si="30"/>
        <v>185093.67614630697</v>
      </c>
      <c r="O45" s="7">
        <f t="shared" si="30"/>
        <v>185093.67614630697</v>
      </c>
      <c r="P45" s="7">
        <f t="shared" si="30"/>
        <v>0</v>
      </c>
      <c r="Q45" s="7">
        <f t="shared" si="30"/>
        <v>0</v>
      </c>
      <c r="R45" s="7">
        <f t="shared" si="30"/>
        <v>0</v>
      </c>
      <c r="S45" s="7">
        <f t="shared" si="30"/>
        <v>0</v>
      </c>
      <c r="T45" s="7">
        <f t="shared" si="30"/>
        <v>0</v>
      </c>
      <c r="U45" s="7">
        <f t="shared" si="30"/>
        <v>0</v>
      </c>
      <c r="V45" s="7">
        <f t="shared" si="30"/>
        <v>0</v>
      </c>
      <c r="W45" s="7">
        <f t="shared" si="30"/>
        <v>0</v>
      </c>
      <c r="X45" s="7">
        <f t="shared" si="30"/>
        <v>0</v>
      </c>
      <c r="Y45" s="7">
        <f t="shared" si="30"/>
        <v>0</v>
      </c>
      <c r="Z45" s="7">
        <f t="shared" si="30"/>
        <v>0</v>
      </c>
      <c r="AA45" s="7">
        <f t="shared" si="30"/>
        <v>0</v>
      </c>
      <c r="AB45" s="7">
        <f t="shared" si="30"/>
        <v>0</v>
      </c>
      <c r="AC45" s="7">
        <f t="shared" si="30"/>
        <v>0</v>
      </c>
      <c r="AD45" s="7">
        <f t="shared" si="30"/>
        <v>0</v>
      </c>
      <c r="AE45" s="7">
        <f t="shared" si="30"/>
        <v>0</v>
      </c>
      <c r="AF45" s="60">
        <f t="shared" si="30"/>
        <v>0</v>
      </c>
      <c r="AG45" s="7"/>
    </row>
    <row r="46" spans="1:33" x14ac:dyDescent="0.2">
      <c r="A46" s="10">
        <v>4</v>
      </c>
      <c r="B46" s="7"/>
      <c r="C46" s="7"/>
      <c r="D46" s="7"/>
      <c r="E46" s="7"/>
      <c r="F46" s="7">
        <f t="shared" ref="F46:AF46" si="31">C4*$F$167</f>
        <v>-700000</v>
      </c>
      <c r="G46" s="7">
        <f t="shared" si="31"/>
        <v>-206938.30879968932</v>
      </c>
      <c r="H46" s="7">
        <f t="shared" si="31"/>
        <v>-243791.31826165458</v>
      </c>
      <c r="I46" s="7">
        <f t="shared" si="31"/>
        <v>207386.68775143044</v>
      </c>
      <c r="J46" s="7">
        <f t="shared" si="31"/>
        <v>419048.1812303554</v>
      </c>
      <c r="K46" s="7">
        <f t="shared" si="31"/>
        <v>419048.1812303554</v>
      </c>
      <c r="L46" s="7">
        <f t="shared" si="31"/>
        <v>419048.1812303554</v>
      </c>
      <c r="M46" s="7">
        <f t="shared" si="31"/>
        <v>419048.1812303554</v>
      </c>
      <c r="N46" s="7">
        <f t="shared" si="31"/>
        <v>419048.1812303554</v>
      </c>
      <c r="O46" s="7">
        <f t="shared" si="31"/>
        <v>419048.1812303554</v>
      </c>
      <c r="P46" s="7">
        <f t="shared" si="31"/>
        <v>419048.1812303554</v>
      </c>
      <c r="Q46" s="7">
        <f t="shared" si="31"/>
        <v>0</v>
      </c>
      <c r="R46" s="7">
        <f t="shared" si="31"/>
        <v>0</v>
      </c>
      <c r="S46" s="7">
        <f t="shared" si="31"/>
        <v>0</v>
      </c>
      <c r="T46" s="7">
        <f t="shared" si="31"/>
        <v>0</v>
      </c>
      <c r="U46" s="7">
        <f t="shared" si="31"/>
        <v>0</v>
      </c>
      <c r="V46" s="7">
        <f t="shared" si="31"/>
        <v>0</v>
      </c>
      <c r="W46" s="7">
        <f t="shared" si="31"/>
        <v>0</v>
      </c>
      <c r="X46" s="7">
        <f t="shared" si="31"/>
        <v>0</v>
      </c>
      <c r="Y46" s="7">
        <f t="shared" si="31"/>
        <v>0</v>
      </c>
      <c r="Z46" s="7">
        <f t="shared" si="31"/>
        <v>0</v>
      </c>
      <c r="AA46" s="7">
        <f t="shared" si="31"/>
        <v>0</v>
      </c>
      <c r="AB46" s="7">
        <f t="shared" si="31"/>
        <v>0</v>
      </c>
      <c r="AC46" s="7">
        <f t="shared" si="31"/>
        <v>0</v>
      </c>
      <c r="AD46" s="7">
        <f t="shared" si="31"/>
        <v>0</v>
      </c>
      <c r="AE46" s="7">
        <f t="shared" si="31"/>
        <v>0</v>
      </c>
      <c r="AF46" s="60">
        <f t="shared" si="31"/>
        <v>0</v>
      </c>
      <c r="AG46" s="7"/>
    </row>
    <row r="47" spans="1:33" x14ac:dyDescent="0.2">
      <c r="A47" s="10">
        <v>5</v>
      </c>
      <c r="B47" s="7"/>
      <c r="C47" s="7"/>
      <c r="D47" s="7"/>
      <c r="E47" s="7"/>
      <c r="F47" s="7"/>
      <c r="G47" s="7">
        <f t="shared" ref="G47:AF47" si="32">C4*$G$167</f>
        <v>-700000</v>
      </c>
      <c r="H47" s="7">
        <f t="shared" si="32"/>
        <v>-206938.30879968932</v>
      </c>
      <c r="I47" s="7">
        <f t="shared" si="32"/>
        <v>-243791.31826165458</v>
      </c>
      <c r="J47" s="7">
        <f t="shared" si="32"/>
        <v>207386.68775143044</v>
      </c>
      <c r="K47" s="7">
        <f t="shared" si="32"/>
        <v>419048.1812303554</v>
      </c>
      <c r="L47" s="7">
        <f t="shared" si="32"/>
        <v>419048.1812303554</v>
      </c>
      <c r="M47" s="7">
        <f t="shared" si="32"/>
        <v>419048.1812303554</v>
      </c>
      <c r="N47" s="7">
        <f t="shared" si="32"/>
        <v>419048.1812303554</v>
      </c>
      <c r="O47" s="7">
        <f t="shared" si="32"/>
        <v>419048.1812303554</v>
      </c>
      <c r="P47" s="7">
        <f t="shared" si="32"/>
        <v>419048.1812303554</v>
      </c>
      <c r="Q47" s="7">
        <f t="shared" si="32"/>
        <v>419048.1812303554</v>
      </c>
      <c r="R47" s="7">
        <f t="shared" si="32"/>
        <v>0</v>
      </c>
      <c r="S47" s="7">
        <f t="shared" si="32"/>
        <v>0</v>
      </c>
      <c r="T47" s="7">
        <f t="shared" si="32"/>
        <v>0</v>
      </c>
      <c r="U47" s="7">
        <f t="shared" si="32"/>
        <v>0</v>
      </c>
      <c r="V47" s="7">
        <f t="shared" si="32"/>
        <v>0</v>
      </c>
      <c r="W47" s="7">
        <f t="shared" si="32"/>
        <v>0</v>
      </c>
      <c r="X47" s="7">
        <f t="shared" si="32"/>
        <v>0</v>
      </c>
      <c r="Y47" s="7">
        <f t="shared" si="32"/>
        <v>0</v>
      </c>
      <c r="Z47" s="7">
        <f t="shared" si="32"/>
        <v>0</v>
      </c>
      <c r="AA47" s="7">
        <f t="shared" si="32"/>
        <v>0</v>
      </c>
      <c r="AB47" s="7">
        <f t="shared" si="32"/>
        <v>0</v>
      </c>
      <c r="AC47" s="7">
        <f t="shared" si="32"/>
        <v>0</v>
      </c>
      <c r="AD47" s="7">
        <f t="shared" si="32"/>
        <v>0</v>
      </c>
      <c r="AE47" s="7">
        <f t="shared" si="32"/>
        <v>0</v>
      </c>
      <c r="AF47" s="60">
        <f t="shared" si="32"/>
        <v>0</v>
      </c>
      <c r="AG47" s="7"/>
    </row>
    <row r="48" spans="1:33" x14ac:dyDescent="0.2">
      <c r="A48" s="10">
        <v>6</v>
      </c>
      <c r="B48" s="7"/>
      <c r="C48" s="7"/>
      <c r="D48" s="7"/>
      <c r="E48" s="7"/>
      <c r="F48" s="7"/>
      <c r="G48" s="7"/>
      <c r="H48" s="7">
        <f t="shared" ref="H48:AF48" si="33">$H$167*C4</f>
        <v>-700000</v>
      </c>
      <c r="I48" s="7">
        <f t="shared" si="33"/>
        <v>-206938.30879968932</v>
      </c>
      <c r="J48" s="7">
        <f t="shared" si="33"/>
        <v>-243791.31826165458</v>
      </c>
      <c r="K48" s="7">
        <f t="shared" si="33"/>
        <v>207386.68775143044</v>
      </c>
      <c r="L48" s="7">
        <f t="shared" si="33"/>
        <v>419048.1812303554</v>
      </c>
      <c r="M48" s="7">
        <f t="shared" si="33"/>
        <v>419048.1812303554</v>
      </c>
      <c r="N48" s="7">
        <f t="shared" si="33"/>
        <v>419048.1812303554</v>
      </c>
      <c r="O48" s="7">
        <f t="shared" si="33"/>
        <v>419048.1812303554</v>
      </c>
      <c r="P48" s="7">
        <f t="shared" si="33"/>
        <v>419048.1812303554</v>
      </c>
      <c r="Q48" s="7">
        <f t="shared" si="33"/>
        <v>419048.1812303554</v>
      </c>
      <c r="R48" s="7">
        <f t="shared" si="33"/>
        <v>419048.1812303554</v>
      </c>
      <c r="S48" s="7">
        <f t="shared" si="33"/>
        <v>0</v>
      </c>
      <c r="T48" s="7">
        <f t="shared" si="33"/>
        <v>0</v>
      </c>
      <c r="U48" s="7">
        <f t="shared" si="33"/>
        <v>0</v>
      </c>
      <c r="V48" s="7">
        <f t="shared" si="33"/>
        <v>0</v>
      </c>
      <c r="W48" s="7">
        <f t="shared" si="33"/>
        <v>0</v>
      </c>
      <c r="X48" s="7">
        <f t="shared" si="33"/>
        <v>0</v>
      </c>
      <c r="Y48" s="7">
        <f t="shared" si="33"/>
        <v>0</v>
      </c>
      <c r="Z48" s="7">
        <f t="shared" si="33"/>
        <v>0</v>
      </c>
      <c r="AA48" s="7">
        <f t="shared" si="33"/>
        <v>0</v>
      </c>
      <c r="AB48" s="7">
        <f t="shared" si="33"/>
        <v>0</v>
      </c>
      <c r="AC48" s="7">
        <f t="shared" si="33"/>
        <v>0</v>
      </c>
      <c r="AD48" s="7">
        <f t="shared" si="33"/>
        <v>0</v>
      </c>
      <c r="AE48" s="7">
        <f t="shared" si="33"/>
        <v>0</v>
      </c>
      <c r="AF48" s="60">
        <f t="shared" si="33"/>
        <v>0</v>
      </c>
      <c r="AG48" s="7"/>
    </row>
    <row r="49" spans="1:33" x14ac:dyDescent="0.2">
      <c r="A49" s="10">
        <v>7</v>
      </c>
      <c r="B49" s="7"/>
      <c r="C49" s="7"/>
      <c r="D49" s="7"/>
      <c r="E49" s="7"/>
      <c r="F49" s="7"/>
      <c r="G49" s="7"/>
      <c r="H49" s="7"/>
      <c r="I49" s="7">
        <f t="shared" ref="I49:AF49" si="34">$I$167*C4</f>
        <v>-700000</v>
      </c>
      <c r="J49" s="7">
        <f t="shared" si="34"/>
        <v>-206938.30879968932</v>
      </c>
      <c r="K49" s="7">
        <f t="shared" si="34"/>
        <v>-243791.31826165458</v>
      </c>
      <c r="L49" s="7">
        <f t="shared" si="34"/>
        <v>207386.68775143044</v>
      </c>
      <c r="M49" s="7">
        <f t="shared" si="34"/>
        <v>419048.1812303554</v>
      </c>
      <c r="N49" s="7">
        <f t="shared" si="34"/>
        <v>419048.1812303554</v>
      </c>
      <c r="O49" s="7">
        <f t="shared" si="34"/>
        <v>419048.1812303554</v>
      </c>
      <c r="P49" s="7">
        <f t="shared" si="34"/>
        <v>419048.1812303554</v>
      </c>
      <c r="Q49" s="7">
        <f t="shared" si="34"/>
        <v>419048.1812303554</v>
      </c>
      <c r="R49" s="7">
        <f t="shared" si="34"/>
        <v>419048.1812303554</v>
      </c>
      <c r="S49" s="7">
        <f t="shared" si="34"/>
        <v>419048.1812303554</v>
      </c>
      <c r="T49" s="7">
        <f t="shared" si="34"/>
        <v>0</v>
      </c>
      <c r="U49" s="7">
        <f t="shared" si="34"/>
        <v>0</v>
      </c>
      <c r="V49" s="7">
        <f t="shared" si="34"/>
        <v>0</v>
      </c>
      <c r="W49" s="7">
        <f t="shared" si="34"/>
        <v>0</v>
      </c>
      <c r="X49" s="7">
        <f t="shared" si="34"/>
        <v>0</v>
      </c>
      <c r="Y49" s="7">
        <f t="shared" si="34"/>
        <v>0</v>
      </c>
      <c r="Z49" s="7">
        <f t="shared" si="34"/>
        <v>0</v>
      </c>
      <c r="AA49" s="7">
        <f t="shared" si="34"/>
        <v>0</v>
      </c>
      <c r="AB49" s="7">
        <f t="shared" si="34"/>
        <v>0</v>
      </c>
      <c r="AC49" s="7">
        <f t="shared" si="34"/>
        <v>0</v>
      </c>
      <c r="AD49" s="7">
        <f t="shared" si="34"/>
        <v>0</v>
      </c>
      <c r="AE49" s="7">
        <f t="shared" si="34"/>
        <v>0</v>
      </c>
      <c r="AF49" s="60">
        <f t="shared" si="34"/>
        <v>0</v>
      </c>
      <c r="AG49" s="7"/>
    </row>
    <row r="50" spans="1:33" x14ac:dyDescent="0.2">
      <c r="A50" s="10">
        <v>8</v>
      </c>
      <c r="B50" s="7"/>
      <c r="C50" s="7"/>
      <c r="D50" s="7"/>
      <c r="E50" s="7"/>
      <c r="F50" s="7"/>
      <c r="G50" s="7"/>
      <c r="H50" s="7"/>
      <c r="I50" s="7"/>
      <c r="J50" s="7">
        <f t="shared" ref="J50:AF50" si="35">C4*$J$167</f>
        <v>0</v>
      </c>
      <c r="K50" s="7">
        <f t="shared" si="35"/>
        <v>0</v>
      </c>
      <c r="L50" s="7">
        <f t="shared" si="35"/>
        <v>0</v>
      </c>
      <c r="M50" s="7">
        <f t="shared" si="35"/>
        <v>0</v>
      </c>
      <c r="N50" s="7">
        <f t="shared" si="35"/>
        <v>0</v>
      </c>
      <c r="O50" s="7">
        <f t="shared" si="35"/>
        <v>0</v>
      </c>
      <c r="P50" s="7">
        <f t="shared" si="35"/>
        <v>0</v>
      </c>
      <c r="Q50" s="7">
        <f t="shared" si="35"/>
        <v>0</v>
      </c>
      <c r="R50" s="7">
        <f t="shared" si="35"/>
        <v>0</v>
      </c>
      <c r="S50" s="7">
        <f t="shared" si="35"/>
        <v>0</v>
      </c>
      <c r="T50" s="7">
        <f t="shared" si="35"/>
        <v>0</v>
      </c>
      <c r="U50" s="7">
        <f t="shared" si="35"/>
        <v>0</v>
      </c>
      <c r="V50" s="7">
        <f t="shared" si="35"/>
        <v>0</v>
      </c>
      <c r="W50" s="7">
        <f t="shared" si="35"/>
        <v>0</v>
      </c>
      <c r="X50" s="7">
        <f t="shared" si="35"/>
        <v>0</v>
      </c>
      <c r="Y50" s="7">
        <f t="shared" si="35"/>
        <v>0</v>
      </c>
      <c r="Z50" s="7">
        <f t="shared" si="35"/>
        <v>0</v>
      </c>
      <c r="AA50" s="7">
        <f t="shared" si="35"/>
        <v>0</v>
      </c>
      <c r="AB50" s="7">
        <f t="shared" si="35"/>
        <v>0</v>
      </c>
      <c r="AC50" s="7">
        <f t="shared" si="35"/>
        <v>0</v>
      </c>
      <c r="AD50" s="7">
        <f t="shared" si="35"/>
        <v>0</v>
      </c>
      <c r="AE50" s="7">
        <f t="shared" si="35"/>
        <v>0</v>
      </c>
      <c r="AF50" s="60">
        <f t="shared" si="35"/>
        <v>0</v>
      </c>
      <c r="AG50" s="7"/>
    </row>
    <row r="51" spans="1:33" x14ac:dyDescent="0.2">
      <c r="A51" s="7" t="str">
        <f>A42</f>
        <v>2.2.1.1ec</v>
      </c>
      <c r="B51" s="61">
        <f t="shared" ref="B51:V51" si="36">SUM(B43:B50)</f>
        <v>0</v>
      </c>
      <c r="C51" s="61">
        <f t="shared" si="36"/>
        <v>-1400000</v>
      </c>
      <c r="D51" s="61">
        <f t="shared" si="36"/>
        <v>-1113876.6175993786</v>
      </c>
      <c r="E51" s="61">
        <f t="shared" si="36"/>
        <v>-1003711.1031754944</v>
      </c>
      <c r="F51" s="61">
        <f t="shared" si="36"/>
        <v>-620422.64042094292</v>
      </c>
      <c r="G51" s="61">
        <f t="shared" si="36"/>
        <v>30862.061160467681</v>
      </c>
      <c r="H51" s="61">
        <f t="shared" si="36"/>
        <v>198017.6633759666</v>
      </c>
      <c r="I51" s="61">
        <f t="shared" si="36"/>
        <v>498895.28052745969</v>
      </c>
      <c r="J51" s="61">
        <f t="shared" si="36"/>
        <v>1617943.4617578152</v>
      </c>
      <c r="K51" s="61">
        <f t="shared" si="36"/>
        <v>2243929.9517878601</v>
      </c>
      <c r="L51" s="61">
        <f t="shared" si="36"/>
        <v>2906769.4512798702</v>
      </c>
      <c r="M51" s="61">
        <f t="shared" si="36"/>
        <v>3118430.9447587952</v>
      </c>
      <c r="N51" s="61">
        <f t="shared" si="36"/>
        <v>2280334.5822980842</v>
      </c>
      <c r="O51" s="61">
        <f t="shared" si="36"/>
        <v>1861286.4010677286</v>
      </c>
      <c r="P51" s="61">
        <f t="shared" si="36"/>
        <v>1676192.7249214216</v>
      </c>
      <c r="Q51" s="61">
        <f t="shared" si="36"/>
        <v>1257144.5436910661</v>
      </c>
      <c r="R51" s="61">
        <f t="shared" si="36"/>
        <v>838096.36246071081</v>
      </c>
      <c r="S51" s="61">
        <f t="shared" si="36"/>
        <v>419048.1812303554</v>
      </c>
      <c r="T51" s="61">
        <f t="shared" si="36"/>
        <v>0</v>
      </c>
      <c r="U51" s="61">
        <f t="shared" si="36"/>
        <v>0</v>
      </c>
      <c r="V51" s="61">
        <f t="shared" si="36"/>
        <v>0</v>
      </c>
      <c r="W51" s="61">
        <f>SUM(W43:W50)</f>
        <v>0</v>
      </c>
      <c r="X51" s="61">
        <f t="shared" ref="X51:AF51" si="37">SUM(X43:X50)</f>
        <v>0</v>
      </c>
      <c r="Y51" s="61">
        <f t="shared" si="37"/>
        <v>0</v>
      </c>
      <c r="Z51" s="61">
        <f t="shared" si="37"/>
        <v>0</v>
      </c>
      <c r="AA51" s="61">
        <f t="shared" si="37"/>
        <v>0</v>
      </c>
      <c r="AB51" s="61">
        <f t="shared" si="37"/>
        <v>0</v>
      </c>
      <c r="AC51" s="61">
        <f t="shared" si="37"/>
        <v>0</v>
      </c>
      <c r="AD51" s="61">
        <f t="shared" si="37"/>
        <v>0</v>
      </c>
      <c r="AE51" s="61">
        <f t="shared" si="37"/>
        <v>0</v>
      </c>
      <c r="AF51" s="62">
        <f t="shared" si="37"/>
        <v>0</v>
      </c>
      <c r="AG51" s="61"/>
    </row>
    <row r="52" spans="1:33" x14ac:dyDescent="0.2">
      <c r="K52" s="7"/>
      <c r="L52" s="7"/>
      <c r="M52" s="7"/>
      <c r="N52" s="7"/>
      <c r="O52" s="7"/>
      <c r="P52" s="7"/>
      <c r="Q52" s="7"/>
      <c r="R52" s="7"/>
      <c r="S52" s="7"/>
      <c r="T52" s="7"/>
      <c r="U52" s="7"/>
      <c r="V52" s="7"/>
      <c r="AF52" s="40"/>
    </row>
    <row r="53" spans="1:33" x14ac:dyDescent="0.2">
      <c r="A53" s="27" t="str">
        <f>A5</f>
        <v>2.2.1.2ec</v>
      </c>
      <c r="B53" s="10" t="str">
        <f>A168</f>
        <v xml:space="preserve">Sub-activity 2.2.1.2 Establish agave – forest water / soil retention terraces </v>
      </c>
      <c r="AF53" s="40"/>
    </row>
    <row r="54" spans="1:33" x14ac:dyDescent="0.2">
      <c r="A54" s="10">
        <v>1</v>
      </c>
      <c r="B54" s="7"/>
      <c r="C54" s="7">
        <f t="shared" ref="C54:AF54" si="38">C5*$C$168</f>
        <v>-996545.45454545459</v>
      </c>
      <c r="D54" s="7">
        <f t="shared" si="38"/>
        <v>-316087.99094128719</v>
      </c>
      <c r="E54" s="7">
        <f t="shared" si="38"/>
        <v>-77032.910345083146</v>
      </c>
      <c r="F54" s="7">
        <f t="shared" si="38"/>
        <v>-168818.11809444422</v>
      </c>
      <c r="G54" s="7">
        <f t="shared" si="38"/>
        <v>-28050.11104353339</v>
      </c>
      <c r="H54" s="7">
        <f t="shared" si="38"/>
        <v>-164840.13637275709</v>
      </c>
      <c r="I54" s="7">
        <f t="shared" si="38"/>
        <v>63345.210017490775</v>
      </c>
      <c r="J54" s="7">
        <f t="shared" si="38"/>
        <v>-21100.325864006845</v>
      </c>
      <c r="K54" s="7">
        <f t="shared" si="38"/>
        <v>709337.94229295885</v>
      </c>
      <c r="L54" s="7">
        <f t="shared" si="38"/>
        <v>541446.03325229848</v>
      </c>
      <c r="M54" s="7">
        <f t="shared" si="38"/>
        <v>763178.86362891865</v>
      </c>
      <c r="N54" s="7">
        <f t="shared" si="38"/>
        <v>493689.4818215128</v>
      </c>
      <c r="O54" s="7">
        <f t="shared" si="38"/>
        <v>760673.69858062873</v>
      </c>
      <c r="P54" s="7">
        <f t="shared" si="38"/>
        <v>510805.68495996576</v>
      </c>
      <c r="Q54" s="7">
        <f t="shared" si="38"/>
        <v>777276.4156249282</v>
      </c>
      <c r="R54" s="7">
        <f t="shared" si="38"/>
        <v>487524.79241806985</v>
      </c>
      <c r="S54" s="7">
        <f t="shared" si="38"/>
        <v>799309.50968549226</v>
      </c>
      <c r="T54" s="7">
        <f t="shared" si="38"/>
        <v>548474.76965949079</v>
      </c>
      <c r="U54" s="7">
        <f t="shared" si="38"/>
        <v>814007.77571127494</v>
      </c>
      <c r="V54" s="7">
        <f t="shared" si="38"/>
        <v>562732.08770449983</v>
      </c>
      <c r="W54" s="7">
        <f t="shared" si="38"/>
        <v>782040.24854648451</v>
      </c>
      <c r="X54" s="7">
        <f t="shared" si="38"/>
        <v>0</v>
      </c>
      <c r="Y54" s="7">
        <f t="shared" si="38"/>
        <v>0</v>
      </c>
      <c r="Z54" s="7">
        <f t="shared" si="38"/>
        <v>0</v>
      </c>
      <c r="AA54" s="7">
        <f t="shared" si="38"/>
        <v>0</v>
      </c>
      <c r="AB54" s="7">
        <f t="shared" si="38"/>
        <v>0</v>
      </c>
      <c r="AC54" s="7">
        <f t="shared" si="38"/>
        <v>0</v>
      </c>
      <c r="AD54" s="7">
        <f t="shared" si="38"/>
        <v>0</v>
      </c>
      <c r="AE54" s="7">
        <f t="shared" si="38"/>
        <v>0</v>
      </c>
      <c r="AF54" s="60">
        <f t="shared" si="38"/>
        <v>0</v>
      </c>
      <c r="AG54" s="7"/>
    </row>
    <row r="55" spans="1:33" x14ac:dyDescent="0.2">
      <c r="A55" s="10">
        <v>2</v>
      </c>
      <c r="B55" s="7"/>
      <c r="C55" s="7"/>
      <c r="D55" s="7">
        <f t="shared" ref="D55:AF55" si="39">C5*$D$168</f>
        <v>-498272.72727272729</v>
      </c>
      <c r="E55" s="7">
        <f t="shared" si="39"/>
        <v>-158043.9954706436</v>
      </c>
      <c r="F55" s="7">
        <f t="shared" si="39"/>
        <v>-38516.455172541573</v>
      </c>
      <c r="G55" s="7">
        <f t="shared" si="39"/>
        <v>-84409.059047222108</v>
      </c>
      <c r="H55" s="7">
        <f t="shared" si="39"/>
        <v>-14025.055521766695</v>
      </c>
      <c r="I55" s="7">
        <f t="shared" si="39"/>
        <v>-82420.068186378543</v>
      </c>
      <c r="J55" s="7">
        <f t="shared" si="39"/>
        <v>31672.605008745388</v>
      </c>
      <c r="K55" s="7">
        <f t="shared" si="39"/>
        <v>-10550.162932003423</v>
      </c>
      <c r="L55" s="7">
        <f t="shared" si="39"/>
        <v>354668.97114647942</v>
      </c>
      <c r="M55" s="7">
        <f t="shared" si="39"/>
        <v>270723.01662614924</v>
      </c>
      <c r="N55" s="7">
        <f t="shared" si="39"/>
        <v>381589.43181445933</v>
      </c>
      <c r="O55" s="7">
        <f t="shared" si="39"/>
        <v>246844.7409107564</v>
      </c>
      <c r="P55" s="7">
        <f t="shared" si="39"/>
        <v>380336.84929031436</v>
      </c>
      <c r="Q55" s="7">
        <f t="shared" si="39"/>
        <v>255402.84247998288</v>
      </c>
      <c r="R55" s="7">
        <f t="shared" si="39"/>
        <v>388638.2078124641</v>
      </c>
      <c r="S55" s="7">
        <f t="shared" si="39"/>
        <v>243762.39620903492</v>
      </c>
      <c r="T55" s="7">
        <f t="shared" si="39"/>
        <v>399654.75484274613</v>
      </c>
      <c r="U55" s="7">
        <f t="shared" si="39"/>
        <v>274237.3848297454</v>
      </c>
      <c r="V55" s="7">
        <f t="shared" si="39"/>
        <v>407003.88785563747</v>
      </c>
      <c r="W55" s="7">
        <f t="shared" si="39"/>
        <v>281366.04385224992</v>
      </c>
      <c r="X55" s="7">
        <f t="shared" si="39"/>
        <v>391020.12427324225</v>
      </c>
      <c r="Y55" s="7">
        <f t="shared" si="39"/>
        <v>0</v>
      </c>
      <c r="Z55" s="7">
        <f t="shared" si="39"/>
        <v>0</v>
      </c>
      <c r="AA55" s="7">
        <f t="shared" si="39"/>
        <v>0</v>
      </c>
      <c r="AB55" s="7">
        <f t="shared" si="39"/>
        <v>0</v>
      </c>
      <c r="AC55" s="7">
        <f t="shared" si="39"/>
        <v>0</v>
      </c>
      <c r="AD55" s="7">
        <f t="shared" si="39"/>
        <v>0</v>
      </c>
      <c r="AE55" s="7">
        <f t="shared" si="39"/>
        <v>0</v>
      </c>
      <c r="AF55" s="60">
        <f t="shared" si="39"/>
        <v>0</v>
      </c>
      <c r="AG55" s="7"/>
    </row>
    <row r="56" spans="1:33" x14ac:dyDescent="0.2">
      <c r="A56" s="10">
        <v>3</v>
      </c>
      <c r="B56" s="7"/>
      <c r="C56" s="7"/>
      <c r="D56" s="7"/>
      <c r="E56" s="7">
        <f t="shared" ref="E56:AF56" si="40">C5*$E$168</f>
        <v>-498272.72727272729</v>
      </c>
      <c r="F56" s="7">
        <f t="shared" si="40"/>
        <v>-158043.9954706436</v>
      </c>
      <c r="G56" s="7">
        <f t="shared" si="40"/>
        <v>-38516.455172541573</v>
      </c>
      <c r="H56" s="7">
        <f t="shared" si="40"/>
        <v>-84409.059047222108</v>
      </c>
      <c r="I56" s="7">
        <f t="shared" si="40"/>
        <v>-14025.055521766695</v>
      </c>
      <c r="J56" s="7">
        <f t="shared" si="40"/>
        <v>-82420.068186378543</v>
      </c>
      <c r="K56" s="7">
        <f t="shared" si="40"/>
        <v>31672.605008745388</v>
      </c>
      <c r="L56" s="7">
        <f t="shared" si="40"/>
        <v>-10550.162932003423</v>
      </c>
      <c r="M56" s="7">
        <f t="shared" si="40"/>
        <v>354668.97114647942</v>
      </c>
      <c r="N56" s="7">
        <f t="shared" si="40"/>
        <v>270723.01662614924</v>
      </c>
      <c r="O56" s="7">
        <f t="shared" si="40"/>
        <v>381589.43181445933</v>
      </c>
      <c r="P56" s="7">
        <f t="shared" si="40"/>
        <v>246844.7409107564</v>
      </c>
      <c r="Q56" s="7">
        <f t="shared" si="40"/>
        <v>380336.84929031436</v>
      </c>
      <c r="R56" s="7">
        <f t="shared" si="40"/>
        <v>255402.84247998288</v>
      </c>
      <c r="S56" s="7">
        <f t="shared" si="40"/>
        <v>388638.2078124641</v>
      </c>
      <c r="T56" s="7">
        <f t="shared" si="40"/>
        <v>243762.39620903492</v>
      </c>
      <c r="U56" s="7">
        <f t="shared" si="40"/>
        <v>399654.75484274613</v>
      </c>
      <c r="V56" s="7">
        <f t="shared" si="40"/>
        <v>274237.3848297454</v>
      </c>
      <c r="W56" s="7">
        <f t="shared" si="40"/>
        <v>407003.88785563747</v>
      </c>
      <c r="X56" s="7">
        <f t="shared" si="40"/>
        <v>281366.04385224992</v>
      </c>
      <c r="Y56" s="7">
        <f t="shared" si="40"/>
        <v>391020.12427324225</v>
      </c>
      <c r="Z56" s="7">
        <f t="shared" si="40"/>
        <v>0</v>
      </c>
      <c r="AA56" s="7">
        <f t="shared" si="40"/>
        <v>0</v>
      </c>
      <c r="AB56" s="7">
        <f t="shared" si="40"/>
        <v>0</v>
      </c>
      <c r="AC56" s="7">
        <f t="shared" si="40"/>
        <v>0</v>
      </c>
      <c r="AD56" s="7">
        <f t="shared" si="40"/>
        <v>0</v>
      </c>
      <c r="AE56" s="7">
        <f t="shared" si="40"/>
        <v>0</v>
      </c>
      <c r="AF56" s="60">
        <f t="shared" si="40"/>
        <v>0</v>
      </c>
      <c r="AG56" s="7"/>
    </row>
    <row r="57" spans="1:33" x14ac:dyDescent="0.2">
      <c r="A57" s="10">
        <v>4</v>
      </c>
      <c r="B57" s="7"/>
      <c r="C57" s="7"/>
      <c r="D57" s="7"/>
      <c r="E57" s="7"/>
      <c r="F57" s="7">
        <f t="shared" ref="F57:AF57" si="41">C5*$F$167</f>
        <v>-1128078.9515211717</v>
      </c>
      <c r="G57" s="7">
        <f t="shared" si="41"/>
        <v>-357808.27435726055</v>
      </c>
      <c r="H57" s="7">
        <f t="shared" si="41"/>
        <v>-87200.442627418714</v>
      </c>
      <c r="I57" s="7">
        <f t="shared" si="41"/>
        <v>-191100.3304356265</v>
      </c>
      <c r="J57" s="7">
        <f t="shared" si="41"/>
        <v>-31752.430069007249</v>
      </c>
      <c r="K57" s="7">
        <f t="shared" si="41"/>
        <v>-186597.29705234943</v>
      </c>
      <c r="L57" s="7">
        <f t="shared" si="41"/>
        <v>71706.110117187884</v>
      </c>
      <c r="M57" s="7">
        <f t="shared" si="41"/>
        <v>-23885.346492580091</v>
      </c>
      <c r="N57" s="7">
        <f t="shared" si="41"/>
        <v>802963.07465574623</v>
      </c>
      <c r="O57" s="7">
        <f t="shared" si="41"/>
        <v>612911.20310728461</v>
      </c>
      <c r="P57" s="7">
        <f t="shared" si="41"/>
        <v>863910.43015525711</v>
      </c>
      <c r="Q57" s="7">
        <f t="shared" si="41"/>
        <v>558851.29021462053</v>
      </c>
      <c r="R57" s="7">
        <f t="shared" si="41"/>
        <v>861074.60972361267</v>
      </c>
      <c r="S57" s="7">
        <f t="shared" si="41"/>
        <v>578226.65177226905</v>
      </c>
      <c r="T57" s="7">
        <f t="shared" si="41"/>
        <v>879868.71043453179</v>
      </c>
      <c r="U57" s="7">
        <f t="shared" si="41"/>
        <v>551872.92678225541</v>
      </c>
      <c r="V57" s="7">
        <f t="shared" si="41"/>
        <v>904809.94069476658</v>
      </c>
      <c r="W57" s="7">
        <f t="shared" si="41"/>
        <v>620867.65864132822</v>
      </c>
      <c r="X57" s="7">
        <f t="shared" si="41"/>
        <v>921448.22292455914</v>
      </c>
      <c r="Y57" s="7">
        <f t="shared" si="41"/>
        <v>637006.79240422684</v>
      </c>
      <c r="Z57" s="7">
        <f t="shared" si="41"/>
        <v>885261.31909363461</v>
      </c>
      <c r="AA57" s="7">
        <f t="shared" si="41"/>
        <v>0</v>
      </c>
      <c r="AB57" s="7">
        <f t="shared" si="41"/>
        <v>0</v>
      </c>
      <c r="AC57" s="7">
        <f t="shared" si="41"/>
        <v>0</v>
      </c>
      <c r="AD57" s="7">
        <f t="shared" si="41"/>
        <v>0</v>
      </c>
      <c r="AE57" s="7">
        <f t="shared" si="41"/>
        <v>0</v>
      </c>
      <c r="AF57" s="60">
        <f t="shared" si="41"/>
        <v>0</v>
      </c>
      <c r="AG57" s="7"/>
    </row>
    <row r="58" spans="1:33" x14ac:dyDescent="0.2">
      <c r="A58" s="10">
        <v>5</v>
      </c>
      <c r="B58" s="7"/>
      <c r="C58" s="7"/>
      <c r="D58" s="7"/>
      <c r="E58" s="7"/>
      <c r="F58" s="7"/>
      <c r="G58" s="7">
        <f t="shared" ref="G58:AF58" si="42">C5*$G$168</f>
        <v>-498272.72727272729</v>
      </c>
      <c r="H58" s="7">
        <f t="shared" si="42"/>
        <v>-158043.9954706436</v>
      </c>
      <c r="I58" s="7">
        <f t="shared" si="42"/>
        <v>-38516.455172541573</v>
      </c>
      <c r="J58" s="7">
        <f t="shared" si="42"/>
        <v>-84409.059047222108</v>
      </c>
      <c r="K58" s="7">
        <f t="shared" si="42"/>
        <v>-14025.055521766695</v>
      </c>
      <c r="L58" s="7">
        <f t="shared" si="42"/>
        <v>-82420.068186378543</v>
      </c>
      <c r="M58" s="7">
        <f t="shared" si="42"/>
        <v>31672.605008745388</v>
      </c>
      <c r="N58" s="7">
        <f t="shared" si="42"/>
        <v>-10550.162932003423</v>
      </c>
      <c r="O58" s="7">
        <f t="shared" si="42"/>
        <v>354668.97114647942</v>
      </c>
      <c r="P58" s="7">
        <f t="shared" si="42"/>
        <v>270723.01662614924</v>
      </c>
      <c r="Q58" s="7">
        <f t="shared" si="42"/>
        <v>381589.43181445933</v>
      </c>
      <c r="R58" s="7">
        <f t="shared" si="42"/>
        <v>246844.7409107564</v>
      </c>
      <c r="S58" s="7">
        <f t="shared" si="42"/>
        <v>380336.84929031436</v>
      </c>
      <c r="T58" s="7">
        <f t="shared" si="42"/>
        <v>255402.84247998288</v>
      </c>
      <c r="U58" s="7">
        <f t="shared" si="42"/>
        <v>388638.2078124641</v>
      </c>
      <c r="V58" s="7">
        <f t="shared" si="42"/>
        <v>243762.39620903492</v>
      </c>
      <c r="W58" s="7">
        <f t="shared" si="42"/>
        <v>399654.75484274613</v>
      </c>
      <c r="X58" s="7">
        <f t="shared" si="42"/>
        <v>274237.3848297454</v>
      </c>
      <c r="Y58" s="7">
        <f t="shared" si="42"/>
        <v>407003.88785563747</v>
      </c>
      <c r="Z58" s="7">
        <f t="shared" si="42"/>
        <v>281366.04385224992</v>
      </c>
      <c r="AA58" s="7">
        <f t="shared" si="42"/>
        <v>391020.12427324225</v>
      </c>
      <c r="AB58" s="7">
        <f t="shared" si="42"/>
        <v>0</v>
      </c>
      <c r="AC58" s="7">
        <f t="shared" si="42"/>
        <v>0</v>
      </c>
      <c r="AD58" s="7">
        <f t="shared" si="42"/>
        <v>0</v>
      </c>
      <c r="AE58" s="7">
        <f t="shared" si="42"/>
        <v>0</v>
      </c>
      <c r="AF58" s="60">
        <f t="shared" si="42"/>
        <v>0</v>
      </c>
      <c r="AG58" s="7"/>
    </row>
    <row r="59" spans="1:33" x14ac:dyDescent="0.2">
      <c r="A59" s="10">
        <v>6</v>
      </c>
      <c r="B59" s="7"/>
      <c r="C59" s="7"/>
      <c r="D59" s="7"/>
      <c r="E59" s="7"/>
      <c r="F59" s="7"/>
      <c r="G59" s="7"/>
      <c r="H59" s="7">
        <f t="shared" ref="H59:AF59" si="43">C5*$H$167</f>
        <v>-1128078.9515211717</v>
      </c>
      <c r="I59" s="7">
        <f t="shared" si="43"/>
        <v>-357808.27435726055</v>
      </c>
      <c r="J59" s="7">
        <f t="shared" si="43"/>
        <v>-87200.442627418714</v>
      </c>
      <c r="K59" s="7">
        <f t="shared" si="43"/>
        <v>-191100.3304356265</v>
      </c>
      <c r="L59" s="7">
        <f t="shared" si="43"/>
        <v>-31752.430069007249</v>
      </c>
      <c r="M59" s="7">
        <f t="shared" si="43"/>
        <v>-186597.29705234943</v>
      </c>
      <c r="N59" s="7">
        <f t="shared" si="43"/>
        <v>71706.110117187884</v>
      </c>
      <c r="O59" s="7">
        <f t="shared" si="43"/>
        <v>-23885.346492580091</v>
      </c>
      <c r="P59" s="7">
        <f t="shared" si="43"/>
        <v>802963.07465574623</v>
      </c>
      <c r="Q59" s="7">
        <f t="shared" si="43"/>
        <v>612911.20310728461</v>
      </c>
      <c r="R59" s="7">
        <f t="shared" si="43"/>
        <v>863910.43015525711</v>
      </c>
      <c r="S59" s="7">
        <f t="shared" si="43"/>
        <v>558851.29021462053</v>
      </c>
      <c r="T59" s="7">
        <f t="shared" si="43"/>
        <v>861074.60972361267</v>
      </c>
      <c r="U59" s="7">
        <f t="shared" si="43"/>
        <v>578226.65177226905</v>
      </c>
      <c r="V59" s="7">
        <f t="shared" si="43"/>
        <v>879868.71043453179</v>
      </c>
      <c r="W59" s="7">
        <f t="shared" si="43"/>
        <v>551872.92678225541</v>
      </c>
      <c r="X59" s="7">
        <f t="shared" si="43"/>
        <v>904809.94069476658</v>
      </c>
      <c r="Y59" s="7">
        <f t="shared" si="43"/>
        <v>620867.65864132822</v>
      </c>
      <c r="Z59" s="7">
        <f t="shared" si="43"/>
        <v>921448.22292455914</v>
      </c>
      <c r="AA59" s="7">
        <f t="shared" si="43"/>
        <v>637006.79240422684</v>
      </c>
      <c r="AB59" s="7">
        <f t="shared" si="43"/>
        <v>885261.31909363461</v>
      </c>
      <c r="AC59" s="7">
        <f t="shared" si="43"/>
        <v>0</v>
      </c>
      <c r="AD59" s="7">
        <f t="shared" si="43"/>
        <v>0</v>
      </c>
      <c r="AE59" s="7">
        <f t="shared" si="43"/>
        <v>0</v>
      </c>
      <c r="AF59" s="60">
        <f t="shared" si="43"/>
        <v>0</v>
      </c>
      <c r="AG59" s="7"/>
    </row>
    <row r="60" spans="1:33" x14ac:dyDescent="0.2">
      <c r="A60" s="10">
        <v>7</v>
      </c>
      <c r="B60" s="7"/>
      <c r="C60" s="7"/>
      <c r="D60" s="7"/>
      <c r="E60" s="7"/>
      <c r="F60" s="7"/>
      <c r="G60" s="7"/>
      <c r="H60" s="7"/>
      <c r="I60" s="7">
        <f t="shared" ref="I60:AF60" si="44">C5*$I$167</f>
        <v>-1128078.9515211717</v>
      </c>
      <c r="J60" s="7">
        <f t="shared" si="44"/>
        <v>-357808.27435726055</v>
      </c>
      <c r="K60" s="7">
        <f t="shared" si="44"/>
        <v>-87200.442627418714</v>
      </c>
      <c r="L60" s="7">
        <f t="shared" si="44"/>
        <v>-191100.3304356265</v>
      </c>
      <c r="M60" s="7">
        <f t="shared" si="44"/>
        <v>-31752.430069007249</v>
      </c>
      <c r="N60" s="7">
        <f t="shared" si="44"/>
        <v>-186597.29705234943</v>
      </c>
      <c r="O60" s="7">
        <f t="shared" si="44"/>
        <v>71706.110117187884</v>
      </c>
      <c r="P60" s="7">
        <f t="shared" si="44"/>
        <v>-23885.346492580091</v>
      </c>
      <c r="Q60" s="7">
        <f t="shared" si="44"/>
        <v>802963.07465574623</v>
      </c>
      <c r="R60" s="7">
        <f t="shared" si="44"/>
        <v>612911.20310728461</v>
      </c>
      <c r="S60" s="7">
        <f t="shared" si="44"/>
        <v>863910.43015525711</v>
      </c>
      <c r="T60" s="7">
        <f t="shared" si="44"/>
        <v>558851.29021462053</v>
      </c>
      <c r="U60" s="7">
        <f t="shared" si="44"/>
        <v>861074.60972361267</v>
      </c>
      <c r="V60" s="7">
        <f t="shared" si="44"/>
        <v>578226.65177226905</v>
      </c>
      <c r="W60" s="7">
        <f t="shared" si="44"/>
        <v>879868.71043453179</v>
      </c>
      <c r="X60" s="7">
        <f t="shared" si="44"/>
        <v>551872.92678225541</v>
      </c>
      <c r="Y60" s="7">
        <f t="shared" si="44"/>
        <v>904809.94069476658</v>
      </c>
      <c r="Z60" s="7">
        <f t="shared" si="44"/>
        <v>620867.65864132822</v>
      </c>
      <c r="AA60" s="7">
        <f t="shared" si="44"/>
        <v>921448.22292455914</v>
      </c>
      <c r="AB60" s="7">
        <f t="shared" si="44"/>
        <v>637006.79240422684</v>
      </c>
      <c r="AC60" s="7">
        <f t="shared" si="44"/>
        <v>885261.31909363461</v>
      </c>
      <c r="AD60" s="7">
        <f t="shared" si="44"/>
        <v>0</v>
      </c>
      <c r="AE60" s="7">
        <f t="shared" si="44"/>
        <v>0</v>
      </c>
      <c r="AF60" s="60">
        <f t="shared" si="44"/>
        <v>0</v>
      </c>
      <c r="AG60" s="7"/>
    </row>
    <row r="61" spans="1:33" x14ac:dyDescent="0.2">
      <c r="A61" s="10">
        <v>8</v>
      </c>
      <c r="B61" s="7"/>
      <c r="C61" s="7"/>
      <c r="D61" s="7"/>
      <c r="E61" s="7"/>
      <c r="F61" s="7"/>
      <c r="G61" s="7"/>
      <c r="H61" s="7"/>
      <c r="I61" s="7"/>
      <c r="J61" s="7">
        <f t="shared" ref="J61:AF61" si="45">C5*$J$167</f>
        <v>0</v>
      </c>
      <c r="K61" s="7">
        <f t="shared" si="45"/>
        <v>0</v>
      </c>
      <c r="L61" s="7">
        <f t="shared" si="45"/>
        <v>0</v>
      </c>
      <c r="M61" s="7">
        <f t="shared" si="45"/>
        <v>0</v>
      </c>
      <c r="N61" s="7">
        <f t="shared" si="45"/>
        <v>0</v>
      </c>
      <c r="O61" s="7">
        <f t="shared" si="45"/>
        <v>0</v>
      </c>
      <c r="P61" s="7">
        <f t="shared" si="45"/>
        <v>0</v>
      </c>
      <c r="Q61" s="7">
        <f t="shared" si="45"/>
        <v>0</v>
      </c>
      <c r="R61" s="7">
        <f t="shared" si="45"/>
        <v>0</v>
      </c>
      <c r="S61" s="7">
        <f t="shared" si="45"/>
        <v>0</v>
      </c>
      <c r="T61" s="7">
        <f t="shared" si="45"/>
        <v>0</v>
      </c>
      <c r="U61" s="7">
        <f t="shared" si="45"/>
        <v>0</v>
      </c>
      <c r="V61" s="7">
        <f t="shared" si="45"/>
        <v>0</v>
      </c>
      <c r="W61" s="7">
        <f t="shared" si="45"/>
        <v>0</v>
      </c>
      <c r="X61" s="7">
        <f t="shared" si="45"/>
        <v>0</v>
      </c>
      <c r="Y61" s="7">
        <f t="shared" si="45"/>
        <v>0</v>
      </c>
      <c r="Z61" s="7">
        <f t="shared" si="45"/>
        <v>0</v>
      </c>
      <c r="AA61" s="7">
        <f t="shared" si="45"/>
        <v>0</v>
      </c>
      <c r="AB61" s="7">
        <f t="shared" si="45"/>
        <v>0</v>
      </c>
      <c r="AC61" s="7">
        <f t="shared" si="45"/>
        <v>0</v>
      </c>
      <c r="AD61" s="7">
        <f t="shared" si="45"/>
        <v>0</v>
      </c>
      <c r="AE61" s="7">
        <f t="shared" si="45"/>
        <v>0</v>
      </c>
      <c r="AF61" s="60">
        <f t="shared" si="45"/>
        <v>0</v>
      </c>
      <c r="AG61" s="7"/>
    </row>
    <row r="62" spans="1:33" x14ac:dyDescent="0.2">
      <c r="A62" s="7" t="str">
        <f>A53</f>
        <v>2.2.1.2ec</v>
      </c>
      <c r="B62" s="61">
        <f>SUM(B54:B61)</f>
        <v>0</v>
      </c>
      <c r="C62" s="61">
        <f t="shared" ref="C62:AF62" si="46">SUM(C54:C61)</f>
        <v>-996545.45454545459</v>
      </c>
      <c r="D62" s="61">
        <f t="shared" si="46"/>
        <v>-814360.71821401455</v>
      </c>
      <c r="E62" s="61">
        <f t="shared" si="46"/>
        <v>-733349.63308845402</v>
      </c>
      <c r="F62" s="61">
        <f t="shared" si="46"/>
        <v>-1493457.5202588011</v>
      </c>
      <c r="G62" s="61">
        <f t="shared" si="46"/>
        <v>-1007056.626893285</v>
      </c>
      <c r="H62" s="61">
        <f t="shared" si="46"/>
        <v>-1636597.64056098</v>
      </c>
      <c r="I62" s="61">
        <f t="shared" si="46"/>
        <v>-1748603.9251772547</v>
      </c>
      <c r="J62" s="61">
        <f t="shared" si="46"/>
        <v>-633017.99514254858</v>
      </c>
      <c r="K62" s="61">
        <f t="shared" si="46"/>
        <v>251537.25873253949</v>
      </c>
      <c r="L62" s="61">
        <f t="shared" si="46"/>
        <v>651998.12289294996</v>
      </c>
      <c r="M62" s="61">
        <f t="shared" si="46"/>
        <v>1178008.382796356</v>
      </c>
      <c r="N62" s="61">
        <f t="shared" si="46"/>
        <v>1823523.6550507026</v>
      </c>
      <c r="O62" s="61">
        <f t="shared" si="46"/>
        <v>2404508.809184216</v>
      </c>
      <c r="P62" s="61">
        <f t="shared" si="46"/>
        <v>3051698.4501056089</v>
      </c>
      <c r="Q62" s="61">
        <f t="shared" si="46"/>
        <v>3769331.1071873363</v>
      </c>
      <c r="R62" s="61">
        <f t="shared" si="46"/>
        <v>3716306.8266074276</v>
      </c>
      <c r="S62" s="61">
        <f t="shared" si="46"/>
        <v>3813035.3351394525</v>
      </c>
      <c r="T62" s="61">
        <f t="shared" si="46"/>
        <v>3747089.3735640198</v>
      </c>
      <c r="U62" s="61">
        <f t="shared" si="46"/>
        <v>3867712.311474368</v>
      </c>
      <c r="V62" s="61">
        <f t="shared" si="46"/>
        <v>3850641.0595004852</v>
      </c>
      <c r="W62" s="61">
        <f t="shared" si="46"/>
        <v>3922674.2309552333</v>
      </c>
      <c r="X62" s="61">
        <f t="shared" si="46"/>
        <v>3324754.6433568192</v>
      </c>
      <c r="Y62" s="61">
        <f t="shared" si="46"/>
        <v>2960708.4038692014</v>
      </c>
      <c r="Z62" s="61">
        <f t="shared" si="46"/>
        <v>2708943.2445117719</v>
      </c>
      <c r="AA62" s="61">
        <f t="shared" si="46"/>
        <v>1949475.1396020283</v>
      </c>
      <c r="AB62" s="61">
        <f t="shared" si="46"/>
        <v>1522268.1114978613</v>
      </c>
      <c r="AC62" s="61">
        <f t="shared" si="46"/>
        <v>885261.31909363461</v>
      </c>
      <c r="AD62" s="61">
        <f t="shared" si="46"/>
        <v>0</v>
      </c>
      <c r="AE62" s="61">
        <f t="shared" si="46"/>
        <v>0</v>
      </c>
      <c r="AF62" s="62">
        <f t="shared" si="46"/>
        <v>0</v>
      </c>
      <c r="AG62" s="61"/>
    </row>
    <row r="63" spans="1:33" x14ac:dyDescent="0.2">
      <c r="AF63" s="40"/>
    </row>
    <row r="64" spans="1:33" x14ac:dyDescent="0.2">
      <c r="A64" s="27" t="str">
        <f>A6</f>
        <v>2.2.1.3ec</v>
      </c>
      <c r="B64" s="10" t="str">
        <f>A169</f>
        <v>Sub-activity 2.2.1.3 Establish forest – pasture water / soil retention terraces</v>
      </c>
      <c r="AF64" s="40"/>
    </row>
    <row r="65" spans="1:33" x14ac:dyDescent="0.2">
      <c r="A65" s="10">
        <v>1</v>
      </c>
      <c r="B65" s="7"/>
      <c r="C65" s="7">
        <f t="shared" ref="C65:AF65" si="47">C6*$C$169</f>
        <v>-1061756.5354715039</v>
      </c>
      <c r="D65" s="7">
        <f t="shared" si="47"/>
        <v>189523.03992812854</v>
      </c>
      <c r="E65" s="7">
        <f t="shared" si="47"/>
        <v>188020.79369256482</v>
      </c>
      <c r="F65" s="7">
        <f t="shared" si="47"/>
        <v>186518.5474570012</v>
      </c>
      <c r="G65" s="7">
        <f t="shared" si="47"/>
        <v>184265.17810365566</v>
      </c>
      <c r="H65" s="7">
        <f t="shared" si="47"/>
        <v>182762.93186809207</v>
      </c>
      <c r="I65" s="7">
        <f t="shared" si="47"/>
        <v>181260.68563252833</v>
      </c>
      <c r="J65" s="7">
        <f t="shared" si="47"/>
        <v>179758.43939696471</v>
      </c>
      <c r="K65" s="7">
        <f t="shared" si="47"/>
        <v>179007.31627918285</v>
      </c>
      <c r="L65" s="7">
        <f t="shared" si="47"/>
        <v>177505.07004361917</v>
      </c>
      <c r="M65" s="7">
        <f t="shared" si="47"/>
        <v>176002.82380805549</v>
      </c>
      <c r="N65" s="7">
        <f t="shared" si="47"/>
        <v>174500.57757249181</v>
      </c>
      <c r="O65" s="7">
        <f t="shared" si="47"/>
        <v>173749.45445471001</v>
      </c>
      <c r="P65" s="7">
        <f t="shared" si="47"/>
        <v>172247.20821914633</v>
      </c>
      <c r="Q65" s="7">
        <f t="shared" si="47"/>
        <v>170744.96198358267</v>
      </c>
      <c r="R65" s="7">
        <f t="shared" si="47"/>
        <v>169993.83886580085</v>
      </c>
      <c r="S65" s="7">
        <f t="shared" si="47"/>
        <v>168491.5926302372</v>
      </c>
      <c r="T65" s="7">
        <f t="shared" si="47"/>
        <v>167740.46951245534</v>
      </c>
      <c r="U65" s="7">
        <f t="shared" si="47"/>
        <v>166989.34639467351</v>
      </c>
      <c r="V65" s="7">
        <f t="shared" si="47"/>
        <v>165487.10015910983</v>
      </c>
      <c r="W65" s="7">
        <f t="shared" si="47"/>
        <v>164735.97704132798</v>
      </c>
      <c r="X65" s="7">
        <f t="shared" si="47"/>
        <v>0</v>
      </c>
      <c r="Y65" s="7">
        <f t="shared" si="47"/>
        <v>0</v>
      </c>
      <c r="Z65" s="7">
        <f t="shared" si="47"/>
        <v>0</v>
      </c>
      <c r="AA65" s="7">
        <f t="shared" si="47"/>
        <v>0</v>
      </c>
      <c r="AB65" s="7">
        <f t="shared" si="47"/>
        <v>0</v>
      </c>
      <c r="AC65" s="7">
        <f t="shared" si="47"/>
        <v>0</v>
      </c>
      <c r="AD65" s="7">
        <f t="shared" si="47"/>
        <v>0</v>
      </c>
      <c r="AE65" s="7">
        <f t="shared" si="47"/>
        <v>0</v>
      </c>
      <c r="AF65" s="7">
        <f t="shared" si="47"/>
        <v>0</v>
      </c>
      <c r="AG65" s="7"/>
    </row>
    <row r="66" spans="1:33" x14ac:dyDescent="0.2">
      <c r="A66" s="10">
        <v>2</v>
      </c>
      <c r="B66" s="7"/>
      <c r="C66" s="7"/>
      <c r="D66" s="7">
        <f t="shared" ref="D66:AF66" si="48">C6*$D$169</f>
        <v>-530878.26773575193</v>
      </c>
      <c r="E66" s="7">
        <f t="shared" si="48"/>
        <v>94761.519964064268</v>
      </c>
      <c r="F66" s="7">
        <f t="shared" si="48"/>
        <v>94010.396846282412</v>
      </c>
      <c r="G66" s="7">
        <f t="shared" si="48"/>
        <v>93259.273728500601</v>
      </c>
      <c r="H66" s="7">
        <f t="shared" si="48"/>
        <v>92132.589051827832</v>
      </c>
      <c r="I66" s="7">
        <f t="shared" si="48"/>
        <v>91381.465934046035</v>
      </c>
      <c r="J66" s="7">
        <f t="shared" si="48"/>
        <v>90630.342816264165</v>
      </c>
      <c r="K66" s="7">
        <f t="shared" si="48"/>
        <v>89879.219698482353</v>
      </c>
      <c r="L66" s="7">
        <f t="shared" si="48"/>
        <v>89503.658139591425</v>
      </c>
      <c r="M66" s="7">
        <f t="shared" si="48"/>
        <v>88752.535021809585</v>
      </c>
      <c r="N66" s="7">
        <f t="shared" si="48"/>
        <v>88001.411904027744</v>
      </c>
      <c r="O66" s="7">
        <f t="shared" si="48"/>
        <v>87250.288786245903</v>
      </c>
      <c r="P66" s="7">
        <f t="shared" si="48"/>
        <v>86874.727227355004</v>
      </c>
      <c r="Q66" s="7">
        <f t="shared" si="48"/>
        <v>86123.604109573163</v>
      </c>
      <c r="R66" s="7">
        <f t="shared" si="48"/>
        <v>85372.480991791337</v>
      </c>
      <c r="S66" s="7">
        <f t="shared" si="48"/>
        <v>84996.919432900424</v>
      </c>
      <c r="T66" s="7">
        <f t="shared" si="48"/>
        <v>84245.796315118598</v>
      </c>
      <c r="U66" s="7">
        <f t="shared" si="48"/>
        <v>83870.23475622767</v>
      </c>
      <c r="V66" s="7">
        <f t="shared" si="48"/>
        <v>83494.673197336757</v>
      </c>
      <c r="W66" s="7">
        <f t="shared" si="48"/>
        <v>82743.550079554916</v>
      </c>
      <c r="X66" s="7">
        <f t="shared" si="48"/>
        <v>82367.988520663988</v>
      </c>
      <c r="Y66" s="7">
        <f t="shared" si="48"/>
        <v>0</v>
      </c>
      <c r="Z66" s="7">
        <f t="shared" si="48"/>
        <v>0</v>
      </c>
      <c r="AA66" s="7">
        <f t="shared" si="48"/>
        <v>0</v>
      </c>
      <c r="AB66" s="7">
        <f t="shared" si="48"/>
        <v>0</v>
      </c>
      <c r="AC66" s="7">
        <f t="shared" si="48"/>
        <v>0</v>
      </c>
      <c r="AD66" s="7">
        <f t="shared" si="48"/>
        <v>0</v>
      </c>
      <c r="AE66" s="7">
        <f t="shared" si="48"/>
        <v>0</v>
      </c>
      <c r="AF66" s="7">
        <f t="shared" si="48"/>
        <v>0</v>
      </c>
      <c r="AG66" s="7"/>
    </row>
    <row r="67" spans="1:33" x14ac:dyDescent="0.2">
      <c r="A67" s="10">
        <v>3</v>
      </c>
      <c r="B67" s="7"/>
      <c r="C67" s="7"/>
      <c r="D67" s="7"/>
      <c r="E67" s="7">
        <f t="shared" ref="E67:AF67" si="49">C6*$E$169</f>
        <v>-530878.26773575193</v>
      </c>
      <c r="F67" s="7">
        <f t="shared" si="49"/>
        <v>94761.519964064268</v>
      </c>
      <c r="G67" s="7">
        <f t="shared" si="49"/>
        <v>94010.396846282412</v>
      </c>
      <c r="H67" s="7">
        <f t="shared" si="49"/>
        <v>93259.273728500601</v>
      </c>
      <c r="I67" s="7">
        <f t="shared" si="49"/>
        <v>92132.589051827832</v>
      </c>
      <c r="J67" s="7">
        <f t="shared" si="49"/>
        <v>91381.465934046035</v>
      </c>
      <c r="K67" s="7">
        <f t="shared" si="49"/>
        <v>90630.342816264165</v>
      </c>
      <c r="L67" s="7">
        <f t="shared" si="49"/>
        <v>89879.219698482353</v>
      </c>
      <c r="M67" s="7">
        <f t="shared" si="49"/>
        <v>89503.658139591425</v>
      </c>
      <c r="N67" s="7">
        <f t="shared" si="49"/>
        <v>88752.535021809585</v>
      </c>
      <c r="O67" s="7">
        <f t="shared" si="49"/>
        <v>88001.411904027744</v>
      </c>
      <c r="P67" s="7">
        <f t="shared" si="49"/>
        <v>87250.288786245903</v>
      </c>
      <c r="Q67" s="7">
        <f t="shared" si="49"/>
        <v>86874.727227355004</v>
      </c>
      <c r="R67" s="7">
        <f t="shared" si="49"/>
        <v>86123.604109573163</v>
      </c>
      <c r="S67" s="7">
        <f t="shared" si="49"/>
        <v>85372.480991791337</v>
      </c>
      <c r="T67" s="7">
        <f t="shared" si="49"/>
        <v>84996.919432900424</v>
      </c>
      <c r="U67" s="7">
        <f t="shared" si="49"/>
        <v>84245.796315118598</v>
      </c>
      <c r="V67" s="7">
        <f t="shared" si="49"/>
        <v>83870.23475622767</v>
      </c>
      <c r="W67" s="7">
        <f t="shared" si="49"/>
        <v>83494.673197336757</v>
      </c>
      <c r="X67" s="7">
        <f t="shared" si="49"/>
        <v>82743.550079554916</v>
      </c>
      <c r="Y67" s="7">
        <f t="shared" si="49"/>
        <v>82367.988520663988</v>
      </c>
      <c r="Z67" s="7">
        <f t="shared" si="49"/>
        <v>0</v>
      </c>
      <c r="AA67" s="7">
        <f t="shared" si="49"/>
        <v>0</v>
      </c>
      <c r="AB67" s="7">
        <f t="shared" si="49"/>
        <v>0</v>
      </c>
      <c r="AC67" s="7">
        <f t="shared" si="49"/>
        <v>0</v>
      </c>
      <c r="AD67" s="7">
        <f t="shared" si="49"/>
        <v>0</v>
      </c>
      <c r="AE67" s="7">
        <f t="shared" si="49"/>
        <v>0</v>
      </c>
      <c r="AF67" s="7">
        <f t="shared" si="49"/>
        <v>0</v>
      </c>
      <c r="AG67" s="7"/>
    </row>
    <row r="68" spans="1:33" x14ac:dyDescent="0.2">
      <c r="A68" s="10">
        <v>4</v>
      </c>
      <c r="B68" s="7"/>
      <c r="C68" s="7"/>
      <c r="D68" s="7"/>
      <c r="E68" s="7"/>
      <c r="F68" s="7">
        <f t="shared" ref="F68:AF68" si="50">C6*$F$169</f>
        <v>-530878.26773575193</v>
      </c>
      <c r="G68" s="7">
        <f t="shared" si="50"/>
        <v>94761.519964064268</v>
      </c>
      <c r="H68" s="7">
        <f t="shared" si="50"/>
        <v>94010.396846282412</v>
      </c>
      <c r="I68" s="7">
        <f t="shared" si="50"/>
        <v>93259.273728500601</v>
      </c>
      <c r="J68" s="7">
        <f t="shared" si="50"/>
        <v>92132.589051827832</v>
      </c>
      <c r="K68" s="7">
        <f t="shared" si="50"/>
        <v>91381.465934046035</v>
      </c>
      <c r="L68" s="7">
        <f t="shared" si="50"/>
        <v>90630.342816264165</v>
      </c>
      <c r="M68" s="7">
        <f t="shared" si="50"/>
        <v>89879.219698482353</v>
      </c>
      <c r="N68" s="7">
        <f t="shared" si="50"/>
        <v>89503.658139591425</v>
      </c>
      <c r="O68" s="7">
        <f t="shared" si="50"/>
        <v>88752.535021809585</v>
      </c>
      <c r="P68" s="7">
        <f t="shared" si="50"/>
        <v>88001.411904027744</v>
      </c>
      <c r="Q68" s="7">
        <f t="shared" si="50"/>
        <v>87250.288786245903</v>
      </c>
      <c r="R68" s="7">
        <f t="shared" si="50"/>
        <v>86874.727227355004</v>
      </c>
      <c r="S68" s="7">
        <f t="shared" si="50"/>
        <v>86123.604109573163</v>
      </c>
      <c r="T68" s="7">
        <f t="shared" si="50"/>
        <v>85372.480991791337</v>
      </c>
      <c r="U68" s="7">
        <f t="shared" si="50"/>
        <v>84996.919432900424</v>
      </c>
      <c r="V68" s="7">
        <f t="shared" si="50"/>
        <v>84245.796315118598</v>
      </c>
      <c r="W68" s="7">
        <f t="shared" si="50"/>
        <v>83870.23475622767</v>
      </c>
      <c r="X68" s="7">
        <f t="shared" si="50"/>
        <v>83494.673197336757</v>
      </c>
      <c r="Y68" s="7">
        <f t="shared" si="50"/>
        <v>82743.550079554916</v>
      </c>
      <c r="Z68" s="7">
        <f t="shared" si="50"/>
        <v>82367.988520663988</v>
      </c>
      <c r="AA68" s="7">
        <f t="shared" si="50"/>
        <v>0</v>
      </c>
      <c r="AB68" s="7">
        <f t="shared" si="50"/>
        <v>0</v>
      </c>
      <c r="AC68" s="7">
        <f t="shared" si="50"/>
        <v>0</v>
      </c>
      <c r="AD68" s="7">
        <f t="shared" si="50"/>
        <v>0</v>
      </c>
      <c r="AE68" s="7">
        <f t="shared" si="50"/>
        <v>0</v>
      </c>
      <c r="AF68" s="7">
        <f t="shared" si="50"/>
        <v>0</v>
      </c>
      <c r="AG68" s="7"/>
    </row>
    <row r="69" spans="1:33" x14ac:dyDescent="0.2">
      <c r="A69" s="10">
        <v>5</v>
      </c>
      <c r="B69" s="7"/>
      <c r="C69" s="7"/>
      <c r="D69" s="7"/>
      <c r="E69" s="7"/>
      <c r="F69" s="7"/>
      <c r="G69" s="7">
        <f t="shared" ref="G69:AF69" si="51">C6*$G$169</f>
        <v>-530878.26773575193</v>
      </c>
      <c r="H69" s="7">
        <f t="shared" si="51"/>
        <v>94761.519964064268</v>
      </c>
      <c r="I69" s="7">
        <f t="shared" si="51"/>
        <v>94010.396846282412</v>
      </c>
      <c r="J69" s="7">
        <f t="shared" si="51"/>
        <v>93259.273728500601</v>
      </c>
      <c r="K69" s="7">
        <f t="shared" si="51"/>
        <v>92132.589051827832</v>
      </c>
      <c r="L69" s="7">
        <f t="shared" si="51"/>
        <v>91381.465934046035</v>
      </c>
      <c r="M69" s="7">
        <f t="shared" si="51"/>
        <v>90630.342816264165</v>
      </c>
      <c r="N69" s="7">
        <f t="shared" si="51"/>
        <v>89879.219698482353</v>
      </c>
      <c r="O69" s="7">
        <f t="shared" si="51"/>
        <v>89503.658139591425</v>
      </c>
      <c r="P69" s="7">
        <f t="shared" si="51"/>
        <v>88752.535021809585</v>
      </c>
      <c r="Q69" s="7">
        <f t="shared" si="51"/>
        <v>88001.411904027744</v>
      </c>
      <c r="R69" s="7">
        <f t="shared" si="51"/>
        <v>87250.288786245903</v>
      </c>
      <c r="S69" s="7">
        <f t="shared" si="51"/>
        <v>86874.727227355004</v>
      </c>
      <c r="T69" s="7">
        <f t="shared" si="51"/>
        <v>86123.604109573163</v>
      </c>
      <c r="U69" s="7">
        <f t="shared" si="51"/>
        <v>85372.480991791337</v>
      </c>
      <c r="V69" s="7">
        <f t="shared" si="51"/>
        <v>84996.919432900424</v>
      </c>
      <c r="W69" s="7">
        <f t="shared" si="51"/>
        <v>84245.796315118598</v>
      </c>
      <c r="X69" s="7">
        <f t="shared" si="51"/>
        <v>83870.23475622767</v>
      </c>
      <c r="Y69" s="7">
        <f t="shared" si="51"/>
        <v>83494.673197336757</v>
      </c>
      <c r="Z69" s="7">
        <f t="shared" si="51"/>
        <v>82743.550079554916</v>
      </c>
      <c r="AA69" s="7">
        <f t="shared" si="51"/>
        <v>82367.988520663988</v>
      </c>
      <c r="AB69" s="7">
        <f t="shared" si="51"/>
        <v>0</v>
      </c>
      <c r="AC69" s="7">
        <f t="shared" si="51"/>
        <v>0</v>
      </c>
      <c r="AD69" s="7">
        <f t="shared" si="51"/>
        <v>0</v>
      </c>
      <c r="AE69" s="7">
        <f t="shared" si="51"/>
        <v>0</v>
      </c>
      <c r="AF69" s="7">
        <f t="shared" si="51"/>
        <v>0</v>
      </c>
      <c r="AG69" s="7"/>
    </row>
    <row r="70" spans="1:33" x14ac:dyDescent="0.2">
      <c r="A70" s="10">
        <v>6</v>
      </c>
      <c r="B70" s="7"/>
      <c r="C70" s="7"/>
      <c r="D70" s="7"/>
      <c r="E70" s="7"/>
      <c r="F70" s="7"/>
      <c r="G70" s="7"/>
      <c r="H70" s="7">
        <f t="shared" ref="H70:AF70" si="52">C6*$H$169</f>
        <v>-530878.26773575193</v>
      </c>
      <c r="I70" s="7">
        <f t="shared" si="52"/>
        <v>94761.519964064268</v>
      </c>
      <c r="J70" s="7">
        <f t="shared" si="52"/>
        <v>94010.396846282412</v>
      </c>
      <c r="K70" s="7">
        <f t="shared" si="52"/>
        <v>93259.273728500601</v>
      </c>
      <c r="L70" s="7">
        <f t="shared" si="52"/>
        <v>92132.589051827832</v>
      </c>
      <c r="M70" s="7">
        <f t="shared" si="52"/>
        <v>91381.465934046035</v>
      </c>
      <c r="N70" s="7">
        <f t="shared" si="52"/>
        <v>90630.342816264165</v>
      </c>
      <c r="O70" s="7">
        <f t="shared" si="52"/>
        <v>89879.219698482353</v>
      </c>
      <c r="P70" s="7">
        <f t="shared" si="52"/>
        <v>89503.658139591425</v>
      </c>
      <c r="Q70" s="7">
        <f t="shared" si="52"/>
        <v>88752.535021809585</v>
      </c>
      <c r="R70" s="7">
        <f t="shared" si="52"/>
        <v>88001.411904027744</v>
      </c>
      <c r="S70" s="7">
        <f t="shared" si="52"/>
        <v>87250.288786245903</v>
      </c>
      <c r="T70" s="7">
        <f t="shared" si="52"/>
        <v>86874.727227355004</v>
      </c>
      <c r="U70" s="7">
        <f t="shared" si="52"/>
        <v>86123.604109573163</v>
      </c>
      <c r="V70" s="7">
        <f t="shared" si="52"/>
        <v>85372.480991791337</v>
      </c>
      <c r="W70" s="7">
        <f t="shared" si="52"/>
        <v>84996.919432900424</v>
      </c>
      <c r="X70" s="7">
        <f t="shared" si="52"/>
        <v>84245.796315118598</v>
      </c>
      <c r="Y70" s="7">
        <f t="shared" si="52"/>
        <v>83870.23475622767</v>
      </c>
      <c r="Z70" s="7">
        <f t="shared" si="52"/>
        <v>83494.673197336757</v>
      </c>
      <c r="AA70" s="7">
        <f t="shared" si="52"/>
        <v>82743.550079554916</v>
      </c>
      <c r="AB70" s="7">
        <f t="shared" si="52"/>
        <v>82367.988520663988</v>
      </c>
      <c r="AC70" s="7">
        <f t="shared" si="52"/>
        <v>0</v>
      </c>
      <c r="AD70" s="7">
        <f t="shared" si="52"/>
        <v>0</v>
      </c>
      <c r="AE70" s="7">
        <f t="shared" si="52"/>
        <v>0</v>
      </c>
      <c r="AF70" s="7">
        <f t="shared" si="52"/>
        <v>0</v>
      </c>
      <c r="AG70" s="7"/>
    </row>
    <row r="71" spans="1:33" x14ac:dyDescent="0.2">
      <c r="A71" s="10">
        <v>7</v>
      </c>
      <c r="B71" s="7"/>
      <c r="C71" s="7"/>
      <c r="D71" s="7"/>
      <c r="E71" s="7"/>
      <c r="F71" s="7"/>
      <c r="G71" s="7"/>
      <c r="H71" s="7"/>
      <c r="I71" s="7">
        <f t="shared" ref="I71:AF71" si="53">C6*$I$169</f>
        <v>-530878.26773575193</v>
      </c>
      <c r="J71" s="7">
        <f t="shared" si="53"/>
        <v>94761.519964064268</v>
      </c>
      <c r="K71" s="7">
        <f t="shared" si="53"/>
        <v>94010.396846282412</v>
      </c>
      <c r="L71" s="7">
        <f t="shared" si="53"/>
        <v>93259.273728500601</v>
      </c>
      <c r="M71" s="7">
        <f t="shared" si="53"/>
        <v>92132.589051827832</v>
      </c>
      <c r="N71" s="7">
        <f t="shared" si="53"/>
        <v>91381.465934046035</v>
      </c>
      <c r="O71" s="7">
        <f t="shared" si="53"/>
        <v>90630.342816264165</v>
      </c>
      <c r="P71" s="7">
        <f t="shared" si="53"/>
        <v>89879.219698482353</v>
      </c>
      <c r="Q71" s="7">
        <f t="shared" si="53"/>
        <v>89503.658139591425</v>
      </c>
      <c r="R71" s="7">
        <f t="shared" si="53"/>
        <v>88752.535021809585</v>
      </c>
      <c r="S71" s="7">
        <f t="shared" si="53"/>
        <v>88001.411904027744</v>
      </c>
      <c r="T71" s="7">
        <f t="shared" si="53"/>
        <v>87250.288786245903</v>
      </c>
      <c r="U71" s="7">
        <f t="shared" si="53"/>
        <v>86874.727227355004</v>
      </c>
      <c r="V71" s="7">
        <f t="shared" si="53"/>
        <v>86123.604109573163</v>
      </c>
      <c r="W71" s="7">
        <f t="shared" si="53"/>
        <v>85372.480991791337</v>
      </c>
      <c r="X71" s="7">
        <f t="shared" si="53"/>
        <v>84996.919432900424</v>
      </c>
      <c r="Y71" s="7">
        <f t="shared" si="53"/>
        <v>84245.796315118598</v>
      </c>
      <c r="Z71" s="7">
        <f t="shared" si="53"/>
        <v>83870.23475622767</v>
      </c>
      <c r="AA71" s="7">
        <f t="shared" si="53"/>
        <v>83494.673197336757</v>
      </c>
      <c r="AB71" s="7">
        <f t="shared" si="53"/>
        <v>82743.550079554916</v>
      </c>
      <c r="AC71" s="7">
        <f t="shared" si="53"/>
        <v>82367.988520663988</v>
      </c>
      <c r="AD71" s="7">
        <f t="shared" si="53"/>
        <v>0</v>
      </c>
      <c r="AE71" s="7">
        <f t="shared" si="53"/>
        <v>0</v>
      </c>
      <c r="AF71" s="7">
        <f t="shared" si="53"/>
        <v>0</v>
      </c>
      <c r="AG71" s="7"/>
    </row>
    <row r="72" spans="1:33" x14ac:dyDescent="0.2">
      <c r="A72" s="10">
        <v>8</v>
      </c>
      <c r="B72" s="7"/>
      <c r="C72" s="7"/>
      <c r="D72" s="7"/>
      <c r="E72" s="7"/>
      <c r="F72" s="7"/>
      <c r="G72" s="7"/>
      <c r="H72" s="7"/>
      <c r="I72" s="7"/>
      <c r="J72" s="7">
        <f t="shared" ref="J72:AF72" si="54">C6*$J$169</f>
        <v>0</v>
      </c>
      <c r="K72" s="7">
        <f t="shared" si="54"/>
        <v>0</v>
      </c>
      <c r="L72" s="7">
        <f t="shared" si="54"/>
        <v>0</v>
      </c>
      <c r="M72" s="7">
        <f t="shared" si="54"/>
        <v>0</v>
      </c>
      <c r="N72" s="7">
        <f t="shared" si="54"/>
        <v>0</v>
      </c>
      <c r="O72" s="7">
        <f t="shared" si="54"/>
        <v>0</v>
      </c>
      <c r="P72" s="7">
        <f t="shared" si="54"/>
        <v>0</v>
      </c>
      <c r="Q72" s="7">
        <f t="shared" si="54"/>
        <v>0</v>
      </c>
      <c r="R72" s="7">
        <f t="shared" si="54"/>
        <v>0</v>
      </c>
      <c r="S72" s="7">
        <f t="shared" si="54"/>
        <v>0</v>
      </c>
      <c r="T72" s="7">
        <f t="shared" si="54"/>
        <v>0</v>
      </c>
      <c r="U72" s="7">
        <f t="shared" si="54"/>
        <v>0</v>
      </c>
      <c r="V72" s="7">
        <f t="shared" si="54"/>
        <v>0</v>
      </c>
      <c r="W72" s="7">
        <f t="shared" si="54"/>
        <v>0</v>
      </c>
      <c r="X72" s="7">
        <f t="shared" si="54"/>
        <v>0</v>
      </c>
      <c r="Y72" s="7">
        <f t="shared" si="54"/>
        <v>0</v>
      </c>
      <c r="Z72" s="7">
        <f t="shared" si="54"/>
        <v>0</v>
      </c>
      <c r="AA72" s="7">
        <f t="shared" si="54"/>
        <v>0</v>
      </c>
      <c r="AB72" s="7">
        <f t="shared" si="54"/>
        <v>0</v>
      </c>
      <c r="AC72" s="7">
        <f t="shared" si="54"/>
        <v>0</v>
      </c>
      <c r="AD72" s="7">
        <f t="shared" si="54"/>
        <v>0</v>
      </c>
      <c r="AE72" s="7">
        <f t="shared" si="54"/>
        <v>0</v>
      </c>
      <c r="AF72" s="7">
        <f t="shared" si="54"/>
        <v>0</v>
      </c>
      <c r="AG72" s="7"/>
    </row>
    <row r="73" spans="1:33" x14ac:dyDescent="0.2">
      <c r="A73" s="7" t="str">
        <f>A64</f>
        <v>2.2.1.3ec</v>
      </c>
      <c r="B73" s="61">
        <f>SUM(B65:B72)</f>
        <v>0</v>
      </c>
      <c r="C73" s="61">
        <f t="shared" ref="C73:AF73" si="55">SUM(C65:C72)</f>
        <v>-1061756.5354715039</v>
      </c>
      <c r="D73" s="61">
        <f t="shared" si="55"/>
        <v>-341355.22780762339</v>
      </c>
      <c r="E73" s="61">
        <f t="shared" si="55"/>
        <v>-248095.95407912286</v>
      </c>
      <c r="F73" s="61">
        <f t="shared" si="55"/>
        <v>-155587.8034684041</v>
      </c>
      <c r="G73" s="61">
        <f t="shared" si="55"/>
        <v>-64581.899093248998</v>
      </c>
      <c r="H73" s="61">
        <f t="shared" si="55"/>
        <v>26048.443723015254</v>
      </c>
      <c r="I73" s="61">
        <f t="shared" si="55"/>
        <v>115927.66342149756</v>
      </c>
      <c r="J73" s="61">
        <f t="shared" si="55"/>
        <v>735934.02773794997</v>
      </c>
      <c r="K73" s="61">
        <f t="shared" si="55"/>
        <v>730300.60435458622</v>
      </c>
      <c r="L73" s="61">
        <f t="shared" si="55"/>
        <v>724291.61941233161</v>
      </c>
      <c r="M73" s="61">
        <f t="shared" si="55"/>
        <v>718282.63447007688</v>
      </c>
      <c r="N73" s="61">
        <f t="shared" si="55"/>
        <v>712649.21108671301</v>
      </c>
      <c r="O73" s="61">
        <f t="shared" si="55"/>
        <v>707766.91082113108</v>
      </c>
      <c r="P73" s="61">
        <f t="shared" si="55"/>
        <v>702509.0489966583</v>
      </c>
      <c r="Q73" s="61">
        <f t="shared" si="55"/>
        <v>697251.18717218551</v>
      </c>
      <c r="R73" s="61">
        <f t="shared" si="55"/>
        <v>692368.88690660358</v>
      </c>
      <c r="S73" s="61">
        <f t="shared" si="55"/>
        <v>687111.02508213068</v>
      </c>
      <c r="T73" s="61">
        <f t="shared" si="55"/>
        <v>682604.28637543984</v>
      </c>
      <c r="U73" s="61">
        <f t="shared" si="55"/>
        <v>678473.10922763974</v>
      </c>
      <c r="V73" s="61">
        <f t="shared" si="55"/>
        <v>673590.80896205781</v>
      </c>
      <c r="W73" s="61">
        <f t="shared" si="55"/>
        <v>669459.63181425771</v>
      </c>
      <c r="X73" s="61">
        <f t="shared" si="55"/>
        <v>501719.16230180237</v>
      </c>
      <c r="Y73" s="61">
        <f t="shared" si="55"/>
        <v>416722.24286890193</v>
      </c>
      <c r="Z73" s="61">
        <f t="shared" si="55"/>
        <v>332476.44655378332</v>
      </c>
      <c r="AA73" s="61">
        <f t="shared" si="55"/>
        <v>248606.21179755565</v>
      </c>
      <c r="AB73" s="61">
        <f t="shared" si="55"/>
        <v>165111.53860021889</v>
      </c>
      <c r="AC73" s="61">
        <f t="shared" si="55"/>
        <v>82367.988520663988</v>
      </c>
      <c r="AD73" s="61">
        <f t="shared" si="55"/>
        <v>0</v>
      </c>
      <c r="AE73" s="61">
        <f t="shared" si="55"/>
        <v>0</v>
      </c>
      <c r="AF73" s="61">
        <f t="shared" si="55"/>
        <v>0</v>
      </c>
      <c r="AG73" s="61"/>
    </row>
    <row r="74" spans="1:33" x14ac:dyDescent="0.2">
      <c r="AF74" s="40"/>
    </row>
    <row r="75" spans="1:33" x14ac:dyDescent="0.2">
      <c r="A75" s="27" t="str">
        <f>'2.1.1ec'!A2</f>
        <v>2.1.1ec</v>
      </c>
      <c r="B75" s="10" t="str">
        <f>A170</f>
        <v>A. Activity 2.1.1 Payment of environmental services </v>
      </c>
      <c r="AF75" s="40"/>
    </row>
    <row r="76" spans="1:33" x14ac:dyDescent="0.2">
      <c r="A76" s="10">
        <v>1</v>
      </c>
      <c r="B76" s="7"/>
      <c r="C76" s="7">
        <f t="shared" ref="C76:AF76" si="56">C7*$C$170</f>
        <v>-629721.87999999989</v>
      </c>
      <c r="D76" s="7">
        <f t="shared" si="56"/>
        <v>-629721.87999999989</v>
      </c>
      <c r="E76" s="7">
        <f t="shared" si="56"/>
        <v>-629721.87999999989</v>
      </c>
      <c r="F76" s="7">
        <f t="shared" si="56"/>
        <v>-629721.87999999989</v>
      </c>
      <c r="G76" s="7">
        <f t="shared" si="56"/>
        <v>-629721.87999999989</v>
      </c>
      <c r="H76" s="7">
        <f t="shared" si="56"/>
        <v>0</v>
      </c>
      <c r="I76" s="7">
        <f t="shared" si="56"/>
        <v>0</v>
      </c>
      <c r="J76" s="7">
        <f t="shared" si="56"/>
        <v>0</v>
      </c>
      <c r="K76" s="7">
        <f t="shared" si="56"/>
        <v>0</v>
      </c>
      <c r="L76" s="7">
        <f t="shared" si="56"/>
        <v>0</v>
      </c>
      <c r="M76" s="7">
        <f t="shared" si="56"/>
        <v>0</v>
      </c>
      <c r="N76" s="7">
        <f t="shared" si="56"/>
        <v>0</v>
      </c>
      <c r="O76" s="7">
        <f t="shared" si="56"/>
        <v>0</v>
      </c>
      <c r="P76" s="7">
        <f t="shared" si="56"/>
        <v>0</v>
      </c>
      <c r="Q76" s="7">
        <f t="shared" si="56"/>
        <v>0</v>
      </c>
      <c r="R76" s="7">
        <f t="shared" si="56"/>
        <v>0</v>
      </c>
      <c r="S76" s="7">
        <f t="shared" si="56"/>
        <v>0</v>
      </c>
      <c r="T76" s="7">
        <f t="shared" si="56"/>
        <v>0</v>
      </c>
      <c r="U76" s="7">
        <f t="shared" si="56"/>
        <v>0</v>
      </c>
      <c r="V76" s="7">
        <f t="shared" si="56"/>
        <v>0</v>
      </c>
      <c r="W76" s="7">
        <f t="shared" si="56"/>
        <v>0</v>
      </c>
      <c r="X76" s="7">
        <f t="shared" si="56"/>
        <v>0</v>
      </c>
      <c r="Y76" s="7">
        <f t="shared" si="56"/>
        <v>0</v>
      </c>
      <c r="Z76" s="7">
        <f t="shared" si="56"/>
        <v>0</v>
      </c>
      <c r="AA76" s="7">
        <f t="shared" si="56"/>
        <v>0</v>
      </c>
      <c r="AB76" s="7">
        <f t="shared" si="56"/>
        <v>0</v>
      </c>
      <c r="AC76" s="7">
        <f t="shared" si="56"/>
        <v>0</v>
      </c>
      <c r="AD76" s="7">
        <f t="shared" si="56"/>
        <v>0</v>
      </c>
      <c r="AE76" s="7">
        <f t="shared" si="56"/>
        <v>0</v>
      </c>
      <c r="AF76" s="7">
        <f t="shared" si="56"/>
        <v>0</v>
      </c>
      <c r="AG76" s="7"/>
    </row>
    <row r="77" spans="1:33" x14ac:dyDescent="0.2">
      <c r="A77" s="10">
        <v>2</v>
      </c>
      <c r="B77" s="7"/>
      <c r="C77" s="7"/>
      <c r="D77" s="7">
        <f t="shared" ref="D77:AF77" si="57">C7*$D$170</f>
        <v>-541172.99372400006</v>
      </c>
      <c r="E77" s="7">
        <f t="shared" si="57"/>
        <v>-541172.99372400006</v>
      </c>
      <c r="F77" s="7">
        <f t="shared" si="57"/>
        <v>-541172.99372400006</v>
      </c>
      <c r="G77" s="7">
        <f t="shared" si="57"/>
        <v>-541172.99372400006</v>
      </c>
      <c r="H77" s="7">
        <f t="shared" si="57"/>
        <v>-541172.99372400006</v>
      </c>
      <c r="I77" s="7">
        <f t="shared" si="57"/>
        <v>0</v>
      </c>
      <c r="J77" s="7">
        <f t="shared" si="57"/>
        <v>0</v>
      </c>
      <c r="K77" s="7">
        <f t="shared" si="57"/>
        <v>0</v>
      </c>
      <c r="L77" s="7">
        <f t="shared" si="57"/>
        <v>0</v>
      </c>
      <c r="M77" s="7">
        <f t="shared" si="57"/>
        <v>0</v>
      </c>
      <c r="N77" s="7">
        <f t="shared" si="57"/>
        <v>0</v>
      </c>
      <c r="O77" s="7">
        <f t="shared" si="57"/>
        <v>0</v>
      </c>
      <c r="P77" s="7">
        <f t="shared" si="57"/>
        <v>0</v>
      </c>
      <c r="Q77" s="7">
        <f t="shared" si="57"/>
        <v>0</v>
      </c>
      <c r="R77" s="7">
        <f t="shared" si="57"/>
        <v>0</v>
      </c>
      <c r="S77" s="7">
        <f t="shared" si="57"/>
        <v>0</v>
      </c>
      <c r="T77" s="7">
        <f t="shared" si="57"/>
        <v>0</v>
      </c>
      <c r="U77" s="7">
        <f t="shared" si="57"/>
        <v>0</v>
      </c>
      <c r="V77" s="7">
        <f t="shared" si="57"/>
        <v>0</v>
      </c>
      <c r="W77" s="7">
        <f t="shared" si="57"/>
        <v>0</v>
      </c>
      <c r="X77" s="7">
        <f t="shared" si="57"/>
        <v>0</v>
      </c>
      <c r="Y77" s="7">
        <f t="shared" si="57"/>
        <v>0</v>
      </c>
      <c r="Z77" s="7">
        <f t="shared" si="57"/>
        <v>0</v>
      </c>
      <c r="AA77" s="7">
        <f t="shared" si="57"/>
        <v>0</v>
      </c>
      <c r="AB77" s="7">
        <f t="shared" si="57"/>
        <v>0</v>
      </c>
      <c r="AC77" s="7">
        <f t="shared" si="57"/>
        <v>0</v>
      </c>
      <c r="AD77" s="7">
        <f t="shared" si="57"/>
        <v>0</v>
      </c>
      <c r="AE77" s="7">
        <f t="shared" si="57"/>
        <v>0</v>
      </c>
      <c r="AF77" s="7">
        <f t="shared" si="57"/>
        <v>0</v>
      </c>
      <c r="AG77" s="7"/>
    </row>
    <row r="78" spans="1:33" x14ac:dyDescent="0.2">
      <c r="A78" s="10">
        <v>3</v>
      </c>
      <c r="B78" s="7"/>
      <c r="C78" s="7"/>
      <c r="D78" s="7"/>
      <c r="E78" s="7">
        <f t="shared" ref="E78:AF78" si="58">C7*$E$170</f>
        <v>-541172.99372400006</v>
      </c>
      <c r="F78" s="7">
        <f t="shared" si="58"/>
        <v>-541172.99372400006</v>
      </c>
      <c r="G78" s="7">
        <f t="shared" si="58"/>
        <v>-541172.99372400006</v>
      </c>
      <c r="H78" s="7">
        <f t="shared" si="58"/>
        <v>-541172.99372400006</v>
      </c>
      <c r="I78" s="7">
        <f t="shared" si="58"/>
        <v>-541172.99372400006</v>
      </c>
      <c r="J78" s="7">
        <f t="shared" si="58"/>
        <v>0</v>
      </c>
      <c r="K78" s="7">
        <f t="shared" si="58"/>
        <v>0</v>
      </c>
      <c r="L78" s="7">
        <f t="shared" si="58"/>
        <v>0</v>
      </c>
      <c r="M78" s="7">
        <f t="shared" si="58"/>
        <v>0</v>
      </c>
      <c r="N78" s="7">
        <f t="shared" si="58"/>
        <v>0</v>
      </c>
      <c r="O78" s="7">
        <f t="shared" si="58"/>
        <v>0</v>
      </c>
      <c r="P78" s="7">
        <f t="shared" si="58"/>
        <v>0</v>
      </c>
      <c r="Q78" s="7">
        <f t="shared" si="58"/>
        <v>0</v>
      </c>
      <c r="R78" s="7">
        <f t="shared" si="58"/>
        <v>0</v>
      </c>
      <c r="S78" s="7">
        <f t="shared" si="58"/>
        <v>0</v>
      </c>
      <c r="T78" s="7">
        <f t="shared" si="58"/>
        <v>0</v>
      </c>
      <c r="U78" s="7">
        <f t="shared" si="58"/>
        <v>0</v>
      </c>
      <c r="V78" s="7">
        <f t="shared" si="58"/>
        <v>0</v>
      </c>
      <c r="W78" s="7">
        <f t="shared" si="58"/>
        <v>0</v>
      </c>
      <c r="X78" s="7">
        <f t="shared" si="58"/>
        <v>0</v>
      </c>
      <c r="Y78" s="7">
        <f t="shared" si="58"/>
        <v>0</v>
      </c>
      <c r="Z78" s="7">
        <f t="shared" si="58"/>
        <v>0</v>
      </c>
      <c r="AA78" s="7">
        <f t="shared" si="58"/>
        <v>0</v>
      </c>
      <c r="AB78" s="7">
        <f t="shared" si="58"/>
        <v>0</v>
      </c>
      <c r="AC78" s="7">
        <f t="shared" si="58"/>
        <v>0</v>
      </c>
      <c r="AD78" s="7">
        <f t="shared" si="58"/>
        <v>0</v>
      </c>
      <c r="AE78" s="7">
        <f t="shared" si="58"/>
        <v>0</v>
      </c>
      <c r="AF78" s="7">
        <f t="shared" si="58"/>
        <v>0</v>
      </c>
      <c r="AG78" s="7"/>
    </row>
    <row r="79" spans="1:33" x14ac:dyDescent="0.2">
      <c r="A79" s="10">
        <v>4</v>
      </c>
      <c r="B79" s="7"/>
      <c r="C79" s="7"/>
      <c r="D79" s="7"/>
      <c r="E79" s="7"/>
      <c r="F79" s="7">
        <f t="shared" ref="F79:AF79" si="59">C7*$F$170</f>
        <v>-541172.99372400006</v>
      </c>
      <c r="G79" s="7">
        <f t="shared" si="59"/>
        <v>-541172.99372400006</v>
      </c>
      <c r="H79" s="7">
        <f t="shared" si="59"/>
        <v>-541172.99372400006</v>
      </c>
      <c r="I79" s="7">
        <f t="shared" si="59"/>
        <v>-541172.99372400006</v>
      </c>
      <c r="J79" s="7">
        <f t="shared" si="59"/>
        <v>-541172.99372400006</v>
      </c>
      <c r="K79" s="7">
        <f t="shared" si="59"/>
        <v>0</v>
      </c>
      <c r="L79" s="7">
        <f t="shared" si="59"/>
        <v>0</v>
      </c>
      <c r="M79" s="7">
        <f t="shared" si="59"/>
        <v>0</v>
      </c>
      <c r="N79" s="7">
        <f t="shared" si="59"/>
        <v>0</v>
      </c>
      <c r="O79" s="7">
        <f t="shared" si="59"/>
        <v>0</v>
      </c>
      <c r="P79" s="7">
        <f t="shared" si="59"/>
        <v>0</v>
      </c>
      <c r="Q79" s="7">
        <f t="shared" si="59"/>
        <v>0</v>
      </c>
      <c r="R79" s="7">
        <f t="shared" si="59"/>
        <v>0</v>
      </c>
      <c r="S79" s="7">
        <f t="shared" si="59"/>
        <v>0</v>
      </c>
      <c r="T79" s="7">
        <f t="shared" si="59"/>
        <v>0</v>
      </c>
      <c r="U79" s="7">
        <f t="shared" si="59"/>
        <v>0</v>
      </c>
      <c r="V79" s="7">
        <f t="shared" si="59"/>
        <v>0</v>
      </c>
      <c r="W79" s="7">
        <f t="shared" si="59"/>
        <v>0</v>
      </c>
      <c r="X79" s="7">
        <f t="shared" si="59"/>
        <v>0</v>
      </c>
      <c r="Y79" s="7">
        <f t="shared" si="59"/>
        <v>0</v>
      </c>
      <c r="Z79" s="7">
        <f t="shared" si="59"/>
        <v>0</v>
      </c>
      <c r="AA79" s="7">
        <f t="shared" si="59"/>
        <v>0</v>
      </c>
      <c r="AB79" s="7">
        <f t="shared" si="59"/>
        <v>0</v>
      </c>
      <c r="AC79" s="7">
        <f t="shared" si="59"/>
        <v>0</v>
      </c>
      <c r="AD79" s="7">
        <f t="shared" si="59"/>
        <v>0</v>
      </c>
      <c r="AE79" s="7">
        <f t="shared" si="59"/>
        <v>0</v>
      </c>
      <c r="AF79" s="7">
        <f t="shared" si="59"/>
        <v>0</v>
      </c>
      <c r="AG79" s="7"/>
    </row>
    <row r="80" spans="1:33" x14ac:dyDescent="0.2">
      <c r="A80" s="10">
        <v>5</v>
      </c>
      <c r="B80" s="7"/>
      <c r="C80" s="7"/>
      <c r="D80" s="7"/>
      <c r="E80" s="7"/>
      <c r="F80" s="7"/>
      <c r="G80" s="7">
        <f t="shared" ref="G80:AF80" si="60">C7*$G$170</f>
        <v>-541172.99372400006</v>
      </c>
      <c r="H80" s="7">
        <f t="shared" si="60"/>
        <v>-541172.99372400006</v>
      </c>
      <c r="I80" s="7">
        <f t="shared" si="60"/>
        <v>-541172.99372400006</v>
      </c>
      <c r="J80" s="7">
        <f t="shared" si="60"/>
        <v>-541172.99372400006</v>
      </c>
      <c r="K80" s="7">
        <f t="shared" si="60"/>
        <v>-541172.99372400006</v>
      </c>
      <c r="L80" s="7">
        <f t="shared" si="60"/>
        <v>0</v>
      </c>
      <c r="M80" s="7">
        <f t="shared" si="60"/>
        <v>0</v>
      </c>
      <c r="N80" s="7">
        <f t="shared" si="60"/>
        <v>0</v>
      </c>
      <c r="O80" s="7">
        <f t="shared" si="60"/>
        <v>0</v>
      </c>
      <c r="P80" s="7">
        <f t="shared" si="60"/>
        <v>0</v>
      </c>
      <c r="Q80" s="7">
        <f t="shared" si="60"/>
        <v>0</v>
      </c>
      <c r="R80" s="7">
        <f t="shared" si="60"/>
        <v>0</v>
      </c>
      <c r="S80" s="7">
        <f t="shared" si="60"/>
        <v>0</v>
      </c>
      <c r="T80" s="7">
        <f t="shared" si="60"/>
        <v>0</v>
      </c>
      <c r="U80" s="7">
        <f t="shared" si="60"/>
        <v>0</v>
      </c>
      <c r="V80" s="7">
        <f t="shared" si="60"/>
        <v>0</v>
      </c>
      <c r="W80" s="7">
        <f t="shared" si="60"/>
        <v>0</v>
      </c>
      <c r="X80" s="7">
        <f t="shared" si="60"/>
        <v>0</v>
      </c>
      <c r="Y80" s="7">
        <f t="shared" si="60"/>
        <v>0</v>
      </c>
      <c r="Z80" s="7">
        <f t="shared" si="60"/>
        <v>0</v>
      </c>
      <c r="AA80" s="7">
        <f t="shared" si="60"/>
        <v>0</v>
      </c>
      <c r="AB80" s="7">
        <f t="shared" si="60"/>
        <v>0</v>
      </c>
      <c r="AC80" s="7">
        <f t="shared" si="60"/>
        <v>0</v>
      </c>
      <c r="AD80" s="7">
        <f t="shared" si="60"/>
        <v>0</v>
      </c>
      <c r="AE80" s="7">
        <f t="shared" si="60"/>
        <v>0</v>
      </c>
      <c r="AF80" s="7">
        <f t="shared" si="60"/>
        <v>0</v>
      </c>
      <c r="AG80" s="7"/>
    </row>
    <row r="81" spans="1:33" x14ac:dyDescent="0.2">
      <c r="A81" s="10">
        <v>6</v>
      </c>
      <c r="B81" s="7"/>
      <c r="C81" s="7"/>
      <c r="D81" s="7"/>
      <c r="E81" s="7"/>
      <c r="F81" s="7"/>
      <c r="G81" s="7"/>
      <c r="H81" s="7">
        <f t="shared" ref="H81:AF81" si="61">C7*$H$170</f>
        <v>-541172.99372400006</v>
      </c>
      <c r="I81" s="7">
        <f t="shared" si="61"/>
        <v>-541172.99372400006</v>
      </c>
      <c r="J81" s="7">
        <f t="shared" si="61"/>
        <v>-541172.99372400006</v>
      </c>
      <c r="K81" s="7">
        <f t="shared" si="61"/>
        <v>-541172.99372400006</v>
      </c>
      <c r="L81" s="7">
        <f t="shared" si="61"/>
        <v>-541172.99372400006</v>
      </c>
      <c r="M81" s="7">
        <f t="shared" si="61"/>
        <v>0</v>
      </c>
      <c r="N81" s="7">
        <f t="shared" si="61"/>
        <v>0</v>
      </c>
      <c r="O81" s="7">
        <f t="shared" si="61"/>
        <v>0</v>
      </c>
      <c r="P81" s="7">
        <f t="shared" si="61"/>
        <v>0</v>
      </c>
      <c r="Q81" s="7">
        <f t="shared" si="61"/>
        <v>0</v>
      </c>
      <c r="R81" s="7">
        <f t="shared" si="61"/>
        <v>0</v>
      </c>
      <c r="S81" s="7">
        <f t="shared" si="61"/>
        <v>0</v>
      </c>
      <c r="T81" s="7">
        <f t="shared" si="61"/>
        <v>0</v>
      </c>
      <c r="U81" s="7">
        <f t="shared" si="61"/>
        <v>0</v>
      </c>
      <c r="V81" s="7">
        <f t="shared" si="61"/>
        <v>0</v>
      </c>
      <c r="W81" s="7">
        <f t="shared" si="61"/>
        <v>0</v>
      </c>
      <c r="X81" s="7">
        <f t="shared" si="61"/>
        <v>0</v>
      </c>
      <c r="Y81" s="7">
        <f t="shared" si="61"/>
        <v>0</v>
      </c>
      <c r="Z81" s="7">
        <f t="shared" si="61"/>
        <v>0</v>
      </c>
      <c r="AA81" s="7">
        <f t="shared" si="61"/>
        <v>0</v>
      </c>
      <c r="AB81" s="7">
        <f t="shared" si="61"/>
        <v>0</v>
      </c>
      <c r="AC81" s="7">
        <f t="shared" si="61"/>
        <v>0</v>
      </c>
      <c r="AD81" s="7">
        <f t="shared" si="61"/>
        <v>0</v>
      </c>
      <c r="AE81" s="7">
        <f t="shared" si="61"/>
        <v>0</v>
      </c>
      <c r="AF81" s="7">
        <f t="shared" si="61"/>
        <v>0</v>
      </c>
      <c r="AG81" s="7"/>
    </row>
    <row r="82" spans="1:33" x14ac:dyDescent="0.2">
      <c r="A82" s="10">
        <v>7</v>
      </c>
      <c r="B82" s="7"/>
      <c r="C82" s="7"/>
      <c r="D82" s="7"/>
      <c r="E82" s="7"/>
      <c r="F82" s="7"/>
      <c r="G82" s="7"/>
      <c r="H82" s="7"/>
      <c r="I82" s="7">
        <f t="shared" ref="I82:AF82" si="62">C7*$I$170</f>
        <v>-541172.99372400006</v>
      </c>
      <c r="J82" s="7">
        <f t="shared" si="62"/>
        <v>-541172.99372400006</v>
      </c>
      <c r="K82" s="7">
        <f t="shared" si="62"/>
        <v>-541172.99372400006</v>
      </c>
      <c r="L82" s="7">
        <f t="shared" si="62"/>
        <v>-541172.99372400006</v>
      </c>
      <c r="M82" s="7">
        <f t="shared" si="62"/>
        <v>-541172.99372400006</v>
      </c>
      <c r="N82" s="7">
        <f t="shared" si="62"/>
        <v>0</v>
      </c>
      <c r="O82" s="7">
        <f t="shared" si="62"/>
        <v>0</v>
      </c>
      <c r="P82" s="7">
        <f t="shared" si="62"/>
        <v>0</v>
      </c>
      <c r="Q82" s="7">
        <f t="shared" si="62"/>
        <v>0</v>
      </c>
      <c r="R82" s="7">
        <f t="shared" si="62"/>
        <v>0</v>
      </c>
      <c r="S82" s="7">
        <f t="shared" si="62"/>
        <v>0</v>
      </c>
      <c r="T82" s="7">
        <f t="shared" si="62"/>
        <v>0</v>
      </c>
      <c r="U82" s="7">
        <f t="shared" si="62"/>
        <v>0</v>
      </c>
      <c r="V82" s="7">
        <f t="shared" si="62"/>
        <v>0</v>
      </c>
      <c r="W82" s="7">
        <f t="shared" si="62"/>
        <v>0</v>
      </c>
      <c r="X82" s="7">
        <f t="shared" si="62"/>
        <v>0</v>
      </c>
      <c r="Y82" s="7">
        <f t="shared" si="62"/>
        <v>0</v>
      </c>
      <c r="Z82" s="7">
        <f t="shared" si="62"/>
        <v>0</v>
      </c>
      <c r="AA82" s="7">
        <f t="shared" si="62"/>
        <v>0</v>
      </c>
      <c r="AB82" s="7">
        <f t="shared" si="62"/>
        <v>0</v>
      </c>
      <c r="AC82" s="7">
        <f t="shared" si="62"/>
        <v>0</v>
      </c>
      <c r="AD82" s="7">
        <f t="shared" si="62"/>
        <v>0</v>
      </c>
      <c r="AE82" s="7">
        <f t="shared" si="62"/>
        <v>0</v>
      </c>
      <c r="AF82" s="7">
        <f t="shared" si="62"/>
        <v>0</v>
      </c>
      <c r="AG82" s="7"/>
    </row>
    <row r="83" spans="1:33" x14ac:dyDescent="0.2">
      <c r="A83" s="10">
        <v>8</v>
      </c>
      <c r="B83" s="7"/>
      <c r="C83" s="7"/>
      <c r="D83" s="7"/>
      <c r="E83" s="7"/>
      <c r="F83" s="7"/>
      <c r="G83" s="7"/>
      <c r="H83" s="7"/>
      <c r="I83" s="7"/>
      <c r="J83" s="7">
        <f t="shared" ref="J83:AF83" si="63">C7*$J$170</f>
        <v>0</v>
      </c>
      <c r="K83" s="7">
        <f t="shared" si="63"/>
        <v>0</v>
      </c>
      <c r="L83" s="7">
        <f t="shared" si="63"/>
        <v>0</v>
      </c>
      <c r="M83" s="7">
        <f t="shared" si="63"/>
        <v>0</v>
      </c>
      <c r="N83" s="7">
        <f t="shared" si="63"/>
        <v>0</v>
      </c>
      <c r="O83" s="7">
        <f t="shared" si="63"/>
        <v>0</v>
      </c>
      <c r="P83" s="7">
        <f t="shared" si="63"/>
        <v>0</v>
      </c>
      <c r="Q83" s="7">
        <f t="shared" si="63"/>
        <v>0</v>
      </c>
      <c r="R83" s="7">
        <f t="shared" si="63"/>
        <v>0</v>
      </c>
      <c r="S83" s="7">
        <f t="shared" si="63"/>
        <v>0</v>
      </c>
      <c r="T83" s="7">
        <f t="shared" si="63"/>
        <v>0</v>
      </c>
      <c r="U83" s="7">
        <f t="shared" si="63"/>
        <v>0</v>
      </c>
      <c r="V83" s="7">
        <f t="shared" si="63"/>
        <v>0</v>
      </c>
      <c r="W83" s="7">
        <f t="shared" si="63"/>
        <v>0</v>
      </c>
      <c r="X83" s="7">
        <f t="shared" si="63"/>
        <v>0</v>
      </c>
      <c r="Y83" s="7">
        <f t="shared" si="63"/>
        <v>0</v>
      </c>
      <c r="Z83" s="7">
        <f t="shared" si="63"/>
        <v>0</v>
      </c>
      <c r="AA83" s="7">
        <f t="shared" si="63"/>
        <v>0</v>
      </c>
      <c r="AB83" s="7">
        <f t="shared" si="63"/>
        <v>0</v>
      </c>
      <c r="AC83" s="7">
        <f t="shared" si="63"/>
        <v>0</v>
      </c>
      <c r="AD83" s="7">
        <f t="shared" si="63"/>
        <v>0</v>
      </c>
      <c r="AE83" s="7">
        <f t="shared" si="63"/>
        <v>0</v>
      </c>
      <c r="AF83" s="7">
        <f t="shared" si="63"/>
        <v>0</v>
      </c>
      <c r="AG83" s="7"/>
    </row>
    <row r="84" spans="1:33" x14ac:dyDescent="0.2">
      <c r="A84" s="7" t="str">
        <f>A75</f>
        <v>2.1.1ec</v>
      </c>
      <c r="B84" s="61">
        <f>SUM(B76:B83)</f>
        <v>0</v>
      </c>
      <c r="C84" s="61">
        <f t="shared" ref="C84:AF84" si="64">SUM(C76:C83)</f>
        <v>-629721.87999999989</v>
      </c>
      <c r="D84" s="61">
        <f t="shared" si="64"/>
        <v>-1170894.8737240001</v>
      </c>
      <c r="E84" s="61">
        <f t="shared" si="64"/>
        <v>-1712067.8674480002</v>
      </c>
      <c r="F84" s="61">
        <f t="shared" si="64"/>
        <v>-2253240.8611720004</v>
      </c>
      <c r="G84" s="61">
        <f t="shared" si="64"/>
        <v>-2794413.8548960006</v>
      </c>
      <c r="H84" s="61">
        <f t="shared" si="64"/>
        <v>-2705864.9686200004</v>
      </c>
      <c r="I84" s="61">
        <f t="shared" si="64"/>
        <v>-2705864.9686200004</v>
      </c>
      <c r="J84" s="61">
        <f t="shared" si="64"/>
        <v>-2164691.9748960002</v>
      </c>
      <c r="K84" s="61">
        <f t="shared" si="64"/>
        <v>-1623518.9811720001</v>
      </c>
      <c r="L84" s="61">
        <f t="shared" si="64"/>
        <v>-1082345.9874480001</v>
      </c>
      <c r="M84" s="61">
        <f t="shared" si="64"/>
        <v>-541172.99372400006</v>
      </c>
      <c r="N84" s="61">
        <f t="shared" si="64"/>
        <v>0</v>
      </c>
      <c r="O84" s="61">
        <f t="shared" si="64"/>
        <v>0</v>
      </c>
      <c r="P84" s="61">
        <f t="shared" si="64"/>
        <v>0</v>
      </c>
      <c r="Q84" s="61">
        <f t="shared" si="64"/>
        <v>0</v>
      </c>
      <c r="R84" s="61">
        <f t="shared" si="64"/>
        <v>0</v>
      </c>
      <c r="S84" s="61">
        <f t="shared" si="64"/>
        <v>0</v>
      </c>
      <c r="T84" s="61">
        <f t="shared" si="64"/>
        <v>0</v>
      </c>
      <c r="U84" s="61">
        <f t="shared" si="64"/>
        <v>0</v>
      </c>
      <c r="V84" s="61">
        <f t="shared" si="64"/>
        <v>0</v>
      </c>
      <c r="W84" s="61">
        <f t="shared" si="64"/>
        <v>0</v>
      </c>
      <c r="X84" s="61">
        <f t="shared" si="64"/>
        <v>0</v>
      </c>
      <c r="Y84" s="61">
        <f t="shared" si="64"/>
        <v>0</v>
      </c>
      <c r="Z84" s="61">
        <f t="shared" si="64"/>
        <v>0</v>
      </c>
      <c r="AA84" s="61">
        <f t="shared" si="64"/>
        <v>0</v>
      </c>
      <c r="AB84" s="61">
        <f t="shared" si="64"/>
        <v>0</v>
      </c>
      <c r="AC84" s="61">
        <f t="shared" si="64"/>
        <v>0</v>
      </c>
      <c r="AD84" s="61">
        <f t="shared" si="64"/>
        <v>0</v>
      </c>
      <c r="AE84" s="61">
        <f t="shared" si="64"/>
        <v>0</v>
      </c>
      <c r="AF84" s="61">
        <f t="shared" si="64"/>
        <v>0</v>
      </c>
      <c r="AG84" s="61"/>
    </row>
    <row r="85" spans="1:33" x14ac:dyDescent="0.2">
      <c r="AF85" s="40"/>
    </row>
    <row r="86" spans="1:33" x14ac:dyDescent="0.2">
      <c r="A86" s="27" t="str">
        <f>'2.3.1.1ec'!A2</f>
        <v>2.3.1.1ec</v>
      </c>
      <c r="B86" s="10" t="str">
        <f>A171</f>
        <v>Sub-activity 2.3.1.1 Manage forests sustainably adapted to climate change (MFCCV.1)</v>
      </c>
      <c r="AF86" s="40"/>
    </row>
    <row r="87" spans="1:33" x14ac:dyDescent="0.2">
      <c r="A87" s="10">
        <v>1</v>
      </c>
      <c r="B87" s="7"/>
      <c r="C87" s="7">
        <f t="shared" ref="C87:AF87" si="65">C8*$C$171</f>
        <v>-881169.71355235216</v>
      </c>
      <c r="D87" s="7">
        <f t="shared" si="65"/>
        <v>333426.43186353409</v>
      </c>
      <c r="E87" s="7">
        <f t="shared" si="65"/>
        <v>226082.2861551689</v>
      </c>
      <c r="F87" s="7">
        <f t="shared" si="65"/>
        <v>325254.45927613071</v>
      </c>
      <c r="G87" s="7">
        <f t="shared" si="65"/>
        <v>356444.21058549068</v>
      </c>
      <c r="H87" s="7">
        <f t="shared" si="65"/>
        <v>-170577.76806745405</v>
      </c>
      <c r="I87" s="7">
        <f t="shared" si="65"/>
        <v>194158.12006091865</v>
      </c>
      <c r="J87" s="7">
        <f t="shared" si="65"/>
        <v>275209.76899734687</v>
      </c>
      <c r="K87" s="7">
        <f t="shared" si="65"/>
        <v>324804.18973931641</v>
      </c>
      <c r="L87" s="7">
        <f t="shared" si="65"/>
        <v>365166.79849219846</v>
      </c>
      <c r="M87" s="7">
        <f t="shared" si="65"/>
        <v>-431578.10405078938</v>
      </c>
      <c r="N87" s="7">
        <f t="shared" si="65"/>
        <v>267956.01066042157</v>
      </c>
      <c r="O87" s="7">
        <f t="shared" si="65"/>
        <v>267956.01066042157</v>
      </c>
      <c r="P87" s="7">
        <f t="shared" si="65"/>
        <v>267956.01066042157</v>
      </c>
      <c r="Q87" s="7">
        <f t="shared" si="65"/>
        <v>267956.01066042157</v>
      </c>
      <c r="R87" s="7">
        <f t="shared" si="65"/>
        <v>267956.01066042157</v>
      </c>
      <c r="S87" s="7">
        <f t="shared" si="65"/>
        <v>267956.01066042157</v>
      </c>
      <c r="T87" s="7">
        <f t="shared" si="65"/>
        <v>267956.01066042157</v>
      </c>
      <c r="U87" s="7">
        <f t="shared" si="65"/>
        <v>267956.01066042157</v>
      </c>
      <c r="V87" s="7">
        <f t="shared" si="65"/>
        <v>267956.01066042157</v>
      </c>
      <c r="W87" s="7">
        <f t="shared" si="65"/>
        <v>267956.01066042157</v>
      </c>
      <c r="X87" s="7">
        <f t="shared" si="65"/>
        <v>0</v>
      </c>
      <c r="Y87" s="7">
        <f t="shared" si="65"/>
        <v>0</v>
      </c>
      <c r="Z87" s="7">
        <f t="shared" si="65"/>
        <v>0</v>
      </c>
      <c r="AA87" s="7">
        <f t="shared" si="65"/>
        <v>0</v>
      </c>
      <c r="AB87" s="7">
        <f t="shared" si="65"/>
        <v>0</v>
      </c>
      <c r="AC87" s="7">
        <f t="shared" si="65"/>
        <v>0</v>
      </c>
      <c r="AD87" s="7">
        <f t="shared" si="65"/>
        <v>0</v>
      </c>
      <c r="AE87" s="7">
        <f t="shared" si="65"/>
        <v>0</v>
      </c>
      <c r="AF87" s="7">
        <f t="shared" si="65"/>
        <v>0</v>
      </c>
      <c r="AG87" s="7"/>
    </row>
    <row r="88" spans="1:33" x14ac:dyDescent="0.2">
      <c r="A88" s="10">
        <v>2</v>
      </c>
      <c r="B88" s="7"/>
      <c r="C88" s="7"/>
      <c r="D88" s="7">
        <f t="shared" ref="D88:AF88" si="66">C8*$D$171</f>
        <v>-440584.85677617608</v>
      </c>
      <c r="E88" s="7">
        <f t="shared" si="66"/>
        <v>166713.21593176704</v>
      </c>
      <c r="F88" s="7">
        <f t="shared" si="66"/>
        <v>113041.14307758445</v>
      </c>
      <c r="G88" s="7">
        <f t="shared" si="66"/>
        <v>162627.22963806536</v>
      </c>
      <c r="H88" s="7">
        <f t="shared" si="66"/>
        <v>178222.10529274534</v>
      </c>
      <c r="I88" s="7">
        <f t="shared" si="66"/>
        <v>-85288.884033727023</v>
      </c>
      <c r="J88" s="7">
        <f t="shared" si="66"/>
        <v>97079.060030459324</v>
      </c>
      <c r="K88" s="7">
        <f t="shared" si="66"/>
        <v>137604.88449867343</v>
      </c>
      <c r="L88" s="7">
        <f t="shared" si="66"/>
        <v>162402.09486965821</v>
      </c>
      <c r="M88" s="7">
        <f t="shared" si="66"/>
        <v>182583.39924609923</v>
      </c>
      <c r="N88" s="7">
        <f t="shared" si="66"/>
        <v>-215789.05202539469</v>
      </c>
      <c r="O88" s="7">
        <f t="shared" si="66"/>
        <v>133978.00533021078</v>
      </c>
      <c r="P88" s="7">
        <f t="shared" si="66"/>
        <v>133978.00533021078</v>
      </c>
      <c r="Q88" s="7">
        <f t="shared" si="66"/>
        <v>133978.00533021078</v>
      </c>
      <c r="R88" s="7">
        <f t="shared" si="66"/>
        <v>133978.00533021078</v>
      </c>
      <c r="S88" s="7">
        <f t="shared" si="66"/>
        <v>133978.00533021078</v>
      </c>
      <c r="T88" s="7">
        <f t="shared" si="66"/>
        <v>133978.00533021078</v>
      </c>
      <c r="U88" s="7">
        <f t="shared" si="66"/>
        <v>133978.00533021078</v>
      </c>
      <c r="V88" s="7">
        <f t="shared" si="66"/>
        <v>133978.00533021078</v>
      </c>
      <c r="W88" s="7">
        <f t="shared" si="66"/>
        <v>133978.00533021078</v>
      </c>
      <c r="X88" s="7">
        <f t="shared" si="66"/>
        <v>133978.00533021078</v>
      </c>
      <c r="Y88" s="7">
        <f t="shared" si="66"/>
        <v>0</v>
      </c>
      <c r="Z88" s="7">
        <f t="shared" si="66"/>
        <v>0</v>
      </c>
      <c r="AA88" s="7">
        <f t="shared" si="66"/>
        <v>0</v>
      </c>
      <c r="AB88" s="7">
        <f t="shared" si="66"/>
        <v>0</v>
      </c>
      <c r="AC88" s="7">
        <f t="shared" si="66"/>
        <v>0</v>
      </c>
      <c r="AD88" s="7">
        <f t="shared" si="66"/>
        <v>0</v>
      </c>
      <c r="AE88" s="7">
        <f t="shared" si="66"/>
        <v>0</v>
      </c>
      <c r="AF88" s="7">
        <f t="shared" si="66"/>
        <v>0</v>
      </c>
      <c r="AG88" s="7"/>
    </row>
    <row r="89" spans="1:33" x14ac:dyDescent="0.2">
      <c r="A89" s="10">
        <v>3</v>
      </c>
      <c r="B89" s="7"/>
      <c r="C89" s="7"/>
      <c r="D89" s="7"/>
      <c r="E89" s="7">
        <f t="shared" ref="E89:AF89" si="67">C8*$E$171</f>
        <v>-440584.85677617608</v>
      </c>
      <c r="F89" s="7">
        <f t="shared" si="67"/>
        <v>166713.21593176704</v>
      </c>
      <c r="G89" s="7">
        <f t="shared" si="67"/>
        <v>113041.14307758445</v>
      </c>
      <c r="H89" s="7">
        <f t="shared" si="67"/>
        <v>162627.22963806536</v>
      </c>
      <c r="I89" s="7">
        <f t="shared" si="67"/>
        <v>178222.10529274534</v>
      </c>
      <c r="J89" s="7">
        <f t="shared" si="67"/>
        <v>-85288.884033727023</v>
      </c>
      <c r="K89" s="7">
        <f t="shared" si="67"/>
        <v>97079.060030459324</v>
      </c>
      <c r="L89" s="7">
        <f t="shared" si="67"/>
        <v>137604.88449867343</v>
      </c>
      <c r="M89" s="7">
        <f t="shared" si="67"/>
        <v>162402.09486965821</v>
      </c>
      <c r="N89" s="7">
        <f t="shared" si="67"/>
        <v>182583.39924609923</v>
      </c>
      <c r="O89" s="7">
        <f t="shared" si="67"/>
        <v>-215789.05202539469</v>
      </c>
      <c r="P89" s="7">
        <f t="shared" si="67"/>
        <v>133978.00533021078</v>
      </c>
      <c r="Q89" s="7">
        <f t="shared" si="67"/>
        <v>133978.00533021078</v>
      </c>
      <c r="R89" s="7">
        <f t="shared" si="67"/>
        <v>133978.00533021078</v>
      </c>
      <c r="S89" s="7">
        <f t="shared" si="67"/>
        <v>133978.00533021078</v>
      </c>
      <c r="T89" s="7">
        <f t="shared" si="67"/>
        <v>133978.00533021078</v>
      </c>
      <c r="U89" s="7">
        <f t="shared" si="67"/>
        <v>133978.00533021078</v>
      </c>
      <c r="V89" s="7">
        <f t="shared" si="67"/>
        <v>133978.00533021078</v>
      </c>
      <c r="W89" s="7">
        <f t="shared" si="67"/>
        <v>133978.00533021078</v>
      </c>
      <c r="X89" s="7">
        <f t="shared" si="67"/>
        <v>133978.00533021078</v>
      </c>
      <c r="Y89" s="7">
        <f t="shared" si="67"/>
        <v>133978.00533021078</v>
      </c>
      <c r="Z89" s="7">
        <f t="shared" si="67"/>
        <v>0</v>
      </c>
      <c r="AA89" s="7">
        <f t="shared" si="67"/>
        <v>0</v>
      </c>
      <c r="AB89" s="7">
        <f t="shared" si="67"/>
        <v>0</v>
      </c>
      <c r="AC89" s="7">
        <f t="shared" si="67"/>
        <v>0</v>
      </c>
      <c r="AD89" s="7">
        <f t="shared" si="67"/>
        <v>0</v>
      </c>
      <c r="AE89" s="7">
        <f t="shared" si="67"/>
        <v>0</v>
      </c>
      <c r="AF89" s="7">
        <f t="shared" si="67"/>
        <v>0</v>
      </c>
      <c r="AG89" s="7"/>
    </row>
    <row r="90" spans="1:33" x14ac:dyDescent="0.2">
      <c r="A90" s="10">
        <v>4</v>
      </c>
      <c r="B90" s="7"/>
      <c r="C90" s="7"/>
      <c r="D90" s="7"/>
      <c r="E90" s="7"/>
      <c r="F90" s="7">
        <f t="shared" ref="F90:AF90" si="68">C8*$F$171</f>
        <v>-440584.85677617608</v>
      </c>
      <c r="G90" s="7">
        <f t="shared" si="68"/>
        <v>166713.21593176704</v>
      </c>
      <c r="H90" s="7">
        <f t="shared" si="68"/>
        <v>113041.14307758445</v>
      </c>
      <c r="I90" s="7">
        <f t="shared" si="68"/>
        <v>162627.22963806536</v>
      </c>
      <c r="J90" s="7">
        <f t="shared" si="68"/>
        <v>178222.10529274534</v>
      </c>
      <c r="K90" s="7">
        <f t="shared" si="68"/>
        <v>-85288.884033727023</v>
      </c>
      <c r="L90" s="7">
        <f t="shared" si="68"/>
        <v>97079.060030459324</v>
      </c>
      <c r="M90" s="7">
        <f t="shared" si="68"/>
        <v>137604.88449867343</v>
      </c>
      <c r="N90" s="7">
        <f t="shared" si="68"/>
        <v>162402.09486965821</v>
      </c>
      <c r="O90" s="7">
        <f t="shared" si="68"/>
        <v>182583.39924609923</v>
      </c>
      <c r="P90" s="7">
        <f t="shared" si="68"/>
        <v>-215789.05202539469</v>
      </c>
      <c r="Q90" s="7">
        <f t="shared" si="68"/>
        <v>133978.00533021078</v>
      </c>
      <c r="R90" s="7">
        <f t="shared" si="68"/>
        <v>133978.00533021078</v>
      </c>
      <c r="S90" s="7">
        <f t="shared" si="68"/>
        <v>133978.00533021078</v>
      </c>
      <c r="T90" s="7">
        <f t="shared" si="68"/>
        <v>133978.00533021078</v>
      </c>
      <c r="U90" s="7">
        <f t="shared" si="68"/>
        <v>133978.00533021078</v>
      </c>
      <c r="V90" s="7">
        <f t="shared" si="68"/>
        <v>133978.00533021078</v>
      </c>
      <c r="W90" s="7">
        <f t="shared" si="68"/>
        <v>133978.00533021078</v>
      </c>
      <c r="X90" s="7">
        <f t="shared" si="68"/>
        <v>133978.00533021078</v>
      </c>
      <c r="Y90" s="7">
        <f t="shared" si="68"/>
        <v>133978.00533021078</v>
      </c>
      <c r="Z90" s="7">
        <f t="shared" si="68"/>
        <v>133978.00533021078</v>
      </c>
      <c r="AA90" s="7">
        <f t="shared" si="68"/>
        <v>0</v>
      </c>
      <c r="AB90" s="7">
        <f t="shared" si="68"/>
        <v>0</v>
      </c>
      <c r="AC90" s="7">
        <f t="shared" si="68"/>
        <v>0</v>
      </c>
      <c r="AD90" s="7">
        <f t="shared" si="68"/>
        <v>0</v>
      </c>
      <c r="AE90" s="7">
        <f t="shared" si="68"/>
        <v>0</v>
      </c>
      <c r="AF90" s="7">
        <f t="shared" si="68"/>
        <v>0</v>
      </c>
      <c r="AG90" s="7"/>
    </row>
    <row r="91" spans="1:33" x14ac:dyDescent="0.2">
      <c r="A91" s="10">
        <v>5</v>
      </c>
      <c r="B91" s="7"/>
      <c r="C91" s="7"/>
      <c r="D91" s="7"/>
      <c r="E91" s="7"/>
      <c r="F91" s="7"/>
      <c r="G91" s="7">
        <f t="shared" ref="G91:AF91" si="69">C8*$G$171</f>
        <v>-440584.85677617608</v>
      </c>
      <c r="H91" s="7">
        <f t="shared" si="69"/>
        <v>166713.21593176704</v>
      </c>
      <c r="I91" s="7">
        <f t="shared" si="69"/>
        <v>113041.14307758445</v>
      </c>
      <c r="J91" s="7">
        <f t="shared" si="69"/>
        <v>162627.22963806536</v>
      </c>
      <c r="K91" s="7">
        <f t="shared" si="69"/>
        <v>178222.10529274534</v>
      </c>
      <c r="L91" s="7">
        <f t="shared" si="69"/>
        <v>-85288.884033727023</v>
      </c>
      <c r="M91" s="7">
        <f t="shared" si="69"/>
        <v>97079.060030459324</v>
      </c>
      <c r="N91" s="7">
        <f t="shared" si="69"/>
        <v>137604.88449867343</v>
      </c>
      <c r="O91" s="7">
        <f t="shared" si="69"/>
        <v>162402.09486965821</v>
      </c>
      <c r="P91" s="7">
        <f t="shared" si="69"/>
        <v>182583.39924609923</v>
      </c>
      <c r="Q91" s="7">
        <f t="shared" si="69"/>
        <v>-215789.05202539469</v>
      </c>
      <c r="R91" s="7">
        <f t="shared" si="69"/>
        <v>133978.00533021078</v>
      </c>
      <c r="S91" s="7">
        <f t="shared" si="69"/>
        <v>133978.00533021078</v>
      </c>
      <c r="T91" s="7">
        <f t="shared" si="69"/>
        <v>133978.00533021078</v>
      </c>
      <c r="U91" s="7">
        <f t="shared" si="69"/>
        <v>133978.00533021078</v>
      </c>
      <c r="V91" s="7">
        <f t="shared" si="69"/>
        <v>133978.00533021078</v>
      </c>
      <c r="W91" s="7">
        <f t="shared" si="69"/>
        <v>133978.00533021078</v>
      </c>
      <c r="X91" s="7">
        <f t="shared" si="69"/>
        <v>133978.00533021078</v>
      </c>
      <c r="Y91" s="7">
        <f t="shared" si="69"/>
        <v>133978.00533021078</v>
      </c>
      <c r="Z91" s="7">
        <f t="shared" si="69"/>
        <v>133978.00533021078</v>
      </c>
      <c r="AA91" s="7">
        <f t="shared" si="69"/>
        <v>133978.00533021078</v>
      </c>
      <c r="AB91" s="7">
        <f t="shared" si="69"/>
        <v>0</v>
      </c>
      <c r="AC91" s="7">
        <f t="shared" si="69"/>
        <v>0</v>
      </c>
      <c r="AD91" s="7">
        <f t="shared" si="69"/>
        <v>0</v>
      </c>
      <c r="AE91" s="7">
        <f t="shared" si="69"/>
        <v>0</v>
      </c>
      <c r="AF91" s="7">
        <f t="shared" si="69"/>
        <v>0</v>
      </c>
      <c r="AG91" s="7"/>
    </row>
    <row r="92" spans="1:33" x14ac:dyDescent="0.2">
      <c r="A92" s="10">
        <v>6</v>
      </c>
      <c r="B92" s="7"/>
      <c r="C92" s="7"/>
      <c r="D92" s="7"/>
      <c r="E92" s="7"/>
      <c r="F92" s="7"/>
      <c r="G92" s="7"/>
      <c r="H92" s="7">
        <f t="shared" ref="H92:AF92" si="70">C8*$H$171</f>
        <v>-440584.85677617608</v>
      </c>
      <c r="I92" s="7">
        <f t="shared" si="70"/>
        <v>166713.21593176704</v>
      </c>
      <c r="J92" s="7">
        <f t="shared" si="70"/>
        <v>113041.14307758445</v>
      </c>
      <c r="K92" s="7">
        <f t="shared" si="70"/>
        <v>162627.22963806536</v>
      </c>
      <c r="L92" s="7">
        <f t="shared" si="70"/>
        <v>178222.10529274534</v>
      </c>
      <c r="M92" s="7">
        <f t="shared" si="70"/>
        <v>-85288.884033727023</v>
      </c>
      <c r="N92" s="7">
        <f t="shared" si="70"/>
        <v>97079.060030459324</v>
      </c>
      <c r="O92" s="7">
        <f t="shared" si="70"/>
        <v>137604.88449867343</v>
      </c>
      <c r="P92" s="7">
        <f t="shared" si="70"/>
        <v>162402.09486965821</v>
      </c>
      <c r="Q92" s="7">
        <f t="shared" si="70"/>
        <v>182583.39924609923</v>
      </c>
      <c r="R92" s="7">
        <f t="shared" si="70"/>
        <v>-215789.05202539469</v>
      </c>
      <c r="S92" s="7">
        <f t="shared" si="70"/>
        <v>133978.00533021078</v>
      </c>
      <c r="T92" s="7">
        <f t="shared" si="70"/>
        <v>133978.00533021078</v>
      </c>
      <c r="U92" s="7">
        <f t="shared" si="70"/>
        <v>133978.00533021078</v>
      </c>
      <c r="V92" s="7">
        <f t="shared" si="70"/>
        <v>133978.00533021078</v>
      </c>
      <c r="W92" s="7">
        <f t="shared" si="70"/>
        <v>133978.00533021078</v>
      </c>
      <c r="X92" s="7">
        <f t="shared" si="70"/>
        <v>133978.00533021078</v>
      </c>
      <c r="Y92" s="7">
        <f t="shared" si="70"/>
        <v>133978.00533021078</v>
      </c>
      <c r="Z92" s="7">
        <f t="shared" si="70"/>
        <v>133978.00533021078</v>
      </c>
      <c r="AA92" s="7">
        <f t="shared" si="70"/>
        <v>133978.00533021078</v>
      </c>
      <c r="AB92" s="7">
        <f t="shared" si="70"/>
        <v>133978.00533021078</v>
      </c>
      <c r="AC92" s="7">
        <f t="shared" si="70"/>
        <v>0</v>
      </c>
      <c r="AD92" s="7">
        <f t="shared" si="70"/>
        <v>0</v>
      </c>
      <c r="AE92" s="7">
        <f t="shared" si="70"/>
        <v>0</v>
      </c>
      <c r="AF92" s="7">
        <f t="shared" si="70"/>
        <v>0</v>
      </c>
      <c r="AG92" s="7"/>
    </row>
    <row r="93" spans="1:33" x14ac:dyDescent="0.2">
      <c r="A93" s="10">
        <v>7</v>
      </c>
      <c r="B93" s="7"/>
      <c r="C93" s="7"/>
      <c r="D93" s="7"/>
      <c r="E93" s="7"/>
      <c r="F93" s="7"/>
      <c r="G93" s="7"/>
      <c r="H93" s="7"/>
      <c r="I93" s="7">
        <f t="shared" ref="I93:AF93" si="71">C8*$I$171</f>
        <v>-440584.85677617608</v>
      </c>
      <c r="J93" s="7">
        <f t="shared" si="71"/>
        <v>166713.21593176704</v>
      </c>
      <c r="K93" s="7">
        <f t="shared" si="71"/>
        <v>113041.14307758445</v>
      </c>
      <c r="L93" s="7">
        <f t="shared" si="71"/>
        <v>162627.22963806536</v>
      </c>
      <c r="M93" s="7">
        <f t="shared" si="71"/>
        <v>178222.10529274534</v>
      </c>
      <c r="N93" s="7">
        <f t="shared" si="71"/>
        <v>-85288.884033727023</v>
      </c>
      <c r="O93" s="7">
        <f t="shared" si="71"/>
        <v>97079.060030459324</v>
      </c>
      <c r="P93" s="7">
        <f t="shared" si="71"/>
        <v>137604.88449867343</v>
      </c>
      <c r="Q93" s="7">
        <f t="shared" si="71"/>
        <v>162402.09486965821</v>
      </c>
      <c r="R93" s="7">
        <f t="shared" si="71"/>
        <v>182583.39924609923</v>
      </c>
      <c r="S93" s="7">
        <f t="shared" si="71"/>
        <v>-215789.05202539469</v>
      </c>
      <c r="T93" s="7">
        <f t="shared" si="71"/>
        <v>133978.00533021078</v>
      </c>
      <c r="U93" s="7">
        <f t="shared" si="71"/>
        <v>133978.00533021078</v>
      </c>
      <c r="V93" s="7">
        <f t="shared" si="71"/>
        <v>133978.00533021078</v>
      </c>
      <c r="W93" s="7">
        <f t="shared" si="71"/>
        <v>133978.00533021078</v>
      </c>
      <c r="X93" s="7">
        <f t="shared" si="71"/>
        <v>133978.00533021078</v>
      </c>
      <c r="Y93" s="7">
        <f t="shared" si="71"/>
        <v>133978.00533021078</v>
      </c>
      <c r="Z93" s="7">
        <f t="shared" si="71"/>
        <v>133978.00533021078</v>
      </c>
      <c r="AA93" s="7">
        <f t="shared" si="71"/>
        <v>133978.00533021078</v>
      </c>
      <c r="AB93" s="7">
        <f t="shared" si="71"/>
        <v>133978.00533021078</v>
      </c>
      <c r="AC93" s="7">
        <f t="shared" si="71"/>
        <v>133978.00533021078</v>
      </c>
      <c r="AD93" s="7">
        <f t="shared" si="71"/>
        <v>0</v>
      </c>
      <c r="AE93" s="7">
        <f t="shared" si="71"/>
        <v>0</v>
      </c>
      <c r="AF93" s="7">
        <f t="shared" si="71"/>
        <v>0</v>
      </c>
      <c r="AG93" s="7"/>
    </row>
    <row r="94" spans="1:33" x14ac:dyDescent="0.2">
      <c r="A94" s="10">
        <v>8</v>
      </c>
      <c r="B94" s="7"/>
      <c r="C94" s="7"/>
      <c r="D94" s="7"/>
      <c r="E94" s="7"/>
      <c r="F94" s="7"/>
      <c r="G94" s="7"/>
      <c r="H94" s="7"/>
      <c r="I94" s="7"/>
      <c r="J94" s="7">
        <f t="shared" ref="J94:AF94" si="72">C8*$J$171</f>
        <v>0</v>
      </c>
      <c r="K94" s="7">
        <f t="shared" si="72"/>
        <v>0</v>
      </c>
      <c r="L94" s="7">
        <f t="shared" si="72"/>
        <v>0</v>
      </c>
      <c r="M94" s="7">
        <f t="shared" si="72"/>
        <v>0</v>
      </c>
      <c r="N94" s="7">
        <f t="shared" si="72"/>
        <v>0</v>
      </c>
      <c r="O94" s="7">
        <f t="shared" si="72"/>
        <v>0</v>
      </c>
      <c r="P94" s="7">
        <f t="shared" si="72"/>
        <v>0</v>
      </c>
      <c r="Q94" s="7">
        <f t="shared" si="72"/>
        <v>0</v>
      </c>
      <c r="R94" s="7">
        <f t="shared" si="72"/>
        <v>0</v>
      </c>
      <c r="S94" s="7">
        <f t="shared" si="72"/>
        <v>0</v>
      </c>
      <c r="T94" s="7">
        <f t="shared" si="72"/>
        <v>0</v>
      </c>
      <c r="U94" s="7">
        <f t="shared" si="72"/>
        <v>0</v>
      </c>
      <c r="V94" s="7">
        <f t="shared" si="72"/>
        <v>0</v>
      </c>
      <c r="W94" s="7">
        <f t="shared" si="72"/>
        <v>0</v>
      </c>
      <c r="X94" s="7">
        <f t="shared" si="72"/>
        <v>0</v>
      </c>
      <c r="Y94" s="7">
        <f t="shared" si="72"/>
        <v>0</v>
      </c>
      <c r="Z94" s="7">
        <f t="shared" si="72"/>
        <v>0</v>
      </c>
      <c r="AA94" s="7">
        <f t="shared" si="72"/>
        <v>0</v>
      </c>
      <c r="AB94" s="7">
        <f t="shared" si="72"/>
        <v>0</v>
      </c>
      <c r="AC94" s="7">
        <f t="shared" si="72"/>
        <v>0</v>
      </c>
      <c r="AD94" s="7">
        <f t="shared" si="72"/>
        <v>0</v>
      </c>
      <c r="AE94" s="7">
        <f t="shared" si="72"/>
        <v>0</v>
      </c>
      <c r="AF94" s="7">
        <f t="shared" si="72"/>
        <v>0</v>
      </c>
      <c r="AG94" s="7"/>
    </row>
    <row r="95" spans="1:33" x14ac:dyDescent="0.2">
      <c r="A95" s="7" t="str">
        <f>A86</f>
        <v>2.3.1.1ec</v>
      </c>
      <c r="B95" s="61">
        <f>SUM(B87:B94)</f>
        <v>0</v>
      </c>
      <c r="C95" s="61">
        <f t="shared" ref="C95:AF95" si="73">SUM(C87:C94)</f>
        <v>-881169.71355235216</v>
      </c>
      <c r="D95" s="61">
        <f t="shared" si="73"/>
        <v>-107158.42491264199</v>
      </c>
      <c r="E95" s="61">
        <f t="shared" si="73"/>
        <v>-47789.354689240165</v>
      </c>
      <c r="F95" s="61">
        <f t="shared" si="73"/>
        <v>164423.96150930616</v>
      </c>
      <c r="G95" s="61">
        <f t="shared" si="73"/>
        <v>358240.9424567314</v>
      </c>
      <c r="H95" s="61">
        <f t="shared" si="73"/>
        <v>9441.06909653201</v>
      </c>
      <c r="I95" s="61">
        <f t="shared" si="73"/>
        <v>288888.07319117774</v>
      </c>
      <c r="J95" s="61">
        <f t="shared" si="73"/>
        <v>907603.63893424137</v>
      </c>
      <c r="K95" s="61">
        <f t="shared" si="73"/>
        <v>928089.72824311734</v>
      </c>
      <c r="L95" s="61">
        <f t="shared" si="73"/>
        <v>1017813.2887880731</v>
      </c>
      <c r="M95" s="61">
        <f t="shared" si="73"/>
        <v>241024.55585311915</v>
      </c>
      <c r="N95" s="61">
        <f t="shared" si="73"/>
        <v>546547.51324619015</v>
      </c>
      <c r="O95" s="61">
        <f t="shared" si="73"/>
        <v>765814.40261012793</v>
      </c>
      <c r="P95" s="61">
        <f t="shared" si="73"/>
        <v>802713.34790987941</v>
      </c>
      <c r="Q95" s="61">
        <f t="shared" si="73"/>
        <v>799086.4687414167</v>
      </c>
      <c r="R95" s="61">
        <f t="shared" si="73"/>
        <v>770662.37920196913</v>
      </c>
      <c r="S95" s="61">
        <f t="shared" si="73"/>
        <v>722056.98528608074</v>
      </c>
      <c r="T95" s="61">
        <f t="shared" si="73"/>
        <v>1071824.0426416863</v>
      </c>
      <c r="U95" s="61">
        <f t="shared" si="73"/>
        <v>1071824.0426416863</v>
      </c>
      <c r="V95" s="61">
        <f t="shared" si="73"/>
        <v>1071824.0426416863</v>
      </c>
      <c r="W95" s="61">
        <f t="shared" si="73"/>
        <v>1071824.0426416863</v>
      </c>
      <c r="X95" s="61">
        <f t="shared" si="73"/>
        <v>803868.03198126471</v>
      </c>
      <c r="Y95" s="61">
        <f t="shared" si="73"/>
        <v>669890.02665105392</v>
      </c>
      <c r="Z95" s="61">
        <f t="shared" si="73"/>
        <v>535912.02132084314</v>
      </c>
      <c r="AA95" s="61">
        <f t="shared" si="73"/>
        <v>401934.01599063235</v>
      </c>
      <c r="AB95" s="61">
        <f t="shared" si="73"/>
        <v>267956.01066042157</v>
      </c>
      <c r="AC95" s="61">
        <f t="shared" si="73"/>
        <v>133978.00533021078</v>
      </c>
      <c r="AD95" s="61">
        <f t="shared" si="73"/>
        <v>0</v>
      </c>
      <c r="AE95" s="61">
        <f t="shared" si="73"/>
        <v>0</v>
      </c>
      <c r="AF95" s="61">
        <f t="shared" si="73"/>
        <v>0</v>
      </c>
      <c r="AG95" s="61"/>
    </row>
    <row r="96" spans="1:33" x14ac:dyDescent="0.2">
      <c r="AF96" s="40"/>
    </row>
    <row r="97" spans="1:33" x14ac:dyDescent="0.2">
      <c r="A97" s="27" t="str">
        <f>'2.2.2.1ec'!A2</f>
        <v>2.2.2.1ec</v>
      </c>
      <c r="B97" s="10" t="str">
        <f>A172</f>
        <v>Sub-activity 2.2.2.1 Establish climate adapted planted forests (PFC 1)</v>
      </c>
      <c r="AF97" s="40"/>
    </row>
    <row r="98" spans="1:33" x14ac:dyDescent="0.2">
      <c r="A98" s="10">
        <v>1</v>
      </c>
      <c r="B98" s="7"/>
      <c r="C98" s="7">
        <f t="shared" ref="C98:AF98" si="74">C9*$C$172</f>
        <v>0</v>
      </c>
      <c r="D98" s="7">
        <f t="shared" si="74"/>
        <v>0</v>
      </c>
      <c r="E98" s="7">
        <f t="shared" si="74"/>
        <v>0</v>
      </c>
      <c r="F98" s="7">
        <f t="shared" si="74"/>
        <v>0</v>
      </c>
      <c r="G98" s="7">
        <f t="shared" si="74"/>
        <v>0</v>
      </c>
      <c r="H98" s="7">
        <f t="shared" si="74"/>
        <v>0</v>
      </c>
      <c r="I98" s="7">
        <f t="shared" si="74"/>
        <v>0</v>
      </c>
      <c r="J98" s="7">
        <f t="shared" si="74"/>
        <v>0</v>
      </c>
      <c r="K98" s="7">
        <f t="shared" si="74"/>
        <v>0</v>
      </c>
      <c r="L98" s="7">
        <f t="shared" si="74"/>
        <v>0</v>
      </c>
      <c r="M98" s="7">
        <f t="shared" si="74"/>
        <v>0</v>
      </c>
      <c r="N98" s="7">
        <f t="shared" si="74"/>
        <v>0</v>
      </c>
      <c r="O98" s="7">
        <f t="shared" si="74"/>
        <v>0</v>
      </c>
      <c r="P98" s="7">
        <f t="shared" si="74"/>
        <v>0</v>
      </c>
      <c r="Q98" s="7">
        <f t="shared" si="74"/>
        <v>0</v>
      </c>
      <c r="R98" s="7">
        <f t="shared" si="74"/>
        <v>0</v>
      </c>
      <c r="S98" s="7">
        <f t="shared" si="74"/>
        <v>0</v>
      </c>
      <c r="T98" s="7">
        <f t="shared" si="74"/>
        <v>0</v>
      </c>
      <c r="U98" s="7">
        <f t="shared" si="74"/>
        <v>0</v>
      </c>
      <c r="V98" s="7">
        <f t="shared" si="74"/>
        <v>0</v>
      </c>
      <c r="W98" s="7">
        <f t="shared" si="74"/>
        <v>0</v>
      </c>
      <c r="X98" s="7">
        <f t="shared" si="74"/>
        <v>0</v>
      </c>
      <c r="Y98" s="7">
        <f t="shared" si="74"/>
        <v>0</v>
      </c>
      <c r="Z98" s="7">
        <f t="shared" si="74"/>
        <v>0</v>
      </c>
      <c r="AA98" s="7">
        <f t="shared" si="74"/>
        <v>0</v>
      </c>
      <c r="AB98" s="7">
        <f t="shared" si="74"/>
        <v>0</v>
      </c>
      <c r="AC98" s="7">
        <f t="shared" si="74"/>
        <v>0</v>
      </c>
      <c r="AD98" s="7">
        <f t="shared" si="74"/>
        <v>0</v>
      </c>
      <c r="AE98" s="7">
        <f t="shared" si="74"/>
        <v>0</v>
      </c>
      <c r="AF98" s="7">
        <f t="shared" si="74"/>
        <v>0</v>
      </c>
      <c r="AG98" s="7"/>
    </row>
    <row r="99" spans="1:33" x14ac:dyDescent="0.2">
      <c r="A99" s="10">
        <v>2</v>
      </c>
      <c r="B99" s="7"/>
      <c r="C99" s="7"/>
      <c r="D99" s="7">
        <f t="shared" ref="D99:AF99" si="75">C9*$D$172</f>
        <v>-943184.82699999982</v>
      </c>
      <c r="E99" s="7">
        <f t="shared" si="75"/>
        <v>-352386.74612636276</v>
      </c>
      <c r="F99" s="7">
        <f t="shared" si="75"/>
        <v>-352386.74612636276</v>
      </c>
      <c r="G99" s="7">
        <f t="shared" si="75"/>
        <v>-352386.74612636276</v>
      </c>
      <c r="H99" s="7">
        <f t="shared" si="75"/>
        <v>-352386.74612636276</v>
      </c>
      <c r="I99" s="7">
        <f t="shared" si="75"/>
        <v>-352386.74612636276</v>
      </c>
      <c r="J99" s="7">
        <f t="shared" si="75"/>
        <v>1099270.3476343688</v>
      </c>
      <c r="K99" s="7">
        <f t="shared" si="75"/>
        <v>1099270.3476343688</v>
      </c>
      <c r="L99" s="7">
        <f t="shared" si="75"/>
        <v>1099270.3476343688</v>
      </c>
      <c r="M99" s="7">
        <f t="shared" si="75"/>
        <v>1099270.3476343688</v>
      </c>
      <c r="N99" s="7">
        <f t="shared" si="75"/>
        <v>1099270.3476343688</v>
      </c>
      <c r="O99" s="7">
        <f t="shared" si="75"/>
        <v>1583156.045554613</v>
      </c>
      <c r="P99" s="7">
        <f t="shared" si="75"/>
        <v>1583156.045554613</v>
      </c>
      <c r="Q99" s="7">
        <f t="shared" si="75"/>
        <v>1583156.045554613</v>
      </c>
      <c r="R99" s="7">
        <f t="shared" si="75"/>
        <v>1219720.3435606367</v>
      </c>
      <c r="S99" s="7">
        <f t="shared" si="75"/>
        <v>1219720.3435606367</v>
      </c>
      <c r="T99" s="7">
        <f t="shared" si="75"/>
        <v>1219720.3435606367</v>
      </c>
      <c r="U99" s="7">
        <f t="shared" si="75"/>
        <v>1219720.3435606367</v>
      </c>
      <c r="V99" s="7">
        <f t="shared" si="75"/>
        <v>1219720.3435606367</v>
      </c>
      <c r="W99" s="7">
        <f t="shared" si="75"/>
        <v>1219720.3435606367</v>
      </c>
      <c r="X99" s="7">
        <f t="shared" si="75"/>
        <v>1219720.3435606367</v>
      </c>
      <c r="Y99" s="7">
        <f t="shared" si="75"/>
        <v>0</v>
      </c>
      <c r="Z99" s="7">
        <f t="shared" si="75"/>
        <v>0</v>
      </c>
      <c r="AA99" s="7">
        <f t="shared" si="75"/>
        <v>0</v>
      </c>
      <c r="AB99" s="7">
        <f t="shared" si="75"/>
        <v>0</v>
      </c>
      <c r="AC99" s="7">
        <f t="shared" si="75"/>
        <v>0</v>
      </c>
      <c r="AD99" s="7">
        <f t="shared" si="75"/>
        <v>0</v>
      </c>
      <c r="AE99" s="7">
        <f t="shared" si="75"/>
        <v>0</v>
      </c>
      <c r="AF99" s="7">
        <f t="shared" si="75"/>
        <v>0</v>
      </c>
      <c r="AG99" s="7"/>
    </row>
    <row r="100" spans="1:33" x14ac:dyDescent="0.2">
      <c r="A100" s="10">
        <v>3</v>
      </c>
      <c r="B100" s="7"/>
      <c r="C100" s="7"/>
      <c r="D100" s="7"/>
      <c r="E100" s="7">
        <f t="shared" ref="E100:AF100" si="76">C9*$E$172</f>
        <v>-943184.82699999982</v>
      </c>
      <c r="F100" s="7">
        <f t="shared" si="76"/>
        <v>-352386.74612636276</v>
      </c>
      <c r="G100" s="7">
        <f t="shared" si="76"/>
        <v>-352386.74612636276</v>
      </c>
      <c r="H100" s="7">
        <f t="shared" si="76"/>
        <v>-352386.74612636276</v>
      </c>
      <c r="I100" s="7">
        <f t="shared" si="76"/>
        <v>-352386.74612636276</v>
      </c>
      <c r="J100" s="7">
        <f t="shared" si="76"/>
        <v>-352386.74612636276</v>
      </c>
      <c r="K100" s="7">
        <f t="shared" si="76"/>
        <v>1099270.3476343688</v>
      </c>
      <c r="L100" s="7">
        <f t="shared" si="76"/>
        <v>1099270.3476343688</v>
      </c>
      <c r="M100" s="7">
        <f t="shared" si="76"/>
        <v>1099270.3476343688</v>
      </c>
      <c r="N100" s="7">
        <f t="shared" si="76"/>
        <v>1099270.3476343688</v>
      </c>
      <c r="O100" s="7">
        <f t="shared" si="76"/>
        <v>1099270.3476343688</v>
      </c>
      <c r="P100" s="7">
        <f t="shared" si="76"/>
        <v>1583156.045554613</v>
      </c>
      <c r="Q100" s="7">
        <f t="shared" si="76"/>
        <v>1583156.045554613</v>
      </c>
      <c r="R100" s="7">
        <f t="shared" si="76"/>
        <v>1583156.045554613</v>
      </c>
      <c r="S100" s="7">
        <f t="shared" si="76"/>
        <v>1219720.3435606367</v>
      </c>
      <c r="T100" s="7">
        <f t="shared" si="76"/>
        <v>1219720.3435606367</v>
      </c>
      <c r="U100" s="7">
        <f t="shared" si="76"/>
        <v>1219720.3435606367</v>
      </c>
      <c r="V100" s="7">
        <f t="shared" si="76"/>
        <v>1219720.3435606367</v>
      </c>
      <c r="W100" s="7">
        <f t="shared" si="76"/>
        <v>1219720.3435606367</v>
      </c>
      <c r="X100" s="7">
        <f t="shared" si="76"/>
        <v>1219720.3435606367</v>
      </c>
      <c r="Y100" s="7">
        <f t="shared" si="76"/>
        <v>1219720.3435606367</v>
      </c>
      <c r="Z100" s="7">
        <f t="shared" si="76"/>
        <v>0</v>
      </c>
      <c r="AA100" s="7">
        <f t="shared" si="76"/>
        <v>0</v>
      </c>
      <c r="AB100" s="7">
        <f t="shared" si="76"/>
        <v>0</v>
      </c>
      <c r="AC100" s="7">
        <f t="shared" si="76"/>
        <v>0</v>
      </c>
      <c r="AD100" s="7">
        <f t="shared" si="76"/>
        <v>0</v>
      </c>
      <c r="AE100" s="7">
        <f t="shared" si="76"/>
        <v>0</v>
      </c>
      <c r="AF100" s="7">
        <f t="shared" si="76"/>
        <v>0</v>
      </c>
      <c r="AG100" s="7"/>
    </row>
    <row r="101" spans="1:33" x14ac:dyDescent="0.2">
      <c r="A101" s="10">
        <v>4</v>
      </c>
      <c r="B101" s="7"/>
      <c r="C101" s="7"/>
      <c r="D101" s="7"/>
      <c r="E101" s="7"/>
      <c r="F101" s="7">
        <f t="shared" ref="F101:AF101" si="77">C9*$F$172</f>
        <v>-943184.82699999982</v>
      </c>
      <c r="G101" s="7">
        <f t="shared" si="77"/>
        <v>-352386.74612636276</v>
      </c>
      <c r="H101" s="7">
        <f t="shared" si="77"/>
        <v>-352386.74612636276</v>
      </c>
      <c r="I101" s="7">
        <f t="shared" si="77"/>
        <v>-352386.74612636276</v>
      </c>
      <c r="J101" s="7">
        <f t="shared" si="77"/>
        <v>-352386.74612636276</v>
      </c>
      <c r="K101" s="7">
        <f t="shared" si="77"/>
        <v>-352386.74612636276</v>
      </c>
      <c r="L101" s="7">
        <f t="shared" si="77"/>
        <v>1099270.3476343688</v>
      </c>
      <c r="M101" s="7">
        <f t="shared" si="77"/>
        <v>1099270.3476343688</v>
      </c>
      <c r="N101" s="7">
        <f t="shared" si="77"/>
        <v>1099270.3476343688</v>
      </c>
      <c r="O101" s="7">
        <f t="shared" si="77"/>
        <v>1099270.3476343688</v>
      </c>
      <c r="P101" s="7">
        <f t="shared" si="77"/>
        <v>1099270.3476343688</v>
      </c>
      <c r="Q101" s="7">
        <f t="shared" si="77"/>
        <v>1583156.045554613</v>
      </c>
      <c r="R101" s="7">
        <f t="shared" si="77"/>
        <v>1583156.045554613</v>
      </c>
      <c r="S101" s="7">
        <f t="shared" si="77"/>
        <v>1583156.045554613</v>
      </c>
      <c r="T101" s="7">
        <f t="shared" si="77"/>
        <v>1219720.3435606367</v>
      </c>
      <c r="U101" s="7">
        <f t="shared" si="77"/>
        <v>1219720.3435606367</v>
      </c>
      <c r="V101" s="7">
        <f t="shared" si="77"/>
        <v>1219720.3435606367</v>
      </c>
      <c r="W101" s="7">
        <f t="shared" si="77"/>
        <v>1219720.3435606367</v>
      </c>
      <c r="X101" s="7">
        <f t="shared" si="77"/>
        <v>1219720.3435606367</v>
      </c>
      <c r="Y101" s="7">
        <f t="shared" si="77"/>
        <v>1219720.3435606367</v>
      </c>
      <c r="Z101" s="7">
        <f t="shared" si="77"/>
        <v>1219720.3435606367</v>
      </c>
      <c r="AA101" s="7">
        <f t="shared" si="77"/>
        <v>0</v>
      </c>
      <c r="AB101" s="7">
        <f t="shared" si="77"/>
        <v>0</v>
      </c>
      <c r="AC101" s="7">
        <f t="shared" si="77"/>
        <v>0</v>
      </c>
      <c r="AD101" s="7">
        <f t="shared" si="77"/>
        <v>0</v>
      </c>
      <c r="AE101" s="7">
        <f t="shared" si="77"/>
        <v>0</v>
      </c>
      <c r="AF101" s="7">
        <f t="shared" si="77"/>
        <v>0</v>
      </c>
      <c r="AG101" s="7"/>
    </row>
    <row r="102" spans="1:33" x14ac:dyDescent="0.2">
      <c r="A102" s="10">
        <v>5</v>
      </c>
      <c r="B102" s="7"/>
      <c r="C102" s="7"/>
      <c r="D102" s="7"/>
      <c r="E102" s="7"/>
      <c r="F102" s="7"/>
      <c r="G102" s="7">
        <f t="shared" ref="G102:AF102" si="78">C9*$G$172</f>
        <v>-943184.82699999982</v>
      </c>
      <c r="H102" s="7">
        <f t="shared" si="78"/>
        <v>-352386.74612636276</v>
      </c>
      <c r="I102" s="7">
        <f t="shared" si="78"/>
        <v>-352386.74612636276</v>
      </c>
      <c r="J102" s="7">
        <f t="shared" si="78"/>
        <v>-352386.74612636276</v>
      </c>
      <c r="K102" s="7">
        <f t="shared" si="78"/>
        <v>-352386.74612636276</v>
      </c>
      <c r="L102" s="7">
        <f t="shared" si="78"/>
        <v>-352386.74612636276</v>
      </c>
      <c r="M102" s="7">
        <f t="shared" si="78"/>
        <v>1099270.3476343688</v>
      </c>
      <c r="N102" s="7">
        <f t="shared" si="78"/>
        <v>1099270.3476343688</v>
      </c>
      <c r="O102" s="7">
        <f t="shared" si="78"/>
        <v>1099270.3476343688</v>
      </c>
      <c r="P102" s="7">
        <f t="shared" si="78"/>
        <v>1099270.3476343688</v>
      </c>
      <c r="Q102" s="7">
        <f t="shared" si="78"/>
        <v>1099270.3476343688</v>
      </c>
      <c r="R102" s="7">
        <f t="shared" si="78"/>
        <v>1583156.045554613</v>
      </c>
      <c r="S102" s="7">
        <f t="shared" si="78"/>
        <v>1583156.045554613</v>
      </c>
      <c r="T102" s="7">
        <f t="shared" si="78"/>
        <v>1583156.045554613</v>
      </c>
      <c r="U102" s="7">
        <f t="shared" si="78"/>
        <v>1219720.3435606367</v>
      </c>
      <c r="V102" s="7">
        <f t="shared" si="78"/>
        <v>1219720.3435606367</v>
      </c>
      <c r="W102" s="7">
        <f t="shared" si="78"/>
        <v>1219720.3435606367</v>
      </c>
      <c r="X102" s="7">
        <f t="shared" si="78"/>
        <v>1219720.3435606367</v>
      </c>
      <c r="Y102" s="7">
        <f t="shared" si="78"/>
        <v>1219720.3435606367</v>
      </c>
      <c r="Z102" s="7">
        <f t="shared" si="78"/>
        <v>1219720.3435606367</v>
      </c>
      <c r="AA102" s="7">
        <f t="shared" si="78"/>
        <v>1219720.3435606367</v>
      </c>
      <c r="AB102" s="7">
        <f t="shared" si="78"/>
        <v>0</v>
      </c>
      <c r="AC102" s="7">
        <f t="shared" si="78"/>
        <v>0</v>
      </c>
      <c r="AD102" s="7">
        <f t="shared" si="78"/>
        <v>0</v>
      </c>
      <c r="AE102" s="7">
        <f t="shared" si="78"/>
        <v>0</v>
      </c>
      <c r="AF102" s="7">
        <f t="shared" si="78"/>
        <v>0</v>
      </c>
      <c r="AG102" s="7"/>
    </row>
    <row r="103" spans="1:33" x14ac:dyDescent="0.2">
      <c r="A103" s="10">
        <v>6</v>
      </c>
      <c r="B103" s="7"/>
      <c r="C103" s="7"/>
      <c r="D103" s="7"/>
      <c r="E103" s="7"/>
      <c r="F103" s="7"/>
      <c r="G103" s="7"/>
      <c r="H103" s="7">
        <f t="shared" ref="H103:AF103" si="79">C9*$H$172</f>
        <v>-943184.82699999982</v>
      </c>
      <c r="I103" s="7">
        <f t="shared" si="79"/>
        <v>-352386.74612636276</v>
      </c>
      <c r="J103" s="7">
        <f t="shared" si="79"/>
        <v>-352386.74612636276</v>
      </c>
      <c r="K103" s="7">
        <f t="shared" si="79"/>
        <v>-352386.74612636276</v>
      </c>
      <c r="L103" s="7">
        <f t="shared" si="79"/>
        <v>-352386.74612636276</v>
      </c>
      <c r="M103" s="7">
        <f t="shared" si="79"/>
        <v>-352386.74612636276</v>
      </c>
      <c r="N103" s="7">
        <f t="shared" si="79"/>
        <v>1099270.3476343688</v>
      </c>
      <c r="O103" s="7">
        <f t="shared" si="79"/>
        <v>1099270.3476343688</v>
      </c>
      <c r="P103" s="7">
        <f t="shared" si="79"/>
        <v>1099270.3476343688</v>
      </c>
      <c r="Q103" s="7">
        <f t="shared" si="79"/>
        <v>1099270.3476343688</v>
      </c>
      <c r="R103" s="7">
        <f t="shared" si="79"/>
        <v>1099270.3476343688</v>
      </c>
      <c r="S103" s="7">
        <f t="shared" si="79"/>
        <v>1583156.045554613</v>
      </c>
      <c r="T103" s="7">
        <f t="shared" si="79"/>
        <v>1583156.045554613</v>
      </c>
      <c r="U103" s="7">
        <f t="shared" si="79"/>
        <v>1583156.045554613</v>
      </c>
      <c r="V103" s="7">
        <f t="shared" si="79"/>
        <v>1219720.3435606367</v>
      </c>
      <c r="W103" s="7">
        <f t="shared" si="79"/>
        <v>1219720.3435606367</v>
      </c>
      <c r="X103" s="7">
        <f t="shared" si="79"/>
        <v>1219720.3435606367</v>
      </c>
      <c r="Y103" s="7">
        <f t="shared" si="79"/>
        <v>1219720.3435606367</v>
      </c>
      <c r="Z103" s="7">
        <f t="shared" si="79"/>
        <v>1219720.3435606367</v>
      </c>
      <c r="AA103" s="7">
        <f t="shared" si="79"/>
        <v>1219720.3435606367</v>
      </c>
      <c r="AB103" s="7">
        <f t="shared" si="79"/>
        <v>1219720.3435606367</v>
      </c>
      <c r="AC103" s="7">
        <f t="shared" si="79"/>
        <v>0</v>
      </c>
      <c r="AD103" s="7">
        <f t="shared" si="79"/>
        <v>0</v>
      </c>
      <c r="AE103" s="7">
        <f t="shared" si="79"/>
        <v>0</v>
      </c>
      <c r="AF103" s="7">
        <f t="shared" si="79"/>
        <v>0</v>
      </c>
      <c r="AG103" s="7"/>
    </row>
    <row r="104" spans="1:33" x14ac:dyDescent="0.2">
      <c r="A104" s="10">
        <v>7</v>
      </c>
      <c r="B104" s="7"/>
      <c r="C104" s="7"/>
      <c r="D104" s="7"/>
      <c r="E104" s="7"/>
      <c r="F104" s="7"/>
      <c r="G104" s="7"/>
      <c r="H104" s="7"/>
      <c r="I104" s="7">
        <f t="shared" ref="I104:AF104" si="80">C9*$I$172</f>
        <v>-943184.82699999982</v>
      </c>
      <c r="J104" s="7">
        <f t="shared" si="80"/>
        <v>-352386.74612636276</v>
      </c>
      <c r="K104" s="7">
        <f t="shared" si="80"/>
        <v>-352386.74612636276</v>
      </c>
      <c r="L104" s="7">
        <f t="shared" si="80"/>
        <v>-352386.74612636276</v>
      </c>
      <c r="M104" s="7">
        <f t="shared" si="80"/>
        <v>-352386.74612636276</v>
      </c>
      <c r="N104" s="7">
        <f t="shared" si="80"/>
        <v>-352386.74612636276</v>
      </c>
      <c r="O104" s="7">
        <f t="shared" si="80"/>
        <v>1099270.3476343688</v>
      </c>
      <c r="P104" s="7">
        <f t="shared" si="80"/>
        <v>1099270.3476343688</v>
      </c>
      <c r="Q104" s="7">
        <f t="shared" si="80"/>
        <v>1099270.3476343688</v>
      </c>
      <c r="R104" s="7">
        <f t="shared" si="80"/>
        <v>1099270.3476343688</v>
      </c>
      <c r="S104" s="7">
        <f t="shared" si="80"/>
        <v>1099270.3476343688</v>
      </c>
      <c r="T104" s="7">
        <f t="shared" si="80"/>
        <v>1583156.045554613</v>
      </c>
      <c r="U104" s="7">
        <f t="shared" si="80"/>
        <v>1583156.045554613</v>
      </c>
      <c r="V104" s="7">
        <f t="shared" si="80"/>
        <v>1583156.045554613</v>
      </c>
      <c r="W104" s="7">
        <f t="shared" si="80"/>
        <v>1219720.3435606367</v>
      </c>
      <c r="X104" s="7">
        <f t="shared" si="80"/>
        <v>1219720.3435606367</v>
      </c>
      <c r="Y104" s="7">
        <f t="shared" si="80"/>
        <v>1219720.3435606367</v>
      </c>
      <c r="Z104" s="7">
        <f t="shared" si="80"/>
        <v>1219720.3435606367</v>
      </c>
      <c r="AA104" s="7">
        <f t="shared" si="80"/>
        <v>1219720.3435606367</v>
      </c>
      <c r="AB104" s="7">
        <f t="shared" si="80"/>
        <v>1219720.3435606367</v>
      </c>
      <c r="AC104" s="7">
        <f t="shared" si="80"/>
        <v>1219720.3435606367</v>
      </c>
      <c r="AD104" s="7">
        <f t="shared" si="80"/>
        <v>0</v>
      </c>
      <c r="AE104" s="7">
        <f t="shared" si="80"/>
        <v>0</v>
      </c>
      <c r="AF104" s="7">
        <f t="shared" si="80"/>
        <v>0</v>
      </c>
      <c r="AG104" s="7"/>
    </row>
    <row r="105" spans="1:33" x14ac:dyDescent="0.2">
      <c r="A105" s="10">
        <v>8</v>
      </c>
      <c r="B105" s="7"/>
      <c r="C105" s="7"/>
      <c r="D105" s="7"/>
      <c r="E105" s="7"/>
      <c r="F105" s="7"/>
      <c r="G105" s="7"/>
      <c r="H105" s="7"/>
      <c r="I105" s="7"/>
      <c r="J105" s="7">
        <f t="shared" ref="J105:AF105" si="81">C9*$J$172</f>
        <v>0</v>
      </c>
      <c r="K105" s="7">
        <f t="shared" si="81"/>
        <v>0</v>
      </c>
      <c r="L105" s="7">
        <f t="shared" si="81"/>
        <v>0</v>
      </c>
      <c r="M105" s="7">
        <f t="shared" si="81"/>
        <v>0</v>
      </c>
      <c r="N105" s="7">
        <f t="shared" si="81"/>
        <v>0</v>
      </c>
      <c r="O105" s="7">
        <f t="shared" si="81"/>
        <v>0</v>
      </c>
      <c r="P105" s="7">
        <f t="shared" si="81"/>
        <v>0</v>
      </c>
      <c r="Q105" s="7">
        <f t="shared" si="81"/>
        <v>0</v>
      </c>
      <c r="R105" s="7">
        <f t="shared" si="81"/>
        <v>0</v>
      </c>
      <c r="S105" s="7">
        <f t="shared" si="81"/>
        <v>0</v>
      </c>
      <c r="T105" s="7">
        <f t="shared" si="81"/>
        <v>0</v>
      </c>
      <c r="U105" s="7">
        <f t="shared" si="81"/>
        <v>0</v>
      </c>
      <c r="V105" s="7">
        <f t="shared" si="81"/>
        <v>0</v>
      </c>
      <c r="W105" s="7">
        <f t="shared" si="81"/>
        <v>0</v>
      </c>
      <c r="X105" s="7">
        <f t="shared" si="81"/>
        <v>0</v>
      </c>
      <c r="Y105" s="7">
        <f t="shared" si="81"/>
        <v>0</v>
      </c>
      <c r="Z105" s="7">
        <f t="shared" si="81"/>
        <v>0</v>
      </c>
      <c r="AA105" s="7">
        <f t="shared" si="81"/>
        <v>0</v>
      </c>
      <c r="AB105" s="7">
        <f t="shared" si="81"/>
        <v>0</v>
      </c>
      <c r="AC105" s="7">
        <f t="shared" si="81"/>
        <v>0</v>
      </c>
      <c r="AD105" s="7">
        <f t="shared" si="81"/>
        <v>0</v>
      </c>
      <c r="AE105" s="7">
        <f t="shared" si="81"/>
        <v>0</v>
      </c>
      <c r="AF105" s="7">
        <f t="shared" si="81"/>
        <v>0</v>
      </c>
      <c r="AG105" s="7"/>
    </row>
    <row r="106" spans="1:33" x14ac:dyDescent="0.2">
      <c r="A106" s="7" t="str">
        <f>A97</f>
        <v>2.2.2.1ec</v>
      </c>
      <c r="B106" s="61">
        <f>SUM(B98:B105)</f>
        <v>0</v>
      </c>
      <c r="C106" s="61">
        <f t="shared" ref="C106:AF106" si="82">SUM(C98:C105)</f>
        <v>0</v>
      </c>
      <c r="D106" s="61">
        <f t="shared" si="82"/>
        <v>-943184.82699999982</v>
      </c>
      <c r="E106" s="61">
        <f t="shared" si="82"/>
        <v>-1295571.5731263626</v>
      </c>
      <c r="F106" s="61">
        <f t="shared" si="82"/>
        <v>-1647958.3192527252</v>
      </c>
      <c r="G106" s="61">
        <f t="shared" si="82"/>
        <v>-2000345.065379088</v>
      </c>
      <c r="H106" s="61">
        <f t="shared" si="82"/>
        <v>-2352731.8115054509</v>
      </c>
      <c r="I106" s="61">
        <f t="shared" si="82"/>
        <v>-2705118.5576318139</v>
      </c>
      <c r="J106" s="61">
        <f t="shared" si="82"/>
        <v>-662663.38299744506</v>
      </c>
      <c r="K106" s="61">
        <f t="shared" si="82"/>
        <v>788993.71076328633</v>
      </c>
      <c r="L106" s="61">
        <f t="shared" si="82"/>
        <v>2240650.8045240189</v>
      </c>
      <c r="M106" s="61">
        <f t="shared" si="82"/>
        <v>3692307.8982847501</v>
      </c>
      <c r="N106" s="61">
        <f t="shared" si="82"/>
        <v>5143964.9920454808</v>
      </c>
      <c r="O106" s="61">
        <f t="shared" si="82"/>
        <v>7079507.7837264566</v>
      </c>
      <c r="P106" s="61">
        <f t="shared" si="82"/>
        <v>7563393.4816467008</v>
      </c>
      <c r="Q106" s="61">
        <f t="shared" si="82"/>
        <v>8047279.1795669449</v>
      </c>
      <c r="R106" s="61">
        <f t="shared" si="82"/>
        <v>8167729.1754932124</v>
      </c>
      <c r="S106" s="61">
        <f t="shared" si="82"/>
        <v>8288179.1714194808</v>
      </c>
      <c r="T106" s="61">
        <f t="shared" si="82"/>
        <v>8408629.1673457492</v>
      </c>
      <c r="U106" s="61">
        <f t="shared" si="82"/>
        <v>8045193.4653517725</v>
      </c>
      <c r="V106" s="61">
        <f t="shared" si="82"/>
        <v>7681757.7633577967</v>
      </c>
      <c r="W106" s="61">
        <f t="shared" si="82"/>
        <v>7318322.0613638209</v>
      </c>
      <c r="X106" s="61">
        <f t="shared" si="82"/>
        <v>7318322.0613638209</v>
      </c>
      <c r="Y106" s="61">
        <f t="shared" si="82"/>
        <v>6098601.7178031839</v>
      </c>
      <c r="Z106" s="61">
        <f t="shared" si="82"/>
        <v>4878881.374242547</v>
      </c>
      <c r="AA106" s="61">
        <f t="shared" si="82"/>
        <v>3659161.03068191</v>
      </c>
      <c r="AB106" s="61">
        <f t="shared" si="82"/>
        <v>2439440.6871212735</v>
      </c>
      <c r="AC106" s="61">
        <f t="shared" si="82"/>
        <v>1219720.3435606367</v>
      </c>
      <c r="AD106" s="61">
        <f t="shared" si="82"/>
        <v>0</v>
      </c>
      <c r="AE106" s="61">
        <f t="shared" si="82"/>
        <v>0</v>
      </c>
      <c r="AF106" s="61">
        <f t="shared" si="82"/>
        <v>0</v>
      </c>
      <c r="AG106" s="61"/>
    </row>
    <row r="107" spans="1:33" x14ac:dyDescent="0.2">
      <c r="AF107" s="40"/>
    </row>
    <row r="108" spans="1:33" x14ac:dyDescent="0.2">
      <c r="A108" s="27" t="str">
        <f>'2.2.2.2ec'!A2</f>
        <v>2.2.2.2ec</v>
      </c>
      <c r="B108" s="10" t="str">
        <f>A173</f>
        <v>Sub-activity 2.2.2.2 Establish silvopastures (PFC 2)</v>
      </c>
      <c r="AF108" s="40"/>
    </row>
    <row r="109" spans="1:33" x14ac:dyDescent="0.2">
      <c r="A109" s="10">
        <v>1</v>
      </c>
      <c r="B109" s="7"/>
      <c r="C109" s="7">
        <f t="shared" ref="C109:AF109" si="83">C10*$C$173</f>
        <v>-78651.302000111202</v>
      </c>
      <c r="D109" s="7">
        <f t="shared" si="83"/>
        <v>-224350.37228461305</v>
      </c>
      <c r="E109" s="7">
        <f t="shared" si="83"/>
        <v>-90589.796646020943</v>
      </c>
      <c r="F109" s="7">
        <f t="shared" si="83"/>
        <v>-17690.694555111768</v>
      </c>
      <c r="G109" s="7">
        <f t="shared" si="83"/>
        <v>31043.75799083291</v>
      </c>
      <c r="H109" s="7">
        <f t="shared" si="83"/>
        <v>11139.062145203747</v>
      </c>
      <c r="I109" s="7">
        <f t="shared" si="83"/>
        <v>419802.20580830862</v>
      </c>
      <c r="J109" s="7">
        <f t="shared" si="83"/>
        <v>27089.591605913996</v>
      </c>
      <c r="K109" s="7">
        <f t="shared" si="83"/>
        <v>39372.088132680321</v>
      </c>
      <c r="L109" s="7">
        <f t="shared" si="83"/>
        <v>23042.04230883675</v>
      </c>
      <c r="M109" s="7">
        <f t="shared" si="83"/>
        <v>39814.287807721092</v>
      </c>
      <c r="N109" s="7">
        <f t="shared" si="83"/>
        <v>18045.831827503076</v>
      </c>
      <c r="O109" s="7">
        <f t="shared" si="83"/>
        <v>454300.05560395541</v>
      </c>
      <c r="P109" s="7">
        <f t="shared" si="83"/>
        <v>28274.191408018938</v>
      </c>
      <c r="Q109" s="7">
        <f t="shared" si="83"/>
        <v>61631.655452895982</v>
      </c>
      <c r="R109" s="7">
        <f t="shared" si="83"/>
        <v>63434.405630981804</v>
      </c>
      <c r="S109" s="7">
        <f t="shared" si="83"/>
        <v>57494.352911931972</v>
      </c>
      <c r="T109" s="7">
        <f t="shared" si="83"/>
        <v>61143.576643682194</v>
      </c>
      <c r="U109" s="7">
        <f t="shared" si="83"/>
        <v>468526.05498907971</v>
      </c>
      <c r="V109" s="7">
        <f t="shared" si="83"/>
        <v>58881.052983991794</v>
      </c>
      <c r="W109" s="7">
        <f t="shared" si="83"/>
        <v>5672.8657192671171</v>
      </c>
      <c r="X109" s="7">
        <f t="shared" si="83"/>
        <v>0</v>
      </c>
      <c r="Y109" s="7">
        <f t="shared" si="83"/>
        <v>0</v>
      </c>
      <c r="Z109" s="7">
        <f t="shared" si="83"/>
        <v>0</v>
      </c>
      <c r="AA109" s="7">
        <f t="shared" si="83"/>
        <v>0</v>
      </c>
      <c r="AB109" s="7">
        <f t="shared" si="83"/>
        <v>0</v>
      </c>
      <c r="AC109" s="7">
        <f t="shared" si="83"/>
        <v>0</v>
      </c>
      <c r="AD109" s="7">
        <f t="shared" si="83"/>
        <v>0</v>
      </c>
      <c r="AE109" s="7">
        <f t="shared" si="83"/>
        <v>0</v>
      </c>
      <c r="AF109" s="7">
        <f t="shared" si="83"/>
        <v>0</v>
      </c>
      <c r="AG109" s="7"/>
    </row>
    <row r="110" spans="1:33" x14ac:dyDescent="0.2">
      <c r="A110" s="10">
        <v>2</v>
      </c>
      <c r="B110" s="7"/>
      <c r="C110" s="7"/>
      <c r="D110" s="7">
        <f t="shared" ref="D110:AF110" si="84">C10*$D$173</f>
        <v>-39325.651000055601</v>
      </c>
      <c r="E110" s="7">
        <f t="shared" si="84"/>
        <v>-112175.18614230653</v>
      </c>
      <c r="F110" s="7">
        <f t="shared" si="84"/>
        <v>-45294.898323010471</v>
      </c>
      <c r="G110" s="7">
        <f t="shared" si="84"/>
        <v>-8845.3472775558839</v>
      </c>
      <c r="H110" s="7">
        <f t="shared" si="84"/>
        <v>15521.878995416455</v>
      </c>
      <c r="I110" s="7">
        <f t="shared" si="84"/>
        <v>5569.5310726018733</v>
      </c>
      <c r="J110" s="7">
        <f t="shared" si="84"/>
        <v>209901.10290415431</v>
      </c>
      <c r="K110" s="7">
        <f t="shared" si="84"/>
        <v>13544.795802956998</v>
      </c>
      <c r="L110" s="7">
        <f t="shared" si="84"/>
        <v>19686.04406634016</v>
      </c>
      <c r="M110" s="7">
        <f t="shared" si="84"/>
        <v>11521.021154418375</v>
      </c>
      <c r="N110" s="7">
        <f t="shared" si="84"/>
        <v>19907.143903860546</v>
      </c>
      <c r="O110" s="7">
        <f t="shared" si="84"/>
        <v>9022.915913751538</v>
      </c>
      <c r="P110" s="7">
        <f t="shared" si="84"/>
        <v>227150.0278019777</v>
      </c>
      <c r="Q110" s="7">
        <f t="shared" si="84"/>
        <v>14137.095704009469</v>
      </c>
      <c r="R110" s="7">
        <f t="shared" si="84"/>
        <v>30815.827726447991</v>
      </c>
      <c r="S110" s="7">
        <f t="shared" si="84"/>
        <v>31717.202815490902</v>
      </c>
      <c r="T110" s="7">
        <f t="shared" si="84"/>
        <v>28747.176455965986</v>
      </c>
      <c r="U110" s="7">
        <f t="shared" si="84"/>
        <v>30571.788321841097</v>
      </c>
      <c r="V110" s="7">
        <f t="shared" si="84"/>
        <v>234263.02749453986</v>
      </c>
      <c r="W110" s="7">
        <f t="shared" si="84"/>
        <v>29440.526491995897</v>
      </c>
      <c r="X110" s="7">
        <f t="shared" si="84"/>
        <v>2836.4328596335586</v>
      </c>
      <c r="Y110" s="7">
        <f t="shared" si="84"/>
        <v>0</v>
      </c>
      <c r="Z110" s="7">
        <f t="shared" si="84"/>
        <v>0</v>
      </c>
      <c r="AA110" s="7">
        <f t="shared" si="84"/>
        <v>0</v>
      </c>
      <c r="AB110" s="7">
        <f t="shared" si="84"/>
        <v>0</v>
      </c>
      <c r="AC110" s="7">
        <f t="shared" si="84"/>
        <v>0</v>
      </c>
      <c r="AD110" s="7">
        <f t="shared" si="84"/>
        <v>0</v>
      </c>
      <c r="AE110" s="7">
        <f t="shared" si="84"/>
        <v>0</v>
      </c>
      <c r="AF110" s="7">
        <f t="shared" si="84"/>
        <v>0</v>
      </c>
      <c r="AG110" s="7"/>
    </row>
    <row r="111" spans="1:33" x14ac:dyDescent="0.2">
      <c r="A111" s="10">
        <v>3</v>
      </c>
      <c r="B111" s="7"/>
      <c r="C111" s="7"/>
      <c r="D111" s="7"/>
      <c r="E111" s="7">
        <f t="shared" ref="E111:AF111" si="85">C10*$E$173</f>
        <v>-39325.651000055601</v>
      </c>
      <c r="F111" s="7">
        <f t="shared" si="85"/>
        <v>-112175.18614230653</v>
      </c>
      <c r="G111" s="7">
        <f t="shared" si="85"/>
        <v>-45294.898323010471</v>
      </c>
      <c r="H111" s="7">
        <f t="shared" si="85"/>
        <v>-8845.3472775558839</v>
      </c>
      <c r="I111" s="7">
        <f t="shared" si="85"/>
        <v>15521.878995416455</v>
      </c>
      <c r="J111" s="7">
        <f t="shared" si="85"/>
        <v>5569.5310726018733</v>
      </c>
      <c r="K111" s="7">
        <f t="shared" si="85"/>
        <v>209901.10290415431</v>
      </c>
      <c r="L111" s="7">
        <f t="shared" si="85"/>
        <v>13544.795802956998</v>
      </c>
      <c r="M111" s="7">
        <f t="shared" si="85"/>
        <v>19686.04406634016</v>
      </c>
      <c r="N111" s="7">
        <f t="shared" si="85"/>
        <v>11521.021154418375</v>
      </c>
      <c r="O111" s="7">
        <f t="shared" si="85"/>
        <v>19907.143903860546</v>
      </c>
      <c r="P111" s="7">
        <f t="shared" si="85"/>
        <v>9022.915913751538</v>
      </c>
      <c r="Q111" s="7">
        <f t="shared" si="85"/>
        <v>227150.0278019777</v>
      </c>
      <c r="R111" s="7">
        <f t="shared" si="85"/>
        <v>14137.095704009469</v>
      </c>
      <c r="S111" s="7">
        <f t="shared" si="85"/>
        <v>30815.827726447991</v>
      </c>
      <c r="T111" s="7">
        <f t="shared" si="85"/>
        <v>31717.202815490902</v>
      </c>
      <c r="U111" s="7">
        <f t="shared" si="85"/>
        <v>28747.176455965986</v>
      </c>
      <c r="V111" s="7">
        <f t="shared" si="85"/>
        <v>30571.788321841097</v>
      </c>
      <c r="W111" s="7">
        <f t="shared" si="85"/>
        <v>234263.02749453986</v>
      </c>
      <c r="X111" s="7">
        <f t="shared" si="85"/>
        <v>29440.526491995897</v>
      </c>
      <c r="Y111" s="7">
        <f t="shared" si="85"/>
        <v>2836.4328596335586</v>
      </c>
      <c r="Z111" s="7">
        <f t="shared" si="85"/>
        <v>0</v>
      </c>
      <c r="AA111" s="7">
        <f t="shared" si="85"/>
        <v>0</v>
      </c>
      <c r="AB111" s="7">
        <f t="shared" si="85"/>
        <v>0</v>
      </c>
      <c r="AC111" s="7">
        <f t="shared" si="85"/>
        <v>0</v>
      </c>
      <c r="AD111" s="7">
        <f t="shared" si="85"/>
        <v>0</v>
      </c>
      <c r="AE111" s="7">
        <f t="shared" si="85"/>
        <v>0</v>
      </c>
      <c r="AF111" s="7">
        <f t="shared" si="85"/>
        <v>0</v>
      </c>
      <c r="AG111" s="7"/>
    </row>
    <row r="112" spans="1:33" x14ac:dyDescent="0.2">
      <c r="A112" s="10">
        <v>4</v>
      </c>
      <c r="B112" s="7"/>
      <c r="C112" s="7"/>
      <c r="D112" s="7"/>
      <c r="E112" s="7"/>
      <c r="F112" s="7">
        <f t="shared" ref="F112:AF112" si="86">C10*$F$173</f>
        <v>-39325.651000055601</v>
      </c>
      <c r="G112" s="7">
        <f t="shared" si="86"/>
        <v>-112175.18614230653</v>
      </c>
      <c r="H112" s="7">
        <f t="shared" si="86"/>
        <v>-45294.898323010471</v>
      </c>
      <c r="I112" s="7">
        <f t="shared" si="86"/>
        <v>-8845.3472775558839</v>
      </c>
      <c r="J112" s="7">
        <f t="shared" si="86"/>
        <v>15521.878995416455</v>
      </c>
      <c r="K112" s="7">
        <f t="shared" si="86"/>
        <v>5569.5310726018733</v>
      </c>
      <c r="L112" s="7">
        <f t="shared" si="86"/>
        <v>209901.10290415431</v>
      </c>
      <c r="M112" s="7">
        <f t="shared" si="86"/>
        <v>13544.795802956998</v>
      </c>
      <c r="N112" s="7">
        <f t="shared" si="86"/>
        <v>19686.04406634016</v>
      </c>
      <c r="O112" s="7">
        <f t="shared" si="86"/>
        <v>11521.021154418375</v>
      </c>
      <c r="P112" s="7">
        <f t="shared" si="86"/>
        <v>19907.143903860546</v>
      </c>
      <c r="Q112" s="7">
        <f t="shared" si="86"/>
        <v>9022.915913751538</v>
      </c>
      <c r="R112" s="7">
        <f t="shared" si="86"/>
        <v>227150.0278019777</v>
      </c>
      <c r="S112" s="7">
        <f t="shared" si="86"/>
        <v>14137.095704009469</v>
      </c>
      <c r="T112" s="7">
        <f t="shared" si="86"/>
        <v>30815.827726447991</v>
      </c>
      <c r="U112" s="7">
        <f t="shared" si="86"/>
        <v>31717.202815490902</v>
      </c>
      <c r="V112" s="7">
        <f t="shared" si="86"/>
        <v>28747.176455965986</v>
      </c>
      <c r="W112" s="7">
        <f t="shared" si="86"/>
        <v>30571.788321841097</v>
      </c>
      <c r="X112" s="7">
        <f t="shared" si="86"/>
        <v>234263.02749453986</v>
      </c>
      <c r="Y112" s="7">
        <f t="shared" si="86"/>
        <v>29440.526491995897</v>
      </c>
      <c r="Z112" s="7">
        <f t="shared" si="86"/>
        <v>2836.4328596335586</v>
      </c>
      <c r="AA112" s="7">
        <f t="shared" si="86"/>
        <v>0</v>
      </c>
      <c r="AB112" s="7">
        <f t="shared" si="86"/>
        <v>0</v>
      </c>
      <c r="AC112" s="7">
        <f t="shared" si="86"/>
        <v>0</v>
      </c>
      <c r="AD112" s="7">
        <f t="shared" si="86"/>
        <v>0</v>
      </c>
      <c r="AE112" s="7">
        <f t="shared" si="86"/>
        <v>0</v>
      </c>
      <c r="AF112" s="7">
        <f t="shared" si="86"/>
        <v>0</v>
      </c>
      <c r="AG112" s="7"/>
    </row>
    <row r="113" spans="1:33" x14ac:dyDescent="0.2">
      <c r="A113" s="10">
        <v>5</v>
      </c>
      <c r="B113" s="7"/>
      <c r="C113" s="7"/>
      <c r="D113" s="7"/>
      <c r="E113" s="7"/>
      <c r="F113" s="7"/>
      <c r="G113" s="7">
        <f t="shared" ref="G113:AF113" si="87">C10*$G$173</f>
        <v>-39325.651000055601</v>
      </c>
      <c r="H113" s="7">
        <f t="shared" si="87"/>
        <v>-112175.18614230653</v>
      </c>
      <c r="I113" s="7">
        <f t="shared" si="87"/>
        <v>-45294.898323010471</v>
      </c>
      <c r="J113" s="7">
        <f t="shared" si="87"/>
        <v>-8845.3472775558839</v>
      </c>
      <c r="K113" s="7">
        <f t="shared" si="87"/>
        <v>15521.878995416455</v>
      </c>
      <c r="L113" s="7">
        <f t="shared" si="87"/>
        <v>5569.5310726018733</v>
      </c>
      <c r="M113" s="7">
        <f t="shared" si="87"/>
        <v>209901.10290415431</v>
      </c>
      <c r="N113" s="7">
        <f t="shared" si="87"/>
        <v>13544.795802956998</v>
      </c>
      <c r="O113" s="7">
        <f t="shared" si="87"/>
        <v>19686.04406634016</v>
      </c>
      <c r="P113" s="7">
        <f t="shared" si="87"/>
        <v>11521.021154418375</v>
      </c>
      <c r="Q113" s="7">
        <f t="shared" si="87"/>
        <v>19907.143903860546</v>
      </c>
      <c r="R113" s="7">
        <f t="shared" si="87"/>
        <v>9022.915913751538</v>
      </c>
      <c r="S113" s="7">
        <f t="shared" si="87"/>
        <v>227150.0278019777</v>
      </c>
      <c r="T113" s="7">
        <f t="shared" si="87"/>
        <v>14137.095704009469</v>
      </c>
      <c r="U113" s="7">
        <f t="shared" si="87"/>
        <v>30815.827726447991</v>
      </c>
      <c r="V113" s="7">
        <f t="shared" si="87"/>
        <v>31717.202815490902</v>
      </c>
      <c r="W113" s="7">
        <f t="shared" si="87"/>
        <v>28747.176455965986</v>
      </c>
      <c r="X113" s="7">
        <f t="shared" si="87"/>
        <v>30571.788321841097</v>
      </c>
      <c r="Y113" s="7">
        <f t="shared" si="87"/>
        <v>234263.02749453986</v>
      </c>
      <c r="Z113" s="7">
        <f t="shared" si="87"/>
        <v>29440.526491995897</v>
      </c>
      <c r="AA113" s="7">
        <f t="shared" si="87"/>
        <v>2836.4328596335586</v>
      </c>
      <c r="AB113" s="7">
        <f t="shared" si="87"/>
        <v>0</v>
      </c>
      <c r="AC113" s="7">
        <f t="shared" si="87"/>
        <v>0</v>
      </c>
      <c r="AD113" s="7">
        <f t="shared" si="87"/>
        <v>0</v>
      </c>
      <c r="AE113" s="7">
        <f t="shared" si="87"/>
        <v>0</v>
      </c>
      <c r="AF113" s="7">
        <f t="shared" si="87"/>
        <v>0</v>
      </c>
      <c r="AG113" s="7"/>
    </row>
    <row r="114" spans="1:33" x14ac:dyDescent="0.2">
      <c r="A114" s="10">
        <v>6</v>
      </c>
      <c r="B114" s="7"/>
      <c r="C114" s="7"/>
      <c r="D114" s="7"/>
      <c r="E114" s="7"/>
      <c r="F114" s="7"/>
      <c r="G114" s="7"/>
      <c r="H114" s="7">
        <f t="shared" ref="H114:AF114" si="88">C10*$H$173</f>
        <v>-39325.651000055601</v>
      </c>
      <c r="I114" s="7">
        <f t="shared" si="88"/>
        <v>-112175.18614230653</v>
      </c>
      <c r="J114" s="7">
        <f t="shared" si="88"/>
        <v>-45294.898323010471</v>
      </c>
      <c r="K114" s="7">
        <f t="shared" si="88"/>
        <v>-8845.3472775558839</v>
      </c>
      <c r="L114" s="7">
        <f t="shared" si="88"/>
        <v>15521.878995416455</v>
      </c>
      <c r="M114" s="7">
        <f t="shared" si="88"/>
        <v>5569.5310726018733</v>
      </c>
      <c r="N114" s="7">
        <f t="shared" si="88"/>
        <v>209901.10290415431</v>
      </c>
      <c r="O114" s="7">
        <f t="shared" si="88"/>
        <v>13544.795802956998</v>
      </c>
      <c r="P114" s="7">
        <f t="shared" si="88"/>
        <v>19686.04406634016</v>
      </c>
      <c r="Q114" s="7">
        <f t="shared" si="88"/>
        <v>11521.021154418375</v>
      </c>
      <c r="R114" s="7">
        <f t="shared" si="88"/>
        <v>19907.143903860546</v>
      </c>
      <c r="S114" s="7">
        <f t="shared" si="88"/>
        <v>9022.915913751538</v>
      </c>
      <c r="T114" s="7">
        <f t="shared" si="88"/>
        <v>227150.0278019777</v>
      </c>
      <c r="U114" s="7">
        <f t="shared" si="88"/>
        <v>14137.095704009469</v>
      </c>
      <c r="V114" s="7">
        <f t="shared" si="88"/>
        <v>30815.827726447991</v>
      </c>
      <c r="W114" s="7">
        <f t="shared" si="88"/>
        <v>31717.202815490902</v>
      </c>
      <c r="X114" s="7">
        <f t="shared" si="88"/>
        <v>28747.176455965986</v>
      </c>
      <c r="Y114" s="7">
        <f t="shared" si="88"/>
        <v>30571.788321841097</v>
      </c>
      <c r="Z114" s="7">
        <f t="shared" si="88"/>
        <v>234263.02749453986</v>
      </c>
      <c r="AA114" s="7">
        <f t="shared" si="88"/>
        <v>29440.526491995897</v>
      </c>
      <c r="AB114" s="7">
        <f t="shared" si="88"/>
        <v>2836.4328596335586</v>
      </c>
      <c r="AC114" s="7">
        <f t="shared" si="88"/>
        <v>0</v>
      </c>
      <c r="AD114" s="7">
        <f t="shared" si="88"/>
        <v>0</v>
      </c>
      <c r="AE114" s="7">
        <f t="shared" si="88"/>
        <v>0</v>
      </c>
      <c r="AF114" s="7">
        <f t="shared" si="88"/>
        <v>0</v>
      </c>
      <c r="AG114" s="7"/>
    </row>
    <row r="115" spans="1:33" x14ac:dyDescent="0.2">
      <c r="A115" s="10">
        <v>7</v>
      </c>
      <c r="B115" s="7"/>
      <c r="C115" s="7"/>
      <c r="D115" s="7"/>
      <c r="E115" s="7"/>
      <c r="F115" s="7"/>
      <c r="G115" s="7"/>
      <c r="H115" s="7"/>
      <c r="I115" s="7">
        <f t="shared" ref="I115:AF115" si="89">C10*$I$173</f>
        <v>-39325.651000055601</v>
      </c>
      <c r="J115" s="7">
        <f t="shared" si="89"/>
        <v>-112175.18614230653</v>
      </c>
      <c r="K115" s="7">
        <f t="shared" si="89"/>
        <v>-45294.898323010471</v>
      </c>
      <c r="L115" s="7">
        <f t="shared" si="89"/>
        <v>-8845.3472775558839</v>
      </c>
      <c r="M115" s="7">
        <f t="shared" si="89"/>
        <v>15521.878995416455</v>
      </c>
      <c r="N115" s="7">
        <f t="shared" si="89"/>
        <v>5569.5310726018733</v>
      </c>
      <c r="O115" s="7">
        <f t="shared" si="89"/>
        <v>209901.10290415431</v>
      </c>
      <c r="P115" s="7">
        <f t="shared" si="89"/>
        <v>13544.795802956998</v>
      </c>
      <c r="Q115" s="7">
        <f t="shared" si="89"/>
        <v>19686.04406634016</v>
      </c>
      <c r="R115" s="7">
        <f t="shared" si="89"/>
        <v>11521.021154418375</v>
      </c>
      <c r="S115" s="7">
        <f t="shared" si="89"/>
        <v>19907.143903860546</v>
      </c>
      <c r="T115" s="7">
        <f t="shared" si="89"/>
        <v>9022.915913751538</v>
      </c>
      <c r="U115" s="7">
        <f t="shared" si="89"/>
        <v>227150.0278019777</v>
      </c>
      <c r="V115" s="7">
        <f t="shared" si="89"/>
        <v>14137.095704009469</v>
      </c>
      <c r="W115" s="7">
        <f t="shared" si="89"/>
        <v>30815.827726447991</v>
      </c>
      <c r="X115" s="7">
        <f t="shared" si="89"/>
        <v>31717.202815490902</v>
      </c>
      <c r="Y115" s="7">
        <f t="shared" si="89"/>
        <v>28747.176455965986</v>
      </c>
      <c r="Z115" s="7">
        <f t="shared" si="89"/>
        <v>30571.788321841097</v>
      </c>
      <c r="AA115" s="7">
        <f t="shared" si="89"/>
        <v>234263.02749453986</v>
      </c>
      <c r="AB115" s="7">
        <f t="shared" si="89"/>
        <v>29440.526491995897</v>
      </c>
      <c r="AC115" s="7">
        <f t="shared" si="89"/>
        <v>2836.4328596335586</v>
      </c>
      <c r="AD115" s="7">
        <f t="shared" si="89"/>
        <v>0</v>
      </c>
      <c r="AE115" s="7">
        <f t="shared" si="89"/>
        <v>0</v>
      </c>
      <c r="AF115" s="7">
        <f t="shared" si="89"/>
        <v>0</v>
      </c>
      <c r="AG115" s="7"/>
    </row>
    <row r="116" spans="1:33" x14ac:dyDescent="0.2">
      <c r="A116" s="10">
        <v>8</v>
      </c>
      <c r="B116" s="7"/>
      <c r="C116" s="7"/>
      <c r="D116" s="7"/>
      <c r="E116" s="7"/>
      <c r="F116" s="7"/>
      <c r="G116" s="7"/>
      <c r="H116" s="7"/>
      <c r="I116" s="7"/>
      <c r="J116" s="7">
        <f t="shared" ref="J116:AF116" si="90">C10*$J$173</f>
        <v>0</v>
      </c>
      <c r="K116" s="7">
        <f t="shared" si="90"/>
        <v>0</v>
      </c>
      <c r="L116" s="7">
        <f t="shared" si="90"/>
        <v>0</v>
      </c>
      <c r="M116" s="7">
        <f t="shared" si="90"/>
        <v>0</v>
      </c>
      <c r="N116" s="7">
        <f t="shared" si="90"/>
        <v>0</v>
      </c>
      <c r="O116" s="7">
        <f t="shared" si="90"/>
        <v>0</v>
      </c>
      <c r="P116" s="7">
        <f t="shared" si="90"/>
        <v>0</v>
      </c>
      <c r="Q116" s="7">
        <f t="shared" si="90"/>
        <v>0</v>
      </c>
      <c r="R116" s="7">
        <f t="shared" si="90"/>
        <v>0</v>
      </c>
      <c r="S116" s="7">
        <f t="shared" si="90"/>
        <v>0</v>
      </c>
      <c r="T116" s="7">
        <f t="shared" si="90"/>
        <v>0</v>
      </c>
      <c r="U116" s="7">
        <f t="shared" si="90"/>
        <v>0</v>
      </c>
      <c r="V116" s="7">
        <f t="shared" si="90"/>
        <v>0</v>
      </c>
      <c r="W116" s="7">
        <f t="shared" si="90"/>
        <v>0</v>
      </c>
      <c r="X116" s="7">
        <f t="shared" si="90"/>
        <v>0</v>
      </c>
      <c r="Y116" s="7">
        <f t="shared" si="90"/>
        <v>0</v>
      </c>
      <c r="Z116" s="7">
        <f t="shared" si="90"/>
        <v>0</v>
      </c>
      <c r="AA116" s="7">
        <f t="shared" si="90"/>
        <v>0</v>
      </c>
      <c r="AB116" s="7">
        <f t="shared" si="90"/>
        <v>0</v>
      </c>
      <c r="AC116" s="7">
        <f t="shared" si="90"/>
        <v>0</v>
      </c>
      <c r="AD116" s="7">
        <f t="shared" si="90"/>
        <v>0</v>
      </c>
      <c r="AE116" s="7">
        <f t="shared" si="90"/>
        <v>0</v>
      </c>
      <c r="AF116" s="7">
        <f t="shared" si="90"/>
        <v>0</v>
      </c>
      <c r="AG116" s="7"/>
    </row>
    <row r="117" spans="1:33" x14ac:dyDescent="0.2">
      <c r="A117" s="7" t="str">
        <f>A108</f>
        <v>2.2.2.2ec</v>
      </c>
      <c r="B117" s="61">
        <f>SUM(B109:B116)</f>
        <v>0</v>
      </c>
      <c r="C117" s="61">
        <f t="shared" ref="C117:AF117" si="91">SUM(C109:C116)</f>
        <v>-78651.302000111202</v>
      </c>
      <c r="D117" s="61">
        <f t="shared" si="91"/>
        <v>-263676.02328466868</v>
      </c>
      <c r="E117" s="61">
        <f t="shared" si="91"/>
        <v>-242090.63378838307</v>
      </c>
      <c r="F117" s="61">
        <f t="shared" si="91"/>
        <v>-214486.43002048437</v>
      </c>
      <c r="G117" s="61">
        <f t="shared" si="91"/>
        <v>-174597.32475209556</v>
      </c>
      <c r="H117" s="61">
        <f t="shared" si="91"/>
        <v>-178980.14160230829</v>
      </c>
      <c r="I117" s="61">
        <f t="shared" si="91"/>
        <v>235252.53313339839</v>
      </c>
      <c r="J117" s="61">
        <f t="shared" si="91"/>
        <v>91766.672835213758</v>
      </c>
      <c r="K117" s="61">
        <f t="shared" si="91"/>
        <v>229769.15130724356</v>
      </c>
      <c r="L117" s="61">
        <f t="shared" si="91"/>
        <v>278420.04787275061</v>
      </c>
      <c r="M117" s="61">
        <f t="shared" si="91"/>
        <v>315558.66180360923</v>
      </c>
      <c r="N117" s="61">
        <f t="shared" si="91"/>
        <v>298175.47073183529</v>
      </c>
      <c r="O117" s="61">
        <f t="shared" si="91"/>
        <v>737883.07934943726</v>
      </c>
      <c r="P117" s="61">
        <f t="shared" si="91"/>
        <v>329106.14005132415</v>
      </c>
      <c r="Q117" s="61">
        <f t="shared" si="91"/>
        <v>363055.90399725368</v>
      </c>
      <c r="R117" s="61">
        <f t="shared" si="91"/>
        <v>375988.43783544737</v>
      </c>
      <c r="S117" s="61">
        <f t="shared" si="91"/>
        <v>390244.56677747006</v>
      </c>
      <c r="T117" s="61">
        <f t="shared" si="91"/>
        <v>402733.82306132576</v>
      </c>
      <c r="U117" s="61">
        <f t="shared" si="91"/>
        <v>831665.17381481291</v>
      </c>
      <c r="V117" s="61">
        <f t="shared" si="91"/>
        <v>429133.17150228709</v>
      </c>
      <c r="W117" s="61">
        <f t="shared" si="91"/>
        <v>391228.41502554883</v>
      </c>
      <c r="X117" s="61">
        <f t="shared" si="91"/>
        <v>357576.1544394673</v>
      </c>
      <c r="Y117" s="61">
        <f t="shared" si="91"/>
        <v>325858.95162397641</v>
      </c>
      <c r="Z117" s="61">
        <f t="shared" si="91"/>
        <v>297111.77516801044</v>
      </c>
      <c r="AA117" s="61">
        <f t="shared" si="91"/>
        <v>266539.98684616934</v>
      </c>
      <c r="AB117" s="61">
        <f t="shared" si="91"/>
        <v>32276.959351629455</v>
      </c>
      <c r="AC117" s="61">
        <f t="shared" si="91"/>
        <v>2836.4328596335586</v>
      </c>
      <c r="AD117" s="61">
        <f t="shared" si="91"/>
        <v>0</v>
      </c>
      <c r="AE117" s="61">
        <f t="shared" si="91"/>
        <v>0</v>
      </c>
      <c r="AF117" s="61">
        <f t="shared" si="91"/>
        <v>0</v>
      </c>
      <c r="AG117" s="61"/>
    </row>
    <row r="118" spans="1:33" x14ac:dyDescent="0.2">
      <c r="AF118" s="40"/>
    </row>
    <row r="119" spans="1:33" x14ac:dyDescent="0.2">
      <c r="A119" s="27" t="str">
        <f>'2.3.2.1ec'!A2</f>
        <v>2.3.2.1ec</v>
      </c>
      <c r="B119" s="10" t="str">
        <f>A174</f>
        <v xml:space="preserve">E. Activity 2.3.2 Supporting households to improve food security and nutrition </v>
      </c>
      <c r="AF119" s="40"/>
    </row>
    <row r="120" spans="1:33" x14ac:dyDescent="0.2">
      <c r="A120" s="10">
        <v>1</v>
      </c>
      <c r="B120" s="7"/>
      <c r="C120" s="7">
        <f>C174*$C$11</f>
        <v>-8919457.6579884104</v>
      </c>
      <c r="D120" s="7">
        <f t="shared" ref="D120:AF120" si="92">C11*$C$174</f>
        <v>-8919457.6579884104</v>
      </c>
      <c r="E120" s="7">
        <f t="shared" si="92"/>
        <v>-2793246.8175019026</v>
      </c>
      <c r="F120" s="7">
        <f t="shared" si="92"/>
        <v>-682098.94171942363</v>
      </c>
      <c r="G120" s="7">
        <f t="shared" si="92"/>
        <v>200046.47120325532</v>
      </c>
      <c r="H120" s="7">
        <f t="shared" si="92"/>
        <v>2400205.2516872198</v>
      </c>
      <c r="I120" s="7">
        <f t="shared" si="92"/>
        <v>3568811.4872923377</v>
      </c>
      <c r="J120" s="7">
        <f t="shared" si="92"/>
        <v>3568811.4872923377</v>
      </c>
      <c r="K120" s="7">
        <f t="shared" si="92"/>
        <v>3568811.4872923377</v>
      </c>
      <c r="L120" s="7">
        <f t="shared" si="92"/>
        <v>3463330.3273253078</v>
      </c>
      <c r="M120" s="7">
        <f t="shared" si="92"/>
        <v>3568811.4872923377</v>
      </c>
      <c r="N120" s="7">
        <f t="shared" si="92"/>
        <v>3568811.4872923377</v>
      </c>
      <c r="O120" s="7">
        <f t="shared" si="92"/>
        <v>0</v>
      </c>
      <c r="P120" s="7">
        <f t="shared" si="92"/>
        <v>0</v>
      </c>
      <c r="Q120" s="7">
        <f t="shared" si="92"/>
        <v>0</v>
      </c>
      <c r="R120" s="7">
        <f t="shared" si="92"/>
        <v>0</v>
      </c>
      <c r="S120" s="7">
        <f t="shared" si="92"/>
        <v>0</v>
      </c>
      <c r="T120" s="7">
        <f t="shared" si="92"/>
        <v>0</v>
      </c>
      <c r="U120" s="7">
        <f t="shared" si="92"/>
        <v>0</v>
      </c>
      <c r="V120" s="7">
        <f t="shared" si="92"/>
        <v>0</v>
      </c>
      <c r="W120" s="7">
        <f t="shared" si="92"/>
        <v>0</v>
      </c>
      <c r="X120" s="7">
        <f t="shared" si="92"/>
        <v>0</v>
      </c>
      <c r="Y120" s="7">
        <f t="shared" si="92"/>
        <v>0</v>
      </c>
      <c r="Z120" s="7">
        <f t="shared" si="92"/>
        <v>0</v>
      </c>
      <c r="AA120" s="7">
        <f t="shared" si="92"/>
        <v>0</v>
      </c>
      <c r="AB120" s="7">
        <f t="shared" si="92"/>
        <v>0</v>
      </c>
      <c r="AC120" s="7">
        <f t="shared" si="92"/>
        <v>0</v>
      </c>
      <c r="AD120" s="7">
        <f t="shared" si="92"/>
        <v>0</v>
      </c>
      <c r="AE120" s="7">
        <f t="shared" si="92"/>
        <v>0</v>
      </c>
      <c r="AF120" s="7">
        <f t="shared" si="92"/>
        <v>0</v>
      </c>
      <c r="AG120" s="7"/>
    </row>
    <row r="121" spans="1:33" x14ac:dyDescent="0.2">
      <c r="A121" s="10">
        <v>2</v>
      </c>
      <c r="B121" s="7"/>
      <c r="C121" s="7"/>
      <c r="D121" s="7">
        <f t="shared" ref="D121:AF121" si="93">C11*$D$174</f>
        <v>-891945.7657988409</v>
      </c>
      <c r="E121" s="7">
        <f t="shared" si="93"/>
        <v>-279324.68175019027</v>
      </c>
      <c r="F121" s="7">
        <f t="shared" si="93"/>
        <v>-68209.89417194236</v>
      </c>
      <c r="G121" s="7">
        <f t="shared" si="93"/>
        <v>20004.647120325531</v>
      </c>
      <c r="H121" s="7">
        <f t="shared" si="93"/>
        <v>240020.52516872197</v>
      </c>
      <c r="I121" s="7">
        <f t="shared" si="93"/>
        <v>356881.14872923377</v>
      </c>
      <c r="J121" s="7">
        <f t="shared" si="93"/>
        <v>356881.14872923377</v>
      </c>
      <c r="K121" s="7">
        <f t="shared" si="93"/>
        <v>356881.14872923377</v>
      </c>
      <c r="L121" s="7">
        <f t="shared" si="93"/>
        <v>346333.03273253079</v>
      </c>
      <c r="M121" s="7">
        <f t="shared" si="93"/>
        <v>356881.14872923377</v>
      </c>
      <c r="N121" s="7">
        <f t="shared" si="93"/>
        <v>356881.14872923377</v>
      </c>
      <c r="O121" s="7">
        <f t="shared" si="93"/>
        <v>0</v>
      </c>
      <c r="P121" s="7">
        <f t="shared" si="93"/>
        <v>0</v>
      </c>
      <c r="Q121" s="7">
        <f t="shared" si="93"/>
        <v>0</v>
      </c>
      <c r="R121" s="7">
        <f t="shared" si="93"/>
        <v>0</v>
      </c>
      <c r="S121" s="7">
        <f t="shared" si="93"/>
        <v>0</v>
      </c>
      <c r="T121" s="7">
        <f t="shared" si="93"/>
        <v>0</v>
      </c>
      <c r="U121" s="7">
        <f t="shared" si="93"/>
        <v>0</v>
      </c>
      <c r="V121" s="7">
        <f t="shared" si="93"/>
        <v>0</v>
      </c>
      <c r="W121" s="7">
        <f t="shared" si="93"/>
        <v>0</v>
      </c>
      <c r="X121" s="7">
        <f t="shared" si="93"/>
        <v>0</v>
      </c>
      <c r="Y121" s="7">
        <f t="shared" si="93"/>
        <v>0</v>
      </c>
      <c r="Z121" s="7">
        <f t="shared" si="93"/>
        <v>0</v>
      </c>
      <c r="AA121" s="7">
        <f t="shared" si="93"/>
        <v>0</v>
      </c>
      <c r="AB121" s="7">
        <f t="shared" si="93"/>
        <v>0</v>
      </c>
      <c r="AC121" s="7">
        <f t="shared" si="93"/>
        <v>0</v>
      </c>
      <c r="AD121" s="7">
        <f t="shared" si="93"/>
        <v>0</v>
      </c>
      <c r="AE121" s="7">
        <f t="shared" si="93"/>
        <v>0</v>
      </c>
      <c r="AF121" s="7">
        <f t="shared" si="93"/>
        <v>0</v>
      </c>
      <c r="AG121" s="7"/>
    </row>
    <row r="122" spans="1:33" x14ac:dyDescent="0.2">
      <c r="A122" s="10">
        <v>3</v>
      </c>
      <c r="B122" s="7"/>
      <c r="C122" s="7"/>
      <c r="D122" s="7"/>
      <c r="E122" s="7">
        <f t="shared" ref="E122:AF122" si="94">C11*$E$174</f>
        <v>-891945.7657988409</v>
      </c>
      <c r="F122" s="7">
        <f t="shared" si="94"/>
        <v>-279324.68175019027</v>
      </c>
      <c r="G122" s="7">
        <f t="shared" si="94"/>
        <v>-68209.89417194236</v>
      </c>
      <c r="H122" s="7">
        <f t="shared" si="94"/>
        <v>20004.647120325531</v>
      </c>
      <c r="I122" s="7">
        <f t="shared" si="94"/>
        <v>240020.52516872197</v>
      </c>
      <c r="J122" s="7">
        <f t="shared" si="94"/>
        <v>356881.14872923377</v>
      </c>
      <c r="K122" s="7">
        <f t="shared" si="94"/>
        <v>356881.14872923377</v>
      </c>
      <c r="L122" s="7">
        <f t="shared" si="94"/>
        <v>356881.14872923377</v>
      </c>
      <c r="M122" s="7">
        <f t="shared" si="94"/>
        <v>346333.03273253079</v>
      </c>
      <c r="N122" s="7">
        <f t="shared" si="94"/>
        <v>356881.14872923377</v>
      </c>
      <c r="O122" s="7">
        <f t="shared" si="94"/>
        <v>356881.14872923377</v>
      </c>
      <c r="P122" s="7">
        <f t="shared" si="94"/>
        <v>0</v>
      </c>
      <c r="Q122" s="7">
        <f t="shared" si="94"/>
        <v>0</v>
      </c>
      <c r="R122" s="7">
        <f t="shared" si="94"/>
        <v>0</v>
      </c>
      <c r="S122" s="7">
        <f t="shared" si="94"/>
        <v>0</v>
      </c>
      <c r="T122" s="7">
        <f t="shared" si="94"/>
        <v>0</v>
      </c>
      <c r="U122" s="7">
        <f t="shared" si="94"/>
        <v>0</v>
      </c>
      <c r="V122" s="7">
        <f t="shared" si="94"/>
        <v>0</v>
      </c>
      <c r="W122" s="7">
        <f t="shared" si="94"/>
        <v>0</v>
      </c>
      <c r="X122" s="7">
        <f t="shared" si="94"/>
        <v>0</v>
      </c>
      <c r="Y122" s="7">
        <f t="shared" si="94"/>
        <v>0</v>
      </c>
      <c r="Z122" s="7">
        <f t="shared" si="94"/>
        <v>0</v>
      </c>
      <c r="AA122" s="7">
        <f t="shared" si="94"/>
        <v>0</v>
      </c>
      <c r="AB122" s="7">
        <f t="shared" si="94"/>
        <v>0</v>
      </c>
      <c r="AC122" s="7">
        <f t="shared" si="94"/>
        <v>0</v>
      </c>
      <c r="AD122" s="7">
        <f t="shared" si="94"/>
        <v>0</v>
      </c>
      <c r="AE122" s="7">
        <f t="shared" si="94"/>
        <v>0</v>
      </c>
      <c r="AF122" s="7">
        <f t="shared" si="94"/>
        <v>0</v>
      </c>
      <c r="AG122" s="7"/>
    </row>
    <row r="123" spans="1:33" x14ac:dyDescent="0.2">
      <c r="A123" s="10">
        <v>4</v>
      </c>
      <c r="B123" s="7"/>
      <c r="C123" s="7"/>
      <c r="D123" s="7"/>
      <c r="E123" s="7"/>
      <c r="F123" s="7">
        <f t="shared" ref="F123:AF123" si="95">C11*$F$174</f>
        <v>-445972.88289942045</v>
      </c>
      <c r="G123" s="7">
        <f t="shared" si="95"/>
        <v>-139662.34087509513</v>
      </c>
      <c r="H123" s="7">
        <f t="shared" si="95"/>
        <v>-34104.94708597118</v>
      </c>
      <c r="I123" s="7">
        <f t="shared" si="95"/>
        <v>10002.323560162766</v>
      </c>
      <c r="J123" s="7">
        <f t="shared" si="95"/>
        <v>120010.26258436099</v>
      </c>
      <c r="K123" s="7">
        <f t="shared" si="95"/>
        <v>178440.57436461688</v>
      </c>
      <c r="L123" s="7">
        <f t="shared" si="95"/>
        <v>178440.57436461688</v>
      </c>
      <c r="M123" s="7">
        <f t="shared" si="95"/>
        <v>178440.57436461688</v>
      </c>
      <c r="N123" s="7">
        <f t="shared" si="95"/>
        <v>173166.51636626539</v>
      </c>
      <c r="O123" s="7">
        <f t="shared" si="95"/>
        <v>178440.57436461688</v>
      </c>
      <c r="P123" s="7">
        <f t="shared" si="95"/>
        <v>178440.57436461688</v>
      </c>
      <c r="Q123" s="7">
        <f t="shared" si="95"/>
        <v>0</v>
      </c>
      <c r="R123" s="7">
        <f t="shared" si="95"/>
        <v>0</v>
      </c>
      <c r="S123" s="7">
        <f t="shared" si="95"/>
        <v>0</v>
      </c>
      <c r="T123" s="7">
        <f t="shared" si="95"/>
        <v>0</v>
      </c>
      <c r="U123" s="7">
        <f t="shared" si="95"/>
        <v>0</v>
      </c>
      <c r="V123" s="7">
        <f t="shared" si="95"/>
        <v>0</v>
      </c>
      <c r="W123" s="7">
        <f t="shared" si="95"/>
        <v>0</v>
      </c>
      <c r="X123" s="7">
        <f t="shared" si="95"/>
        <v>0</v>
      </c>
      <c r="Y123" s="7">
        <f t="shared" si="95"/>
        <v>0</v>
      </c>
      <c r="Z123" s="7">
        <f t="shared" si="95"/>
        <v>0</v>
      </c>
      <c r="AA123" s="7">
        <f t="shared" si="95"/>
        <v>0</v>
      </c>
      <c r="AB123" s="7">
        <f t="shared" si="95"/>
        <v>0</v>
      </c>
      <c r="AC123" s="7">
        <f t="shared" si="95"/>
        <v>0</v>
      </c>
      <c r="AD123" s="7">
        <f t="shared" si="95"/>
        <v>0</v>
      </c>
      <c r="AE123" s="7">
        <f t="shared" si="95"/>
        <v>0</v>
      </c>
      <c r="AF123" s="7">
        <f t="shared" si="95"/>
        <v>0</v>
      </c>
      <c r="AG123" s="7"/>
    </row>
    <row r="124" spans="1:33" x14ac:dyDescent="0.2">
      <c r="A124" s="10">
        <v>5</v>
      </c>
      <c r="B124" s="7"/>
      <c r="C124" s="7"/>
      <c r="D124" s="7"/>
      <c r="E124" s="7"/>
      <c r="F124" s="7"/>
      <c r="G124" s="7">
        <f t="shared" ref="G124:AF124" si="96">C11*$G$174</f>
        <v>-445972.88289942045</v>
      </c>
      <c r="H124" s="7">
        <f t="shared" si="96"/>
        <v>-139662.34087509513</v>
      </c>
      <c r="I124" s="7">
        <f t="shared" si="96"/>
        <v>-34104.94708597118</v>
      </c>
      <c r="J124" s="7">
        <f t="shared" si="96"/>
        <v>10002.323560162766</v>
      </c>
      <c r="K124" s="7">
        <f t="shared" si="96"/>
        <v>120010.26258436099</v>
      </c>
      <c r="L124" s="7">
        <f t="shared" si="96"/>
        <v>178440.57436461688</v>
      </c>
      <c r="M124" s="7">
        <f t="shared" si="96"/>
        <v>178440.57436461688</v>
      </c>
      <c r="N124" s="7">
        <f t="shared" si="96"/>
        <v>178440.57436461688</v>
      </c>
      <c r="O124" s="7">
        <f t="shared" si="96"/>
        <v>173166.51636626539</v>
      </c>
      <c r="P124" s="7">
        <f t="shared" si="96"/>
        <v>178440.57436461688</v>
      </c>
      <c r="Q124" s="7">
        <f t="shared" si="96"/>
        <v>178440.57436461688</v>
      </c>
      <c r="R124" s="7">
        <f t="shared" si="96"/>
        <v>0</v>
      </c>
      <c r="S124" s="7">
        <f t="shared" si="96"/>
        <v>0</v>
      </c>
      <c r="T124" s="7">
        <f t="shared" si="96"/>
        <v>0</v>
      </c>
      <c r="U124" s="7">
        <f t="shared" si="96"/>
        <v>0</v>
      </c>
      <c r="V124" s="7">
        <f t="shared" si="96"/>
        <v>0</v>
      </c>
      <c r="W124" s="7">
        <f t="shared" si="96"/>
        <v>0</v>
      </c>
      <c r="X124" s="7">
        <f t="shared" si="96"/>
        <v>0</v>
      </c>
      <c r="Y124" s="7">
        <f t="shared" si="96"/>
        <v>0</v>
      </c>
      <c r="Z124" s="7">
        <f t="shared" si="96"/>
        <v>0</v>
      </c>
      <c r="AA124" s="7">
        <f t="shared" si="96"/>
        <v>0</v>
      </c>
      <c r="AB124" s="7">
        <f t="shared" si="96"/>
        <v>0</v>
      </c>
      <c r="AC124" s="7">
        <f t="shared" si="96"/>
        <v>0</v>
      </c>
      <c r="AD124" s="7">
        <f t="shared" si="96"/>
        <v>0</v>
      </c>
      <c r="AE124" s="7">
        <f t="shared" si="96"/>
        <v>0</v>
      </c>
      <c r="AF124" s="7">
        <f t="shared" si="96"/>
        <v>0</v>
      </c>
      <c r="AG124" s="7"/>
    </row>
    <row r="125" spans="1:33" x14ac:dyDescent="0.2">
      <c r="A125" s="10">
        <v>6</v>
      </c>
      <c r="B125" s="7"/>
      <c r="C125" s="7"/>
      <c r="D125" s="7"/>
      <c r="E125" s="7"/>
      <c r="F125" s="7"/>
      <c r="G125" s="7"/>
      <c r="H125" s="7">
        <f t="shared" ref="H125:AF125" si="97">C11*$H$174</f>
        <v>-445972.88289942045</v>
      </c>
      <c r="I125" s="7">
        <f t="shared" si="97"/>
        <v>-139662.34087509513</v>
      </c>
      <c r="J125" s="7">
        <f t="shared" si="97"/>
        <v>-34104.94708597118</v>
      </c>
      <c r="K125" s="7">
        <f t="shared" si="97"/>
        <v>10002.323560162766</v>
      </c>
      <c r="L125" s="7">
        <f t="shared" si="97"/>
        <v>120010.26258436099</v>
      </c>
      <c r="M125" s="7">
        <f t="shared" si="97"/>
        <v>178440.57436461688</v>
      </c>
      <c r="N125" s="7">
        <f t="shared" si="97"/>
        <v>178440.57436461688</v>
      </c>
      <c r="O125" s="7">
        <f t="shared" si="97"/>
        <v>178440.57436461688</v>
      </c>
      <c r="P125" s="7">
        <f t="shared" si="97"/>
        <v>173166.51636626539</v>
      </c>
      <c r="Q125" s="7">
        <f t="shared" si="97"/>
        <v>178440.57436461688</v>
      </c>
      <c r="R125" s="7">
        <f t="shared" si="97"/>
        <v>178440.57436461688</v>
      </c>
      <c r="S125" s="7">
        <f t="shared" si="97"/>
        <v>0</v>
      </c>
      <c r="T125" s="7">
        <f t="shared" si="97"/>
        <v>0</v>
      </c>
      <c r="U125" s="7">
        <f t="shared" si="97"/>
        <v>0</v>
      </c>
      <c r="V125" s="7">
        <f t="shared" si="97"/>
        <v>0</v>
      </c>
      <c r="W125" s="7">
        <f t="shared" si="97"/>
        <v>0</v>
      </c>
      <c r="X125" s="7">
        <f t="shared" si="97"/>
        <v>0</v>
      </c>
      <c r="Y125" s="7">
        <f t="shared" si="97"/>
        <v>0</v>
      </c>
      <c r="Z125" s="7">
        <f t="shared" si="97"/>
        <v>0</v>
      </c>
      <c r="AA125" s="7">
        <f t="shared" si="97"/>
        <v>0</v>
      </c>
      <c r="AB125" s="7">
        <f t="shared" si="97"/>
        <v>0</v>
      </c>
      <c r="AC125" s="7">
        <f t="shared" si="97"/>
        <v>0</v>
      </c>
      <c r="AD125" s="7">
        <f t="shared" si="97"/>
        <v>0</v>
      </c>
      <c r="AE125" s="7">
        <f t="shared" si="97"/>
        <v>0</v>
      </c>
      <c r="AF125" s="7">
        <f t="shared" si="97"/>
        <v>0</v>
      </c>
      <c r="AG125" s="7"/>
    </row>
    <row r="126" spans="1:33" x14ac:dyDescent="0.2">
      <c r="A126" s="10">
        <v>7</v>
      </c>
      <c r="B126" s="7"/>
      <c r="C126" s="7"/>
      <c r="D126" s="7"/>
      <c r="E126" s="7"/>
      <c r="F126" s="7"/>
      <c r="G126" s="7"/>
      <c r="H126" s="7"/>
      <c r="I126" s="7">
        <f t="shared" ref="I126:AF126" si="98">C11*$I$174</f>
        <v>-445972.88289942045</v>
      </c>
      <c r="J126" s="7">
        <f t="shared" si="98"/>
        <v>-139662.34087509513</v>
      </c>
      <c r="K126" s="7">
        <f t="shared" si="98"/>
        <v>-34104.94708597118</v>
      </c>
      <c r="L126" s="7">
        <f t="shared" si="98"/>
        <v>10002.323560162766</v>
      </c>
      <c r="M126" s="7">
        <f t="shared" si="98"/>
        <v>120010.26258436099</v>
      </c>
      <c r="N126" s="7">
        <f t="shared" si="98"/>
        <v>178440.57436461688</v>
      </c>
      <c r="O126" s="7">
        <f t="shared" si="98"/>
        <v>178440.57436461688</v>
      </c>
      <c r="P126" s="7">
        <f t="shared" si="98"/>
        <v>178440.57436461688</v>
      </c>
      <c r="Q126" s="7">
        <f t="shared" si="98"/>
        <v>173166.51636626539</v>
      </c>
      <c r="R126" s="7">
        <f t="shared" si="98"/>
        <v>178440.57436461688</v>
      </c>
      <c r="S126" s="7">
        <f t="shared" si="98"/>
        <v>178440.57436461688</v>
      </c>
      <c r="T126" s="7">
        <f t="shared" si="98"/>
        <v>0</v>
      </c>
      <c r="U126" s="7">
        <f t="shared" si="98"/>
        <v>0</v>
      </c>
      <c r="V126" s="7">
        <f t="shared" si="98"/>
        <v>0</v>
      </c>
      <c r="W126" s="7">
        <f t="shared" si="98"/>
        <v>0</v>
      </c>
      <c r="X126" s="7">
        <f t="shared" si="98"/>
        <v>0</v>
      </c>
      <c r="Y126" s="7">
        <f t="shared" si="98"/>
        <v>0</v>
      </c>
      <c r="Z126" s="7">
        <f t="shared" si="98"/>
        <v>0</v>
      </c>
      <c r="AA126" s="7">
        <f t="shared" si="98"/>
        <v>0</v>
      </c>
      <c r="AB126" s="7">
        <f t="shared" si="98"/>
        <v>0</v>
      </c>
      <c r="AC126" s="7">
        <f t="shared" si="98"/>
        <v>0</v>
      </c>
      <c r="AD126" s="7">
        <f t="shared" si="98"/>
        <v>0</v>
      </c>
      <c r="AE126" s="7">
        <f t="shared" si="98"/>
        <v>0</v>
      </c>
      <c r="AF126" s="7">
        <f t="shared" si="98"/>
        <v>0</v>
      </c>
      <c r="AG126" s="7"/>
    </row>
    <row r="127" spans="1:33" x14ac:dyDescent="0.2">
      <c r="A127" s="10">
        <v>8</v>
      </c>
      <c r="B127" s="7"/>
      <c r="C127" s="7"/>
      <c r="D127" s="7"/>
      <c r="E127" s="7"/>
      <c r="F127" s="7"/>
      <c r="G127" s="7"/>
      <c r="H127" s="7"/>
      <c r="I127" s="7"/>
      <c r="J127" s="7">
        <f t="shared" ref="J127:AF127" si="99">C11*$J$174</f>
        <v>0</v>
      </c>
      <c r="K127" s="7">
        <f t="shared" si="99"/>
        <v>0</v>
      </c>
      <c r="L127" s="7">
        <f t="shared" si="99"/>
        <v>0</v>
      </c>
      <c r="M127" s="7">
        <f t="shared" si="99"/>
        <v>0</v>
      </c>
      <c r="N127" s="7">
        <f t="shared" si="99"/>
        <v>0</v>
      </c>
      <c r="O127" s="7">
        <f t="shared" si="99"/>
        <v>0</v>
      </c>
      <c r="P127" s="7">
        <f t="shared" si="99"/>
        <v>0</v>
      </c>
      <c r="Q127" s="7">
        <f t="shared" si="99"/>
        <v>0</v>
      </c>
      <c r="R127" s="7">
        <f t="shared" si="99"/>
        <v>0</v>
      </c>
      <c r="S127" s="7">
        <f t="shared" si="99"/>
        <v>0</v>
      </c>
      <c r="T127" s="7">
        <f t="shared" si="99"/>
        <v>0</v>
      </c>
      <c r="U127" s="7">
        <f t="shared" si="99"/>
        <v>0</v>
      </c>
      <c r="V127" s="7">
        <f t="shared" si="99"/>
        <v>0</v>
      </c>
      <c r="W127" s="7">
        <f t="shared" si="99"/>
        <v>0</v>
      </c>
      <c r="X127" s="7">
        <f t="shared" si="99"/>
        <v>0</v>
      </c>
      <c r="Y127" s="7">
        <f t="shared" si="99"/>
        <v>0</v>
      </c>
      <c r="Z127" s="7">
        <f t="shared" si="99"/>
        <v>0</v>
      </c>
      <c r="AA127" s="7">
        <f t="shared" si="99"/>
        <v>0</v>
      </c>
      <c r="AB127" s="7">
        <f t="shared" si="99"/>
        <v>0</v>
      </c>
      <c r="AC127" s="7">
        <f t="shared" si="99"/>
        <v>0</v>
      </c>
      <c r="AD127" s="7">
        <f t="shared" si="99"/>
        <v>0</v>
      </c>
      <c r="AE127" s="7">
        <f t="shared" si="99"/>
        <v>0</v>
      </c>
      <c r="AF127" s="7">
        <f t="shared" si="99"/>
        <v>0</v>
      </c>
      <c r="AG127" s="7"/>
    </row>
    <row r="128" spans="1:33" x14ac:dyDescent="0.2">
      <c r="A128" s="7" t="str">
        <f>A119</f>
        <v>2.3.2.1ec</v>
      </c>
      <c r="B128" s="61">
        <f>SUM(B120:B127)</f>
        <v>0</v>
      </c>
      <c r="C128" s="61">
        <f t="shared" ref="C128:AF128" si="100">SUM(C120:C127)</f>
        <v>-8919457.6579884104</v>
      </c>
      <c r="D128" s="61">
        <f t="shared" si="100"/>
        <v>-9811403.4237872511</v>
      </c>
      <c r="E128" s="61">
        <f t="shared" si="100"/>
        <v>-3964517.2650509337</v>
      </c>
      <c r="F128" s="61">
        <f t="shared" si="100"/>
        <v>-1475606.4005409768</v>
      </c>
      <c r="G128" s="61">
        <f t="shared" si="100"/>
        <v>-433793.99962287711</v>
      </c>
      <c r="H128" s="61">
        <f t="shared" si="100"/>
        <v>2040490.2531157807</v>
      </c>
      <c r="I128" s="61">
        <f t="shared" si="100"/>
        <v>3555975.3138899696</v>
      </c>
      <c r="J128" s="61">
        <f t="shared" si="100"/>
        <v>4238819.0829342632</v>
      </c>
      <c r="K128" s="61">
        <f t="shared" si="100"/>
        <v>4556921.9981739745</v>
      </c>
      <c r="L128" s="61">
        <f t="shared" si="100"/>
        <v>4653438.243660829</v>
      </c>
      <c r="M128" s="61">
        <f t="shared" si="100"/>
        <v>4927357.6544323126</v>
      </c>
      <c r="N128" s="61">
        <f t="shared" si="100"/>
        <v>4991062.0242109206</v>
      </c>
      <c r="O128" s="61">
        <f t="shared" si="100"/>
        <v>1065369.3881893498</v>
      </c>
      <c r="P128" s="61">
        <f t="shared" si="100"/>
        <v>708488.23946011602</v>
      </c>
      <c r="Q128" s="61">
        <f t="shared" si="100"/>
        <v>530047.66509549913</v>
      </c>
      <c r="R128" s="61">
        <f t="shared" si="100"/>
        <v>356881.14872923377</v>
      </c>
      <c r="S128" s="61">
        <f t="shared" si="100"/>
        <v>178440.57436461688</v>
      </c>
      <c r="T128" s="61">
        <f t="shared" si="100"/>
        <v>0</v>
      </c>
      <c r="U128" s="61">
        <f t="shared" si="100"/>
        <v>0</v>
      </c>
      <c r="V128" s="61">
        <f t="shared" si="100"/>
        <v>0</v>
      </c>
      <c r="W128" s="61">
        <f t="shared" si="100"/>
        <v>0</v>
      </c>
      <c r="X128" s="61">
        <f t="shared" si="100"/>
        <v>0</v>
      </c>
      <c r="Y128" s="61">
        <f t="shared" si="100"/>
        <v>0</v>
      </c>
      <c r="Z128" s="61">
        <f t="shared" si="100"/>
        <v>0</v>
      </c>
      <c r="AA128" s="61">
        <f t="shared" si="100"/>
        <v>0</v>
      </c>
      <c r="AB128" s="61">
        <f t="shared" si="100"/>
        <v>0</v>
      </c>
      <c r="AC128" s="61">
        <f t="shared" si="100"/>
        <v>0</v>
      </c>
      <c r="AD128" s="61">
        <f t="shared" si="100"/>
        <v>0</v>
      </c>
      <c r="AE128" s="61">
        <f t="shared" si="100"/>
        <v>0</v>
      </c>
      <c r="AF128" s="61">
        <f t="shared" si="100"/>
        <v>0</v>
      </c>
      <c r="AG128" s="61"/>
    </row>
    <row r="129" spans="1:33" x14ac:dyDescent="0.2">
      <c r="AF129" s="40"/>
    </row>
    <row r="130" spans="1:33" x14ac:dyDescent="0.2">
      <c r="AF130" s="40"/>
    </row>
    <row r="131" spans="1:33" x14ac:dyDescent="0.2">
      <c r="A131" s="27" t="str">
        <f>'2.3.1.2ec'!A2</f>
        <v>2.3.1.2ec</v>
      </c>
      <c r="B131" s="10" t="str">
        <f>A175</f>
        <v>Sub-activity 2.3.1.2  Sustainable use and add value to timber forest products  (MFCCV.2)</v>
      </c>
      <c r="AF131" s="40"/>
    </row>
    <row r="132" spans="1:33" x14ac:dyDescent="0.2">
      <c r="A132" s="10">
        <v>1</v>
      </c>
      <c r="B132" s="7"/>
      <c r="C132" s="7">
        <f t="shared" ref="C132:AF132" si="101">C12*$C$175</f>
        <v>-2382956.9945051172</v>
      </c>
      <c r="D132" s="7">
        <f t="shared" si="101"/>
        <v>-460284.16148709186</v>
      </c>
      <c r="E132" s="7">
        <f t="shared" si="101"/>
        <v>-1182215.5920958002</v>
      </c>
      <c r="F132" s="7">
        <f t="shared" si="101"/>
        <v>2924482.1569209574</v>
      </c>
      <c r="G132" s="7">
        <f t="shared" si="101"/>
        <v>3095374.617451252</v>
      </c>
      <c r="H132" s="7">
        <f t="shared" si="101"/>
        <v>111369.8178107991</v>
      </c>
      <c r="I132" s="7">
        <f t="shared" si="101"/>
        <v>2154408.0397217772</v>
      </c>
      <c r="J132" s="7">
        <f t="shared" si="101"/>
        <v>2572977.8021844868</v>
      </c>
      <c r="K132" s="7">
        <f t="shared" si="101"/>
        <v>2913337.1989983707</v>
      </c>
      <c r="L132" s="7">
        <f t="shared" si="101"/>
        <v>3147466.2658756459</v>
      </c>
      <c r="M132" s="7">
        <f t="shared" si="101"/>
        <v>0</v>
      </c>
      <c r="N132" s="7">
        <f t="shared" si="101"/>
        <v>0</v>
      </c>
      <c r="O132" s="7">
        <f t="shared" si="101"/>
        <v>0</v>
      </c>
      <c r="P132" s="7">
        <f t="shared" si="101"/>
        <v>0</v>
      </c>
      <c r="Q132" s="7">
        <f t="shared" si="101"/>
        <v>0</v>
      </c>
      <c r="R132" s="7">
        <f t="shared" si="101"/>
        <v>0</v>
      </c>
      <c r="S132" s="7">
        <f t="shared" si="101"/>
        <v>0</v>
      </c>
      <c r="T132" s="7">
        <f t="shared" si="101"/>
        <v>0</v>
      </c>
      <c r="U132" s="7">
        <f t="shared" si="101"/>
        <v>0</v>
      </c>
      <c r="V132" s="7">
        <f t="shared" si="101"/>
        <v>0</v>
      </c>
      <c r="W132" s="7">
        <f t="shared" si="101"/>
        <v>0</v>
      </c>
      <c r="X132" s="7">
        <f t="shared" si="101"/>
        <v>0</v>
      </c>
      <c r="Y132" s="7">
        <f t="shared" si="101"/>
        <v>0</v>
      </c>
      <c r="Z132" s="7">
        <f t="shared" si="101"/>
        <v>0</v>
      </c>
      <c r="AA132" s="7">
        <f t="shared" si="101"/>
        <v>0</v>
      </c>
      <c r="AB132" s="7">
        <f t="shared" si="101"/>
        <v>0</v>
      </c>
      <c r="AC132" s="7">
        <f t="shared" si="101"/>
        <v>0</v>
      </c>
      <c r="AD132" s="7">
        <f t="shared" si="101"/>
        <v>0</v>
      </c>
      <c r="AE132" s="7">
        <f t="shared" si="101"/>
        <v>0</v>
      </c>
      <c r="AF132" s="7">
        <f t="shared" si="101"/>
        <v>0</v>
      </c>
      <c r="AG132" s="7"/>
    </row>
    <row r="133" spans="1:33" x14ac:dyDescent="0.2">
      <c r="A133" s="10">
        <v>2</v>
      </c>
      <c r="B133" s="7"/>
      <c r="C133" s="7"/>
      <c r="D133" s="7">
        <f t="shared" ref="D133:AF133" si="102">C12*$D$175</f>
        <v>-1191478.4972525586</v>
      </c>
      <c r="E133" s="7">
        <f t="shared" si="102"/>
        <v>-230142.08074354593</v>
      </c>
      <c r="F133" s="7">
        <f t="shared" si="102"/>
        <v>-591107.7960479001</v>
      </c>
      <c r="G133" s="7">
        <f t="shared" si="102"/>
        <v>1462241.0784604787</v>
      </c>
      <c r="H133" s="7">
        <f t="shared" si="102"/>
        <v>1547687.308725626</v>
      </c>
      <c r="I133" s="7">
        <f t="shared" si="102"/>
        <v>55684.908905399549</v>
      </c>
      <c r="J133" s="7">
        <f t="shared" si="102"/>
        <v>1077204.0198608886</v>
      </c>
      <c r="K133" s="7">
        <f t="shared" si="102"/>
        <v>1286488.9010922434</v>
      </c>
      <c r="L133" s="7">
        <f t="shared" si="102"/>
        <v>1456668.5994991853</v>
      </c>
      <c r="M133" s="7">
        <f t="shared" si="102"/>
        <v>1573733.132937823</v>
      </c>
      <c r="N133" s="7">
        <f t="shared" si="102"/>
        <v>0</v>
      </c>
      <c r="O133" s="7">
        <f t="shared" si="102"/>
        <v>0</v>
      </c>
      <c r="P133" s="7">
        <f t="shared" si="102"/>
        <v>0</v>
      </c>
      <c r="Q133" s="7">
        <f t="shared" si="102"/>
        <v>0</v>
      </c>
      <c r="R133" s="7">
        <f t="shared" si="102"/>
        <v>0</v>
      </c>
      <c r="S133" s="7">
        <f t="shared" si="102"/>
        <v>0</v>
      </c>
      <c r="T133" s="7">
        <f t="shared" si="102"/>
        <v>0</v>
      </c>
      <c r="U133" s="7">
        <f t="shared" si="102"/>
        <v>0</v>
      </c>
      <c r="V133" s="7">
        <f t="shared" si="102"/>
        <v>0</v>
      </c>
      <c r="W133" s="7">
        <f t="shared" si="102"/>
        <v>0</v>
      </c>
      <c r="X133" s="7">
        <f t="shared" si="102"/>
        <v>0</v>
      </c>
      <c r="Y133" s="7">
        <f t="shared" si="102"/>
        <v>0</v>
      </c>
      <c r="Z133" s="7">
        <f t="shared" si="102"/>
        <v>0</v>
      </c>
      <c r="AA133" s="7">
        <f t="shared" si="102"/>
        <v>0</v>
      </c>
      <c r="AB133" s="7">
        <f t="shared" si="102"/>
        <v>0</v>
      </c>
      <c r="AC133" s="7">
        <f t="shared" si="102"/>
        <v>0</v>
      </c>
      <c r="AD133" s="7">
        <f t="shared" si="102"/>
        <v>0</v>
      </c>
      <c r="AE133" s="7">
        <f t="shared" si="102"/>
        <v>0</v>
      </c>
      <c r="AF133" s="7">
        <f t="shared" si="102"/>
        <v>0</v>
      </c>
      <c r="AG133" s="7"/>
    </row>
    <row r="134" spans="1:33" x14ac:dyDescent="0.2">
      <c r="A134" s="10">
        <v>3</v>
      </c>
      <c r="B134" s="7"/>
      <c r="C134" s="7"/>
      <c r="D134" s="7"/>
      <c r="E134" s="7">
        <f t="shared" ref="E134:AF134" si="103">C12*$E$175</f>
        <v>-1191478.4972525586</v>
      </c>
      <c r="F134" s="7">
        <f t="shared" si="103"/>
        <v>-230142.08074354593</v>
      </c>
      <c r="G134" s="7">
        <f t="shared" si="103"/>
        <v>-591107.7960479001</v>
      </c>
      <c r="H134" s="7">
        <f t="shared" si="103"/>
        <v>1462241.0784604787</v>
      </c>
      <c r="I134" s="7">
        <f t="shared" si="103"/>
        <v>1547687.308725626</v>
      </c>
      <c r="J134" s="7">
        <f t="shared" si="103"/>
        <v>55684.908905399549</v>
      </c>
      <c r="K134" s="7">
        <f t="shared" si="103"/>
        <v>1077204.0198608886</v>
      </c>
      <c r="L134" s="7">
        <f t="shared" si="103"/>
        <v>1286488.9010922434</v>
      </c>
      <c r="M134" s="7">
        <f t="shared" si="103"/>
        <v>1456668.5994991853</v>
      </c>
      <c r="N134" s="7">
        <f t="shared" si="103"/>
        <v>1573733.132937823</v>
      </c>
      <c r="O134" s="7">
        <f t="shared" si="103"/>
        <v>0</v>
      </c>
      <c r="P134" s="7">
        <f t="shared" si="103"/>
        <v>0</v>
      </c>
      <c r="Q134" s="7">
        <f t="shared" si="103"/>
        <v>0</v>
      </c>
      <c r="R134" s="7">
        <f t="shared" si="103"/>
        <v>0</v>
      </c>
      <c r="S134" s="7">
        <f t="shared" si="103"/>
        <v>0</v>
      </c>
      <c r="T134" s="7">
        <f t="shared" si="103"/>
        <v>0</v>
      </c>
      <c r="U134" s="7">
        <f t="shared" si="103"/>
        <v>0</v>
      </c>
      <c r="V134" s="7">
        <f t="shared" si="103"/>
        <v>0</v>
      </c>
      <c r="W134" s="7">
        <f t="shared" si="103"/>
        <v>0</v>
      </c>
      <c r="X134" s="7">
        <f t="shared" si="103"/>
        <v>0</v>
      </c>
      <c r="Y134" s="7">
        <f t="shared" si="103"/>
        <v>0</v>
      </c>
      <c r="Z134" s="7">
        <f t="shared" si="103"/>
        <v>0</v>
      </c>
      <c r="AA134" s="7">
        <f t="shared" si="103"/>
        <v>0</v>
      </c>
      <c r="AB134" s="7">
        <f t="shared" si="103"/>
        <v>0</v>
      </c>
      <c r="AC134" s="7">
        <f t="shared" si="103"/>
        <v>0</v>
      </c>
      <c r="AD134" s="7">
        <f t="shared" si="103"/>
        <v>0</v>
      </c>
      <c r="AE134" s="7">
        <f t="shared" si="103"/>
        <v>0</v>
      </c>
      <c r="AF134" s="7">
        <f t="shared" si="103"/>
        <v>0</v>
      </c>
      <c r="AG134" s="7"/>
    </row>
    <row r="135" spans="1:33" x14ac:dyDescent="0.2">
      <c r="A135" s="10">
        <v>4</v>
      </c>
      <c r="B135" s="7"/>
      <c r="C135" s="7"/>
      <c r="D135" s="7"/>
      <c r="E135" s="7"/>
      <c r="F135" s="7">
        <f t="shared" ref="F135:AF135" si="104">C12*$F$175</f>
        <v>-1191478.4972525586</v>
      </c>
      <c r="G135" s="7">
        <f t="shared" si="104"/>
        <v>-230142.08074354593</v>
      </c>
      <c r="H135" s="7">
        <f t="shared" si="104"/>
        <v>-591107.7960479001</v>
      </c>
      <c r="I135" s="7">
        <f t="shared" si="104"/>
        <v>1462241.0784604787</v>
      </c>
      <c r="J135" s="7">
        <f t="shared" si="104"/>
        <v>1547687.308725626</v>
      </c>
      <c r="K135" s="7">
        <f t="shared" si="104"/>
        <v>55684.908905399549</v>
      </c>
      <c r="L135" s="7">
        <f t="shared" si="104"/>
        <v>1077204.0198608886</v>
      </c>
      <c r="M135" s="7">
        <f t="shared" si="104"/>
        <v>1286488.9010922434</v>
      </c>
      <c r="N135" s="7">
        <f t="shared" si="104"/>
        <v>1456668.5994991853</v>
      </c>
      <c r="O135" s="7">
        <f t="shared" si="104"/>
        <v>1573733.132937823</v>
      </c>
      <c r="P135" s="7">
        <f t="shared" si="104"/>
        <v>0</v>
      </c>
      <c r="Q135" s="7">
        <f t="shared" si="104"/>
        <v>0</v>
      </c>
      <c r="R135" s="7">
        <f t="shared" si="104"/>
        <v>0</v>
      </c>
      <c r="S135" s="7">
        <f t="shared" si="104"/>
        <v>0</v>
      </c>
      <c r="T135" s="7">
        <f t="shared" si="104"/>
        <v>0</v>
      </c>
      <c r="U135" s="7">
        <f t="shared" si="104"/>
        <v>0</v>
      </c>
      <c r="V135" s="7">
        <f t="shared" si="104"/>
        <v>0</v>
      </c>
      <c r="W135" s="7">
        <f t="shared" si="104"/>
        <v>0</v>
      </c>
      <c r="X135" s="7">
        <f t="shared" si="104"/>
        <v>0</v>
      </c>
      <c r="Y135" s="7">
        <f t="shared" si="104"/>
        <v>0</v>
      </c>
      <c r="Z135" s="7">
        <f t="shared" si="104"/>
        <v>0</v>
      </c>
      <c r="AA135" s="7">
        <f t="shared" si="104"/>
        <v>0</v>
      </c>
      <c r="AB135" s="7">
        <f t="shared" si="104"/>
        <v>0</v>
      </c>
      <c r="AC135" s="7">
        <f t="shared" si="104"/>
        <v>0</v>
      </c>
      <c r="AD135" s="7">
        <f t="shared" si="104"/>
        <v>0</v>
      </c>
      <c r="AE135" s="7">
        <f t="shared" si="104"/>
        <v>0</v>
      </c>
      <c r="AF135" s="7">
        <f t="shared" si="104"/>
        <v>0</v>
      </c>
      <c r="AG135" s="7"/>
    </row>
    <row r="136" spans="1:33" x14ac:dyDescent="0.2">
      <c r="A136" s="10">
        <v>5</v>
      </c>
      <c r="B136" s="7"/>
      <c r="C136" s="7"/>
      <c r="D136" s="7"/>
      <c r="E136" s="7"/>
      <c r="F136" s="7"/>
      <c r="G136" s="7">
        <f t="shared" ref="G136:AF136" si="105">C12*$G$175</f>
        <v>-1191478.4972525586</v>
      </c>
      <c r="H136" s="7">
        <f t="shared" si="105"/>
        <v>-230142.08074354593</v>
      </c>
      <c r="I136" s="7">
        <f t="shared" si="105"/>
        <v>-591107.7960479001</v>
      </c>
      <c r="J136" s="7">
        <f t="shared" si="105"/>
        <v>1462241.0784604787</v>
      </c>
      <c r="K136" s="7">
        <f t="shared" si="105"/>
        <v>1547687.308725626</v>
      </c>
      <c r="L136" s="7">
        <f t="shared" si="105"/>
        <v>55684.908905399549</v>
      </c>
      <c r="M136" s="7">
        <f t="shared" si="105"/>
        <v>1077204.0198608886</v>
      </c>
      <c r="N136" s="7">
        <f t="shared" si="105"/>
        <v>1286488.9010922434</v>
      </c>
      <c r="O136" s="7">
        <f t="shared" si="105"/>
        <v>1456668.5994991853</v>
      </c>
      <c r="P136" s="7">
        <f t="shared" si="105"/>
        <v>1573733.132937823</v>
      </c>
      <c r="Q136" s="7">
        <f t="shared" si="105"/>
        <v>0</v>
      </c>
      <c r="R136" s="7">
        <f t="shared" si="105"/>
        <v>0</v>
      </c>
      <c r="S136" s="7">
        <f t="shared" si="105"/>
        <v>0</v>
      </c>
      <c r="T136" s="7">
        <f t="shared" si="105"/>
        <v>0</v>
      </c>
      <c r="U136" s="7">
        <f t="shared" si="105"/>
        <v>0</v>
      </c>
      <c r="V136" s="7">
        <f t="shared" si="105"/>
        <v>0</v>
      </c>
      <c r="W136" s="7">
        <f t="shared" si="105"/>
        <v>0</v>
      </c>
      <c r="X136" s="7">
        <f t="shared" si="105"/>
        <v>0</v>
      </c>
      <c r="Y136" s="7">
        <f t="shared" si="105"/>
        <v>0</v>
      </c>
      <c r="Z136" s="7">
        <f t="shared" si="105"/>
        <v>0</v>
      </c>
      <c r="AA136" s="7">
        <f t="shared" si="105"/>
        <v>0</v>
      </c>
      <c r="AB136" s="7">
        <f t="shared" si="105"/>
        <v>0</v>
      </c>
      <c r="AC136" s="7">
        <f t="shared" si="105"/>
        <v>0</v>
      </c>
      <c r="AD136" s="7">
        <f t="shared" si="105"/>
        <v>0</v>
      </c>
      <c r="AE136" s="7">
        <f t="shared" si="105"/>
        <v>0</v>
      </c>
      <c r="AF136" s="7">
        <f t="shared" si="105"/>
        <v>0</v>
      </c>
      <c r="AG136" s="7"/>
    </row>
    <row r="137" spans="1:33" x14ac:dyDescent="0.2">
      <c r="A137" s="10">
        <v>6</v>
      </c>
      <c r="B137" s="7"/>
      <c r="C137" s="7"/>
      <c r="D137" s="7"/>
      <c r="E137" s="7"/>
      <c r="F137" s="7"/>
      <c r="G137" s="7"/>
      <c r="H137" s="7">
        <f t="shared" ref="H137:AF137" si="106">C12*$H$175</f>
        <v>-1191478.4972525586</v>
      </c>
      <c r="I137" s="7">
        <f t="shared" si="106"/>
        <v>-230142.08074354593</v>
      </c>
      <c r="J137" s="7">
        <f t="shared" si="106"/>
        <v>-591107.7960479001</v>
      </c>
      <c r="K137" s="7">
        <f t="shared" si="106"/>
        <v>1462241.0784604787</v>
      </c>
      <c r="L137" s="7">
        <f t="shared" si="106"/>
        <v>1547687.308725626</v>
      </c>
      <c r="M137" s="7">
        <f t="shared" si="106"/>
        <v>55684.908905399549</v>
      </c>
      <c r="N137" s="7">
        <f t="shared" si="106"/>
        <v>1077204.0198608886</v>
      </c>
      <c r="O137" s="7">
        <f t="shared" si="106"/>
        <v>1286488.9010922434</v>
      </c>
      <c r="P137" s="7">
        <f t="shared" si="106"/>
        <v>1456668.5994991853</v>
      </c>
      <c r="Q137" s="7">
        <f t="shared" si="106"/>
        <v>1573733.132937823</v>
      </c>
      <c r="R137" s="7">
        <f t="shared" si="106"/>
        <v>0</v>
      </c>
      <c r="S137" s="7">
        <f t="shared" si="106"/>
        <v>0</v>
      </c>
      <c r="T137" s="7">
        <f t="shared" si="106"/>
        <v>0</v>
      </c>
      <c r="U137" s="7">
        <f t="shared" si="106"/>
        <v>0</v>
      </c>
      <c r="V137" s="7">
        <f t="shared" si="106"/>
        <v>0</v>
      </c>
      <c r="W137" s="7">
        <f t="shared" si="106"/>
        <v>0</v>
      </c>
      <c r="X137" s="7">
        <f t="shared" si="106"/>
        <v>0</v>
      </c>
      <c r="Y137" s="7">
        <f t="shared" si="106"/>
        <v>0</v>
      </c>
      <c r="Z137" s="7">
        <f t="shared" si="106"/>
        <v>0</v>
      </c>
      <c r="AA137" s="7">
        <f t="shared" si="106"/>
        <v>0</v>
      </c>
      <c r="AB137" s="7">
        <f t="shared" si="106"/>
        <v>0</v>
      </c>
      <c r="AC137" s="7">
        <f t="shared" si="106"/>
        <v>0</v>
      </c>
      <c r="AD137" s="7">
        <f t="shared" si="106"/>
        <v>0</v>
      </c>
      <c r="AE137" s="7">
        <f t="shared" si="106"/>
        <v>0</v>
      </c>
      <c r="AF137" s="7">
        <f t="shared" si="106"/>
        <v>0</v>
      </c>
      <c r="AG137" s="7"/>
    </row>
    <row r="138" spans="1:33" x14ac:dyDescent="0.2">
      <c r="A138" s="10">
        <v>7</v>
      </c>
      <c r="B138" s="7"/>
      <c r="C138" s="7"/>
      <c r="D138" s="7"/>
      <c r="E138" s="7"/>
      <c r="F138" s="7"/>
      <c r="G138" s="7"/>
      <c r="H138" s="7"/>
      <c r="I138" s="7">
        <f t="shared" ref="I138:AF138" si="107">C12*$I$175</f>
        <v>-1191478.4972525586</v>
      </c>
      <c r="J138" s="7">
        <f t="shared" si="107"/>
        <v>-230142.08074354593</v>
      </c>
      <c r="K138" s="7">
        <f t="shared" si="107"/>
        <v>-591107.7960479001</v>
      </c>
      <c r="L138" s="7">
        <f t="shared" si="107"/>
        <v>1462241.0784604787</v>
      </c>
      <c r="M138" s="7">
        <f t="shared" si="107"/>
        <v>1547687.308725626</v>
      </c>
      <c r="N138" s="7">
        <f t="shared" si="107"/>
        <v>55684.908905399549</v>
      </c>
      <c r="O138" s="7">
        <f t="shared" si="107"/>
        <v>1077204.0198608886</v>
      </c>
      <c r="P138" s="7">
        <f t="shared" si="107"/>
        <v>1286488.9010922434</v>
      </c>
      <c r="Q138" s="7">
        <f t="shared" si="107"/>
        <v>1456668.5994991853</v>
      </c>
      <c r="R138" s="7">
        <f t="shared" si="107"/>
        <v>1573733.132937823</v>
      </c>
      <c r="S138" s="7">
        <f t="shared" si="107"/>
        <v>0</v>
      </c>
      <c r="T138" s="7">
        <f t="shared" si="107"/>
        <v>0</v>
      </c>
      <c r="U138" s="7">
        <f t="shared" si="107"/>
        <v>0</v>
      </c>
      <c r="V138" s="7">
        <f t="shared" si="107"/>
        <v>0</v>
      </c>
      <c r="W138" s="7">
        <f t="shared" si="107"/>
        <v>0</v>
      </c>
      <c r="X138" s="7">
        <f t="shared" si="107"/>
        <v>0</v>
      </c>
      <c r="Y138" s="7">
        <f t="shared" si="107"/>
        <v>0</v>
      </c>
      <c r="Z138" s="7">
        <f t="shared" si="107"/>
        <v>0</v>
      </c>
      <c r="AA138" s="7">
        <f t="shared" si="107"/>
        <v>0</v>
      </c>
      <c r="AB138" s="7">
        <f t="shared" si="107"/>
        <v>0</v>
      </c>
      <c r="AC138" s="7">
        <f t="shared" si="107"/>
        <v>0</v>
      </c>
      <c r="AD138" s="7">
        <f t="shared" si="107"/>
        <v>0</v>
      </c>
      <c r="AE138" s="7">
        <f t="shared" si="107"/>
        <v>0</v>
      </c>
      <c r="AF138" s="7">
        <f t="shared" si="107"/>
        <v>0</v>
      </c>
      <c r="AG138" s="7"/>
    </row>
    <row r="139" spans="1:33" x14ac:dyDescent="0.2">
      <c r="A139" s="10">
        <v>8</v>
      </c>
      <c r="B139" s="7"/>
      <c r="C139" s="7"/>
      <c r="D139" s="7"/>
      <c r="E139" s="7"/>
      <c r="F139" s="7"/>
      <c r="G139" s="7"/>
      <c r="H139" s="7"/>
      <c r="I139" s="7"/>
      <c r="J139" s="7">
        <f t="shared" ref="J139:AF139" si="108">C12*$J$175</f>
        <v>0</v>
      </c>
      <c r="K139" s="7">
        <f t="shared" si="108"/>
        <v>0</v>
      </c>
      <c r="L139" s="7">
        <f t="shared" si="108"/>
        <v>0</v>
      </c>
      <c r="M139" s="7">
        <f t="shared" si="108"/>
        <v>0</v>
      </c>
      <c r="N139" s="7">
        <f t="shared" si="108"/>
        <v>0</v>
      </c>
      <c r="O139" s="7">
        <f t="shared" si="108"/>
        <v>0</v>
      </c>
      <c r="P139" s="7">
        <f t="shared" si="108"/>
        <v>0</v>
      </c>
      <c r="Q139" s="7">
        <f t="shared" si="108"/>
        <v>0</v>
      </c>
      <c r="R139" s="7">
        <f t="shared" si="108"/>
        <v>0</v>
      </c>
      <c r="S139" s="7">
        <f t="shared" si="108"/>
        <v>0</v>
      </c>
      <c r="T139" s="7">
        <f t="shared" si="108"/>
        <v>0</v>
      </c>
      <c r="U139" s="7">
        <f t="shared" si="108"/>
        <v>0</v>
      </c>
      <c r="V139" s="7">
        <f t="shared" si="108"/>
        <v>0</v>
      </c>
      <c r="W139" s="7">
        <f t="shared" si="108"/>
        <v>0</v>
      </c>
      <c r="X139" s="7">
        <f t="shared" si="108"/>
        <v>0</v>
      </c>
      <c r="Y139" s="7">
        <f t="shared" si="108"/>
        <v>0</v>
      </c>
      <c r="Z139" s="7">
        <f t="shared" si="108"/>
        <v>0</v>
      </c>
      <c r="AA139" s="7">
        <f t="shared" si="108"/>
        <v>0</v>
      </c>
      <c r="AB139" s="7">
        <f t="shared" si="108"/>
        <v>0</v>
      </c>
      <c r="AC139" s="7">
        <f t="shared" si="108"/>
        <v>0</v>
      </c>
      <c r="AD139" s="7">
        <f t="shared" si="108"/>
        <v>0</v>
      </c>
      <c r="AE139" s="7">
        <f t="shared" si="108"/>
        <v>0</v>
      </c>
      <c r="AF139" s="7">
        <f t="shared" si="108"/>
        <v>0</v>
      </c>
      <c r="AG139" s="7"/>
    </row>
    <row r="140" spans="1:33" x14ac:dyDescent="0.2">
      <c r="A140" s="7" t="str">
        <f>A131</f>
        <v>2.3.1.2ec</v>
      </c>
      <c r="B140" s="61">
        <f>SUM(B132:B139)</f>
        <v>0</v>
      </c>
      <c r="C140" s="61">
        <f t="shared" ref="C140:AF140" si="109">SUM(C132:C139)</f>
        <v>-2382956.9945051172</v>
      </c>
      <c r="D140" s="61">
        <f t="shared" si="109"/>
        <v>-1651762.6587396504</v>
      </c>
      <c r="E140" s="61">
        <f t="shared" si="109"/>
        <v>-2603836.1700919047</v>
      </c>
      <c r="F140" s="61">
        <f t="shared" si="109"/>
        <v>911753.78287695278</v>
      </c>
      <c r="G140" s="61">
        <f t="shared" si="109"/>
        <v>2544887.3218677258</v>
      </c>
      <c r="H140" s="61">
        <f t="shared" si="109"/>
        <v>1108569.8309528988</v>
      </c>
      <c r="I140" s="61">
        <f t="shared" si="109"/>
        <v>3207292.9617692782</v>
      </c>
      <c r="J140" s="61">
        <f t="shared" si="109"/>
        <v>5894545.2413454335</v>
      </c>
      <c r="K140" s="61">
        <f t="shared" si="109"/>
        <v>7751535.6199951079</v>
      </c>
      <c r="L140" s="61">
        <f t="shared" si="109"/>
        <v>10033441.082419468</v>
      </c>
      <c r="M140" s="61">
        <f t="shared" si="109"/>
        <v>6997466.8710211664</v>
      </c>
      <c r="N140" s="61">
        <f t="shared" si="109"/>
        <v>5449779.5622955402</v>
      </c>
      <c r="O140" s="61">
        <f t="shared" si="109"/>
        <v>5394094.6533901403</v>
      </c>
      <c r="P140" s="61">
        <f t="shared" si="109"/>
        <v>4316890.6335292514</v>
      </c>
      <c r="Q140" s="61">
        <f t="shared" si="109"/>
        <v>3030401.7324370081</v>
      </c>
      <c r="R140" s="61">
        <f t="shared" si="109"/>
        <v>1573733.132937823</v>
      </c>
      <c r="S140" s="61">
        <f t="shared" si="109"/>
        <v>0</v>
      </c>
      <c r="T140" s="61">
        <f t="shared" si="109"/>
        <v>0</v>
      </c>
      <c r="U140" s="61">
        <f t="shared" si="109"/>
        <v>0</v>
      </c>
      <c r="V140" s="61">
        <f t="shared" si="109"/>
        <v>0</v>
      </c>
      <c r="W140" s="61">
        <f t="shared" si="109"/>
        <v>0</v>
      </c>
      <c r="X140" s="61">
        <f t="shared" si="109"/>
        <v>0</v>
      </c>
      <c r="Y140" s="61">
        <f t="shared" si="109"/>
        <v>0</v>
      </c>
      <c r="Z140" s="61">
        <f t="shared" si="109"/>
        <v>0</v>
      </c>
      <c r="AA140" s="61">
        <f t="shared" si="109"/>
        <v>0</v>
      </c>
      <c r="AB140" s="61">
        <f t="shared" si="109"/>
        <v>0</v>
      </c>
      <c r="AC140" s="61">
        <f t="shared" si="109"/>
        <v>0</v>
      </c>
      <c r="AD140" s="61">
        <f t="shared" si="109"/>
        <v>0</v>
      </c>
      <c r="AE140" s="61">
        <f t="shared" si="109"/>
        <v>0</v>
      </c>
      <c r="AF140" s="61">
        <f t="shared" si="109"/>
        <v>0</v>
      </c>
      <c r="AG140" s="61"/>
    </row>
    <row r="141" spans="1:33" x14ac:dyDescent="0.2">
      <c r="AF141" s="40"/>
    </row>
    <row r="142" spans="1:33" x14ac:dyDescent="0.2">
      <c r="A142" s="27" t="str">
        <f>'2.3.1.4ec'!A2</f>
        <v>2.3.1.4ec</v>
      </c>
      <c r="B142" s="10" t="str">
        <f>A176</f>
        <v>Sub-activity 2.3.1.4  Support women in benefitting from forest based value chains (MFCCV.4)</v>
      </c>
      <c r="AF142" s="40"/>
    </row>
    <row r="143" spans="1:33" x14ac:dyDescent="0.2">
      <c r="A143" s="10">
        <v>1</v>
      </c>
      <c r="B143" s="7"/>
      <c r="C143" s="7">
        <f t="shared" ref="C143:AF143" si="110">C13*$C$176</f>
        <v>-375000</v>
      </c>
      <c r="D143" s="7">
        <f t="shared" si="110"/>
        <v>140303.71938254006</v>
      </c>
      <c r="E143" s="7">
        <f t="shared" si="110"/>
        <v>140303.71938254006</v>
      </c>
      <c r="F143" s="7">
        <f t="shared" si="110"/>
        <v>140303.71938254006</v>
      </c>
      <c r="G143" s="7">
        <f t="shared" si="110"/>
        <v>140303.71938254006</v>
      </c>
      <c r="H143" s="7">
        <f t="shared" si="110"/>
        <v>140303.71938254006</v>
      </c>
      <c r="I143" s="7">
        <f t="shared" si="110"/>
        <v>0</v>
      </c>
      <c r="J143" s="7">
        <f t="shared" si="110"/>
        <v>0</v>
      </c>
      <c r="K143" s="7">
        <f t="shared" si="110"/>
        <v>0</v>
      </c>
      <c r="L143" s="7">
        <f t="shared" si="110"/>
        <v>0</v>
      </c>
      <c r="M143" s="7">
        <f t="shared" si="110"/>
        <v>0</v>
      </c>
      <c r="N143" s="7">
        <f t="shared" si="110"/>
        <v>0</v>
      </c>
      <c r="O143" s="7">
        <f t="shared" si="110"/>
        <v>0</v>
      </c>
      <c r="P143" s="7">
        <f t="shared" si="110"/>
        <v>0</v>
      </c>
      <c r="Q143" s="7">
        <f t="shared" si="110"/>
        <v>0</v>
      </c>
      <c r="R143" s="7">
        <f t="shared" si="110"/>
        <v>0</v>
      </c>
      <c r="S143" s="7">
        <f t="shared" si="110"/>
        <v>0</v>
      </c>
      <c r="T143" s="7">
        <f t="shared" si="110"/>
        <v>0</v>
      </c>
      <c r="U143" s="7">
        <f t="shared" si="110"/>
        <v>0</v>
      </c>
      <c r="V143" s="7">
        <f t="shared" si="110"/>
        <v>0</v>
      </c>
      <c r="W143" s="7">
        <f t="shared" si="110"/>
        <v>0</v>
      </c>
      <c r="X143" s="7">
        <f t="shared" si="110"/>
        <v>0</v>
      </c>
      <c r="Y143" s="7">
        <f t="shared" si="110"/>
        <v>0</v>
      </c>
      <c r="Z143" s="7">
        <f t="shared" si="110"/>
        <v>0</v>
      </c>
      <c r="AA143" s="7">
        <f t="shared" si="110"/>
        <v>0</v>
      </c>
      <c r="AB143" s="7">
        <f t="shared" si="110"/>
        <v>0</v>
      </c>
      <c r="AC143" s="7">
        <f t="shared" si="110"/>
        <v>0</v>
      </c>
      <c r="AD143" s="7">
        <f t="shared" si="110"/>
        <v>0</v>
      </c>
      <c r="AE143" s="7">
        <f t="shared" si="110"/>
        <v>0</v>
      </c>
      <c r="AF143" s="7">
        <f t="shared" si="110"/>
        <v>0</v>
      </c>
      <c r="AG143" s="7"/>
    </row>
    <row r="144" spans="1:33" x14ac:dyDescent="0.2">
      <c r="A144" s="10">
        <v>2</v>
      </c>
      <c r="B144" s="7"/>
      <c r="C144" s="7"/>
      <c r="D144" s="7">
        <f t="shared" ref="D144:AF144" si="111">C13*$D$176</f>
        <v>-187500</v>
      </c>
      <c r="E144" s="7">
        <f t="shared" si="111"/>
        <v>70151.85969127003</v>
      </c>
      <c r="F144" s="7">
        <f t="shared" si="111"/>
        <v>70151.85969127003</v>
      </c>
      <c r="G144" s="7">
        <f t="shared" si="111"/>
        <v>70151.85969127003</v>
      </c>
      <c r="H144" s="7">
        <f t="shared" si="111"/>
        <v>70151.85969127003</v>
      </c>
      <c r="I144" s="7">
        <f t="shared" si="111"/>
        <v>70151.85969127003</v>
      </c>
      <c r="J144" s="7">
        <f t="shared" si="111"/>
        <v>0</v>
      </c>
      <c r="K144" s="7">
        <f t="shared" si="111"/>
        <v>0</v>
      </c>
      <c r="L144" s="7">
        <f t="shared" si="111"/>
        <v>0</v>
      </c>
      <c r="M144" s="7">
        <f t="shared" si="111"/>
        <v>0</v>
      </c>
      <c r="N144" s="7">
        <f t="shared" si="111"/>
        <v>0</v>
      </c>
      <c r="O144" s="7">
        <f t="shared" si="111"/>
        <v>0</v>
      </c>
      <c r="P144" s="7">
        <f t="shared" si="111"/>
        <v>0</v>
      </c>
      <c r="Q144" s="7">
        <f t="shared" si="111"/>
        <v>0</v>
      </c>
      <c r="R144" s="7">
        <f t="shared" si="111"/>
        <v>0</v>
      </c>
      <c r="S144" s="7">
        <f t="shared" si="111"/>
        <v>0</v>
      </c>
      <c r="T144" s="7">
        <f t="shared" si="111"/>
        <v>0</v>
      </c>
      <c r="U144" s="7">
        <f t="shared" si="111"/>
        <v>0</v>
      </c>
      <c r="V144" s="7">
        <f t="shared" si="111"/>
        <v>0</v>
      </c>
      <c r="W144" s="7">
        <f t="shared" si="111"/>
        <v>0</v>
      </c>
      <c r="X144" s="7">
        <f t="shared" si="111"/>
        <v>0</v>
      </c>
      <c r="Y144" s="7">
        <f t="shared" si="111"/>
        <v>0</v>
      </c>
      <c r="Z144" s="7">
        <f t="shared" si="111"/>
        <v>0</v>
      </c>
      <c r="AA144" s="7">
        <f t="shared" si="111"/>
        <v>0</v>
      </c>
      <c r="AB144" s="7">
        <f t="shared" si="111"/>
        <v>0</v>
      </c>
      <c r="AC144" s="7">
        <f t="shared" si="111"/>
        <v>0</v>
      </c>
      <c r="AD144" s="7">
        <f t="shared" si="111"/>
        <v>0</v>
      </c>
      <c r="AE144" s="7">
        <f t="shared" si="111"/>
        <v>0</v>
      </c>
      <c r="AF144" s="7">
        <f t="shared" si="111"/>
        <v>0</v>
      </c>
      <c r="AG144" s="7"/>
    </row>
    <row r="145" spans="1:33" x14ac:dyDescent="0.2">
      <c r="A145" s="10">
        <v>3</v>
      </c>
      <c r="B145" s="7"/>
      <c r="C145" s="7"/>
      <c r="D145" s="7"/>
      <c r="E145" s="7">
        <f t="shared" ref="E145:AF145" si="112">C13*$E$176</f>
        <v>-187500</v>
      </c>
      <c r="F145" s="7">
        <f t="shared" si="112"/>
        <v>70151.85969127003</v>
      </c>
      <c r="G145" s="7">
        <f t="shared" si="112"/>
        <v>70151.85969127003</v>
      </c>
      <c r="H145" s="7">
        <f t="shared" si="112"/>
        <v>70151.85969127003</v>
      </c>
      <c r="I145" s="7">
        <f t="shared" si="112"/>
        <v>70151.85969127003</v>
      </c>
      <c r="J145" s="7">
        <f t="shared" si="112"/>
        <v>70151.85969127003</v>
      </c>
      <c r="K145" s="7">
        <f t="shared" si="112"/>
        <v>0</v>
      </c>
      <c r="L145" s="7">
        <f t="shared" si="112"/>
        <v>0</v>
      </c>
      <c r="M145" s="7">
        <f t="shared" si="112"/>
        <v>0</v>
      </c>
      <c r="N145" s="7">
        <f t="shared" si="112"/>
        <v>0</v>
      </c>
      <c r="O145" s="7">
        <f t="shared" si="112"/>
        <v>0</v>
      </c>
      <c r="P145" s="7">
        <f t="shared" si="112"/>
        <v>0</v>
      </c>
      <c r="Q145" s="7">
        <f t="shared" si="112"/>
        <v>0</v>
      </c>
      <c r="R145" s="7">
        <f t="shared" si="112"/>
        <v>0</v>
      </c>
      <c r="S145" s="7">
        <f t="shared" si="112"/>
        <v>0</v>
      </c>
      <c r="T145" s="7">
        <f t="shared" si="112"/>
        <v>0</v>
      </c>
      <c r="U145" s="7">
        <f t="shared" si="112"/>
        <v>0</v>
      </c>
      <c r="V145" s="7">
        <f t="shared" si="112"/>
        <v>0</v>
      </c>
      <c r="W145" s="7">
        <f t="shared" si="112"/>
        <v>0</v>
      </c>
      <c r="X145" s="7">
        <f t="shared" si="112"/>
        <v>0</v>
      </c>
      <c r="Y145" s="7">
        <f t="shared" si="112"/>
        <v>0</v>
      </c>
      <c r="Z145" s="7">
        <f t="shared" si="112"/>
        <v>0</v>
      </c>
      <c r="AA145" s="7">
        <f t="shared" si="112"/>
        <v>0</v>
      </c>
      <c r="AB145" s="7">
        <f t="shared" si="112"/>
        <v>0</v>
      </c>
      <c r="AC145" s="7">
        <f t="shared" si="112"/>
        <v>0</v>
      </c>
      <c r="AD145" s="7">
        <f t="shared" si="112"/>
        <v>0</v>
      </c>
      <c r="AE145" s="7">
        <f t="shared" si="112"/>
        <v>0</v>
      </c>
      <c r="AF145" s="7">
        <f t="shared" si="112"/>
        <v>0</v>
      </c>
      <c r="AG145" s="7"/>
    </row>
    <row r="146" spans="1:33" x14ac:dyDescent="0.2">
      <c r="A146" s="10">
        <v>4</v>
      </c>
      <c r="B146" s="7"/>
      <c r="C146" s="7"/>
      <c r="D146" s="7"/>
      <c r="E146" s="7"/>
      <c r="F146" s="7">
        <f t="shared" ref="F146:AF146" si="113">C13*$F$176</f>
        <v>-187500</v>
      </c>
      <c r="G146" s="7">
        <f t="shared" si="113"/>
        <v>70151.85969127003</v>
      </c>
      <c r="H146" s="7">
        <f t="shared" si="113"/>
        <v>70151.85969127003</v>
      </c>
      <c r="I146" s="7">
        <f t="shared" si="113"/>
        <v>70151.85969127003</v>
      </c>
      <c r="J146" s="7">
        <f t="shared" si="113"/>
        <v>70151.85969127003</v>
      </c>
      <c r="K146" s="7">
        <f t="shared" si="113"/>
        <v>70151.85969127003</v>
      </c>
      <c r="L146" s="7">
        <f t="shared" si="113"/>
        <v>0</v>
      </c>
      <c r="M146" s="7">
        <f t="shared" si="113"/>
        <v>0</v>
      </c>
      <c r="N146" s="7">
        <f t="shared" si="113"/>
        <v>0</v>
      </c>
      <c r="O146" s="7">
        <f t="shared" si="113"/>
        <v>0</v>
      </c>
      <c r="P146" s="7">
        <f t="shared" si="113"/>
        <v>0</v>
      </c>
      <c r="Q146" s="7">
        <f t="shared" si="113"/>
        <v>0</v>
      </c>
      <c r="R146" s="7">
        <f t="shared" si="113"/>
        <v>0</v>
      </c>
      <c r="S146" s="7">
        <f t="shared" si="113"/>
        <v>0</v>
      </c>
      <c r="T146" s="7">
        <f t="shared" si="113"/>
        <v>0</v>
      </c>
      <c r="U146" s="7">
        <f t="shared" si="113"/>
        <v>0</v>
      </c>
      <c r="V146" s="7">
        <f t="shared" si="113"/>
        <v>0</v>
      </c>
      <c r="W146" s="7">
        <f t="shared" si="113"/>
        <v>0</v>
      </c>
      <c r="X146" s="7">
        <f t="shared" si="113"/>
        <v>0</v>
      </c>
      <c r="Y146" s="7">
        <f t="shared" si="113"/>
        <v>0</v>
      </c>
      <c r="Z146" s="7">
        <f t="shared" si="113"/>
        <v>0</v>
      </c>
      <c r="AA146" s="7">
        <f t="shared" si="113"/>
        <v>0</v>
      </c>
      <c r="AB146" s="7">
        <f t="shared" si="113"/>
        <v>0</v>
      </c>
      <c r="AC146" s="7">
        <f t="shared" si="113"/>
        <v>0</v>
      </c>
      <c r="AD146" s="7">
        <f t="shared" si="113"/>
        <v>0</v>
      </c>
      <c r="AE146" s="7">
        <f t="shared" si="113"/>
        <v>0</v>
      </c>
      <c r="AF146" s="7">
        <f t="shared" si="113"/>
        <v>0</v>
      </c>
      <c r="AG146" s="7"/>
    </row>
    <row r="147" spans="1:33" x14ac:dyDescent="0.2">
      <c r="A147" s="10">
        <v>5</v>
      </c>
      <c r="B147" s="7"/>
      <c r="C147" s="7"/>
      <c r="D147" s="7"/>
      <c r="E147" s="7"/>
      <c r="F147" s="7"/>
      <c r="G147" s="7">
        <f t="shared" ref="G147:AF147" si="114">C13*$G$176</f>
        <v>-187500</v>
      </c>
      <c r="H147" s="7">
        <f t="shared" si="114"/>
        <v>70151.85969127003</v>
      </c>
      <c r="I147" s="7">
        <f t="shared" si="114"/>
        <v>70151.85969127003</v>
      </c>
      <c r="J147" s="7">
        <f t="shared" si="114"/>
        <v>70151.85969127003</v>
      </c>
      <c r="K147" s="7">
        <f t="shared" si="114"/>
        <v>70151.85969127003</v>
      </c>
      <c r="L147" s="7">
        <f t="shared" si="114"/>
        <v>70151.85969127003</v>
      </c>
      <c r="M147" s="7">
        <f t="shared" si="114"/>
        <v>0</v>
      </c>
      <c r="N147" s="7">
        <f t="shared" si="114"/>
        <v>0</v>
      </c>
      <c r="O147" s="7">
        <f t="shared" si="114"/>
        <v>0</v>
      </c>
      <c r="P147" s="7">
        <f t="shared" si="114"/>
        <v>0</v>
      </c>
      <c r="Q147" s="7">
        <f t="shared" si="114"/>
        <v>0</v>
      </c>
      <c r="R147" s="7">
        <f t="shared" si="114"/>
        <v>0</v>
      </c>
      <c r="S147" s="7">
        <f t="shared" si="114"/>
        <v>0</v>
      </c>
      <c r="T147" s="7">
        <f t="shared" si="114"/>
        <v>0</v>
      </c>
      <c r="U147" s="7">
        <f t="shared" si="114"/>
        <v>0</v>
      </c>
      <c r="V147" s="7">
        <f t="shared" si="114"/>
        <v>0</v>
      </c>
      <c r="W147" s="7">
        <f t="shared" si="114"/>
        <v>0</v>
      </c>
      <c r="X147" s="7">
        <f t="shared" si="114"/>
        <v>0</v>
      </c>
      <c r="Y147" s="7">
        <f t="shared" si="114"/>
        <v>0</v>
      </c>
      <c r="Z147" s="7">
        <f t="shared" si="114"/>
        <v>0</v>
      </c>
      <c r="AA147" s="7">
        <f t="shared" si="114"/>
        <v>0</v>
      </c>
      <c r="AB147" s="7">
        <f t="shared" si="114"/>
        <v>0</v>
      </c>
      <c r="AC147" s="7">
        <f t="shared" si="114"/>
        <v>0</v>
      </c>
      <c r="AD147" s="7">
        <f t="shared" si="114"/>
        <v>0</v>
      </c>
      <c r="AE147" s="7">
        <f t="shared" si="114"/>
        <v>0</v>
      </c>
      <c r="AF147" s="7">
        <f t="shared" si="114"/>
        <v>0</v>
      </c>
      <c r="AG147" s="7"/>
    </row>
    <row r="148" spans="1:33" x14ac:dyDescent="0.2">
      <c r="A148" s="10">
        <v>6</v>
      </c>
      <c r="B148" s="7"/>
      <c r="C148" s="7"/>
      <c r="D148" s="7"/>
      <c r="E148" s="7"/>
      <c r="F148" s="7"/>
      <c r="G148" s="7"/>
      <c r="H148" s="7">
        <f t="shared" ref="H148:AF148" si="115">C13*$H$176</f>
        <v>-187500</v>
      </c>
      <c r="I148" s="7">
        <f t="shared" si="115"/>
        <v>70151.85969127003</v>
      </c>
      <c r="J148" s="7">
        <f t="shared" si="115"/>
        <v>70151.85969127003</v>
      </c>
      <c r="K148" s="7">
        <f t="shared" si="115"/>
        <v>70151.85969127003</v>
      </c>
      <c r="L148" s="7">
        <f t="shared" si="115"/>
        <v>70151.85969127003</v>
      </c>
      <c r="M148" s="7">
        <f t="shared" si="115"/>
        <v>70151.85969127003</v>
      </c>
      <c r="N148" s="7">
        <f t="shared" si="115"/>
        <v>0</v>
      </c>
      <c r="O148" s="7">
        <f t="shared" si="115"/>
        <v>0</v>
      </c>
      <c r="P148" s="7">
        <f t="shared" si="115"/>
        <v>0</v>
      </c>
      <c r="Q148" s="7">
        <f t="shared" si="115"/>
        <v>0</v>
      </c>
      <c r="R148" s="7">
        <f t="shared" si="115"/>
        <v>0</v>
      </c>
      <c r="S148" s="7">
        <f t="shared" si="115"/>
        <v>0</v>
      </c>
      <c r="T148" s="7">
        <f t="shared" si="115"/>
        <v>0</v>
      </c>
      <c r="U148" s="7">
        <f t="shared" si="115"/>
        <v>0</v>
      </c>
      <c r="V148" s="7">
        <f t="shared" si="115"/>
        <v>0</v>
      </c>
      <c r="W148" s="7">
        <f t="shared" si="115"/>
        <v>0</v>
      </c>
      <c r="X148" s="7">
        <f t="shared" si="115"/>
        <v>0</v>
      </c>
      <c r="Y148" s="7">
        <f t="shared" si="115"/>
        <v>0</v>
      </c>
      <c r="Z148" s="7">
        <f t="shared" si="115"/>
        <v>0</v>
      </c>
      <c r="AA148" s="7">
        <f t="shared" si="115"/>
        <v>0</v>
      </c>
      <c r="AB148" s="7">
        <f t="shared" si="115"/>
        <v>0</v>
      </c>
      <c r="AC148" s="7">
        <f t="shared" si="115"/>
        <v>0</v>
      </c>
      <c r="AD148" s="7">
        <f t="shared" si="115"/>
        <v>0</v>
      </c>
      <c r="AE148" s="7">
        <f t="shared" si="115"/>
        <v>0</v>
      </c>
      <c r="AF148" s="7">
        <f t="shared" si="115"/>
        <v>0</v>
      </c>
      <c r="AG148" s="7"/>
    </row>
    <row r="149" spans="1:33" x14ac:dyDescent="0.2">
      <c r="A149" s="10">
        <v>7</v>
      </c>
      <c r="B149" s="7"/>
      <c r="C149" s="7"/>
      <c r="D149" s="7"/>
      <c r="E149" s="7"/>
      <c r="F149" s="7"/>
      <c r="G149" s="7"/>
      <c r="H149" s="7"/>
      <c r="I149" s="7">
        <f t="shared" ref="I149:AF149" si="116">C13*$I$176</f>
        <v>-187500</v>
      </c>
      <c r="J149" s="7">
        <f t="shared" si="116"/>
        <v>70151.85969127003</v>
      </c>
      <c r="K149" s="7">
        <f t="shared" si="116"/>
        <v>70151.85969127003</v>
      </c>
      <c r="L149" s="7">
        <f t="shared" si="116"/>
        <v>70151.85969127003</v>
      </c>
      <c r="M149" s="7">
        <f t="shared" si="116"/>
        <v>70151.85969127003</v>
      </c>
      <c r="N149" s="7">
        <f t="shared" si="116"/>
        <v>70151.85969127003</v>
      </c>
      <c r="O149" s="7">
        <f t="shared" si="116"/>
        <v>0</v>
      </c>
      <c r="P149" s="7">
        <f t="shared" si="116"/>
        <v>0</v>
      </c>
      <c r="Q149" s="7">
        <f t="shared" si="116"/>
        <v>0</v>
      </c>
      <c r="R149" s="7">
        <f t="shared" si="116"/>
        <v>0</v>
      </c>
      <c r="S149" s="7">
        <f t="shared" si="116"/>
        <v>0</v>
      </c>
      <c r="T149" s="7">
        <f t="shared" si="116"/>
        <v>0</v>
      </c>
      <c r="U149" s="7">
        <f t="shared" si="116"/>
        <v>0</v>
      </c>
      <c r="V149" s="7">
        <f t="shared" si="116"/>
        <v>0</v>
      </c>
      <c r="W149" s="7">
        <f t="shared" si="116"/>
        <v>0</v>
      </c>
      <c r="X149" s="7">
        <f t="shared" si="116"/>
        <v>0</v>
      </c>
      <c r="Y149" s="7">
        <f t="shared" si="116"/>
        <v>0</v>
      </c>
      <c r="Z149" s="7">
        <f t="shared" si="116"/>
        <v>0</v>
      </c>
      <c r="AA149" s="7">
        <f t="shared" si="116"/>
        <v>0</v>
      </c>
      <c r="AB149" s="7">
        <f t="shared" si="116"/>
        <v>0</v>
      </c>
      <c r="AC149" s="7">
        <f t="shared" si="116"/>
        <v>0</v>
      </c>
      <c r="AD149" s="7">
        <f t="shared" si="116"/>
        <v>0</v>
      </c>
      <c r="AE149" s="7">
        <f t="shared" si="116"/>
        <v>0</v>
      </c>
      <c r="AF149" s="7">
        <f t="shared" si="116"/>
        <v>0</v>
      </c>
      <c r="AG149" s="7"/>
    </row>
    <row r="150" spans="1:33" x14ac:dyDescent="0.2">
      <c r="A150" s="10">
        <v>8</v>
      </c>
      <c r="B150" s="7"/>
      <c r="C150" s="7"/>
      <c r="D150" s="7"/>
      <c r="E150" s="7"/>
      <c r="F150" s="7"/>
      <c r="G150" s="7"/>
      <c r="H150" s="7"/>
      <c r="I150" s="7"/>
      <c r="J150" s="7">
        <f t="shared" ref="J150:AF150" si="117">C13*$J$176</f>
        <v>0</v>
      </c>
      <c r="K150" s="7">
        <f t="shared" si="117"/>
        <v>0</v>
      </c>
      <c r="L150" s="7">
        <f t="shared" si="117"/>
        <v>0</v>
      </c>
      <c r="M150" s="7">
        <f t="shared" si="117"/>
        <v>0</v>
      </c>
      <c r="N150" s="7">
        <f t="shared" si="117"/>
        <v>0</v>
      </c>
      <c r="O150" s="7">
        <f t="shared" si="117"/>
        <v>0</v>
      </c>
      <c r="P150" s="7">
        <f t="shared" si="117"/>
        <v>0</v>
      </c>
      <c r="Q150" s="7">
        <f t="shared" si="117"/>
        <v>0</v>
      </c>
      <c r="R150" s="7">
        <f t="shared" si="117"/>
        <v>0</v>
      </c>
      <c r="S150" s="7">
        <f t="shared" si="117"/>
        <v>0</v>
      </c>
      <c r="T150" s="7">
        <f t="shared" si="117"/>
        <v>0</v>
      </c>
      <c r="U150" s="7">
        <f t="shared" si="117"/>
        <v>0</v>
      </c>
      <c r="V150" s="7">
        <f t="shared" si="117"/>
        <v>0</v>
      </c>
      <c r="W150" s="7">
        <f t="shared" si="117"/>
        <v>0</v>
      </c>
      <c r="X150" s="7">
        <f t="shared" si="117"/>
        <v>0</v>
      </c>
      <c r="Y150" s="7">
        <f t="shared" si="117"/>
        <v>0</v>
      </c>
      <c r="Z150" s="7">
        <f t="shared" si="117"/>
        <v>0</v>
      </c>
      <c r="AA150" s="7">
        <f t="shared" si="117"/>
        <v>0</v>
      </c>
      <c r="AB150" s="7">
        <f t="shared" si="117"/>
        <v>0</v>
      </c>
      <c r="AC150" s="7">
        <f t="shared" si="117"/>
        <v>0</v>
      </c>
      <c r="AD150" s="7">
        <f t="shared" si="117"/>
        <v>0</v>
      </c>
      <c r="AE150" s="7">
        <f t="shared" si="117"/>
        <v>0</v>
      </c>
      <c r="AF150" s="7">
        <f t="shared" si="117"/>
        <v>0</v>
      </c>
      <c r="AG150" s="7"/>
    </row>
    <row r="151" spans="1:33" x14ac:dyDescent="0.2">
      <c r="A151" s="7" t="str">
        <f>A142</f>
        <v>2.3.1.4ec</v>
      </c>
      <c r="B151" s="61">
        <f>SUM(B143:B150)</f>
        <v>0</v>
      </c>
      <c r="C151" s="61">
        <f t="shared" ref="C151:AF151" si="118">SUM(C143:C150)</f>
        <v>-375000</v>
      </c>
      <c r="D151" s="61">
        <f t="shared" si="118"/>
        <v>-47196.280617459939</v>
      </c>
      <c r="E151" s="61">
        <f t="shared" si="118"/>
        <v>22955.579073810077</v>
      </c>
      <c r="F151" s="61">
        <f t="shared" si="118"/>
        <v>93107.438765080122</v>
      </c>
      <c r="G151" s="61">
        <f t="shared" si="118"/>
        <v>163259.29845635017</v>
      </c>
      <c r="H151" s="61">
        <f t="shared" si="118"/>
        <v>233411.15814762021</v>
      </c>
      <c r="I151" s="61">
        <f t="shared" si="118"/>
        <v>163259.29845635017</v>
      </c>
      <c r="J151" s="61">
        <f t="shared" si="118"/>
        <v>350759.29845635017</v>
      </c>
      <c r="K151" s="61">
        <f t="shared" si="118"/>
        <v>280607.43876508012</v>
      </c>
      <c r="L151" s="61">
        <f t="shared" si="118"/>
        <v>210455.57907381008</v>
      </c>
      <c r="M151" s="61">
        <f t="shared" si="118"/>
        <v>140303.71938254006</v>
      </c>
      <c r="N151" s="61">
        <f t="shared" si="118"/>
        <v>70151.85969127003</v>
      </c>
      <c r="O151" s="61">
        <f t="shared" si="118"/>
        <v>0</v>
      </c>
      <c r="P151" s="61">
        <f t="shared" si="118"/>
        <v>0</v>
      </c>
      <c r="Q151" s="61">
        <f t="shared" si="118"/>
        <v>0</v>
      </c>
      <c r="R151" s="61">
        <f t="shared" si="118"/>
        <v>0</v>
      </c>
      <c r="S151" s="61">
        <f t="shared" si="118"/>
        <v>0</v>
      </c>
      <c r="T151" s="61">
        <f t="shared" si="118"/>
        <v>0</v>
      </c>
      <c r="U151" s="61">
        <f t="shared" si="118"/>
        <v>0</v>
      </c>
      <c r="V151" s="61">
        <f t="shared" si="118"/>
        <v>0</v>
      </c>
      <c r="W151" s="61">
        <f t="shared" si="118"/>
        <v>0</v>
      </c>
      <c r="X151" s="61">
        <f t="shared" si="118"/>
        <v>0</v>
      </c>
      <c r="Y151" s="61">
        <f t="shared" si="118"/>
        <v>0</v>
      </c>
      <c r="Z151" s="61">
        <f t="shared" si="118"/>
        <v>0</v>
      </c>
      <c r="AA151" s="61">
        <f t="shared" si="118"/>
        <v>0</v>
      </c>
      <c r="AB151" s="61">
        <f t="shared" si="118"/>
        <v>0</v>
      </c>
      <c r="AC151" s="61">
        <f t="shared" si="118"/>
        <v>0</v>
      </c>
      <c r="AD151" s="61">
        <f t="shared" si="118"/>
        <v>0</v>
      </c>
      <c r="AE151" s="61">
        <f t="shared" si="118"/>
        <v>0</v>
      </c>
      <c r="AF151" s="61">
        <f t="shared" si="118"/>
        <v>0</v>
      </c>
      <c r="AG151" s="61"/>
    </row>
    <row r="152" spans="1:33" x14ac:dyDescent="0.2">
      <c r="AF152" s="40"/>
    </row>
    <row r="153" spans="1:33" x14ac:dyDescent="0.2">
      <c r="AF153" s="40"/>
    </row>
    <row r="154" spans="1:33" x14ac:dyDescent="0.2">
      <c r="A154" s="10" t="s">
        <v>183</v>
      </c>
      <c r="B154" s="59"/>
      <c r="C154" s="59"/>
      <c r="D154" s="59"/>
      <c r="E154" s="59"/>
      <c r="F154" s="59"/>
      <c r="G154" s="59"/>
      <c r="H154" s="59"/>
      <c r="I154" s="59"/>
      <c r="J154" s="59"/>
      <c r="K154" s="59"/>
      <c r="L154" s="59"/>
      <c r="M154" s="59"/>
      <c r="N154" s="59"/>
      <c r="O154" s="59"/>
      <c r="P154" s="59"/>
      <c r="Q154" s="59"/>
      <c r="R154" s="59"/>
      <c r="S154" s="59"/>
      <c r="T154" s="59"/>
      <c r="U154" s="59"/>
      <c r="V154" s="59"/>
      <c r="W154" s="59"/>
      <c r="X154" s="59"/>
      <c r="Y154" s="59"/>
      <c r="Z154" s="59"/>
      <c r="AA154" s="59"/>
      <c r="AB154" s="59"/>
      <c r="AC154" s="59"/>
      <c r="AD154" s="59"/>
      <c r="AE154" s="59"/>
      <c r="AF154" s="59"/>
    </row>
    <row r="155" spans="1:33" x14ac:dyDescent="0.2">
      <c r="A155" s="7" t="str">
        <f t="shared" ref="A155:A164" si="119">A29</f>
        <v>2.2.1.1ec</v>
      </c>
      <c r="B155" s="7" t="str">
        <f t="shared" ref="B155:B164" si="120">B4</f>
        <v>Sub-activity 2.2.1.1 Establish climate resilient agroforestry systems</v>
      </c>
      <c r="C155" s="7">
        <f t="shared" ref="C155:C164" si="121">C29</f>
        <v>-1400000</v>
      </c>
      <c r="D155" s="7">
        <f t="shared" ref="D155:AF155" si="122">D28+C155</f>
        <v>-17664869.075686689</v>
      </c>
      <c r="E155" s="7">
        <f t="shared" si="122"/>
        <v>-29492943.051150776</v>
      </c>
      <c r="F155" s="7">
        <f t="shared" si="122"/>
        <v>-36184417.843133777</v>
      </c>
      <c r="G155" s="7">
        <f t="shared" si="122"/>
        <v>-39561956.989829093</v>
      </c>
      <c r="H155" s="7">
        <f t="shared" si="122"/>
        <v>-42820153.133706018</v>
      </c>
      <c r="I155" s="7">
        <f t="shared" si="122"/>
        <v>-41914249.460745953</v>
      </c>
      <c r="J155" s="7">
        <f t="shared" si="122"/>
        <v>-31537251.389780678</v>
      </c>
      <c r="K155" s="7">
        <f t="shared" si="122"/>
        <v>-15399084.908829881</v>
      </c>
      <c r="L155" s="7">
        <f t="shared" si="122"/>
        <v>6235847.343646219</v>
      </c>
      <c r="M155" s="7">
        <f t="shared" si="122"/>
        <v>27023415.672724947</v>
      </c>
      <c r="N155" s="7">
        <f t="shared" si="122"/>
        <v>48339604.543381684</v>
      </c>
      <c r="O155" s="7">
        <f t="shared" si="122"/>
        <v>68355835.971720278</v>
      </c>
      <c r="P155" s="7">
        <f t="shared" si="122"/>
        <v>87506828.038341239</v>
      </c>
      <c r="Q155" s="7">
        <f t="shared" si="122"/>
        <v>106000425.82622994</v>
      </c>
      <c r="R155" s="7">
        <f t="shared" si="122"/>
        <v>122492192.17640238</v>
      </c>
      <c r="S155" s="7">
        <f t="shared" si="122"/>
        <v>136990308.01570195</v>
      </c>
      <c r="T155" s="7">
        <f t="shared" si="122"/>
        <v>151303188.70869017</v>
      </c>
      <c r="U155" s="7">
        <f t="shared" si="122"/>
        <v>165798056.81120044</v>
      </c>
      <c r="V155" s="7">
        <f t="shared" si="122"/>
        <v>179505003.65716475</v>
      </c>
      <c r="W155" s="7">
        <f t="shared" si="122"/>
        <v>192878512.03896528</v>
      </c>
      <c r="X155" s="7">
        <f t="shared" si="122"/>
        <v>205184752.09240845</v>
      </c>
      <c r="Y155" s="7">
        <f t="shared" si="122"/>
        <v>215656533.43522477</v>
      </c>
      <c r="Z155" s="7">
        <f t="shared" si="122"/>
        <v>224409858.29702172</v>
      </c>
      <c r="AA155" s="7">
        <f t="shared" si="122"/>
        <v>230935574.68194002</v>
      </c>
      <c r="AB155" s="7">
        <f t="shared" si="122"/>
        <v>235362627.98917142</v>
      </c>
      <c r="AC155" s="7">
        <f t="shared" si="122"/>
        <v>237686792.07853618</v>
      </c>
      <c r="AD155" s="7">
        <f t="shared" si="122"/>
        <v>237686792.07853618</v>
      </c>
      <c r="AE155" s="7">
        <f t="shared" si="122"/>
        <v>237686792.07853618</v>
      </c>
      <c r="AF155" s="7">
        <f t="shared" si="122"/>
        <v>237686792.07853618</v>
      </c>
    </row>
    <row r="156" spans="1:33" x14ac:dyDescent="0.2">
      <c r="A156" s="7" t="str">
        <f t="shared" si="119"/>
        <v>2.2.1.2ec</v>
      </c>
      <c r="B156" s="7" t="str">
        <f t="shared" si="120"/>
        <v xml:space="preserve">Sub-activity 2.2.1.2 Establish agave – forest water / soil retention terraces </v>
      </c>
      <c r="C156" s="7">
        <f t="shared" si="121"/>
        <v>-996545.45454545459</v>
      </c>
      <c r="D156" s="7">
        <f t="shared" ref="D156:AF156" si="123">D29+C156</f>
        <v>-2110422.0721448334</v>
      </c>
      <c r="E156" s="7">
        <f t="shared" si="123"/>
        <v>-3114133.1753203277</v>
      </c>
      <c r="F156" s="7">
        <f t="shared" si="123"/>
        <v>-3734555.8157412708</v>
      </c>
      <c r="G156" s="7">
        <f t="shared" si="123"/>
        <v>-3703693.7545808032</v>
      </c>
      <c r="H156" s="7">
        <f t="shared" si="123"/>
        <v>-3505676.0912048365</v>
      </c>
      <c r="I156" s="7">
        <f t="shared" si="123"/>
        <v>-3006780.8106773766</v>
      </c>
      <c r="J156" s="7">
        <f t="shared" si="123"/>
        <v>-1388837.3489195614</v>
      </c>
      <c r="K156" s="7">
        <f t="shared" si="123"/>
        <v>855092.60286829877</v>
      </c>
      <c r="L156" s="7">
        <f t="shared" si="123"/>
        <v>3761862.0541481692</v>
      </c>
      <c r="M156" s="7">
        <f t="shared" si="123"/>
        <v>6880292.9989069644</v>
      </c>
      <c r="N156" s="7">
        <f t="shared" si="123"/>
        <v>9160627.5812050477</v>
      </c>
      <c r="O156" s="7">
        <f t="shared" si="123"/>
        <v>11021913.982272776</v>
      </c>
      <c r="P156" s="7">
        <f t="shared" si="123"/>
        <v>12698106.707194198</v>
      </c>
      <c r="Q156" s="7">
        <f t="shared" si="123"/>
        <v>13955251.250885263</v>
      </c>
      <c r="R156" s="7">
        <f t="shared" si="123"/>
        <v>14793347.613345973</v>
      </c>
      <c r="S156" s="7">
        <f t="shared" si="123"/>
        <v>15212395.794576328</v>
      </c>
      <c r="T156" s="7">
        <f t="shared" si="123"/>
        <v>15212395.794576328</v>
      </c>
      <c r="U156" s="7">
        <f t="shared" si="123"/>
        <v>15212395.794576328</v>
      </c>
      <c r="V156" s="7">
        <f t="shared" si="123"/>
        <v>15212395.794576328</v>
      </c>
      <c r="W156" s="7">
        <f t="shared" si="123"/>
        <v>15212395.794576328</v>
      </c>
      <c r="X156" s="7">
        <f t="shared" si="123"/>
        <v>15212395.794576328</v>
      </c>
      <c r="Y156" s="7">
        <f t="shared" si="123"/>
        <v>15212395.794576328</v>
      </c>
      <c r="Z156" s="7">
        <f t="shared" si="123"/>
        <v>15212395.794576328</v>
      </c>
      <c r="AA156" s="7">
        <f t="shared" si="123"/>
        <v>15212395.794576328</v>
      </c>
      <c r="AB156" s="7">
        <f t="shared" si="123"/>
        <v>15212395.794576328</v>
      </c>
      <c r="AC156" s="7">
        <f t="shared" si="123"/>
        <v>15212395.794576328</v>
      </c>
      <c r="AD156" s="7">
        <f t="shared" si="123"/>
        <v>15212395.794576328</v>
      </c>
      <c r="AE156" s="7">
        <f t="shared" si="123"/>
        <v>15212395.794576328</v>
      </c>
      <c r="AF156" s="7">
        <f t="shared" si="123"/>
        <v>15212395.794576328</v>
      </c>
    </row>
    <row r="157" spans="1:33" x14ac:dyDescent="0.2">
      <c r="A157" s="7" t="str">
        <f t="shared" si="119"/>
        <v>2.2.1.3ec</v>
      </c>
      <c r="B157" s="7" t="str">
        <f t="shared" si="120"/>
        <v>Sub-activity 2.2.1.3 Establish forest – pasture water / soil retention terraces</v>
      </c>
      <c r="C157" s="7">
        <f t="shared" si="121"/>
        <v>-1061756.5354715039</v>
      </c>
      <c r="D157" s="7">
        <f t="shared" ref="D157:AF157" si="124">D30+C157</f>
        <v>-1876117.2536855184</v>
      </c>
      <c r="E157" s="7">
        <f t="shared" si="124"/>
        <v>-2609466.8867739723</v>
      </c>
      <c r="F157" s="7">
        <f t="shared" si="124"/>
        <v>-4102924.4070327734</v>
      </c>
      <c r="G157" s="7">
        <f t="shared" si="124"/>
        <v>-5109981.0339260586</v>
      </c>
      <c r="H157" s="7">
        <f t="shared" si="124"/>
        <v>-6746578.6744870385</v>
      </c>
      <c r="I157" s="7">
        <f t="shared" si="124"/>
        <v>-8495182.5996642932</v>
      </c>
      <c r="J157" s="7">
        <f t="shared" si="124"/>
        <v>-9128200.5948068425</v>
      </c>
      <c r="K157" s="7">
        <f t="shared" si="124"/>
        <v>-8876663.3360743038</v>
      </c>
      <c r="L157" s="7">
        <f t="shared" si="124"/>
        <v>-8224665.2131813541</v>
      </c>
      <c r="M157" s="7">
        <f t="shared" si="124"/>
        <v>-7046656.8303849977</v>
      </c>
      <c r="N157" s="7">
        <f t="shared" si="124"/>
        <v>-5223133.1753342953</v>
      </c>
      <c r="O157" s="7">
        <f t="shared" si="124"/>
        <v>-2818624.3661500793</v>
      </c>
      <c r="P157" s="7">
        <f t="shared" si="124"/>
        <v>233074.08395552961</v>
      </c>
      <c r="Q157" s="7">
        <f t="shared" si="124"/>
        <v>4002405.1911428659</v>
      </c>
      <c r="R157" s="7">
        <f t="shared" si="124"/>
        <v>7718712.017750293</v>
      </c>
      <c r="S157" s="7">
        <f t="shared" si="124"/>
        <v>11531747.352889746</v>
      </c>
      <c r="T157" s="7">
        <f t="shared" si="124"/>
        <v>15278836.726453766</v>
      </c>
      <c r="U157" s="7">
        <f t="shared" si="124"/>
        <v>19146549.037928134</v>
      </c>
      <c r="V157" s="7">
        <f t="shared" si="124"/>
        <v>22997190.09742862</v>
      </c>
      <c r="W157" s="7">
        <f t="shared" si="124"/>
        <v>26919864.328383852</v>
      </c>
      <c r="X157" s="7">
        <f t="shared" si="124"/>
        <v>30244618.971740671</v>
      </c>
      <c r="Y157" s="7">
        <f t="shared" si="124"/>
        <v>33205327.375609871</v>
      </c>
      <c r="Z157" s="7">
        <f t="shared" si="124"/>
        <v>35914270.620121643</v>
      </c>
      <c r="AA157" s="7">
        <f t="shared" si="124"/>
        <v>37863745.759723671</v>
      </c>
      <c r="AB157" s="7">
        <f t="shared" si="124"/>
        <v>39386013.871221535</v>
      </c>
      <c r="AC157" s="7">
        <f t="shared" si="124"/>
        <v>40271275.190315172</v>
      </c>
      <c r="AD157" s="7">
        <f t="shared" si="124"/>
        <v>40271275.190315172</v>
      </c>
      <c r="AE157" s="7">
        <f t="shared" si="124"/>
        <v>40271275.190315172</v>
      </c>
      <c r="AF157" s="7">
        <f t="shared" si="124"/>
        <v>40271275.190315172</v>
      </c>
    </row>
    <row r="158" spans="1:33" x14ac:dyDescent="0.2">
      <c r="A158" s="7" t="str">
        <f t="shared" si="119"/>
        <v>2.1.1ec</v>
      </c>
      <c r="B158" s="7" t="str">
        <f t="shared" si="120"/>
        <v>A. Activity 2.1.1 Payment of environmental services </v>
      </c>
      <c r="C158" s="7">
        <f t="shared" si="121"/>
        <v>-629721.87999999989</v>
      </c>
      <c r="D158" s="7">
        <f t="shared" ref="D158:AF158" si="125">D31+C158</f>
        <v>-971077.10780762322</v>
      </c>
      <c r="E158" s="7">
        <f t="shared" si="125"/>
        <v>-1219173.061886746</v>
      </c>
      <c r="F158" s="7">
        <f t="shared" si="125"/>
        <v>-1374760.8653551501</v>
      </c>
      <c r="G158" s="7">
        <f t="shared" si="125"/>
        <v>-1439342.7644483992</v>
      </c>
      <c r="H158" s="7">
        <f t="shared" si="125"/>
        <v>-1413294.3207253839</v>
      </c>
      <c r="I158" s="7">
        <f t="shared" si="125"/>
        <v>-1297366.6573038865</v>
      </c>
      <c r="J158" s="7">
        <f t="shared" si="125"/>
        <v>-561432.62956593651</v>
      </c>
      <c r="K158" s="7">
        <f t="shared" si="125"/>
        <v>168867.97478864971</v>
      </c>
      <c r="L158" s="7">
        <f t="shared" si="125"/>
        <v>893159.59420098132</v>
      </c>
      <c r="M158" s="7">
        <f t="shared" si="125"/>
        <v>1611442.2286710581</v>
      </c>
      <c r="N158" s="7">
        <f t="shared" si="125"/>
        <v>2324091.4397577709</v>
      </c>
      <c r="O158" s="7">
        <f t="shared" si="125"/>
        <v>3031858.3505789018</v>
      </c>
      <c r="P158" s="7">
        <f t="shared" si="125"/>
        <v>3734367.3995755604</v>
      </c>
      <c r="Q158" s="7">
        <f t="shared" si="125"/>
        <v>4431618.586747746</v>
      </c>
      <c r="R158" s="7">
        <f t="shared" si="125"/>
        <v>5123987.4736543493</v>
      </c>
      <c r="S158" s="7">
        <f t="shared" si="125"/>
        <v>5811098.4987364803</v>
      </c>
      <c r="T158" s="7">
        <f t="shared" si="125"/>
        <v>6493702.78511192</v>
      </c>
      <c r="U158" s="7">
        <f t="shared" si="125"/>
        <v>7172175.8943395596</v>
      </c>
      <c r="V158" s="7">
        <f t="shared" si="125"/>
        <v>7845766.7033016179</v>
      </c>
      <c r="W158" s="7">
        <f t="shared" si="125"/>
        <v>8515226.335115876</v>
      </c>
      <c r="X158" s="7">
        <f t="shared" si="125"/>
        <v>9016945.4974176791</v>
      </c>
      <c r="Y158" s="7">
        <f t="shared" si="125"/>
        <v>9433667.7402865812</v>
      </c>
      <c r="Z158" s="7">
        <f t="shared" si="125"/>
        <v>9766144.1868403647</v>
      </c>
      <c r="AA158" s="7">
        <f t="shared" si="125"/>
        <v>10014750.398637921</v>
      </c>
      <c r="AB158" s="7">
        <f t="shared" si="125"/>
        <v>10179861.93723814</v>
      </c>
      <c r="AC158" s="7">
        <f t="shared" si="125"/>
        <v>10262229.925758803</v>
      </c>
      <c r="AD158" s="7">
        <f t="shared" si="125"/>
        <v>10262229.925758803</v>
      </c>
      <c r="AE158" s="7">
        <f t="shared" si="125"/>
        <v>10262229.925758803</v>
      </c>
      <c r="AF158" s="7">
        <f t="shared" si="125"/>
        <v>10262229.925758803</v>
      </c>
    </row>
    <row r="159" spans="1:33" x14ac:dyDescent="0.2">
      <c r="A159" s="7" t="str">
        <f t="shared" si="119"/>
        <v>2.3.1.1ec</v>
      </c>
      <c r="B159" s="7" t="str">
        <f t="shared" si="120"/>
        <v>Sub-activity 2.3.1.1 Manage forests sustainably adapted to climate change (MFCCV.1)</v>
      </c>
      <c r="C159" s="7">
        <f t="shared" si="121"/>
        <v>-881169.71355235216</v>
      </c>
      <c r="D159" s="7">
        <f t="shared" ref="D159:AF159" si="126">D32+C159</f>
        <v>-2052064.5872763521</v>
      </c>
      <c r="E159" s="7">
        <f t="shared" si="126"/>
        <v>-3764132.4547243523</v>
      </c>
      <c r="F159" s="7">
        <f t="shared" si="126"/>
        <v>-6017373.3158963528</v>
      </c>
      <c r="G159" s="7">
        <f t="shared" si="126"/>
        <v>-8811787.1707923524</v>
      </c>
      <c r="H159" s="7">
        <f t="shared" si="126"/>
        <v>-11517652.139412353</v>
      </c>
      <c r="I159" s="7">
        <f t="shared" si="126"/>
        <v>-14223517.108032353</v>
      </c>
      <c r="J159" s="7">
        <f t="shared" si="126"/>
        <v>-16388209.082928354</v>
      </c>
      <c r="K159" s="7">
        <f t="shared" si="126"/>
        <v>-18011728.064100355</v>
      </c>
      <c r="L159" s="7">
        <f t="shared" si="126"/>
        <v>-19094074.051548354</v>
      </c>
      <c r="M159" s="7">
        <f t="shared" si="126"/>
        <v>-19635247.045272354</v>
      </c>
      <c r="N159" s="7">
        <f t="shared" si="126"/>
        <v>-19635247.045272354</v>
      </c>
      <c r="O159" s="7">
        <f t="shared" si="126"/>
        <v>-19635247.045272354</v>
      </c>
      <c r="P159" s="7">
        <f t="shared" si="126"/>
        <v>-19635247.045272354</v>
      </c>
      <c r="Q159" s="7">
        <f t="shared" si="126"/>
        <v>-19635247.045272354</v>
      </c>
      <c r="R159" s="7">
        <f t="shared" si="126"/>
        <v>-19635247.045272354</v>
      </c>
      <c r="S159" s="7">
        <f t="shared" si="126"/>
        <v>-19635247.045272354</v>
      </c>
      <c r="T159" s="7">
        <f t="shared" si="126"/>
        <v>-19635247.045272354</v>
      </c>
      <c r="U159" s="7">
        <f t="shared" si="126"/>
        <v>-19635247.045272354</v>
      </c>
      <c r="V159" s="7">
        <f t="shared" si="126"/>
        <v>-19635247.045272354</v>
      </c>
      <c r="W159" s="7">
        <f t="shared" si="126"/>
        <v>-19635247.045272354</v>
      </c>
      <c r="X159" s="7">
        <f t="shared" si="126"/>
        <v>-19635247.045272354</v>
      </c>
      <c r="Y159" s="7">
        <f t="shared" si="126"/>
        <v>-19635247.045272354</v>
      </c>
      <c r="Z159" s="7">
        <f t="shared" si="126"/>
        <v>-19635247.045272354</v>
      </c>
      <c r="AA159" s="7">
        <f t="shared" si="126"/>
        <v>-19635247.045272354</v>
      </c>
      <c r="AB159" s="7">
        <f t="shared" si="126"/>
        <v>-19635247.045272354</v>
      </c>
      <c r="AC159" s="7">
        <f t="shared" si="126"/>
        <v>-19635247.045272354</v>
      </c>
      <c r="AD159" s="7">
        <f t="shared" si="126"/>
        <v>-19635247.045272354</v>
      </c>
      <c r="AE159" s="7">
        <f t="shared" si="126"/>
        <v>-19635247.045272354</v>
      </c>
      <c r="AF159" s="7">
        <f t="shared" si="126"/>
        <v>-19635247.045272354</v>
      </c>
    </row>
    <row r="160" spans="1:33" x14ac:dyDescent="0.2">
      <c r="A160" s="7" t="str">
        <f t="shared" si="119"/>
        <v>2.2.2.1ec</v>
      </c>
      <c r="B160" s="7" t="str">
        <f t="shared" si="120"/>
        <v>Sub-activity 2.2.2.1 Establish climate adapted planted forests (PFC 1)</v>
      </c>
      <c r="C160" s="7">
        <f t="shared" si="121"/>
        <v>0</v>
      </c>
      <c r="D160" s="7">
        <f t="shared" ref="D160:AF160" si="127">D33+C160</f>
        <v>-107158.42491264199</v>
      </c>
      <c r="E160" s="7">
        <f t="shared" si="127"/>
        <v>-154947.77960188215</v>
      </c>
      <c r="F160" s="7">
        <f t="shared" si="127"/>
        <v>9476.1819074240047</v>
      </c>
      <c r="G160" s="7">
        <f t="shared" si="127"/>
        <v>367717.1243641554</v>
      </c>
      <c r="H160" s="7">
        <f t="shared" si="127"/>
        <v>377158.19346068741</v>
      </c>
      <c r="I160" s="7">
        <f t="shared" si="127"/>
        <v>666046.26665186509</v>
      </c>
      <c r="J160" s="7">
        <f t="shared" si="127"/>
        <v>1573649.9055861065</v>
      </c>
      <c r="K160" s="7">
        <f t="shared" si="127"/>
        <v>2501739.6338292239</v>
      </c>
      <c r="L160" s="7">
        <f t="shared" si="127"/>
        <v>3519552.9226172972</v>
      </c>
      <c r="M160" s="7">
        <f t="shared" si="127"/>
        <v>3760577.4784704163</v>
      </c>
      <c r="N160" s="7">
        <f t="shared" si="127"/>
        <v>4307124.9917166065</v>
      </c>
      <c r="O160" s="7">
        <f t="shared" si="127"/>
        <v>5072939.3943267344</v>
      </c>
      <c r="P160" s="7">
        <f t="shared" si="127"/>
        <v>5875652.7422366142</v>
      </c>
      <c r="Q160" s="7">
        <f t="shared" si="127"/>
        <v>6674739.2109780312</v>
      </c>
      <c r="R160" s="7">
        <f t="shared" si="127"/>
        <v>7445401.5901800003</v>
      </c>
      <c r="S160" s="7">
        <f t="shared" si="127"/>
        <v>8167458.5754660815</v>
      </c>
      <c r="T160" s="7">
        <f t="shared" si="127"/>
        <v>9239282.6181077678</v>
      </c>
      <c r="U160" s="7">
        <f t="shared" si="127"/>
        <v>10311106.660749454</v>
      </c>
      <c r="V160" s="7">
        <f t="shared" si="127"/>
        <v>11382930.70339114</v>
      </c>
      <c r="W160" s="7">
        <f t="shared" si="127"/>
        <v>12454754.746032827</v>
      </c>
      <c r="X160" s="7">
        <f t="shared" si="127"/>
        <v>13258622.778014092</v>
      </c>
      <c r="Y160" s="7">
        <f t="shared" si="127"/>
        <v>13928512.804665146</v>
      </c>
      <c r="Z160" s="7">
        <f t="shared" si="127"/>
        <v>14464424.82598599</v>
      </c>
      <c r="AA160" s="7">
        <f t="shared" si="127"/>
        <v>14866358.841976622</v>
      </c>
      <c r="AB160" s="7">
        <f t="shared" si="127"/>
        <v>15134314.852637043</v>
      </c>
      <c r="AC160" s="7">
        <f t="shared" si="127"/>
        <v>15268292.857967254</v>
      </c>
      <c r="AD160" s="7">
        <f t="shared" si="127"/>
        <v>15268292.857967254</v>
      </c>
      <c r="AE160" s="7">
        <f t="shared" si="127"/>
        <v>15268292.857967254</v>
      </c>
      <c r="AF160" s="7">
        <f t="shared" si="127"/>
        <v>15268292.857967254</v>
      </c>
    </row>
    <row r="161" spans="1:32" x14ac:dyDescent="0.2">
      <c r="A161" s="7" t="str">
        <f t="shared" si="119"/>
        <v>2.2.2.2ec</v>
      </c>
      <c r="B161" s="7" t="str">
        <f t="shared" si="120"/>
        <v>Sub-activity 2.2.2.2 Establish silvopastures (PFC 2)</v>
      </c>
      <c r="C161" s="7">
        <f t="shared" si="121"/>
        <v>-78651.302000111202</v>
      </c>
      <c r="D161" s="7">
        <f t="shared" ref="D161:AF161" si="128">D34+C161</f>
        <v>-1021836.129000111</v>
      </c>
      <c r="E161" s="7">
        <f t="shared" si="128"/>
        <v>-2317407.7021264737</v>
      </c>
      <c r="F161" s="7">
        <f t="shared" si="128"/>
        <v>-3965366.0213791989</v>
      </c>
      <c r="G161" s="7">
        <f t="shared" si="128"/>
        <v>-5965711.0867582867</v>
      </c>
      <c r="H161" s="7">
        <f t="shared" si="128"/>
        <v>-8318442.8982637376</v>
      </c>
      <c r="I161" s="7">
        <f t="shared" si="128"/>
        <v>-11023561.455895551</v>
      </c>
      <c r="J161" s="7">
        <f t="shared" si="128"/>
        <v>-11686224.838892996</v>
      </c>
      <c r="K161" s="7">
        <f t="shared" si="128"/>
        <v>-10897231.12812971</v>
      </c>
      <c r="L161" s="7">
        <f t="shared" si="128"/>
        <v>-8656580.3236056902</v>
      </c>
      <c r="M161" s="7">
        <f t="shared" si="128"/>
        <v>-4964272.4253209401</v>
      </c>
      <c r="N161" s="7">
        <f t="shared" si="128"/>
        <v>179692.56672454067</v>
      </c>
      <c r="O161" s="7">
        <f t="shared" si="128"/>
        <v>7259200.3504509972</v>
      </c>
      <c r="P161" s="7">
        <f t="shared" si="128"/>
        <v>14822593.832097698</v>
      </c>
      <c r="Q161" s="7">
        <f t="shared" si="128"/>
        <v>22869873.011664644</v>
      </c>
      <c r="R161" s="7">
        <f t="shared" si="128"/>
        <v>31037602.187157854</v>
      </c>
      <c r="S161" s="7">
        <f t="shared" si="128"/>
        <v>39325781.358577333</v>
      </c>
      <c r="T161" s="7">
        <f t="shared" si="128"/>
        <v>47734410.525923081</v>
      </c>
      <c r="U161" s="7">
        <f t="shared" si="128"/>
        <v>55779603.991274856</v>
      </c>
      <c r="V161" s="7">
        <f t="shared" si="128"/>
        <v>63461361.754632652</v>
      </c>
      <c r="W161" s="7">
        <f t="shared" si="128"/>
        <v>70779683.815996468</v>
      </c>
      <c r="X161" s="7">
        <f t="shared" si="128"/>
        <v>78098005.877360284</v>
      </c>
      <c r="Y161" s="7">
        <f t="shared" si="128"/>
        <v>84196607.595163465</v>
      </c>
      <c r="Z161" s="7">
        <f t="shared" si="128"/>
        <v>89075488.969406009</v>
      </c>
      <c r="AA161" s="7">
        <f t="shared" si="128"/>
        <v>92734650.000087917</v>
      </c>
      <c r="AB161" s="7">
        <f t="shared" si="128"/>
        <v>95174090.687209189</v>
      </c>
      <c r="AC161" s="7">
        <f t="shared" si="128"/>
        <v>96393811.030769825</v>
      </c>
      <c r="AD161" s="7">
        <f t="shared" si="128"/>
        <v>96393811.030769825</v>
      </c>
      <c r="AE161" s="7">
        <f t="shared" si="128"/>
        <v>96393811.030769825</v>
      </c>
      <c r="AF161" s="7">
        <f t="shared" si="128"/>
        <v>96393811.030769825</v>
      </c>
    </row>
    <row r="162" spans="1:32" x14ac:dyDescent="0.2">
      <c r="A162" s="7" t="str">
        <f t="shared" si="119"/>
        <v>2.3.2.1ec</v>
      </c>
      <c r="B162" s="10" t="str">
        <f t="shared" si="120"/>
        <v xml:space="preserve">E. Activity 2.3.2 Supporting households to improve food security and nutrition </v>
      </c>
      <c r="C162" s="7">
        <f t="shared" si="121"/>
        <v>-8919457.6579884104</v>
      </c>
      <c r="D162" s="7">
        <f t="shared" ref="D162:AF162" si="129">D35+C162</f>
        <v>-9183133.6812730785</v>
      </c>
      <c r="E162" s="7">
        <f t="shared" si="129"/>
        <v>-9425224.3150614612</v>
      </c>
      <c r="F162" s="7">
        <f t="shared" si="129"/>
        <v>-9639710.7450819463</v>
      </c>
      <c r="G162" s="7">
        <f t="shared" si="129"/>
        <v>-9814308.0698340423</v>
      </c>
      <c r="H162" s="7">
        <f t="shared" si="129"/>
        <v>-9993288.2114363499</v>
      </c>
      <c r="I162" s="7">
        <f t="shared" si="129"/>
        <v>-9758035.6783029512</v>
      </c>
      <c r="J162" s="7">
        <f t="shared" si="129"/>
        <v>-9666269.0054677371</v>
      </c>
      <c r="K162" s="7">
        <f t="shared" si="129"/>
        <v>-9436499.8541604932</v>
      </c>
      <c r="L162" s="7">
        <f t="shared" si="129"/>
        <v>-9158079.8062877432</v>
      </c>
      <c r="M162" s="7">
        <f t="shared" si="129"/>
        <v>-8842521.1444841344</v>
      </c>
      <c r="N162" s="7">
        <f t="shared" si="129"/>
        <v>-8544345.6737522986</v>
      </c>
      <c r="O162" s="7">
        <f t="shared" si="129"/>
        <v>-7806462.5944028609</v>
      </c>
      <c r="P162" s="7">
        <f t="shared" si="129"/>
        <v>-7477356.4543515369</v>
      </c>
      <c r="Q162" s="7">
        <f t="shared" si="129"/>
        <v>-7114300.5503542833</v>
      </c>
      <c r="R162" s="7">
        <f t="shared" si="129"/>
        <v>-6738312.1125188358</v>
      </c>
      <c r="S162" s="7">
        <f t="shared" si="129"/>
        <v>-6348067.5457413662</v>
      </c>
      <c r="T162" s="7">
        <f t="shared" si="129"/>
        <v>-5945333.7226800406</v>
      </c>
      <c r="U162" s="7">
        <f t="shared" si="129"/>
        <v>-5113668.548865228</v>
      </c>
      <c r="V162" s="7">
        <f t="shared" si="129"/>
        <v>-4684535.3773629405</v>
      </c>
      <c r="W162" s="7">
        <f t="shared" si="129"/>
        <v>-4293306.9623373915</v>
      </c>
      <c r="X162" s="7">
        <f t="shared" si="129"/>
        <v>-3935730.807897924</v>
      </c>
      <c r="Y162" s="7">
        <f t="shared" si="129"/>
        <v>-3609871.8562739477</v>
      </c>
      <c r="Z162" s="7">
        <f t="shared" si="129"/>
        <v>-3312760.0811059372</v>
      </c>
      <c r="AA162" s="7">
        <f t="shared" si="129"/>
        <v>-3046220.0942597678</v>
      </c>
      <c r="AB162" s="7">
        <f t="shared" si="129"/>
        <v>-3013943.1349081383</v>
      </c>
      <c r="AC162" s="7">
        <f t="shared" si="129"/>
        <v>-3011106.7020485047</v>
      </c>
      <c r="AD162" s="7">
        <f t="shared" si="129"/>
        <v>-3011106.7020485047</v>
      </c>
      <c r="AE162" s="7">
        <f t="shared" si="129"/>
        <v>-3011106.7020485047</v>
      </c>
      <c r="AF162" s="7">
        <f t="shared" si="129"/>
        <v>-3011106.7020485047</v>
      </c>
    </row>
    <row r="163" spans="1:32" x14ac:dyDescent="0.2">
      <c r="A163" s="7" t="str">
        <f t="shared" si="119"/>
        <v>2.3.1.2ec</v>
      </c>
      <c r="B163" s="7" t="str">
        <f t="shared" si="120"/>
        <v>Sub-activity 2.3.1.2  Sustainable use and add value to timber forest products  (MFCCV.2)</v>
      </c>
      <c r="C163" s="7">
        <f t="shared" si="121"/>
        <v>-2382956.9945051172</v>
      </c>
      <c r="D163" s="7">
        <f t="shared" ref="D163:AF163" si="130">D36+C163</f>
        <v>-12194360.418292368</v>
      </c>
      <c r="E163" s="7">
        <f t="shared" si="130"/>
        <v>-16158877.683343302</v>
      </c>
      <c r="F163" s="7">
        <f t="shared" si="130"/>
        <v>-17634484.08388428</v>
      </c>
      <c r="G163" s="7">
        <f t="shared" si="130"/>
        <v>-18068278.083507158</v>
      </c>
      <c r="H163" s="7">
        <f t="shared" si="130"/>
        <v>-16027787.830391377</v>
      </c>
      <c r="I163" s="7">
        <f t="shared" si="130"/>
        <v>-12471812.516501408</v>
      </c>
      <c r="J163" s="7">
        <f t="shared" si="130"/>
        <v>-8232993.4335671449</v>
      </c>
      <c r="K163" s="7">
        <f t="shared" si="130"/>
        <v>-3676071.4353931705</v>
      </c>
      <c r="L163" s="7">
        <f t="shared" si="130"/>
        <v>977366.80826765858</v>
      </c>
      <c r="M163" s="7">
        <f t="shared" si="130"/>
        <v>5904724.4626999712</v>
      </c>
      <c r="N163" s="7">
        <f t="shared" si="130"/>
        <v>10895786.486910891</v>
      </c>
      <c r="O163" s="7">
        <f t="shared" si="130"/>
        <v>11961155.87510024</v>
      </c>
      <c r="P163" s="7">
        <f t="shared" si="130"/>
        <v>12669644.114560356</v>
      </c>
      <c r="Q163" s="7">
        <f t="shared" si="130"/>
        <v>13199691.779655855</v>
      </c>
      <c r="R163" s="7">
        <f t="shared" si="130"/>
        <v>13556572.928385088</v>
      </c>
      <c r="S163" s="7">
        <f t="shared" si="130"/>
        <v>13735013.502749706</v>
      </c>
      <c r="T163" s="7">
        <f t="shared" si="130"/>
        <v>13735013.502749706</v>
      </c>
      <c r="U163" s="7">
        <f t="shared" si="130"/>
        <v>13735013.502749706</v>
      </c>
      <c r="V163" s="7">
        <f t="shared" si="130"/>
        <v>13735013.502749706</v>
      </c>
      <c r="W163" s="7">
        <f t="shared" si="130"/>
        <v>13735013.502749706</v>
      </c>
      <c r="X163" s="7">
        <f t="shared" si="130"/>
        <v>13735013.502749706</v>
      </c>
      <c r="Y163" s="7">
        <f t="shared" si="130"/>
        <v>13735013.502749706</v>
      </c>
      <c r="Z163" s="7">
        <f t="shared" si="130"/>
        <v>13735013.502749706</v>
      </c>
      <c r="AA163" s="7">
        <f t="shared" si="130"/>
        <v>13735013.502749706</v>
      </c>
      <c r="AB163" s="7">
        <f t="shared" si="130"/>
        <v>13735013.502749706</v>
      </c>
      <c r="AC163" s="7">
        <f t="shared" si="130"/>
        <v>13735013.502749706</v>
      </c>
      <c r="AD163" s="7">
        <f t="shared" si="130"/>
        <v>13735013.502749706</v>
      </c>
      <c r="AE163" s="7">
        <f t="shared" si="130"/>
        <v>13735013.502749706</v>
      </c>
      <c r="AF163" s="7">
        <f t="shared" si="130"/>
        <v>13735013.502749706</v>
      </c>
    </row>
    <row r="164" spans="1:32" x14ac:dyDescent="0.2">
      <c r="A164" s="7" t="str">
        <f t="shared" si="119"/>
        <v>2.3.1.4ec</v>
      </c>
      <c r="B164" s="7" t="str">
        <f t="shared" si="120"/>
        <v>Sub-activity 2.3.1.4  Support women in benefitting from forest based value chains (MFCCV.4)</v>
      </c>
      <c r="C164" s="7">
        <f t="shared" si="121"/>
        <v>-375000</v>
      </c>
      <c r="D164" s="7">
        <f t="shared" ref="D164:AF164" si="131">D37+C164</f>
        <v>-2026762.6587396504</v>
      </c>
      <c r="E164" s="7">
        <f t="shared" si="131"/>
        <v>-4630598.8288315553</v>
      </c>
      <c r="F164" s="7">
        <f t="shared" si="131"/>
        <v>-3718845.0459546028</v>
      </c>
      <c r="G164" s="7">
        <f t="shared" si="131"/>
        <v>-1173957.724086877</v>
      </c>
      <c r="H164" s="7">
        <f t="shared" si="131"/>
        <v>-65387.893133978127</v>
      </c>
      <c r="I164" s="7">
        <f t="shared" si="131"/>
        <v>3141905.0686352998</v>
      </c>
      <c r="J164" s="7">
        <f t="shared" si="131"/>
        <v>9036450.3099807333</v>
      </c>
      <c r="K164" s="7">
        <f t="shared" si="131"/>
        <v>16787985.929975841</v>
      </c>
      <c r="L164" s="7">
        <f t="shared" si="131"/>
        <v>26821427.012395307</v>
      </c>
      <c r="M164" s="7">
        <f t="shared" si="131"/>
        <v>33818893.883416474</v>
      </c>
      <c r="N164" s="7">
        <f t="shared" si="131"/>
        <v>39268673.445712015</v>
      </c>
      <c r="O164" s="7">
        <f t="shared" si="131"/>
        <v>44662768.099102154</v>
      </c>
      <c r="P164" s="7">
        <f t="shared" si="131"/>
        <v>48979658.732631408</v>
      </c>
      <c r="Q164" s="7">
        <f t="shared" si="131"/>
        <v>52010060.465068415</v>
      </c>
      <c r="R164" s="7">
        <f t="shared" si="131"/>
        <v>53583793.598006241</v>
      </c>
      <c r="S164" s="7">
        <f t="shared" si="131"/>
        <v>53583793.598006241</v>
      </c>
      <c r="T164" s="7">
        <f t="shared" si="131"/>
        <v>53583793.598006241</v>
      </c>
      <c r="U164" s="7">
        <f t="shared" si="131"/>
        <v>53583793.598006241</v>
      </c>
      <c r="V164" s="7">
        <f t="shared" si="131"/>
        <v>53583793.598006241</v>
      </c>
      <c r="W164" s="7">
        <f t="shared" si="131"/>
        <v>53583793.598006241</v>
      </c>
      <c r="X164" s="7">
        <f t="shared" si="131"/>
        <v>53583793.598006241</v>
      </c>
      <c r="Y164" s="7">
        <f t="shared" si="131"/>
        <v>53583793.598006241</v>
      </c>
      <c r="Z164" s="7">
        <f t="shared" si="131"/>
        <v>53583793.598006241</v>
      </c>
      <c r="AA164" s="7">
        <f t="shared" si="131"/>
        <v>53583793.598006241</v>
      </c>
      <c r="AB164" s="7">
        <f t="shared" si="131"/>
        <v>53583793.598006241</v>
      </c>
      <c r="AC164" s="7">
        <f t="shared" si="131"/>
        <v>53583793.598006241</v>
      </c>
      <c r="AD164" s="7">
        <f t="shared" si="131"/>
        <v>53583793.598006241</v>
      </c>
      <c r="AE164" s="7">
        <f t="shared" si="131"/>
        <v>53583793.598006241</v>
      </c>
      <c r="AF164" s="7">
        <f t="shared" si="131"/>
        <v>53583793.598006241</v>
      </c>
    </row>
    <row r="165" spans="1:32" x14ac:dyDescent="0.2">
      <c r="A165" s="7"/>
      <c r="B165" s="7"/>
      <c r="C165" s="7"/>
      <c r="D165" s="7"/>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row>
    <row r="166" spans="1:32" x14ac:dyDescent="0.2">
      <c r="A166" s="57" t="s">
        <v>169</v>
      </c>
      <c r="AF166" s="40"/>
    </row>
    <row r="167" spans="1:32" x14ac:dyDescent="0.2">
      <c r="A167" s="10" t="str">
        <f>Phasing!A3</f>
        <v>Sub-activity 2.2.1.1 Establish climate resilient agroforestry systems</v>
      </c>
      <c r="C167" s="33">
        <f>Phasing!C3</f>
        <v>671.94124913944427</v>
      </c>
      <c r="D167" s="33">
        <f>Phasing!D3</f>
        <v>335.97062456972213</v>
      </c>
      <c r="E167" s="33">
        <f>Phasing!E3</f>
        <v>335.97062456972213</v>
      </c>
      <c r="F167" s="33">
        <f>Phasing!F3</f>
        <v>335.97062456972213</v>
      </c>
      <c r="G167" s="33">
        <f>Phasing!G3</f>
        <v>335.97062456972213</v>
      </c>
      <c r="H167" s="33">
        <f>Phasing!H3</f>
        <v>335.97062456972213</v>
      </c>
      <c r="I167" s="33">
        <f>Phasing!I3</f>
        <v>335.97062456972213</v>
      </c>
      <c r="J167" s="33">
        <f>Phasing!J3</f>
        <v>0</v>
      </c>
      <c r="AF167" s="40"/>
    </row>
    <row r="168" spans="1:32" x14ac:dyDescent="0.2">
      <c r="A168" s="10" t="str">
        <f>Phasing!A4</f>
        <v xml:space="preserve">Sub-activity 2.2.1.2 Establish agave – forest water / soil retention terraces </v>
      </c>
      <c r="C168" s="33">
        <f>Phasing!C4</f>
        <v>296.79660127004001</v>
      </c>
      <c r="D168" s="33">
        <f>Phasing!D4</f>
        <v>148.39830063502001</v>
      </c>
      <c r="E168" s="33">
        <f>Phasing!E4</f>
        <v>148.39830063502001</v>
      </c>
      <c r="F168" s="33">
        <f>Phasing!F4</f>
        <v>148.39830063502001</v>
      </c>
      <c r="G168" s="33">
        <f>Phasing!G4</f>
        <v>148.39830063502001</v>
      </c>
      <c r="H168" s="33">
        <f>Phasing!H4</f>
        <v>148.39830063502001</v>
      </c>
      <c r="I168" s="33">
        <f>Phasing!I4</f>
        <v>148.39830063502001</v>
      </c>
      <c r="J168" s="33">
        <f>Phasing!J4</f>
        <v>0</v>
      </c>
      <c r="AF168" s="40"/>
    </row>
    <row r="169" spans="1:32" x14ac:dyDescent="0.2">
      <c r="A169" s="10" t="str">
        <f>Phasing!A5</f>
        <v>Sub-activity 2.2.1.3 Establish forest – pasture water / soil retention terraces</v>
      </c>
      <c r="C169" s="33">
        <f>Phasing!C5</f>
        <v>818.35445478941688</v>
      </c>
      <c r="D169" s="33">
        <f>Phasing!D5</f>
        <v>409.17722739470844</v>
      </c>
      <c r="E169" s="33">
        <f>Phasing!E5</f>
        <v>409.17722739470844</v>
      </c>
      <c r="F169" s="33">
        <f>Phasing!F5</f>
        <v>409.17722739470844</v>
      </c>
      <c r="G169" s="33">
        <f>Phasing!G5</f>
        <v>409.17722739470844</v>
      </c>
      <c r="H169" s="33">
        <f>Phasing!H5</f>
        <v>409.17722739470844</v>
      </c>
      <c r="I169" s="33">
        <f>Phasing!I5</f>
        <v>409.17722739470844</v>
      </c>
      <c r="J169" s="33">
        <f>Phasing!J5</f>
        <v>0</v>
      </c>
      <c r="AF169" s="40"/>
    </row>
    <row r="170" spans="1:32" x14ac:dyDescent="0.2">
      <c r="A170" s="10" t="str">
        <f>Phasing!A6</f>
        <v>A. Activity 2.1.1 Payment of environmental services </v>
      </c>
      <c r="C170" s="33">
        <f>Phasing!C6</f>
        <v>15743.046999999999</v>
      </c>
      <c r="D170" s="33">
        <f>Phasing!D6</f>
        <v>13529.324843100001</v>
      </c>
      <c r="E170" s="33">
        <f>Phasing!E6</f>
        <v>13529.324843100001</v>
      </c>
      <c r="F170" s="33">
        <f>Phasing!F6</f>
        <v>13529.324843100001</v>
      </c>
      <c r="G170" s="33">
        <f>Phasing!G6</f>
        <v>13529.324843100001</v>
      </c>
      <c r="H170" s="33">
        <f>Phasing!H6</f>
        <v>13529.324843100001</v>
      </c>
      <c r="I170" s="33">
        <f>Phasing!I6</f>
        <v>13529.324843100001</v>
      </c>
      <c r="J170" s="33">
        <f>Phasing!J6</f>
        <v>0</v>
      </c>
      <c r="AF170" s="40"/>
    </row>
    <row r="171" spans="1:32" x14ac:dyDescent="0.2">
      <c r="A171" s="10" t="str">
        <f>Phasing!A7</f>
        <v>Sub-activity 2.3.1.1 Manage forests sustainably adapted to climate change (MFCCV.1)</v>
      </c>
      <c r="C171" s="33">
        <f>Phasing!C7</f>
        <v>14935.079890717832</v>
      </c>
      <c r="D171" s="33">
        <f>Phasing!D7</f>
        <v>7467.5399453589162</v>
      </c>
      <c r="E171" s="33">
        <f>Phasing!E7</f>
        <v>7467.5399453589162</v>
      </c>
      <c r="F171" s="33">
        <f>Phasing!F7</f>
        <v>7467.5399453589162</v>
      </c>
      <c r="G171" s="33">
        <f>Phasing!G7</f>
        <v>7467.5399453589162</v>
      </c>
      <c r="H171" s="33">
        <f>Phasing!H7</f>
        <v>7467.5399453589162</v>
      </c>
      <c r="I171" s="33">
        <f>Phasing!I7</f>
        <v>7467.5399453589162</v>
      </c>
      <c r="J171" s="33">
        <f>Phasing!J7</f>
        <v>0</v>
      </c>
      <c r="AF171" s="40"/>
    </row>
    <row r="172" spans="1:32" x14ac:dyDescent="0.2">
      <c r="A172" s="10" t="str">
        <f>Phasing!A8</f>
        <v>Sub-activity 2.2.2.1 Establish climate adapted planted forests (PFC 1)</v>
      </c>
      <c r="C172" s="33">
        <f>Phasing!C8</f>
        <v>0</v>
      </c>
      <c r="D172" s="33">
        <f>Phasing!D8</f>
        <v>606.21082647001219</v>
      </c>
      <c r="E172" s="33">
        <f>Phasing!E8</f>
        <v>606.21082647001219</v>
      </c>
      <c r="F172" s="33">
        <f>Phasing!F8</f>
        <v>606.21082647001219</v>
      </c>
      <c r="G172" s="33">
        <f>Phasing!G8</f>
        <v>606.21082647001219</v>
      </c>
      <c r="H172" s="33">
        <f>Phasing!H8</f>
        <v>606.21082647001219</v>
      </c>
      <c r="I172" s="33">
        <f>Phasing!I8</f>
        <v>606.21082647001219</v>
      </c>
      <c r="J172" s="33">
        <f>Phasing!J8</f>
        <v>0</v>
      </c>
      <c r="AF172" s="40"/>
    </row>
    <row r="173" spans="1:32" x14ac:dyDescent="0.2">
      <c r="A173" s="10" t="str">
        <f>Phasing!A9</f>
        <v>Sub-activity 2.2.2.2 Establish silvopastures (PFC 2)</v>
      </c>
      <c r="C173" s="33">
        <f>Phasing!C9</f>
        <v>195.2183703855292</v>
      </c>
      <c r="D173" s="33">
        <f>Phasing!D9</f>
        <v>97.609185192764599</v>
      </c>
      <c r="E173" s="33">
        <f>Phasing!E9</f>
        <v>97.609185192764599</v>
      </c>
      <c r="F173" s="33">
        <f>Phasing!F9</f>
        <v>97.609185192764599</v>
      </c>
      <c r="G173" s="33">
        <f>Phasing!G9</f>
        <v>97.609185192764599</v>
      </c>
      <c r="H173" s="33">
        <f>Phasing!H9</f>
        <v>97.609185192764599</v>
      </c>
      <c r="I173" s="33">
        <f>Phasing!I9</f>
        <v>97.609185192764599</v>
      </c>
      <c r="J173" s="33">
        <f>Phasing!J9</f>
        <v>0</v>
      </c>
      <c r="AF173" s="40"/>
    </row>
    <row r="174" spans="1:32" x14ac:dyDescent="0.2">
      <c r="A174" s="10" t="str">
        <f>Phasing!A10</f>
        <v xml:space="preserve">E. Activity 2.3.2 Supporting households to improve food security and nutrition </v>
      </c>
      <c r="C174" s="33">
        <f>Phasing!C10</f>
        <v>1579.8940599863529</v>
      </c>
      <c r="D174" s="33">
        <f>Phasing!D10</f>
        <v>157.98940599863528</v>
      </c>
      <c r="E174" s="33">
        <f>Phasing!E10</f>
        <v>157.98940599863528</v>
      </c>
      <c r="F174" s="33">
        <f>Phasing!F10</f>
        <v>78.994702999317639</v>
      </c>
      <c r="G174" s="33">
        <f>Phasing!G10</f>
        <v>78.994702999317639</v>
      </c>
      <c r="H174" s="33">
        <f>Phasing!H10</f>
        <v>78.994702999317639</v>
      </c>
      <c r="I174" s="33">
        <f>Phasing!I10</f>
        <v>78.994702999317639</v>
      </c>
      <c r="J174" s="33">
        <f>Phasing!J10</f>
        <v>0</v>
      </c>
      <c r="AF174" s="40"/>
    </row>
    <row r="175" spans="1:32" x14ac:dyDescent="0.2">
      <c r="A175" s="10" t="str">
        <f>Phasing!A11</f>
        <v>Sub-activity 2.3.1.2  Sustainable use and add value to timber forest products  (MFCCV.2)</v>
      </c>
      <c r="C175" s="33">
        <f>Phasing!C11</f>
        <v>19.417258926499585</v>
      </c>
      <c r="D175" s="33">
        <f>Phasing!D11</f>
        <v>9.7086294632497925</v>
      </c>
      <c r="E175" s="33">
        <f>Phasing!E11</f>
        <v>9.7086294632497925</v>
      </c>
      <c r="F175" s="33">
        <f>Phasing!F11</f>
        <v>9.7086294632497925</v>
      </c>
      <c r="G175" s="33">
        <f>Phasing!G11</f>
        <v>9.7086294632497925</v>
      </c>
      <c r="H175" s="33">
        <f>Phasing!H11</f>
        <v>9.7086294632497925</v>
      </c>
      <c r="I175" s="33">
        <f>Phasing!I11</f>
        <v>9.7086294632497925</v>
      </c>
      <c r="J175" s="33">
        <f>Phasing!J11</f>
        <v>0</v>
      </c>
      <c r="AF175" s="40"/>
    </row>
    <row r="176" spans="1:32" x14ac:dyDescent="0.2">
      <c r="A176" s="10" t="str">
        <f>Phasing!A12</f>
        <v>Sub-activity 2.3.1.4  Support women in benefitting from forest based value chains (MFCCV.4)</v>
      </c>
      <c r="C176" s="33">
        <f>Phasing!C12</f>
        <v>7.019935278864053</v>
      </c>
      <c r="D176" s="33">
        <f>Phasing!D12</f>
        <v>3.5099676394320265</v>
      </c>
      <c r="E176" s="33">
        <f>Phasing!E12</f>
        <v>3.5099676394320265</v>
      </c>
      <c r="F176" s="33">
        <f>Phasing!F12</f>
        <v>3.5099676394320265</v>
      </c>
      <c r="G176" s="33">
        <f>Phasing!G12</f>
        <v>3.5099676394320265</v>
      </c>
      <c r="H176" s="33">
        <f>Phasing!H12</f>
        <v>3.5099676394320265</v>
      </c>
      <c r="I176" s="33">
        <f>Phasing!I12</f>
        <v>3.5099676394320265</v>
      </c>
      <c r="J176" s="33">
        <f>Phasing!J12</f>
        <v>0</v>
      </c>
      <c r="AF176" s="40"/>
    </row>
    <row r="177" spans="1:32" x14ac:dyDescent="0.2">
      <c r="AF177" s="40"/>
    </row>
    <row r="178" spans="1:32" x14ac:dyDescent="0.2">
      <c r="A178" s="7"/>
      <c r="B178" s="7"/>
      <c r="C178" s="7"/>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row>
    <row r="179" spans="1:32" x14ac:dyDescent="0.2">
      <c r="AF179" s="40"/>
    </row>
    <row r="180" spans="1:32" x14ac:dyDescent="0.2">
      <c r="AF180" s="40"/>
    </row>
    <row r="181" spans="1:32" x14ac:dyDescent="0.2">
      <c r="AF181" s="40"/>
    </row>
    <row r="182" spans="1:32" x14ac:dyDescent="0.2">
      <c r="AF182" s="40"/>
    </row>
    <row r="183" spans="1:32" x14ac:dyDescent="0.2">
      <c r="AF183" s="40"/>
    </row>
    <row r="184" spans="1:32" x14ac:dyDescent="0.2">
      <c r="AF184" s="40"/>
    </row>
    <row r="185" spans="1:32" x14ac:dyDescent="0.2">
      <c r="AF185" s="40"/>
    </row>
    <row r="186" spans="1:32" x14ac:dyDescent="0.2">
      <c r="AF186" s="40"/>
    </row>
    <row r="187" spans="1:32" x14ac:dyDescent="0.2">
      <c r="AF187" s="40"/>
    </row>
    <row r="188" spans="1:32" x14ac:dyDescent="0.2">
      <c r="AF188" s="40"/>
    </row>
    <row r="189" spans="1:32" x14ac:dyDescent="0.2">
      <c r="AF189" s="40"/>
    </row>
    <row r="190" spans="1:32" x14ac:dyDescent="0.2">
      <c r="AF190" s="40"/>
    </row>
    <row r="191" spans="1:32" x14ac:dyDescent="0.2">
      <c r="AF191" s="40"/>
    </row>
    <row r="192" spans="1:32" x14ac:dyDescent="0.2">
      <c r="AF192" s="40"/>
    </row>
    <row r="193" spans="32:32" x14ac:dyDescent="0.2">
      <c r="AF193" s="40"/>
    </row>
    <row r="194" spans="32:32" x14ac:dyDescent="0.2">
      <c r="AF194" s="40"/>
    </row>
    <row r="195" spans="32:32" x14ac:dyDescent="0.2">
      <c r="AF195" s="40"/>
    </row>
    <row r="196" spans="32:32" x14ac:dyDescent="0.2">
      <c r="AF196" s="40"/>
    </row>
    <row r="197" spans="32:32" x14ac:dyDescent="0.2">
      <c r="AF197" s="40"/>
    </row>
    <row r="198" spans="32:32" x14ac:dyDescent="0.2">
      <c r="AF198" s="40"/>
    </row>
    <row r="199" spans="32:32" x14ac:dyDescent="0.2">
      <c r="AF199" s="40"/>
    </row>
    <row r="200" spans="32:32" x14ac:dyDescent="0.2">
      <c r="AF200" s="40"/>
    </row>
    <row r="201" spans="32:32" x14ac:dyDescent="0.2">
      <c r="AF201" s="40"/>
    </row>
    <row r="202" spans="32:32" x14ac:dyDescent="0.2">
      <c r="AF202" s="40"/>
    </row>
    <row r="203" spans="32:32" x14ac:dyDescent="0.2">
      <c r="AF203" s="40"/>
    </row>
    <row r="204" spans="32:32" x14ac:dyDescent="0.2">
      <c r="AF204" s="40"/>
    </row>
    <row r="205" spans="32:32" x14ac:dyDescent="0.2">
      <c r="AF205" s="40"/>
    </row>
    <row r="206" spans="32:32" x14ac:dyDescent="0.2">
      <c r="AF206" s="40"/>
    </row>
    <row r="207" spans="32:32" x14ac:dyDescent="0.2">
      <c r="AF207" s="40"/>
    </row>
    <row r="208" spans="32:32" x14ac:dyDescent="0.2">
      <c r="AF208" s="40"/>
    </row>
    <row r="209" spans="32:32" x14ac:dyDescent="0.2">
      <c r="AF209" s="40"/>
    </row>
    <row r="210" spans="32:32" x14ac:dyDescent="0.2">
      <c r="AF210" s="40"/>
    </row>
    <row r="211" spans="32:32" x14ac:dyDescent="0.2">
      <c r="AF211" s="40"/>
    </row>
    <row r="212" spans="32:32" x14ac:dyDescent="0.2">
      <c r="AF212" s="40"/>
    </row>
    <row r="213" spans="32:32" x14ac:dyDescent="0.2">
      <c r="AF213" s="40"/>
    </row>
    <row r="214" spans="32:32" x14ac:dyDescent="0.2">
      <c r="AF214" s="40"/>
    </row>
    <row r="215" spans="32:32" x14ac:dyDescent="0.2">
      <c r="AF215" s="40"/>
    </row>
    <row r="216" spans="32:32" x14ac:dyDescent="0.2">
      <c r="AF216" s="40"/>
    </row>
    <row r="217" spans="32:32" x14ac:dyDescent="0.2">
      <c r="AF217" s="40"/>
    </row>
    <row r="218" spans="32:32" x14ac:dyDescent="0.2">
      <c r="AF218" s="40"/>
    </row>
    <row r="219" spans="32:32" x14ac:dyDescent="0.2">
      <c r="AF219" s="40"/>
    </row>
    <row r="220" spans="32:32" x14ac:dyDescent="0.2">
      <c r="AF220" s="40"/>
    </row>
    <row r="221" spans="32:32" x14ac:dyDescent="0.2">
      <c r="AF221" s="40"/>
    </row>
    <row r="222" spans="32:32" x14ac:dyDescent="0.2">
      <c r="AF222" s="40"/>
    </row>
    <row r="223" spans="32:32" x14ac:dyDescent="0.2">
      <c r="AF223" s="40"/>
    </row>
    <row r="224" spans="32:32" x14ac:dyDescent="0.2">
      <c r="AF224" s="40"/>
    </row>
    <row r="225" spans="32:32" x14ac:dyDescent="0.2">
      <c r="AF225" s="40"/>
    </row>
    <row r="226" spans="32:32" x14ac:dyDescent="0.2">
      <c r="AF226" s="40"/>
    </row>
    <row r="227" spans="32:32" x14ac:dyDescent="0.2">
      <c r="AF227" s="40"/>
    </row>
    <row r="228" spans="32:32" x14ac:dyDescent="0.2">
      <c r="AF228" s="40"/>
    </row>
    <row r="229" spans="32:32" x14ac:dyDescent="0.2">
      <c r="AF229" s="40"/>
    </row>
    <row r="230" spans="32:32" x14ac:dyDescent="0.2">
      <c r="AF230" s="40"/>
    </row>
    <row r="231" spans="32:32" x14ac:dyDescent="0.2">
      <c r="AF231" s="40"/>
    </row>
    <row r="232" spans="32:32" x14ac:dyDescent="0.2">
      <c r="AF232" s="40"/>
    </row>
    <row r="233" spans="32:32" x14ac:dyDescent="0.2">
      <c r="AF233" s="40"/>
    </row>
    <row r="234" spans="32:32" x14ac:dyDescent="0.2">
      <c r="AF234" s="40"/>
    </row>
    <row r="235" spans="32:32" x14ac:dyDescent="0.2">
      <c r="AF235" s="40"/>
    </row>
    <row r="236" spans="32:32" x14ac:dyDescent="0.2">
      <c r="AF236" s="40"/>
    </row>
    <row r="237" spans="32:32" x14ac:dyDescent="0.2">
      <c r="AF237" s="40"/>
    </row>
    <row r="238" spans="32:32" x14ac:dyDescent="0.2">
      <c r="AF238" s="40"/>
    </row>
    <row r="239" spans="32:32" x14ac:dyDescent="0.2">
      <c r="AF239" s="40"/>
    </row>
    <row r="240" spans="32:32" x14ac:dyDescent="0.2">
      <c r="AF240" s="40"/>
    </row>
    <row r="241" spans="32:32" x14ac:dyDescent="0.2">
      <c r="AF241" s="40"/>
    </row>
    <row r="242" spans="32:32" x14ac:dyDescent="0.2">
      <c r="AF242" s="40"/>
    </row>
    <row r="243" spans="32:32" x14ac:dyDescent="0.2">
      <c r="AF243" s="40"/>
    </row>
    <row r="244" spans="32:32" x14ac:dyDescent="0.2">
      <c r="AF244" s="40"/>
    </row>
    <row r="245" spans="32:32" x14ac:dyDescent="0.2">
      <c r="AF245" s="40"/>
    </row>
    <row r="246" spans="32:32" x14ac:dyDescent="0.2">
      <c r="AF246" s="40"/>
    </row>
    <row r="247" spans="32:32" x14ac:dyDescent="0.2">
      <c r="AF247" s="40"/>
    </row>
    <row r="248" spans="32:32" x14ac:dyDescent="0.2">
      <c r="AF248" s="40"/>
    </row>
    <row r="249" spans="32:32" x14ac:dyDescent="0.2">
      <c r="AF249" s="40"/>
    </row>
    <row r="250" spans="32:32" x14ac:dyDescent="0.2">
      <c r="AF250" s="40"/>
    </row>
    <row r="251" spans="32:32" x14ac:dyDescent="0.2">
      <c r="AF251" s="40"/>
    </row>
    <row r="252" spans="32:32" x14ac:dyDescent="0.2">
      <c r="AF252" s="40"/>
    </row>
    <row r="253" spans="32:32" x14ac:dyDescent="0.2">
      <c r="AF253" s="40"/>
    </row>
    <row r="254" spans="32:32" x14ac:dyDescent="0.2">
      <c r="AF254" s="40"/>
    </row>
    <row r="255" spans="32:32" x14ac:dyDescent="0.2">
      <c r="AF255" s="40"/>
    </row>
    <row r="256" spans="32:32" x14ac:dyDescent="0.2">
      <c r="AF256" s="40"/>
    </row>
    <row r="257" spans="32:32" x14ac:dyDescent="0.2">
      <c r="AF257" s="40"/>
    </row>
    <row r="258" spans="32:32" x14ac:dyDescent="0.2">
      <c r="AF258" s="40"/>
    </row>
    <row r="259" spans="32:32" x14ac:dyDescent="0.2">
      <c r="AF259" s="40"/>
    </row>
    <row r="260" spans="32:32" x14ac:dyDescent="0.2">
      <c r="AF260" s="40"/>
    </row>
    <row r="261" spans="32:32" x14ac:dyDescent="0.2">
      <c r="AF261" s="40"/>
    </row>
    <row r="262" spans="32:32" x14ac:dyDescent="0.2">
      <c r="AF262" s="40"/>
    </row>
    <row r="263" spans="32:32" x14ac:dyDescent="0.2">
      <c r="AF263" s="40"/>
    </row>
    <row r="264" spans="32:32" x14ac:dyDescent="0.2">
      <c r="AF264" s="40"/>
    </row>
    <row r="265" spans="32:32" x14ac:dyDescent="0.2">
      <c r="AF265" s="4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BB265"/>
  <sheetViews>
    <sheetView workbookViewId="0">
      <selection activeCell="H5" sqref="H5"/>
    </sheetView>
  </sheetViews>
  <sheetFormatPr defaultColWidth="11.44140625" defaultRowHeight="10.199999999999999" x14ac:dyDescent="0.2"/>
  <cols>
    <col min="1" max="1" width="31" style="260" customWidth="1"/>
    <col min="2" max="2" width="22.5546875" style="260" customWidth="1"/>
    <col min="3" max="3" width="14.5546875" style="260" customWidth="1"/>
    <col min="4" max="4" width="13.44140625" style="260" customWidth="1"/>
    <col min="5" max="7" width="12.109375" style="260" bestFit="1" customWidth="1"/>
    <col min="8" max="8" width="13" style="260" bestFit="1" customWidth="1"/>
    <col min="9" max="9" width="13.5546875" style="260" customWidth="1"/>
    <col min="10" max="10" width="14" style="260" customWidth="1"/>
    <col min="11" max="11" width="14.109375" style="260" customWidth="1"/>
    <col min="12" max="12" width="13.109375" style="260" customWidth="1"/>
    <col min="13" max="13" width="13.44140625" style="260" customWidth="1"/>
    <col min="14" max="25" width="13" style="260" bestFit="1" customWidth="1"/>
    <col min="26" max="29" width="12.109375" style="260" bestFit="1" customWidth="1"/>
    <col min="30" max="30" width="11.88671875" style="260" bestFit="1" customWidth="1"/>
    <col min="31" max="53" width="11.5546875" style="260" bestFit="1" customWidth="1"/>
    <col min="54" max="16384" width="11.44140625" style="260"/>
  </cols>
  <sheetData>
    <row r="1" spans="1:54" s="256" customFormat="1" ht="10.8" thickBot="1" x14ac:dyDescent="0.25">
      <c r="B1" s="256" t="s">
        <v>5</v>
      </c>
      <c r="C1" s="256">
        <v>0</v>
      </c>
      <c r="D1" s="256">
        <v>1</v>
      </c>
      <c r="E1" s="256">
        <v>2</v>
      </c>
      <c r="F1" s="256">
        <v>3</v>
      </c>
      <c r="G1" s="256">
        <v>4</v>
      </c>
      <c r="H1" s="256">
        <v>5</v>
      </c>
      <c r="I1" s="256">
        <v>6</v>
      </c>
      <c r="J1" s="256">
        <v>7</v>
      </c>
      <c r="K1" s="256">
        <v>8</v>
      </c>
      <c r="L1" s="256">
        <v>9</v>
      </c>
      <c r="M1" s="256">
        <v>10</v>
      </c>
      <c r="N1" s="257">
        <v>11</v>
      </c>
      <c r="O1" s="256">
        <v>12</v>
      </c>
      <c r="P1" s="256">
        <v>13</v>
      </c>
      <c r="Q1" s="256">
        <v>14</v>
      </c>
      <c r="R1" s="256">
        <v>15</v>
      </c>
      <c r="S1" s="256">
        <v>16</v>
      </c>
      <c r="T1" s="256">
        <v>17</v>
      </c>
      <c r="U1" s="256">
        <v>18</v>
      </c>
      <c r="V1" s="256">
        <v>19</v>
      </c>
      <c r="W1" s="256">
        <v>20</v>
      </c>
      <c r="X1" s="256">
        <v>21</v>
      </c>
      <c r="Y1" s="256">
        <v>22</v>
      </c>
      <c r="Z1" s="256">
        <v>23</v>
      </c>
      <c r="AA1" s="256">
        <v>24</v>
      </c>
      <c r="AB1" s="256">
        <v>25</v>
      </c>
      <c r="AC1" s="256">
        <v>26</v>
      </c>
      <c r="AD1" s="256">
        <v>27</v>
      </c>
      <c r="AE1" s="256">
        <v>28</v>
      </c>
      <c r="AF1" s="256">
        <v>29</v>
      </c>
      <c r="AG1" s="256">
        <v>30</v>
      </c>
      <c r="AH1" s="256">
        <v>31</v>
      </c>
      <c r="AI1" s="256">
        <v>32</v>
      </c>
      <c r="AJ1" s="256">
        <v>33</v>
      </c>
      <c r="AK1" s="256">
        <v>34</v>
      </c>
      <c r="AL1" s="256">
        <v>35</v>
      </c>
      <c r="AM1" s="256">
        <v>36</v>
      </c>
      <c r="AN1" s="256">
        <v>37</v>
      </c>
      <c r="AO1" s="256">
        <v>38</v>
      </c>
      <c r="AP1" s="256">
        <v>39</v>
      </c>
      <c r="AQ1" s="256">
        <v>40</v>
      </c>
      <c r="AR1" s="256">
        <v>41</v>
      </c>
      <c r="AS1" s="256">
        <v>42</v>
      </c>
      <c r="AT1" s="256">
        <v>43</v>
      </c>
      <c r="AU1" s="256">
        <v>44</v>
      </c>
      <c r="AV1" s="256">
        <v>45</v>
      </c>
      <c r="AW1" s="256">
        <v>46</v>
      </c>
      <c r="AX1" s="256">
        <v>47</v>
      </c>
      <c r="AY1" s="256">
        <v>48</v>
      </c>
      <c r="AZ1" s="256">
        <v>49</v>
      </c>
      <c r="BA1" s="258">
        <v>50</v>
      </c>
      <c r="BB1" s="257"/>
    </row>
    <row r="2" spans="1:54" ht="10.8" thickTop="1" x14ac:dyDescent="0.2">
      <c r="A2" s="263" t="s">
        <v>180</v>
      </c>
      <c r="AF2" s="261"/>
    </row>
    <row r="3" spans="1:54" s="27" customFormat="1" x14ac:dyDescent="0.2">
      <c r="A3" s="27" t="str">
        <f>'2.2.1.1ec'!A2</f>
        <v>2.2.1.1ec</v>
      </c>
      <c r="B3" s="27" t="str">
        <f>'2.2.1.1ec'!A32</f>
        <v>Total Ingreso</v>
      </c>
      <c r="C3" s="27">
        <f>'2.2.1.1ec'!B32</f>
        <v>0</v>
      </c>
      <c r="D3" s="27">
        <f>'2.2.1.1ec'!C32</f>
        <v>-83.003842975206609</v>
      </c>
      <c r="E3" s="27">
        <f>'2.2.1.1ec'!D32</f>
        <v>-85.247190082644622</v>
      </c>
      <c r="F3" s="27">
        <f>'2.2.1.1ec'!E32</f>
        <v>1384.7528099173553</v>
      </c>
      <c r="G3" s="27">
        <f>'2.2.1.1ec'!F32</f>
        <v>2014.7528099173553</v>
      </c>
      <c r="H3" s="27">
        <f>'2.2.1.1ec'!G32</f>
        <v>2014.7528099173553</v>
      </c>
      <c r="I3" s="27">
        <f>'2.2.1.1ec'!H32</f>
        <v>2014.7528099173553</v>
      </c>
      <c r="J3" s="27">
        <f>'2.2.1.1ec'!I32</f>
        <v>2014.7528099173553</v>
      </c>
      <c r="K3" s="27">
        <f>'2.2.1.1ec'!J32</f>
        <v>2014.7528099173553</v>
      </c>
      <c r="L3" s="27">
        <f>'2.2.1.1ec'!K32</f>
        <v>2014.7528099173553</v>
      </c>
      <c r="M3" s="27">
        <f>'2.2.1.1ec'!L32</f>
        <v>2014.7528099173553</v>
      </c>
      <c r="N3" s="27">
        <f>'2.2.1.1ec'!M32</f>
        <v>0</v>
      </c>
      <c r="O3" s="27">
        <f>'2.2.1.1ec'!N32</f>
        <v>0</v>
      </c>
      <c r="P3" s="27">
        <f>'2.2.1.1ec'!O32</f>
        <v>0</v>
      </c>
      <c r="Q3" s="27">
        <f>'2.2.1.1ec'!P32</f>
        <v>0</v>
      </c>
      <c r="R3" s="27">
        <f>'2.2.1.1ec'!Q32</f>
        <v>0</v>
      </c>
      <c r="S3" s="27">
        <f>'2.2.1.1ec'!R32</f>
        <v>0</v>
      </c>
      <c r="T3" s="27">
        <f>'2.2.1.1ec'!S32</f>
        <v>0</v>
      </c>
      <c r="U3" s="27">
        <f>'2.2.1.1ec'!T32</f>
        <v>0</v>
      </c>
      <c r="V3" s="27">
        <f>'2.2.1.1ec'!U32</f>
        <v>0</v>
      </c>
      <c r="W3" s="27">
        <f>'2.2.1.1ec'!V32</f>
        <v>0</v>
      </c>
    </row>
    <row r="4" spans="1:54" s="27" customFormat="1" ht="18" customHeight="1" x14ac:dyDescent="0.2">
      <c r="A4" s="27" t="str">
        <f>'2.2.1.2ec'!A2</f>
        <v>2.2.1.2ec</v>
      </c>
      <c r="B4" s="27" t="str">
        <f>'2.2.1.2ec'!A32</f>
        <v>Total Ingreso</v>
      </c>
      <c r="C4" s="27">
        <f>'2.2.1.2ec'!B32</f>
        <v>-999.15380862344523</v>
      </c>
      <c r="D4" s="27">
        <f>'2.2.1.2ec'!C32</f>
        <v>-323.62643582974442</v>
      </c>
      <c r="E4" s="27">
        <f>'2.2.1.2ec'!D32</f>
        <v>-64.449857237324665</v>
      </c>
      <c r="F4" s="27">
        <f>'2.2.1.2ec'!E32</f>
        <v>-113.57213604386307</v>
      </c>
      <c r="G4" s="27">
        <f>'2.2.1.2ec'!F32</f>
        <v>100.5884184435441</v>
      </c>
      <c r="H4" s="27">
        <f>'2.2.1.2ec'!G32</f>
        <v>92.761126774512718</v>
      </c>
      <c r="I4" s="27">
        <f>'2.2.1.2ec'!H32</f>
        <v>493.07011239577463</v>
      </c>
      <c r="J4" s="27">
        <f>'2.2.1.2ec'!I32</f>
        <v>468.67746942891847</v>
      </c>
      <c r="K4" s="27">
        <f>'2.2.1.2ec'!J32</f>
        <v>2721.6465378523835</v>
      </c>
      <c r="L4" s="27">
        <f>'2.2.1.2ec'!K32</f>
        <v>2767.273456862923</v>
      </c>
      <c r="M4" s="27">
        <f>'2.2.1.2ec'!L32</f>
        <v>3011.4410928269622</v>
      </c>
      <c r="N4" s="27">
        <f>'2.2.1.2ec'!M32</f>
        <v>2762.4451602689296</v>
      </c>
      <c r="O4" s="27">
        <f>'2.2.1.2ec'!N32</f>
        <v>3050.691025833496</v>
      </c>
      <c r="P4" s="27">
        <f>'2.2.1.2ec'!O32</f>
        <v>2820.114968700731</v>
      </c>
      <c r="Q4" s="27">
        <f>'2.2.1.2ec'!P32</f>
        <v>3106.6307400123433</v>
      </c>
      <c r="R4" s="27">
        <f>'2.2.1.2ec'!Q32</f>
        <v>2834.8878758560436</v>
      </c>
      <c r="S4" s="27">
        <f>'2.2.1.2ec'!R32</f>
        <v>3165.6927963666435</v>
      </c>
      <c r="T4" s="27">
        <f>'2.2.1.2ec'!S32</f>
        <v>2931.8595374963866</v>
      </c>
      <c r="U4" s="27">
        <f>'2.2.1.2ec'!T32</f>
        <v>3215.2158231226322</v>
      </c>
      <c r="V4" s="27">
        <f>'2.2.1.2ec'!U32</f>
        <v>2979.8968734496952</v>
      </c>
      <c r="W4" s="27">
        <f>'2.2.1.2ec'!V32</f>
        <v>3215.8950441157494</v>
      </c>
    </row>
    <row r="5" spans="1:54" s="27" customFormat="1" ht="18" customHeight="1" x14ac:dyDescent="0.2">
      <c r="A5" s="27" t="str">
        <f>'2.2.1.3ec'!A2</f>
        <v>2.2.1.3ec</v>
      </c>
      <c r="B5" s="27" t="str">
        <f>'2.2.1.3ec'!A32</f>
        <v>Total Ingreso</v>
      </c>
      <c r="C5" s="27">
        <f>'2.2.1.3ec'!B32</f>
        <v>-99.903574781103885</v>
      </c>
      <c r="D5" s="27">
        <f>'2.2.1.3ec'!C32</f>
        <v>345.66865533694659</v>
      </c>
      <c r="E5" s="27">
        <f>'2.2.1.3ec'!D32</f>
        <v>342.48392505706181</v>
      </c>
      <c r="F5" s="27">
        <f>'2.2.1.3ec'!E32</f>
        <v>339.29919477717715</v>
      </c>
      <c r="G5" s="27">
        <f>'2.2.1.3ec'!F32</f>
        <v>334.52209935735004</v>
      </c>
      <c r="H5" s="27">
        <f>'2.2.1.3ec'!G32</f>
        <v>331.33736907746538</v>
      </c>
      <c r="I5" s="27">
        <f>'2.2.1.3ec'!H32</f>
        <v>328.15263879758061</v>
      </c>
      <c r="J5" s="27">
        <f>'2.2.1.3ec'!I32</f>
        <v>324.96790851769595</v>
      </c>
      <c r="K5" s="27">
        <f>'2.2.1.3ec'!J32</f>
        <v>323.37554337775356</v>
      </c>
      <c r="L5" s="27">
        <f>'2.2.1.3ec'!K32</f>
        <v>320.19081309786884</v>
      </c>
      <c r="M5" s="27">
        <f>'2.2.1.3ec'!L32</f>
        <v>317.00608281798412</v>
      </c>
      <c r="N5" s="27">
        <f>'2.2.1.3ec'!M32</f>
        <v>313.8213525380994</v>
      </c>
      <c r="O5" s="27">
        <f>'2.2.1.3ec'!N32</f>
        <v>312.22898739815707</v>
      </c>
      <c r="P5" s="27">
        <f>'2.2.1.3ec'!O32</f>
        <v>309.04425711827236</v>
      </c>
      <c r="Q5" s="27">
        <f>'2.2.1.3ec'!P32</f>
        <v>305.85952683838764</v>
      </c>
      <c r="R5" s="27">
        <f>'2.2.1.3ec'!Q32</f>
        <v>304.26716169844531</v>
      </c>
      <c r="S5" s="27">
        <f>'2.2.1.3ec'!R32</f>
        <v>301.08243141856059</v>
      </c>
      <c r="T5" s="27">
        <f>'2.2.1.3ec'!S32</f>
        <v>299.4900662786182</v>
      </c>
      <c r="U5" s="27">
        <f>'2.2.1.3ec'!T32</f>
        <v>297.89770113867587</v>
      </c>
      <c r="V5" s="27">
        <f>'2.2.1.3ec'!U32</f>
        <v>294.71297085879115</v>
      </c>
      <c r="W5" s="27">
        <f>'2.2.1.3ec'!V32</f>
        <v>293.12060571884876</v>
      </c>
    </row>
    <row r="6" spans="1:54" s="27" customFormat="1" x14ac:dyDescent="0.2">
      <c r="A6" s="27" t="str">
        <f>'2.1.1ec'!A2</f>
        <v>2.1.1ec</v>
      </c>
      <c r="B6" s="27" t="str">
        <f>'2.1.1ec'!A32</f>
        <v>Total Ingreso</v>
      </c>
      <c r="C6" s="27">
        <f>'2.1.1ec'!B32</f>
        <v>0</v>
      </c>
      <c r="D6" s="27">
        <f>'2.1.1ec'!C32</f>
        <v>0</v>
      </c>
      <c r="E6" s="27">
        <f>'2.1.1ec'!D32</f>
        <v>0</v>
      </c>
      <c r="F6" s="27">
        <f>'2.1.1ec'!E32</f>
        <v>0</v>
      </c>
      <c r="G6" s="27">
        <f>'2.1.1ec'!F32</f>
        <v>0</v>
      </c>
      <c r="H6" s="27">
        <f>'2.1.1ec'!G32</f>
        <v>0</v>
      </c>
      <c r="I6" s="27">
        <f>'2.1.1ec'!H32</f>
        <v>0</v>
      </c>
      <c r="J6" s="27">
        <f>'2.1.1ec'!I32</f>
        <v>0</v>
      </c>
      <c r="K6" s="27">
        <f>'2.1.1ec'!J32</f>
        <v>0</v>
      </c>
      <c r="L6" s="27">
        <f>'2.1.1ec'!K32</f>
        <v>0</v>
      </c>
      <c r="M6" s="27">
        <f>'2.1.1ec'!L32</f>
        <v>0</v>
      </c>
      <c r="N6" s="27">
        <f>'2.1.1ec'!M32</f>
        <v>0</v>
      </c>
      <c r="O6" s="27">
        <f>'2.1.1ec'!N32</f>
        <v>0</v>
      </c>
      <c r="P6" s="27">
        <f>'2.1.1ec'!O32</f>
        <v>0</v>
      </c>
      <c r="Q6" s="27">
        <f>'2.1.1ec'!P32</f>
        <v>0</v>
      </c>
      <c r="R6" s="27">
        <f>'2.1.1ec'!Q32</f>
        <v>0</v>
      </c>
      <c r="S6" s="27">
        <f>'2.1.1ec'!R32</f>
        <v>0</v>
      </c>
      <c r="T6" s="27">
        <f>'2.1.1ec'!S32</f>
        <v>0</v>
      </c>
      <c r="U6" s="27">
        <f>'2.1.1ec'!T32</f>
        <v>0</v>
      </c>
      <c r="V6" s="27">
        <f>'2.1.1ec'!U32</f>
        <v>0</v>
      </c>
      <c r="W6" s="27">
        <f>'2.1.1ec'!V32</f>
        <v>0</v>
      </c>
    </row>
    <row r="7" spans="1:54" s="27" customFormat="1" x14ac:dyDescent="0.2">
      <c r="A7" s="27" t="str">
        <f>'2.3.1.1ec'!A2</f>
        <v>2.3.1.1ec</v>
      </c>
      <c r="B7" s="27" t="str">
        <f>'2.3.1.1ec'!A32</f>
        <v>Total Ingreso</v>
      </c>
      <c r="C7" s="27">
        <f>'2.3.1.1ec'!B32</f>
        <v>0</v>
      </c>
      <c r="D7" s="27">
        <f>'2.3.1.1ec'!C32</f>
        <v>52.322138937671227</v>
      </c>
      <c r="E7" s="27">
        <f>'2.3.1.1ec'!D32</f>
        <v>45.134755509271912</v>
      </c>
      <c r="F7" s="27">
        <f>'2.3.1.1ec'!E32</f>
        <v>51.774972625391754</v>
      </c>
      <c r="G7" s="27">
        <f>'2.3.1.1ec'!F32</f>
        <v>53.863327795741021</v>
      </c>
      <c r="H7" s="27">
        <f>'2.3.1.1ec'!G32</f>
        <v>18.575804561232619</v>
      </c>
      <c r="I7" s="27">
        <f>'2.3.1.1ec'!H32</f>
        <v>42.997226528654195</v>
      </c>
      <c r="J7" s="27">
        <f>'2.3.1.1ec'!I32</f>
        <v>48.424157588246445</v>
      </c>
      <c r="K7" s="27">
        <f>'2.3.1.1ec'!J32</f>
        <v>51.744824173551592</v>
      </c>
      <c r="L7" s="27">
        <f>'2.3.1.1ec'!K32</f>
        <v>54.447361357699329</v>
      </c>
      <c r="M7" s="27">
        <f>'2.3.1.1ec'!L32</f>
        <v>60.100147390791413</v>
      </c>
      <c r="N7" s="27">
        <f>'2.3.1.1ec'!M32</f>
        <v>47.938471646825164</v>
      </c>
      <c r="O7" s="27">
        <f>'2.3.1.1ec'!N32</f>
        <v>47.938471646825164</v>
      </c>
      <c r="P7" s="27">
        <f>'2.3.1.1ec'!O32</f>
        <v>47.938471646825164</v>
      </c>
      <c r="Q7" s="27">
        <f>'2.3.1.1ec'!P32</f>
        <v>47.938471646825164</v>
      </c>
      <c r="R7" s="27">
        <f>'2.3.1.1ec'!Q32</f>
        <v>47.938471646825164</v>
      </c>
      <c r="S7" s="27">
        <f>'2.3.1.1ec'!R32</f>
        <v>47.938471646825164</v>
      </c>
      <c r="T7" s="27">
        <f>'2.3.1.1ec'!S32</f>
        <v>47.938471646825164</v>
      </c>
      <c r="U7" s="27">
        <f>'2.3.1.1ec'!T32</f>
        <v>47.938471646825164</v>
      </c>
      <c r="V7" s="27">
        <f>'2.3.1.1ec'!U32</f>
        <v>47.938471646825164</v>
      </c>
      <c r="W7" s="27">
        <f>'2.3.1.1ec'!V32</f>
        <v>47.938471646825164</v>
      </c>
    </row>
    <row r="8" spans="1:54" s="27" customFormat="1" x14ac:dyDescent="0.2">
      <c r="A8" s="27" t="str">
        <f>'2.2.2.1ec'!A2</f>
        <v>2.2.2.1ec</v>
      </c>
      <c r="B8" s="27" t="str">
        <f>'2.2.2.1ec'!A32</f>
        <v>Total Ingreso</v>
      </c>
      <c r="C8" s="27">
        <f>'2.2.2.1ec'!B32</f>
        <v>0</v>
      </c>
      <c r="D8" s="27">
        <f>'2.2.2.1ec'!C32</f>
        <v>-230.25178754218825</v>
      </c>
      <c r="E8" s="27">
        <f>'2.2.2.1ec'!D32</f>
        <v>-230.25178754218825</v>
      </c>
      <c r="F8" s="27">
        <f>'2.2.2.1ec'!E32</f>
        <v>-230.25178754218825</v>
      </c>
      <c r="G8" s="27">
        <f>'2.2.2.1ec'!F32</f>
        <v>-230.25178754218825</v>
      </c>
      <c r="H8" s="27">
        <f>'2.2.2.1ec'!G32</f>
        <v>-230.25178754218825</v>
      </c>
      <c r="I8" s="27">
        <f>'2.2.2.1ec'!H32</f>
        <v>2164.3888727274148</v>
      </c>
      <c r="J8" s="27">
        <f>'2.2.2.1ec'!I32</f>
        <v>2164.3888727274148</v>
      </c>
      <c r="K8" s="27">
        <f>'2.2.2.1ec'!J32</f>
        <v>2164.3888727274148</v>
      </c>
      <c r="L8" s="27">
        <f>'2.2.2.1ec'!K32</f>
        <v>2164.3888727274148</v>
      </c>
      <c r="M8" s="27">
        <f>'2.2.2.1ec'!L32</f>
        <v>2164.3888727274148</v>
      </c>
      <c r="N8" s="27">
        <f>'2.2.2.1ec'!M32</f>
        <v>2962.6024261506159</v>
      </c>
      <c r="O8" s="27">
        <f>'2.2.2.1ec'!N32</f>
        <v>2962.6024261506159</v>
      </c>
      <c r="P8" s="27">
        <f>'2.2.2.1ec'!O32</f>
        <v>2962.6024261506159</v>
      </c>
      <c r="Q8" s="27">
        <f>'2.2.2.1ec'!P32</f>
        <v>2363.0821171678886</v>
      </c>
      <c r="R8" s="27">
        <f>'2.2.2.1ec'!Q32</f>
        <v>2363.0821171678886</v>
      </c>
      <c r="S8" s="27">
        <f>'2.2.2.1ec'!R32</f>
        <v>2363.0821171678886</v>
      </c>
      <c r="T8" s="27">
        <f>'2.2.2.1ec'!S32</f>
        <v>2363.0821171678886</v>
      </c>
      <c r="U8" s="27">
        <f>'2.2.2.1ec'!T32</f>
        <v>2363.0821171678886</v>
      </c>
      <c r="V8" s="27">
        <f>'2.2.2.1ec'!U32</f>
        <v>2363.0821171678886</v>
      </c>
      <c r="W8" s="27">
        <f>'2.2.2.1ec'!V32</f>
        <v>2363.0821171678886</v>
      </c>
    </row>
    <row r="9" spans="1:54" s="27" customFormat="1" x14ac:dyDescent="0.2">
      <c r="A9" s="27" t="str">
        <f>'2.2.2.2ec'!A2</f>
        <v>2.2.2.2ec</v>
      </c>
      <c r="B9" s="27" t="str">
        <f>'2.2.2.2ec'!A32</f>
        <v>Total Ingreso</v>
      </c>
      <c r="C9" s="27">
        <f>'2.2.2.2ec'!B32</f>
        <v>-99.49829641056769</v>
      </c>
      <c r="D9" s="27">
        <f>'2.2.2.2ec'!C32</f>
        <v>-204.01655297430523</v>
      </c>
      <c r="E9" s="27">
        <f>'2.2.2.2ec'!D32</f>
        <v>133.08861444929201</v>
      </c>
      <c r="F9" s="27">
        <f>'2.2.2.2ec'!E32</f>
        <v>384.43384045632524</v>
      </c>
      <c r="G9" s="27">
        <f>'2.2.2.2ec'!F32</f>
        <v>553.99232655223739</v>
      </c>
      <c r="H9" s="27">
        <f>'2.2.2.2ec'!G32</f>
        <v>456.66369444112513</v>
      </c>
      <c r="I9" s="27">
        <f>'2.2.2.2ec'!H32</f>
        <v>2653.5578203377204</v>
      </c>
      <c r="J9" s="27">
        <f>'2.2.2.2ec'!I32</f>
        <v>547.67287963978902</v>
      </c>
      <c r="K9" s="27">
        <f>'2.2.2.2ec'!J32</f>
        <v>562.02430004946837</v>
      </c>
      <c r="L9" s="27">
        <f>'2.2.2.2ec'!K32</f>
        <v>556.89252631940008</v>
      </c>
      <c r="M9" s="27">
        <f>'2.2.2.2ec'!L32</f>
        <v>620.42000355605751</v>
      </c>
      <c r="N9" s="27">
        <f>'2.2.2.2ec'!M32</f>
        <v>586.29825370951755</v>
      </c>
      <c r="O9" s="27">
        <f>'2.2.2.2ec'!N32</f>
        <v>2836.6613571182274</v>
      </c>
      <c r="P9" s="27">
        <f>'2.2.2.2ec'!O32</f>
        <v>661.62047955336459</v>
      </c>
      <c r="Q9" s="27">
        <f>'2.2.2.2ec'!P32</f>
        <v>683.13754943783158</v>
      </c>
      <c r="R9" s="27">
        <f>'2.2.2.2ec'!Q32</f>
        <v>697.07762394569909</v>
      </c>
      <c r="S9" s="27">
        <f>'2.2.2.2ec'!R32</f>
        <v>713.03238564126445</v>
      </c>
      <c r="T9" s="27">
        <f>'2.2.2.2ec'!S32</f>
        <v>690.646409076807</v>
      </c>
      <c r="U9" s="27">
        <f>'2.2.2.2ec'!T32</f>
        <v>2912.5503013456764</v>
      </c>
      <c r="V9" s="27">
        <f>'2.2.2.2ec'!U32</f>
        <v>745.33626633689312</v>
      </c>
      <c r="W9" s="27">
        <f>'2.2.2.2ec'!V32</f>
        <v>398.8131726832836</v>
      </c>
    </row>
    <row r="10" spans="1:54" s="27" customFormat="1" x14ac:dyDescent="0.2">
      <c r="A10" s="27" t="str">
        <f>'2.3.2.1ec'!A2</f>
        <v>2.3.2.1ec</v>
      </c>
      <c r="B10" s="27" t="str">
        <f>'2.3.2.1ec'!A32</f>
        <v>Total Ingreso</v>
      </c>
      <c r="C10" s="27">
        <f>'2.3.2.1ec'!B32</f>
        <v>-116.5</v>
      </c>
      <c r="D10" s="27">
        <f>'2.3.2.1ec'!C32</f>
        <v>1243.9772727272727</v>
      </c>
      <c r="E10" s="27">
        <f>'2.3.2.1ec'!D32</f>
        <v>1233.3863636363635</v>
      </c>
      <c r="F10" s="27">
        <f>'2.3.2.1ec'!E32</f>
        <v>1916.8863636363635</v>
      </c>
      <c r="G10" s="27">
        <f>'2.3.2.1ec'!F32</f>
        <v>3471.568181818182</v>
      </c>
      <c r="H10" s="27">
        <f>'2.3.2.1ec'!G32</f>
        <v>4208.022727272727</v>
      </c>
      <c r="I10" s="27">
        <f>'2.3.2.1ec'!H32</f>
        <v>4208.022727272727</v>
      </c>
      <c r="J10" s="27">
        <f>'2.3.2.1ec'!I32</f>
        <v>4208.022727272727</v>
      </c>
      <c r="K10" s="27">
        <f>'2.3.2.1ec'!J32</f>
        <v>4208.022727272727</v>
      </c>
      <c r="L10" s="27">
        <f>'2.3.2.1ec'!K32</f>
        <v>4208.022727272727</v>
      </c>
      <c r="M10" s="27">
        <f>'2.3.2.1ec'!L32</f>
        <v>4208.022727272727</v>
      </c>
      <c r="N10" s="27">
        <f>'2.3.2.1ec'!M32</f>
        <v>0</v>
      </c>
      <c r="O10" s="27">
        <f>'2.3.2.1ec'!N32</f>
        <v>0</v>
      </c>
      <c r="P10" s="27">
        <f>'2.3.2.1ec'!O32</f>
        <v>0</v>
      </c>
      <c r="Q10" s="27">
        <f>'2.3.2.1ec'!P32</f>
        <v>0</v>
      </c>
      <c r="R10" s="27">
        <f>'2.3.2.1ec'!Q32</f>
        <v>0</v>
      </c>
      <c r="S10" s="27">
        <f>'2.3.2.1ec'!R32</f>
        <v>0</v>
      </c>
      <c r="T10" s="27">
        <f>'2.3.2.1ec'!S32</f>
        <v>0</v>
      </c>
      <c r="U10" s="27">
        <f>'2.3.2.1ec'!T32</f>
        <v>0</v>
      </c>
      <c r="V10" s="27">
        <f>'2.3.2.1ec'!U32</f>
        <v>0</v>
      </c>
      <c r="W10" s="27">
        <f>'2.3.2.1ec'!V32</f>
        <v>0</v>
      </c>
    </row>
    <row r="11" spans="1:54" s="27" customFormat="1" x14ac:dyDescent="0.2">
      <c r="A11" s="27" t="str">
        <f>'2.3.1.2ec'!A2</f>
        <v>2.3.1.2ec</v>
      </c>
      <c r="B11" s="27" t="str">
        <f>'2.3.1.2ec'!A32</f>
        <v>Total Ingreso</v>
      </c>
      <c r="C11" s="27">
        <f>'2.3.1.2ec'!B32</f>
        <v>-48611.096348771622</v>
      </c>
      <c r="D11" s="27">
        <f>'2.3.1.2ec'!C32</f>
        <v>271108.31283677614</v>
      </c>
      <c r="E11" s="27">
        <f>'2.3.1.2ec'!D32</f>
        <v>239959.90156172536</v>
      </c>
      <c r="F11" s="27">
        <f>'2.3.1.2ec'!E32</f>
        <v>290861.69979728246</v>
      </c>
      <c r="G11" s="27">
        <f>'2.3.1.2ec'!F32</f>
        <v>299662.75978093804</v>
      </c>
      <c r="H11" s="27">
        <f>'2.3.1.2ec'!G32</f>
        <v>145984.79674115745</v>
      </c>
      <c r="I11" s="27">
        <f>'2.3.1.2ec'!H32</f>
        <v>251202.43995457489</v>
      </c>
      <c r="J11" s="27">
        <f>'2.3.1.2ec'!I32</f>
        <v>272759.02340680815</v>
      </c>
      <c r="K11" s="27">
        <f>'2.3.1.2ec'!J32</f>
        <v>290287.72805571102</v>
      </c>
      <c r="L11" s="27">
        <f>'2.3.1.2ec'!K32</f>
        <v>302345.50962846167</v>
      </c>
      <c r="M11" s="27">
        <f>'2.3.1.2ec'!L32</f>
        <v>0</v>
      </c>
      <c r="N11" s="27">
        <f>'2.3.1.2ec'!M32</f>
        <v>0</v>
      </c>
      <c r="O11" s="27">
        <f>'2.3.1.2ec'!N32</f>
        <v>0</v>
      </c>
      <c r="P11" s="27">
        <f>'2.3.1.2ec'!O32</f>
        <v>0</v>
      </c>
      <c r="Q11" s="27">
        <f>'2.3.1.2ec'!P32</f>
        <v>0</v>
      </c>
      <c r="R11" s="27">
        <f>'2.3.1.2ec'!Q32</f>
        <v>0</v>
      </c>
      <c r="S11" s="27">
        <f>'2.3.1.2ec'!R32</f>
        <v>0</v>
      </c>
      <c r="T11" s="27">
        <f>'2.3.1.2ec'!S32</f>
        <v>0</v>
      </c>
      <c r="U11" s="27">
        <f>'2.3.1.2ec'!T32</f>
        <v>0</v>
      </c>
      <c r="V11" s="27">
        <f>'2.3.1.2ec'!U32</f>
        <v>0</v>
      </c>
      <c r="W11" s="27">
        <f>'2.3.1.2ec'!V32</f>
        <v>0</v>
      </c>
    </row>
    <row r="12" spans="1:54" s="27" customFormat="1" x14ac:dyDescent="0.2">
      <c r="A12" s="27" t="str">
        <f>'2.3.1.4ec'!A2</f>
        <v>2.3.1.4ec</v>
      </c>
      <c r="B12" s="27" t="str">
        <f>'2.3.1.4ec'!A32</f>
        <v>Total Ingreso</v>
      </c>
      <c r="C12" s="27">
        <f>'2.3.1.4ec'!B32</f>
        <v>0</v>
      </c>
      <c r="D12" s="27">
        <f>'2.3.1.4ec'!C32</f>
        <v>20981.385251514072</v>
      </c>
      <c r="E12" s="27">
        <f>'2.3.1.4ec'!D32</f>
        <v>20981.385251514072</v>
      </c>
      <c r="F12" s="27">
        <f>'2.3.1.4ec'!E32</f>
        <v>20981.385251514072</v>
      </c>
      <c r="G12" s="27">
        <f>'2.3.1.4ec'!F32</f>
        <v>20981.385251514072</v>
      </c>
      <c r="H12" s="27">
        <f>'2.3.1.4ec'!G32</f>
        <v>20981.385251514072</v>
      </c>
      <c r="I12" s="27">
        <f>'2.3.1.4ec'!H32</f>
        <v>0</v>
      </c>
      <c r="J12" s="27">
        <f>'2.3.1.4ec'!I32</f>
        <v>0</v>
      </c>
      <c r="K12" s="27">
        <f>'2.3.1.4ec'!J32</f>
        <v>0</v>
      </c>
      <c r="L12" s="27">
        <f>'2.3.1.4ec'!K32</f>
        <v>0</v>
      </c>
      <c r="M12" s="27">
        <f>'2.3.1.4ec'!L32</f>
        <v>0</v>
      </c>
      <c r="N12" s="27">
        <f>'2.3.1.4ec'!M32</f>
        <v>0</v>
      </c>
      <c r="O12" s="27">
        <f>'2.3.1.4ec'!N32</f>
        <v>0</v>
      </c>
      <c r="P12" s="27">
        <f>'2.3.1.4ec'!O32</f>
        <v>0</v>
      </c>
      <c r="Q12" s="27">
        <f>'2.3.1.4ec'!P32</f>
        <v>0</v>
      </c>
      <c r="R12" s="27">
        <f>'2.3.1.4ec'!Q32</f>
        <v>0</v>
      </c>
      <c r="S12" s="27">
        <f>'2.3.1.4ec'!R32</f>
        <v>0</v>
      </c>
      <c r="T12" s="27">
        <f>'2.3.1.4ec'!S32</f>
        <v>0</v>
      </c>
      <c r="U12" s="27">
        <f>'2.3.1.4ec'!T32</f>
        <v>0</v>
      </c>
      <c r="V12" s="27">
        <f>'2.3.1.4ec'!U32</f>
        <v>0</v>
      </c>
      <c r="W12" s="27">
        <f>'2.3.1.4ec'!V32</f>
        <v>0</v>
      </c>
    </row>
    <row r="14" spans="1:54" x14ac:dyDescent="0.2">
      <c r="B14" s="260" t="str">
        <f ca="1">REF!A$5</f>
        <v>$A$31</v>
      </c>
    </row>
    <row r="15" spans="1:54" x14ac:dyDescent="0.2">
      <c r="A15" s="263" t="s">
        <v>180</v>
      </c>
      <c r="B15" s="27"/>
      <c r="AF15" s="261"/>
    </row>
    <row r="16" spans="1:54" s="27" customFormat="1" x14ac:dyDescent="0.2">
      <c r="A16" s="27" t="str">
        <f>'2.2.1.1fin'!A2</f>
        <v>2.2.1.1fin</v>
      </c>
      <c r="B16" s="27" t="str">
        <f>'2.2.1.1fin'!A32</f>
        <v>Total Ingreso</v>
      </c>
      <c r="C16" s="27">
        <f>'2.2.1.1fin'!B32</f>
        <v>0</v>
      </c>
      <c r="D16" s="27">
        <f>'2.2.1.1fin'!C32</f>
        <v>-277.5</v>
      </c>
      <c r="E16" s="27">
        <f>'2.2.1.1fin'!D32</f>
        <v>-171</v>
      </c>
      <c r="F16" s="27">
        <f>'2.2.1.1fin'!E32</f>
        <v>1299</v>
      </c>
      <c r="G16" s="27">
        <f>'2.2.1.1fin'!F32</f>
        <v>1929</v>
      </c>
      <c r="H16" s="27">
        <f>'2.2.1.1fin'!G32</f>
        <v>1929</v>
      </c>
      <c r="I16" s="27">
        <f>'2.2.1.1fin'!H32</f>
        <v>1929</v>
      </c>
      <c r="J16" s="27">
        <f>'2.2.1.1fin'!I32</f>
        <v>1929</v>
      </c>
      <c r="K16" s="27">
        <f>'2.2.1.1fin'!J32</f>
        <v>1929</v>
      </c>
      <c r="L16" s="27">
        <f>'2.2.1.1fin'!K32</f>
        <v>1929</v>
      </c>
      <c r="M16" s="27">
        <f>'2.2.1.1fin'!L32</f>
        <v>1929</v>
      </c>
      <c r="N16" s="27">
        <f>'2.2.1.1fin'!M32</f>
        <v>0</v>
      </c>
      <c r="O16" s="27">
        <f>'2.2.1.1fin'!N32</f>
        <v>0</v>
      </c>
      <c r="P16" s="27">
        <f>'2.2.1.1fin'!O32</f>
        <v>0</v>
      </c>
      <c r="Q16" s="27">
        <f>'2.2.1.1fin'!P32</f>
        <v>0</v>
      </c>
      <c r="R16" s="27">
        <f>'2.2.1.1fin'!Q32</f>
        <v>0</v>
      </c>
      <c r="S16" s="27">
        <f>'2.2.1.1fin'!R32</f>
        <v>0</v>
      </c>
      <c r="T16" s="27">
        <f>'2.2.1.1fin'!S32</f>
        <v>0</v>
      </c>
      <c r="U16" s="27">
        <f>'2.2.1.1fin'!T32</f>
        <v>0</v>
      </c>
      <c r="V16" s="27">
        <f>'2.2.1.1fin'!U32</f>
        <v>0</v>
      </c>
      <c r="W16" s="27">
        <f>'2.2.1.1fin'!V32</f>
        <v>0</v>
      </c>
    </row>
    <row r="17" spans="1:32" s="27" customFormat="1" ht="18" customHeight="1" x14ac:dyDescent="0.2">
      <c r="A17" s="27" t="str">
        <f>'2.2.1.2fin'!A2</f>
        <v>2.2.1.2fin</v>
      </c>
      <c r="B17" s="27" t="str">
        <f>'2.2.1.2fin'!A32</f>
        <v>Total Ingreso</v>
      </c>
      <c r="C17" s="27">
        <f>'2.2.1.2fin'!B32</f>
        <v>-2021.2421509668311</v>
      </c>
      <c r="D17" s="27">
        <f>'2.2.1.2fin'!C32</f>
        <v>-644.90788167665426</v>
      </c>
      <c r="E17" s="27">
        <f>'2.2.1.2fin'!D32</f>
        <v>-148.99760614440621</v>
      </c>
      <c r="F17" s="27">
        <f>'2.2.1.2fin'!E32</f>
        <v>-310.85021682705332</v>
      </c>
      <c r="G17" s="27">
        <f>'2.2.1.2fin'!F32</f>
        <v>16.040669536462559</v>
      </c>
      <c r="H17" s="27">
        <f>'2.2.1.2fin'!G32</f>
        <v>-188.12528348345825</v>
      </c>
      <c r="I17" s="27">
        <f>'2.2.1.2fin'!H32</f>
        <v>371.88500562895774</v>
      </c>
      <c r="J17" s="27">
        <f>'2.2.1.2fin'!I32</f>
        <v>234.76203078599286</v>
      </c>
      <c r="K17" s="27">
        <f>'2.2.1.2fin'!J32</f>
        <v>2577.9153647103449</v>
      </c>
      <c r="L17" s="27">
        <f>'2.2.1.2fin'!K32</f>
        <v>2358.626003812029</v>
      </c>
      <c r="M17" s="27">
        <f>'2.2.1.2fin'!L32</f>
        <v>2820.738948069878</v>
      </c>
      <c r="N17" s="27">
        <f>'2.2.1.2fin'!M32</f>
        <v>2286.1595080923703</v>
      </c>
      <c r="O17" s="27">
        <f>'2.2.1.2fin'!N32</f>
        <v>2839.3216535657921</v>
      </c>
      <c r="P17" s="27">
        <f>'2.2.1.2fin'!O32</f>
        <v>2343.8293165241712</v>
      </c>
      <c r="Q17" s="27">
        <f>'2.2.1.2fin'!P32</f>
        <v>2895.2613677446393</v>
      </c>
      <c r="R17" s="27">
        <f>'2.2.1.2fin'!Q32</f>
        <v>2318.2071880905451</v>
      </c>
      <c r="S17" s="27">
        <f>'2.2.1.2fin'!R32</f>
        <v>2960.8993601250459</v>
      </c>
      <c r="T17" s="27">
        <f>'2.2.1.2fin'!S32</f>
        <v>2462.1498213459336</v>
      </c>
      <c r="U17" s="27">
        <f>'2.2.1.2fin'!T32</f>
        <v>3010.4223868810345</v>
      </c>
      <c r="V17" s="27">
        <f>'2.2.1.2fin'!U32</f>
        <v>2510.1871572992422</v>
      </c>
      <c r="W17" s="27">
        <f>'2.2.1.2fin'!V32</f>
        <v>2964.1306362591063</v>
      </c>
    </row>
    <row r="18" spans="1:32" s="27" customFormat="1" ht="18" customHeight="1" x14ac:dyDescent="0.2">
      <c r="A18" s="27" t="str">
        <f>'2.2.1.3fin'!A2</f>
        <v>2.2.1.3fin</v>
      </c>
      <c r="B18" s="27" t="str">
        <f>'2.2.1.3fin'!A32</f>
        <v>Total Ingreso</v>
      </c>
      <c r="C18" s="27">
        <f>'2.2.1.3fin'!B32</f>
        <v>-99.903574781103885</v>
      </c>
      <c r="D18" s="27">
        <f>'2.2.1.3fin'!C32</f>
        <v>345.66865533694659</v>
      </c>
      <c r="E18" s="27">
        <f>'2.2.1.3fin'!D32</f>
        <v>342.48392505706181</v>
      </c>
      <c r="F18" s="27">
        <f>'2.2.1.3fin'!E32</f>
        <v>339.29919477717715</v>
      </c>
      <c r="G18" s="27">
        <f>'2.2.1.3fin'!F32</f>
        <v>334.52209935735004</v>
      </c>
      <c r="H18" s="27">
        <f>'2.2.1.3fin'!G32</f>
        <v>331.33736907746538</v>
      </c>
      <c r="I18" s="27">
        <f>'2.2.1.3fin'!H32</f>
        <v>328.15263879758061</v>
      </c>
      <c r="J18" s="27">
        <f>'2.2.1.3fin'!I32</f>
        <v>324.96790851769595</v>
      </c>
      <c r="K18" s="27">
        <f>'2.2.1.3fin'!J32</f>
        <v>323.37554337775356</v>
      </c>
      <c r="L18" s="27">
        <f>'2.2.1.3fin'!K32</f>
        <v>320.19081309786884</v>
      </c>
      <c r="M18" s="27">
        <f>'2.2.1.3fin'!L32</f>
        <v>317.00608281798412</v>
      </c>
      <c r="N18" s="27">
        <f>'2.2.1.3fin'!M32</f>
        <v>313.8213525380994</v>
      </c>
      <c r="O18" s="27">
        <f>'2.2.1.3fin'!N32</f>
        <v>312.22898739815707</v>
      </c>
      <c r="P18" s="27">
        <f>'2.2.1.3fin'!O32</f>
        <v>309.04425711827236</v>
      </c>
      <c r="Q18" s="27">
        <f>'2.2.1.3fin'!P32</f>
        <v>305.85952683838764</v>
      </c>
      <c r="R18" s="27">
        <f>'2.2.1.3fin'!Q32</f>
        <v>304.26716169844531</v>
      </c>
      <c r="S18" s="27">
        <f>'2.2.1.3fin'!R32</f>
        <v>301.08243141856059</v>
      </c>
      <c r="T18" s="27">
        <f>'2.2.1.3fin'!S32</f>
        <v>299.4900662786182</v>
      </c>
      <c r="U18" s="27">
        <f>'2.2.1.3fin'!T32</f>
        <v>297.89770113867587</v>
      </c>
      <c r="V18" s="27">
        <f>'2.2.1.3fin'!U32</f>
        <v>294.71297085879115</v>
      </c>
      <c r="W18" s="27">
        <f>'2.2.1.3fin'!V32</f>
        <v>293.12060571884876</v>
      </c>
    </row>
    <row r="19" spans="1:32" s="27" customFormat="1" x14ac:dyDescent="0.2">
      <c r="A19" s="27" t="str">
        <f>'2.1.1fin'!A2</f>
        <v>2.1.1fin</v>
      </c>
      <c r="B19" s="27" t="str">
        <f>'2.1.1fin'!A32</f>
        <v>Total Ingreso</v>
      </c>
      <c r="C19" s="27">
        <f>'2.1.1fin'!B32</f>
        <v>0</v>
      </c>
      <c r="D19" s="27">
        <f>'2.1.1fin'!C32</f>
        <v>0</v>
      </c>
      <c r="E19" s="27">
        <f>'2.1.1fin'!D32</f>
        <v>0</v>
      </c>
      <c r="F19" s="27">
        <f>'2.1.1fin'!E32</f>
        <v>0</v>
      </c>
      <c r="G19" s="27">
        <f>'2.1.1fin'!F32</f>
        <v>0</v>
      </c>
      <c r="H19" s="27">
        <f>'2.1.1fin'!G32</f>
        <v>0</v>
      </c>
      <c r="I19" s="27">
        <f>'2.1.1fin'!H32</f>
        <v>0</v>
      </c>
      <c r="J19" s="27">
        <f>'2.1.1fin'!I32</f>
        <v>0</v>
      </c>
      <c r="K19" s="27">
        <f>'2.1.1fin'!J32</f>
        <v>0</v>
      </c>
      <c r="L19" s="27">
        <f>'2.1.1fin'!K32</f>
        <v>0</v>
      </c>
      <c r="M19" s="27">
        <f>'2.1.1fin'!L32</f>
        <v>0</v>
      </c>
      <c r="N19" s="27">
        <f>'2.1.1fin'!M32</f>
        <v>0</v>
      </c>
      <c r="O19" s="27">
        <f>'2.1.1fin'!N32</f>
        <v>0</v>
      </c>
      <c r="P19" s="27">
        <f>'2.1.1fin'!O32</f>
        <v>0</v>
      </c>
      <c r="Q19" s="27">
        <f>'2.1.1fin'!P32</f>
        <v>0</v>
      </c>
      <c r="R19" s="27">
        <f>'2.1.1fin'!Q32</f>
        <v>0</v>
      </c>
      <c r="S19" s="27">
        <f>'2.1.1fin'!R32</f>
        <v>0</v>
      </c>
      <c r="T19" s="27">
        <f>'2.1.1fin'!S32</f>
        <v>0</v>
      </c>
      <c r="U19" s="27">
        <f>'2.1.1fin'!T32</f>
        <v>0</v>
      </c>
      <c r="V19" s="27">
        <f>'2.1.1fin'!U32</f>
        <v>0</v>
      </c>
      <c r="W19" s="27">
        <f>'2.1.1fin'!V32</f>
        <v>0</v>
      </c>
    </row>
    <row r="20" spans="1:32" s="27" customFormat="1" x14ac:dyDescent="0.2">
      <c r="A20" s="27" t="str">
        <f>'2.3.1.1fin'!A2</f>
        <v>2.3.1.1fin</v>
      </c>
      <c r="B20" s="27" t="str">
        <f>'2.3.1.1fin'!A32</f>
        <v>Total Ingreso</v>
      </c>
      <c r="C20" s="27">
        <f>'2.3.1.1fin'!B32</f>
        <v>0</v>
      </c>
      <c r="D20" s="27">
        <f>'2.3.1.1fin'!C32</f>
        <v>57.419606764303239</v>
      </c>
      <c r="E20" s="27">
        <f>'2.3.1.1fin'!D32</f>
        <v>48.905656043835059</v>
      </c>
      <c r="F20" s="27">
        <f>'2.3.1.1fin'!E32</f>
        <v>56.771450579920405</v>
      </c>
      <c r="G20" s="27">
        <f>'2.3.1.1fin'!F32</f>
        <v>59.245251120035512</v>
      </c>
      <c r="H20" s="27">
        <f>'2.3.1.1fin'!G32</f>
        <v>17.444749329790771</v>
      </c>
      <c r="I20" s="27">
        <f>'2.3.1.1fin'!H32</f>
        <v>46.373605738484208</v>
      </c>
      <c r="J20" s="27">
        <f>'2.3.1.1fin'!I32</f>
        <v>52.80217937241332</v>
      </c>
      <c r="K20" s="27">
        <f>'2.3.1.1fin'!J32</f>
        <v>56.73573766216353</v>
      </c>
      <c r="L20" s="27">
        <f>'2.3.1.1fin'!K32</f>
        <v>59.937079100989614</v>
      </c>
      <c r="M20" s="27">
        <f>'2.3.1.1fin'!L32</f>
        <v>66.633193507371743</v>
      </c>
      <c r="N20" s="27">
        <f>'2.3.1.1fin'!M32</f>
        <v>52.226850921930755</v>
      </c>
      <c r="O20" s="27">
        <f>'2.3.1.1fin'!N32</f>
        <v>52.226850921930755</v>
      </c>
      <c r="P20" s="27">
        <f>'2.3.1.1fin'!O32</f>
        <v>52.226850921930755</v>
      </c>
      <c r="Q20" s="27">
        <f>'2.3.1.1fin'!P32</f>
        <v>52.226850921930755</v>
      </c>
      <c r="R20" s="27">
        <f>'2.3.1.1fin'!Q32</f>
        <v>52.226850921930755</v>
      </c>
      <c r="S20" s="27">
        <f>'2.3.1.1fin'!R32</f>
        <v>52.226850921930755</v>
      </c>
      <c r="T20" s="27">
        <f>'2.3.1.1fin'!S32</f>
        <v>52.226850921930755</v>
      </c>
      <c r="U20" s="27">
        <f>'2.3.1.1fin'!T32</f>
        <v>52.226850921930755</v>
      </c>
      <c r="V20" s="27">
        <f>'2.3.1.1fin'!U32</f>
        <v>52.226850921930755</v>
      </c>
      <c r="W20" s="27">
        <f>'2.3.1.1fin'!V32</f>
        <v>52.226850921930755</v>
      </c>
    </row>
    <row r="21" spans="1:32" s="27" customFormat="1" x14ac:dyDescent="0.2">
      <c r="A21" s="27" t="str">
        <f>'2.2.2.1fin'!A2</f>
        <v>2.2.2.1fin</v>
      </c>
      <c r="B21" s="27" t="str">
        <f>'2.2.2.1fin'!A32</f>
        <v>Total Ingreso</v>
      </c>
      <c r="C21" s="27">
        <f>'2.2.2.1fin'!B32</f>
        <v>0</v>
      </c>
      <c r="D21" s="27">
        <f>'2.2.2.1fin'!C32</f>
        <v>-326.1076819267044</v>
      </c>
      <c r="E21" s="27">
        <f>'2.2.2.1fin'!D32</f>
        <v>-326.1076819267044</v>
      </c>
      <c r="F21" s="27">
        <f>'2.2.2.1fin'!E32</f>
        <v>-326.1076819267044</v>
      </c>
      <c r="G21" s="27">
        <f>'2.2.2.1fin'!F32</f>
        <v>-326.1076819267044</v>
      </c>
      <c r="H21" s="27">
        <f>'2.2.2.1fin'!G32</f>
        <v>-326.1076819267044</v>
      </c>
      <c r="I21" s="27">
        <f>'2.2.2.1fin'!H32</f>
        <v>2444.6076615729953</v>
      </c>
      <c r="J21" s="27">
        <f>'2.2.2.1fin'!I32</f>
        <v>2444.6076615729953</v>
      </c>
      <c r="K21" s="27">
        <f>'2.2.2.1fin'!J32</f>
        <v>2444.6076615729953</v>
      </c>
      <c r="L21" s="27">
        <f>'2.2.2.1fin'!K32</f>
        <v>2444.6076615729953</v>
      </c>
      <c r="M21" s="27">
        <f>'2.2.2.1fin'!L32</f>
        <v>2444.6076615729953</v>
      </c>
      <c r="N21" s="27">
        <f>'2.2.2.1fin'!M32</f>
        <v>3368.1794427395621</v>
      </c>
      <c r="O21" s="27">
        <f>'2.2.2.1fin'!N32</f>
        <v>3368.1794427395621</v>
      </c>
      <c r="P21" s="27">
        <f>'2.2.2.1fin'!O32</f>
        <v>3368.1794427395621</v>
      </c>
      <c r="Q21" s="27">
        <f>'2.2.2.1fin'!P32</f>
        <v>2674.505378652173</v>
      </c>
      <c r="R21" s="27">
        <f>'2.2.2.1fin'!Q32</f>
        <v>2674.505378652173</v>
      </c>
      <c r="S21" s="27">
        <f>'2.2.2.1fin'!R32</f>
        <v>2674.505378652173</v>
      </c>
      <c r="T21" s="27">
        <f>'2.2.2.1fin'!S32</f>
        <v>2674.505378652173</v>
      </c>
      <c r="U21" s="27">
        <f>'2.2.2.1fin'!T32</f>
        <v>2674.505378652173</v>
      </c>
      <c r="V21" s="27">
        <f>'2.2.2.1fin'!U32</f>
        <v>2674.505378652173</v>
      </c>
      <c r="W21" s="27">
        <f>'2.2.2.1fin'!V32</f>
        <v>2674.505378652173</v>
      </c>
    </row>
    <row r="22" spans="1:32" s="27" customFormat="1" x14ac:dyDescent="0.2">
      <c r="A22" s="27" t="str">
        <f>'2.2.2.2fin'!A2</f>
        <v>2.2.2.2fin</v>
      </c>
      <c r="B22" s="27" t="str">
        <f>'2.2.2.2fin'!A32</f>
        <v>Total Ingreso</v>
      </c>
      <c r="C22" s="27">
        <f>'2.2.2.2fin'!B32</f>
        <v>-140.92033397204867</v>
      </c>
      <c r="D22" s="27">
        <f>'2.2.2.2fin'!C32</f>
        <v>-316.42425119029292</v>
      </c>
      <c r="E22" s="27">
        <f>'2.2.2.2fin'!D32</f>
        <v>103.21843534201349</v>
      </c>
      <c r="F22" s="27">
        <f>'2.2.2.2fin'!E32</f>
        <v>404.41682280691515</v>
      </c>
      <c r="G22" s="27">
        <f>'2.2.2.2fin'!F32</f>
        <v>607.41325590900169</v>
      </c>
      <c r="H22" s="27">
        <f>'2.2.2.2fin'!G32</f>
        <v>494.40542412645505</v>
      </c>
      <c r="I22" s="27">
        <f>'2.2.2.2fin'!H32</f>
        <v>3027.5157378754661</v>
      </c>
      <c r="J22" s="27">
        <f>'2.2.2.2fin'!I32</f>
        <v>598.91646187081676</v>
      </c>
      <c r="K22" s="27">
        <f>'2.2.2.2fin'!J32</f>
        <v>619.65104644929124</v>
      </c>
      <c r="L22" s="27">
        <f>'2.2.2.2fin'!K32</f>
        <v>607.03725869033281</v>
      </c>
      <c r="M22" s="27">
        <f>'2.2.2.2fin'!L32</f>
        <v>682.44516956034806</v>
      </c>
      <c r="N22" s="27">
        <f>'2.2.2.2fin'!M32</f>
        <v>636.38481361366041</v>
      </c>
      <c r="O22" s="27">
        <f>'2.2.2.2fin'!N32</f>
        <v>3238.8321461366572</v>
      </c>
      <c r="P22" s="27">
        <f>'2.2.2.2fin'!O32</f>
        <v>721.5868316710812</v>
      </c>
      <c r="Q22" s="27">
        <f>'2.2.2.2fin'!P32</f>
        <v>759.18217453383511</v>
      </c>
      <c r="R22" s="27">
        <f>'2.2.2.2fin'!Q32</f>
        <v>774.91142468909061</v>
      </c>
      <c r="S22" s="27">
        <f>'2.2.2.2fin'!R32</f>
        <v>789.42815513882761</v>
      </c>
      <c r="T22" s="27">
        <f>'2.2.2.2fin'!S32</f>
        <v>767.01926496425131</v>
      </c>
      <c r="U22" s="27">
        <f>'2.2.2.2fin'!T32</f>
        <v>3326.3828364269448</v>
      </c>
      <c r="V22" s="27">
        <f>'2.2.2.2fin'!U32</f>
        <v>824.66261763597481</v>
      </c>
      <c r="W22" s="27">
        <f>'2.2.2.2fin'!V32</f>
        <v>430.00759027383378</v>
      </c>
    </row>
    <row r="23" spans="1:32" s="27" customFormat="1" x14ac:dyDescent="0.2">
      <c r="A23" s="27" t="str">
        <f>'2.3.2.1fin'!A2</f>
        <v>2.3.2.1fin</v>
      </c>
      <c r="B23" s="27" t="str">
        <f>'2.3.2.1fin'!A32</f>
        <v>Total Ingreso</v>
      </c>
      <c r="C23" s="27">
        <f>'2.3.2.1fin'!B32</f>
        <v>-165</v>
      </c>
      <c r="D23" s="27">
        <f>'2.3.2.1fin'!C32</f>
        <v>1012.5</v>
      </c>
      <c r="E23" s="27">
        <f>'2.3.2.1fin'!D32</f>
        <v>997.5</v>
      </c>
      <c r="F23" s="27">
        <f>'2.3.2.1fin'!E32</f>
        <v>1632.5</v>
      </c>
      <c r="G23" s="27">
        <f>'2.3.2.1fin'!F32</f>
        <v>3147.5</v>
      </c>
      <c r="H23" s="27">
        <f>'2.3.2.1fin'!G32</f>
        <v>3857.5</v>
      </c>
      <c r="I23" s="27">
        <f>'2.3.2.1fin'!H32</f>
        <v>3857.5</v>
      </c>
      <c r="J23" s="27">
        <f>'2.3.2.1fin'!I32</f>
        <v>3857.5</v>
      </c>
      <c r="K23" s="27">
        <f>'2.3.2.1fin'!J32</f>
        <v>3857.5</v>
      </c>
      <c r="L23" s="27">
        <f>'2.3.2.1fin'!K32</f>
        <v>3857.5</v>
      </c>
      <c r="M23" s="27">
        <f>'2.3.2.1fin'!L32</f>
        <v>3857.5</v>
      </c>
      <c r="N23" s="27">
        <f>'2.3.2.1fin'!M32</f>
        <v>0</v>
      </c>
      <c r="O23" s="27">
        <f>'2.3.2.1fin'!N32</f>
        <v>0</v>
      </c>
      <c r="P23" s="27">
        <f>'2.3.2.1fin'!O32</f>
        <v>0</v>
      </c>
      <c r="Q23" s="27">
        <f>'2.3.2.1fin'!P32</f>
        <v>0</v>
      </c>
      <c r="R23" s="27">
        <f>'2.3.2.1fin'!Q32</f>
        <v>0</v>
      </c>
      <c r="S23" s="27">
        <f>'2.3.2.1fin'!R32</f>
        <v>0</v>
      </c>
      <c r="T23" s="27">
        <f>'2.3.2.1fin'!S32</f>
        <v>0</v>
      </c>
      <c r="U23" s="27">
        <f>'2.3.2.1fin'!T32</f>
        <v>0</v>
      </c>
      <c r="V23" s="27">
        <f>'2.3.2.1fin'!U32</f>
        <v>0</v>
      </c>
      <c r="W23" s="27">
        <f>'2.3.2.1fin'!V32</f>
        <v>0</v>
      </c>
    </row>
    <row r="24" spans="1:32" s="27" customFormat="1" x14ac:dyDescent="0.2">
      <c r="A24" s="27" t="str">
        <f>'2.3.1.2fin'!A2</f>
        <v>2.3.1.2fin</v>
      </c>
      <c r="B24" s="27" t="str">
        <f>'2.3.1.2fin'!A32</f>
        <v>Total Ingreso</v>
      </c>
      <c r="C24" s="27">
        <f>'2.3.1.2fin'!B32</f>
        <v>-68848.333884526335</v>
      </c>
      <c r="D24" s="27">
        <f>'2.3.1.2fin'!C32</f>
        <v>303658.7868852971</v>
      </c>
      <c r="E24" s="27">
        <f>'2.3.1.2fin'!D32</f>
        <v>267413.43289466167</v>
      </c>
      <c r="F24" s="27">
        <f>'2.3.1.2fin'!E32</f>
        <v>331771.17662652908</v>
      </c>
      <c r="G24" s="27">
        <f>'2.3.1.2fin'!F32</f>
        <v>341954.42973016185</v>
      </c>
      <c r="H24" s="27">
        <f>'2.3.1.2fin'!G32</f>
        <v>164141.57571132088</v>
      </c>
      <c r="I24" s="27">
        <f>'2.3.1.2fin'!H32</f>
        <v>285883.49018523231</v>
      </c>
      <c r="J24" s="27">
        <f>'2.3.1.2fin'!I32</f>
        <v>310825.50236914388</v>
      </c>
      <c r="K24" s="27">
        <f>'2.3.1.2fin'!J32</f>
        <v>331107.06349360995</v>
      </c>
      <c r="L24" s="27">
        <f>'2.3.1.2fin'!K32</f>
        <v>345058.50137173687</v>
      </c>
      <c r="M24" s="27">
        <f>'2.3.1.2fin'!L32</f>
        <v>0</v>
      </c>
      <c r="N24" s="27">
        <f>'2.3.1.2fin'!M32</f>
        <v>0</v>
      </c>
      <c r="O24" s="27">
        <f>'2.3.1.2fin'!N32</f>
        <v>0</v>
      </c>
      <c r="P24" s="27">
        <f>'2.3.1.2fin'!O32</f>
        <v>0</v>
      </c>
      <c r="Q24" s="27">
        <f>'2.3.1.2fin'!P32</f>
        <v>0</v>
      </c>
      <c r="R24" s="27">
        <f>'2.3.1.2fin'!Q32</f>
        <v>0</v>
      </c>
      <c r="S24" s="27">
        <f>'2.3.1.2fin'!R32</f>
        <v>0</v>
      </c>
      <c r="T24" s="27">
        <f>'2.3.1.2fin'!S32</f>
        <v>0</v>
      </c>
      <c r="U24" s="27">
        <f>'2.3.1.2fin'!T32</f>
        <v>0</v>
      </c>
      <c r="V24" s="27">
        <f>'2.3.1.2fin'!U32</f>
        <v>0</v>
      </c>
      <c r="W24" s="27">
        <f>'2.3.1.2fin'!V32</f>
        <v>0</v>
      </c>
    </row>
    <row r="25" spans="1:32" s="27" customFormat="1" x14ac:dyDescent="0.2">
      <c r="A25" s="27" t="str">
        <f>'2.3.1.4fin'!A2</f>
        <v>2.3.1.4fin</v>
      </c>
      <c r="B25" s="27" t="str">
        <f>'2.3.1.4fin'!A32</f>
        <v>Total Ingreso</v>
      </c>
      <c r="C25" s="27">
        <f>'2.3.1.4fin'!B32</f>
        <v>0</v>
      </c>
      <c r="D25" s="27">
        <f>'2.3.1.4fin'!C32</f>
        <v>20981.385251514072</v>
      </c>
      <c r="E25" s="27">
        <f>'2.3.1.4fin'!D32</f>
        <v>20981.385251514072</v>
      </c>
      <c r="F25" s="27">
        <f>'2.3.1.4fin'!E32</f>
        <v>20981.385251514072</v>
      </c>
      <c r="G25" s="27">
        <f>'2.3.1.4fin'!F32</f>
        <v>20981.385251514072</v>
      </c>
      <c r="H25" s="27">
        <f>'2.3.1.4fin'!G32</f>
        <v>20981.385251514072</v>
      </c>
      <c r="I25" s="27">
        <f>'2.3.1.4fin'!H32</f>
        <v>0</v>
      </c>
      <c r="J25" s="27">
        <f>'2.3.1.4fin'!I32</f>
        <v>0</v>
      </c>
      <c r="K25" s="27">
        <f>'2.3.1.4fin'!J32</f>
        <v>0</v>
      </c>
      <c r="L25" s="27">
        <f>'2.3.1.4fin'!K32</f>
        <v>0</v>
      </c>
      <c r="M25" s="27">
        <f>'2.3.1.4fin'!L32</f>
        <v>0</v>
      </c>
      <c r="N25" s="27">
        <f>'2.3.1.4fin'!M32</f>
        <v>0</v>
      </c>
      <c r="O25" s="27">
        <f>'2.3.1.4fin'!N32</f>
        <v>0</v>
      </c>
      <c r="P25" s="27">
        <f>'2.3.1.4fin'!O32</f>
        <v>0</v>
      </c>
      <c r="Q25" s="27">
        <f>'2.3.1.4fin'!P32</f>
        <v>0</v>
      </c>
      <c r="R25" s="27">
        <f>'2.3.1.4fin'!Q32</f>
        <v>0</v>
      </c>
      <c r="S25" s="27">
        <f>'2.3.1.4fin'!R32</f>
        <v>0</v>
      </c>
      <c r="T25" s="27">
        <f>'2.3.1.4fin'!S32</f>
        <v>0</v>
      </c>
      <c r="U25" s="27">
        <f>'2.3.1.4fin'!T32</f>
        <v>0</v>
      </c>
      <c r="V25" s="27">
        <f>'2.3.1.4fin'!U32</f>
        <v>0</v>
      </c>
      <c r="W25" s="27">
        <f>'2.3.1.4fin'!V32</f>
        <v>0</v>
      </c>
    </row>
    <row r="27" spans="1:32" x14ac:dyDescent="0.2">
      <c r="A27" s="260" t="s">
        <v>184</v>
      </c>
      <c r="B27" s="264"/>
      <c r="C27" s="264">
        <f>C50+C61+C72+C83+C94+C105+C116+C127+C139+C150</f>
        <v>-1525677.7877918934</v>
      </c>
      <c r="D27" s="264">
        <f t="shared" ref="D27:AF27" si="0">D50+D61+D72+D83+D94+D105+D116+D127+D139+D150</f>
        <v>5410856.8832082422</v>
      </c>
      <c r="E27" s="264">
        <f t="shared" si="0"/>
        <v>10185743.435890354</v>
      </c>
      <c r="F27" s="264">
        <f t="shared" si="0"/>
        <v>15024124.962535959</v>
      </c>
      <c r="G27" s="264">
        <f t="shared" si="0"/>
        <v>20923155.735454343</v>
      </c>
      <c r="H27" s="264">
        <f t="shared" si="0"/>
        <v>24009323.861087866</v>
      </c>
      <c r="I27" s="264">
        <f t="shared" si="0"/>
        <v>30664623.950024344</v>
      </c>
      <c r="J27" s="264">
        <f t="shared" si="0"/>
        <v>37244731.304090194</v>
      </c>
      <c r="K27" s="264">
        <f t="shared" si="0"/>
        <v>40829126.907134302</v>
      </c>
      <c r="L27" s="264">
        <f t="shared" si="0"/>
        <v>44523604.369825028</v>
      </c>
      <c r="M27" s="264">
        <f t="shared" si="0"/>
        <v>41192336.669049382</v>
      </c>
      <c r="N27" s="264">
        <f t="shared" si="0"/>
        <v>39074680.826653562</v>
      </c>
      <c r="O27" s="264">
        <f t="shared" si="0"/>
        <v>32752875.627089515</v>
      </c>
      <c r="P27" s="264">
        <f t="shared" si="0"/>
        <v>30230093.531101719</v>
      </c>
      <c r="Q27" s="264">
        <f t="shared" si="0"/>
        <v>27877562.300847918</v>
      </c>
      <c r="R27" s="264">
        <f t="shared" si="0"/>
        <v>24232958.830264829</v>
      </c>
      <c r="S27" s="264">
        <f t="shared" si="0"/>
        <v>20431870.125225414</v>
      </c>
      <c r="T27" s="264">
        <f t="shared" si="0"/>
        <v>19463638.411324378</v>
      </c>
      <c r="U27" s="264">
        <f t="shared" si="0"/>
        <v>19606063.157323606</v>
      </c>
      <c r="V27" s="264">
        <f t="shared" si="0"/>
        <v>18845600.572711889</v>
      </c>
      <c r="W27" s="264">
        <f t="shared" si="0"/>
        <v>18468186.630570516</v>
      </c>
      <c r="X27" s="264">
        <f t="shared" si="0"/>
        <v>16527500.490454473</v>
      </c>
      <c r="Y27" s="264">
        <f t="shared" si="0"/>
        <v>14097809.037152829</v>
      </c>
      <c r="Z27" s="264">
        <f t="shared" si="0"/>
        <v>11698278.48048199</v>
      </c>
      <c r="AA27" s="264">
        <f t="shared" si="0"/>
        <v>8688526.7117970493</v>
      </c>
      <c r="AB27" s="264">
        <f t="shared" si="0"/>
        <v>6014828.5181775196</v>
      </c>
      <c r="AC27" s="264">
        <f t="shared" si="0"/>
        <v>3029820.7872992693</v>
      </c>
      <c r="AD27" s="264">
        <f t="shared" si="0"/>
        <v>0</v>
      </c>
      <c r="AE27" s="264">
        <f t="shared" si="0"/>
        <v>0</v>
      </c>
      <c r="AF27" s="264">
        <f t="shared" si="0"/>
        <v>0</v>
      </c>
    </row>
    <row r="28" spans="1:32" x14ac:dyDescent="0.2">
      <c r="A28" s="265" t="str">
        <f>A50</f>
        <v>2.2.1.1ec</v>
      </c>
      <c r="B28" s="265"/>
      <c r="C28" s="265">
        <f t="shared" ref="C28" si="1">C50</f>
        <v>0</v>
      </c>
      <c r="D28" s="265">
        <f t="shared" ref="D28:AF28" si="2">D50</f>
        <v>-55773.705932134617</v>
      </c>
      <c r="E28" s="265">
        <f t="shared" si="2"/>
        <v>-85167.956355827191</v>
      </c>
      <c r="F28" s="265">
        <f t="shared" si="2"/>
        <v>889514.35190664663</v>
      </c>
      <c r="G28" s="265">
        <f t="shared" si="2"/>
        <v>1778494.3951174424</v>
      </c>
      <c r="H28" s="265">
        <f t="shared" si="2"/>
        <v>2179660.8388349665</v>
      </c>
      <c r="I28" s="265">
        <f t="shared" si="2"/>
        <v>2738388.0346576408</v>
      </c>
      <c r="J28" s="265">
        <f t="shared" si="2"/>
        <v>3415285.7945591775</v>
      </c>
      <c r="K28" s="265">
        <f t="shared" si="2"/>
        <v>4120070.4074267815</v>
      </c>
      <c r="L28" s="265">
        <f t="shared" si="2"/>
        <v>4825608.7190231979</v>
      </c>
      <c r="M28" s="265">
        <f t="shared" si="2"/>
        <v>5037270.2125021229</v>
      </c>
      <c r="N28" s="265">
        <f t="shared" si="2"/>
        <v>3683474.6926990501</v>
      </c>
      <c r="O28" s="265">
        <f t="shared" si="2"/>
        <v>3006576.9327975134</v>
      </c>
      <c r="P28" s="265">
        <f t="shared" si="2"/>
        <v>2707591.039606146</v>
      </c>
      <c r="Q28" s="265">
        <f t="shared" si="2"/>
        <v>2030693.2797046094</v>
      </c>
      <c r="R28" s="265">
        <f t="shared" si="2"/>
        <v>1353795.519803073</v>
      </c>
      <c r="S28" s="265">
        <f t="shared" si="2"/>
        <v>676897.75990153651</v>
      </c>
      <c r="T28" s="265">
        <f t="shared" si="2"/>
        <v>0</v>
      </c>
      <c r="U28" s="265">
        <f t="shared" si="2"/>
        <v>0</v>
      </c>
      <c r="V28" s="265">
        <f t="shared" si="2"/>
        <v>0</v>
      </c>
      <c r="W28" s="265">
        <f t="shared" si="2"/>
        <v>0</v>
      </c>
      <c r="X28" s="265">
        <f t="shared" si="2"/>
        <v>0</v>
      </c>
      <c r="Y28" s="265">
        <f t="shared" si="2"/>
        <v>0</v>
      </c>
      <c r="Z28" s="265">
        <f t="shared" si="2"/>
        <v>0</v>
      </c>
      <c r="AA28" s="265">
        <f t="shared" si="2"/>
        <v>0</v>
      </c>
      <c r="AB28" s="265">
        <f t="shared" si="2"/>
        <v>0</v>
      </c>
      <c r="AC28" s="265">
        <f t="shared" si="2"/>
        <v>0</v>
      </c>
      <c r="AD28" s="265">
        <f t="shared" si="2"/>
        <v>0</v>
      </c>
      <c r="AE28" s="265">
        <f t="shared" si="2"/>
        <v>0</v>
      </c>
      <c r="AF28" s="265">
        <f t="shared" si="2"/>
        <v>0</v>
      </c>
    </row>
    <row r="29" spans="1:32" x14ac:dyDescent="0.2">
      <c r="A29" s="265" t="str">
        <f>A61</f>
        <v>2.2.1.2ec</v>
      </c>
      <c r="B29" s="265"/>
      <c r="C29" s="265">
        <f t="shared" ref="C29" si="3">C61</f>
        <v>-296545.45454545453</v>
      </c>
      <c r="D29" s="265">
        <f t="shared" ref="D29:AF29" si="4">D61</f>
        <v>-244323.95350813211</v>
      </c>
      <c r="E29" s="265">
        <f t="shared" si="4"/>
        <v>-215426.83897080694</v>
      </c>
      <c r="F29" s="265">
        <f t="shared" si="4"/>
        <v>-426984.01550912368</v>
      </c>
      <c r="G29" s="265">
        <f t="shared" si="4"/>
        <v>-253565.5636031343</v>
      </c>
      <c r="H29" s="265">
        <f t="shared" si="4"/>
        <v>-379760.77550274896</v>
      </c>
      <c r="I29" s="265">
        <f t="shared" si="4"/>
        <v>-317102.17818217445</v>
      </c>
      <c r="J29" s="265">
        <f t="shared" si="4"/>
        <v>112596.84758823842</v>
      </c>
      <c r="K29" s="265">
        <f t="shared" si="4"/>
        <v>936779.15286456584</v>
      </c>
      <c r="L29" s="265">
        <f t="shared" si="4"/>
        <v>1469816.5374225455</v>
      </c>
      <c r="M29" s="265">
        <f t="shared" si="4"/>
        <v>2003924.2771797362</v>
      </c>
      <c r="N29" s="265">
        <f t="shared" si="4"/>
        <v>2858202.0682974886</v>
      </c>
      <c r="O29" s="265">
        <f t="shared" si="4"/>
        <v>3418998.8845597184</v>
      </c>
      <c r="P29" s="265">
        <f t="shared" si="4"/>
        <v>4193929.6417876175</v>
      </c>
      <c r="Q29" s="265">
        <f t="shared" si="4"/>
        <v>5012364.1232943451</v>
      </c>
      <c r="R29" s="265">
        <f t="shared" si="4"/>
        <v>5097267.1511739567</v>
      </c>
      <c r="S29" s="265">
        <f t="shared" si="4"/>
        <v>5161327.4504490364</v>
      </c>
      <c r="T29" s="265">
        <f t="shared" si="4"/>
        <v>5175921.8548449725</v>
      </c>
      <c r="U29" s="265">
        <f t="shared" si="4"/>
        <v>5245007.6624969915</v>
      </c>
      <c r="V29" s="265">
        <f t="shared" si="4"/>
        <v>5272123.5882476354</v>
      </c>
      <c r="W29" s="265">
        <f t="shared" si="4"/>
        <v>5324788.7470911145</v>
      </c>
      <c r="X29" s="265">
        <f t="shared" si="4"/>
        <v>4450764.8691685665</v>
      </c>
      <c r="Y29" s="265">
        <f t="shared" si="4"/>
        <v>4004122.2035743711</v>
      </c>
      <c r="Z29" s="265">
        <f t="shared" si="4"/>
        <v>3587894.6467941082</v>
      </c>
      <c r="AA29" s="265">
        <f t="shared" si="4"/>
        <v>2558609.2415145803</v>
      </c>
      <c r="AB29" s="265">
        <f t="shared" si="4"/>
        <v>2081604.0802484988</v>
      </c>
      <c r="AC29" s="265">
        <f t="shared" si="4"/>
        <v>1080446.2665222425</v>
      </c>
      <c r="AD29" s="265">
        <f t="shared" si="4"/>
        <v>0</v>
      </c>
      <c r="AE29" s="265">
        <f t="shared" si="4"/>
        <v>0</v>
      </c>
      <c r="AF29" s="265">
        <f t="shared" si="4"/>
        <v>0</v>
      </c>
    </row>
    <row r="30" spans="1:32" x14ac:dyDescent="0.2">
      <c r="A30" s="265" t="str">
        <f>A5</f>
        <v>2.2.1.3ec</v>
      </c>
      <c r="B30" s="265"/>
      <c r="C30" s="265">
        <f t="shared" ref="C30" si="5">C72</f>
        <v>-81756.535471504001</v>
      </c>
      <c r="D30" s="265">
        <f t="shared" ref="D30:AF30" si="6">D72</f>
        <v>242001.2162403058</v>
      </c>
      <c r="E30" s="265">
        <f t="shared" si="6"/>
        <v>380834.72001648828</v>
      </c>
      <c r="F30" s="265">
        <f t="shared" si="6"/>
        <v>518365.10468674748</v>
      </c>
      <c r="G30" s="265">
        <f t="shared" si="6"/>
        <v>653289.25114516029</v>
      </c>
      <c r="H30" s="265">
        <f t="shared" si="6"/>
        <v>787561.83805061155</v>
      </c>
      <c r="I30" s="265">
        <f t="shared" si="6"/>
        <v>920531.30585013959</v>
      </c>
      <c r="J30" s="265">
        <f t="shared" si="6"/>
        <v>1093075.9222794967</v>
      </c>
      <c r="K30" s="265">
        <f t="shared" si="6"/>
        <v>1083302.5289850726</v>
      </c>
      <c r="L30" s="265">
        <f t="shared" si="6"/>
        <v>1072877.5761376871</v>
      </c>
      <c r="M30" s="265">
        <f t="shared" si="6"/>
        <v>1062452.6232903013</v>
      </c>
      <c r="N30" s="265">
        <f t="shared" si="6"/>
        <v>1052679.2299958772</v>
      </c>
      <c r="O30" s="265">
        <f t="shared" si="6"/>
        <v>1044208.9558073767</v>
      </c>
      <c r="P30" s="265">
        <f t="shared" si="6"/>
        <v>1035087.1220659141</v>
      </c>
      <c r="Q30" s="265">
        <f t="shared" si="6"/>
        <v>1025965.2883244518</v>
      </c>
      <c r="R30" s="265">
        <f t="shared" si="6"/>
        <v>1017495.0141359509</v>
      </c>
      <c r="S30" s="265">
        <f t="shared" si="6"/>
        <v>1008373.1803944886</v>
      </c>
      <c r="T30" s="265">
        <f t="shared" si="6"/>
        <v>1000554.4657589493</v>
      </c>
      <c r="U30" s="265">
        <f t="shared" si="6"/>
        <v>993387.31067637168</v>
      </c>
      <c r="V30" s="265">
        <f t="shared" si="6"/>
        <v>984917.03648787097</v>
      </c>
      <c r="W30" s="265">
        <f t="shared" si="6"/>
        <v>977749.88140529336</v>
      </c>
      <c r="X30" s="265">
        <f t="shared" si="6"/>
        <v>732660.8515010085</v>
      </c>
      <c r="Y30" s="265">
        <f t="shared" si="6"/>
        <v>608161.65788998117</v>
      </c>
      <c r="Z30" s="265">
        <f t="shared" si="6"/>
        <v>484965.58338487707</v>
      </c>
      <c r="AA30" s="265">
        <f t="shared" si="6"/>
        <v>362421.06843273458</v>
      </c>
      <c r="AB30" s="265">
        <f t="shared" si="6"/>
        <v>240528.11303355373</v>
      </c>
      <c r="AC30" s="265">
        <f t="shared" si="6"/>
        <v>119938.27674029606</v>
      </c>
      <c r="AD30" s="265">
        <f t="shared" si="6"/>
        <v>0</v>
      </c>
      <c r="AE30" s="265">
        <f t="shared" si="6"/>
        <v>0</v>
      </c>
      <c r="AF30" s="265">
        <f t="shared" si="6"/>
        <v>0</v>
      </c>
    </row>
    <row r="31" spans="1:32" x14ac:dyDescent="0.2">
      <c r="A31" s="265" t="str">
        <f>A83</f>
        <v>2.1.1ec</v>
      </c>
      <c r="B31" s="265"/>
      <c r="C31" s="265">
        <f t="shared" ref="C31" si="7">C83</f>
        <v>0</v>
      </c>
      <c r="D31" s="265">
        <f t="shared" ref="D31:AF31" si="8">D83</f>
        <v>0</v>
      </c>
      <c r="E31" s="265">
        <f t="shared" si="8"/>
        <v>0</v>
      </c>
      <c r="F31" s="265">
        <f t="shared" si="8"/>
        <v>0</v>
      </c>
      <c r="G31" s="265">
        <f t="shared" si="8"/>
        <v>0</v>
      </c>
      <c r="H31" s="265">
        <f t="shared" si="8"/>
        <v>0</v>
      </c>
      <c r="I31" s="265">
        <f t="shared" si="8"/>
        <v>0</v>
      </c>
      <c r="J31" s="265">
        <f t="shared" si="8"/>
        <v>0</v>
      </c>
      <c r="K31" s="265">
        <f t="shared" si="8"/>
        <v>0</v>
      </c>
      <c r="L31" s="265">
        <f t="shared" si="8"/>
        <v>0</v>
      </c>
      <c r="M31" s="265">
        <f t="shared" si="8"/>
        <v>0</v>
      </c>
      <c r="N31" s="265">
        <f t="shared" si="8"/>
        <v>0</v>
      </c>
      <c r="O31" s="265">
        <f t="shared" si="8"/>
        <v>0</v>
      </c>
      <c r="P31" s="265">
        <f t="shared" si="8"/>
        <v>0</v>
      </c>
      <c r="Q31" s="265">
        <f t="shared" si="8"/>
        <v>0</v>
      </c>
      <c r="R31" s="265">
        <f t="shared" si="8"/>
        <v>0</v>
      </c>
      <c r="S31" s="265">
        <f t="shared" si="8"/>
        <v>0</v>
      </c>
      <c r="T31" s="265">
        <f t="shared" si="8"/>
        <v>0</v>
      </c>
      <c r="U31" s="265">
        <f t="shared" si="8"/>
        <v>0</v>
      </c>
      <c r="V31" s="265">
        <f t="shared" si="8"/>
        <v>0</v>
      </c>
      <c r="W31" s="265">
        <f t="shared" si="8"/>
        <v>0</v>
      </c>
      <c r="X31" s="265">
        <f t="shared" si="8"/>
        <v>0</v>
      </c>
      <c r="Y31" s="265">
        <f t="shared" si="8"/>
        <v>0</v>
      </c>
      <c r="Z31" s="265">
        <f t="shared" si="8"/>
        <v>0</v>
      </c>
      <c r="AA31" s="265">
        <f t="shared" si="8"/>
        <v>0</v>
      </c>
      <c r="AB31" s="265">
        <f t="shared" si="8"/>
        <v>0</v>
      </c>
      <c r="AC31" s="265">
        <f t="shared" si="8"/>
        <v>0</v>
      </c>
      <c r="AD31" s="265">
        <f t="shared" si="8"/>
        <v>0</v>
      </c>
      <c r="AE31" s="265">
        <f t="shared" si="8"/>
        <v>0</v>
      </c>
      <c r="AF31" s="265">
        <f t="shared" si="8"/>
        <v>0</v>
      </c>
    </row>
    <row r="32" spans="1:32" x14ac:dyDescent="0.2">
      <c r="A32" s="265" t="str">
        <f>A94</f>
        <v>2.3.1.1ec</v>
      </c>
      <c r="B32" s="265"/>
      <c r="C32" s="265">
        <f t="shared" ref="C32" si="9">C94</f>
        <v>0</v>
      </c>
      <c r="D32" s="265">
        <f t="shared" ref="D32:AF32" si="10">D94</f>
        <v>781435.32508735801</v>
      </c>
      <c r="E32" s="265">
        <f t="shared" si="10"/>
        <v>1064808.841922672</v>
      </c>
      <c r="F32" s="265">
        <f t="shared" si="10"/>
        <v>1501026.60473313</v>
      </c>
      <c r="G32" s="265">
        <f t="shared" si="10"/>
        <v>1918848.0322924675</v>
      </c>
      <c r="H32" s="265">
        <f t="shared" si="10"/>
        <v>1794052.6055441801</v>
      </c>
      <c r="I32" s="265">
        <f t="shared" si="10"/>
        <v>2297504.0562507375</v>
      </c>
      <c r="J32" s="265">
        <f t="shared" si="10"/>
        <v>2699639.2118295371</v>
      </c>
      <c r="K32" s="265">
        <f t="shared" si="10"/>
        <v>2720125.3011384131</v>
      </c>
      <c r="L32" s="265">
        <f t="shared" si="10"/>
        <v>2809848.8616833691</v>
      </c>
      <c r="M32" s="265">
        <f t="shared" si="10"/>
        <v>2914229.8423007671</v>
      </c>
      <c r="N32" s="265">
        <f t="shared" si="10"/>
        <v>2779167.9429176617</v>
      </c>
      <c r="O32" s="265">
        <f t="shared" si="10"/>
        <v>2998434.8322815998</v>
      </c>
      <c r="P32" s="265">
        <f t="shared" si="10"/>
        <v>3035333.7775813513</v>
      </c>
      <c r="Q32" s="265">
        <f t="shared" si="10"/>
        <v>3031706.8984128889</v>
      </c>
      <c r="R32" s="265">
        <f t="shared" si="10"/>
        <v>3003282.8088734411</v>
      </c>
      <c r="S32" s="265">
        <f t="shared" si="10"/>
        <v>2954677.4149575522</v>
      </c>
      <c r="T32" s="265">
        <f t="shared" si="10"/>
        <v>2863859.6155369813</v>
      </c>
      <c r="U32" s="265">
        <f t="shared" si="10"/>
        <v>2863859.6155369813</v>
      </c>
      <c r="V32" s="265">
        <f t="shared" si="10"/>
        <v>2863859.6155369813</v>
      </c>
      <c r="W32" s="265">
        <f t="shared" si="10"/>
        <v>2863859.6155369813</v>
      </c>
      <c r="X32" s="265">
        <f t="shared" si="10"/>
        <v>2147894.7116527362</v>
      </c>
      <c r="Y32" s="265">
        <f t="shared" si="10"/>
        <v>1789912.2597106136</v>
      </c>
      <c r="Z32" s="265">
        <f t="shared" si="10"/>
        <v>1431929.8077684909</v>
      </c>
      <c r="AA32" s="265">
        <f t="shared" si="10"/>
        <v>1073947.3558263681</v>
      </c>
      <c r="AB32" s="265">
        <f t="shared" si="10"/>
        <v>715964.90388424543</v>
      </c>
      <c r="AC32" s="265">
        <f t="shared" si="10"/>
        <v>357982.45194212272</v>
      </c>
      <c r="AD32" s="265">
        <f t="shared" si="10"/>
        <v>0</v>
      </c>
      <c r="AE32" s="265">
        <f t="shared" si="10"/>
        <v>0</v>
      </c>
      <c r="AF32" s="265">
        <f t="shared" si="10"/>
        <v>0</v>
      </c>
    </row>
    <row r="33" spans="1:33" x14ac:dyDescent="0.2">
      <c r="A33" s="265" t="str">
        <f>A105</f>
        <v>2.2.2.1ec</v>
      </c>
      <c r="B33" s="265"/>
      <c r="C33" s="265">
        <f t="shared" ref="C33" si="11">C105</f>
        <v>0</v>
      </c>
      <c r="D33" s="265">
        <f t="shared" ref="D33:AF33" si="12">D105</f>
        <v>0</v>
      </c>
      <c r="E33" s="265">
        <f t="shared" si="12"/>
        <v>-139581.12642214759</v>
      </c>
      <c r="F33" s="265">
        <f t="shared" si="12"/>
        <v>-279162.25284429517</v>
      </c>
      <c r="G33" s="265">
        <f t="shared" si="12"/>
        <v>-418743.37926644273</v>
      </c>
      <c r="H33" s="265">
        <f t="shared" si="12"/>
        <v>-558324.50568859035</v>
      </c>
      <c r="I33" s="265">
        <f t="shared" si="12"/>
        <v>-697905.63211073796</v>
      </c>
      <c r="J33" s="265">
        <f t="shared" si="12"/>
        <v>614170.33522784617</v>
      </c>
      <c r="K33" s="265">
        <f t="shared" si="12"/>
        <v>2065827.4289885776</v>
      </c>
      <c r="L33" s="265">
        <f t="shared" si="12"/>
        <v>3517484.522749309</v>
      </c>
      <c r="M33" s="265">
        <f t="shared" si="12"/>
        <v>4969141.616510042</v>
      </c>
      <c r="N33" s="265">
        <f t="shared" si="12"/>
        <v>6420798.7102707736</v>
      </c>
      <c r="O33" s="265">
        <f t="shared" si="12"/>
        <v>8356341.5019517494</v>
      </c>
      <c r="P33" s="265">
        <f t="shared" si="12"/>
        <v>8840227.1998719927</v>
      </c>
      <c r="Q33" s="265">
        <f t="shared" si="12"/>
        <v>9324112.8977922369</v>
      </c>
      <c r="R33" s="265">
        <f t="shared" si="12"/>
        <v>9444562.8937185053</v>
      </c>
      <c r="S33" s="265">
        <f t="shared" si="12"/>
        <v>9565012.8896447737</v>
      </c>
      <c r="T33" s="265">
        <f t="shared" si="12"/>
        <v>9685462.8855710402</v>
      </c>
      <c r="U33" s="265">
        <f t="shared" si="12"/>
        <v>9322027.1835770644</v>
      </c>
      <c r="V33" s="265">
        <f t="shared" si="12"/>
        <v>8958591.4815830868</v>
      </c>
      <c r="W33" s="265">
        <f t="shared" si="12"/>
        <v>8595155.779589111</v>
      </c>
      <c r="X33" s="265">
        <f t="shared" si="12"/>
        <v>8595155.779589111</v>
      </c>
      <c r="Y33" s="265">
        <f t="shared" si="12"/>
        <v>7162629.8163242592</v>
      </c>
      <c r="Z33" s="265">
        <f t="shared" si="12"/>
        <v>5730103.8530594073</v>
      </c>
      <c r="AA33" s="265">
        <f t="shared" si="12"/>
        <v>4297577.8897945555</v>
      </c>
      <c r="AB33" s="265">
        <f t="shared" si="12"/>
        <v>2865051.9265297037</v>
      </c>
      <c r="AC33" s="265">
        <f t="shared" si="12"/>
        <v>1432525.9632648518</v>
      </c>
      <c r="AD33" s="265">
        <f t="shared" si="12"/>
        <v>0</v>
      </c>
      <c r="AE33" s="265">
        <f t="shared" si="12"/>
        <v>0</v>
      </c>
      <c r="AF33" s="265">
        <f t="shared" si="12"/>
        <v>0</v>
      </c>
    </row>
    <row r="34" spans="1:33" x14ac:dyDescent="0.2">
      <c r="A34" s="265" t="str">
        <f>A116</f>
        <v>2.2.2.2ec</v>
      </c>
      <c r="B34" s="265"/>
      <c r="C34" s="265">
        <f t="shared" ref="C34" si="13">C116</f>
        <v>-19423.895281407375</v>
      </c>
      <c r="D34" s="265">
        <f t="shared" ref="D34:AF34" si="14">D116</f>
        <v>-49539.726644020542</v>
      </c>
      <c r="E34" s="265">
        <f t="shared" si="14"/>
        <v>-3644.4947127033356</v>
      </c>
      <c r="F34" s="265">
        <f t="shared" si="14"/>
        <v>58413.381927401613</v>
      </c>
      <c r="G34" s="265">
        <f t="shared" si="14"/>
        <v>129038.58719555016</v>
      </c>
      <c r="H34" s="265">
        <f t="shared" si="14"/>
        <v>164112.98984077404</v>
      </c>
      <c r="I34" s="265">
        <f t="shared" si="14"/>
        <v>637561.6521293649</v>
      </c>
      <c r="J34" s="265">
        <f t="shared" si="14"/>
        <v>495177.79013264482</v>
      </c>
      <c r="K34" s="265">
        <f t="shared" si="14"/>
        <v>571351.24407321343</v>
      </c>
      <c r="L34" s="265">
        <f t="shared" si="14"/>
        <v>612217.49033997522</v>
      </c>
      <c r="M34" s="265">
        <f t="shared" si="14"/>
        <v>641452.77272732893</v>
      </c>
      <c r="N34" s="265">
        <f t="shared" si="14"/>
        <v>641275.53175417578</v>
      </c>
      <c r="O34" s="265">
        <f t="shared" si="14"/>
        <v>1093241.2732803572</v>
      </c>
      <c r="P34" s="265">
        <f t="shared" si="14"/>
        <v>686505.92467129207</v>
      </c>
      <c r="Q34" s="265">
        <f t="shared" si="14"/>
        <v>701828.78437184461</v>
      </c>
      <c r="R34" s="265">
        <f t="shared" si="14"/>
        <v>716371.9085891695</v>
      </c>
      <c r="S34" s="265">
        <f t="shared" si="14"/>
        <v>733169.92432273843</v>
      </c>
      <c r="T34" s="265">
        <f t="shared" si="14"/>
        <v>737839.5896124345</v>
      </c>
      <c r="U34" s="265">
        <f t="shared" si="14"/>
        <v>1181781.3850361966</v>
      </c>
      <c r="V34" s="265">
        <f t="shared" si="14"/>
        <v>766108.850856315</v>
      </c>
      <c r="W34" s="265">
        <f t="shared" si="14"/>
        <v>706632.60694801679</v>
      </c>
      <c r="X34" s="265">
        <f t="shared" si="14"/>
        <v>601024.27854305145</v>
      </c>
      <c r="Y34" s="265">
        <f t="shared" si="14"/>
        <v>532983.09965360339</v>
      </c>
      <c r="Z34" s="265">
        <f t="shared" si="14"/>
        <v>463384.58947510651</v>
      </c>
      <c r="AA34" s="265">
        <f t="shared" si="14"/>
        <v>395971.15622881061</v>
      </c>
      <c r="AB34" s="265">
        <f t="shared" si="14"/>
        <v>111679.49448151817</v>
      </c>
      <c r="AC34" s="265">
        <f t="shared" si="14"/>
        <v>38927.82882975664</v>
      </c>
      <c r="AD34" s="265">
        <f t="shared" si="14"/>
        <v>0</v>
      </c>
      <c r="AE34" s="265">
        <f t="shared" si="14"/>
        <v>0</v>
      </c>
      <c r="AF34" s="265">
        <f t="shared" si="14"/>
        <v>0</v>
      </c>
    </row>
    <row r="35" spans="1:33" x14ac:dyDescent="0.2">
      <c r="A35" s="265" t="str">
        <f>A127</f>
        <v>2.3.2.1ec</v>
      </c>
      <c r="B35" s="265"/>
      <c r="C35" s="265">
        <f t="shared" ref="C35" si="15">C127</f>
        <v>-184057.65798841012</v>
      </c>
      <c r="D35" s="265">
        <f t="shared" ref="D35:AF35" si="16">D127</f>
        <v>-202463.42378725114</v>
      </c>
      <c r="E35" s="265">
        <f t="shared" si="16"/>
        <v>2143481.7685349844</v>
      </c>
      <c r="F35" s="265">
        <f t="shared" si="16"/>
        <v>2330814.1160295485</v>
      </c>
      <c r="G35" s="265">
        <f t="shared" si="16"/>
        <v>3615251.8287910209</v>
      </c>
      <c r="H35" s="265">
        <f t="shared" si="16"/>
        <v>6522524.4039556133</v>
      </c>
      <c r="I35" s="265">
        <f t="shared" si="16"/>
        <v>8199443.7079008762</v>
      </c>
      <c r="J35" s="265">
        <f t="shared" si="16"/>
        <v>8599234.1044462658</v>
      </c>
      <c r="K35" s="265">
        <f t="shared" si="16"/>
        <v>8833377.994804563</v>
      </c>
      <c r="L35" s="265">
        <f t="shared" si="16"/>
        <v>9068358.5108809862</v>
      </c>
      <c r="M35" s="265">
        <f t="shared" si="16"/>
        <v>9249346.1474573761</v>
      </c>
      <c r="N35" s="265">
        <f t="shared" si="16"/>
        <v>9307522.1555480547</v>
      </c>
      <c r="O35" s="265">
        <f t="shared" si="16"/>
        <v>1994469.0333317262</v>
      </c>
      <c r="P35" s="265">
        <f t="shared" si="16"/>
        <v>1329646.0222211508</v>
      </c>
      <c r="Q35" s="265">
        <f t="shared" si="16"/>
        <v>997234.51666586311</v>
      </c>
      <c r="R35" s="265">
        <f t="shared" si="16"/>
        <v>664823.0111105754</v>
      </c>
      <c r="S35" s="265">
        <f t="shared" si="16"/>
        <v>332411.5055552877</v>
      </c>
      <c r="T35" s="265">
        <f t="shared" si="16"/>
        <v>0</v>
      </c>
      <c r="U35" s="265">
        <f t="shared" si="16"/>
        <v>0</v>
      </c>
      <c r="V35" s="265">
        <f t="shared" si="16"/>
        <v>0</v>
      </c>
      <c r="W35" s="265">
        <f t="shared" si="16"/>
        <v>0</v>
      </c>
      <c r="X35" s="265">
        <f t="shared" si="16"/>
        <v>0</v>
      </c>
      <c r="Y35" s="265">
        <f t="shared" si="16"/>
        <v>0</v>
      </c>
      <c r="Z35" s="265">
        <f t="shared" si="16"/>
        <v>0</v>
      </c>
      <c r="AA35" s="265">
        <f t="shared" si="16"/>
        <v>0</v>
      </c>
      <c r="AB35" s="265">
        <f t="shared" si="16"/>
        <v>0</v>
      </c>
      <c r="AC35" s="265">
        <f t="shared" si="16"/>
        <v>0</v>
      </c>
      <c r="AD35" s="265">
        <f t="shared" si="16"/>
        <v>0</v>
      </c>
      <c r="AE35" s="265">
        <f t="shared" si="16"/>
        <v>0</v>
      </c>
      <c r="AF35" s="265">
        <f t="shared" si="16"/>
        <v>0</v>
      </c>
    </row>
    <row r="36" spans="1:33" x14ac:dyDescent="0.2">
      <c r="A36" s="265" t="str">
        <f>A139</f>
        <v>2.3.1.2ec</v>
      </c>
      <c r="B36" s="265"/>
      <c r="C36" s="265">
        <f t="shared" ref="C36" si="17">C139</f>
        <v>-943894.24450511718</v>
      </c>
      <c r="D36" s="265">
        <f t="shared" ref="D36:AF36" si="18">D139</f>
        <v>4792233.1852255752</v>
      </c>
      <c r="E36" s="265">
        <f t="shared" si="18"/>
        <v>6819506.5720878821</v>
      </c>
      <c r="F36" s="265">
        <f t="shared" si="18"/>
        <v>10137561.73855282</v>
      </c>
      <c r="G36" s="265">
        <f t="shared" si="18"/>
        <v>13132322.667465927</v>
      </c>
      <c r="H36" s="265">
        <f t="shared" si="18"/>
        <v>13057632.566473434</v>
      </c>
      <c r="I36" s="265">
        <f t="shared" si="18"/>
        <v>16517983.087212147</v>
      </c>
      <c r="J36" s="265">
        <f t="shared" si="18"/>
        <v>19847331.381710634</v>
      </c>
      <c r="K36" s="265">
        <f t="shared" si="18"/>
        <v>20203716.915800031</v>
      </c>
      <c r="L36" s="265">
        <f t="shared" si="18"/>
        <v>20926460.201798141</v>
      </c>
      <c r="M36" s="265">
        <f t="shared" si="18"/>
        <v>15167231.21055517</v>
      </c>
      <c r="N36" s="265">
        <f t="shared" si="18"/>
        <v>12257916.511907209</v>
      </c>
      <c r="O36" s="265">
        <f t="shared" si="18"/>
        <v>10840604.213079475</v>
      </c>
      <c r="P36" s="265">
        <f t="shared" si="18"/>
        <v>8401772.8032962531</v>
      </c>
      <c r="Q36" s="265">
        <f t="shared" si="18"/>
        <v>5753656.5122816768</v>
      </c>
      <c r="R36" s="265">
        <f t="shared" si="18"/>
        <v>2935360.5228601568</v>
      </c>
      <c r="S36" s="265">
        <f t="shared" si="18"/>
        <v>0</v>
      </c>
      <c r="T36" s="265">
        <f t="shared" si="18"/>
        <v>0</v>
      </c>
      <c r="U36" s="265">
        <f t="shared" si="18"/>
        <v>0</v>
      </c>
      <c r="V36" s="265">
        <f t="shared" si="18"/>
        <v>0</v>
      </c>
      <c r="W36" s="265">
        <f t="shared" si="18"/>
        <v>0</v>
      </c>
      <c r="X36" s="265">
        <f t="shared" si="18"/>
        <v>0</v>
      </c>
      <c r="Y36" s="265">
        <f t="shared" si="18"/>
        <v>0</v>
      </c>
      <c r="Z36" s="265">
        <f t="shared" si="18"/>
        <v>0</v>
      </c>
      <c r="AA36" s="265">
        <f t="shared" si="18"/>
        <v>0</v>
      </c>
      <c r="AB36" s="265">
        <f t="shared" si="18"/>
        <v>0</v>
      </c>
      <c r="AC36" s="265">
        <f t="shared" si="18"/>
        <v>0</v>
      </c>
      <c r="AD36" s="265">
        <f t="shared" si="18"/>
        <v>0</v>
      </c>
      <c r="AE36" s="265">
        <f t="shared" si="18"/>
        <v>0</v>
      </c>
      <c r="AF36" s="265">
        <f t="shared" si="18"/>
        <v>0</v>
      </c>
    </row>
    <row r="37" spans="1:33" x14ac:dyDescent="0.2">
      <c r="A37" s="265" t="str">
        <f>A150</f>
        <v>2.3.1.4ec</v>
      </c>
      <c r="B37" s="265"/>
      <c r="C37" s="265">
        <f t="shared" ref="C37" si="19">C150</f>
        <v>0</v>
      </c>
      <c r="D37" s="265">
        <f t="shared" ref="D37:AF37" si="20">D150</f>
        <v>147287.96652654157</v>
      </c>
      <c r="E37" s="265">
        <f t="shared" si="20"/>
        <v>220931.94978981235</v>
      </c>
      <c r="F37" s="265">
        <f t="shared" si="20"/>
        <v>294575.93305308314</v>
      </c>
      <c r="G37" s="265">
        <f t="shared" si="20"/>
        <v>368219.91631635395</v>
      </c>
      <c r="H37" s="265">
        <f t="shared" si="20"/>
        <v>441863.89957962476</v>
      </c>
      <c r="I37" s="265">
        <f t="shared" si="20"/>
        <v>368219.91631635395</v>
      </c>
      <c r="J37" s="265">
        <f t="shared" si="20"/>
        <v>368219.91631635395</v>
      </c>
      <c r="K37" s="265">
        <f t="shared" si="20"/>
        <v>294575.93305308314</v>
      </c>
      <c r="L37" s="265">
        <f t="shared" si="20"/>
        <v>220931.94978981235</v>
      </c>
      <c r="M37" s="265">
        <f t="shared" si="20"/>
        <v>147287.96652654157</v>
      </c>
      <c r="N37" s="265">
        <f t="shared" si="20"/>
        <v>73643.983263270784</v>
      </c>
      <c r="O37" s="265">
        <f t="shared" si="20"/>
        <v>0</v>
      </c>
      <c r="P37" s="265">
        <f t="shared" si="20"/>
        <v>0</v>
      </c>
      <c r="Q37" s="265">
        <f t="shared" si="20"/>
        <v>0</v>
      </c>
      <c r="R37" s="265">
        <f t="shared" si="20"/>
        <v>0</v>
      </c>
      <c r="S37" s="265">
        <f t="shared" si="20"/>
        <v>0</v>
      </c>
      <c r="T37" s="265">
        <f t="shared" si="20"/>
        <v>0</v>
      </c>
      <c r="U37" s="265">
        <f t="shared" si="20"/>
        <v>0</v>
      </c>
      <c r="V37" s="265">
        <f t="shared" si="20"/>
        <v>0</v>
      </c>
      <c r="W37" s="265">
        <f t="shared" si="20"/>
        <v>0</v>
      </c>
      <c r="X37" s="265">
        <f t="shared" si="20"/>
        <v>0</v>
      </c>
      <c r="Y37" s="265">
        <f t="shared" si="20"/>
        <v>0</v>
      </c>
      <c r="Z37" s="265">
        <f t="shared" si="20"/>
        <v>0</v>
      </c>
      <c r="AA37" s="265">
        <f t="shared" si="20"/>
        <v>0</v>
      </c>
      <c r="AB37" s="265">
        <f t="shared" si="20"/>
        <v>0</v>
      </c>
      <c r="AC37" s="265">
        <f t="shared" si="20"/>
        <v>0</v>
      </c>
      <c r="AD37" s="265">
        <f t="shared" si="20"/>
        <v>0</v>
      </c>
      <c r="AE37" s="265">
        <f t="shared" si="20"/>
        <v>0</v>
      </c>
      <c r="AF37" s="265">
        <f t="shared" si="20"/>
        <v>0</v>
      </c>
    </row>
    <row r="38" spans="1:33" x14ac:dyDescent="0.2">
      <c r="A38" s="265" t="s">
        <v>177</v>
      </c>
      <c r="B38" s="265"/>
      <c r="C38" s="265">
        <f t="shared" ref="C38:AF38" si="21">SUM(C28:C37)</f>
        <v>-1525677.7877918934</v>
      </c>
      <c r="D38" s="265">
        <f t="shared" si="21"/>
        <v>5410856.8832082422</v>
      </c>
      <c r="E38" s="265">
        <f t="shared" si="21"/>
        <v>10185743.435890354</v>
      </c>
      <c r="F38" s="265">
        <f t="shared" si="21"/>
        <v>15024124.962535959</v>
      </c>
      <c r="G38" s="265">
        <f t="shared" si="21"/>
        <v>20923155.735454343</v>
      </c>
      <c r="H38" s="265">
        <f t="shared" si="21"/>
        <v>24009323.861087866</v>
      </c>
      <c r="I38" s="265">
        <f t="shared" si="21"/>
        <v>30664623.950024344</v>
      </c>
      <c r="J38" s="265">
        <f t="shared" si="21"/>
        <v>37244731.304090194</v>
      </c>
      <c r="K38" s="265">
        <f t="shared" si="21"/>
        <v>40829126.907134302</v>
      </c>
      <c r="L38" s="265">
        <f t="shared" si="21"/>
        <v>44523604.369825028</v>
      </c>
      <c r="M38" s="265">
        <f t="shared" si="21"/>
        <v>41192336.669049382</v>
      </c>
      <c r="N38" s="265">
        <f t="shared" si="21"/>
        <v>39074680.826653562</v>
      </c>
      <c r="O38" s="265">
        <f t="shared" si="21"/>
        <v>32752875.627089515</v>
      </c>
      <c r="P38" s="265">
        <f t="shared" si="21"/>
        <v>30230093.531101719</v>
      </c>
      <c r="Q38" s="265">
        <f t="shared" si="21"/>
        <v>27877562.300847918</v>
      </c>
      <c r="R38" s="265">
        <f t="shared" si="21"/>
        <v>24232958.830264829</v>
      </c>
      <c r="S38" s="265">
        <f t="shared" si="21"/>
        <v>20431870.125225414</v>
      </c>
      <c r="T38" s="265">
        <f t="shared" si="21"/>
        <v>19463638.411324378</v>
      </c>
      <c r="U38" s="265">
        <f t="shared" si="21"/>
        <v>19606063.157323606</v>
      </c>
      <c r="V38" s="265">
        <f t="shared" si="21"/>
        <v>18845600.572711889</v>
      </c>
      <c r="W38" s="265">
        <f t="shared" si="21"/>
        <v>18468186.630570516</v>
      </c>
      <c r="X38" s="265">
        <f t="shared" si="21"/>
        <v>16527500.490454473</v>
      </c>
      <c r="Y38" s="265">
        <f t="shared" si="21"/>
        <v>14097809.037152829</v>
      </c>
      <c r="Z38" s="265">
        <f t="shared" si="21"/>
        <v>11698278.48048199</v>
      </c>
      <c r="AA38" s="265">
        <f t="shared" si="21"/>
        <v>8688526.7117970493</v>
      </c>
      <c r="AB38" s="265">
        <f t="shared" si="21"/>
        <v>6014828.5181775196</v>
      </c>
      <c r="AC38" s="265">
        <f t="shared" si="21"/>
        <v>3029820.7872992693</v>
      </c>
      <c r="AD38" s="265">
        <f t="shared" si="21"/>
        <v>0</v>
      </c>
      <c r="AE38" s="265">
        <f t="shared" si="21"/>
        <v>0</v>
      </c>
      <c r="AF38" s="265">
        <f t="shared" si="21"/>
        <v>0</v>
      </c>
    </row>
    <row r="39" spans="1:33" x14ac:dyDescent="0.2">
      <c r="A39" s="265" t="s">
        <v>178</v>
      </c>
      <c r="B39" s="265"/>
      <c r="C39" s="265">
        <f t="shared" ref="C39:AF39" si="22">C38-C27</f>
        <v>0</v>
      </c>
      <c r="D39" s="265">
        <f t="shared" si="22"/>
        <v>0</v>
      </c>
      <c r="E39" s="265">
        <f t="shared" si="22"/>
        <v>0</v>
      </c>
      <c r="F39" s="265">
        <f t="shared" si="22"/>
        <v>0</v>
      </c>
      <c r="G39" s="265">
        <f t="shared" si="22"/>
        <v>0</v>
      </c>
      <c r="H39" s="265">
        <f t="shared" si="22"/>
        <v>0</v>
      </c>
      <c r="I39" s="265">
        <f t="shared" si="22"/>
        <v>0</v>
      </c>
      <c r="J39" s="265">
        <f t="shared" si="22"/>
        <v>0</v>
      </c>
      <c r="K39" s="265">
        <f t="shared" si="22"/>
        <v>0</v>
      </c>
      <c r="L39" s="265">
        <f t="shared" si="22"/>
        <v>0</v>
      </c>
      <c r="M39" s="265">
        <f t="shared" si="22"/>
        <v>0</v>
      </c>
      <c r="N39" s="265">
        <f t="shared" si="22"/>
        <v>0</v>
      </c>
      <c r="O39" s="265">
        <f t="shared" si="22"/>
        <v>0</v>
      </c>
      <c r="P39" s="265">
        <f t="shared" si="22"/>
        <v>0</v>
      </c>
      <c r="Q39" s="265">
        <f t="shared" si="22"/>
        <v>0</v>
      </c>
      <c r="R39" s="265">
        <f t="shared" si="22"/>
        <v>0</v>
      </c>
      <c r="S39" s="265">
        <f t="shared" si="22"/>
        <v>0</v>
      </c>
      <c r="T39" s="265">
        <f t="shared" si="22"/>
        <v>0</v>
      </c>
      <c r="U39" s="265">
        <f t="shared" si="22"/>
        <v>0</v>
      </c>
      <c r="V39" s="265">
        <f t="shared" si="22"/>
        <v>0</v>
      </c>
      <c r="W39" s="265">
        <f t="shared" si="22"/>
        <v>0</v>
      </c>
      <c r="X39" s="265">
        <f t="shared" si="22"/>
        <v>0</v>
      </c>
      <c r="Y39" s="265">
        <f t="shared" si="22"/>
        <v>0</v>
      </c>
      <c r="Z39" s="265">
        <f t="shared" si="22"/>
        <v>0</v>
      </c>
      <c r="AA39" s="265">
        <f t="shared" si="22"/>
        <v>0</v>
      </c>
      <c r="AB39" s="265">
        <f t="shared" si="22"/>
        <v>0</v>
      </c>
      <c r="AC39" s="265">
        <f t="shared" si="22"/>
        <v>0</v>
      </c>
      <c r="AD39" s="265">
        <f t="shared" si="22"/>
        <v>0</v>
      </c>
      <c r="AE39" s="265">
        <f t="shared" si="22"/>
        <v>0</v>
      </c>
      <c r="AF39" s="265">
        <f t="shared" si="22"/>
        <v>0</v>
      </c>
    </row>
    <row r="41" spans="1:33" x14ac:dyDescent="0.2">
      <c r="A41" s="27" t="str">
        <f>'2.2.1.1ec'!A2</f>
        <v>2.2.1.1ec</v>
      </c>
      <c r="B41" s="260" t="str">
        <f>A154</f>
        <v>Sub-activity 2.2.1.1 Establish climate resilient agroforestry systems</v>
      </c>
      <c r="AF41" s="261"/>
    </row>
    <row r="42" spans="1:33" x14ac:dyDescent="0.2">
      <c r="A42" s="260">
        <v>1</v>
      </c>
      <c r="B42" s="265"/>
      <c r="C42" s="265">
        <f t="shared" ref="C42:AF42" si="23">C3*$C$154</f>
        <v>0</v>
      </c>
      <c r="D42" s="265">
        <f t="shared" si="23"/>
        <v>-55773.705932134617</v>
      </c>
      <c r="E42" s="265">
        <f t="shared" si="23"/>
        <v>-57281.103389759875</v>
      </c>
      <c r="F42" s="265">
        <f t="shared" si="23"/>
        <v>930472.53284522321</v>
      </c>
      <c r="G42" s="265">
        <f t="shared" si="23"/>
        <v>1353795.519803073</v>
      </c>
      <c r="H42" s="265">
        <f t="shared" si="23"/>
        <v>1353795.519803073</v>
      </c>
      <c r="I42" s="265">
        <f t="shared" si="23"/>
        <v>1353795.519803073</v>
      </c>
      <c r="J42" s="265">
        <f t="shared" si="23"/>
        <v>1353795.519803073</v>
      </c>
      <c r="K42" s="265">
        <f t="shared" si="23"/>
        <v>1353795.519803073</v>
      </c>
      <c r="L42" s="265">
        <f t="shared" si="23"/>
        <v>1353795.519803073</v>
      </c>
      <c r="M42" s="265">
        <f t="shared" si="23"/>
        <v>1353795.519803073</v>
      </c>
      <c r="N42" s="265">
        <f t="shared" si="23"/>
        <v>0</v>
      </c>
      <c r="O42" s="265">
        <f t="shared" si="23"/>
        <v>0</v>
      </c>
      <c r="P42" s="265">
        <f t="shared" si="23"/>
        <v>0</v>
      </c>
      <c r="Q42" s="265">
        <f t="shared" si="23"/>
        <v>0</v>
      </c>
      <c r="R42" s="265">
        <f t="shared" si="23"/>
        <v>0</v>
      </c>
      <c r="S42" s="265">
        <f t="shared" si="23"/>
        <v>0</v>
      </c>
      <c r="T42" s="265">
        <f t="shared" si="23"/>
        <v>0</v>
      </c>
      <c r="U42" s="265">
        <f t="shared" si="23"/>
        <v>0</v>
      </c>
      <c r="V42" s="265">
        <f t="shared" si="23"/>
        <v>0</v>
      </c>
      <c r="W42" s="265">
        <f t="shared" si="23"/>
        <v>0</v>
      </c>
      <c r="X42" s="265">
        <f t="shared" si="23"/>
        <v>0</v>
      </c>
      <c r="Y42" s="265">
        <f t="shared" si="23"/>
        <v>0</v>
      </c>
      <c r="Z42" s="265">
        <f t="shared" si="23"/>
        <v>0</v>
      </c>
      <c r="AA42" s="265">
        <f t="shared" si="23"/>
        <v>0</v>
      </c>
      <c r="AB42" s="265">
        <f t="shared" si="23"/>
        <v>0</v>
      </c>
      <c r="AC42" s="265">
        <f t="shared" si="23"/>
        <v>0</v>
      </c>
      <c r="AD42" s="265">
        <f t="shared" si="23"/>
        <v>0</v>
      </c>
      <c r="AE42" s="265">
        <f t="shared" si="23"/>
        <v>0</v>
      </c>
      <c r="AF42" s="266">
        <f t="shared" si="23"/>
        <v>0</v>
      </c>
      <c r="AG42" s="265"/>
    </row>
    <row r="43" spans="1:33" x14ac:dyDescent="0.2">
      <c r="A43" s="260">
        <v>2</v>
      </c>
      <c r="B43" s="265"/>
      <c r="C43" s="265"/>
      <c r="D43" s="265">
        <f t="shared" ref="D43:AF43" si="24">$D$154*C3</f>
        <v>0</v>
      </c>
      <c r="E43" s="265">
        <f t="shared" si="24"/>
        <v>-27886.852966067308</v>
      </c>
      <c r="F43" s="265">
        <f t="shared" si="24"/>
        <v>-28640.551694879938</v>
      </c>
      <c r="G43" s="265">
        <f t="shared" si="24"/>
        <v>465236.2664226116</v>
      </c>
      <c r="H43" s="265">
        <f t="shared" si="24"/>
        <v>676897.75990153651</v>
      </c>
      <c r="I43" s="265">
        <f t="shared" si="24"/>
        <v>676897.75990153651</v>
      </c>
      <c r="J43" s="265">
        <f t="shared" si="24"/>
        <v>676897.75990153651</v>
      </c>
      <c r="K43" s="265">
        <f t="shared" si="24"/>
        <v>676897.75990153651</v>
      </c>
      <c r="L43" s="265">
        <f t="shared" si="24"/>
        <v>676897.75990153651</v>
      </c>
      <c r="M43" s="265">
        <f t="shared" si="24"/>
        <v>676897.75990153651</v>
      </c>
      <c r="N43" s="265">
        <f t="shared" si="24"/>
        <v>676897.75990153651</v>
      </c>
      <c r="O43" s="265">
        <f t="shared" si="24"/>
        <v>0</v>
      </c>
      <c r="P43" s="265">
        <f t="shared" si="24"/>
        <v>0</v>
      </c>
      <c r="Q43" s="265">
        <f t="shared" si="24"/>
        <v>0</v>
      </c>
      <c r="R43" s="265">
        <f t="shared" si="24"/>
        <v>0</v>
      </c>
      <c r="S43" s="265">
        <f t="shared" si="24"/>
        <v>0</v>
      </c>
      <c r="T43" s="265">
        <f t="shared" si="24"/>
        <v>0</v>
      </c>
      <c r="U43" s="265">
        <f t="shared" si="24"/>
        <v>0</v>
      </c>
      <c r="V43" s="265">
        <f t="shared" si="24"/>
        <v>0</v>
      </c>
      <c r="W43" s="265">
        <f t="shared" si="24"/>
        <v>0</v>
      </c>
      <c r="X43" s="265">
        <f t="shared" si="24"/>
        <v>0</v>
      </c>
      <c r="Y43" s="265">
        <f t="shared" si="24"/>
        <v>0</v>
      </c>
      <c r="Z43" s="265">
        <f t="shared" si="24"/>
        <v>0</v>
      </c>
      <c r="AA43" s="265">
        <f t="shared" si="24"/>
        <v>0</v>
      </c>
      <c r="AB43" s="265">
        <f t="shared" si="24"/>
        <v>0</v>
      </c>
      <c r="AC43" s="265">
        <f t="shared" si="24"/>
        <v>0</v>
      </c>
      <c r="AD43" s="265">
        <f t="shared" si="24"/>
        <v>0</v>
      </c>
      <c r="AE43" s="265">
        <f t="shared" si="24"/>
        <v>0</v>
      </c>
      <c r="AF43" s="266">
        <f t="shared" si="24"/>
        <v>0</v>
      </c>
      <c r="AG43" s="265"/>
    </row>
    <row r="44" spans="1:33" x14ac:dyDescent="0.2">
      <c r="A44" s="260">
        <v>3</v>
      </c>
      <c r="B44" s="265"/>
      <c r="C44" s="265"/>
      <c r="D44" s="265"/>
      <c r="E44" s="265">
        <f t="shared" ref="E44:AF44" si="25">C3*$E$155</f>
        <v>0</v>
      </c>
      <c r="F44" s="265">
        <f t="shared" si="25"/>
        <v>-12317.629243696703</v>
      </c>
      <c r="G44" s="265">
        <f t="shared" si="25"/>
        <v>-12650.538142174993</v>
      </c>
      <c r="H44" s="265">
        <f t="shared" si="25"/>
        <v>205494.96379130441</v>
      </c>
      <c r="I44" s="265">
        <f t="shared" si="25"/>
        <v>298985.89319136704</v>
      </c>
      <c r="J44" s="265">
        <f t="shared" si="25"/>
        <v>298985.89319136704</v>
      </c>
      <c r="K44" s="265">
        <f t="shared" si="25"/>
        <v>298985.89319136704</v>
      </c>
      <c r="L44" s="265">
        <f t="shared" si="25"/>
        <v>298985.89319136704</v>
      </c>
      <c r="M44" s="265">
        <f t="shared" si="25"/>
        <v>298985.89319136704</v>
      </c>
      <c r="N44" s="265">
        <f t="shared" si="25"/>
        <v>298985.89319136704</v>
      </c>
      <c r="O44" s="265">
        <f t="shared" si="25"/>
        <v>298985.89319136704</v>
      </c>
      <c r="P44" s="265">
        <f t="shared" si="25"/>
        <v>0</v>
      </c>
      <c r="Q44" s="265">
        <f t="shared" si="25"/>
        <v>0</v>
      </c>
      <c r="R44" s="265">
        <f t="shared" si="25"/>
        <v>0</v>
      </c>
      <c r="S44" s="265">
        <f t="shared" si="25"/>
        <v>0</v>
      </c>
      <c r="T44" s="265">
        <f t="shared" si="25"/>
        <v>0</v>
      </c>
      <c r="U44" s="265">
        <f t="shared" si="25"/>
        <v>0</v>
      </c>
      <c r="V44" s="265">
        <f t="shared" si="25"/>
        <v>0</v>
      </c>
      <c r="W44" s="265">
        <f t="shared" si="25"/>
        <v>0</v>
      </c>
      <c r="X44" s="265">
        <f t="shared" si="25"/>
        <v>0</v>
      </c>
      <c r="Y44" s="265">
        <f t="shared" si="25"/>
        <v>0</v>
      </c>
      <c r="Z44" s="265">
        <f t="shared" si="25"/>
        <v>0</v>
      </c>
      <c r="AA44" s="265">
        <f t="shared" si="25"/>
        <v>0</v>
      </c>
      <c r="AB44" s="265">
        <f t="shared" si="25"/>
        <v>0</v>
      </c>
      <c r="AC44" s="265">
        <f t="shared" si="25"/>
        <v>0</v>
      </c>
      <c r="AD44" s="265">
        <f t="shared" si="25"/>
        <v>0</v>
      </c>
      <c r="AE44" s="265">
        <f t="shared" si="25"/>
        <v>0</v>
      </c>
      <c r="AF44" s="266">
        <f t="shared" si="25"/>
        <v>0</v>
      </c>
      <c r="AG44" s="265"/>
    </row>
    <row r="45" spans="1:33" x14ac:dyDescent="0.2">
      <c r="A45" s="260">
        <v>4</v>
      </c>
      <c r="B45" s="265"/>
      <c r="C45" s="265"/>
      <c r="D45" s="265"/>
      <c r="E45" s="265"/>
      <c r="F45" s="265">
        <f t="shared" ref="F45:AF45" si="26">C3*$F$154</f>
        <v>0</v>
      </c>
      <c r="G45" s="265">
        <f t="shared" si="26"/>
        <v>-27886.852966067308</v>
      </c>
      <c r="H45" s="265">
        <f t="shared" si="26"/>
        <v>-28640.551694879938</v>
      </c>
      <c r="I45" s="265">
        <f t="shared" si="26"/>
        <v>465236.2664226116</v>
      </c>
      <c r="J45" s="265">
        <f t="shared" si="26"/>
        <v>676897.75990153651</v>
      </c>
      <c r="K45" s="265">
        <f t="shared" si="26"/>
        <v>676897.75990153651</v>
      </c>
      <c r="L45" s="265">
        <f t="shared" si="26"/>
        <v>676897.75990153651</v>
      </c>
      <c r="M45" s="265">
        <f t="shared" si="26"/>
        <v>676897.75990153651</v>
      </c>
      <c r="N45" s="265">
        <f t="shared" si="26"/>
        <v>676897.75990153651</v>
      </c>
      <c r="O45" s="265">
        <f t="shared" si="26"/>
        <v>676897.75990153651</v>
      </c>
      <c r="P45" s="265">
        <f t="shared" si="26"/>
        <v>676897.75990153651</v>
      </c>
      <c r="Q45" s="265">
        <f t="shared" si="26"/>
        <v>0</v>
      </c>
      <c r="R45" s="265">
        <f t="shared" si="26"/>
        <v>0</v>
      </c>
      <c r="S45" s="265">
        <f t="shared" si="26"/>
        <v>0</v>
      </c>
      <c r="T45" s="265">
        <f t="shared" si="26"/>
        <v>0</v>
      </c>
      <c r="U45" s="265">
        <f t="shared" si="26"/>
        <v>0</v>
      </c>
      <c r="V45" s="265">
        <f t="shared" si="26"/>
        <v>0</v>
      </c>
      <c r="W45" s="265">
        <f t="shared" si="26"/>
        <v>0</v>
      </c>
      <c r="X45" s="265">
        <f t="shared" si="26"/>
        <v>0</v>
      </c>
      <c r="Y45" s="265">
        <f t="shared" si="26"/>
        <v>0</v>
      </c>
      <c r="Z45" s="265">
        <f t="shared" si="26"/>
        <v>0</v>
      </c>
      <c r="AA45" s="265">
        <f t="shared" si="26"/>
        <v>0</v>
      </c>
      <c r="AB45" s="265">
        <f t="shared" si="26"/>
        <v>0</v>
      </c>
      <c r="AC45" s="265">
        <f t="shared" si="26"/>
        <v>0</v>
      </c>
      <c r="AD45" s="265">
        <f t="shared" si="26"/>
        <v>0</v>
      </c>
      <c r="AE45" s="265">
        <f t="shared" si="26"/>
        <v>0</v>
      </c>
      <c r="AF45" s="266">
        <f t="shared" si="26"/>
        <v>0</v>
      </c>
      <c r="AG45" s="265"/>
    </row>
    <row r="46" spans="1:33" x14ac:dyDescent="0.2">
      <c r="A46" s="260">
        <v>5</v>
      </c>
      <c r="B46" s="265"/>
      <c r="C46" s="265"/>
      <c r="D46" s="265"/>
      <c r="E46" s="265"/>
      <c r="F46" s="265"/>
      <c r="G46" s="265">
        <f t="shared" ref="G46:AF46" si="27">C3*$G$154</f>
        <v>0</v>
      </c>
      <c r="H46" s="265">
        <f t="shared" si="27"/>
        <v>-27886.852966067308</v>
      </c>
      <c r="I46" s="265">
        <f t="shared" si="27"/>
        <v>-28640.551694879938</v>
      </c>
      <c r="J46" s="265">
        <f t="shared" si="27"/>
        <v>465236.2664226116</v>
      </c>
      <c r="K46" s="265">
        <f t="shared" si="27"/>
        <v>676897.75990153651</v>
      </c>
      <c r="L46" s="265">
        <f t="shared" si="27"/>
        <v>676897.75990153651</v>
      </c>
      <c r="M46" s="265">
        <f t="shared" si="27"/>
        <v>676897.75990153651</v>
      </c>
      <c r="N46" s="265">
        <f t="shared" si="27"/>
        <v>676897.75990153651</v>
      </c>
      <c r="O46" s="265">
        <f t="shared" si="27"/>
        <v>676897.75990153651</v>
      </c>
      <c r="P46" s="265">
        <f t="shared" si="27"/>
        <v>676897.75990153651</v>
      </c>
      <c r="Q46" s="265">
        <f t="shared" si="27"/>
        <v>676897.75990153651</v>
      </c>
      <c r="R46" s="265">
        <f t="shared" si="27"/>
        <v>0</v>
      </c>
      <c r="S46" s="265">
        <f t="shared" si="27"/>
        <v>0</v>
      </c>
      <c r="T46" s="265">
        <f t="shared" si="27"/>
        <v>0</v>
      </c>
      <c r="U46" s="265">
        <f t="shared" si="27"/>
        <v>0</v>
      </c>
      <c r="V46" s="265">
        <f t="shared" si="27"/>
        <v>0</v>
      </c>
      <c r="W46" s="265">
        <f t="shared" si="27"/>
        <v>0</v>
      </c>
      <c r="X46" s="265">
        <f t="shared" si="27"/>
        <v>0</v>
      </c>
      <c r="Y46" s="265">
        <f t="shared" si="27"/>
        <v>0</v>
      </c>
      <c r="Z46" s="265">
        <f t="shared" si="27"/>
        <v>0</v>
      </c>
      <c r="AA46" s="265">
        <f t="shared" si="27"/>
        <v>0</v>
      </c>
      <c r="AB46" s="265">
        <f t="shared" si="27"/>
        <v>0</v>
      </c>
      <c r="AC46" s="265">
        <f t="shared" si="27"/>
        <v>0</v>
      </c>
      <c r="AD46" s="265">
        <f t="shared" si="27"/>
        <v>0</v>
      </c>
      <c r="AE46" s="265">
        <f t="shared" si="27"/>
        <v>0</v>
      </c>
      <c r="AF46" s="266">
        <f t="shared" si="27"/>
        <v>0</v>
      </c>
      <c r="AG46" s="265"/>
    </row>
    <row r="47" spans="1:33" x14ac:dyDescent="0.2">
      <c r="A47" s="260">
        <v>6</v>
      </c>
      <c r="B47" s="265"/>
      <c r="C47" s="265"/>
      <c r="D47" s="265"/>
      <c r="E47" s="265"/>
      <c r="F47" s="265"/>
      <c r="G47" s="265"/>
      <c r="H47" s="265">
        <f t="shared" ref="H47:AF47" si="28">$H$154*C3</f>
        <v>0</v>
      </c>
      <c r="I47" s="265">
        <f t="shared" si="28"/>
        <v>-27886.852966067308</v>
      </c>
      <c r="J47" s="265">
        <f t="shared" si="28"/>
        <v>-28640.551694879938</v>
      </c>
      <c r="K47" s="265">
        <f t="shared" si="28"/>
        <v>465236.2664226116</v>
      </c>
      <c r="L47" s="265">
        <f t="shared" si="28"/>
        <v>676897.75990153651</v>
      </c>
      <c r="M47" s="265">
        <f t="shared" si="28"/>
        <v>676897.75990153651</v>
      </c>
      <c r="N47" s="265">
        <f t="shared" si="28"/>
        <v>676897.75990153651</v>
      </c>
      <c r="O47" s="265">
        <f t="shared" si="28"/>
        <v>676897.75990153651</v>
      </c>
      <c r="P47" s="265">
        <f t="shared" si="28"/>
        <v>676897.75990153651</v>
      </c>
      <c r="Q47" s="265">
        <f t="shared" si="28"/>
        <v>676897.75990153651</v>
      </c>
      <c r="R47" s="265">
        <f t="shared" si="28"/>
        <v>676897.75990153651</v>
      </c>
      <c r="S47" s="265">
        <f t="shared" si="28"/>
        <v>0</v>
      </c>
      <c r="T47" s="265">
        <f t="shared" si="28"/>
        <v>0</v>
      </c>
      <c r="U47" s="265">
        <f t="shared" si="28"/>
        <v>0</v>
      </c>
      <c r="V47" s="265">
        <f t="shared" si="28"/>
        <v>0</v>
      </c>
      <c r="W47" s="265">
        <f t="shared" si="28"/>
        <v>0</v>
      </c>
      <c r="X47" s="265">
        <f t="shared" si="28"/>
        <v>0</v>
      </c>
      <c r="Y47" s="265">
        <f t="shared" si="28"/>
        <v>0</v>
      </c>
      <c r="Z47" s="265">
        <f t="shared" si="28"/>
        <v>0</v>
      </c>
      <c r="AA47" s="265">
        <f t="shared" si="28"/>
        <v>0</v>
      </c>
      <c r="AB47" s="265">
        <f t="shared" si="28"/>
        <v>0</v>
      </c>
      <c r="AC47" s="265">
        <f t="shared" si="28"/>
        <v>0</v>
      </c>
      <c r="AD47" s="265">
        <f t="shared" si="28"/>
        <v>0</v>
      </c>
      <c r="AE47" s="265">
        <f t="shared" si="28"/>
        <v>0</v>
      </c>
      <c r="AF47" s="266">
        <f t="shared" si="28"/>
        <v>0</v>
      </c>
      <c r="AG47" s="265"/>
    </row>
    <row r="48" spans="1:33" x14ac:dyDescent="0.2">
      <c r="A48" s="260">
        <v>7</v>
      </c>
      <c r="B48" s="265"/>
      <c r="C48" s="265"/>
      <c r="D48" s="265"/>
      <c r="E48" s="265"/>
      <c r="F48" s="265"/>
      <c r="G48" s="265"/>
      <c r="H48" s="265"/>
      <c r="I48" s="265">
        <f t="shared" ref="I48:AF48" si="29">$I$154*C3</f>
        <v>0</v>
      </c>
      <c r="J48" s="265">
        <f t="shared" si="29"/>
        <v>-27886.852966067308</v>
      </c>
      <c r="K48" s="265">
        <f t="shared" si="29"/>
        <v>-28640.551694879938</v>
      </c>
      <c r="L48" s="265">
        <f t="shared" si="29"/>
        <v>465236.2664226116</v>
      </c>
      <c r="M48" s="265">
        <f t="shared" si="29"/>
        <v>676897.75990153651</v>
      </c>
      <c r="N48" s="265">
        <f t="shared" si="29"/>
        <v>676897.75990153651</v>
      </c>
      <c r="O48" s="265">
        <f t="shared" si="29"/>
        <v>676897.75990153651</v>
      </c>
      <c r="P48" s="265">
        <f t="shared" si="29"/>
        <v>676897.75990153651</v>
      </c>
      <c r="Q48" s="265">
        <f t="shared" si="29"/>
        <v>676897.75990153651</v>
      </c>
      <c r="R48" s="265">
        <f t="shared" si="29"/>
        <v>676897.75990153651</v>
      </c>
      <c r="S48" s="265">
        <f t="shared" si="29"/>
        <v>676897.75990153651</v>
      </c>
      <c r="T48" s="265">
        <f t="shared" si="29"/>
        <v>0</v>
      </c>
      <c r="U48" s="265">
        <f t="shared" si="29"/>
        <v>0</v>
      </c>
      <c r="V48" s="265">
        <f t="shared" si="29"/>
        <v>0</v>
      </c>
      <c r="W48" s="265">
        <f t="shared" si="29"/>
        <v>0</v>
      </c>
      <c r="X48" s="265">
        <f t="shared" si="29"/>
        <v>0</v>
      </c>
      <c r="Y48" s="265">
        <f t="shared" si="29"/>
        <v>0</v>
      </c>
      <c r="Z48" s="265">
        <f t="shared" si="29"/>
        <v>0</v>
      </c>
      <c r="AA48" s="265">
        <f t="shared" si="29"/>
        <v>0</v>
      </c>
      <c r="AB48" s="265">
        <f t="shared" si="29"/>
        <v>0</v>
      </c>
      <c r="AC48" s="265">
        <f t="shared" si="29"/>
        <v>0</v>
      </c>
      <c r="AD48" s="265">
        <f t="shared" si="29"/>
        <v>0</v>
      </c>
      <c r="AE48" s="265">
        <f t="shared" si="29"/>
        <v>0</v>
      </c>
      <c r="AF48" s="266">
        <f t="shared" si="29"/>
        <v>0</v>
      </c>
      <c r="AG48" s="265"/>
    </row>
    <row r="49" spans="1:33" x14ac:dyDescent="0.2">
      <c r="A49" s="260">
        <v>8</v>
      </c>
      <c r="B49" s="265"/>
      <c r="C49" s="265"/>
      <c r="D49" s="265"/>
      <c r="E49" s="265"/>
      <c r="F49" s="265"/>
      <c r="G49" s="265"/>
      <c r="H49" s="265"/>
      <c r="I49" s="265"/>
      <c r="J49" s="265">
        <f t="shared" ref="J49:AF49" si="30">C3*$J$154</f>
        <v>0</v>
      </c>
      <c r="K49" s="265">
        <f t="shared" si="30"/>
        <v>0</v>
      </c>
      <c r="L49" s="265">
        <f t="shared" si="30"/>
        <v>0</v>
      </c>
      <c r="M49" s="265">
        <f t="shared" si="30"/>
        <v>0</v>
      </c>
      <c r="N49" s="265">
        <f t="shared" si="30"/>
        <v>0</v>
      </c>
      <c r="O49" s="265">
        <f t="shared" si="30"/>
        <v>0</v>
      </c>
      <c r="P49" s="265">
        <f t="shared" si="30"/>
        <v>0</v>
      </c>
      <c r="Q49" s="265">
        <f t="shared" si="30"/>
        <v>0</v>
      </c>
      <c r="R49" s="265">
        <f t="shared" si="30"/>
        <v>0</v>
      </c>
      <c r="S49" s="265">
        <f t="shared" si="30"/>
        <v>0</v>
      </c>
      <c r="T49" s="265">
        <f t="shared" si="30"/>
        <v>0</v>
      </c>
      <c r="U49" s="265">
        <f t="shared" si="30"/>
        <v>0</v>
      </c>
      <c r="V49" s="265">
        <f t="shared" si="30"/>
        <v>0</v>
      </c>
      <c r="W49" s="265">
        <f t="shared" si="30"/>
        <v>0</v>
      </c>
      <c r="X49" s="265">
        <f t="shared" si="30"/>
        <v>0</v>
      </c>
      <c r="Y49" s="265">
        <f t="shared" si="30"/>
        <v>0</v>
      </c>
      <c r="Z49" s="265">
        <f t="shared" si="30"/>
        <v>0</v>
      </c>
      <c r="AA49" s="265">
        <f t="shared" si="30"/>
        <v>0</v>
      </c>
      <c r="AB49" s="265">
        <f t="shared" si="30"/>
        <v>0</v>
      </c>
      <c r="AC49" s="265">
        <f t="shared" si="30"/>
        <v>0</v>
      </c>
      <c r="AD49" s="265">
        <f t="shared" si="30"/>
        <v>0</v>
      </c>
      <c r="AE49" s="265">
        <f t="shared" si="30"/>
        <v>0</v>
      </c>
      <c r="AF49" s="266">
        <f t="shared" si="30"/>
        <v>0</v>
      </c>
      <c r="AG49" s="265"/>
    </row>
    <row r="50" spans="1:33" x14ac:dyDescent="0.2">
      <c r="A50" s="265" t="str">
        <f>A41</f>
        <v>2.2.1.1ec</v>
      </c>
      <c r="B50" s="61">
        <f t="shared" ref="B50:V50" si="31">SUM(B42:B49)</f>
        <v>0</v>
      </c>
      <c r="C50" s="61">
        <f t="shared" si="31"/>
        <v>0</v>
      </c>
      <c r="D50" s="61">
        <f t="shared" si="31"/>
        <v>-55773.705932134617</v>
      </c>
      <c r="E50" s="61">
        <f t="shared" si="31"/>
        <v>-85167.956355827191</v>
      </c>
      <c r="F50" s="61">
        <f t="shared" si="31"/>
        <v>889514.35190664663</v>
      </c>
      <c r="G50" s="61">
        <f t="shared" si="31"/>
        <v>1778494.3951174424</v>
      </c>
      <c r="H50" s="61">
        <f t="shared" si="31"/>
        <v>2179660.8388349665</v>
      </c>
      <c r="I50" s="61">
        <f t="shared" si="31"/>
        <v>2738388.0346576408</v>
      </c>
      <c r="J50" s="61">
        <f t="shared" si="31"/>
        <v>3415285.7945591775</v>
      </c>
      <c r="K50" s="61">
        <f t="shared" si="31"/>
        <v>4120070.4074267815</v>
      </c>
      <c r="L50" s="61">
        <f t="shared" si="31"/>
        <v>4825608.7190231979</v>
      </c>
      <c r="M50" s="61">
        <f t="shared" si="31"/>
        <v>5037270.2125021229</v>
      </c>
      <c r="N50" s="61">
        <f t="shared" si="31"/>
        <v>3683474.6926990501</v>
      </c>
      <c r="O50" s="61">
        <f t="shared" si="31"/>
        <v>3006576.9327975134</v>
      </c>
      <c r="P50" s="61">
        <f t="shared" si="31"/>
        <v>2707591.039606146</v>
      </c>
      <c r="Q50" s="61">
        <f t="shared" si="31"/>
        <v>2030693.2797046094</v>
      </c>
      <c r="R50" s="61">
        <f t="shared" si="31"/>
        <v>1353795.519803073</v>
      </c>
      <c r="S50" s="61">
        <f t="shared" si="31"/>
        <v>676897.75990153651</v>
      </c>
      <c r="T50" s="61">
        <f t="shared" si="31"/>
        <v>0</v>
      </c>
      <c r="U50" s="61">
        <f t="shared" si="31"/>
        <v>0</v>
      </c>
      <c r="V50" s="61">
        <f t="shared" si="31"/>
        <v>0</v>
      </c>
      <c r="W50" s="61">
        <f>SUM(W42:W49)</f>
        <v>0</v>
      </c>
      <c r="X50" s="61">
        <f t="shared" ref="X50:AF50" si="32">SUM(X42:X49)</f>
        <v>0</v>
      </c>
      <c r="Y50" s="61">
        <f t="shared" si="32"/>
        <v>0</v>
      </c>
      <c r="Z50" s="61">
        <f t="shared" si="32"/>
        <v>0</v>
      </c>
      <c r="AA50" s="61">
        <f t="shared" si="32"/>
        <v>0</v>
      </c>
      <c r="AB50" s="61">
        <f t="shared" si="32"/>
        <v>0</v>
      </c>
      <c r="AC50" s="61">
        <f t="shared" si="32"/>
        <v>0</v>
      </c>
      <c r="AD50" s="61">
        <f t="shared" si="32"/>
        <v>0</v>
      </c>
      <c r="AE50" s="61">
        <f t="shared" si="32"/>
        <v>0</v>
      </c>
      <c r="AF50" s="62">
        <f t="shared" si="32"/>
        <v>0</v>
      </c>
      <c r="AG50" s="61"/>
    </row>
    <row r="51" spans="1:33" x14ac:dyDescent="0.2">
      <c r="K51" s="265"/>
      <c r="L51" s="265"/>
      <c r="M51" s="265"/>
      <c r="N51" s="265"/>
      <c r="O51" s="265"/>
      <c r="P51" s="265"/>
      <c r="Q51" s="265"/>
      <c r="R51" s="265"/>
      <c r="S51" s="265"/>
      <c r="T51" s="265"/>
      <c r="U51" s="265"/>
      <c r="V51" s="265"/>
      <c r="AF51" s="261"/>
    </row>
    <row r="52" spans="1:33" x14ac:dyDescent="0.2">
      <c r="A52" s="27" t="str">
        <f>A4</f>
        <v>2.2.1.2ec</v>
      </c>
      <c r="B52" s="260" t="str">
        <f>A155</f>
        <v xml:space="preserve">Sub-activity 2.2.1.2 Establish agave – forest water / soil retention terraces </v>
      </c>
      <c r="AF52" s="261"/>
    </row>
    <row r="53" spans="1:33" x14ac:dyDescent="0.2">
      <c r="A53" s="260">
        <v>1</v>
      </c>
      <c r="B53" s="265"/>
      <c r="C53" s="265">
        <f t="shared" ref="C53:AF53" si="33">C4*$C$155</f>
        <v>-296545.45454545453</v>
      </c>
      <c r="D53" s="265">
        <f t="shared" si="33"/>
        <v>-96051.226235404843</v>
      </c>
      <c r="E53" s="265">
        <f t="shared" si="33"/>
        <v>-19128.498580377251</v>
      </c>
      <c r="F53" s="265">
        <f t="shared" si="33"/>
        <v>-33707.823976797168</v>
      </c>
      <c r="G53" s="265">
        <f t="shared" si="33"/>
        <v>29854.300721172498</v>
      </c>
      <c r="H53" s="265">
        <f t="shared" si="33"/>
        <v>27531.187156654683</v>
      </c>
      <c r="I53" s="265">
        <f t="shared" si="33"/>
        <v>146341.53354690253</v>
      </c>
      <c r="J53" s="265">
        <f t="shared" si="33"/>
        <v>139101.88001834607</v>
      </c>
      <c r="K53" s="265">
        <f t="shared" si="33"/>
        <v>807775.44229295873</v>
      </c>
      <c r="L53" s="265">
        <f t="shared" si="33"/>
        <v>821317.35678171029</v>
      </c>
      <c r="M53" s="265">
        <f t="shared" si="33"/>
        <v>893785.48127597745</v>
      </c>
      <c r="N53" s="265">
        <f t="shared" si="33"/>
        <v>819884.33476268931</v>
      </c>
      <c r="O53" s="265">
        <f t="shared" si="33"/>
        <v>905434.72799239343</v>
      </c>
      <c r="P53" s="265">
        <f t="shared" si="33"/>
        <v>837000.53790114226</v>
      </c>
      <c r="Q53" s="265">
        <f t="shared" si="33"/>
        <v>922037.44503669278</v>
      </c>
      <c r="R53" s="265">
        <f t="shared" si="33"/>
        <v>841385.0865357169</v>
      </c>
      <c r="S53" s="265">
        <f t="shared" si="33"/>
        <v>939566.86262666865</v>
      </c>
      <c r="T53" s="265">
        <f t="shared" si="33"/>
        <v>870165.94613007898</v>
      </c>
      <c r="U53" s="265">
        <f t="shared" si="33"/>
        <v>954265.12865245133</v>
      </c>
      <c r="V53" s="265">
        <f t="shared" si="33"/>
        <v>884423.26417508814</v>
      </c>
      <c r="W53" s="265">
        <f t="shared" si="33"/>
        <v>954466.71913471981</v>
      </c>
      <c r="X53" s="265">
        <f t="shared" si="33"/>
        <v>0</v>
      </c>
      <c r="Y53" s="265">
        <f t="shared" si="33"/>
        <v>0</v>
      </c>
      <c r="Z53" s="265">
        <f t="shared" si="33"/>
        <v>0</v>
      </c>
      <c r="AA53" s="265">
        <f t="shared" si="33"/>
        <v>0</v>
      </c>
      <c r="AB53" s="265">
        <f t="shared" si="33"/>
        <v>0</v>
      </c>
      <c r="AC53" s="265">
        <f t="shared" si="33"/>
        <v>0</v>
      </c>
      <c r="AD53" s="265">
        <f t="shared" si="33"/>
        <v>0</v>
      </c>
      <c r="AE53" s="265">
        <f t="shared" si="33"/>
        <v>0</v>
      </c>
      <c r="AF53" s="266">
        <f t="shared" si="33"/>
        <v>0</v>
      </c>
      <c r="AG53" s="265"/>
    </row>
    <row r="54" spans="1:33" x14ac:dyDescent="0.2">
      <c r="A54" s="260">
        <v>2</v>
      </c>
      <c r="B54" s="265"/>
      <c r="C54" s="265"/>
      <c r="D54" s="265">
        <f t="shared" ref="D54:AF54" si="34">C4*$D$155</f>
        <v>-148272.72727272726</v>
      </c>
      <c r="E54" s="265">
        <f t="shared" si="34"/>
        <v>-48025.613117702422</v>
      </c>
      <c r="F54" s="265">
        <f t="shared" si="34"/>
        <v>-9564.2492901886253</v>
      </c>
      <c r="G54" s="265">
        <f t="shared" si="34"/>
        <v>-16853.911988398584</v>
      </c>
      <c r="H54" s="265">
        <f t="shared" si="34"/>
        <v>14927.150360586249</v>
      </c>
      <c r="I54" s="265">
        <f t="shared" si="34"/>
        <v>13765.593578327342</v>
      </c>
      <c r="J54" s="265">
        <f t="shared" si="34"/>
        <v>73170.766773451265</v>
      </c>
      <c r="K54" s="265">
        <f t="shared" si="34"/>
        <v>69550.940009173035</v>
      </c>
      <c r="L54" s="265">
        <f t="shared" si="34"/>
        <v>403887.72114647937</v>
      </c>
      <c r="M54" s="265">
        <f t="shared" si="34"/>
        <v>410658.67839085514</v>
      </c>
      <c r="N54" s="265">
        <f t="shared" si="34"/>
        <v>446892.74063798873</v>
      </c>
      <c r="O54" s="265">
        <f t="shared" si="34"/>
        <v>409942.16738134465</v>
      </c>
      <c r="P54" s="265">
        <f t="shared" si="34"/>
        <v>452717.36399619671</v>
      </c>
      <c r="Q54" s="265">
        <f t="shared" si="34"/>
        <v>418500.26895057113</v>
      </c>
      <c r="R54" s="265">
        <f t="shared" si="34"/>
        <v>461018.72251834639</v>
      </c>
      <c r="S54" s="265">
        <f t="shared" si="34"/>
        <v>420692.54326785845</v>
      </c>
      <c r="T54" s="265">
        <f t="shared" si="34"/>
        <v>469783.43131333432</v>
      </c>
      <c r="U54" s="265">
        <f t="shared" si="34"/>
        <v>435082.97306503949</v>
      </c>
      <c r="V54" s="265">
        <f t="shared" si="34"/>
        <v>477132.56432622566</v>
      </c>
      <c r="W54" s="265">
        <f t="shared" si="34"/>
        <v>442211.63208754407</v>
      </c>
      <c r="X54" s="265">
        <f t="shared" si="34"/>
        <v>477233.3595673599</v>
      </c>
      <c r="Y54" s="265">
        <f t="shared" si="34"/>
        <v>0</v>
      </c>
      <c r="Z54" s="265">
        <f t="shared" si="34"/>
        <v>0</v>
      </c>
      <c r="AA54" s="265">
        <f t="shared" si="34"/>
        <v>0</v>
      </c>
      <c r="AB54" s="265">
        <f t="shared" si="34"/>
        <v>0</v>
      </c>
      <c r="AC54" s="265">
        <f t="shared" si="34"/>
        <v>0</v>
      </c>
      <c r="AD54" s="265">
        <f t="shared" si="34"/>
        <v>0</v>
      </c>
      <c r="AE54" s="265">
        <f t="shared" si="34"/>
        <v>0</v>
      </c>
      <c r="AF54" s="266">
        <f t="shared" si="34"/>
        <v>0</v>
      </c>
      <c r="AG54" s="265"/>
    </row>
    <row r="55" spans="1:33" x14ac:dyDescent="0.2">
      <c r="A55" s="260">
        <v>3</v>
      </c>
      <c r="B55" s="265"/>
      <c r="C55" s="265"/>
      <c r="D55" s="265"/>
      <c r="E55" s="265">
        <f t="shared" ref="E55:AF55" si="35">C4*$E$155</f>
        <v>-148272.72727272726</v>
      </c>
      <c r="F55" s="265">
        <f t="shared" si="35"/>
        <v>-48025.613117702422</v>
      </c>
      <c r="G55" s="265">
        <f t="shared" si="35"/>
        <v>-9564.2492901886253</v>
      </c>
      <c r="H55" s="265">
        <f t="shared" si="35"/>
        <v>-16853.911988398584</v>
      </c>
      <c r="I55" s="265">
        <f t="shared" si="35"/>
        <v>14927.150360586249</v>
      </c>
      <c r="J55" s="265">
        <f t="shared" si="35"/>
        <v>13765.593578327342</v>
      </c>
      <c r="K55" s="265">
        <f t="shared" si="35"/>
        <v>73170.766773451265</v>
      </c>
      <c r="L55" s="265">
        <f t="shared" si="35"/>
        <v>69550.940009173035</v>
      </c>
      <c r="M55" s="265">
        <f t="shared" si="35"/>
        <v>403887.72114647937</v>
      </c>
      <c r="N55" s="265">
        <f t="shared" si="35"/>
        <v>410658.67839085514</v>
      </c>
      <c r="O55" s="265">
        <f t="shared" si="35"/>
        <v>446892.74063798873</v>
      </c>
      <c r="P55" s="265">
        <f t="shared" si="35"/>
        <v>409942.16738134465</v>
      </c>
      <c r="Q55" s="265">
        <f t="shared" si="35"/>
        <v>452717.36399619671</v>
      </c>
      <c r="R55" s="265">
        <f t="shared" si="35"/>
        <v>418500.26895057113</v>
      </c>
      <c r="S55" s="265">
        <f t="shared" si="35"/>
        <v>461018.72251834639</v>
      </c>
      <c r="T55" s="265">
        <f t="shared" si="35"/>
        <v>420692.54326785845</v>
      </c>
      <c r="U55" s="265">
        <f t="shared" si="35"/>
        <v>469783.43131333432</v>
      </c>
      <c r="V55" s="265">
        <f t="shared" si="35"/>
        <v>435082.97306503949</v>
      </c>
      <c r="W55" s="265">
        <f t="shared" si="35"/>
        <v>477132.56432622566</v>
      </c>
      <c r="X55" s="265">
        <f t="shared" si="35"/>
        <v>442211.63208754407</v>
      </c>
      <c r="Y55" s="265">
        <f t="shared" si="35"/>
        <v>477233.3595673599</v>
      </c>
      <c r="Z55" s="265">
        <f t="shared" si="35"/>
        <v>0</v>
      </c>
      <c r="AA55" s="265">
        <f t="shared" si="35"/>
        <v>0</v>
      </c>
      <c r="AB55" s="265">
        <f t="shared" si="35"/>
        <v>0</v>
      </c>
      <c r="AC55" s="265">
        <f t="shared" si="35"/>
        <v>0</v>
      </c>
      <c r="AD55" s="265">
        <f t="shared" si="35"/>
        <v>0</v>
      </c>
      <c r="AE55" s="265">
        <f t="shared" si="35"/>
        <v>0</v>
      </c>
      <c r="AF55" s="266">
        <f t="shared" si="35"/>
        <v>0</v>
      </c>
      <c r="AG55" s="265"/>
    </row>
    <row r="56" spans="1:33" x14ac:dyDescent="0.2">
      <c r="A56" s="260">
        <v>4</v>
      </c>
      <c r="B56" s="265"/>
      <c r="C56" s="265"/>
      <c r="D56" s="265"/>
      <c r="E56" s="265"/>
      <c r="F56" s="265">
        <f t="shared" ref="F56:AF56" si="36">C4*$F$154</f>
        <v>-335686.32912443549</v>
      </c>
      <c r="G56" s="265">
        <f t="shared" si="36"/>
        <v>-108728.97577299233</v>
      </c>
      <c r="H56" s="265">
        <f t="shared" si="36"/>
        <v>-21653.258789453394</v>
      </c>
      <c r="I56" s="265">
        <f t="shared" si="36"/>
        <v>-38156.901480374123</v>
      </c>
      <c r="J56" s="265">
        <f t="shared" si="36"/>
        <v>33794.753768958071</v>
      </c>
      <c r="K56" s="265">
        <f t="shared" si="36"/>
        <v>31165.013698224211</v>
      </c>
      <c r="L56" s="265">
        <f t="shared" si="36"/>
        <v>165657.0736182715</v>
      </c>
      <c r="M56" s="265">
        <f t="shared" si="36"/>
        <v>157461.86212579059</v>
      </c>
      <c r="N56" s="265">
        <f t="shared" si="36"/>
        <v>914393.28718028718</v>
      </c>
      <c r="O56" s="265">
        <f t="shared" si="36"/>
        <v>929722.59165745031</v>
      </c>
      <c r="P56" s="265">
        <f t="shared" si="36"/>
        <v>1011755.744812001</v>
      </c>
      <c r="Q56" s="265">
        <f t="shared" si="36"/>
        <v>928100.42583515844</v>
      </c>
      <c r="R56" s="265">
        <f t="shared" si="36"/>
        <v>1024942.569318526</v>
      </c>
      <c r="S56" s="265">
        <f t="shared" si="36"/>
        <v>947475.78739280696</v>
      </c>
      <c r="T56" s="265">
        <f t="shared" si="36"/>
        <v>1043736.6700294451</v>
      </c>
      <c r="U56" s="265">
        <f t="shared" si="36"/>
        <v>952439.05023648788</v>
      </c>
      <c r="V56" s="265">
        <f t="shared" si="36"/>
        <v>1063579.7859911714</v>
      </c>
      <c r="W56" s="265">
        <f t="shared" si="36"/>
        <v>985018.67996335763</v>
      </c>
      <c r="X56" s="265">
        <f t="shared" si="36"/>
        <v>1080218.0682209639</v>
      </c>
      <c r="Y56" s="265">
        <f t="shared" si="36"/>
        <v>1001157.8137262564</v>
      </c>
      <c r="Z56" s="265">
        <f t="shared" si="36"/>
        <v>1080446.2665222425</v>
      </c>
      <c r="AA56" s="265">
        <f t="shared" si="36"/>
        <v>0</v>
      </c>
      <c r="AB56" s="265">
        <f t="shared" si="36"/>
        <v>0</v>
      </c>
      <c r="AC56" s="265">
        <f t="shared" si="36"/>
        <v>0</v>
      </c>
      <c r="AD56" s="265">
        <f t="shared" si="36"/>
        <v>0</v>
      </c>
      <c r="AE56" s="265">
        <f t="shared" si="36"/>
        <v>0</v>
      </c>
      <c r="AF56" s="266">
        <f t="shared" si="36"/>
        <v>0</v>
      </c>
      <c r="AG56" s="265"/>
    </row>
    <row r="57" spans="1:33" x14ac:dyDescent="0.2">
      <c r="A57" s="260">
        <v>5</v>
      </c>
      <c r="B57" s="265"/>
      <c r="C57" s="265"/>
      <c r="D57" s="265"/>
      <c r="E57" s="265"/>
      <c r="F57" s="265"/>
      <c r="G57" s="265">
        <f t="shared" ref="G57:AF57" si="37">C4*$G$155</f>
        <v>-148272.72727272726</v>
      </c>
      <c r="H57" s="265">
        <f t="shared" si="37"/>
        <v>-48025.613117702422</v>
      </c>
      <c r="I57" s="265">
        <f t="shared" si="37"/>
        <v>-9564.2492901886253</v>
      </c>
      <c r="J57" s="265">
        <f t="shared" si="37"/>
        <v>-16853.911988398584</v>
      </c>
      <c r="K57" s="265">
        <f t="shared" si="37"/>
        <v>14927.150360586249</v>
      </c>
      <c r="L57" s="265">
        <f t="shared" si="37"/>
        <v>13765.593578327342</v>
      </c>
      <c r="M57" s="265">
        <f t="shared" si="37"/>
        <v>73170.766773451265</v>
      </c>
      <c r="N57" s="265">
        <f t="shared" si="37"/>
        <v>69550.940009173035</v>
      </c>
      <c r="O57" s="265">
        <f t="shared" si="37"/>
        <v>403887.72114647937</v>
      </c>
      <c r="P57" s="265">
        <f t="shared" si="37"/>
        <v>410658.67839085514</v>
      </c>
      <c r="Q57" s="265">
        <f t="shared" si="37"/>
        <v>446892.74063798873</v>
      </c>
      <c r="R57" s="265">
        <f t="shared" si="37"/>
        <v>409942.16738134465</v>
      </c>
      <c r="S57" s="265">
        <f t="shared" si="37"/>
        <v>452717.36399619671</v>
      </c>
      <c r="T57" s="265">
        <f t="shared" si="37"/>
        <v>418500.26895057113</v>
      </c>
      <c r="U57" s="265">
        <f t="shared" si="37"/>
        <v>461018.72251834639</v>
      </c>
      <c r="V57" s="265">
        <f t="shared" si="37"/>
        <v>420692.54326785845</v>
      </c>
      <c r="W57" s="265">
        <f t="shared" si="37"/>
        <v>469783.43131333432</v>
      </c>
      <c r="X57" s="265">
        <f t="shared" si="37"/>
        <v>435082.97306503949</v>
      </c>
      <c r="Y57" s="265">
        <f t="shared" si="37"/>
        <v>477132.56432622566</v>
      </c>
      <c r="Z57" s="265">
        <f t="shared" si="37"/>
        <v>442211.63208754407</v>
      </c>
      <c r="AA57" s="265">
        <f t="shared" si="37"/>
        <v>477233.3595673599</v>
      </c>
      <c r="AB57" s="265">
        <f t="shared" si="37"/>
        <v>0</v>
      </c>
      <c r="AC57" s="265">
        <f t="shared" si="37"/>
        <v>0</v>
      </c>
      <c r="AD57" s="265">
        <f t="shared" si="37"/>
        <v>0</v>
      </c>
      <c r="AE57" s="265">
        <f t="shared" si="37"/>
        <v>0</v>
      </c>
      <c r="AF57" s="266">
        <f t="shared" si="37"/>
        <v>0</v>
      </c>
      <c r="AG57" s="265"/>
    </row>
    <row r="58" spans="1:33" x14ac:dyDescent="0.2">
      <c r="A58" s="260">
        <v>6</v>
      </c>
      <c r="B58" s="265"/>
      <c r="C58" s="265"/>
      <c r="D58" s="265"/>
      <c r="E58" s="265"/>
      <c r="F58" s="265"/>
      <c r="G58" s="265"/>
      <c r="H58" s="265">
        <f t="shared" ref="H58:AF58" si="38">C4*$H$154</f>
        <v>-335686.32912443549</v>
      </c>
      <c r="I58" s="265">
        <f t="shared" si="38"/>
        <v>-108728.97577299233</v>
      </c>
      <c r="J58" s="265">
        <f t="shared" si="38"/>
        <v>-21653.258789453394</v>
      </c>
      <c r="K58" s="265">
        <f t="shared" si="38"/>
        <v>-38156.901480374123</v>
      </c>
      <c r="L58" s="265">
        <f t="shared" si="38"/>
        <v>33794.753768958071</v>
      </c>
      <c r="M58" s="265">
        <f t="shared" si="38"/>
        <v>31165.013698224211</v>
      </c>
      <c r="N58" s="265">
        <f t="shared" si="38"/>
        <v>165657.0736182715</v>
      </c>
      <c r="O58" s="265">
        <f t="shared" si="38"/>
        <v>157461.86212579059</v>
      </c>
      <c r="P58" s="265">
        <f t="shared" si="38"/>
        <v>914393.28718028718</v>
      </c>
      <c r="Q58" s="265">
        <f t="shared" si="38"/>
        <v>929722.59165745031</v>
      </c>
      <c r="R58" s="265">
        <f t="shared" si="38"/>
        <v>1011755.744812001</v>
      </c>
      <c r="S58" s="265">
        <f t="shared" si="38"/>
        <v>928100.42583515844</v>
      </c>
      <c r="T58" s="265">
        <f t="shared" si="38"/>
        <v>1024942.569318526</v>
      </c>
      <c r="U58" s="265">
        <f t="shared" si="38"/>
        <v>947475.78739280696</v>
      </c>
      <c r="V58" s="265">
        <f t="shared" si="38"/>
        <v>1043736.6700294451</v>
      </c>
      <c r="W58" s="265">
        <f t="shared" si="38"/>
        <v>952439.05023648788</v>
      </c>
      <c r="X58" s="265">
        <f t="shared" si="38"/>
        <v>1063579.7859911714</v>
      </c>
      <c r="Y58" s="265">
        <f t="shared" si="38"/>
        <v>985018.67996335763</v>
      </c>
      <c r="Z58" s="265">
        <f t="shared" si="38"/>
        <v>1080218.0682209639</v>
      </c>
      <c r="AA58" s="265">
        <f t="shared" si="38"/>
        <v>1001157.8137262564</v>
      </c>
      <c r="AB58" s="265">
        <f t="shared" si="38"/>
        <v>1080446.2665222425</v>
      </c>
      <c r="AC58" s="265">
        <f t="shared" si="38"/>
        <v>0</v>
      </c>
      <c r="AD58" s="265">
        <f t="shared" si="38"/>
        <v>0</v>
      </c>
      <c r="AE58" s="265">
        <f t="shared" si="38"/>
        <v>0</v>
      </c>
      <c r="AF58" s="266">
        <f t="shared" si="38"/>
        <v>0</v>
      </c>
      <c r="AG58" s="265"/>
    </row>
    <row r="59" spans="1:33" x14ac:dyDescent="0.2">
      <c r="A59" s="260">
        <v>7</v>
      </c>
      <c r="B59" s="265"/>
      <c r="C59" s="265"/>
      <c r="D59" s="265"/>
      <c r="E59" s="265"/>
      <c r="F59" s="265"/>
      <c r="G59" s="265"/>
      <c r="H59" s="265"/>
      <c r="I59" s="265">
        <f t="shared" ref="I59:AF59" si="39">C4*$I$154</f>
        <v>-335686.32912443549</v>
      </c>
      <c r="J59" s="265">
        <f t="shared" si="39"/>
        <v>-108728.97577299233</v>
      </c>
      <c r="K59" s="265">
        <f t="shared" si="39"/>
        <v>-21653.258789453394</v>
      </c>
      <c r="L59" s="265">
        <f t="shared" si="39"/>
        <v>-38156.901480374123</v>
      </c>
      <c r="M59" s="265">
        <f t="shared" si="39"/>
        <v>33794.753768958071</v>
      </c>
      <c r="N59" s="265">
        <f t="shared" si="39"/>
        <v>31165.013698224211</v>
      </c>
      <c r="O59" s="265">
        <f t="shared" si="39"/>
        <v>165657.0736182715</v>
      </c>
      <c r="P59" s="265">
        <f t="shared" si="39"/>
        <v>157461.86212579059</v>
      </c>
      <c r="Q59" s="265">
        <f t="shared" si="39"/>
        <v>914393.28718028718</v>
      </c>
      <c r="R59" s="265">
        <f t="shared" si="39"/>
        <v>929722.59165745031</v>
      </c>
      <c r="S59" s="265">
        <f t="shared" si="39"/>
        <v>1011755.744812001</v>
      </c>
      <c r="T59" s="265">
        <f t="shared" si="39"/>
        <v>928100.42583515844</v>
      </c>
      <c r="U59" s="265">
        <f t="shared" si="39"/>
        <v>1024942.569318526</v>
      </c>
      <c r="V59" s="265">
        <f t="shared" si="39"/>
        <v>947475.78739280696</v>
      </c>
      <c r="W59" s="265">
        <f t="shared" si="39"/>
        <v>1043736.6700294451</v>
      </c>
      <c r="X59" s="265">
        <f t="shared" si="39"/>
        <v>952439.05023648788</v>
      </c>
      <c r="Y59" s="265">
        <f t="shared" si="39"/>
        <v>1063579.7859911714</v>
      </c>
      <c r="Z59" s="265">
        <f t="shared" si="39"/>
        <v>985018.67996335763</v>
      </c>
      <c r="AA59" s="265">
        <f t="shared" si="39"/>
        <v>1080218.0682209639</v>
      </c>
      <c r="AB59" s="265">
        <f t="shared" si="39"/>
        <v>1001157.8137262564</v>
      </c>
      <c r="AC59" s="265">
        <f t="shared" si="39"/>
        <v>1080446.2665222425</v>
      </c>
      <c r="AD59" s="265">
        <f t="shared" si="39"/>
        <v>0</v>
      </c>
      <c r="AE59" s="265">
        <f t="shared" si="39"/>
        <v>0</v>
      </c>
      <c r="AF59" s="266">
        <f t="shared" si="39"/>
        <v>0</v>
      </c>
      <c r="AG59" s="265"/>
    </row>
    <row r="60" spans="1:33" x14ac:dyDescent="0.2">
      <c r="A60" s="260">
        <v>8</v>
      </c>
      <c r="B60" s="265"/>
      <c r="C60" s="265"/>
      <c r="D60" s="265"/>
      <c r="E60" s="265"/>
      <c r="F60" s="265"/>
      <c r="G60" s="265"/>
      <c r="H60" s="265"/>
      <c r="I60" s="265"/>
      <c r="J60" s="265">
        <f t="shared" ref="J60:AF60" si="40">C4*$J$154</f>
        <v>0</v>
      </c>
      <c r="K60" s="265">
        <f t="shared" si="40"/>
        <v>0</v>
      </c>
      <c r="L60" s="265">
        <f t="shared" si="40"/>
        <v>0</v>
      </c>
      <c r="M60" s="265">
        <f t="shared" si="40"/>
        <v>0</v>
      </c>
      <c r="N60" s="265">
        <f t="shared" si="40"/>
        <v>0</v>
      </c>
      <c r="O60" s="265">
        <f t="shared" si="40"/>
        <v>0</v>
      </c>
      <c r="P60" s="265">
        <f t="shared" si="40"/>
        <v>0</v>
      </c>
      <c r="Q60" s="265">
        <f t="shared" si="40"/>
        <v>0</v>
      </c>
      <c r="R60" s="265">
        <f t="shared" si="40"/>
        <v>0</v>
      </c>
      <c r="S60" s="265">
        <f t="shared" si="40"/>
        <v>0</v>
      </c>
      <c r="T60" s="265">
        <f t="shared" si="40"/>
        <v>0</v>
      </c>
      <c r="U60" s="265">
        <f t="shared" si="40"/>
        <v>0</v>
      </c>
      <c r="V60" s="265">
        <f t="shared" si="40"/>
        <v>0</v>
      </c>
      <c r="W60" s="265">
        <f t="shared" si="40"/>
        <v>0</v>
      </c>
      <c r="X60" s="265">
        <f t="shared" si="40"/>
        <v>0</v>
      </c>
      <c r="Y60" s="265">
        <f t="shared" si="40"/>
        <v>0</v>
      </c>
      <c r="Z60" s="265">
        <f t="shared" si="40"/>
        <v>0</v>
      </c>
      <c r="AA60" s="265">
        <f t="shared" si="40"/>
        <v>0</v>
      </c>
      <c r="AB60" s="265">
        <f t="shared" si="40"/>
        <v>0</v>
      </c>
      <c r="AC60" s="265">
        <f t="shared" si="40"/>
        <v>0</v>
      </c>
      <c r="AD60" s="265">
        <f t="shared" si="40"/>
        <v>0</v>
      </c>
      <c r="AE60" s="265">
        <f t="shared" si="40"/>
        <v>0</v>
      </c>
      <c r="AF60" s="266">
        <f t="shared" si="40"/>
        <v>0</v>
      </c>
      <c r="AG60" s="265"/>
    </row>
    <row r="61" spans="1:33" x14ac:dyDescent="0.2">
      <c r="A61" s="265" t="str">
        <f>A52</f>
        <v>2.2.1.2ec</v>
      </c>
      <c r="B61" s="61">
        <f>SUM(B53:B60)</f>
        <v>0</v>
      </c>
      <c r="C61" s="61">
        <f t="shared" ref="C61:AF61" si="41">SUM(C53:C60)</f>
        <v>-296545.45454545453</v>
      </c>
      <c r="D61" s="61">
        <f t="shared" si="41"/>
        <v>-244323.95350813211</v>
      </c>
      <c r="E61" s="61">
        <f t="shared" si="41"/>
        <v>-215426.83897080694</v>
      </c>
      <c r="F61" s="61">
        <f t="shared" si="41"/>
        <v>-426984.01550912368</v>
      </c>
      <c r="G61" s="61">
        <f t="shared" si="41"/>
        <v>-253565.5636031343</v>
      </c>
      <c r="H61" s="61">
        <f t="shared" si="41"/>
        <v>-379760.77550274896</v>
      </c>
      <c r="I61" s="61">
        <f t="shared" si="41"/>
        <v>-317102.17818217445</v>
      </c>
      <c r="J61" s="61">
        <f t="shared" si="41"/>
        <v>112596.84758823842</v>
      </c>
      <c r="K61" s="61">
        <f t="shared" si="41"/>
        <v>936779.15286456584</v>
      </c>
      <c r="L61" s="61">
        <f t="shared" si="41"/>
        <v>1469816.5374225455</v>
      </c>
      <c r="M61" s="61">
        <f t="shared" si="41"/>
        <v>2003924.2771797362</v>
      </c>
      <c r="N61" s="61">
        <f t="shared" si="41"/>
        <v>2858202.0682974886</v>
      </c>
      <c r="O61" s="61">
        <f t="shared" si="41"/>
        <v>3418998.8845597184</v>
      </c>
      <c r="P61" s="61">
        <f t="shared" si="41"/>
        <v>4193929.6417876175</v>
      </c>
      <c r="Q61" s="61">
        <f t="shared" si="41"/>
        <v>5012364.1232943451</v>
      </c>
      <c r="R61" s="61">
        <f t="shared" si="41"/>
        <v>5097267.1511739567</v>
      </c>
      <c r="S61" s="61">
        <f t="shared" si="41"/>
        <v>5161327.4504490364</v>
      </c>
      <c r="T61" s="61">
        <f t="shared" si="41"/>
        <v>5175921.8548449725</v>
      </c>
      <c r="U61" s="61">
        <f t="shared" si="41"/>
        <v>5245007.6624969915</v>
      </c>
      <c r="V61" s="61">
        <f t="shared" si="41"/>
        <v>5272123.5882476354</v>
      </c>
      <c r="W61" s="61">
        <f t="shared" si="41"/>
        <v>5324788.7470911145</v>
      </c>
      <c r="X61" s="61">
        <f t="shared" si="41"/>
        <v>4450764.8691685665</v>
      </c>
      <c r="Y61" s="61">
        <f t="shared" si="41"/>
        <v>4004122.2035743711</v>
      </c>
      <c r="Z61" s="61">
        <f t="shared" si="41"/>
        <v>3587894.6467941082</v>
      </c>
      <c r="AA61" s="61">
        <f t="shared" si="41"/>
        <v>2558609.2415145803</v>
      </c>
      <c r="AB61" s="61">
        <f t="shared" si="41"/>
        <v>2081604.0802484988</v>
      </c>
      <c r="AC61" s="61">
        <f t="shared" si="41"/>
        <v>1080446.2665222425</v>
      </c>
      <c r="AD61" s="61">
        <f t="shared" si="41"/>
        <v>0</v>
      </c>
      <c r="AE61" s="61">
        <f t="shared" si="41"/>
        <v>0</v>
      </c>
      <c r="AF61" s="62">
        <f t="shared" si="41"/>
        <v>0</v>
      </c>
      <c r="AG61" s="61"/>
    </row>
    <row r="62" spans="1:33" x14ac:dyDescent="0.2">
      <c r="AF62" s="261"/>
    </row>
    <row r="63" spans="1:33" x14ac:dyDescent="0.2">
      <c r="A63" s="27" t="str">
        <f>'2.1.1ec'!A2</f>
        <v>2.1.1ec</v>
      </c>
      <c r="B63" s="260" t="str">
        <f>A156</f>
        <v>Sub-activity 2.2.1.3 Establish forest – pasture water / soil retention terraces</v>
      </c>
      <c r="AF63" s="261"/>
    </row>
    <row r="64" spans="1:33" x14ac:dyDescent="0.2">
      <c r="A64" s="260">
        <v>1</v>
      </c>
      <c r="B64" s="265"/>
      <c r="C64" s="265">
        <f t="shared" ref="C64:AF64" si="42">C5*$C$156</f>
        <v>-81756.535471504001</v>
      </c>
      <c r="D64" s="265">
        <f t="shared" si="42"/>
        <v>282879.48397605779</v>
      </c>
      <c r="E64" s="265">
        <f t="shared" si="42"/>
        <v>280273.24576421134</v>
      </c>
      <c r="F64" s="265">
        <f t="shared" si="42"/>
        <v>277667.00755236496</v>
      </c>
      <c r="G64" s="265">
        <f t="shared" si="42"/>
        <v>273757.65023459535</v>
      </c>
      <c r="H64" s="265">
        <f t="shared" si="42"/>
        <v>271151.41202274896</v>
      </c>
      <c r="I64" s="265">
        <f t="shared" si="42"/>
        <v>268545.17381090252</v>
      </c>
      <c r="J64" s="265">
        <f t="shared" si="42"/>
        <v>265938.93559905619</v>
      </c>
      <c r="K64" s="265">
        <f t="shared" si="42"/>
        <v>264635.81649313297</v>
      </c>
      <c r="L64" s="265">
        <f t="shared" si="42"/>
        <v>262029.57828128652</v>
      </c>
      <c r="M64" s="265">
        <f t="shared" si="42"/>
        <v>259423.34006944014</v>
      </c>
      <c r="N64" s="265">
        <f t="shared" si="42"/>
        <v>256817.10185759372</v>
      </c>
      <c r="O64" s="265">
        <f t="shared" si="42"/>
        <v>255513.98275167056</v>
      </c>
      <c r="P64" s="265">
        <f t="shared" si="42"/>
        <v>252907.74453982414</v>
      </c>
      <c r="Q64" s="265">
        <f t="shared" si="42"/>
        <v>250301.50632797772</v>
      </c>
      <c r="R64" s="265">
        <f t="shared" si="42"/>
        <v>248998.38722205456</v>
      </c>
      <c r="S64" s="265">
        <f t="shared" si="42"/>
        <v>246392.14901020814</v>
      </c>
      <c r="T64" s="265">
        <f t="shared" si="42"/>
        <v>245089.02990428492</v>
      </c>
      <c r="U64" s="265">
        <f t="shared" si="42"/>
        <v>243785.91079836173</v>
      </c>
      <c r="V64" s="265">
        <f t="shared" si="42"/>
        <v>241179.67258651534</v>
      </c>
      <c r="W64" s="265">
        <f t="shared" si="42"/>
        <v>239876.55348059212</v>
      </c>
      <c r="X64" s="265">
        <f t="shared" si="42"/>
        <v>0</v>
      </c>
      <c r="Y64" s="265">
        <f t="shared" si="42"/>
        <v>0</v>
      </c>
      <c r="Z64" s="265">
        <f t="shared" si="42"/>
        <v>0</v>
      </c>
      <c r="AA64" s="265">
        <f t="shared" si="42"/>
        <v>0</v>
      </c>
      <c r="AB64" s="265">
        <f t="shared" si="42"/>
        <v>0</v>
      </c>
      <c r="AC64" s="265">
        <f t="shared" si="42"/>
        <v>0</v>
      </c>
      <c r="AD64" s="265">
        <f t="shared" si="42"/>
        <v>0</v>
      </c>
      <c r="AE64" s="265">
        <f t="shared" si="42"/>
        <v>0</v>
      </c>
      <c r="AF64" s="265">
        <f t="shared" si="42"/>
        <v>0</v>
      </c>
      <c r="AG64" s="265"/>
    </row>
    <row r="65" spans="1:33" x14ac:dyDescent="0.2">
      <c r="A65" s="260">
        <v>2</v>
      </c>
      <c r="B65" s="265"/>
      <c r="C65" s="265"/>
      <c r="D65" s="265">
        <f t="shared" ref="D65:AF65" si="43">C5*$D$156</f>
        <v>-40878.267735752001</v>
      </c>
      <c r="E65" s="265">
        <f t="shared" si="43"/>
        <v>141439.74198802889</v>
      </c>
      <c r="F65" s="265">
        <f t="shared" si="43"/>
        <v>140136.62288210567</v>
      </c>
      <c r="G65" s="265">
        <f t="shared" si="43"/>
        <v>138833.50377618248</v>
      </c>
      <c r="H65" s="265">
        <f t="shared" si="43"/>
        <v>136878.82511729767</v>
      </c>
      <c r="I65" s="265">
        <f t="shared" si="43"/>
        <v>135575.70601137448</v>
      </c>
      <c r="J65" s="265">
        <f t="shared" si="43"/>
        <v>134272.58690545126</v>
      </c>
      <c r="K65" s="265">
        <f t="shared" si="43"/>
        <v>132969.46779952809</v>
      </c>
      <c r="L65" s="265">
        <f t="shared" si="43"/>
        <v>132317.90824656648</v>
      </c>
      <c r="M65" s="265">
        <f t="shared" si="43"/>
        <v>131014.78914064326</v>
      </c>
      <c r="N65" s="265">
        <f t="shared" si="43"/>
        <v>129711.67003472007</v>
      </c>
      <c r="O65" s="265">
        <f t="shared" si="43"/>
        <v>128408.55092879686</v>
      </c>
      <c r="P65" s="265">
        <f t="shared" si="43"/>
        <v>127756.99137583528</v>
      </c>
      <c r="Q65" s="265">
        <f t="shared" si="43"/>
        <v>126453.87226991207</v>
      </c>
      <c r="R65" s="265">
        <f t="shared" si="43"/>
        <v>125150.75316398886</v>
      </c>
      <c r="S65" s="265">
        <f t="shared" si="43"/>
        <v>124499.19361102728</v>
      </c>
      <c r="T65" s="265">
        <f t="shared" si="43"/>
        <v>123196.07450510407</v>
      </c>
      <c r="U65" s="265">
        <f t="shared" si="43"/>
        <v>122544.51495214246</v>
      </c>
      <c r="V65" s="265">
        <f t="shared" si="43"/>
        <v>121892.95539918086</v>
      </c>
      <c r="W65" s="265">
        <f t="shared" si="43"/>
        <v>120589.83629325767</v>
      </c>
      <c r="X65" s="265">
        <f t="shared" si="43"/>
        <v>119938.27674029606</v>
      </c>
      <c r="Y65" s="265">
        <f t="shared" si="43"/>
        <v>0</v>
      </c>
      <c r="Z65" s="265">
        <f t="shared" si="43"/>
        <v>0</v>
      </c>
      <c r="AA65" s="265">
        <f t="shared" si="43"/>
        <v>0</v>
      </c>
      <c r="AB65" s="265">
        <f t="shared" si="43"/>
        <v>0</v>
      </c>
      <c r="AC65" s="265">
        <f t="shared" si="43"/>
        <v>0</v>
      </c>
      <c r="AD65" s="265">
        <f t="shared" si="43"/>
        <v>0</v>
      </c>
      <c r="AE65" s="265">
        <f t="shared" si="43"/>
        <v>0</v>
      </c>
      <c r="AF65" s="265">
        <f t="shared" si="43"/>
        <v>0</v>
      </c>
      <c r="AG65" s="265"/>
    </row>
    <row r="66" spans="1:33" x14ac:dyDescent="0.2">
      <c r="A66" s="260">
        <v>3</v>
      </c>
      <c r="B66" s="265"/>
      <c r="C66" s="265"/>
      <c r="D66" s="265"/>
      <c r="E66" s="265">
        <f t="shared" ref="E66:AF66" si="44">C5*$E$156</f>
        <v>-40878.267735752001</v>
      </c>
      <c r="F66" s="265">
        <f t="shared" si="44"/>
        <v>141439.74198802889</v>
      </c>
      <c r="G66" s="265">
        <f t="shared" si="44"/>
        <v>140136.62288210567</v>
      </c>
      <c r="H66" s="265">
        <f t="shared" si="44"/>
        <v>138833.50377618248</v>
      </c>
      <c r="I66" s="265">
        <f t="shared" si="44"/>
        <v>136878.82511729767</v>
      </c>
      <c r="J66" s="265">
        <f t="shared" si="44"/>
        <v>135575.70601137448</v>
      </c>
      <c r="K66" s="265">
        <f t="shared" si="44"/>
        <v>134272.58690545126</v>
      </c>
      <c r="L66" s="265">
        <f t="shared" si="44"/>
        <v>132969.46779952809</v>
      </c>
      <c r="M66" s="265">
        <f t="shared" si="44"/>
        <v>132317.90824656648</v>
      </c>
      <c r="N66" s="265">
        <f t="shared" si="44"/>
        <v>131014.78914064326</v>
      </c>
      <c r="O66" s="265">
        <f t="shared" si="44"/>
        <v>129711.67003472007</v>
      </c>
      <c r="P66" s="265">
        <f t="shared" si="44"/>
        <v>128408.55092879686</v>
      </c>
      <c r="Q66" s="265">
        <f t="shared" si="44"/>
        <v>127756.99137583528</v>
      </c>
      <c r="R66" s="265">
        <f t="shared" si="44"/>
        <v>126453.87226991207</v>
      </c>
      <c r="S66" s="265">
        <f t="shared" si="44"/>
        <v>125150.75316398886</v>
      </c>
      <c r="T66" s="265">
        <f t="shared" si="44"/>
        <v>124499.19361102728</v>
      </c>
      <c r="U66" s="265">
        <f t="shared" si="44"/>
        <v>123196.07450510407</v>
      </c>
      <c r="V66" s="265">
        <f t="shared" si="44"/>
        <v>122544.51495214246</v>
      </c>
      <c r="W66" s="265">
        <f t="shared" si="44"/>
        <v>121892.95539918086</v>
      </c>
      <c r="X66" s="265">
        <f t="shared" si="44"/>
        <v>120589.83629325767</v>
      </c>
      <c r="Y66" s="265">
        <f t="shared" si="44"/>
        <v>119938.27674029606</v>
      </c>
      <c r="Z66" s="265">
        <f t="shared" si="44"/>
        <v>0</v>
      </c>
      <c r="AA66" s="265">
        <f t="shared" si="44"/>
        <v>0</v>
      </c>
      <c r="AB66" s="265">
        <f t="shared" si="44"/>
        <v>0</v>
      </c>
      <c r="AC66" s="265">
        <f t="shared" si="44"/>
        <v>0</v>
      </c>
      <c r="AD66" s="265">
        <f t="shared" si="44"/>
        <v>0</v>
      </c>
      <c r="AE66" s="265">
        <f t="shared" si="44"/>
        <v>0</v>
      </c>
      <c r="AF66" s="265">
        <f t="shared" si="44"/>
        <v>0</v>
      </c>
      <c r="AG66" s="265"/>
    </row>
    <row r="67" spans="1:33" x14ac:dyDescent="0.2">
      <c r="A67" s="260">
        <v>4</v>
      </c>
      <c r="B67" s="265"/>
      <c r="C67" s="265"/>
      <c r="D67" s="265"/>
      <c r="E67" s="265"/>
      <c r="F67" s="265">
        <f t="shared" ref="F67:AF67" si="45">C5*$F$156</f>
        <v>-40878.267735752001</v>
      </c>
      <c r="G67" s="265">
        <f t="shared" si="45"/>
        <v>141439.74198802889</v>
      </c>
      <c r="H67" s="265">
        <f t="shared" si="45"/>
        <v>140136.62288210567</v>
      </c>
      <c r="I67" s="265">
        <f t="shared" si="45"/>
        <v>138833.50377618248</v>
      </c>
      <c r="J67" s="265">
        <f t="shared" si="45"/>
        <v>136878.82511729767</v>
      </c>
      <c r="K67" s="265">
        <f t="shared" si="45"/>
        <v>135575.70601137448</v>
      </c>
      <c r="L67" s="265">
        <f t="shared" si="45"/>
        <v>134272.58690545126</v>
      </c>
      <c r="M67" s="265">
        <f t="shared" si="45"/>
        <v>132969.46779952809</v>
      </c>
      <c r="N67" s="265">
        <f t="shared" si="45"/>
        <v>132317.90824656648</v>
      </c>
      <c r="O67" s="265">
        <f t="shared" si="45"/>
        <v>131014.78914064326</v>
      </c>
      <c r="P67" s="265">
        <f t="shared" si="45"/>
        <v>129711.67003472007</v>
      </c>
      <c r="Q67" s="265">
        <f t="shared" si="45"/>
        <v>128408.55092879686</v>
      </c>
      <c r="R67" s="265">
        <f t="shared" si="45"/>
        <v>127756.99137583528</v>
      </c>
      <c r="S67" s="265">
        <f t="shared" si="45"/>
        <v>126453.87226991207</v>
      </c>
      <c r="T67" s="265">
        <f t="shared" si="45"/>
        <v>125150.75316398886</v>
      </c>
      <c r="U67" s="265">
        <f t="shared" si="45"/>
        <v>124499.19361102728</v>
      </c>
      <c r="V67" s="265">
        <f t="shared" si="45"/>
        <v>123196.07450510407</v>
      </c>
      <c r="W67" s="265">
        <f t="shared" si="45"/>
        <v>122544.51495214246</v>
      </c>
      <c r="X67" s="265">
        <f t="shared" si="45"/>
        <v>121892.95539918086</v>
      </c>
      <c r="Y67" s="265">
        <f t="shared" si="45"/>
        <v>120589.83629325767</v>
      </c>
      <c r="Z67" s="265">
        <f t="shared" si="45"/>
        <v>119938.27674029606</v>
      </c>
      <c r="AA67" s="265">
        <f t="shared" si="45"/>
        <v>0</v>
      </c>
      <c r="AB67" s="265">
        <f t="shared" si="45"/>
        <v>0</v>
      </c>
      <c r="AC67" s="265">
        <f t="shared" si="45"/>
        <v>0</v>
      </c>
      <c r="AD67" s="265">
        <f t="shared" si="45"/>
        <v>0</v>
      </c>
      <c r="AE67" s="265">
        <f t="shared" si="45"/>
        <v>0</v>
      </c>
      <c r="AF67" s="265">
        <f t="shared" si="45"/>
        <v>0</v>
      </c>
      <c r="AG67" s="265"/>
    </row>
    <row r="68" spans="1:33" x14ac:dyDescent="0.2">
      <c r="A68" s="260">
        <v>5</v>
      </c>
      <c r="B68" s="265"/>
      <c r="C68" s="265"/>
      <c r="D68" s="265"/>
      <c r="E68" s="265"/>
      <c r="F68" s="265"/>
      <c r="G68" s="265">
        <f t="shared" ref="G68:AF68" si="46">C5*$G$156</f>
        <v>-40878.267735752001</v>
      </c>
      <c r="H68" s="265">
        <f t="shared" si="46"/>
        <v>141439.74198802889</v>
      </c>
      <c r="I68" s="265">
        <f t="shared" si="46"/>
        <v>140136.62288210567</v>
      </c>
      <c r="J68" s="265">
        <f t="shared" si="46"/>
        <v>138833.50377618248</v>
      </c>
      <c r="K68" s="265">
        <f t="shared" si="46"/>
        <v>136878.82511729767</v>
      </c>
      <c r="L68" s="265">
        <f t="shared" si="46"/>
        <v>135575.70601137448</v>
      </c>
      <c r="M68" s="265">
        <f t="shared" si="46"/>
        <v>134272.58690545126</v>
      </c>
      <c r="N68" s="265">
        <f t="shared" si="46"/>
        <v>132969.46779952809</v>
      </c>
      <c r="O68" s="265">
        <f t="shared" si="46"/>
        <v>132317.90824656648</v>
      </c>
      <c r="P68" s="265">
        <f t="shared" si="46"/>
        <v>131014.78914064326</v>
      </c>
      <c r="Q68" s="265">
        <f t="shared" si="46"/>
        <v>129711.67003472007</v>
      </c>
      <c r="R68" s="265">
        <f t="shared" si="46"/>
        <v>128408.55092879686</v>
      </c>
      <c r="S68" s="265">
        <f t="shared" si="46"/>
        <v>127756.99137583528</v>
      </c>
      <c r="T68" s="265">
        <f t="shared" si="46"/>
        <v>126453.87226991207</v>
      </c>
      <c r="U68" s="265">
        <f t="shared" si="46"/>
        <v>125150.75316398886</v>
      </c>
      <c r="V68" s="265">
        <f t="shared" si="46"/>
        <v>124499.19361102728</v>
      </c>
      <c r="W68" s="265">
        <f t="shared" si="46"/>
        <v>123196.07450510407</v>
      </c>
      <c r="X68" s="265">
        <f t="shared" si="46"/>
        <v>122544.51495214246</v>
      </c>
      <c r="Y68" s="265">
        <f t="shared" si="46"/>
        <v>121892.95539918086</v>
      </c>
      <c r="Z68" s="265">
        <f t="shared" si="46"/>
        <v>120589.83629325767</v>
      </c>
      <c r="AA68" s="265">
        <f t="shared" si="46"/>
        <v>119938.27674029606</v>
      </c>
      <c r="AB68" s="265">
        <f t="shared" si="46"/>
        <v>0</v>
      </c>
      <c r="AC68" s="265">
        <f t="shared" si="46"/>
        <v>0</v>
      </c>
      <c r="AD68" s="265">
        <f t="shared" si="46"/>
        <v>0</v>
      </c>
      <c r="AE68" s="265">
        <f t="shared" si="46"/>
        <v>0</v>
      </c>
      <c r="AF68" s="265">
        <f t="shared" si="46"/>
        <v>0</v>
      </c>
      <c r="AG68" s="265"/>
    </row>
    <row r="69" spans="1:33" x14ac:dyDescent="0.2">
      <c r="A69" s="260">
        <v>6</v>
      </c>
      <c r="B69" s="265"/>
      <c r="C69" s="265"/>
      <c r="D69" s="265"/>
      <c r="E69" s="265"/>
      <c r="F69" s="265"/>
      <c r="G69" s="265"/>
      <c r="H69" s="265">
        <f t="shared" ref="H69:AF69" si="47">C5*$H$156</f>
        <v>-40878.267735752001</v>
      </c>
      <c r="I69" s="265">
        <f t="shared" si="47"/>
        <v>141439.74198802889</v>
      </c>
      <c r="J69" s="265">
        <f t="shared" si="47"/>
        <v>140136.62288210567</v>
      </c>
      <c r="K69" s="265">
        <f t="shared" si="47"/>
        <v>138833.50377618248</v>
      </c>
      <c r="L69" s="265">
        <f t="shared" si="47"/>
        <v>136878.82511729767</v>
      </c>
      <c r="M69" s="265">
        <f t="shared" si="47"/>
        <v>135575.70601137448</v>
      </c>
      <c r="N69" s="265">
        <f t="shared" si="47"/>
        <v>134272.58690545126</v>
      </c>
      <c r="O69" s="265">
        <f t="shared" si="47"/>
        <v>132969.46779952809</v>
      </c>
      <c r="P69" s="265">
        <f t="shared" si="47"/>
        <v>132317.90824656648</v>
      </c>
      <c r="Q69" s="265">
        <f t="shared" si="47"/>
        <v>131014.78914064326</v>
      </c>
      <c r="R69" s="265">
        <f t="shared" si="47"/>
        <v>129711.67003472007</v>
      </c>
      <c r="S69" s="265">
        <f t="shared" si="47"/>
        <v>128408.55092879686</v>
      </c>
      <c r="T69" s="265">
        <f t="shared" si="47"/>
        <v>127756.99137583528</v>
      </c>
      <c r="U69" s="265">
        <f t="shared" si="47"/>
        <v>126453.87226991207</v>
      </c>
      <c r="V69" s="265">
        <f t="shared" si="47"/>
        <v>125150.75316398886</v>
      </c>
      <c r="W69" s="265">
        <f t="shared" si="47"/>
        <v>124499.19361102728</v>
      </c>
      <c r="X69" s="265">
        <f t="shared" si="47"/>
        <v>123196.07450510407</v>
      </c>
      <c r="Y69" s="265">
        <f t="shared" si="47"/>
        <v>122544.51495214246</v>
      </c>
      <c r="Z69" s="265">
        <f t="shared" si="47"/>
        <v>121892.95539918086</v>
      </c>
      <c r="AA69" s="265">
        <f t="shared" si="47"/>
        <v>120589.83629325767</v>
      </c>
      <c r="AB69" s="265">
        <f t="shared" si="47"/>
        <v>119938.27674029606</v>
      </c>
      <c r="AC69" s="265">
        <f t="shared" si="47"/>
        <v>0</v>
      </c>
      <c r="AD69" s="265">
        <f t="shared" si="47"/>
        <v>0</v>
      </c>
      <c r="AE69" s="265">
        <f t="shared" si="47"/>
        <v>0</v>
      </c>
      <c r="AF69" s="265">
        <f t="shared" si="47"/>
        <v>0</v>
      </c>
      <c r="AG69" s="265"/>
    </row>
    <row r="70" spans="1:33" x14ac:dyDescent="0.2">
      <c r="A70" s="260">
        <v>7</v>
      </c>
      <c r="B70" s="265"/>
      <c r="C70" s="265"/>
      <c r="D70" s="265"/>
      <c r="E70" s="265"/>
      <c r="F70" s="265"/>
      <c r="G70" s="265"/>
      <c r="H70" s="265"/>
      <c r="I70" s="265">
        <f t="shared" ref="I70:AF70" si="48">C5*$I$156</f>
        <v>-40878.267735752001</v>
      </c>
      <c r="J70" s="265">
        <f t="shared" si="48"/>
        <v>141439.74198802889</v>
      </c>
      <c r="K70" s="265">
        <f t="shared" si="48"/>
        <v>140136.62288210567</v>
      </c>
      <c r="L70" s="265">
        <f t="shared" si="48"/>
        <v>138833.50377618248</v>
      </c>
      <c r="M70" s="265">
        <f t="shared" si="48"/>
        <v>136878.82511729767</v>
      </c>
      <c r="N70" s="265">
        <f t="shared" si="48"/>
        <v>135575.70601137448</v>
      </c>
      <c r="O70" s="265">
        <f t="shared" si="48"/>
        <v>134272.58690545126</v>
      </c>
      <c r="P70" s="265">
        <f t="shared" si="48"/>
        <v>132969.46779952809</v>
      </c>
      <c r="Q70" s="265">
        <f t="shared" si="48"/>
        <v>132317.90824656648</v>
      </c>
      <c r="R70" s="265">
        <f t="shared" si="48"/>
        <v>131014.78914064326</v>
      </c>
      <c r="S70" s="265">
        <f t="shared" si="48"/>
        <v>129711.67003472007</v>
      </c>
      <c r="T70" s="265">
        <f t="shared" si="48"/>
        <v>128408.55092879686</v>
      </c>
      <c r="U70" s="265">
        <f t="shared" si="48"/>
        <v>127756.99137583528</v>
      </c>
      <c r="V70" s="265">
        <f t="shared" si="48"/>
        <v>126453.87226991207</v>
      </c>
      <c r="W70" s="265">
        <f t="shared" si="48"/>
        <v>125150.75316398886</v>
      </c>
      <c r="X70" s="265">
        <f t="shared" si="48"/>
        <v>124499.19361102728</v>
      </c>
      <c r="Y70" s="265">
        <f t="shared" si="48"/>
        <v>123196.07450510407</v>
      </c>
      <c r="Z70" s="265">
        <f t="shared" si="48"/>
        <v>122544.51495214246</v>
      </c>
      <c r="AA70" s="265">
        <f t="shared" si="48"/>
        <v>121892.95539918086</v>
      </c>
      <c r="AB70" s="265">
        <f t="shared" si="48"/>
        <v>120589.83629325767</v>
      </c>
      <c r="AC70" s="265">
        <f t="shared" si="48"/>
        <v>119938.27674029606</v>
      </c>
      <c r="AD70" s="265">
        <f t="shared" si="48"/>
        <v>0</v>
      </c>
      <c r="AE70" s="265">
        <f t="shared" si="48"/>
        <v>0</v>
      </c>
      <c r="AF70" s="265">
        <f t="shared" si="48"/>
        <v>0</v>
      </c>
      <c r="AG70" s="265"/>
    </row>
    <row r="71" spans="1:33" x14ac:dyDescent="0.2">
      <c r="A71" s="260">
        <v>8</v>
      </c>
      <c r="B71" s="265"/>
      <c r="C71" s="265"/>
      <c r="D71" s="265"/>
      <c r="E71" s="265"/>
      <c r="F71" s="265"/>
      <c r="G71" s="265"/>
      <c r="H71" s="265"/>
      <c r="I71" s="265"/>
      <c r="J71" s="265">
        <f t="shared" ref="J71:AF71" si="49">C5*$J$156</f>
        <v>0</v>
      </c>
      <c r="K71" s="265">
        <f t="shared" si="49"/>
        <v>0</v>
      </c>
      <c r="L71" s="265">
        <f t="shared" si="49"/>
        <v>0</v>
      </c>
      <c r="M71" s="265">
        <f t="shared" si="49"/>
        <v>0</v>
      </c>
      <c r="N71" s="265">
        <f t="shared" si="49"/>
        <v>0</v>
      </c>
      <c r="O71" s="265">
        <f t="shared" si="49"/>
        <v>0</v>
      </c>
      <c r="P71" s="265">
        <f t="shared" si="49"/>
        <v>0</v>
      </c>
      <c r="Q71" s="265">
        <f t="shared" si="49"/>
        <v>0</v>
      </c>
      <c r="R71" s="265">
        <f t="shared" si="49"/>
        <v>0</v>
      </c>
      <c r="S71" s="265">
        <f t="shared" si="49"/>
        <v>0</v>
      </c>
      <c r="T71" s="265">
        <f t="shared" si="49"/>
        <v>0</v>
      </c>
      <c r="U71" s="265">
        <f t="shared" si="49"/>
        <v>0</v>
      </c>
      <c r="V71" s="265">
        <f t="shared" si="49"/>
        <v>0</v>
      </c>
      <c r="W71" s="265">
        <f t="shared" si="49"/>
        <v>0</v>
      </c>
      <c r="X71" s="265">
        <f t="shared" si="49"/>
        <v>0</v>
      </c>
      <c r="Y71" s="265">
        <f t="shared" si="49"/>
        <v>0</v>
      </c>
      <c r="Z71" s="265">
        <f t="shared" si="49"/>
        <v>0</v>
      </c>
      <c r="AA71" s="265">
        <f t="shared" si="49"/>
        <v>0</v>
      </c>
      <c r="AB71" s="265">
        <f t="shared" si="49"/>
        <v>0</v>
      </c>
      <c r="AC71" s="265">
        <f t="shared" si="49"/>
        <v>0</v>
      </c>
      <c r="AD71" s="265">
        <f t="shared" si="49"/>
        <v>0</v>
      </c>
      <c r="AE71" s="265">
        <f t="shared" si="49"/>
        <v>0</v>
      </c>
      <c r="AF71" s="265">
        <f t="shared" si="49"/>
        <v>0</v>
      </c>
      <c r="AG71" s="265"/>
    </row>
    <row r="72" spans="1:33" x14ac:dyDescent="0.2">
      <c r="A72" s="265" t="str">
        <f>A63</f>
        <v>2.1.1ec</v>
      </c>
      <c r="B72" s="61">
        <f>SUM(B64:B71)</f>
        <v>0</v>
      </c>
      <c r="C72" s="61">
        <f t="shared" ref="C72:AF72" si="50">SUM(C64:C71)</f>
        <v>-81756.535471504001</v>
      </c>
      <c r="D72" s="61">
        <f t="shared" si="50"/>
        <v>242001.2162403058</v>
      </c>
      <c r="E72" s="61">
        <f t="shared" si="50"/>
        <v>380834.72001648828</v>
      </c>
      <c r="F72" s="61">
        <f t="shared" si="50"/>
        <v>518365.10468674748</v>
      </c>
      <c r="G72" s="61">
        <f t="shared" si="50"/>
        <v>653289.25114516029</v>
      </c>
      <c r="H72" s="61">
        <f t="shared" si="50"/>
        <v>787561.83805061155</v>
      </c>
      <c r="I72" s="61">
        <f t="shared" si="50"/>
        <v>920531.30585013959</v>
      </c>
      <c r="J72" s="61">
        <f t="shared" si="50"/>
        <v>1093075.9222794967</v>
      </c>
      <c r="K72" s="61">
        <f t="shared" si="50"/>
        <v>1083302.5289850726</v>
      </c>
      <c r="L72" s="61">
        <f t="shared" si="50"/>
        <v>1072877.5761376871</v>
      </c>
      <c r="M72" s="61">
        <f t="shared" si="50"/>
        <v>1062452.6232903013</v>
      </c>
      <c r="N72" s="61">
        <f t="shared" si="50"/>
        <v>1052679.2299958772</v>
      </c>
      <c r="O72" s="61">
        <f t="shared" si="50"/>
        <v>1044208.9558073767</v>
      </c>
      <c r="P72" s="61">
        <f t="shared" si="50"/>
        <v>1035087.1220659141</v>
      </c>
      <c r="Q72" s="61">
        <f t="shared" si="50"/>
        <v>1025965.2883244518</v>
      </c>
      <c r="R72" s="61">
        <f t="shared" si="50"/>
        <v>1017495.0141359509</v>
      </c>
      <c r="S72" s="61">
        <f t="shared" si="50"/>
        <v>1008373.1803944886</v>
      </c>
      <c r="T72" s="61">
        <f t="shared" si="50"/>
        <v>1000554.4657589493</v>
      </c>
      <c r="U72" s="61">
        <f t="shared" si="50"/>
        <v>993387.31067637168</v>
      </c>
      <c r="V72" s="61">
        <f t="shared" si="50"/>
        <v>984917.03648787097</v>
      </c>
      <c r="W72" s="61">
        <f t="shared" si="50"/>
        <v>977749.88140529336</v>
      </c>
      <c r="X72" s="61">
        <f t="shared" si="50"/>
        <v>732660.8515010085</v>
      </c>
      <c r="Y72" s="61">
        <f t="shared" si="50"/>
        <v>608161.65788998117</v>
      </c>
      <c r="Z72" s="61">
        <f t="shared" si="50"/>
        <v>484965.58338487707</v>
      </c>
      <c r="AA72" s="61">
        <f t="shared" si="50"/>
        <v>362421.06843273458</v>
      </c>
      <c r="AB72" s="61">
        <f t="shared" si="50"/>
        <v>240528.11303355373</v>
      </c>
      <c r="AC72" s="61">
        <f t="shared" si="50"/>
        <v>119938.27674029606</v>
      </c>
      <c r="AD72" s="61">
        <f t="shared" si="50"/>
        <v>0</v>
      </c>
      <c r="AE72" s="61">
        <f t="shared" si="50"/>
        <v>0</v>
      </c>
      <c r="AF72" s="61">
        <f t="shared" si="50"/>
        <v>0</v>
      </c>
      <c r="AG72" s="61"/>
    </row>
    <row r="73" spans="1:33" x14ac:dyDescent="0.2">
      <c r="AF73" s="261"/>
    </row>
    <row r="74" spans="1:33" x14ac:dyDescent="0.2">
      <c r="A74" s="27" t="str">
        <f>'2.1.1ec'!A2</f>
        <v>2.1.1ec</v>
      </c>
      <c r="B74" s="260" t="str">
        <f>A157</f>
        <v>A. Activity 2.1.1 Payment of environmental services </v>
      </c>
      <c r="AF74" s="261"/>
    </row>
    <row r="75" spans="1:33" x14ac:dyDescent="0.2">
      <c r="A75" s="260">
        <v>1</v>
      </c>
      <c r="B75" s="265"/>
      <c r="C75" s="265">
        <f t="shared" ref="C75:AF75" si="51">C6*$C$157</f>
        <v>0</v>
      </c>
      <c r="D75" s="265">
        <f t="shared" si="51"/>
        <v>0</v>
      </c>
      <c r="E75" s="265">
        <f t="shared" si="51"/>
        <v>0</v>
      </c>
      <c r="F75" s="265">
        <f t="shared" si="51"/>
        <v>0</v>
      </c>
      <c r="G75" s="265">
        <f t="shared" si="51"/>
        <v>0</v>
      </c>
      <c r="H75" s="265">
        <f t="shared" si="51"/>
        <v>0</v>
      </c>
      <c r="I75" s="265">
        <f t="shared" si="51"/>
        <v>0</v>
      </c>
      <c r="J75" s="265">
        <f t="shared" si="51"/>
        <v>0</v>
      </c>
      <c r="K75" s="265">
        <f t="shared" si="51"/>
        <v>0</v>
      </c>
      <c r="L75" s="265">
        <f t="shared" si="51"/>
        <v>0</v>
      </c>
      <c r="M75" s="265">
        <f t="shared" si="51"/>
        <v>0</v>
      </c>
      <c r="N75" s="265">
        <f t="shared" si="51"/>
        <v>0</v>
      </c>
      <c r="O75" s="265">
        <f t="shared" si="51"/>
        <v>0</v>
      </c>
      <c r="P75" s="265">
        <f t="shared" si="51"/>
        <v>0</v>
      </c>
      <c r="Q75" s="265">
        <f t="shared" si="51"/>
        <v>0</v>
      </c>
      <c r="R75" s="265">
        <f t="shared" si="51"/>
        <v>0</v>
      </c>
      <c r="S75" s="265">
        <f t="shared" si="51"/>
        <v>0</v>
      </c>
      <c r="T75" s="265">
        <f t="shared" si="51"/>
        <v>0</v>
      </c>
      <c r="U75" s="265">
        <f t="shared" si="51"/>
        <v>0</v>
      </c>
      <c r="V75" s="265">
        <f t="shared" si="51"/>
        <v>0</v>
      </c>
      <c r="W75" s="265">
        <f t="shared" si="51"/>
        <v>0</v>
      </c>
      <c r="X75" s="265">
        <f t="shared" si="51"/>
        <v>0</v>
      </c>
      <c r="Y75" s="265">
        <f t="shared" si="51"/>
        <v>0</v>
      </c>
      <c r="Z75" s="265">
        <f t="shared" si="51"/>
        <v>0</v>
      </c>
      <c r="AA75" s="265">
        <f t="shared" si="51"/>
        <v>0</v>
      </c>
      <c r="AB75" s="265">
        <f t="shared" si="51"/>
        <v>0</v>
      </c>
      <c r="AC75" s="265">
        <f t="shared" si="51"/>
        <v>0</v>
      </c>
      <c r="AD75" s="265">
        <f t="shared" si="51"/>
        <v>0</v>
      </c>
      <c r="AE75" s="265">
        <f t="shared" si="51"/>
        <v>0</v>
      </c>
      <c r="AF75" s="265">
        <f t="shared" si="51"/>
        <v>0</v>
      </c>
      <c r="AG75" s="265"/>
    </row>
    <row r="76" spans="1:33" x14ac:dyDescent="0.2">
      <c r="A76" s="260">
        <v>2</v>
      </c>
      <c r="B76" s="265"/>
      <c r="C76" s="265"/>
      <c r="D76" s="265">
        <f t="shared" ref="D76:AF76" si="52">C6*$D$157</f>
        <v>0</v>
      </c>
      <c r="E76" s="265">
        <f t="shared" si="52"/>
        <v>0</v>
      </c>
      <c r="F76" s="265">
        <f t="shared" si="52"/>
        <v>0</v>
      </c>
      <c r="G76" s="265">
        <f t="shared" si="52"/>
        <v>0</v>
      </c>
      <c r="H76" s="265">
        <f t="shared" si="52"/>
        <v>0</v>
      </c>
      <c r="I76" s="265">
        <f t="shared" si="52"/>
        <v>0</v>
      </c>
      <c r="J76" s="265">
        <f t="shared" si="52"/>
        <v>0</v>
      </c>
      <c r="K76" s="265">
        <f t="shared" si="52"/>
        <v>0</v>
      </c>
      <c r="L76" s="265">
        <f t="shared" si="52"/>
        <v>0</v>
      </c>
      <c r="M76" s="265">
        <f t="shared" si="52"/>
        <v>0</v>
      </c>
      <c r="N76" s="265">
        <f t="shared" si="52"/>
        <v>0</v>
      </c>
      <c r="O76" s="265">
        <f t="shared" si="52"/>
        <v>0</v>
      </c>
      <c r="P76" s="265">
        <f t="shared" si="52"/>
        <v>0</v>
      </c>
      <c r="Q76" s="265">
        <f t="shared" si="52"/>
        <v>0</v>
      </c>
      <c r="R76" s="265">
        <f t="shared" si="52"/>
        <v>0</v>
      </c>
      <c r="S76" s="265">
        <f t="shared" si="52"/>
        <v>0</v>
      </c>
      <c r="T76" s="265">
        <f t="shared" si="52"/>
        <v>0</v>
      </c>
      <c r="U76" s="265">
        <f t="shared" si="52"/>
        <v>0</v>
      </c>
      <c r="V76" s="265">
        <f t="shared" si="52"/>
        <v>0</v>
      </c>
      <c r="W76" s="265">
        <f t="shared" si="52"/>
        <v>0</v>
      </c>
      <c r="X76" s="265">
        <f t="shared" si="52"/>
        <v>0</v>
      </c>
      <c r="Y76" s="265">
        <f t="shared" si="52"/>
        <v>0</v>
      </c>
      <c r="Z76" s="265">
        <f t="shared" si="52"/>
        <v>0</v>
      </c>
      <c r="AA76" s="265">
        <f t="shared" si="52"/>
        <v>0</v>
      </c>
      <c r="AB76" s="265">
        <f t="shared" si="52"/>
        <v>0</v>
      </c>
      <c r="AC76" s="265">
        <f t="shared" si="52"/>
        <v>0</v>
      </c>
      <c r="AD76" s="265">
        <f t="shared" si="52"/>
        <v>0</v>
      </c>
      <c r="AE76" s="265">
        <f t="shared" si="52"/>
        <v>0</v>
      </c>
      <c r="AF76" s="265">
        <f t="shared" si="52"/>
        <v>0</v>
      </c>
      <c r="AG76" s="265"/>
    </row>
    <row r="77" spans="1:33" x14ac:dyDescent="0.2">
      <c r="A77" s="260">
        <v>3</v>
      </c>
      <c r="B77" s="265"/>
      <c r="C77" s="265"/>
      <c r="D77" s="265"/>
      <c r="E77" s="265">
        <f t="shared" ref="E77:AF77" si="53">C6*$E$157</f>
        <v>0</v>
      </c>
      <c r="F77" s="265">
        <f t="shared" si="53"/>
        <v>0</v>
      </c>
      <c r="G77" s="265">
        <f t="shared" si="53"/>
        <v>0</v>
      </c>
      <c r="H77" s="265">
        <f t="shared" si="53"/>
        <v>0</v>
      </c>
      <c r="I77" s="265">
        <f t="shared" si="53"/>
        <v>0</v>
      </c>
      <c r="J77" s="265">
        <f t="shared" si="53"/>
        <v>0</v>
      </c>
      <c r="K77" s="265">
        <f t="shared" si="53"/>
        <v>0</v>
      </c>
      <c r="L77" s="265">
        <f t="shared" si="53"/>
        <v>0</v>
      </c>
      <c r="M77" s="265">
        <f t="shared" si="53"/>
        <v>0</v>
      </c>
      <c r="N77" s="265">
        <f t="shared" si="53"/>
        <v>0</v>
      </c>
      <c r="O77" s="265">
        <f t="shared" si="53"/>
        <v>0</v>
      </c>
      <c r="P77" s="265">
        <f t="shared" si="53"/>
        <v>0</v>
      </c>
      <c r="Q77" s="265">
        <f t="shared" si="53"/>
        <v>0</v>
      </c>
      <c r="R77" s="265">
        <f t="shared" si="53"/>
        <v>0</v>
      </c>
      <c r="S77" s="265">
        <f t="shared" si="53"/>
        <v>0</v>
      </c>
      <c r="T77" s="265">
        <f t="shared" si="53"/>
        <v>0</v>
      </c>
      <c r="U77" s="265">
        <f t="shared" si="53"/>
        <v>0</v>
      </c>
      <c r="V77" s="265">
        <f t="shared" si="53"/>
        <v>0</v>
      </c>
      <c r="W77" s="265">
        <f t="shared" si="53"/>
        <v>0</v>
      </c>
      <c r="X77" s="265">
        <f t="shared" si="53"/>
        <v>0</v>
      </c>
      <c r="Y77" s="265">
        <f t="shared" si="53"/>
        <v>0</v>
      </c>
      <c r="Z77" s="265">
        <f t="shared" si="53"/>
        <v>0</v>
      </c>
      <c r="AA77" s="265">
        <f t="shared" si="53"/>
        <v>0</v>
      </c>
      <c r="AB77" s="265">
        <f t="shared" si="53"/>
        <v>0</v>
      </c>
      <c r="AC77" s="265">
        <f t="shared" si="53"/>
        <v>0</v>
      </c>
      <c r="AD77" s="265">
        <f t="shared" si="53"/>
        <v>0</v>
      </c>
      <c r="AE77" s="265">
        <f t="shared" si="53"/>
        <v>0</v>
      </c>
      <c r="AF77" s="265">
        <f t="shared" si="53"/>
        <v>0</v>
      </c>
      <c r="AG77" s="265"/>
    </row>
    <row r="78" spans="1:33" x14ac:dyDescent="0.2">
      <c r="A78" s="260">
        <v>4</v>
      </c>
      <c r="B78" s="265"/>
      <c r="C78" s="265"/>
      <c r="D78" s="265"/>
      <c r="E78" s="265"/>
      <c r="F78" s="265">
        <f t="shared" ref="F78:AF78" si="54">C6*$F$157</f>
        <v>0</v>
      </c>
      <c r="G78" s="265">
        <f t="shared" si="54"/>
        <v>0</v>
      </c>
      <c r="H78" s="265">
        <f t="shared" si="54"/>
        <v>0</v>
      </c>
      <c r="I78" s="265">
        <f t="shared" si="54"/>
        <v>0</v>
      </c>
      <c r="J78" s="265">
        <f t="shared" si="54"/>
        <v>0</v>
      </c>
      <c r="K78" s="265">
        <f t="shared" si="54"/>
        <v>0</v>
      </c>
      <c r="L78" s="265">
        <f t="shared" si="54"/>
        <v>0</v>
      </c>
      <c r="M78" s="265">
        <f t="shared" si="54"/>
        <v>0</v>
      </c>
      <c r="N78" s="265">
        <f t="shared" si="54"/>
        <v>0</v>
      </c>
      <c r="O78" s="265">
        <f t="shared" si="54"/>
        <v>0</v>
      </c>
      <c r="P78" s="265">
        <f t="shared" si="54"/>
        <v>0</v>
      </c>
      <c r="Q78" s="265">
        <f t="shared" si="54"/>
        <v>0</v>
      </c>
      <c r="R78" s="265">
        <f t="shared" si="54"/>
        <v>0</v>
      </c>
      <c r="S78" s="265">
        <f t="shared" si="54"/>
        <v>0</v>
      </c>
      <c r="T78" s="265">
        <f t="shared" si="54"/>
        <v>0</v>
      </c>
      <c r="U78" s="265">
        <f t="shared" si="54"/>
        <v>0</v>
      </c>
      <c r="V78" s="265">
        <f t="shared" si="54"/>
        <v>0</v>
      </c>
      <c r="W78" s="265">
        <f t="shared" si="54"/>
        <v>0</v>
      </c>
      <c r="X78" s="265">
        <f t="shared" si="54"/>
        <v>0</v>
      </c>
      <c r="Y78" s="265">
        <f t="shared" si="54"/>
        <v>0</v>
      </c>
      <c r="Z78" s="265">
        <f t="shared" si="54"/>
        <v>0</v>
      </c>
      <c r="AA78" s="265">
        <f t="shared" si="54"/>
        <v>0</v>
      </c>
      <c r="AB78" s="265">
        <f t="shared" si="54"/>
        <v>0</v>
      </c>
      <c r="AC78" s="265">
        <f t="shared" si="54"/>
        <v>0</v>
      </c>
      <c r="AD78" s="265">
        <f t="shared" si="54"/>
        <v>0</v>
      </c>
      <c r="AE78" s="265">
        <f t="shared" si="54"/>
        <v>0</v>
      </c>
      <c r="AF78" s="265">
        <f t="shared" si="54"/>
        <v>0</v>
      </c>
      <c r="AG78" s="265"/>
    </row>
    <row r="79" spans="1:33" x14ac:dyDescent="0.2">
      <c r="A79" s="260">
        <v>5</v>
      </c>
      <c r="B79" s="265"/>
      <c r="C79" s="265"/>
      <c r="D79" s="265"/>
      <c r="E79" s="265"/>
      <c r="F79" s="265"/>
      <c r="G79" s="265">
        <f t="shared" ref="G79:AF79" si="55">C6*$G$157</f>
        <v>0</v>
      </c>
      <c r="H79" s="265">
        <f t="shared" si="55"/>
        <v>0</v>
      </c>
      <c r="I79" s="265">
        <f t="shared" si="55"/>
        <v>0</v>
      </c>
      <c r="J79" s="265">
        <f t="shared" si="55"/>
        <v>0</v>
      </c>
      <c r="K79" s="265">
        <f t="shared" si="55"/>
        <v>0</v>
      </c>
      <c r="L79" s="265">
        <f t="shared" si="55"/>
        <v>0</v>
      </c>
      <c r="M79" s="265">
        <f t="shared" si="55"/>
        <v>0</v>
      </c>
      <c r="N79" s="265">
        <f t="shared" si="55"/>
        <v>0</v>
      </c>
      <c r="O79" s="265">
        <f t="shared" si="55"/>
        <v>0</v>
      </c>
      <c r="P79" s="265">
        <f t="shared" si="55"/>
        <v>0</v>
      </c>
      <c r="Q79" s="265">
        <f t="shared" si="55"/>
        <v>0</v>
      </c>
      <c r="R79" s="265">
        <f t="shared" si="55"/>
        <v>0</v>
      </c>
      <c r="S79" s="265">
        <f t="shared" si="55"/>
        <v>0</v>
      </c>
      <c r="T79" s="265">
        <f t="shared" si="55"/>
        <v>0</v>
      </c>
      <c r="U79" s="265">
        <f t="shared" si="55"/>
        <v>0</v>
      </c>
      <c r="V79" s="265">
        <f t="shared" si="55"/>
        <v>0</v>
      </c>
      <c r="W79" s="265">
        <f t="shared" si="55"/>
        <v>0</v>
      </c>
      <c r="X79" s="265">
        <f t="shared" si="55"/>
        <v>0</v>
      </c>
      <c r="Y79" s="265">
        <f t="shared" si="55"/>
        <v>0</v>
      </c>
      <c r="Z79" s="265">
        <f t="shared" si="55"/>
        <v>0</v>
      </c>
      <c r="AA79" s="265">
        <f t="shared" si="55"/>
        <v>0</v>
      </c>
      <c r="AB79" s="265">
        <f t="shared" si="55"/>
        <v>0</v>
      </c>
      <c r="AC79" s="265">
        <f t="shared" si="55"/>
        <v>0</v>
      </c>
      <c r="AD79" s="265">
        <f t="shared" si="55"/>
        <v>0</v>
      </c>
      <c r="AE79" s="265">
        <f t="shared" si="55"/>
        <v>0</v>
      </c>
      <c r="AF79" s="265">
        <f t="shared" si="55"/>
        <v>0</v>
      </c>
      <c r="AG79" s="265"/>
    </row>
    <row r="80" spans="1:33" x14ac:dyDescent="0.2">
      <c r="A80" s="260">
        <v>6</v>
      </c>
      <c r="B80" s="265"/>
      <c r="C80" s="265"/>
      <c r="D80" s="265"/>
      <c r="E80" s="265"/>
      <c r="F80" s="265"/>
      <c r="G80" s="265"/>
      <c r="H80" s="265">
        <f t="shared" ref="H80:AF80" si="56">C6*$H$157</f>
        <v>0</v>
      </c>
      <c r="I80" s="265">
        <f t="shared" si="56"/>
        <v>0</v>
      </c>
      <c r="J80" s="265">
        <f t="shared" si="56"/>
        <v>0</v>
      </c>
      <c r="K80" s="265">
        <f t="shared" si="56"/>
        <v>0</v>
      </c>
      <c r="L80" s="265">
        <f t="shared" si="56"/>
        <v>0</v>
      </c>
      <c r="M80" s="265">
        <f t="shared" si="56"/>
        <v>0</v>
      </c>
      <c r="N80" s="265">
        <f t="shared" si="56"/>
        <v>0</v>
      </c>
      <c r="O80" s="265">
        <f t="shared" si="56"/>
        <v>0</v>
      </c>
      <c r="P80" s="265">
        <f t="shared" si="56"/>
        <v>0</v>
      </c>
      <c r="Q80" s="265">
        <f t="shared" si="56"/>
        <v>0</v>
      </c>
      <c r="R80" s="265">
        <f t="shared" si="56"/>
        <v>0</v>
      </c>
      <c r="S80" s="265">
        <f t="shared" si="56"/>
        <v>0</v>
      </c>
      <c r="T80" s="265">
        <f t="shared" si="56"/>
        <v>0</v>
      </c>
      <c r="U80" s="265">
        <f t="shared" si="56"/>
        <v>0</v>
      </c>
      <c r="V80" s="265">
        <f t="shared" si="56"/>
        <v>0</v>
      </c>
      <c r="W80" s="265">
        <f t="shared" si="56"/>
        <v>0</v>
      </c>
      <c r="X80" s="265">
        <f t="shared" si="56"/>
        <v>0</v>
      </c>
      <c r="Y80" s="265">
        <f t="shared" si="56"/>
        <v>0</v>
      </c>
      <c r="Z80" s="265">
        <f t="shared" si="56"/>
        <v>0</v>
      </c>
      <c r="AA80" s="265">
        <f t="shared" si="56"/>
        <v>0</v>
      </c>
      <c r="AB80" s="265">
        <f t="shared" si="56"/>
        <v>0</v>
      </c>
      <c r="AC80" s="265">
        <f t="shared" si="56"/>
        <v>0</v>
      </c>
      <c r="AD80" s="265">
        <f t="shared" si="56"/>
        <v>0</v>
      </c>
      <c r="AE80" s="265">
        <f t="shared" si="56"/>
        <v>0</v>
      </c>
      <c r="AF80" s="265">
        <f t="shared" si="56"/>
        <v>0</v>
      </c>
      <c r="AG80" s="265"/>
    </row>
    <row r="81" spans="1:33" x14ac:dyDescent="0.2">
      <c r="A81" s="260">
        <v>7</v>
      </c>
      <c r="B81" s="265"/>
      <c r="C81" s="265"/>
      <c r="D81" s="265"/>
      <c r="E81" s="265"/>
      <c r="F81" s="265"/>
      <c r="G81" s="265"/>
      <c r="H81" s="265"/>
      <c r="I81" s="265">
        <f t="shared" ref="I81:AF81" si="57">C6*$I$157</f>
        <v>0</v>
      </c>
      <c r="J81" s="265">
        <f t="shared" si="57"/>
        <v>0</v>
      </c>
      <c r="K81" s="265">
        <f t="shared" si="57"/>
        <v>0</v>
      </c>
      <c r="L81" s="265">
        <f t="shared" si="57"/>
        <v>0</v>
      </c>
      <c r="M81" s="265">
        <f t="shared" si="57"/>
        <v>0</v>
      </c>
      <c r="N81" s="265">
        <f t="shared" si="57"/>
        <v>0</v>
      </c>
      <c r="O81" s="265">
        <f t="shared" si="57"/>
        <v>0</v>
      </c>
      <c r="P81" s="265">
        <f t="shared" si="57"/>
        <v>0</v>
      </c>
      <c r="Q81" s="265">
        <f t="shared" si="57"/>
        <v>0</v>
      </c>
      <c r="R81" s="265">
        <f t="shared" si="57"/>
        <v>0</v>
      </c>
      <c r="S81" s="265">
        <f t="shared" si="57"/>
        <v>0</v>
      </c>
      <c r="T81" s="265">
        <f t="shared" si="57"/>
        <v>0</v>
      </c>
      <c r="U81" s="265">
        <f t="shared" si="57"/>
        <v>0</v>
      </c>
      <c r="V81" s="265">
        <f t="shared" si="57"/>
        <v>0</v>
      </c>
      <c r="W81" s="265">
        <f t="shared" si="57"/>
        <v>0</v>
      </c>
      <c r="X81" s="265">
        <f t="shared" si="57"/>
        <v>0</v>
      </c>
      <c r="Y81" s="265">
        <f t="shared" si="57"/>
        <v>0</v>
      </c>
      <c r="Z81" s="265">
        <f t="shared" si="57"/>
        <v>0</v>
      </c>
      <c r="AA81" s="265">
        <f t="shared" si="57"/>
        <v>0</v>
      </c>
      <c r="AB81" s="265">
        <f t="shared" si="57"/>
        <v>0</v>
      </c>
      <c r="AC81" s="265">
        <f t="shared" si="57"/>
        <v>0</v>
      </c>
      <c r="AD81" s="265">
        <f t="shared" si="57"/>
        <v>0</v>
      </c>
      <c r="AE81" s="265">
        <f t="shared" si="57"/>
        <v>0</v>
      </c>
      <c r="AF81" s="265">
        <f t="shared" si="57"/>
        <v>0</v>
      </c>
      <c r="AG81" s="265"/>
    </row>
    <row r="82" spans="1:33" x14ac:dyDescent="0.2">
      <c r="A82" s="260">
        <v>8</v>
      </c>
      <c r="B82" s="265"/>
      <c r="C82" s="265"/>
      <c r="D82" s="265"/>
      <c r="E82" s="265"/>
      <c r="F82" s="265"/>
      <c r="G82" s="265"/>
      <c r="H82" s="265"/>
      <c r="I82" s="265"/>
      <c r="J82" s="265">
        <f t="shared" ref="J82:AF82" si="58">C6*$J$157</f>
        <v>0</v>
      </c>
      <c r="K82" s="265">
        <f t="shared" si="58"/>
        <v>0</v>
      </c>
      <c r="L82" s="265">
        <f t="shared" si="58"/>
        <v>0</v>
      </c>
      <c r="M82" s="265">
        <f t="shared" si="58"/>
        <v>0</v>
      </c>
      <c r="N82" s="265">
        <f t="shared" si="58"/>
        <v>0</v>
      </c>
      <c r="O82" s="265">
        <f t="shared" si="58"/>
        <v>0</v>
      </c>
      <c r="P82" s="265">
        <f t="shared" si="58"/>
        <v>0</v>
      </c>
      <c r="Q82" s="265">
        <f t="shared" si="58"/>
        <v>0</v>
      </c>
      <c r="R82" s="265">
        <f t="shared" si="58"/>
        <v>0</v>
      </c>
      <c r="S82" s="265">
        <f t="shared" si="58"/>
        <v>0</v>
      </c>
      <c r="T82" s="265">
        <f t="shared" si="58"/>
        <v>0</v>
      </c>
      <c r="U82" s="265">
        <f t="shared" si="58"/>
        <v>0</v>
      </c>
      <c r="V82" s="265">
        <f t="shared" si="58"/>
        <v>0</v>
      </c>
      <c r="W82" s="265">
        <f t="shared" si="58"/>
        <v>0</v>
      </c>
      <c r="X82" s="265">
        <f t="shared" si="58"/>
        <v>0</v>
      </c>
      <c r="Y82" s="265">
        <f t="shared" si="58"/>
        <v>0</v>
      </c>
      <c r="Z82" s="265">
        <f t="shared" si="58"/>
        <v>0</v>
      </c>
      <c r="AA82" s="265">
        <f t="shared" si="58"/>
        <v>0</v>
      </c>
      <c r="AB82" s="265">
        <f t="shared" si="58"/>
        <v>0</v>
      </c>
      <c r="AC82" s="265">
        <f t="shared" si="58"/>
        <v>0</v>
      </c>
      <c r="AD82" s="265">
        <f t="shared" si="58"/>
        <v>0</v>
      </c>
      <c r="AE82" s="265">
        <f t="shared" si="58"/>
        <v>0</v>
      </c>
      <c r="AF82" s="265">
        <f t="shared" si="58"/>
        <v>0</v>
      </c>
      <c r="AG82" s="265"/>
    </row>
    <row r="83" spans="1:33" x14ac:dyDescent="0.2">
      <c r="A83" s="265" t="str">
        <f>A74</f>
        <v>2.1.1ec</v>
      </c>
      <c r="B83" s="61">
        <f>SUM(B75:B82)</f>
        <v>0</v>
      </c>
      <c r="C83" s="61">
        <f t="shared" ref="C83:AF83" si="59">SUM(C75:C82)</f>
        <v>0</v>
      </c>
      <c r="D83" s="61">
        <f t="shared" si="59"/>
        <v>0</v>
      </c>
      <c r="E83" s="61">
        <f t="shared" si="59"/>
        <v>0</v>
      </c>
      <c r="F83" s="61">
        <f t="shared" si="59"/>
        <v>0</v>
      </c>
      <c r="G83" s="61">
        <f t="shared" si="59"/>
        <v>0</v>
      </c>
      <c r="H83" s="61">
        <f t="shared" si="59"/>
        <v>0</v>
      </c>
      <c r="I83" s="61">
        <f t="shared" si="59"/>
        <v>0</v>
      </c>
      <c r="J83" s="61">
        <f t="shared" si="59"/>
        <v>0</v>
      </c>
      <c r="K83" s="61">
        <f t="shared" si="59"/>
        <v>0</v>
      </c>
      <c r="L83" s="61">
        <f t="shared" si="59"/>
        <v>0</v>
      </c>
      <c r="M83" s="61">
        <f t="shared" si="59"/>
        <v>0</v>
      </c>
      <c r="N83" s="61">
        <f t="shared" si="59"/>
        <v>0</v>
      </c>
      <c r="O83" s="61">
        <f t="shared" si="59"/>
        <v>0</v>
      </c>
      <c r="P83" s="61">
        <f t="shared" si="59"/>
        <v>0</v>
      </c>
      <c r="Q83" s="61">
        <f t="shared" si="59"/>
        <v>0</v>
      </c>
      <c r="R83" s="61">
        <f t="shared" si="59"/>
        <v>0</v>
      </c>
      <c r="S83" s="61">
        <f t="shared" si="59"/>
        <v>0</v>
      </c>
      <c r="T83" s="61">
        <f t="shared" si="59"/>
        <v>0</v>
      </c>
      <c r="U83" s="61">
        <f t="shared" si="59"/>
        <v>0</v>
      </c>
      <c r="V83" s="61">
        <f t="shared" si="59"/>
        <v>0</v>
      </c>
      <c r="W83" s="61">
        <f t="shared" si="59"/>
        <v>0</v>
      </c>
      <c r="X83" s="61">
        <f t="shared" si="59"/>
        <v>0</v>
      </c>
      <c r="Y83" s="61">
        <f t="shared" si="59"/>
        <v>0</v>
      </c>
      <c r="Z83" s="61">
        <f t="shared" si="59"/>
        <v>0</v>
      </c>
      <c r="AA83" s="61">
        <f t="shared" si="59"/>
        <v>0</v>
      </c>
      <c r="AB83" s="61">
        <f t="shared" si="59"/>
        <v>0</v>
      </c>
      <c r="AC83" s="61">
        <f t="shared" si="59"/>
        <v>0</v>
      </c>
      <c r="AD83" s="61">
        <f t="shared" si="59"/>
        <v>0</v>
      </c>
      <c r="AE83" s="61">
        <f t="shared" si="59"/>
        <v>0</v>
      </c>
      <c r="AF83" s="61">
        <f t="shared" si="59"/>
        <v>0</v>
      </c>
      <c r="AG83" s="61"/>
    </row>
    <row r="84" spans="1:33" x14ac:dyDescent="0.2">
      <c r="AF84" s="261"/>
    </row>
    <row r="85" spans="1:33" x14ac:dyDescent="0.2">
      <c r="A85" s="27" t="str">
        <f>'2.3.1.1ec'!A2</f>
        <v>2.3.1.1ec</v>
      </c>
      <c r="B85" s="260" t="str">
        <f>A158</f>
        <v>Sub-activity 2.3.1.1 Manage forests sustainably adapted to climate change (MFCCV.1)</v>
      </c>
      <c r="AF85" s="261"/>
    </row>
    <row r="86" spans="1:33" x14ac:dyDescent="0.2">
      <c r="A86" s="260">
        <v>1</v>
      </c>
      <c r="B86" s="265"/>
      <c r="C86" s="265">
        <f t="shared" ref="C86:AF86" si="60">C7*$C$158</f>
        <v>0</v>
      </c>
      <c r="D86" s="265">
        <f t="shared" si="60"/>
        <v>781435.32508735801</v>
      </c>
      <c r="E86" s="265">
        <f t="shared" si="60"/>
        <v>674091.17937899288</v>
      </c>
      <c r="F86" s="265">
        <f t="shared" si="60"/>
        <v>773263.35249995464</v>
      </c>
      <c r="G86" s="265">
        <f t="shared" si="60"/>
        <v>804453.10380931455</v>
      </c>
      <c r="H86" s="265">
        <f t="shared" si="60"/>
        <v>277431.12515636988</v>
      </c>
      <c r="I86" s="265">
        <f t="shared" si="60"/>
        <v>642167.0132847426</v>
      </c>
      <c r="J86" s="265">
        <f t="shared" si="60"/>
        <v>723218.66222117085</v>
      </c>
      <c r="K86" s="265">
        <f t="shared" si="60"/>
        <v>772813.08296314033</v>
      </c>
      <c r="L86" s="265">
        <f t="shared" si="60"/>
        <v>813175.69171602244</v>
      </c>
      <c r="M86" s="265">
        <f t="shared" si="60"/>
        <v>897600.50272538664</v>
      </c>
      <c r="N86" s="265">
        <f t="shared" si="60"/>
        <v>715964.90388424543</v>
      </c>
      <c r="O86" s="265">
        <f t="shared" si="60"/>
        <v>715964.90388424543</v>
      </c>
      <c r="P86" s="265">
        <f t="shared" si="60"/>
        <v>715964.90388424543</v>
      </c>
      <c r="Q86" s="265">
        <f t="shared" si="60"/>
        <v>715964.90388424543</v>
      </c>
      <c r="R86" s="265">
        <f t="shared" si="60"/>
        <v>715964.90388424543</v>
      </c>
      <c r="S86" s="265">
        <f t="shared" si="60"/>
        <v>715964.90388424543</v>
      </c>
      <c r="T86" s="265">
        <f t="shared" si="60"/>
        <v>715964.90388424543</v>
      </c>
      <c r="U86" s="265">
        <f t="shared" si="60"/>
        <v>715964.90388424543</v>
      </c>
      <c r="V86" s="265">
        <f t="shared" si="60"/>
        <v>715964.90388424543</v>
      </c>
      <c r="W86" s="265">
        <f t="shared" si="60"/>
        <v>715964.90388424543</v>
      </c>
      <c r="X86" s="265">
        <f t="shared" si="60"/>
        <v>0</v>
      </c>
      <c r="Y86" s="265">
        <f t="shared" si="60"/>
        <v>0</v>
      </c>
      <c r="Z86" s="265">
        <f t="shared" si="60"/>
        <v>0</v>
      </c>
      <c r="AA86" s="265">
        <f t="shared" si="60"/>
        <v>0</v>
      </c>
      <c r="AB86" s="265">
        <f t="shared" si="60"/>
        <v>0</v>
      </c>
      <c r="AC86" s="265">
        <f t="shared" si="60"/>
        <v>0</v>
      </c>
      <c r="AD86" s="265">
        <f t="shared" si="60"/>
        <v>0</v>
      </c>
      <c r="AE86" s="265">
        <f t="shared" si="60"/>
        <v>0</v>
      </c>
      <c r="AF86" s="265">
        <f t="shared" si="60"/>
        <v>0</v>
      </c>
      <c r="AG86" s="265"/>
    </row>
    <row r="87" spans="1:33" x14ac:dyDescent="0.2">
      <c r="A87" s="260">
        <v>2</v>
      </c>
      <c r="B87" s="265"/>
      <c r="C87" s="265"/>
      <c r="D87" s="265">
        <f t="shared" ref="D87:AF87" si="61">C7*$D$158</f>
        <v>0</v>
      </c>
      <c r="E87" s="265">
        <f t="shared" si="61"/>
        <v>390717.66254367901</v>
      </c>
      <c r="F87" s="265">
        <f t="shared" si="61"/>
        <v>337045.58968949644</v>
      </c>
      <c r="G87" s="265">
        <f t="shared" si="61"/>
        <v>386631.67624997732</v>
      </c>
      <c r="H87" s="265">
        <f t="shared" si="61"/>
        <v>402226.55190465727</v>
      </c>
      <c r="I87" s="265">
        <f t="shared" si="61"/>
        <v>138715.56257818494</v>
      </c>
      <c r="J87" s="265">
        <f t="shared" si="61"/>
        <v>321083.5066423713</v>
      </c>
      <c r="K87" s="265">
        <f t="shared" si="61"/>
        <v>361609.33111058542</v>
      </c>
      <c r="L87" s="265">
        <f t="shared" si="61"/>
        <v>386406.54148157017</v>
      </c>
      <c r="M87" s="265">
        <f t="shared" si="61"/>
        <v>406587.84585801122</v>
      </c>
      <c r="N87" s="265">
        <f t="shared" si="61"/>
        <v>448800.25136269332</v>
      </c>
      <c r="O87" s="265">
        <f t="shared" si="61"/>
        <v>357982.45194212272</v>
      </c>
      <c r="P87" s="265">
        <f t="shared" si="61"/>
        <v>357982.45194212272</v>
      </c>
      <c r="Q87" s="265">
        <f t="shared" si="61"/>
        <v>357982.45194212272</v>
      </c>
      <c r="R87" s="265">
        <f t="shared" si="61"/>
        <v>357982.45194212272</v>
      </c>
      <c r="S87" s="265">
        <f t="shared" si="61"/>
        <v>357982.45194212272</v>
      </c>
      <c r="T87" s="265">
        <f t="shared" si="61"/>
        <v>357982.45194212272</v>
      </c>
      <c r="U87" s="265">
        <f t="shared" si="61"/>
        <v>357982.45194212272</v>
      </c>
      <c r="V87" s="265">
        <f t="shared" si="61"/>
        <v>357982.45194212272</v>
      </c>
      <c r="W87" s="265">
        <f t="shared" si="61"/>
        <v>357982.45194212272</v>
      </c>
      <c r="X87" s="265">
        <f t="shared" si="61"/>
        <v>357982.45194212272</v>
      </c>
      <c r="Y87" s="265">
        <f t="shared" si="61"/>
        <v>0</v>
      </c>
      <c r="Z87" s="265">
        <f t="shared" si="61"/>
        <v>0</v>
      </c>
      <c r="AA87" s="265">
        <f t="shared" si="61"/>
        <v>0</v>
      </c>
      <c r="AB87" s="265">
        <f t="shared" si="61"/>
        <v>0</v>
      </c>
      <c r="AC87" s="265">
        <f t="shared" si="61"/>
        <v>0</v>
      </c>
      <c r="AD87" s="265">
        <f t="shared" si="61"/>
        <v>0</v>
      </c>
      <c r="AE87" s="265">
        <f t="shared" si="61"/>
        <v>0</v>
      </c>
      <c r="AF87" s="265">
        <f t="shared" si="61"/>
        <v>0</v>
      </c>
      <c r="AG87" s="265"/>
    </row>
    <row r="88" spans="1:33" x14ac:dyDescent="0.2">
      <c r="A88" s="260">
        <v>3</v>
      </c>
      <c r="B88" s="265"/>
      <c r="C88" s="265"/>
      <c r="D88" s="265"/>
      <c r="E88" s="265">
        <f t="shared" ref="E88:AF88" si="62">C7*$E$158</f>
        <v>0</v>
      </c>
      <c r="F88" s="265">
        <f t="shared" si="62"/>
        <v>390717.66254367901</v>
      </c>
      <c r="G88" s="265">
        <f t="shared" si="62"/>
        <v>337045.58968949644</v>
      </c>
      <c r="H88" s="265">
        <f t="shared" si="62"/>
        <v>386631.67624997732</v>
      </c>
      <c r="I88" s="265">
        <f t="shared" si="62"/>
        <v>402226.55190465727</v>
      </c>
      <c r="J88" s="265">
        <f t="shared" si="62"/>
        <v>138715.56257818494</v>
      </c>
      <c r="K88" s="265">
        <f t="shared" si="62"/>
        <v>321083.5066423713</v>
      </c>
      <c r="L88" s="265">
        <f t="shared" si="62"/>
        <v>361609.33111058542</v>
      </c>
      <c r="M88" s="265">
        <f t="shared" si="62"/>
        <v>386406.54148157017</v>
      </c>
      <c r="N88" s="265">
        <f t="shared" si="62"/>
        <v>406587.84585801122</v>
      </c>
      <c r="O88" s="265">
        <f t="shared" si="62"/>
        <v>448800.25136269332</v>
      </c>
      <c r="P88" s="265">
        <f t="shared" si="62"/>
        <v>357982.45194212272</v>
      </c>
      <c r="Q88" s="265">
        <f t="shared" si="62"/>
        <v>357982.45194212272</v>
      </c>
      <c r="R88" s="265">
        <f t="shared" si="62"/>
        <v>357982.45194212272</v>
      </c>
      <c r="S88" s="265">
        <f t="shared" si="62"/>
        <v>357982.45194212272</v>
      </c>
      <c r="T88" s="265">
        <f t="shared" si="62"/>
        <v>357982.45194212272</v>
      </c>
      <c r="U88" s="265">
        <f t="shared" si="62"/>
        <v>357982.45194212272</v>
      </c>
      <c r="V88" s="265">
        <f t="shared" si="62"/>
        <v>357982.45194212272</v>
      </c>
      <c r="W88" s="265">
        <f t="shared" si="62"/>
        <v>357982.45194212272</v>
      </c>
      <c r="X88" s="265">
        <f t="shared" si="62"/>
        <v>357982.45194212272</v>
      </c>
      <c r="Y88" s="265">
        <f t="shared" si="62"/>
        <v>357982.45194212272</v>
      </c>
      <c r="Z88" s="265">
        <f t="shared" si="62"/>
        <v>0</v>
      </c>
      <c r="AA88" s="265">
        <f t="shared" si="62"/>
        <v>0</v>
      </c>
      <c r="AB88" s="265">
        <f t="shared" si="62"/>
        <v>0</v>
      </c>
      <c r="AC88" s="265">
        <f t="shared" si="62"/>
        <v>0</v>
      </c>
      <c r="AD88" s="265">
        <f t="shared" si="62"/>
        <v>0</v>
      </c>
      <c r="AE88" s="265">
        <f t="shared" si="62"/>
        <v>0</v>
      </c>
      <c r="AF88" s="265">
        <f t="shared" si="62"/>
        <v>0</v>
      </c>
      <c r="AG88" s="265"/>
    </row>
    <row r="89" spans="1:33" x14ac:dyDescent="0.2">
      <c r="A89" s="260">
        <v>4</v>
      </c>
      <c r="B89" s="265"/>
      <c r="C89" s="265"/>
      <c r="D89" s="265"/>
      <c r="E89" s="265"/>
      <c r="F89" s="265">
        <f t="shared" ref="F89:AF89" si="63">C7*$F$158</f>
        <v>0</v>
      </c>
      <c r="G89" s="265">
        <f t="shared" si="63"/>
        <v>390717.66254367901</v>
      </c>
      <c r="H89" s="265">
        <f t="shared" si="63"/>
        <v>337045.58968949644</v>
      </c>
      <c r="I89" s="265">
        <f t="shared" si="63"/>
        <v>386631.67624997732</v>
      </c>
      <c r="J89" s="265">
        <f t="shared" si="63"/>
        <v>402226.55190465727</v>
      </c>
      <c r="K89" s="265">
        <f t="shared" si="63"/>
        <v>138715.56257818494</v>
      </c>
      <c r="L89" s="265">
        <f t="shared" si="63"/>
        <v>321083.5066423713</v>
      </c>
      <c r="M89" s="265">
        <f t="shared" si="63"/>
        <v>361609.33111058542</v>
      </c>
      <c r="N89" s="265">
        <f t="shared" si="63"/>
        <v>386406.54148157017</v>
      </c>
      <c r="O89" s="265">
        <f t="shared" si="63"/>
        <v>406587.84585801122</v>
      </c>
      <c r="P89" s="265">
        <f t="shared" si="63"/>
        <v>448800.25136269332</v>
      </c>
      <c r="Q89" s="265">
        <f t="shared" si="63"/>
        <v>357982.45194212272</v>
      </c>
      <c r="R89" s="265">
        <f t="shared" si="63"/>
        <v>357982.45194212272</v>
      </c>
      <c r="S89" s="265">
        <f t="shared" si="63"/>
        <v>357982.45194212272</v>
      </c>
      <c r="T89" s="265">
        <f t="shared" si="63"/>
        <v>357982.45194212272</v>
      </c>
      <c r="U89" s="265">
        <f t="shared" si="63"/>
        <v>357982.45194212272</v>
      </c>
      <c r="V89" s="265">
        <f t="shared" si="63"/>
        <v>357982.45194212272</v>
      </c>
      <c r="W89" s="265">
        <f t="shared" si="63"/>
        <v>357982.45194212272</v>
      </c>
      <c r="X89" s="265">
        <f t="shared" si="63"/>
        <v>357982.45194212272</v>
      </c>
      <c r="Y89" s="265">
        <f t="shared" si="63"/>
        <v>357982.45194212272</v>
      </c>
      <c r="Z89" s="265">
        <f t="shared" si="63"/>
        <v>357982.45194212272</v>
      </c>
      <c r="AA89" s="265">
        <f t="shared" si="63"/>
        <v>0</v>
      </c>
      <c r="AB89" s="265">
        <f t="shared" si="63"/>
        <v>0</v>
      </c>
      <c r="AC89" s="265">
        <f t="shared" si="63"/>
        <v>0</v>
      </c>
      <c r="AD89" s="265">
        <f t="shared" si="63"/>
        <v>0</v>
      </c>
      <c r="AE89" s="265">
        <f t="shared" si="63"/>
        <v>0</v>
      </c>
      <c r="AF89" s="265">
        <f t="shared" si="63"/>
        <v>0</v>
      </c>
      <c r="AG89" s="265"/>
    </row>
    <row r="90" spans="1:33" x14ac:dyDescent="0.2">
      <c r="A90" s="260">
        <v>5</v>
      </c>
      <c r="B90" s="265"/>
      <c r="C90" s="265"/>
      <c r="D90" s="265"/>
      <c r="E90" s="265"/>
      <c r="F90" s="265"/>
      <c r="G90" s="265">
        <f t="shared" ref="G90:AF90" si="64">C7*$G$158</f>
        <v>0</v>
      </c>
      <c r="H90" s="265">
        <f t="shared" si="64"/>
        <v>390717.66254367901</v>
      </c>
      <c r="I90" s="265">
        <f t="shared" si="64"/>
        <v>337045.58968949644</v>
      </c>
      <c r="J90" s="265">
        <f t="shared" si="64"/>
        <v>386631.67624997732</v>
      </c>
      <c r="K90" s="265">
        <f t="shared" si="64"/>
        <v>402226.55190465727</v>
      </c>
      <c r="L90" s="265">
        <f t="shared" si="64"/>
        <v>138715.56257818494</v>
      </c>
      <c r="M90" s="265">
        <f t="shared" si="64"/>
        <v>321083.5066423713</v>
      </c>
      <c r="N90" s="265">
        <f t="shared" si="64"/>
        <v>361609.33111058542</v>
      </c>
      <c r="O90" s="265">
        <f t="shared" si="64"/>
        <v>386406.54148157017</v>
      </c>
      <c r="P90" s="265">
        <f t="shared" si="64"/>
        <v>406587.84585801122</v>
      </c>
      <c r="Q90" s="265">
        <f t="shared" si="64"/>
        <v>448800.25136269332</v>
      </c>
      <c r="R90" s="265">
        <f t="shared" si="64"/>
        <v>357982.45194212272</v>
      </c>
      <c r="S90" s="265">
        <f t="shared" si="64"/>
        <v>357982.45194212272</v>
      </c>
      <c r="T90" s="265">
        <f t="shared" si="64"/>
        <v>357982.45194212272</v>
      </c>
      <c r="U90" s="265">
        <f t="shared" si="64"/>
        <v>357982.45194212272</v>
      </c>
      <c r="V90" s="265">
        <f t="shared" si="64"/>
        <v>357982.45194212272</v>
      </c>
      <c r="W90" s="265">
        <f t="shared" si="64"/>
        <v>357982.45194212272</v>
      </c>
      <c r="X90" s="265">
        <f t="shared" si="64"/>
        <v>357982.45194212272</v>
      </c>
      <c r="Y90" s="265">
        <f t="shared" si="64"/>
        <v>357982.45194212272</v>
      </c>
      <c r="Z90" s="265">
        <f t="shared" si="64"/>
        <v>357982.45194212272</v>
      </c>
      <c r="AA90" s="265">
        <f t="shared" si="64"/>
        <v>357982.45194212272</v>
      </c>
      <c r="AB90" s="265">
        <f t="shared" si="64"/>
        <v>0</v>
      </c>
      <c r="AC90" s="265">
        <f t="shared" si="64"/>
        <v>0</v>
      </c>
      <c r="AD90" s="265">
        <f t="shared" si="64"/>
        <v>0</v>
      </c>
      <c r="AE90" s="265">
        <f t="shared" si="64"/>
        <v>0</v>
      </c>
      <c r="AF90" s="265">
        <f t="shared" si="64"/>
        <v>0</v>
      </c>
      <c r="AG90" s="265"/>
    </row>
    <row r="91" spans="1:33" x14ac:dyDescent="0.2">
      <c r="A91" s="260">
        <v>6</v>
      </c>
      <c r="B91" s="265"/>
      <c r="C91" s="265"/>
      <c r="D91" s="265"/>
      <c r="E91" s="265"/>
      <c r="F91" s="265"/>
      <c r="G91" s="265"/>
      <c r="H91" s="265">
        <f t="shared" ref="H91:AF91" si="65">C7*$H$158</f>
        <v>0</v>
      </c>
      <c r="I91" s="265">
        <f t="shared" si="65"/>
        <v>390717.66254367901</v>
      </c>
      <c r="J91" s="265">
        <f t="shared" si="65"/>
        <v>337045.58968949644</v>
      </c>
      <c r="K91" s="265">
        <f t="shared" si="65"/>
        <v>386631.67624997732</v>
      </c>
      <c r="L91" s="265">
        <f t="shared" si="65"/>
        <v>402226.55190465727</v>
      </c>
      <c r="M91" s="265">
        <f t="shared" si="65"/>
        <v>138715.56257818494</v>
      </c>
      <c r="N91" s="265">
        <f t="shared" si="65"/>
        <v>321083.5066423713</v>
      </c>
      <c r="O91" s="265">
        <f t="shared" si="65"/>
        <v>361609.33111058542</v>
      </c>
      <c r="P91" s="265">
        <f t="shared" si="65"/>
        <v>386406.54148157017</v>
      </c>
      <c r="Q91" s="265">
        <f t="shared" si="65"/>
        <v>406587.84585801122</v>
      </c>
      <c r="R91" s="265">
        <f t="shared" si="65"/>
        <v>448800.25136269332</v>
      </c>
      <c r="S91" s="265">
        <f t="shared" si="65"/>
        <v>357982.45194212272</v>
      </c>
      <c r="T91" s="265">
        <f t="shared" si="65"/>
        <v>357982.45194212272</v>
      </c>
      <c r="U91" s="265">
        <f t="shared" si="65"/>
        <v>357982.45194212272</v>
      </c>
      <c r="V91" s="265">
        <f t="shared" si="65"/>
        <v>357982.45194212272</v>
      </c>
      <c r="W91" s="265">
        <f t="shared" si="65"/>
        <v>357982.45194212272</v>
      </c>
      <c r="X91" s="265">
        <f t="shared" si="65"/>
        <v>357982.45194212272</v>
      </c>
      <c r="Y91" s="265">
        <f t="shared" si="65"/>
        <v>357982.45194212272</v>
      </c>
      <c r="Z91" s="265">
        <f t="shared" si="65"/>
        <v>357982.45194212272</v>
      </c>
      <c r="AA91" s="265">
        <f t="shared" si="65"/>
        <v>357982.45194212272</v>
      </c>
      <c r="AB91" s="265">
        <f t="shared" si="65"/>
        <v>357982.45194212272</v>
      </c>
      <c r="AC91" s="265">
        <f t="shared" si="65"/>
        <v>0</v>
      </c>
      <c r="AD91" s="265">
        <f t="shared" si="65"/>
        <v>0</v>
      </c>
      <c r="AE91" s="265">
        <f t="shared" si="65"/>
        <v>0</v>
      </c>
      <c r="AF91" s="265">
        <f t="shared" si="65"/>
        <v>0</v>
      </c>
      <c r="AG91" s="265"/>
    </row>
    <row r="92" spans="1:33" x14ac:dyDescent="0.2">
      <c r="A92" s="260">
        <v>7</v>
      </c>
      <c r="B92" s="265"/>
      <c r="C92" s="265"/>
      <c r="D92" s="265"/>
      <c r="E92" s="265"/>
      <c r="F92" s="265"/>
      <c r="G92" s="265"/>
      <c r="H92" s="265"/>
      <c r="I92" s="265">
        <f t="shared" ref="I92:AF92" si="66">C7*$I$158</f>
        <v>0</v>
      </c>
      <c r="J92" s="265">
        <f t="shared" si="66"/>
        <v>390717.66254367901</v>
      </c>
      <c r="K92" s="265">
        <f t="shared" si="66"/>
        <v>337045.58968949644</v>
      </c>
      <c r="L92" s="265">
        <f t="shared" si="66"/>
        <v>386631.67624997732</v>
      </c>
      <c r="M92" s="265">
        <f t="shared" si="66"/>
        <v>402226.55190465727</v>
      </c>
      <c r="N92" s="265">
        <f t="shared" si="66"/>
        <v>138715.56257818494</v>
      </c>
      <c r="O92" s="265">
        <f t="shared" si="66"/>
        <v>321083.5066423713</v>
      </c>
      <c r="P92" s="265">
        <f t="shared" si="66"/>
        <v>361609.33111058542</v>
      </c>
      <c r="Q92" s="265">
        <f t="shared" si="66"/>
        <v>386406.54148157017</v>
      </c>
      <c r="R92" s="265">
        <f t="shared" si="66"/>
        <v>406587.84585801122</v>
      </c>
      <c r="S92" s="265">
        <f t="shared" si="66"/>
        <v>448800.25136269332</v>
      </c>
      <c r="T92" s="265">
        <f t="shared" si="66"/>
        <v>357982.45194212272</v>
      </c>
      <c r="U92" s="265">
        <f t="shared" si="66"/>
        <v>357982.45194212272</v>
      </c>
      <c r="V92" s="265">
        <f t="shared" si="66"/>
        <v>357982.45194212272</v>
      </c>
      <c r="W92" s="265">
        <f t="shared" si="66"/>
        <v>357982.45194212272</v>
      </c>
      <c r="X92" s="265">
        <f t="shared" si="66"/>
        <v>357982.45194212272</v>
      </c>
      <c r="Y92" s="265">
        <f t="shared" si="66"/>
        <v>357982.45194212272</v>
      </c>
      <c r="Z92" s="265">
        <f t="shared" si="66"/>
        <v>357982.45194212272</v>
      </c>
      <c r="AA92" s="265">
        <f t="shared" si="66"/>
        <v>357982.45194212272</v>
      </c>
      <c r="AB92" s="265">
        <f t="shared" si="66"/>
        <v>357982.45194212272</v>
      </c>
      <c r="AC92" s="265">
        <f t="shared" si="66"/>
        <v>357982.45194212272</v>
      </c>
      <c r="AD92" s="265">
        <f t="shared" si="66"/>
        <v>0</v>
      </c>
      <c r="AE92" s="265">
        <f t="shared" si="66"/>
        <v>0</v>
      </c>
      <c r="AF92" s="265">
        <f t="shared" si="66"/>
        <v>0</v>
      </c>
      <c r="AG92" s="265"/>
    </row>
    <row r="93" spans="1:33" x14ac:dyDescent="0.2">
      <c r="A93" s="260">
        <v>8</v>
      </c>
      <c r="B93" s="265"/>
      <c r="C93" s="265"/>
      <c r="D93" s="265"/>
      <c r="E93" s="265"/>
      <c r="F93" s="265"/>
      <c r="G93" s="265"/>
      <c r="H93" s="265"/>
      <c r="I93" s="265"/>
      <c r="J93" s="265">
        <f t="shared" ref="J93:AF93" si="67">C7*$J$158</f>
        <v>0</v>
      </c>
      <c r="K93" s="265">
        <f t="shared" si="67"/>
        <v>0</v>
      </c>
      <c r="L93" s="265">
        <f t="shared" si="67"/>
        <v>0</v>
      </c>
      <c r="M93" s="265">
        <f t="shared" si="67"/>
        <v>0</v>
      </c>
      <c r="N93" s="265">
        <f t="shared" si="67"/>
        <v>0</v>
      </c>
      <c r="O93" s="265">
        <f t="shared" si="67"/>
        <v>0</v>
      </c>
      <c r="P93" s="265">
        <f t="shared" si="67"/>
        <v>0</v>
      </c>
      <c r="Q93" s="265">
        <f t="shared" si="67"/>
        <v>0</v>
      </c>
      <c r="R93" s="265">
        <f t="shared" si="67"/>
        <v>0</v>
      </c>
      <c r="S93" s="265">
        <f t="shared" si="67"/>
        <v>0</v>
      </c>
      <c r="T93" s="265">
        <f t="shared" si="67"/>
        <v>0</v>
      </c>
      <c r="U93" s="265">
        <f t="shared" si="67"/>
        <v>0</v>
      </c>
      <c r="V93" s="265">
        <f t="shared" si="67"/>
        <v>0</v>
      </c>
      <c r="W93" s="265">
        <f t="shared" si="67"/>
        <v>0</v>
      </c>
      <c r="X93" s="265">
        <f t="shared" si="67"/>
        <v>0</v>
      </c>
      <c r="Y93" s="265">
        <f t="shared" si="67"/>
        <v>0</v>
      </c>
      <c r="Z93" s="265">
        <f t="shared" si="67"/>
        <v>0</v>
      </c>
      <c r="AA93" s="265">
        <f t="shared" si="67"/>
        <v>0</v>
      </c>
      <c r="AB93" s="265">
        <f t="shared" si="67"/>
        <v>0</v>
      </c>
      <c r="AC93" s="265">
        <f t="shared" si="67"/>
        <v>0</v>
      </c>
      <c r="AD93" s="265">
        <f t="shared" si="67"/>
        <v>0</v>
      </c>
      <c r="AE93" s="265">
        <f t="shared" si="67"/>
        <v>0</v>
      </c>
      <c r="AF93" s="265">
        <f t="shared" si="67"/>
        <v>0</v>
      </c>
      <c r="AG93" s="265"/>
    </row>
    <row r="94" spans="1:33" x14ac:dyDescent="0.2">
      <c r="A94" s="265" t="str">
        <f>A85</f>
        <v>2.3.1.1ec</v>
      </c>
      <c r="B94" s="61">
        <f>SUM(B86:B93)</f>
        <v>0</v>
      </c>
      <c r="C94" s="61">
        <f t="shared" ref="C94:AF94" si="68">SUM(C86:C93)</f>
        <v>0</v>
      </c>
      <c r="D94" s="61">
        <f t="shared" si="68"/>
        <v>781435.32508735801</v>
      </c>
      <c r="E94" s="61">
        <f t="shared" si="68"/>
        <v>1064808.841922672</v>
      </c>
      <c r="F94" s="61">
        <f t="shared" si="68"/>
        <v>1501026.60473313</v>
      </c>
      <c r="G94" s="61">
        <f t="shared" si="68"/>
        <v>1918848.0322924675</v>
      </c>
      <c r="H94" s="61">
        <f t="shared" si="68"/>
        <v>1794052.6055441801</v>
      </c>
      <c r="I94" s="61">
        <f t="shared" si="68"/>
        <v>2297504.0562507375</v>
      </c>
      <c r="J94" s="61">
        <f t="shared" si="68"/>
        <v>2699639.2118295371</v>
      </c>
      <c r="K94" s="61">
        <f t="shared" si="68"/>
        <v>2720125.3011384131</v>
      </c>
      <c r="L94" s="61">
        <f t="shared" si="68"/>
        <v>2809848.8616833691</v>
      </c>
      <c r="M94" s="61">
        <f t="shared" si="68"/>
        <v>2914229.8423007671</v>
      </c>
      <c r="N94" s="61">
        <f t="shared" si="68"/>
        <v>2779167.9429176617</v>
      </c>
      <c r="O94" s="61">
        <f t="shared" si="68"/>
        <v>2998434.8322815998</v>
      </c>
      <c r="P94" s="61">
        <f t="shared" si="68"/>
        <v>3035333.7775813513</v>
      </c>
      <c r="Q94" s="61">
        <f t="shared" si="68"/>
        <v>3031706.8984128889</v>
      </c>
      <c r="R94" s="61">
        <f t="shared" si="68"/>
        <v>3003282.8088734411</v>
      </c>
      <c r="S94" s="61">
        <f t="shared" si="68"/>
        <v>2954677.4149575522</v>
      </c>
      <c r="T94" s="61">
        <f t="shared" si="68"/>
        <v>2863859.6155369813</v>
      </c>
      <c r="U94" s="61">
        <f t="shared" si="68"/>
        <v>2863859.6155369813</v>
      </c>
      <c r="V94" s="61">
        <f t="shared" si="68"/>
        <v>2863859.6155369813</v>
      </c>
      <c r="W94" s="61">
        <f t="shared" si="68"/>
        <v>2863859.6155369813</v>
      </c>
      <c r="X94" s="61">
        <f t="shared" si="68"/>
        <v>2147894.7116527362</v>
      </c>
      <c r="Y94" s="61">
        <f t="shared" si="68"/>
        <v>1789912.2597106136</v>
      </c>
      <c r="Z94" s="61">
        <f t="shared" si="68"/>
        <v>1431929.8077684909</v>
      </c>
      <c r="AA94" s="61">
        <f t="shared" si="68"/>
        <v>1073947.3558263681</v>
      </c>
      <c r="AB94" s="61">
        <f t="shared" si="68"/>
        <v>715964.90388424543</v>
      </c>
      <c r="AC94" s="61">
        <f t="shared" si="68"/>
        <v>357982.45194212272</v>
      </c>
      <c r="AD94" s="61">
        <f t="shared" si="68"/>
        <v>0</v>
      </c>
      <c r="AE94" s="61">
        <f t="shared" si="68"/>
        <v>0</v>
      </c>
      <c r="AF94" s="61">
        <f t="shared" si="68"/>
        <v>0</v>
      </c>
      <c r="AG94" s="61"/>
    </row>
    <row r="95" spans="1:33" x14ac:dyDescent="0.2">
      <c r="AF95" s="261"/>
    </row>
    <row r="96" spans="1:33" x14ac:dyDescent="0.2">
      <c r="A96" s="27" t="str">
        <f>'2.2.2.1ec'!A2</f>
        <v>2.2.2.1ec</v>
      </c>
      <c r="B96" s="260" t="str">
        <f>A159</f>
        <v>Sub-activity 2.2.2.1 Establish climate adapted planted forests (PFC 1)</v>
      </c>
      <c r="AF96" s="261"/>
    </row>
    <row r="97" spans="1:33" x14ac:dyDescent="0.2">
      <c r="A97" s="260">
        <v>1</v>
      </c>
      <c r="B97" s="265"/>
      <c r="C97" s="265">
        <f t="shared" ref="C97:AF97" si="69">C8*$C$159</f>
        <v>0</v>
      </c>
      <c r="D97" s="265">
        <f t="shared" si="69"/>
        <v>0</v>
      </c>
      <c r="E97" s="265">
        <f t="shared" si="69"/>
        <v>0</v>
      </c>
      <c r="F97" s="265">
        <f t="shared" si="69"/>
        <v>0</v>
      </c>
      <c r="G97" s="265">
        <f t="shared" si="69"/>
        <v>0</v>
      </c>
      <c r="H97" s="265">
        <f t="shared" si="69"/>
        <v>0</v>
      </c>
      <c r="I97" s="265">
        <f t="shared" si="69"/>
        <v>0</v>
      </c>
      <c r="J97" s="265">
        <f t="shared" si="69"/>
        <v>0</v>
      </c>
      <c r="K97" s="265">
        <f t="shared" si="69"/>
        <v>0</v>
      </c>
      <c r="L97" s="265">
        <f t="shared" si="69"/>
        <v>0</v>
      </c>
      <c r="M97" s="265">
        <f t="shared" si="69"/>
        <v>0</v>
      </c>
      <c r="N97" s="265">
        <f t="shared" si="69"/>
        <v>0</v>
      </c>
      <c r="O97" s="265">
        <f t="shared" si="69"/>
        <v>0</v>
      </c>
      <c r="P97" s="265">
        <f t="shared" si="69"/>
        <v>0</v>
      </c>
      <c r="Q97" s="265">
        <f t="shared" si="69"/>
        <v>0</v>
      </c>
      <c r="R97" s="265">
        <f t="shared" si="69"/>
        <v>0</v>
      </c>
      <c r="S97" s="265">
        <f t="shared" si="69"/>
        <v>0</v>
      </c>
      <c r="T97" s="265">
        <f t="shared" si="69"/>
        <v>0</v>
      </c>
      <c r="U97" s="265">
        <f t="shared" si="69"/>
        <v>0</v>
      </c>
      <c r="V97" s="265">
        <f t="shared" si="69"/>
        <v>0</v>
      </c>
      <c r="W97" s="265">
        <f t="shared" si="69"/>
        <v>0</v>
      </c>
      <c r="X97" s="265">
        <f t="shared" si="69"/>
        <v>0</v>
      </c>
      <c r="Y97" s="265">
        <f t="shared" si="69"/>
        <v>0</v>
      </c>
      <c r="Z97" s="265">
        <f t="shared" si="69"/>
        <v>0</v>
      </c>
      <c r="AA97" s="265">
        <f t="shared" si="69"/>
        <v>0</v>
      </c>
      <c r="AB97" s="265">
        <f t="shared" si="69"/>
        <v>0</v>
      </c>
      <c r="AC97" s="265">
        <f t="shared" si="69"/>
        <v>0</v>
      </c>
      <c r="AD97" s="265">
        <f t="shared" si="69"/>
        <v>0</v>
      </c>
      <c r="AE97" s="265">
        <f t="shared" si="69"/>
        <v>0</v>
      </c>
      <c r="AF97" s="265">
        <f t="shared" si="69"/>
        <v>0</v>
      </c>
      <c r="AG97" s="265"/>
    </row>
    <row r="98" spans="1:33" x14ac:dyDescent="0.2">
      <c r="A98" s="260">
        <v>2</v>
      </c>
      <c r="B98" s="265"/>
      <c r="C98" s="265"/>
      <c r="D98" s="265">
        <f t="shared" ref="D98:AF98" si="70">C8*$D$159</f>
        <v>0</v>
      </c>
      <c r="E98" s="265">
        <f t="shared" si="70"/>
        <v>-139581.12642214759</v>
      </c>
      <c r="F98" s="265">
        <f t="shared" si="70"/>
        <v>-139581.12642214759</v>
      </c>
      <c r="G98" s="265">
        <f t="shared" si="70"/>
        <v>-139581.12642214759</v>
      </c>
      <c r="H98" s="265">
        <f t="shared" si="70"/>
        <v>-139581.12642214759</v>
      </c>
      <c r="I98" s="265">
        <f t="shared" si="70"/>
        <v>-139581.12642214759</v>
      </c>
      <c r="J98" s="265">
        <f t="shared" si="70"/>
        <v>1312075.9673385841</v>
      </c>
      <c r="K98" s="265">
        <f t="shared" si="70"/>
        <v>1312075.9673385841</v>
      </c>
      <c r="L98" s="265">
        <f t="shared" si="70"/>
        <v>1312075.9673385841</v>
      </c>
      <c r="M98" s="265">
        <f t="shared" si="70"/>
        <v>1312075.9673385841</v>
      </c>
      <c r="N98" s="265">
        <f t="shared" si="70"/>
        <v>1312075.9673385841</v>
      </c>
      <c r="O98" s="265">
        <f t="shared" si="70"/>
        <v>1795961.6652588281</v>
      </c>
      <c r="P98" s="265">
        <f t="shared" si="70"/>
        <v>1795961.6652588281</v>
      </c>
      <c r="Q98" s="265">
        <f t="shared" si="70"/>
        <v>1795961.6652588281</v>
      </c>
      <c r="R98" s="265">
        <f t="shared" si="70"/>
        <v>1432525.9632648518</v>
      </c>
      <c r="S98" s="265">
        <f t="shared" si="70"/>
        <v>1432525.9632648518</v>
      </c>
      <c r="T98" s="265">
        <f t="shared" si="70"/>
        <v>1432525.9632648518</v>
      </c>
      <c r="U98" s="265">
        <f t="shared" si="70"/>
        <v>1432525.9632648518</v>
      </c>
      <c r="V98" s="265">
        <f t="shared" si="70"/>
        <v>1432525.9632648518</v>
      </c>
      <c r="W98" s="265">
        <f t="shared" si="70"/>
        <v>1432525.9632648518</v>
      </c>
      <c r="X98" s="265">
        <f t="shared" si="70"/>
        <v>1432525.9632648518</v>
      </c>
      <c r="Y98" s="265">
        <f t="shared" si="70"/>
        <v>0</v>
      </c>
      <c r="Z98" s="265">
        <f t="shared" si="70"/>
        <v>0</v>
      </c>
      <c r="AA98" s="265">
        <f t="shared" si="70"/>
        <v>0</v>
      </c>
      <c r="AB98" s="265">
        <f t="shared" si="70"/>
        <v>0</v>
      </c>
      <c r="AC98" s="265">
        <f t="shared" si="70"/>
        <v>0</v>
      </c>
      <c r="AD98" s="265">
        <f t="shared" si="70"/>
        <v>0</v>
      </c>
      <c r="AE98" s="265">
        <f t="shared" si="70"/>
        <v>0</v>
      </c>
      <c r="AF98" s="265">
        <f t="shared" si="70"/>
        <v>0</v>
      </c>
      <c r="AG98" s="265"/>
    </row>
    <row r="99" spans="1:33" x14ac:dyDescent="0.2">
      <c r="A99" s="260">
        <v>3</v>
      </c>
      <c r="B99" s="265"/>
      <c r="C99" s="265"/>
      <c r="D99" s="265"/>
      <c r="E99" s="265">
        <f t="shared" ref="E99:AF99" si="71">C8*$E$159</f>
        <v>0</v>
      </c>
      <c r="F99" s="265">
        <f t="shared" si="71"/>
        <v>-139581.12642214759</v>
      </c>
      <c r="G99" s="265">
        <f t="shared" si="71"/>
        <v>-139581.12642214759</v>
      </c>
      <c r="H99" s="265">
        <f t="shared" si="71"/>
        <v>-139581.12642214759</v>
      </c>
      <c r="I99" s="265">
        <f t="shared" si="71"/>
        <v>-139581.12642214759</v>
      </c>
      <c r="J99" s="265">
        <f t="shared" si="71"/>
        <v>-139581.12642214759</v>
      </c>
      <c r="K99" s="265">
        <f t="shared" si="71"/>
        <v>1312075.9673385841</v>
      </c>
      <c r="L99" s="265">
        <f t="shared" si="71"/>
        <v>1312075.9673385841</v>
      </c>
      <c r="M99" s="265">
        <f t="shared" si="71"/>
        <v>1312075.9673385841</v>
      </c>
      <c r="N99" s="265">
        <f t="shared" si="71"/>
        <v>1312075.9673385841</v>
      </c>
      <c r="O99" s="265">
        <f t="shared" si="71"/>
        <v>1312075.9673385841</v>
      </c>
      <c r="P99" s="265">
        <f t="shared" si="71"/>
        <v>1795961.6652588281</v>
      </c>
      <c r="Q99" s="265">
        <f t="shared" si="71"/>
        <v>1795961.6652588281</v>
      </c>
      <c r="R99" s="265">
        <f t="shared" si="71"/>
        <v>1795961.6652588281</v>
      </c>
      <c r="S99" s="265">
        <f t="shared" si="71"/>
        <v>1432525.9632648518</v>
      </c>
      <c r="T99" s="265">
        <f t="shared" si="71"/>
        <v>1432525.9632648518</v>
      </c>
      <c r="U99" s="265">
        <f t="shared" si="71"/>
        <v>1432525.9632648518</v>
      </c>
      <c r="V99" s="265">
        <f t="shared" si="71"/>
        <v>1432525.9632648518</v>
      </c>
      <c r="W99" s="265">
        <f t="shared" si="71"/>
        <v>1432525.9632648518</v>
      </c>
      <c r="X99" s="265">
        <f t="shared" si="71"/>
        <v>1432525.9632648518</v>
      </c>
      <c r="Y99" s="265">
        <f t="shared" si="71"/>
        <v>1432525.9632648518</v>
      </c>
      <c r="Z99" s="265">
        <f t="shared" si="71"/>
        <v>0</v>
      </c>
      <c r="AA99" s="265">
        <f t="shared" si="71"/>
        <v>0</v>
      </c>
      <c r="AB99" s="265">
        <f t="shared" si="71"/>
        <v>0</v>
      </c>
      <c r="AC99" s="265">
        <f t="shared" si="71"/>
        <v>0</v>
      </c>
      <c r="AD99" s="265">
        <f t="shared" si="71"/>
        <v>0</v>
      </c>
      <c r="AE99" s="265">
        <f t="shared" si="71"/>
        <v>0</v>
      </c>
      <c r="AF99" s="265">
        <f t="shared" si="71"/>
        <v>0</v>
      </c>
      <c r="AG99" s="265"/>
    </row>
    <row r="100" spans="1:33" x14ac:dyDescent="0.2">
      <c r="A100" s="260">
        <v>4</v>
      </c>
      <c r="B100" s="265"/>
      <c r="C100" s="265"/>
      <c r="D100" s="265"/>
      <c r="E100" s="265"/>
      <c r="F100" s="265">
        <f t="shared" ref="F100:AF100" si="72">C8*$F$159</f>
        <v>0</v>
      </c>
      <c r="G100" s="265">
        <f t="shared" si="72"/>
        <v>-139581.12642214759</v>
      </c>
      <c r="H100" s="265">
        <f t="shared" si="72"/>
        <v>-139581.12642214759</v>
      </c>
      <c r="I100" s="265">
        <f t="shared" si="72"/>
        <v>-139581.12642214759</v>
      </c>
      <c r="J100" s="265">
        <f t="shared" si="72"/>
        <v>-139581.12642214759</v>
      </c>
      <c r="K100" s="265">
        <f t="shared" si="72"/>
        <v>-139581.12642214759</v>
      </c>
      <c r="L100" s="265">
        <f t="shared" si="72"/>
        <v>1312075.9673385841</v>
      </c>
      <c r="M100" s="265">
        <f t="shared" si="72"/>
        <v>1312075.9673385841</v>
      </c>
      <c r="N100" s="265">
        <f t="shared" si="72"/>
        <v>1312075.9673385841</v>
      </c>
      <c r="O100" s="265">
        <f t="shared" si="72"/>
        <v>1312075.9673385841</v>
      </c>
      <c r="P100" s="265">
        <f t="shared" si="72"/>
        <v>1312075.9673385841</v>
      </c>
      <c r="Q100" s="265">
        <f t="shared" si="72"/>
        <v>1795961.6652588281</v>
      </c>
      <c r="R100" s="265">
        <f t="shared" si="72"/>
        <v>1795961.6652588281</v>
      </c>
      <c r="S100" s="265">
        <f t="shared" si="72"/>
        <v>1795961.6652588281</v>
      </c>
      <c r="T100" s="265">
        <f t="shared" si="72"/>
        <v>1432525.9632648518</v>
      </c>
      <c r="U100" s="265">
        <f t="shared" si="72"/>
        <v>1432525.9632648518</v>
      </c>
      <c r="V100" s="265">
        <f t="shared" si="72"/>
        <v>1432525.9632648518</v>
      </c>
      <c r="W100" s="265">
        <f t="shared" si="72"/>
        <v>1432525.9632648518</v>
      </c>
      <c r="X100" s="265">
        <f t="shared" si="72"/>
        <v>1432525.9632648518</v>
      </c>
      <c r="Y100" s="265">
        <f t="shared" si="72"/>
        <v>1432525.9632648518</v>
      </c>
      <c r="Z100" s="265">
        <f t="shared" si="72"/>
        <v>1432525.9632648518</v>
      </c>
      <c r="AA100" s="265">
        <f t="shared" si="72"/>
        <v>0</v>
      </c>
      <c r="AB100" s="265">
        <f t="shared" si="72"/>
        <v>0</v>
      </c>
      <c r="AC100" s="265">
        <f t="shared" si="72"/>
        <v>0</v>
      </c>
      <c r="AD100" s="265">
        <f t="shared" si="72"/>
        <v>0</v>
      </c>
      <c r="AE100" s="265">
        <f t="shared" si="72"/>
        <v>0</v>
      </c>
      <c r="AF100" s="265">
        <f t="shared" si="72"/>
        <v>0</v>
      </c>
      <c r="AG100" s="265"/>
    </row>
    <row r="101" spans="1:33" x14ac:dyDescent="0.2">
      <c r="A101" s="260">
        <v>5</v>
      </c>
      <c r="B101" s="265"/>
      <c r="C101" s="265"/>
      <c r="D101" s="265"/>
      <c r="E101" s="265"/>
      <c r="F101" s="265"/>
      <c r="G101" s="265">
        <f t="shared" ref="G101:AF101" si="73">C8*$G$159</f>
        <v>0</v>
      </c>
      <c r="H101" s="265">
        <f t="shared" si="73"/>
        <v>-139581.12642214759</v>
      </c>
      <c r="I101" s="265">
        <f t="shared" si="73"/>
        <v>-139581.12642214759</v>
      </c>
      <c r="J101" s="265">
        <f t="shared" si="73"/>
        <v>-139581.12642214759</v>
      </c>
      <c r="K101" s="265">
        <f t="shared" si="73"/>
        <v>-139581.12642214759</v>
      </c>
      <c r="L101" s="265">
        <f t="shared" si="73"/>
        <v>-139581.12642214759</v>
      </c>
      <c r="M101" s="265">
        <f t="shared" si="73"/>
        <v>1312075.9673385841</v>
      </c>
      <c r="N101" s="265">
        <f t="shared" si="73"/>
        <v>1312075.9673385841</v>
      </c>
      <c r="O101" s="265">
        <f t="shared" si="73"/>
        <v>1312075.9673385841</v>
      </c>
      <c r="P101" s="265">
        <f t="shared" si="73"/>
        <v>1312075.9673385841</v>
      </c>
      <c r="Q101" s="265">
        <f t="shared" si="73"/>
        <v>1312075.9673385841</v>
      </c>
      <c r="R101" s="265">
        <f t="shared" si="73"/>
        <v>1795961.6652588281</v>
      </c>
      <c r="S101" s="265">
        <f t="shared" si="73"/>
        <v>1795961.6652588281</v>
      </c>
      <c r="T101" s="265">
        <f t="shared" si="73"/>
        <v>1795961.6652588281</v>
      </c>
      <c r="U101" s="265">
        <f t="shared" si="73"/>
        <v>1432525.9632648518</v>
      </c>
      <c r="V101" s="265">
        <f t="shared" si="73"/>
        <v>1432525.9632648518</v>
      </c>
      <c r="W101" s="265">
        <f t="shared" si="73"/>
        <v>1432525.9632648518</v>
      </c>
      <c r="X101" s="265">
        <f t="shared" si="73"/>
        <v>1432525.9632648518</v>
      </c>
      <c r="Y101" s="265">
        <f t="shared" si="73"/>
        <v>1432525.9632648518</v>
      </c>
      <c r="Z101" s="265">
        <f t="shared" si="73"/>
        <v>1432525.9632648518</v>
      </c>
      <c r="AA101" s="265">
        <f t="shared" si="73"/>
        <v>1432525.9632648518</v>
      </c>
      <c r="AB101" s="265">
        <f t="shared" si="73"/>
        <v>0</v>
      </c>
      <c r="AC101" s="265">
        <f t="shared" si="73"/>
        <v>0</v>
      </c>
      <c r="AD101" s="265">
        <f t="shared" si="73"/>
        <v>0</v>
      </c>
      <c r="AE101" s="265">
        <f t="shared" si="73"/>
        <v>0</v>
      </c>
      <c r="AF101" s="265">
        <f t="shared" si="73"/>
        <v>0</v>
      </c>
      <c r="AG101" s="265"/>
    </row>
    <row r="102" spans="1:33" x14ac:dyDescent="0.2">
      <c r="A102" s="260">
        <v>6</v>
      </c>
      <c r="B102" s="265"/>
      <c r="C102" s="265"/>
      <c r="D102" s="265"/>
      <c r="E102" s="265"/>
      <c r="F102" s="265"/>
      <c r="G102" s="265"/>
      <c r="H102" s="265">
        <f t="shared" ref="H102:AF102" si="74">C8*$H$159</f>
        <v>0</v>
      </c>
      <c r="I102" s="265">
        <f t="shared" si="74"/>
        <v>-139581.12642214759</v>
      </c>
      <c r="J102" s="265">
        <f t="shared" si="74"/>
        <v>-139581.12642214759</v>
      </c>
      <c r="K102" s="265">
        <f t="shared" si="74"/>
        <v>-139581.12642214759</v>
      </c>
      <c r="L102" s="265">
        <f t="shared" si="74"/>
        <v>-139581.12642214759</v>
      </c>
      <c r="M102" s="265">
        <f t="shared" si="74"/>
        <v>-139581.12642214759</v>
      </c>
      <c r="N102" s="265">
        <f t="shared" si="74"/>
        <v>1312075.9673385841</v>
      </c>
      <c r="O102" s="265">
        <f t="shared" si="74"/>
        <v>1312075.9673385841</v>
      </c>
      <c r="P102" s="265">
        <f t="shared" si="74"/>
        <v>1312075.9673385841</v>
      </c>
      <c r="Q102" s="265">
        <f t="shared" si="74"/>
        <v>1312075.9673385841</v>
      </c>
      <c r="R102" s="265">
        <f t="shared" si="74"/>
        <v>1312075.9673385841</v>
      </c>
      <c r="S102" s="265">
        <f t="shared" si="74"/>
        <v>1795961.6652588281</v>
      </c>
      <c r="T102" s="265">
        <f t="shared" si="74"/>
        <v>1795961.6652588281</v>
      </c>
      <c r="U102" s="265">
        <f t="shared" si="74"/>
        <v>1795961.6652588281</v>
      </c>
      <c r="V102" s="265">
        <f t="shared" si="74"/>
        <v>1432525.9632648518</v>
      </c>
      <c r="W102" s="265">
        <f t="shared" si="74"/>
        <v>1432525.9632648518</v>
      </c>
      <c r="X102" s="265">
        <f t="shared" si="74"/>
        <v>1432525.9632648518</v>
      </c>
      <c r="Y102" s="265">
        <f t="shared" si="74"/>
        <v>1432525.9632648518</v>
      </c>
      <c r="Z102" s="265">
        <f t="shared" si="74"/>
        <v>1432525.9632648518</v>
      </c>
      <c r="AA102" s="265">
        <f t="shared" si="74"/>
        <v>1432525.9632648518</v>
      </c>
      <c r="AB102" s="265">
        <f t="shared" si="74"/>
        <v>1432525.9632648518</v>
      </c>
      <c r="AC102" s="265">
        <f t="shared" si="74"/>
        <v>0</v>
      </c>
      <c r="AD102" s="265">
        <f t="shared" si="74"/>
        <v>0</v>
      </c>
      <c r="AE102" s="265">
        <f t="shared" si="74"/>
        <v>0</v>
      </c>
      <c r="AF102" s="265">
        <f t="shared" si="74"/>
        <v>0</v>
      </c>
      <c r="AG102" s="265"/>
    </row>
    <row r="103" spans="1:33" x14ac:dyDescent="0.2">
      <c r="A103" s="260">
        <v>7</v>
      </c>
      <c r="B103" s="265"/>
      <c r="C103" s="265"/>
      <c r="D103" s="265"/>
      <c r="E103" s="265"/>
      <c r="F103" s="265"/>
      <c r="G103" s="265"/>
      <c r="H103" s="265"/>
      <c r="I103" s="265">
        <f t="shared" ref="I103:AF103" si="75">C8*$I$159</f>
        <v>0</v>
      </c>
      <c r="J103" s="265">
        <f t="shared" si="75"/>
        <v>-139581.12642214759</v>
      </c>
      <c r="K103" s="265">
        <f t="shared" si="75"/>
        <v>-139581.12642214759</v>
      </c>
      <c r="L103" s="265">
        <f t="shared" si="75"/>
        <v>-139581.12642214759</v>
      </c>
      <c r="M103" s="265">
        <f t="shared" si="75"/>
        <v>-139581.12642214759</v>
      </c>
      <c r="N103" s="265">
        <f t="shared" si="75"/>
        <v>-139581.12642214759</v>
      </c>
      <c r="O103" s="265">
        <f t="shared" si="75"/>
        <v>1312075.9673385841</v>
      </c>
      <c r="P103" s="265">
        <f t="shared" si="75"/>
        <v>1312075.9673385841</v>
      </c>
      <c r="Q103" s="265">
        <f t="shared" si="75"/>
        <v>1312075.9673385841</v>
      </c>
      <c r="R103" s="265">
        <f t="shared" si="75"/>
        <v>1312075.9673385841</v>
      </c>
      <c r="S103" s="265">
        <f t="shared" si="75"/>
        <v>1312075.9673385841</v>
      </c>
      <c r="T103" s="265">
        <f t="shared" si="75"/>
        <v>1795961.6652588281</v>
      </c>
      <c r="U103" s="265">
        <f t="shared" si="75"/>
        <v>1795961.6652588281</v>
      </c>
      <c r="V103" s="265">
        <f t="shared" si="75"/>
        <v>1795961.6652588281</v>
      </c>
      <c r="W103" s="265">
        <f t="shared" si="75"/>
        <v>1432525.9632648518</v>
      </c>
      <c r="X103" s="265">
        <f t="shared" si="75"/>
        <v>1432525.9632648518</v>
      </c>
      <c r="Y103" s="265">
        <f t="shared" si="75"/>
        <v>1432525.9632648518</v>
      </c>
      <c r="Z103" s="265">
        <f t="shared" si="75"/>
        <v>1432525.9632648518</v>
      </c>
      <c r="AA103" s="265">
        <f t="shared" si="75"/>
        <v>1432525.9632648518</v>
      </c>
      <c r="AB103" s="265">
        <f t="shared" si="75"/>
        <v>1432525.9632648518</v>
      </c>
      <c r="AC103" s="265">
        <f t="shared" si="75"/>
        <v>1432525.9632648518</v>
      </c>
      <c r="AD103" s="265">
        <f t="shared" si="75"/>
        <v>0</v>
      </c>
      <c r="AE103" s="265">
        <f t="shared" si="75"/>
        <v>0</v>
      </c>
      <c r="AF103" s="265">
        <f t="shared" si="75"/>
        <v>0</v>
      </c>
      <c r="AG103" s="265"/>
    </row>
    <row r="104" spans="1:33" x14ac:dyDescent="0.2">
      <c r="A104" s="260">
        <v>8</v>
      </c>
      <c r="B104" s="265"/>
      <c r="C104" s="265"/>
      <c r="D104" s="265"/>
      <c r="E104" s="265"/>
      <c r="F104" s="265"/>
      <c r="G104" s="265"/>
      <c r="H104" s="265"/>
      <c r="I104" s="265"/>
      <c r="J104" s="265">
        <f t="shared" ref="J104:AF104" si="76">C8*$J$159</f>
        <v>0</v>
      </c>
      <c r="K104" s="265">
        <f t="shared" si="76"/>
        <v>0</v>
      </c>
      <c r="L104" s="265">
        <f t="shared" si="76"/>
        <v>0</v>
      </c>
      <c r="M104" s="265">
        <f t="shared" si="76"/>
        <v>0</v>
      </c>
      <c r="N104" s="265">
        <f t="shared" si="76"/>
        <v>0</v>
      </c>
      <c r="O104" s="265">
        <f t="shared" si="76"/>
        <v>0</v>
      </c>
      <c r="P104" s="265">
        <f t="shared" si="76"/>
        <v>0</v>
      </c>
      <c r="Q104" s="265">
        <f t="shared" si="76"/>
        <v>0</v>
      </c>
      <c r="R104" s="265">
        <f t="shared" si="76"/>
        <v>0</v>
      </c>
      <c r="S104" s="265">
        <f t="shared" si="76"/>
        <v>0</v>
      </c>
      <c r="T104" s="265">
        <f t="shared" si="76"/>
        <v>0</v>
      </c>
      <c r="U104" s="265">
        <f t="shared" si="76"/>
        <v>0</v>
      </c>
      <c r="V104" s="265">
        <f t="shared" si="76"/>
        <v>0</v>
      </c>
      <c r="W104" s="265">
        <f t="shared" si="76"/>
        <v>0</v>
      </c>
      <c r="X104" s="265">
        <f t="shared" si="76"/>
        <v>0</v>
      </c>
      <c r="Y104" s="265">
        <f t="shared" si="76"/>
        <v>0</v>
      </c>
      <c r="Z104" s="265">
        <f t="shared" si="76"/>
        <v>0</v>
      </c>
      <c r="AA104" s="265">
        <f t="shared" si="76"/>
        <v>0</v>
      </c>
      <c r="AB104" s="265">
        <f t="shared" si="76"/>
        <v>0</v>
      </c>
      <c r="AC104" s="265">
        <f t="shared" si="76"/>
        <v>0</v>
      </c>
      <c r="AD104" s="265">
        <f t="shared" si="76"/>
        <v>0</v>
      </c>
      <c r="AE104" s="265">
        <f t="shared" si="76"/>
        <v>0</v>
      </c>
      <c r="AF104" s="265">
        <f t="shared" si="76"/>
        <v>0</v>
      </c>
      <c r="AG104" s="265"/>
    </row>
    <row r="105" spans="1:33" x14ac:dyDescent="0.2">
      <c r="A105" s="265" t="str">
        <f>A96</f>
        <v>2.2.2.1ec</v>
      </c>
      <c r="B105" s="61">
        <f>SUM(B97:B104)</f>
        <v>0</v>
      </c>
      <c r="C105" s="61">
        <f t="shared" ref="C105:AF105" si="77">SUM(C97:C104)</f>
        <v>0</v>
      </c>
      <c r="D105" s="61">
        <f t="shared" si="77"/>
        <v>0</v>
      </c>
      <c r="E105" s="61">
        <f t="shared" si="77"/>
        <v>-139581.12642214759</v>
      </c>
      <c r="F105" s="61">
        <f t="shared" si="77"/>
        <v>-279162.25284429517</v>
      </c>
      <c r="G105" s="61">
        <f t="shared" si="77"/>
        <v>-418743.37926644273</v>
      </c>
      <c r="H105" s="61">
        <f t="shared" si="77"/>
        <v>-558324.50568859035</v>
      </c>
      <c r="I105" s="61">
        <f t="shared" si="77"/>
        <v>-697905.63211073796</v>
      </c>
      <c r="J105" s="61">
        <f t="shared" si="77"/>
        <v>614170.33522784617</v>
      </c>
      <c r="K105" s="61">
        <f t="shared" si="77"/>
        <v>2065827.4289885776</v>
      </c>
      <c r="L105" s="61">
        <f t="shared" si="77"/>
        <v>3517484.522749309</v>
      </c>
      <c r="M105" s="61">
        <f t="shared" si="77"/>
        <v>4969141.616510042</v>
      </c>
      <c r="N105" s="61">
        <f t="shared" si="77"/>
        <v>6420798.7102707736</v>
      </c>
      <c r="O105" s="61">
        <f t="shared" si="77"/>
        <v>8356341.5019517494</v>
      </c>
      <c r="P105" s="61">
        <f t="shared" si="77"/>
        <v>8840227.1998719927</v>
      </c>
      <c r="Q105" s="61">
        <f t="shared" si="77"/>
        <v>9324112.8977922369</v>
      </c>
      <c r="R105" s="61">
        <f t="shared" si="77"/>
        <v>9444562.8937185053</v>
      </c>
      <c r="S105" s="61">
        <f t="shared" si="77"/>
        <v>9565012.8896447737</v>
      </c>
      <c r="T105" s="61">
        <f t="shared" si="77"/>
        <v>9685462.8855710402</v>
      </c>
      <c r="U105" s="61">
        <f t="shared" si="77"/>
        <v>9322027.1835770644</v>
      </c>
      <c r="V105" s="61">
        <f t="shared" si="77"/>
        <v>8958591.4815830868</v>
      </c>
      <c r="W105" s="61">
        <f t="shared" si="77"/>
        <v>8595155.779589111</v>
      </c>
      <c r="X105" s="61">
        <f t="shared" si="77"/>
        <v>8595155.779589111</v>
      </c>
      <c r="Y105" s="61">
        <f t="shared" si="77"/>
        <v>7162629.8163242592</v>
      </c>
      <c r="Z105" s="61">
        <f t="shared" si="77"/>
        <v>5730103.8530594073</v>
      </c>
      <c r="AA105" s="61">
        <f t="shared" si="77"/>
        <v>4297577.8897945555</v>
      </c>
      <c r="AB105" s="61">
        <f t="shared" si="77"/>
        <v>2865051.9265297037</v>
      </c>
      <c r="AC105" s="61">
        <f t="shared" si="77"/>
        <v>1432525.9632648518</v>
      </c>
      <c r="AD105" s="61">
        <f t="shared" si="77"/>
        <v>0</v>
      </c>
      <c r="AE105" s="61">
        <f t="shared" si="77"/>
        <v>0</v>
      </c>
      <c r="AF105" s="61">
        <f t="shared" si="77"/>
        <v>0</v>
      </c>
      <c r="AG105" s="61"/>
    </row>
    <row r="106" spans="1:33" x14ac:dyDescent="0.2">
      <c r="AF106" s="261"/>
    </row>
    <row r="107" spans="1:33" x14ac:dyDescent="0.2">
      <c r="A107" s="27" t="str">
        <f>'2.2.2.2ec'!A2</f>
        <v>2.2.2.2ec</v>
      </c>
      <c r="B107" s="260" t="str">
        <f>A160</f>
        <v>Sub-activity 2.2.2.2 Establish silvopastures (PFC 2)</v>
      </c>
      <c r="AF107" s="261"/>
    </row>
    <row r="108" spans="1:33" x14ac:dyDescent="0.2">
      <c r="A108" s="260">
        <v>1</v>
      </c>
      <c r="B108" s="265"/>
      <c r="C108" s="265">
        <f t="shared" ref="C108:AF108" si="78">C9*$C$160</f>
        <v>-19423.895281407375</v>
      </c>
      <c r="D108" s="265">
        <f t="shared" si="78"/>
        <v>-39827.779003316857</v>
      </c>
      <c r="E108" s="265">
        <f t="shared" si="78"/>
        <v>25981.34242965878</v>
      </c>
      <c r="F108" s="265">
        <f t="shared" si="78"/>
        <v>75048.547854934339</v>
      </c>
      <c r="G108" s="265">
        <f t="shared" si="78"/>
        <v>108149.47919561571</v>
      </c>
      <c r="H108" s="265">
        <f t="shared" si="78"/>
        <v>89149.142243031703</v>
      </c>
      <c r="I108" s="265">
        <f t="shared" si="78"/>
        <v>518023.23341010662</v>
      </c>
      <c r="J108" s="265">
        <f t="shared" si="78"/>
        <v>106915.80706762969</v>
      </c>
      <c r="K108" s="265">
        <f t="shared" si="78"/>
        <v>109717.46797272492</v>
      </c>
      <c r="L108" s="265">
        <f t="shared" si="78"/>
        <v>108715.65146795371</v>
      </c>
      <c r="M108" s="265">
        <f t="shared" si="78"/>
        <v>121117.38204879778</v>
      </c>
      <c r="N108" s="265">
        <f t="shared" si="78"/>
        <v>114456.18964905357</v>
      </c>
      <c r="O108" s="265">
        <f t="shared" si="78"/>
        <v>553768.40747222409</v>
      </c>
      <c r="P108" s="265">
        <f t="shared" si="78"/>
        <v>129160.47183210017</v>
      </c>
      <c r="Q108" s="265">
        <f t="shared" si="78"/>
        <v>133360.99915041737</v>
      </c>
      <c r="R108" s="265">
        <f t="shared" si="78"/>
        <v>136082.35777889611</v>
      </c>
      <c r="S108" s="265">
        <f t="shared" si="78"/>
        <v>139197.02035699386</v>
      </c>
      <c r="T108" s="265">
        <f t="shared" si="78"/>
        <v>134826.86649259183</v>
      </c>
      <c r="U108" s="265">
        <f t="shared" si="78"/>
        <v>568583.32349458488</v>
      </c>
      <c r="V108" s="265">
        <f t="shared" si="78"/>
        <v>145503.33130352304</v>
      </c>
      <c r="W108" s="265">
        <f t="shared" si="78"/>
        <v>77855.657659513279</v>
      </c>
      <c r="X108" s="265">
        <f t="shared" si="78"/>
        <v>0</v>
      </c>
      <c r="Y108" s="265">
        <f t="shared" si="78"/>
        <v>0</v>
      </c>
      <c r="Z108" s="265">
        <f t="shared" si="78"/>
        <v>0</v>
      </c>
      <c r="AA108" s="265">
        <f t="shared" si="78"/>
        <v>0</v>
      </c>
      <c r="AB108" s="265">
        <f t="shared" si="78"/>
        <v>0</v>
      </c>
      <c r="AC108" s="265">
        <f t="shared" si="78"/>
        <v>0</v>
      </c>
      <c r="AD108" s="265">
        <f t="shared" si="78"/>
        <v>0</v>
      </c>
      <c r="AE108" s="265">
        <f t="shared" si="78"/>
        <v>0</v>
      </c>
      <c r="AF108" s="265">
        <f t="shared" si="78"/>
        <v>0</v>
      </c>
      <c r="AG108" s="265"/>
    </row>
    <row r="109" spans="1:33" x14ac:dyDescent="0.2">
      <c r="A109" s="260">
        <v>2</v>
      </c>
      <c r="B109" s="265"/>
      <c r="C109" s="265"/>
      <c r="D109" s="265">
        <f t="shared" ref="D109:AF109" si="79">C9*$D$160</f>
        <v>-9711.9476407036873</v>
      </c>
      <c r="E109" s="265">
        <f t="shared" si="79"/>
        <v>-19913.889501658428</v>
      </c>
      <c r="F109" s="265">
        <f t="shared" si="79"/>
        <v>12990.67121482939</v>
      </c>
      <c r="G109" s="265">
        <f t="shared" si="79"/>
        <v>37524.273927467169</v>
      </c>
      <c r="H109" s="265">
        <f t="shared" si="79"/>
        <v>54074.739597807857</v>
      </c>
      <c r="I109" s="265">
        <f t="shared" si="79"/>
        <v>44574.571121515852</v>
      </c>
      <c r="J109" s="265">
        <f t="shared" si="79"/>
        <v>259011.61670505331</v>
      </c>
      <c r="K109" s="265">
        <f t="shared" si="79"/>
        <v>53457.903533814846</v>
      </c>
      <c r="L109" s="265">
        <f t="shared" si="79"/>
        <v>54858.733986362458</v>
      </c>
      <c r="M109" s="265">
        <f t="shared" si="79"/>
        <v>54357.825733976853</v>
      </c>
      <c r="N109" s="265">
        <f t="shared" si="79"/>
        <v>60558.69102439889</v>
      </c>
      <c r="O109" s="265">
        <f t="shared" si="79"/>
        <v>57228.094824526786</v>
      </c>
      <c r="P109" s="265">
        <f t="shared" si="79"/>
        <v>276884.20373611205</v>
      </c>
      <c r="Q109" s="265">
        <f t="shared" si="79"/>
        <v>64580.235916050086</v>
      </c>
      <c r="R109" s="265">
        <f t="shared" si="79"/>
        <v>66680.499575208683</v>
      </c>
      <c r="S109" s="265">
        <f t="shared" si="79"/>
        <v>68041.178889448056</v>
      </c>
      <c r="T109" s="265">
        <f t="shared" si="79"/>
        <v>69598.51017849693</v>
      </c>
      <c r="U109" s="265">
        <f t="shared" si="79"/>
        <v>67413.433246295914</v>
      </c>
      <c r="V109" s="265">
        <f t="shared" si="79"/>
        <v>284291.66174729244</v>
      </c>
      <c r="W109" s="265">
        <f t="shared" si="79"/>
        <v>72751.665651761519</v>
      </c>
      <c r="X109" s="265">
        <f t="shared" si="79"/>
        <v>38927.82882975664</v>
      </c>
      <c r="Y109" s="265">
        <f t="shared" si="79"/>
        <v>0</v>
      </c>
      <c r="Z109" s="265">
        <f t="shared" si="79"/>
        <v>0</v>
      </c>
      <c r="AA109" s="265">
        <f t="shared" si="79"/>
        <v>0</v>
      </c>
      <c r="AB109" s="265">
        <f t="shared" si="79"/>
        <v>0</v>
      </c>
      <c r="AC109" s="265">
        <f t="shared" si="79"/>
        <v>0</v>
      </c>
      <c r="AD109" s="265">
        <f t="shared" si="79"/>
        <v>0</v>
      </c>
      <c r="AE109" s="265">
        <f t="shared" si="79"/>
        <v>0</v>
      </c>
      <c r="AF109" s="265">
        <f t="shared" si="79"/>
        <v>0</v>
      </c>
      <c r="AG109" s="265"/>
    </row>
    <row r="110" spans="1:33" x14ac:dyDescent="0.2">
      <c r="A110" s="260">
        <v>3</v>
      </c>
      <c r="B110" s="265"/>
      <c r="C110" s="265"/>
      <c r="D110" s="265"/>
      <c r="E110" s="265">
        <f t="shared" ref="E110:AF110" si="80">C9*$E$160</f>
        <v>-9711.9476407036873</v>
      </c>
      <c r="F110" s="265">
        <f t="shared" si="80"/>
        <v>-19913.889501658428</v>
      </c>
      <c r="G110" s="265">
        <f t="shared" si="80"/>
        <v>12990.67121482939</v>
      </c>
      <c r="H110" s="265">
        <f t="shared" si="80"/>
        <v>37524.273927467169</v>
      </c>
      <c r="I110" s="265">
        <f t="shared" si="80"/>
        <v>54074.739597807857</v>
      </c>
      <c r="J110" s="265">
        <f t="shared" si="80"/>
        <v>44574.571121515852</v>
      </c>
      <c r="K110" s="265">
        <f t="shared" si="80"/>
        <v>259011.61670505331</v>
      </c>
      <c r="L110" s="265">
        <f t="shared" si="80"/>
        <v>53457.903533814846</v>
      </c>
      <c r="M110" s="265">
        <f t="shared" si="80"/>
        <v>54858.733986362458</v>
      </c>
      <c r="N110" s="265">
        <f t="shared" si="80"/>
        <v>54357.825733976853</v>
      </c>
      <c r="O110" s="265">
        <f t="shared" si="80"/>
        <v>60558.69102439889</v>
      </c>
      <c r="P110" s="265">
        <f t="shared" si="80"/>
        <v>57228.094824526786</v>
      </c>
      <c r="Q110" s="265">
        <f t="shared" si="80"/>
        <v>276884.20373611205</v>
      </c>
      <c r="R110" s="265">
        <f t="shared" si="80"/>
        <v>64580.235916050086</v>
      </c>
      <c r="S110" s="265">
        <f t="shared" si="80"/>
        <v>66680.499575208683</v>
      </c>
      <c r="T110" s="265">
        <f t="shared" si="80"/>
        <v>68041.178889448056</v>
      </c>
      <c r="U110" s="265">
        <f t="shared" si="80"/>
        <v>69598.51017849693</v>
      </c>
      <c r="V110" s="265">
        <f t="shared" si="80"/>
        <v>67413.433246295914</v>
      </c>
      <c r="W110" s="265">
        <f t="shared" si="80"/>
        <v>284291.66174729244</v>
      </c>
      <c r="X110" s="265">
        <f t="shared" si="80"/>
        <v>72751.665651761519</v>
      </c>
      <c r="Y110" s="265">
        <f t="shared" si="80"/>
        <v>38927.82882975664</v>
      </c>
      <c r="Z110" s="265">
        <f t="shared" si="80"/>
        <v>0</v>
      </c>
      <c r="AA110" s="265">
        <f t="shared" si="80"/>
        <v>0</v>
      </c>
      <c r="AB110" s="265">
        <f t="shared" si="80"/>
        <v>0</v>
      </c>
      <c r="AC110" s="265">
        <f t="shared" si="80"/>
        <v>0</v>
      </c>
      <c r="AD110" s="265">
        <f t="shared" si="80"/>
        <v>0</v>
      </c>
      <c r="AE110" s="265">
        <f t="shared" si="80"/>
        <v>0</v>
      </c>
      <c r="AF110" s="265">
        <f t="shared" si="80"/>
        <v>0</v>
      </c>
      <c r="AG110" s="265"/>
    </row>
    <row r="111" spans="1:33" x14ac:dyDescent="0.2">
      <c r="A111" s="260">
        <v>4</v>
      </c>
      <c r="B111" s="265"/>
      <c r="C111" s="265"/>
      <c r="D111" s="265"/>
      <c r="E111" s="265"/>
      <c r="F111" s="265">
        <f t="shared" ref="F111:AF111" si="81">C9*$F$160</f>
        <v>-9711.9476407036873</v>
      </c>
      <c r="G111" s="265">
        <f t="shared" si="81"/>
        <v>-19913.889501658428</v>
      </c>
      <c r="H111" s="265">
        <f t="shared" si="81"/>
        <v>12990.67121482939</v>
      </c>
      <c r="I111" s="265">
        <f t="shared" si="81"/>
        <v>37524.273927467169</v>
      </c>
      <c r="J111" s="265">
        <f t="shared" si="81"/>
        <v>54074.739597807857</v>
      </c>
      <c r="K111" s="265">
        <f t="shared" si="81"/>
        <v>44574.571121515852</v>
      </c>
      <c r="L111" s="265">
        <f t="shared" si="81"/>
        <v>259011.61670505331</v>
      </c>
      <c r="M111" s="265">
        <f t="shared" si="81"/>
        <v>53457.903533814846</v>
      </c>
      <c r="N111" s="265">
        <f t="shared" si="81"/>
        <v>54858.733986362458</v>
      </c>
      <c r="O111" s="265">
        <f t="shared" si="81"/>
        <v>54357.825733976853</v>
      </c>
      <c r="P111" s="265">
        <f t="shared" si="81"/>
        <v>60558.69102439889</v>
      </c>
      <c r="Q111" s="265">
        <f t="shared" si="81"/>
        <v>57228.094824526786</v>
      </c>
      <c r="R111" s="265">
        <f t="shared" si="81"/>
        <v>276884.20373611205</v>
      </c>
      <c r="S111" s="265">
        <f t="shared" si="81"/>
        <v>64580.235916050086</v>
      </c>
      <c r="T111" s="265">
        <f t="shared" si="81"/>
        <v>66680.499575208683</v>
      </c>
      <c r="U111" s="265">
        <f t="shared" si="81"/>
        <v>68041.178889448056</v>
      </c>
      <c r="V111" s="265">
        <f t="shared" si="81"/>
        <v>69598.51017849693</v>
      </c>
      <c r="W111" s="265">
        <f t="shared" si="81"/>
        <v>67413.433246295914</v>
      </c>
      <c r="X111" s="265">
        <f t="shared" si="81"/>
        <v>284291.66174729244</v>
      </c>
      <c r="Y111" s="265">
        <f t="shared" si="81"/>
        <v>72751.665651761519</v>
      </c>
      <c r="Z111" s="265">
        <f t="shared" si="81"/>
        <v>38927.82882975664</v>
      </c>
      <c r="AA111" s="265">
        <f t="shared" si="81"/>
        <v>0</v>
      </c>
      <c r="AB111" s="265">
        <f t="shared" si="81"/>
        <v>0</v>
      </c>
      <c r="AC111" s="265">
        <f t="shared" si="81"/>
        <v>0</v>
      </c>
      <c r="AD111" s="265">
        <f t="shared" si="81"/>
        <v>0</v>
      </c>
      <c r="AE111" s="265">
        <f t="shared" si="81"/>
        <v>0</v>
      </c>
      <c r="AF111" s="265">
        <f t="shared" si="81"/>
        <v>0</v>
      </c>
      <c r="AG111" s="265"/>
    </row>
    <row r="112" spans="1:33" x14ac:dyDescent="0.2">
      <c r="A112" s="260">
        <v>5</v>
      </c>
      <c r="B112" s="265"/>
      <c r="C112" s="265"/>
      <c r="D112" s="265"/>
      <c r="E112" s="265"/>
      <c r="F112" s="265"/>
      <c r="G112" s="265">
        <f t="shared" ref="G112:AF112" si="82">C9*$G$160</f>
        <v>-9711.9476407036873</v>
      </c>
      <c r="H112" s="265">
        <f t="shared" si="82"/>
        <v>-19913.889501658428</v>
      </c>
      <c r="I112" s="265">
        <f t="shared" si="82"/>
        <v>12990.67121482939</v>
      </c>
      <c r="J112" s="265">
        <f t="shared" si="82"/>
        <v>37524.273927467169</v>
      </c>
      <c r="K112" s="265">
        <f t="shared" si="82"/>
        <v>54074.739597807857</v>
      </c>
      <c r="L112" s="265">
        <f t="shared" si="82"/>
        <v>44574.571121515852</v>
      </c>
      <c r="M112" s="265">
        <f t="shared" si="82"/>
        <v>259011.61670505331</v>
      </c>
      <c r="N112" s="265">
        <f t="shared" si="82"/>
        <v>53457.903533814846</v>
      </c>
      <c r="O112" s="265">
        <f t="shared" si="82"/>
        <v>54858.733986362458</v>
      </c>
      <c r="P112" s="265">
        <f t="shared" si="82"/>
        <v>54357.825733976853</v>
      </c>
      <c r="Q112" s="265">
        <f t="shared" si="82"/>
        <v>60558.69102439889</v>
      </c>
      <c r="R112" s="265">
        <f t="shared" si="82"/>
        <v>57228.094824526786</v>
      </c>
      <c r="S112" s="265">
        <f t="shared" si="82"/>
        <v>276884.20373611205</v>
      </c>
      <c r="T112" s="265">
        <f t="shared" si="82"/>
        <v>64580.235916050086</v>
      </c>
      <c r="U112" s="265">
        <f t="shared" si="82"/>
        <v>66680.499575208683</v>
      </c>
      <c r="V112" s="265">
        <f t="shared" si="82"/>
        <v>68041.178889448056</v>
      </c>
      <c r="W112" s="265">
        <f t="shared" si="82"/>
        <v>69598.51017849693</v>
      </c>
      <c r="X112" s="265">
        <f t="shared" si="82"/>
        <v>67413.433246295914</v>
      </c>
      <c r="Y112" s="265">
        <f t="shared" si="82"/>
        <v>284291.66174729244</v>
      </c>
      <c r="Z112" s="265">
        <f t="shared" si="82"/>
        <v>72751.665651761519</v>
      </c>
      <c r="AA112" s="265">
        <f t="shared" si="82"/>
        <v>38927.82882975664</v>
      </c>
      <c r="AB112" s="265">
        <f t="shared" si="82"/>
        <v>0</v>
      </c>
      <c r="AC112" s="265">
        <f t="shared" si="82"/>
        <v>0</v>
      </c>
      <c r="AD112" s="265">
        <f t="shared" si="82"/>
        <v>0</v>
      </c>
      <c r="AE112" s="265">
        <f t="shared" si="82"/>
        <v>0</v>
      </c>
      <c r="AF112" s="265">
        <f t="shared" si="82"/>
        <v>0</v>
      </c>
      <c r="AG112" s="265"/>
    </row>
    <row r="113" spans="1:33" x14ac:dyDescent="0.2">
      <c r="A113" s="260">
        <v>6</v>
      </c>
      <c r="B113" s="265"/>
      <c r="C113" s="265"/>
      <c r="D113" s="265"/>
      <c r="E113" s="265"/>
      <c r="F113" s="265"/>
      <c r="G113" s="265"/>
      <c r="H113" s="265">
        <f t="shared" ref="H113:AF113" si="83">C9*$H$160</f>
        <v>-9711.9476407036873</v>
      </c>
      <c r="I113" s="265">
        <f t="shared" si="83"/>
        <v>-19913.889501658428</v>
      </c>
      <c r="J113" s="265">
        <f t="shared" si="83"/>
        <v>12990.67121482939</v>
      </c>
      <c r="K113" s="265">
        <f t="shared" si="83"/>
        <v>37524.273927467169</v>
      </c>
      <c r="L113" s="265">
        <f t="shared" si="83"/>
        <v>54074.739597807857</v>
      </c>
      <c r="M113" s="265">
        <f t="shared" si="83"/>
        <v>44574.571121515852</v>
      </c>
      <c r="N113" s="265">
        <f t="shared" si="83"/>
        <v>259011.61670505331</v>
      </c>
      <c r="O113" s="265">
        <f t="shared" si="83"/>
        <v>53457.903533814846</v>
      </c>
      <c r="P113" s="265">
        <f t="shared" si="83"/>
        <v>54858.733986362458</v>
      </c>
      <c r="Q113" s="265">
        <f t="shared" si="83"/>
        <v>54357.825733976853</v>
      </c>
      <c r="R113" s="265">
        <f t="shared" si="83"/>
        <v>60558.69102439889</v>
      </c>
      <c r="S113" s="265">
        <f t="shared" si="83"/>
        <v>57228.094824526786</v>
      </c>
      <c r="T113" s="265">
        <f t="shared" si="83"/>
        <v>276884.20373611205</v>
      </c>
      <c r="U113" s="265">
        <f t="shared" si="83"/>
        <v>64580.235916050086</v>
      </c>
      <c r="V113" s="265">
        <f t="shared" si="83"/>
        <v>66680.499575208683</v>
      </c>
      <c r="W113" s="265">
        <f t="shared" si="83"/>
        <v>68041.178889448056</v>
      </c>
      <c r="X113" s="265">
        <f t="shared" si="83"/>
        <v>69598.51017849693</v>
      </c>
      <c r="Y113" s="265">
        <f t="shared" si="83"/>
        <v>67413.433246295914</v>
      </c>
      <c r="Z113" s="265">
        <f t="shared" si="83"/>
        <v>284291.66174729244</v>
      </c>
      <c r="AA113" s="265">
        <f t="shared" si="83"/>
        <v>72751.665651761519</v>
      </c>
      <c r="AB113" s="265">
        <f t="shared" si="83"/>
        <v>38927.82882975664</v>
      </c>
      <c r="AC113" s="265">
        <f t="shared" si="83"/>
        <v>0</v>
      </c>
      <c r="AD113" s="265">
        <f t="shared" si="83"/>
        <v>0</v>
      </c>
      <c r="AE113" s="265">
        <f t="shared" si="83"/>
        <v>0</v>
      </c>
      <c r="AF113" s="265">
        <f t="shared" si="83"/>
        <v>0</v>
      </c>
      <c r="AG113" s="265"/>
    </row>
    <row r="114" spans="1:33" x14ac:dyDescent="0.2">
      <c r="A114" s="260">
        <v>7</v>
      </c>
      <c r="B114" s="265"/>
      <c r="C114" s="265"/>
      <c r="D114" s="265"/>
      <c r="E114" s="265"/>
      <c r="F114" s="265"/>
      <c r="G114" s="265"/>
      <c r="H114" s="265"/>
      <c r="I114" s="265">
        <f t="shared" ref="I114:AF114" si="84">C9*$I$160</f>
        <v>-9711.9476407036873</v>
      </c>
      <c r="J114" s="265">
        <f t="shared" si="84"/>
        <v>-19913.889501658428</v>
      </c>
      <c r="K114" s="265">
        <f t="shared" si="84"/>
        <v>12990.67121482939</v>
      </c>
      <c r="L114" s="265">
        <f t="shared" si="84"/>
        <v>37524.273927467169</v>
      </c>
      <c r="M114" s="265">
        <f t="shared" si="84"/>
        <v>54074.739597807857</v>
      </c>
      <c r="N114" s="265">
        <f t="shared" si="84"/>
        <v>44574.571121515852</v>
      </c>
      <c r="O114" s="265">
        <f t="shared" si="84"/>
        <v>259011.61670505331</v>
      </c>
      <c r="P114" s="265">
        <f t="shared" si="84"/>
        <v>53457.903533814846</v>
      </c>
      <c r="Q114" s="265">
        <f t="shared" si="84"/>
        <v>54858.733986362458</v>
      </c>
      <c r="R114" s="265">
        <f t="shared" si="84"/>
        <v>54357.825733976853</v>
      </c>
      <c r="S114" s="265">
        <f t="shared" si="84"/>
        <v>60558.69102439889</v>
      </c>
      <c r="T114" s="265">
        <f t="shared" si="84"/>
        <v>57228.094824526786</v>
      </c>
      <c r="U114" s="265">
        <f t="shared" si="84"/>
        <v>276884.20373611205</v>
      </c>
      <c r="V114" s="265">
        <f t="shared" si="84"/>
        <v>64580.235916050086</v>
      </c>
      <c r="W114" s="265">
        <f t="shared" si="84"/>
        <v>66680.499575208683</v>
      </c>
      <c r="X114" s="265">
        <f t="shared" si="84"/>
        <v>68041.178889448056</v>
      </c>
      <c r="Y114" s="265">
        <f t="shared" si="84"/>
        <v>69598.51017849693</v>
      </c>
      <c r="Z114" s="265">
        <f t="shared" si="84"/>
        <v>67413.433246295914</v>
      </c>
      <c r="AA114" s="265">
        <f t="shared" si="84"/>
        <v>284291.66174729244</v>
      </c>
      <c r="AB114" s="265">
        <f t="shared" si="84"/>
        <v>72751.665651761519</v>
      </c>
      <c r="AC114" s="265">
        <f t="shared" si="84"/>
        <v>38927.82882975664</v>
      </c>
      <c r="AD114" s="265">
        <f t="shared" si="84"/>
        <v>0</v>
      </c>
      <c r="AE114" s="265">
        <f t="shared" si="84"/>
        <v>0</v>
      </c>
      <c r="AF114" s="265">
        <f t="shared" si="84"/>
        <v>0</v>
      </c>
      <c r="AG114" s="265"/>
    </row>
    <row r="115" spans="1:33" x14ac:dyDescent="0.2">
      <c r="A115" s="260">
        <v>8</v>
      </c>
      <c r="B115" s="265"/>
      <c r="C115" s="265"/>
      <c r="D115" s="265"/>
      <c r="E115" s="265"/>
      <c r="F115" s="265"/>
      <c r="G115" s="265"/>
      <c r="H115" s="265"/>
      <c r="I115" s="265"/>
      <c r="J115" s="265">
        <f t="shared" ref="J115:AF115" si="85">C9*$J$160</f>
        <v>0</v>
      </c>
      <c r="K115" s="265">
        <f t="shared" si="85"/>
        <v>0</v>
      </c>
      <c r="L115" s="265">
        <f t="shared" si="85"/>
        <v>0</v>
      </c>
      <c r="M115" s="265">
        <f t="shared" si="85"/>
        <v>0</v>
      </c>
      <c r="N115" s="265">
        <f t="shared" si="85"/>
        <v>0</v>
      </c>
      <c r="O115" s="265">
        <f t="shared" si="85"/>
        <v>0</v>
      </c>
      <c r="P115" s="265">
        <f t="shared" si="85"/>
        <v>0</v>
      </c>
      <c r="Q115" s="265">
        <f t="shared" si="85"/>
        <v>0</v>
      </c>
      <c r="R115" s="265">
        <f t="shared" si="85"/>
        <v>0</v>
      </c>
      <c r="S115" s="265">
        <f t="shared" si="85"/>
        <v>0</v>
      </c>
      <c r="T115" s="265">
        <f t="shared" si="85"/>
        <v>0</v>
      </c>
      <c r="U115" s="265">
        <f t="shared" si="85"/>
        <v>0</v>
      </c>
      <c r="V115" s="265">
        <f t="shared" si="85"/>
        <v>0</v>
      </c>
      <c r="W115" s="265">
        <f t="shared" si="85"/>
        <v>0</v>
      </c>
      <c r="X115" s="265">
        <f t="shared" si="85"/>
        <v>0</v>
      </c>
      <c r="Y115" s="265">
        <f t="shared" si="85"/>
        <v>0</v>
      </c>
      <c r="Z115" s="265">
        <f t="shared" si="85"/>
        <v>0</v>
      </c>
      <c r="AA115" s="265">
        <f t="shared" si="85"/>
        <v>0</v>
      </c>
      <c r="AB115" s="265">
        <f t="shared" si="85"/>
        <v>0</v>
      </c>
      <c r="AC115" s="265">
        <f t="shared" si="85"/>
        <v>0</v>
      </c>
      <c r="AD115" s="265">
        <f t="shared" si="85"/>
        <v>0</v>
      </c>
      <c r="AE115" s="265">
        <f t="shared" si="85"/>
        <v>0</v>
      </c>
      <c r="AF115" s="265">
        <f t="shared" si="85"/>
        <v>0</v>
      </c>
      <c r="AG115" s="265"/>
    </row>
    <row r="116" spans="1:33" x14ac:dyDescent="0.2">
      <c r="A116" s="265" t="str">
        <f>A107</f>
        <v>2.2.2.2ec</v>
      </c>
      <c r="B116" s="61">
        <f>SUM(B108:B115)</f>
        <v>0</v>
      </c>
      <c r="C116" s="61">
        <f t="shared" ref="C116:AF116" si="86">SUM(C108:C115)</f>
        <v>-19423.895281407375</v>
      </c>
      <c r="D116" s="61">
        <f t="shared" si="86"/>
        <v>-49539.726644020542</v>
      </c>
      <c r="E116" s="61">
        <f t="shared" si="86"/>
        <v>-3644.4947127033356</v>
      </c>
      <c r="F116" s="61">
        <f t="shared" si="86"/>
        <v>58413.381927401613</v>
      </c>
      <c r="G116" s="61">
        <f t="shared" si="86"/>
        <v>129038.58719555016</v>
      </c>
      <c r="H116" s="61">
        <f t="shared" si="86"/>
        <v>164112.98984077404</v>
      </c>
      <c r="I116" s="61">
        <f t="shared" si="86"/>
        <v>637561.6521293649</v>
      </c>
      <c r="J116" s="61">
        <f t="shared" si="86"/>
        <v>495177.79013264482</v>
      </c>
      <c r="K116" s="61">
        <f t="shared" si="86"/>
        <v>571351.24407321343</v>
      </c>
      <c r="L116" s="61">
        <f t="shared" si="86"/>
        <v>612217.49033997522</v>
      </c>
      <c r="M116" s="61">
        <f t="shared" si="86"/>
        <v>641452.77272732893</v>
      </c>
      <c r="N116" s="61">
        <f t="shared" si="86"/>
        <v>641275.53175417578</v>
      </c>
      <c r="O116" s="61">
        <f t="shared" si="86"/>
        <v>1093241.2732803572</v>
      </c>
      <c r="P116" s="61">
        <f t="shared" si="86"/>
        <v>686505.92467129207</v>
      </c>
      <c r="Q116" s="61">
        <f t="shared" si="86"/>
        <v>701828.78437184461</v>
      </c>
      <c r="R116" s="61">
        <f t="shared" si="86"/>
        <v>716371.9085891695</v>
      </c>
      <c r="S116" s="61">
        <f t="shared" si="86"/>
        <v>733169.92432273843</v>
      </c>
      <c r="T116" s="61">
        <f t="shared" si="86"/>
        <v>737839.5896124345</v>
      </c>
      <c r="U116" s="61">
        <f t="shared" si="86"/>
        <v>1181781.3850361966</v>
      </c>
      <c r="V116" s="61">
        <f t="shared" si="86"/>
        <v>766108.850856315</v>
      </c>
      <c r="W116" s="61">
        <f t="shared" si="86"/>
        <v>706632.60694801679</v>
      </c>
      <c r="X116" s="61">
        <f t="shared" si="86"/>
        <v>601024.27854305145</v>
      </c>
      <c r="Y116" s="61">
        <f t="shared" si="86"/>
        <v>532983.09965360339</v>
      </c>
      <c r="Z116" s="61">
        <f t="shared" si="86"/>
        <v>463384.58947510651</v>
      </c>
      <c r="AA116" s="61">
        <f t="shared" si="86"/>
        <v>395971.15622881061</v>
      </c>
      <c r="AB116" s="61">
        <f t="shared" si="86"/>
        <v>111679.49448151817</v>
      </c>
      <c r="AC116" s="61">
        <f t="shared" si="86"/>
        <v>38927.82882975664</v>
      </c>
      <c r="AD116" s="61">
        <f t="shared" si="86"/>
        <v>0</v>
      </c>
      <c r="AE116" s="61">
        <f t="shared" si="86"/>
        <v>0</v>
      </c>
      <c r="AF116" s="61">
        <f t="shared" si="86"/>
        <v>0</v>
      </c>
      <c r="AG116" s="61"/>
    </row>
    <row r="117" spans="1:33" x14ac:dyDescent="0.2">
      <c r="AF117" s="261"/>
    </row>
    <row r="118" spans="1:33" x14ac:dyDescent="0.2">
      <c r="A118" s="27" t="str">
        <f>'2.3.2.1ec'!A2</f>
        <v>2.3.2.1ec</v>
      </c>
      <c r="B118" s="260" t="str">
        <f>A161</f>
        <v xml:space="preserve">E. Activity 2.3.2 Supporting households to improve food security and nutrition </v>
      </c>
      <c r="AF118" s="261"/>
    </row>
    <row r="119" spans="1:33" x14ac:dyDescent="0.2">
      <c r="A119" s="260">
        <v>1</v>
      </c>
      <c r="B119" s="265"/>
      <c r="C119" s="265">
        <f>C161*$C$10</f>
        <v>-184057.65798841012</v>
      </c>
      <c r="D119" s="265">
        <f t="shared" ref="D119:AF119" si="87">C10*$C$161</f>
        <v>-184057.65798841012</v>
      </c>
      <c r="E119" s="265">
        <f t="shared" si="87"/>
        <v>1965352.3039398415</v>
      </c>
      <c r="F119" s="265">
        <f t="shared" si="87"/>
        <v>1948619.7895772585</v>
      </c>
      <c r="G119" s="265">
        <f t="shared" si="87"/>
        <v>3028477.3795779306</v>
      </c>
      <c r="H119" s="265">
        <f t="shared" si="87"/>
        <v>5484709.949292169</v>
      </c>
      <c r="I119" s="265">
        <f t="shared" si="87"/>
        <v>6648230.111105754</v>
      </c>
      <c r="J119" s="265">
        <f t="shared" si="87"/>
        <v>6648230.111105754</v>
      </c>
      <c r="K119" s="265">
        <f t="shared" si="87"/>
        <v>6648230.111105754</v>
      </c>
      <c r="L119" s="265">
        <f t="shared" si="87"/>
        <v>6648230.111105754</v>
      </c>
      <c r="M119" s="265">
        <f t="shared" si="87"/>
        <v>6648230.111105754</v>
      </c>
      <c r="N119" s="265">
        <f t="shared" si="87"/>
        <v>6648230.111105754</v>
      </c>
      <c r="O119" s="265">
        <f t="shared" si="87"/>
        <v>0</v>
      </c>
      <c r="P119" s="265">
        <f t="shared" si="87"/>
        <v>0</v>
      </c>
      <c r="Q119" s="265">
        <f t="shared" si="87"/>
        <v>0</v>
      </c>
      <c r="R119" s="265">
        <f t="shared" si="87"/>
        <v>0</v>
      </c>
      <c r="S119" s="265">
        <f t="shared" si="87"/>
        <v>0</v>
      </c>
      <c r="T119" s="265">
        <f t="shared" si="87"/>
        <v>0</v>
      </c>
      <c r="U119" s="265">
        <f t="shared" si="87"/>
        <v>0</v>
      </c>
      <c r="V119" s="265">
        <f t="shared" si="87"/>
        <v>0</v>
      </c>
      <c r="W119" s="265">
        <f t="shared" si="87"/>
        <v>0</v>
      </c>
      <c r="X119" s="265">
        <f t="shared" si="87"/>
        <v>0</v>
      </c>
      <c r="Y119" s="265">
        <f t="shared" si="87"/>
        <v>0</v>
      </c>
      <c r="Z119" s="265">
        <f t="shared" si="87"/>
        <v>0</v>
      </c>
      <c r="AA119" s="265">
        <f t="shared" si="87"/>
        <v>0</v>
      </c>
      <c r="AB119" s="265">
        <f t="shared" si="87"/>
        <v>0</v>
      </c>
      <c r="AC119" s="265">
        <f t="shared" si="87"/>
        <v>0</v>
      </c>
      <c r="AD119" s="265">
        <f t="shared" si="87"/>
        <v>0</v>
      </c>
      <c r="AE119" s="265">
        <f t="shared" si="87"/>
        <v>0</v>
      </c>
      <c r="AF119" s="265">
        <f t="shared" si="87"/>
        <v>0</v>
      </c>
      <c r="AG119" s="265"/>
    </row>
    <row r="120" spans="1:33" x14ac:dyDescent="0.2">
      <c r="A120" s="260">
        <v>2</v>
      </c>
      <c r="B120" s="265"/>
      <c r="C120" s="265"/>
      <c r="D120" s="265">
        <f t="shared" ref="D120:AF120" si="88">C10*$D$161</f>
        <v>-18405.76579884101</v>
      </c>
      <c r="E120" s="265">
        <f t="shared" si="88"/>
        <v>196535.23039398415</v>
      </c>
      <c r="F120" s="265">
        <f t="shared" si="88"/>
        <v>194861.97895772583</v>
      </c>
      <c r="G120" s="265">
        <f t="shared" si="88"/>
        <v>302847.73795779306</v>
      </c>
      <c r="H120" s="265">
        <f t="shared" si="88"/>
        <v>548470.9949292168</v>
      </c>
      <c r="I120" s="265">
        <f t="shared" si="88"/>
        <v>664823.0111105754</v>
      </c>
      <c r="J120" s="265">
        <f t="shared" si="88"/>
        <v>664823.0111105754</v>
      </c>
      <c r="K120" s="265">
        <f t="shared" si="88"/>
        <v>664823.0111105754</v>
      </c>
      <c r="L120" s="265">
        <f t="shared" si="88"/>
        <v>664823.0111105754</v>
      </c>
      <c r="M120" s="265">
        <f t="shared" si="88"/>
        <v>664823.0111105754</v>
      </c>
      <c r="N120" s="265">
        <f t="shared" si="88"/>
        <v>664823.0111105754</v>
      </c>
      <c r="O120" s="265">
        <f t="shared" si="88"/>
        <v>0</v>
      </c>
      <c r="P120" s="265">
        <f t="shared" si="88"/>
        <v>0</v>
      </c>
      <c r="Q120" s="265">
        <f t="shared" si="88"/>
        <v>0</v>
      </c>
      <c r="R120" s="265">
        <f t="shared" si="88"/>
        <v>0</v>
      </c>
      <c r="S120" s="265">
        <f t="shared" si="88"/>
        <v>0</v>
      </c>
      <c r="T120" s="265">
        <f t="shared" si="88"/>
        <v>0</v>
      </c>
      <c r="U120" s="265">
        <f t="shared" si="88"/>
        <v>0</v>
      </c>
      <c r="V120" s="265">
        <f t="shared" si="88"/>
        <v>0</v>
      </c>
      <c r="W120" s="265">
        <f t="shared" si="88"/>
        <v>0</v>
      </c>
      <c r="X120" s="265">
        <f t="shared" si="88"/>
        <v>0</v>
      </c>
      <c r="Y120" s="265">
        <f t="shared" si="88"/>
        <v>0</v>
      </c>
      <c r="Z120" s="265">
        <f t="shared" si="88"/>
        <v>0</v>
      </c>
      <c r="AA120" s="265">
        <f t="shared" si="88"/>
        <v>0</v>
      </c>
      <c r="AB120" s="265">
        <f t="shared" si="88"/>
        <v>0</v>
      </c>
      <c r="AC120" s="265">
        <f t="shared" si="88"/>
        <v>0</v>
      </c>
      <c r="AD120" s="265">
        <f t="shared" si="88"/>
        <v>0</v>
      </c>
      <c r="AE120" s="265">
        <f t="shared" si="88"/>
        <v>0</v>
      </c>
      <c r="AF120" s="265">
        <f t="shared" si="88"/>
        <v>0</v>
      </c>
      <c r="AG120" s="265"/>
    </row>
    <row r="121" spans="1:33" x14ac:dyDescent="0.2">
      <c r="A121" s="260">
        <v>3</v>
      </c>
      <c r="B121" s="265"/>
      <c r="C121" s="265"/>
      <c r="D121" s="265"/>
      <c r="E121" s="265">
        <f t="shared" ref="E121:AF121" si="89">C10*$E$161</f>
        <v>-18405.76579884101</v>
      </c>
      <c r="F121" s="265">
        <f t="shared" si="89"/>
        <v>196535.23039398415</v>
      </c>
      <c r="G121" s="265">
        <f t="shared" si="89"/>
        <v>194861.97895772583</v>
      </c>
      <c r="H121" s="265">
        <f t="shared" si="89"/>
        <v>302847.73795779306</v>
      </c>
      <c r="I121" s="265">
        <f t="shared" si="89"/>
        <v>548470.9949292168</v>
      </c>
      <c r="J121" s="265">
        <f t="shared" si="89"/>
        <v>664823.0111105754</v>
      </c>
      <c r="K121" s="265">
        <f t="shared" si="89"/>
        <v>664823.0111105754</v>
      </c>
      <c r="L121" s="265">
        <f t="shared" si="89"/>
        <v>664823.0111105754</v>
      </c>
      <c r="M121" s="265">
        <f t="shared" si="89"/>
        <v>664823.0111105754</v>
      </c>
      <c r="N121" s="265">
        <f t="shared" si="89"/>
        <v>664823.0111105754</v>
      </c>
      <c r="O121" s="265">
        <f t="shared" si="89"/>
        <v>664823.0111105754</v>
      </c>
      <c r="P121" s="265">
        <f t="shared" si="89"/>
        <v>0</v>
      </c>
      <c r="Q121" s="265">
        <f t="shared" si="89"/>
        <v>0</v>
      </c>
      <c r="R121" s="265">
        <f t="shared" si="89"/>
        <v>0</v>
      </c>
      <c r="S121" s="265">
        <f t="shared" si="89"/>
        <v>0</v>
      </c>
      <c r="T121" s="265">
        <f t="shared" si="89"/>
        <v>0</v>
      </c>
      <c r="U121" s="265">
        <f t="shared" si="89"/>
        <v>0</v>
      </c>
      <c r="V121" s="265">
        <f t="shared" si="89"/>
        <v>0</v>
      </c>
      <c r="W121" s="265">
        <f t="shared" si="89"/>
        <v>0</v>
      </c>
      <c r="X121" s="265">
        <f t="shared" si="89"/>
        <v>0</v>
      </c>
      <c r="Y121" s="265">
        <f t="shared" si="89"/>
        <v>0</v>
      </c>
      <c r="Z121" s="265">
        <f t="shared" si="89"/>
        <v>0</v>
      </c>
      <c r="AA121" s="265">
        <f t="shared" si="89"/>
        <v>0</v>
      </c>
      <c r="AB121" s="265">
        <f t="shared" si="89"/>
        <v>0</v>
      </c>
      <c r="AC121" s="265">
        <f t="shared" si="89"/>
        <v>0</v>
      </c>
      <c r="AD121" s="265">
        <f t="shared" si="89"/>
        <v>0</v>
      </c>
      <c r="AE121" s="265">
        <f t="shared" si="89"/>
        <v>0</v>
      </c>
      <c r="AF121" s="265">
        <f t="shared" si="89"/>
        <v>0</v>
      </c>
      <c r="AG121" s="265"/>
    </row>
    <row r="122" spans="1:33" x14ac:dyDescent="0.2">
      <c r="A122" s="260">
        <v>4</v>
      </c>
      <c r="B122" s="265"/>
      <c r="C122" s="265"/>
      <c r="D122" s="265"/>
      <c r="E122" s="265"/>
      <c r="F122" s="265">
        <f t="shared" ref="F122:AF122" si="90">C10*$F$161</f>
        <v>-9202.8828994205051</v>
      </c>
      <c r="G122" s="265">
        <f t="shared" si="90"/>
        <v>98267.615196992076</v>
      </c>
      <c r="H122" s="265">
        <f t="shared" si="90"/>
        <v>97430.989478862917</v>
      </c>
      <c r="I122" s="265">
        <f t="shared" si="90"/>
        <v>151423.86897889653</v>
      </c>
      <c r="J122" s="265">
        <f t="shared" si="90"/>
        <v>274235.4974646084</v>
      </c>
      <c r="K122" s="265">
        <f t="shared" si="90"/>
        <v>332411.5055552877</v>
      </c>
      <c r="L122" s="265">
        <f t="shared" si="90"/>
        <v>332411.5055552877</v>
      </c>
      <c r="M122" s="265">
        <f t="shared" si="90"/>
        <v>332411.5055552877</v>
      </c>
      <c r="N122" s="265">
        <f t="shared" si="90"/>
        <v>332411.5055552877</v>
      </c>
      <c r="O122" s="265">
        <f t="shared" si="90"/>
        <v>332411.5055552877</v>
      </c>
      <c r="P122" s="265">
        <f t="shared" si="90"/>
        <v>332411.5055552877</v>
      </c>
      <c r="Q122" s="265">
        <f t="shared" si="90"/>
        <v>0</v>
      </c>
      <c r="R122" s="265">
        <f t="shared" si="90"/>
        <v>0</v>
      </c>
      <c r="S122" s="265">
        <f t="shared" si="90"/>
        <v>0</v>
      </c>
      <c r="T122" s="265">
        <f t="shared" si="90"/>
        <v>0</v>
      </c>
      <c r="U122" s="265">
        <f t="shared" si="90"/>
        <v>0</v>
      </c>
      <c r="V122" s="265">
        <f t="shared" si="90"/>
        <v>0</v>
      </c>
      <c r="W122" s="265">
        <f t="shared" si="90"/>
        <v>0</v>
      </c>
      <c r="X122" s="265">
        <f t="shared" si="90"/>
        <v>0</v>
      </c>
      <c r="Y122" s="265">
        <f t="shared" si="90"/>
        <v>0</v>
      </c>
      <c r="Z122" s="265">
        <f t="shared" si="90"/>
        <v>0</v>
      </c>
      <c r="AA122" s="265">
        <f t="shared" si="90"/>
        <v>0</v>
      </c>
      <c r="AB122" s="265">
        <f t="shared" si="90"/>
        <v>0</v>
      </c>
      <c r="AC122" s="265">
        <f t="shared" si="90"/>
        <v>0</v>
      </c>
      <c r="AD122" s="265">
        <f t="shared" si="90"/>
        <v>0</v>
      </c>
      <c r="AE122" s="265">
        <f t="shared" si="90"/>
        <v>0</v>
      </c>
      <c r="AF122" s="265">
        <f t="shared" si="90"/>
        <v>0</v>
      </c>
      <c r="AG122" s="265"/>
    </row>
    <row r="123" spans="1:33" x14ac:dyDescent="0.2">
      <c r="A123" s="260">
        <v>5</v>
      </c>
      <c r="B123" s="265"/>
      <c r="C123" s="265"/>
      <c r="D123" s="265"/>
      <c r="E123" s="265"/>
      <c r="F123" s="265"/>
      <c r="G123" s="265">
        <f t="shared" ref="G123:AF123" si="91">C10*$G$161</f>
        <v>-9202.8828994205051</v>
      </c>
      <c r="H123" s="265">
        <f t="shared" si="91"/>
        <v>98267.615196992076</v>
      </c>
      <c r="I123" s="265">
        <f t="shared" si="91"/>
        <v>97430.989478862917</v>
      </c>
      <c r="J123" s="265">
        <f t="shared" si="91"/>
        <v>151423.86897889653</v>
      </c>
      <c r="K123" s="265">
        <f t="shared" si="91"/>
        <v>274235.4974646084</v>
      </c>
      <c r="L123" s="265">
        <f t="shared" si="91"/>
        <v>332411.5055552877</v>
      </c>
      <c r="M123" s="265">
        <f t="shared" si="91"/>
        <v>332411.5055552877</v>
      </c>
      <c r="N123" s="265">
        <f t="shared" si="91"/>
        <v>332411.5055552877</v>
      </c>
      <c r="O123" s="265">
        <f t="shared" si="91"/>
        <v>332411.5055552877</v>
      </c>
      <c r="P123" s="265">
        <f t="shared" si="91"/>
        <v>332411.5055552877</v>
      </c>
      <c r="Q123" s="265">
        <f t="shared" si="91"/>
        <v>332411.5055552877</v>
      </c>
      <c r="R123" s="265">
        <f t="shared" si="91"/>
        <v>0</v>
      </c>
      <c r="S123" s="265">
        <f t="shared" si="91"/>
        <v>0</v>
      </c>
      <c r="T123" s="265">
        <f t="shared" si="91"/>
        <v>0</v>
      </c>
      <c r="U123" s="265">
        <f t="shared" si="91"/>
        <v>0</v>
      </c>
      <c r="V123" s="265">
        <f t="shared" si="91"/>
        <v>0</v>
      </c>
      <c r="W123" s="265">
        <f t="shared" si="91"/>
        <v>0</v>
      </c>
      <c r="X123" s="265">
        <f t="shared" si="91"/>
        <v>0</v>
      </c>
      <c r="Y123" s="265">
        <f t="shared" si="91"/>
        <v>0</v>
      </c>
      <c r="Z123" s="265">
        <f t="shared" si="91"/>
        <v>0</v>
      </c>
      <c r="AA123" s="265">
        <f t="shared" si="91"/>
        <v>0</v>
      </c>
      <c r="AB123" s="265">
        <f t="shared" si="91"/>
        <v>0</v>
      </c>
      <c r="AC123" s="265">
        <f t="shared" si="91"/>
        <v>0</v>
      </c>
      <c r="AD123" s="265">
        <f t="shared" si="91"/>
        <v>0</v>
      </c>
      <c r="AE123" s="265">
        <f t="shared" si="91"/>
        <v>0</v>
      </c>
      <c r="AF123" s="265">
        <f t="shared" si="91"/>
        <v>0</v>
      </c>
      <c r="AG123" s="265"/>
    </row>
    <row r="124" spans="1:33" x14ac:dyDescent="0.2">
      <c r="A124" s="260">
        <v>6</v>
      </c>
      <c r="B124" s="265"/>
      <c r="C124" s="265"/>
      <c r="D124" s="265"/>
      <c r="E124" s="265"/>
      <c r="F124" s="265"/>
      <c r="G124" s="265"/>
      <c r="H124" s="265">
        <f t="shared" ref="H124:AF124" si="92">C10*$H$161</f>
        <v>-9202.8828994205051</v>
      </c>
      <c r="I124" s="265">
        <f t="shared" si="92"/>
        <v>98267.615196992076</v>
      </c>
      <c r="J124" s="265">
        <f t="shared" si="92"/>
        <v>97430.989478862917</v>
      </c>
      <c r="K124" s="265">
        <f t="shared" si="92"/>
        <v>151423.86897889653</v>
      </c>
      <c r="L124" s="265">
        <f t="shared" si="92"/>
        <v>274235.4974646084</v>
      </c>
      <c r="M124" s="265">
        <f t="shared" si="92"/>
        <v>332411.5055552877</v>
      </c>
      <c r="N124" s="265">
        <f t="shared" si="92"/>
        <v>332411.5055552877</v>
      </c>
      <c r="O124" s="265">
        <f t="shared" si="92"/>
        <v>332411.5055552877</v>
      </c>
      <c r="P124" s="265">
        <f t="shared" si="92"/>
        <v>332411.5055552877</v>
      </c>
      <c r="Q124" s="265">
        <f t="shared" si="92"/>
        <v>332411.5055552877</v>
      </c>
      <c r="R124" s="265">
        <f t="shared" si="92"/>
        <v>332411.5055552877</v>
      </c>
      <c r="S124" s="265">
        <f t="shared" si="92"/>
        <v>0</v>
      </c>
      <c r="T124" s="265">
        <f t="shared" si="92"/>
        <v>0</v>
      </c>
      <c r="U124" s="265">
        <f t="shared" si="92"/>
        <v>0</v>
      </c>
      <c r="V124" s="265">
        <f t="shared" si="92"/>
        <v>0</v>
      </c>
      <c r="W124" s="265">
        <f t="shared" si="92"/>
        <v>0</v>
      </c>
      <c r="X124" s="265">
        <f t="shared" si="92"/>
        <v>0</v>
      </c>
      <c r="Y124" s="265">
        <f t="shared" si="92"/>
        <v>0</v>
      </c>
      <c r="Z124" s="265">
        <f t="shared" si="92"/>
        <v>0</v>
      </c>
      <c r="AA124" s="265">
        <f t="shared" si="92"/>
        <v>0</v>
      </c>
      <c r="AB124" s="265">
        <f t="shared" si="92"/>
        <v>0</v>
      </c>
      <c r="AC124" s="265">
        <f t="shared" si="92"/>
        <v>0</v>
      </c>
      <c r="AD124" s="265">
        <f t="shared" si="92"/>
        <v>0</v>
      </c>
      <c r="AE124" s="265">
        <f t="shared" si="92"/>
        <v>0</v>
      </c>
      <c r="AF124" s="265">
        <f t="shared" si="92"/>
        <v>0</v>
      </c>
      <c r="AG124" s="265"/>
    </row>
    <row r="125" spans="1:33" x14ac:dyDescent="0.2">
      <c r="A125" s="260">
        <v>7</v>
      </c>
      <c r="B125" s="265"/>
      <c r="C125" s="265"/>
      <c r="D125" s="265"/>
      <c r="E125" s="265"/>
      <c r="F125" s="265"/>
      <c r="G125" s="265"/>
      <c r="H125" s="265"/>
      <c r="I125" s="265">
        <f t="shared" ref="I125:AF125" si="93">C10*$I$161</f>
        <v>-9202.8828994205051</v>
      </c>
      <c r="J125" s="265">
        <f t="shared" si="93"/>
        <v>98267.615196992076</v>
      </c>
      <c r="K125" s="265">
        <f t="shared" si="93"/>
        <v>97430.989478862917</v>
      </c>
      <c r="L125" s="265">
        <f t="shared" si="93"/>
        <v>151423.86897889653</v>
      </c>
      <c r="M125" s="265">
        <f t="shared" si="93"/>
        <v>274235.4974646084</v>
      </c>
      <c r="N125" s="265">
        <f t="shared" si="93"/>
        <v>332411.5055552877</v>
      </c>
      <c r="O125" s="265">
        <f t="shared" si="93"/>
        <v>332411.5055552877</v>
      </c>
      <c r="P125" s="265">
        <f t="shared" si="93"/>
        <v>332411.5055552877</v>
      </c>
      <c r="Q125" s="265">
        <f t="shared" si="93"/>
        <v>332411.5055552877</v>
      </c>
      <c r="R125" s="265">
        <f t="shared" si="93"/>
        <v>332411.5055552877</v>
      </c>
      <c r="S125" s="265">
        <f t="shared" si="93"/>
        <v>332411.5055552877</v>
      </c>
      <c r="T125" s="265">
        <f t="shared" si="93"/>
        <v>0</v>
      </c>
      <c r="U125" s="265">
        <f t="shared" si="93"/>
        <v>0</v>
      </c>
      <c r="V125" s="265">
        <f t="shared" si="93"/>
        <v>0</v>
      </c>
      <c r="W125" s="265">
        <f t="shared" si="93"/>
        <v>0</v>
      </c>
      <c r="X125" s="265">
        <f t="shared" si="93"/>
        <v>0</v>
      </c>
      <c r="Y125" s="265">
        <f t="shared" si="93"/>
        <v>0</v>
      </c>
      <c r="Z125" s="265">
        <f t="shared" si="93"/>
        <v>0</v>
      </c>
      <c r="AA125" s="265">
        <f t="shared" si="93"/>
        <v>0</v>
      </c>
      <c r="AB125" s="265">
        <f t="shared" si="93"/>
        <v>0</v>
      </c>
      <c r="AC125" s="265">
        <f t="shared" si="93"/>
        <v>0</v>
      </c>
      <c r="AD125" s="265">
        <f t="shared" si="93"/>
        <v>0</v>
      </c>
      <c r="AE125" s="265">
        <f t="shared" si="93"/>
        <v>0</v>
      </c>
      <c r="AF125" s="265">
        <f t="shared" si="93"/>
        <v>0</v>
      </c>
      <c r="AG125" s="265"/>
    </row>
    <row r="126" spans="1:33" x14ac:dyDescent="0.2">
      <c r="A126" s="260">
        <v>8</v>
      </c>
      <c r="B126" s="265"/>
      <c r="C126" s="265"/>
      <c r="D126" s="265"/>
      <c r="E126" s="265"/>
      <c r="F126" s="265"/>
      <c r="G126" s="265"/>
      <c r="H126" s="265"/>
      <c r="I126" s="265"/>
      <c r="J126" s="265">
        <f t="shared" ref="J126:AF126" si="94">C10*$J$161</f>
        <v>0</v>
      </c>
      <c r="K126" s="265">
        <f t="shared" si="94"/>
        <v>0</v>
      </c>
      <c r="L126" s="265">
        <f t="shared" si="94"/>
        <v>0</v>
      </c>
      <c r="M126" s="265">
        <f t="shared" si="94"/>
        <v>0</v>
      </c>
      <c r="N126" s="265">
        <f t="shared" si="94"/>
        <v>0</v>
      </c>
      <c r="O126" s="265">
        <f t="shared" si="94"/>
        <v>0</v>
      </c>
      <c r="P126" s="265">
        <f t="shared" si="94"/>
        <v>0</v>
      </c>
      <c r="Q126" s="265">
        <f t="shared" si="94"/>
        <v>0</v>
      </c>
      <c r="R126" s="265">
        <f t="shared" si="94"/>
        <v>0</v>
      </c>
      <c r="S126" s="265">
        <f t="shared" si="94"/>
        <v>0</v>
      </c>
      <c r="T126" s="265">
        <f t="shared" si="94"/>
        <v>0</v>
      </c>
      <c r="U126" s="265">
        <f t="shared" si="94"/>
        <v>0</v>
      </c>
      <c r="V126" s="265">
        <f t="shared" si="94"/>
        <v>0</v>
      </c>
      <c r="W126" s="265">
        <f t="shared" si="94"/>
        <v>0</v>
      </c>
      <c r="X126" s="265">
        <f t="shared" si="94"/>
        <v>0</v>
      </c>
      <c r="Y126" s="265">
        <f t="shared" si="94"/>
        <v>0</v>
      </c>
      <c r="Z126" s="265">
        <f t="shared" si="94"/>
        <v>0</v>
      </c>
      <c r="AA126" s="265">
        <f t="shared" si="94"/>
        <v>0</v>
      </c>
      <c r="AB126" s="265">
        <f t="shared" si="94"/>
        <v>0</v>
      </c>
      <c r="AC126" s="265">
        <f t="shared" si="94"/>
        <v>0</v>
      </c>
      <c r="AD126" s="265">
        <f t="shared" si="94"/>
        <v>0</v>
      </c>
      <c r="AE126" s="265">
        <f t="shared" si="94"/>
        <v>0</v>
      </c>
      <c r="AF126" s="265">
        <f t="shared" si="94"/>
        <v>0</v>
      </c>
      <c r="AG126" s="265"/>
    </row>
    <row r="127" spans="1:33" x14ac:dyDescent="0.2">
      <c r="A127" s="265" t="str">
        <f>A118</f>
        <v>2.3.2.1ec</v>
      </c>
      <c r="B127" s="61">
        <f>SUM(B119:B126)</f>
        <v>0</v>
      </c>
      <c r="C127" s="61">
        <f t="shared" ref="C127:AF127" si="95">SUM(C119:C126)</f>
        <v>-184057.65798841012</v>
      </c>
      <c r="D127" s="61">
        <f t="shared" si="95"/>
        <v>-202463.42378725114</v>
      </c>
      <c r="E127" s="61">
        <f t="shared" si="95"/>
        <v>2143481.7685349844</v>
      </c>
      <c r="F127" s="61">
        <f t="shared" si="95"/>
        <v>2330814.1160295485</v>
      </c>
      <c r="G127" s="61">
        <f t="shared" si="95"/>
        <v>3615251.8287910209</v>
      </c>
      <c r="H127" s="61">
        <f t="shared" si="95"/>
        <v>6522524.4039556133</v>
      </c>
      <c r="I127" s="61">
        <f t="shared" si="95"/>
        <v>8199443.7079008762</v>
      </c>
      <c r="J127" s="61">
        <f t="shared" si="95"/>
        <v>8599234.1044462658</v>
      </c>
      <c r="K127" s="61">
        <f t="shared" si="95"/>
        <v>8833377.994804563</v>
      </c>
      <c r="L127" s="61">
        <f t="shared" si="95"/>
        <v>9068358.5108809862</v>
      </c>
      <c r="M127" s="61">
        <f t="shared" si="95"/>
        <v>9249346.1474573761</v>
      </c>
      <c r="N127" s="61">
        <f t="shared" si="95"/>
        <v>9307522.1555480547</v>
      </c>
      <c r="O127" s="61">
        <f t="shared" si="95"/>
        <v>1994469.0333317262</v>
      </c>
      <c r="P127" s="61">
        <f t="shared" si="95"/>
        <v>1329646.0222211508</v>
      </c>
      <c r="Q127" s="61">
        <f t="shared" si="95"/>
        <v>997234.51666586311</v>
      </c>
      <c r="R127" s="61">
        <f t="shared" si="95"/>
        <v>664823.0111105754</v>
      </c>
      <c r="S127" s="61">
        <f t="shared" si="95"/>
        <v>332411.5055552877</v>
      </c>
      <c r="T127" s="61">
        <f t="shared" si="95"/>
        <v>0</v>
      </c>
      <c r="U127" s="61">
        <f t="shared" si="95"/>
        <v>0</v>
      </c>
      <c r="V127" s="61">
        <f t="shared" si="95"/>
        <v>0</v>
      </c>
      <c r="W127" s="61">
        <f t="shared" si="95"/>
        <v>0</v>
      </c>
      <c r="X127" s="61">
        <f t="shared" si="95"/>
        <v>0</v>
      </c>
      <c r="Y127" s="61">
        <f t="shared" si="95"/>
        <v>0</v>
      </c>
      <c r="Z127" s="61">
        <f t="shared" si="95"/>
        <v>0</v>
      </c>
      <c r="AA127" s="61">
        <f t="shared" si="95"/>
        <v>0</v>
      </c>
      <c r="AB127" s="61">
        <f t="shared" si="95"/>
        <v>0</v>
      </c>
      <c r="AC127" s="61">
        <f t="shared" si="95"/>
        <v>0</v>
      </c>
      <c r="AD127" s="61">
        <f t="shared" si="95"/>
        <v>0</v>
      </c>
      <c r="AE127" s="61">
        <f t="shared" si="95"/>
        <v>0</v>
      </c>
      <c r="AF127" s="61">
        <f t="shared" si="95"/>
        <v>0</v>
      </c>
      <c r="AG127" s="61"/>
    </row>
    <row r="128" spans="1:33" x14ac:dyDescent="0.2">
      <c r="AF128" s="261"/>
    </row>
    <row r="129" spans="1:33" x14ac:dyDescent="0.2">
      <c r="AF129" s="261"/>
    </row>
    <row r="130" spans="1:33" x14ac:dyDescent="0.2">
      <c r="A130" s="27" t="str">
        <f>'2.3.1.2ec'!A2</f>
        <v>2.3.1.2ec</v>
      </c>
      <c r="B130" s="260" t="str">
        <f>A162</f>
        <v>Sub-activity 2.3.1.2  Sustainable use and add value to timber forest products  (MFCCV.2)</v>
      </c>
      <c r="AF130" s="261"/>
    </row>
    <row r="131" spans="1:33" x14ac:dyDescent="0.2">
      <c r="A131" s="260">
        <v>1</v>
      </c>
      <c r="B131" s="265"/>
      <c r="C131" s="265">
        <f t="shared" ref="C131:AF131" si="96">C11*$C$162</f>
        <v>-943894.24450511718</v>
      </c>
      <c r="D131" s="265">
        <f t="shared" si="96"/>
        <v>5264180.3074781336</v>
      </c>
      <c r="E131" s="265">
        <f t="shared" si="96"/>
        <v>4659363.5406013737</v>
      </c>
      <c r="F131" s="265">
        <f t="shared" si="96"/>
        <v>5647736.9367656251</v>
      </c>
      <c r="G131" s="265">
        <f t="shared" si="96"/>
        <v>5818629.3972959202</v>
      </c>
      <c r="H131" s="265">
        <f t="shared" si="96"/>
        <v>2834624.5976554672</v>
      </c>
      <c r="I131" s="265">
        <f t="shared" si="96"/>
        <v>4877662.8195664454</v>
      </c>
      <c r="J131" s="265">
        <f t="shared" si="96"/>
        <v>5296232.5820291545</v>
      </c>
      <c r="K131" s="265">
        <f t="shared" si="96"/>
        <v>5636591.9788430389</v>
      </c>
      <c r="L131" s="265">
        <f t="shared" si="96"/>
        <v>5870721.0457203137</v>
      </c>
      <c r="M131" s="265">
        <f t="shared" si="96"/>
        <v>0</v>
      </c>
      <c r="N131" s="265">
        <f t="shared" si="96"/>
        <v>0</v>
      </c>
      <c r="O131" s="265">
        <f t="shared" si="96"/>
        <v>0</v>
      </c>
      <c r="P131" s="265">
        <f t="shared" si="96"/>
        <v>0</v>
      </c>
      <c r="Q131" s="265">
        <f t="shared" si="96"/>
        <v>0</v>
      </c>
      <c r="R131" s="265">
        <f t="shared" si="96"/>
        <v>0</v>
      </c>
      <c r="S131" s="265">
        <f t="shared" si="96"/>
        <v>0</v>
      </c>
      <c r="T131" s="265">
        <f t="shared" si="96"/>
        <v>0</v>
      </c>
      <c r="U131" s="265">
        <f t="shared" si="96"/>
        <v>0</v>
      </c>
      <c r="V131" s="265">
        <f t="shared" si="96"/>
        <v>0</v>
      </c>
      <c r="W131" s="265">
        <f t="shared" si="96"/>
        <v>0</v>
      </c>
      <c r="X131" s="265">
        <f t="shared" si="96"/>
        <v>0</v>
      </c>
      <c r="Y131" s="265">
        <f t="shared" si="96"/>
        <v>0</v>
      </c>
      <c r="Z131" s="265">
        <f t="shared" si="96"/>
        <v>0</v>
      </c>
      <c r="AA131" s="265">
        <f t="shared" si="96"/>
        <v>0</v>
      </c>
      <c r="AB131" s="265">
        <f t="shared" si="96"/>
        <v>0</v>
      </c>
      <c r="AC131" s="265">
        <f t="shared" si="96"/>
        <v>0</v>
      </c>
      <c r="AD131" s="265">
        <f t="shared" si="96"/>
        <v>0</v>
      </c>
      <c r="AE131" s="265">
        <f t="shared" si="96"/>
        <v>0</v>
      </c>
      <c r="AF131" s="265">
        <f t="shared" si="96"/>
        <v>0</v>
      </c>
      <c r="AG131" s="265"/>
    </row>
    <row r="132" spans="1:33" x14ac:dyDescent="0.2">
      <c r="A132" s="260">
        <v>2</v>
      </c>
      <c r="B132" s="265"/>
      <c r="C132" s="265"/>
      <c r="D132" s="265">
        <f t="shared" ref="D132:AF132" si="97">C11*$D$162</f>
        <v>-471947.12225255859</v>
      </c>
      <c r="E132" s="265">
        <f t="shared" si="97"/>
        <v>2632090.1537390668</v>
      </c>
      <c r="F132" s="265">
        <f t="shared" si="97"/>
        <v>2329681.7703006868</v>
      </c>
      <c r="G132" s="265">
        <f t="shared" si="97"/>
        <v>2823868.4683828126</v>
      </c>
      <c r="H132" s="265">
        <f t="shared" si="97"/>
        <v>2909314.6986479601</v>
      </c>
      <c r="I132" s="265">
        <f t="shared" si="97"/>
        <v>1417312.2988277336</v>
      </c>
      <c r="J132" s="265">
        <f t="shared" si="97"/>
        <v>2438831.4097832227</v>
      </c>
      <c r="K132" s="265">
        <f t="shared" si="97"/>
        <v>2648116.2910145773</v>
      </c>
      <c r="L132" s="265">
        <f t="shared" si="97"/>
        <v>2818295.9894215195</v>
      </c>
      <c r="M132" s="265">
        <f t="shared" si="97"/>
        <v>2935360.5228601568</v>
      </c>
      <c r="N132" s="265">
        <f t="shared" si="97"/>
        <v>0</v>
      </c>
      <c r="O132" s="265">
        <f t="shared" si="97"/>
        <v>0</v>
      </c>
      <c r="P132" s="265">
        <f t="shared" si="97"/>
        <v>0</v>
      </c>
      <c r="Q132" s="265">
        <f t="shared" si="97"/>
        <v>0</v>
      </c>
      <c r="R132" s="265">
        <f t="shared" si="97"/>
        <v>0</v>
      </c>
      <c r="S132" s="265">
        <f t="shared" si="97"/>
        <v>0</v>
      </c>
      <c r="T132" s="265">
        <f t="shared" si="97"/>
        <v>0</v>
      </c>
      <c r="U132" s="265">
        <f t="shared" si="97"/>
        <v>0</v>
      </c>
      <c r="V132" s="265">
        <f t="shared" si="97"/>
        <v>0</v>
      </c>
      <c r="W132" s="265">
        <f t="shared" si="97"/>
        <v>0</v>
      </c>
      <c r="X132" s="265">
        <f t="shared" si="97"/>
        <v>0</v>
      </c>
      <c r="Y132" s="265">
        <f t="shared" si="97"/>
        <v>0</v>
      </c>
      <c r="Z132" s="265">
        <f t="shared" si="97"/>
        <v>0</v>
      </c>
      <c r="AA132" s="265">
        <f t="shared" si="97"/>
        <v>0</v>
      </c>
      <c r="AB132" s="265">
        <f t="shared" si="97"/>
        <v>0</v>
      </c>
      <c r="AC132" s="265">
        <f t="shared" si="97"/>
        <v>0</v>
      </c>
      <c r="AD132" s="265">
        <f t="shared" si="97"/>
        <v>0</v>
      </c>
      <c r="AE132" s="265">
        <f t="shared" si="97"/>
        <v>0</v>
      </c>
      <c r="AF132" s="265">
        <f t="shared" si="97"/>
        <v>0</v>
      </c>
      <c r="AG132" s="265"/>
    </row>
    <row r="133" spans="1:33" x14ac:dyDescent="0.2">
      <c r="A133" s="260">
        <v>3</v>
      </c>
      <c r="B133" s="265"/>
      <c r="C133" s="265"/>
      <c r="D133" s="265"/>
      <c r="E133" s="265">
        <f t="shared" ref="E133:AF133" si="98">C11*$E$162</f>
        <v>-471947.12225255859</v>
      </c>
      <c r="F133" s="265">
        <f t="shared" si="98"/>
        <v>2632090.1537390668</v>
      </c>
      <c r="G133" s="265">
        <f t="shared" si="98"/>
        <v>2329681.7703006868</v>
      </c>
      <c r="H133" s="265">
        <f t="shared" si="98"/>
        <v>2823868.4683828126</v>
      </c>
      <c r="I133" s="265">
        <f t="shared" si="98"/>
        <v>2909314.6986479601</v>
      </c>
      <c r="J133" s="265">
        <f t="shared" si="98"/>
        <v>1417312.2988277336</v>
      </c>
      <c r="K133" s="265">
        <f t="shared" si="98"/>
        <v>2438831.4097832227</v>
      </c>
      <c r="L133" s="265">
        <f t="shared" si="98"/>
        <v>2648116.2910145773</v>
      </c>
      <c r="M133" s="265">
        <f t="shared" si="98"/>
        <v>2818295.9894215195</v>
      </c>
      <c r="N133" s="265">
        <f t="shared" si="98"/>
        <v>2935360.5228601568</v>
      </c>
      <c r="O133" s="265">
        <f t="shared" si="98"/>
        <v>0</v>
      </c>
      <c r="P133" s="265">
        <f t="shared" si="98"/>
        <v>0</v>
      </c>
      <c r="Q133" s="265">
        <f t="shared" si="98"/>
        <v>0</v>
      </c>
      <c r="R133" s="265">
        <f t="shared" si="98"/>
        <v>0</v>
      </c>
      <c r="S133" s="265">
        <f t="shared" si="98"/>
        <v>0</v>
      </c>
      <c r="T133" s="265">
        <f t="shared" si="98"/>
        <v>0</v>
      </c>
      <c r="U133" s="265">
        <f t="shared" si="98"/>
        <v>0</v>
      </c>
      <c r="V133" s="265">
        <f t="shared" si="98"/>
        <v>0</v>
      </c>
      <c r="W133" s="265">
        <f t="shared" si="98"/>
        <v>0</v>
      </c>
      <c r="X133" s="265">
        <f t="shared" si="98"/>
        <v>0</v>
      </c>
      <c r="Y133" s="265">
        <f t="shared" si="98"/>
        <v>0</v>
      </c>
      <c r="Z133" s="265">
        <f t="shared" si="98"/>
        <v>0</v>
      </c>
      <c r="AA133" s="265">
        <f t="shared" si="98"/>
        <v>0</v>
      </c>
      <c r="AB133" s="265">
        <f t="shared" si="98"/>
        <v>0</v>
      </c>
      <c r="AC133" s="265">
        <f t="shared" si="98"/>
        <v>0</v>
      </c>
      <c r="AD133" s="265">
        <f t="shared" si="98"/>
        <v>0</v>
      </c>
      <c r="AE133" s="265">
        <f t="shared" si="98"/>
        <v>0</v>
      </c>
      <c r="AF133" s="265">
        <f t="shared" si="98"/>
        <v>0</v>
      </c>
      <c r="AG133" s="265"/>
    </row>
    <row r="134" spans="1:33" x14ac:dyDescent="0.2">
      <c r="A134" s="260">
        <v>4</v>
      </c>
      <c r="B134" s="265"/>
      <c r="C134" s="265"/>
      <c r="D134" s="265"/>
      <c r="E134" s="265"/>
      <c r="F134" s="265">
        <f t="shared" ref="F134:AF134" si="99">C11*$F$162</f>
        <v>-471947.12225255859</v>
      </c>
      <c r="G134" s="265">
        <f t="shared" si="99"/>
        <v>2632090.1537390668</v>
      </c>
      <c r="H134" s="265">
        <f t="shared" si="99"/>
        <v>2329681.7703006868</v>
      </c>
      <c r="I134" s="265">
        <f t="shared" si="99"/>
        <v>2823868.4683828126</v>
      </c>
      <c r="J134" s="265">
        <f t="shared" si="99"/>
        <v>2909314.6986479601</v>
      </c>
      <c r="K134" s="265">
        <f t="shared" si="99"/>
        <v>1417312.2988277336</v>
      </c>
      <c r="L134" s="265">
        <f t="shared" si="99"/>
        <v>2438831.4097832227</v>
      </c>
      <c r="M134" s="265">
        <f t="shared" si="99"/>
        <v>2648116.2910145773</v>
      </c>
      <c r="N134" s="265">
        <f t="shared" si="99"/>
        <v>2818295.9894215195</v>
      </c>
      <c r="O134" s="265">
        <f t="shared" si="99"/>
        <v>2935360.5228601568</v>
      </c>
      <c r="P134" s="265">
        <f t="shared" si="99"/>
        <v>0</v>
      </c>
      <c r="Q134" s="265">
        <f t="shared" si="99"/>
        <v>0</v>
      </c>
      <c r="R134" s="265">
        <f t="shared" si="99"/>
        <v>0</v>
      </c>
      <c r="S134" s="265">
        <f t="shared" si="99"/>
        <v>0</v>
      </c>
      <c r="T134" s="265">
        <f t="shared" si="99"/>
        <v>0</v>
      </c>
      <c r="U134" s="265">
        <f t="shared" si="99"/>
        <v>0</v>
      </c>
      <c r="V134" s="265">
        <f t="shared" si="99"/>
        <v>0</v>
      </c>
      <c r="W134" s="265">
        <f t="shared" si="99"/>
        <v>0</v>
      </c>
      <c r="X134" s="265">
        <f t="shared" si="99"/>
        <v>0</v>
      </c>
      <c r="Y134" s="265">
        <f t="shared" si="99"/>
        <v>0</v>
      </c>
      <c r="Z134" s="265">
        <f t="shared" si="99"/>
        <v>0</v>
      </c>
      <c r="AA134" s="265">
        <f t="shared" si="99"/>
        <v>0</v>
      </c>
      <c r="AB134" s="265">
        <f t="shared" si="99"/>
        <v>0</v>
      </c>
      <c r="AC134" s="265">
        <f t="shared" si="99"/>
        <v>0</v>
      </c>
      <c r="AD134" s="265">
        <f t="shared" si="99"/>
        <v>0</v>
      </c>
      <c r="AE134" s="265">
        <f t="shared" si="99"/>
        <v>0</v>
      </c>
      <c r="AF134" s="265">
        <f t="shared" si="99"/>
        <v>0</v>
      </c>
      <c r="AG134" s="265"/>
    </row>
    <row r="135" spans="1:33" x14ac:dyDescent="0.2">
      <c r="A135" s="260">
        <v>5</v>
      </c>
      <c r="B135" s="265"/>
      <c r="C135" s="265"/>
      <c r="D135" s="265"/>
      <c r="E135" s="265"/>
      <c r="F135" s="265"/>
      <c r="G135" s="265">
        <f t="shared" ref="G135:AF135" si="100">C11*$G$162</f>
        <v>-471947.12225255859</v>
      </c>
      <c r="H135" s="265">
        <f t="shared" si="100"/>
        <v>2632090.1537390668</v>
      </c>
      <c r="I135" s="265">
        <f t="shared" si="100"/>
        <v>2329681.7703006868</v>
      </c>
      <c r="J135" s="265">
        <f t="shared" si="100"/>
        <v>2823868.4683828126</v>
      </c>
      <c r="K135" s="265">
        <f t="shared" si="100"/>
        <v>2909314.6986479601</v>
      </c>
      <c r="L135" s="265">
        <f t="shared" si="100"/>
        <v>1417312.2988277336</v>
      </c>
      <c r="M135" s="265">
        <f t="shared" si="100"/>
        <v>2438831.4097832227</v>
      </c>
      <c r="N135" s="265">
        <f t="shared" si="100"/>
        <v>2648116.2910145773</v>
      </c>
      <c r="O135" s="265">
        <f t="shared" si="100"/>
        <v>2818295.9894215195</v>
      </c>
      <c r="P135" s="265">
        <f t="shared" si="100"/>
        <v>2935360.5228601568</v>
      </c>
      <c r="Q135" s="265">
        <f t="shared" si="100"/>
        <v>0</v>
      </c>
      <c r="R135" s="265">
        <f t="shared" si="100"/>
        <v>0</v>
      </c>
      <c r="S135" s="265">
        <f t="shared" si="100"/>
        <v>0</v>
      </c>
      <c r="T135" s="265">
        <f t="shared" si="100"/>
        <v>0</v>
      </c>
      <c r="U135" s="265">
        <f t="shared" si="100"/>
        <v>0</v>
      </c>
      <c r="V135" s="265">
        <f t="shared" si="100"/>
        <v>0</v>
      </c>
      <c r="W135" s="265">
        <f t="shared" si="100"/>
        <v>0</v>
      </c>
      <c r="X135" s="265">
        <f t="shared" si="100"/>
        <v>0</v>
      </c>
      <c r="Y135" s="265">
        <f t="shared" si="100"/>
        <v>0</v>
      </c>
      <c r="Z135" s="265">
        <f t="shared" si="100"/>
        <v>0</v>
      </c>
      <c r="AA135" s="265">
        <f t="shared" si="100"/>
        <v>0</v>
      </c>
      <c r="AB135" s="265">
        <f t="shared" si="100"/>
        <v>0</v>
      </c>
      <c r="AC135" s="265">
        <f t="shared" si="100"/>
        <v>0</v>
      </c>
      <c r="AD135" s="265">
        <f t="shared" si="100"/>
        <v>0</v>
      </c>
      <c r="AE135" s="265">
        <f t="shared" si="100"/>
        <v>0</v>
      </c>
      <c r="AF135" s="265">
        <f t="shared" si="100"/>
        <v>0</v>
      </c>
      <c r="AG135" s="265"/>
    </row>
    <row r="136" spans="1:33" x14ac:dyDescent="0.2">
      <c r="A136" s="260">
        <v>6</v>
      </c>
      <c r="B136" s="265"/>
      <c r="C136" s="265"/>
      <c r="D136" s="265"/>
      <c r="E136" s="265"/>
      <c r="F136" s="265"/>
      <c r="G136" s="265"/>
      <c r="H136" s="265">
        <f t="shared" ref="H136:AF136" si="101">C11*$H$162</f>
        <v>-471947.12225255859</v>
      </c>
      <c r="I136" s="265">
        <f t="shared" si="101"/>
        <v>2632090.1537390668</v>
      </c>
      <c r="J136" s="265">
        <f t="shared" si="101"/>
        <v>2329681.7703006868</v>
      </c>
      <c r="K136" s="265">
        <f t="shared" si="101"/>
        <v>2823868.4683828126</v>
      </c>
      <c r="L136" s="265">
        <f t="shared" si="101"/>
        <v>2909314.6986479601</v>
      </c>
      <c r="M136" s="265">
        <f t="shared" si="101"/>
        <v>1417312.2988277336</v>
      </c>
      <c r="N136" s="265">
        <f t="shared" si="101"/>
        <v>2438831.4097832227</v>
      </c>
      <c r="O136" s="265">
        <f t="shared" si="101"/>
        <v>2648116.2910145773</v>
      </c>
      <c r="P136" s="265">
        <f t="shared" si="101"/>
        <v>2818295.9894215195</v>
      </c>
      <c r="Q136" s="265">
        <f t="shared" si="101"/>
        <v>2935360.5228601568</v>
      </c>
      <c r="R136" s="265">
        <f t="shared" si="101"/>
        <v>0</v>
      </c>
      <c r="S136" s="265">
        <f t="shared" si="101"/>
        <v>0</v>
      </c>
      <c r="T136" s="265">
        <f t="shared" si="101"/>
        <v>0</v>
      </c>
      <c r="U136" s="265">
        <f t="shared" si="101"/>
        <v>0</v>
      </c>
      <c r="V136" s="265">
        <f t="shared" si="101"/>
        <v>0</v>
      </c>
      <c r="W136" s="265">
        <f t="shared" si="101"/>
        <v>0</v>
      </c>
      <c r="X136" s="265">
        <f t="shared" si="101"/>
        <v>0</v>
      </c>
      <c r="Y136" s="265">
        <f t="shared" si="101"/>
        <v>0</v>
      </c>
      <c r="Z136" s="265">
        <f t="shared" si="101"/>
        <v>0</v>
      </c>
      <c r="AA136" s="265">
        <f t="shared" si="101"/>
        <v>0</v>
      </c>
      <c r="AB136" s="265">
        <f t="shared" si="101"/>
        <v>0</v>
      </c>
      <c r="AC136" s="265">
        <f t="shared" si="101"/>
        <v>0</v>
      </c>
      <c r="AD136" s="265">
        <f t="shared" si="101"/>
        <v>0</v>
      </c>
      <c r="AE136" s="265">
        <f t="shared" si="101"/>
        <v>0</v>
      </c>
      <c r="AF136" s="265">
        <f t="shared" si="101"/>
        <v>0</v>
      </c>
      <c r="AG136" s="265"/>
    </row>
    <row r="137" spans="1:33" x14ac:dyDescent="0.2">
      <c r="A137" s="260">
        <v>7</v>
      </c>
      <c r="B137" s="265"/>
      <c r="C137" s="265"/>
      <c r="D137" s="265"/>
      <c r="E137" s="265"/>
      <c r="F137" s="265"/>
      <c r="G137" s="265"/>
      <c r="H137" s="265"/>
      <c r="I137" s="265">
        <f t="shared" ref="I137:AF137" si="102">C11*$I$162</f>
        <v>-471947.12225255859</v>
      </c>
      <c r="J137" s="265">
        <f t="shared" si="102"/>
        <v>2632090.1537390668</v>
      </c>
      <c r="K137" s="265">
        <f t="shared" si="102"/>
        <v>2329681.7703006868</v>
      </c>
      <c r="L137" s="265">
        <f t="shared" si="102"/>
        <v>2823868.4683828126</v>
      </c>
      <c r="M137" s="265">
        <f t="shared" si="102"/>
        <v>2909314.6986479601</v>
      </c>
      <c r="N137" s="265">
        <f t="shared" si="102"/>
        <v>1417312.2988277336</v>
      </c>
      <c r="O137" s="265">
        <f t="shared" si="102"/>
        <v>2438831.4097832227</v>
      </c>
      <c r="P137" s="265">
        <f t="shared" si="102"/>
        <v>2648116.2910145773</v>
      </c>
      <c r="Q137" s="265">
        <f t="shared" si="102"/>
        <v>2818295.9894215195</v>
      </c>
      <c r="R137" s="265">
        <f t="shared" si="102"/>
        <v>2935360.5228601568</v>
      </c>
      <c r="S137" s="265">
        <f t="shared" si="102"/>
        <v>0</v>
      </c>
      <c r="T137" s="265">
        <f t="shared" si="102"/>
        <v>0</v>
      </c>
      <c r="U137" s="265">
        <f t="shared" si="102"/>
        <v>0</v>
      </c>
      <c r="V137" s="265">
        <f t="shared" si="102"/>
        <v>0</v>
      </c>
      <c r="W137" s="265">
        <f t="shared" si="102"/>
        <v>0</v>
      </c>
      <c r="X137" s="265">
        <f t="shared" si="102"/>
        <v>0</v>
      </c>
      <c r="Y137" s="265">
        <f t="shared" si="102"/>
        <v>0</v>
      </c>
      <c r="Z137" s="265">
        <f t="shared" si="102"/>
        <v>0</v>
      </c>
      <c r="AA137" s="265">
        <f t="shared" si="102"/>
        <v>0</v>
      </c>
      <c r="AB137" s="265">
        <f t="shared" si="102"/>
        <v>0</v>
      </c>
      <c r="AC137" s="265">
        <f t="shared" si="102"/>
        <v>0</v>
      </c>
      <c r="AD137" s="265">
        <f t="shared" si="102"/>
        <v>0</v>
      </c>
      <c r="AE137" s="265">
        <f t="shared" si="102"/>
        <v>0</v>
      </c>
      <c r="AF137" s="265">
        <f t="shared" si="102"/>
        <v>0</v>
      </c>
      <c r="AG137" s="265"/>
    </row>
    <row r="138" spans="1:33" x14ac:dyDescent="0.2">
      <c r="A138" s="260">
        <v>8</v>
      </c>
      <c r="B138" s="265"/>
      <c r="C138" s="265"/>
      <c r="D138" s="265"/>
      <c r="E138" s="265"/>
      <c r="F138" s="265"/>
      <c r="G138" s="265"/>
      <c r="H138" s="265"/>
      <c r="I138" s="265"/>
      <c r="J138" s="265">
        <f t="shared" ref="J138:AF138" si="103">C11*$J$162</f>
        <v>0</v>
      </c>
      <c r="K138" s="265">
        <f t="shared" si="103"/>
        <v>0</v>
      </c>
      <c r="L138" s="265">
        <f t="shared" si="103"/>
        <v>0</v>
      </c>
      <c r="M138" s="265">
        <f t="shared" si="103"/>
        <v>0</v>
      </c>
      <c r="N138" s="265">
        <f t="shared" si="103"/>
        <v>0</v>
      </c>
      <c r="O138" s="265">
        <f t="shared" si="103"/>
        <v>0</v>
      </c>
      <c r="P138" s="265">
        <f t="shared" si="103"/>
        <v>0</v>
      </c>
      <c r="Q138" s="265">
        <f t="shared" si="103"/>
        <v>0</v>
      </c>
      <c r="R138" s="265">
        <f t="shared" si="103"/>
        <v>0</v>
      </c>
      <c r="S138" s="265">
        <f t="shared" si="103"/>
        <v>0</v>
      </c>
      <c r="T138" s="265">
        <f t="shared" si="103"/>
        <v>0</v>
      </c>
      <c r="U138" s="265">
        <f t="shared" si="103"/>
        <v>0</v>
      </c>
      <c r="V138" s="265">
        <f t="shared" si="103"/>
        <v>0</v>
      </c>
      <c r="W138" s="265">
        <f t="shared" si="103"/>
        <v>0</v>
      </c>
      <c r="X138" s="265">
        <f t="shared" si="103"/>
        <v>0</v>
      </c>
      <c r="Y138" s="265">
        <f t="shared" si="103"/>
        <v>0</v>
      </c>
      <c r="Z138" s="265">
        <f t="shared" si="103"/>
        <v>0</v>
      </c>
      <c r="AA138" s="265">
        <f t="shared" si="103"/>
        <v>0</v>
      </c>
      <c r="AB138" s="265">
        <f t="shared" si="103"/>
        <v>0</v>
      </c>
      <c r="AC138" s="265">
        <f t="shared" si="103"/>
        <v>0</v>
      </c>
      <c r="AD138" s="265">
        <f t="shared" si="103"/>
        <v>0</v>
      </c>
      <c r="AE138" s="265">
        <f t="shared" si="103"/>
        <v>0</v>
      </c>
      <c r="AF138" s="265">
        <f t="shared" si="103"/>
        <v>0</v>
      </c>
      <c r="AG138" s="265"/>
    </row>
    <row r="139" spans="1:33" x14ac:dyDescent="0.2">
      <c r="A139" s="265" t="str">
        <f>A130</f>
        <v>2.3.1.2ec</v>
      </c>
      <c r="B139" s="61">
        <f>SUM(B131:B138)</f>
        <v>0</v>
      </c>
      <c r="C139" s="61">
        <f t="shared" ref="C139:AF139" si="104">SUM(C131:C138)</f>
        <v>-943894.24450511718</v>
      </c>
      <c r="D139" s="61">
        <f t="shared" si="104"/>
        <v>4792233.1852255752</v>
      </c>
      <c r="E139" s="61">
        <f t="shared" si="104"/>
        <v>6819506.5720878821</v>
      </c>
      <c r="F139" s="61">
        <f t="shared" si="104"/>
        <v>10137561.73855282</v>
      </c>
      <c r="G139" s="61">
        <f t="shared" si="104"/>
        <v>13132322.667465927</v>
      </c>
      <c r="H139" s="61">
        <f t="shared" si="104"/>
        <v>13057632.566473434</v>
      </c>
      <c r="I139" s="61">
        <f t="shared" si="104"/>
        <v>16517983.087212147</v>
      </c>
      <c r="J139" s="61">
        <f t="shared" si="104"/>
        <v>19847331.381710634</v>
      </c>
      <c r="K139" s="61">
        <f t="shared" si="104"/>
        <v>20203716.915800031</v>
      </c>
      <c r="L139" s="61">
        <f t="shared" si="104"/>
        <v>20926460.201798141</v>
      </c>
      <c r="M139" s="61">
        <f t="shared" si="104"/>
        <v>15167231.21055517</v>
      </c>
      <c r="N139" s="61">
        <f t="shared" si="104"/>
        <v>12257916.511907209</v>
      </c>
      <c r="O139" s="61">
        <f t="shared" si="104"/>
        <v>10840604.213079475</v>
      </c>
      <c r="P139" s="61">
        <f t="shared" si="104"/>
        <v>8401772.8032962531</v>
      </c>
      <c r="Q139" s="61">
        <f t="shared" si="104"/>
        <v>5753656.5122816768</v>
      </c>
      <c r="R139" s="61">
        <f t="shared" si="104"/>
        <v>2935360.5228601568</v>
      </c>
      <c r="S139" s="61">
        <f t="shared" si="104"/>
        <v>0</v>
      </c>
      <c r="T139" s="61">
        <f t="shared" si="104"/>
        <v>0</v>
      </c>
      <c r="U139" s="61">
        <f t="shared" si="104"/>
        <v>0</v>
      </c>
      <c r="V139" s="61">
        <f t="shared" si="104"/>
        <v>0</v>
      </c>
      <c r="W139" s="61">
        <f t="shared" si="104"/>
        <v>0</v>
      </c>
      <c r="X139" s="61">
        <f t="shared" si="104"/>
        <v>0</v>
      </c>
      <c r="Y139" s="61">
        <f t="shared" si="104"/>
        <v>0</v>
      </c>
      <c r="Z139" s="61">
        <f t="shared" si="104"/>
        <v>0</v>
      </c>
      <c r="AA139" s="61">
        <f t="shared" si="104"/>
        <v>0</v>
      </c>
      <c r="AB139" s="61">
        <f t="shared" si="104"/>
        <v>0</v>
      </c>
      <c r="AC139" s="61">
        <f t="shared" si="104"/>
        <v>0</v>
      </c>
      <c r="AD139" s="61">
        <f t="shared" si="104"/>
        <v>0</v>
      </c>
      <c r="AE139" s="61">
        <f t="shared" si="104"/>
        <v>0</v>
      </c>
      <c r="AF139" s="61">
        <f t="shared" si="104"/>
        <v>0</v>
      </c>
      <c r="AG139" s="61"/>
    </row>
    <row r="140" spans="1:33" x14ac:dyDescent="0.2">
      <c r="AF140" s="261"/>
    </row>
    <row r="141" spans="1:33" x14ac:dyDescent="0.2">
      <c r="A141" s="27" t="str">
        <f>'2.3.1.4ec'!A2</f>
        <v>2.3.1.4ec</v>
      </c>
      <c r="B141" s="260" t="str">
        <f>A163</f>
        <v>Sub-activity 2.3.1.4  Support women in benefitting from forest based value chains (MFCCV.4)</v>
      </c>
      <c r="AF141" s="261"/>
    </row>
    <row r="142" spans="1:33" x14ac:dyDescent="0.2">
      <c r="A142" s="260">
        <v>1</v>
      </c>
      <c r="B142" s="265"/>
      <c r="C142" s="265">
        <f t="shared" ref="C142:AF142" si="105">C12*$C$163</f>
        <v>0</v>
      </c>
      <c r="D142" s="265">
        <f t="shared" si="105"/>
        <v>147287.96652654157</v>
      </c>
      <c r="E142" s="265">
        <f t="shared" si="105"/>
        <v>147287.96652654157</v>
      </c>
      <c r="F142" s="265">
        <f t="shared" si="105"/>
        <v>147287.96652654157</v>
      </c>
      <c r="G142" s="265">
        <f t="shared" si="105"/>
        <v>147287.96652654157</v>
      </c>
      <c r="H142" s="265">
        <f t="shared" si="105"/>
        <v>147287.96652654157</v>
      </c>
      <c r="I142" s="265">
        <f t="shared" si="105"/>
        <v>0</v>
      </c>
      <c r="J142" s="265">
        <f t="shared" si="105"/>
        <v>0</v>
      </c>
      <c r="K142" s="265">
        <f t="shared" si="105"/>
        <v>0</v>
      </c>
      <c r="L142" s="265">
        <f t="shared" si="105"/>
        <v>0</v>
      </c>
      <c r="M142" s="265">
        <f t="shared" si="105"/>
        <v>0</v>
      </c>
      <c r="N142" s="265">
        <f t="shared" si="105"/>
        <v>0</v>
      </c>
      <c r="O142" s="265">
        <f t="shared" si="105"/>
        <v>0</v>
      </c>
      <c r="P142" s="265">
        <f t="shared" si="105"/>
        <v>0</v>
      </c>
      <c r="Q142" s="265">
        <f t="shared" si="105"/>
        <v>0</v>
      </c>
      <c r="R142" s="265">
        <f t="shared" si="105"/>
        <v>0</v>
      </c>
      <c r="S142" s="265">
        <f t="shared" si="105"/>
        <v>0</v>
      </c>
      <c r="T142" s="265">
        <f t="shared" si="105"/>
        <v>0</v>
      </c>
      <c r="U142" s="265">
        <f t="shared" si="105"/>
        <v>0</v>
      </c>
      <c r="V142" s="265">
        <f t="shared" si="105"/>
        <v>0</v>
      </c>
      <c r="W142" s="265">
        <f t="shared" si="105"/>
        <v>0</v>
      </c>
      <c r="X142" s="265">
        <f t="shared" si="105"/>
        <v>0</v>
      </c>
      <c r="Y142" s="265">
        <f t="shared" si="105"/>
        <v>0</v>
      </c>
      <c r="Z142" s="265">
        <f t="shared" si="105"/>
        <v>0</v>
      </c>
      <c r="AA142" s="265">
        <f t="shared" si="105"/>
        <v>0</v>
      </c>
      <c r="AB142" s="265">
        <f t="shared" si="105"/>
        <v>0</v>
      </c>
      <c r="AC142" s="265">
        <f t="shared" si="105"/>
        <v>0</v>
      </c>
      <c r="AD142" s="265">
        <f t="shared" si="105"/>
        <v>0</v>
      </c>
      <c r="AE142" s="265">
        <f t="shared" si="105"/>
        <v>0</v>
      </c>
      <c r="AF142" s="265">
        <f t="shared" si="105"/>
        <v>0</v>
      </c>
      <c r="AG142" s="265"/>
    </row>
    <row r="143" spans="1:33" x14ac:dyDescent="0.2">
      <c r="A143" s="260">
        <v>2</v>
      </c>
      <c r="B143" s="265"/>
      <c r="C143" s="265"/>
      <c r="D143" s="265">
        <f t="shared" ref="D143:AF143" si="106">C12*$D$163</f>
        <v>0</v>
      </c>
      <c r="E143" s="265">
        <f t="shared" si="106"/>
        <v>73643.983263270784</v>
      </c>
      <c r="F143" s="265">
        <f t="shared" si="106"/>
        <v>73643.983263270784</v>
      </c>
      <c r="G143" s="265">
        <f t="shared" si="106"/>
        <v>73643.983263270784</v>
      </c>
      <c r="H143" s="265">
        <f t="shared" si="106"/>
        <v>73643.983263270784</v>
      </c>
      <c r="I143" s="265">
        <f t="shared" si="106"/>
        <v>73643.983263270784</v>
      </c>
      <c r="J143" s="265">
        <f t="shared" si="106"/>
        <v>0</v>
      </c>
      <c r="K143" s="265">
        <f t="shared" si="106"/>
        <v>0</v>
      </c>
      <c r="L143" s="265">
        <f t="shared" si="106"/>
        <v>0</v>
      </c>
      <c r="M143" s="265">
        <f t="shared" si="106"/>
        <v>0</v>
      </c>
      <c r="N143" s="265">
        <f t="shared" si="106"/>
        <v>0</v>
      </c>
      <c r="O143" s="265">
        <f t="shared" si="106"/>
        <v>0</v>
      </c>
      <c r="P143" s="265">
        <f t="shared" si="106"/>
        <v>0</v>
      </c>
      <c r="Q143" s="265">
        <f t="shared" si="106"/>
        <v>0</v>
      </c>
      <c r="R143" s="265">
        <f t="shared" si="106"/>
        <v>0</v>
      </c>
      <c r="S143" s="265">
        <f t="shared" si="106"/>
        <v>0</v>
      </c>
      <c r="T143" s="265">
        <f t="shared" si="106"/>
        <v>0</v>
      </c>
      <c r="U143" s="265">
        <f t="shared" si="106"/>
        <v>0</v>
      </c>
      <c r="V143" s="265">
        <f t="shared" si="106"/>
        <v>0</v>
      </c>
      <c r="W143" s="265">
        <f t="shared" si="106"/>
        <v>0</v>
      </c>
      <c r="X143" s="265">
        <f t="shared" si="106"/>
        <v>0</v>
      </c>
      <c r="Y143" s="265">
        <f t="shared" si="106"/>
        <v>0</v>
      </c>
      <c r="Z143" s="265">
        <f t="shared" si="106"/>
        <v>0</v>
      </c>
      <c r="AA143" s="265">
        <f t="shared" si="106"/>
        <v>0</v>
      </c>
      <c r="AB143" s="265">
        <f t="shared" si="106"/>
        <v>0</v>
      </c>
      <c r="AC143" s="265">
        <f t="shared" si="106"/>
        <v>0</v>
      </c>
      <c r="AD143" s="265">
        <f t="shared" si="106"/>
        <v>0</v>
      </c>
      <c r="AE143" s="265">
        <f t="shared" si="106"/>
        <v>0</v>
      </c>
      <c r="AF143" s="265">
        <f t="shared" si="106"/>
        <v>0</v>
      </c>
      <c r="AG143" s="265"/>
    </row>
    <row r="144" spans="1:33" x14ac:dyDescent="0.2">
      <c r="A144" s="260">
        <v>3</v>
      </c>
      <c r="B144" s="265"/>
      <c r="C144" s="265"/>
      <c r="D144" s="265"/>
      <c r="E144" s="265">
        <f t="shared" ref="E144:AF144" si="107">C12*$E$163</f>
        <v>0</v>
      </c>
      <c r="F144" s="265">
        <f t="shared" si="107"/>
        <v>73643.983263270784</v>
      </c>
      <c r="G144" s="265">
        <f t="shared" si="107"/>
        <v>73643.983263270784</v>
      </c>
      <c r="H144" s="265">
        <f t="shared" si="107"/>
        <v>73643.983263270784</v>
      </c>
      <c r="I144" s="265">
        <f t="shared" si="107"/>
        <v>73643.983263270784</v>
      </c>
      <c r="J144" s="265">
        <f t="shared" si="107"/>
        <v>73643.983263270784</v>
      </c>
      <c r="K144" s="265">
        <f t="shared" si="107"/>
        <v>0</v>
      </c>
      <c r="L144" s="265">
        <f t="shared" si="107"/>
        <v>0</v>
      </c>
      <c r="M144" s="265">
        <f t="shared" si="107"/>
        <v>0</v>
      </c>
      <c r="N144" s="265">
        <f t="shared" si="107"/>
        <v>0</v>
      </c>
      <c r="O144" s="265">
        <f t="shared" si="107"/>
        <v>0</v>
      </c>
      <c r="P144" s="265">
        <f t="shared" si="107"/>
        <v>0</v>
      </c>
      <c r="Q144" s="265">
        <f t="shared" si="107"/>
        <v>0</v>
      </c>
      <c r="R144" s="265">
        <f t="shared" si="107"/>
        <v>0</v>
      </c>
      <c r="S144" s="265">
        <f t="shared" si="107"/>
        <v>0</v>
      </c>
      <c r="T144" s="265">
        <f t="shared" si="107"/>
        <v>0</v>
      </c>
      <c r="U144" s="265">
        <f t="shared" si="107"/>
        <v>0</v>
      </c>
      <c r="V144" s="265">
        <f t="shared" si="107"/>
        <v>0</v>
      </c>
      <c r="W144" s="265">
        <f t="shared" si="107"/>
        <v>0</v>
      </c>
      <c r="X144" s="265">
        <f t="shared" si="107"/>
        <v>0</v>
      </c>
      <c r="Y144" s="265">
        <f t="shared" si="107"/>
        <v>0</v>
      </c>
      <c r="Z144" s="265">
        <f t="shared" si="107"/>
        <v>0</v>
      </c>
      <c r="AA144" s="265">
        <f t="shared" si="107"/>
        <v>0</v>
      </c>
      <c r="AB144" s="265">
        <f t="shared" si="107"/>
        <v>0</v>
      </c>
      <c r="AC144" s="265">
        <f t="shared" si="107"/>
        <v>0</v>
      </c>
      <c r="AD144" s="265">
        <f t="shared" si="107"/>
        <v>0</v>
      </c>
      <c r="AE144" s="265">
        <f t="shared" si="107"/>
        <v>0</v>
      </c>
      <c r="AF144" s="265">
        <f t="shared" si="107"/>
        <v>0</v>
      </c>
      <c r="AG144" s="265"/>
    </row>
    <row r="145" spans="1:33" x14ac:dyDescent="0.2">
      <c r="A145" s="260">
        <v>4</v>
      </c>
      <c r="B145" s="265"/>
      <c r="C145" s="265"/>
      <c r="D145" s="265"/>
      <c r="E145" s="265"/>
      <c r="F145" s="265">
        <f t="shared" ref="F145:AF145" si="108">C12*$F$163</f>
        <v>0</v>
      </c>
      <c r="G145" s="265">
        <f t="shared" si="108"/>
        <v>73643.983263270784</v>
      </c>
      <c r="H145" s="265">
        <f t="shared" si="108"/>
        <v>73643.983263270784</v>
      </c>
      <c r="I145" s="265">
        <f t="shared" si="108"/>
        <v>73643.983263270784</v>
      </c>
      <c r="J145" s="265">
        <f t="shared" si="108"/>
        <v>73643.983263270784</v>
      </c>
      <c r="K145" s="265">
        <f t="shared" si="108"/>
        <v>73643.983263270784</v>
      </c>
      <c r="L145" s="265">
        <f t="shared" si="108"/>
        <v>0</v>
      </c>
      <c r="M145" s="265">
        <f t="shared" si="108"/>
        <v>0</v>
      </c>
      <c r="N145" s="265">
        <f t="shared" si="108"/>
        <v>0</v>
      </c>
      <c r="O145" s="265">
        <f t="shared" si="108"/>
        <v>0</v>
      </c>
      <c r="P145" s="265">
        <f t="shared" si="108"/>
        <v>0</v>
      </c>
      <c r="Q145" s="265">
        <f t="shared" si="108"/>
        <v>0</v>
      </c>
      <c r="R145" s="265">
        <f t="shared" si="108"/>
        <v>0</v>
      </c>
      <c r="S145" s="265">
        <f t="shared" si="108"/>
        <v>0</v>
      </c>
      <c r="T145" s="265">
        <f t="shared" si="108"/>
        <v>0</v>
      </c>
      <c r="U145" s="265">
        <f t="shared" si="108"/>
        <v>0</v>
      </c>
      <c r="V145" s="265">
        <f t="shared" si="108"/>
        <v>0</v>
      </c>
      <c r="W145" s="265">
        <f t="shared" si="108"/>
        <v>0</v>
      </c>
      <c r="X145" s="265">
        <f t="shared" si="108"/>
        <v>0</v>
      </c>
      <c r="Y145" s="265">
        <f t="shared" si="108"/>
        <v>0</v>
      </c>
      <c r="Z145" s="265">
        <f t="shared" si="108"/>
        <v>0</v>
      </c>
      <c r="AA145" s="265">
        <f t="shared" si="108"/>
        <v>0</v>
      </c>
      <c r="AB145" s="265">
        <f t="shared" si="108"/>
        <v>0</v>
      </c>
      <c r="AC145" s="265">
        <f t="shared" si="108"/>
        <v>0</v>
      </c>
      <c r="AD145" s="265">
        <f t="shared" si="108"/>
        <v>0</v>
      </c>
      <c r="AE145" s="265">
        <f t="shared" si="108"/>
        <v>0</v>
      </c>
      <c r="AF145" s="265">
        <f t="shared" si="108"/>
        <v>0</v>
      </c>
      <c r="AG145" s="265"/>
    </row>
    <row r="146" spans="1:33" x14ac:dyDescent="0.2">
      <c r="A146" s="260">
        <v>5</v>
      </c>
      <c r="B146" s="265"/>
      <c r="C146" s="265"/>
      <c r="D146" s="265"/>
      <c r="E146" s="265"/>
      <c r="F146" s="265"/>
      <c r="G146" s="265">
        <f t="shared" ref="G146:AF146" si="109">C12*$G$163</f>
        <v>0</v>
      </c>
      <c r="H146" s="265">
        <f t="shared" si="109"/>
        <v>73643.983263270784</v>
      </c>
      <c r="I146" s="265">
        <f t="shared" si="109"/>
        <v>73643.983263270784</v>
      </c>
      <c r="J146" s="265">
        <f t="shared" si="109"/>
        <v>73643.983263270784</v>
      </c>
      <c r="K146" s="265">
        <f t="shared" si="109"/>
        <v>73643.983263270784</v>
      </c>
      <c r="L146" s="265">
        <f t="shared" si="109"/>
        <v>73643.983263270784</v>
      </c>
      <c r="M146" s="265">
        <f t="shared" si="109"/>
        <v>0</v>
      </c>
      <c r="N146" s="265">
        <f t="shared" si="109"/>
        <v>0</v>
      </c>
      <c r="O146" s="265">
        <f t="shared" si="109"/>
        <v>0</v>
      </c>
      <c r="P146" s="265">
        <f t="shared" si="109"/>
        <v>0</v>
      </c>
      <c r="Q146" s="265">
        <f t="shared" si="109"/>
        <v>0</v>
      </c>
      <c r="R146" s="265">
        <f t="shared" si="109"/>
        <v>0</v>
      </c>
      <c r="S146" s="265">
        <f t="shared" si="109"/>
        <v>0</v>
      </c>
      <c r="T146" s="265">
        <f t="shared" si="109"/>
        <v>0</v>
      </c>
      <c r="U146" s="265">
        <f t="shared" si="109"/>
        <v>0</v>
      </c>
      <c r="V146" s="265">
        <f t="shared" si="109"/>
        <v>0</v>
      </c>
      <c r="W146" s="265">
        <f t="shared" si="109"/>
        <v>0</v>
      </c>
      <c r="X146" s="265">
        <f t="shared" si="109"/>
        <v>0</v>
      </c>
      <c r="Y146" s="265">
        <f t="shared" si="109"/>
        <v>0</v>
      </c>
      <c r="Z146" s="265">
        <f t="shared" si="109"/>
        <v>0</v>
      </c>
      <c r="AA146" s="265">
        <f t="shared" si="109"/>
        <v>0</v>
      </c>
      <c r="AB146" s="265">
        <f t="shared" si="109"/>
        <v>0</v>
      </c>
      <c r="AC146" s="265">
        <f t="shared" si="109"/>
        <v>0</v>
      </c>
      <c r="AD146" s="265">
        <f t="shared" si="109"/>
        <v>0</v>
      </c>
      <c r="AE146" s="265">
        <f t="shared" si="109"/>
        <v>0</v>
      </c>
      <c r="AF146" s="265">
        <f t="shared" si="109"/>
        <v>0</v>
      </c>
      <c r="AG146" s="265"/>
    </row>
    <row r="147" spans="1:33" x14ac:dyDescent="0.2">
      <c r="A147" s="260">
        <v>6</v>
      </c>
      <c r="B147" s="265"/>
      <c r="C147" s="265"/>
      <c r="D147" s="265"/>
      <c r="E147" s="265"/>
      <c r="F147" s="265"/>
      <c r="G147" s="265"/>
      <c r="H147" s="265">
        <f t="shared" ref="H147:AF147" si="110">C12*$H$163</f>
        <v>0</v>
      </c>
      <c r="I147" s="265">
        <f t="shared" si="110"/>
        <v>73643.983263270784</v>
      </c>
      <c r="J147" s="265">
        <f t="shared" si="110"/>
        <v>73643.983263270784</v>
      </c>
      <c r="K147" s="265">
        <f t="shared" si="110"/>
        <v>73643.983263270784</v>
      </c>
      <c r="L147" s="265">
        <f t="shared" si="110"/>
        <v>73643.983263270784</v>
      </c>
      <c r="M147" s="265">
        <f t="shared" si="110"/>
        <v>73643.983263270784</v>
      </c>
      <c r="N147" s="265">
        <f t="shared" si="110"/>
        <v>0</v>
      </c>
      <c r="O147" s="265">
        <f t="shared" si="110"/>
        <v>0</v>
      </c>
      <c r="P147" s="265">
        <f t="shared" si="110"/>
        <v>0</v>
      </c>
      <c r="Q147" s="265">
        <f t="shared" si="110"/>
        <v>0</v>
      </c>
      <c r="R147" s="265">
        <f t="shared" si="110"/>
        <v>0</v>
      </c>
      <c r="S147" s="265">
        <f t="shared" si="110"/>
        <v>0</v>
      </c>
      <c r="T147" s="265">
        <f t="shared" si="110"/>
        <v>0</v>
      </c>
      <c r="U147" s="265">
        <f t="shared" si="110"/>
        <v>0</v>
      </c>
      <c r="V147" s="265">
        <f t="shared" si="110"/>
        <v>0</v>
      </c>
      <c r="W147" s="265">
        <f t="shared" si="110"/>
        <v>0</v>
      </c>
      <c r="X147" s="265">
        <f t="shared" si="110"/>
        <v>0</v>
      </c>
      <c r="Y147" s="265">
        <f t="shared" si="110"/>
        <v>0</v>
      </c>
      <c r="Z147" s="265">
        <f t="shared" si="110"/>
        <v>0</v>
      </c>
      <c r="AA147" s="265">
        <f t="shared" si="110"/>
        <v>0</v>
      </c>
      <c r="AB147" s="265">
        <f t="shared" si="110"/>
        <v>0</v>
      </c>
      <c r="AC147" s="265">
        <f t="shared" si="110"/>
        <v>0</v>
      </c>
      <c r="AD147" s="265">
        <f t="shared" si="110"/>
        <v>0</v>
      </c>
      <c r="AE147" s="265">
        <f t="shared" si="110"/>
        <v>0</v>
      </c>
      <c r="AF147" s="265">
        <f t="shared" si="110"/>
        <v>0</v>
      </c>
      <c r="AG147" s="265"/>
    </row>
    <row r="148" spans="1:33" x14ac:dyDescent="0.2">
      <c r="A148" s="260">
        <v>7</v>
      </c>
      <c r="B148" s="265"/>
      <c r="C148" s="265"/>
      <c r="D148" s="265"/>
      <c r="E148" s="265"/>
      <c r="F148" s="265"/>
      <c r="G148" s="265"/>
      <c r="H148" s="265"/>
      <c r="I148" s="265">
        <f t="shared" ref="I148:AF148" si="111">C12*$I$163</f>
        <v>0</v>
      </c>
      <c r="J148" s="265">
        <f t="shared" si="111"/>
        <v>73643.983263270784</v>
      </c>
      <c r="K148" s="265">
        <f t="shared" si="111"/>
        <v>73643.983263270784</v>
      </c>
      <c r="L148" s="265">
        <f t="shared" si="111"/>
        <v>73643.983263270784</v>
      </c>
      <c r="M148" s="265">
        <f t="shared" si="111"/>
        <v>73643.983263270784</v>
      </c>
      <c r="N148" s="265">
        <f t="shared" si="111"/>
        <v>73643.983263270784</v>
      </c>
      <c r="O148" s="265">
        <f t="shared" si="111"/>
        <v>0</v>
      </c>
      <c r="P148" s="265">
        <f t="shared" si="111"/>
        <v>0</v>
      </c>
      <c r="Q148" s="265">
        <f t="shared" si="111"/>
        <v>0</v>
      </c>
      <c r="R148" s="265">
        <f t="shared" si="111"/>
        <v>0</v>
      </c>
      <c r="S148" s="265">
        <f t="shared" si="111"/>
        <v>0</v>
      </c>
      <c r="T148" s="265">
        <f t="shared" si="111"/>
        <v>0</v>
      </c>
      <c r="U148" s="265">
        <f t="shared" si="111"/>
        <v>0</v>
      </c>
      <c r="V148" s="265">
        <f t="shared" si="111"/>
        <v>0</v>
      </c>
      <c r="W148" s="265">
        <f t="shared" si="111"/>
        <v>0</v>
      </c>
      <c r="X148" s="265">
        <f t="shared" si="111"/>
        <v>0</v>
      </c>
      <c r="Y148" s="265">
        <f t="shared" si="111"/>
        <v>0</v>
      </c>
      <c r="Z148" s="265">
        <f t="shared" si="111"/>
        <v>0</v>
      </c>
      <c r="AA148" s="265">
        <f t="shared" si="111"/>
        <v>0</v>
      </c>
      <c r="AB148" s="265">
        <f t="shared" si="111"/>
        <v>0</v>
      </c>
      <c r="AC148" s="265">
        <f t="shared" si="111"/>
        <v>0</v>
      </c>
      <c r="AD148" s="265">
        <f t="shared" si="111"/>
        <v>0</v>
      </c>
      <c r="AE148" s="265">
        <f t="shared" si="111"/>
        <v>0</v>
      </c>
      <c r="AF148" s="265">
        <f t="shared" si="111"/>
        <v>0</v>
      </c>
      <c r="AG148" s="265"/>
    </row>
    <row r="149" spans="1:33" x14ac:dyDescent="0.2">
      <c r="A149" s="260">
        <v>8</v>
      </c>
      <c r="B149" s="265"/>
      <c r="C149" s="265"/>
      <c r="D149" s="265"/>
      <c r="E149" s="265"/>
      <c r="F149" s="265"/>
      <c r="G149" s="265"/>
      <c r="H149" s="265"/>
      <c r="I149" s="265"/>
      <c r="J149" s="265">
        <f t="shared" ref="J149:AF149" si="112">C12*$J$163</f>
        <v>0</v>
      </c>
      <c r="K149" s="265">
        <f t="shared" si="112"/>
        <v>0</v>
      </c>
      <c r="L149" s="265">
        <f t="shared" si="112"/>
        <v>0</v>
      </c>
      <c r="M149" s="265">
        <f t="shared" si="112"/>
        <v>0</v>
      </c>
      <c r="N149" s="265">
        <f t="shared" si="112"/>
        <v>0</v>
      </c>
      <c r="O149" s="265">
        <f t="shared" si="112"/>
        <v>0</v>
      </c>
      <c r="P149" s="265">
        <f t="shared" si="112"/>
        <v>0</v>
      </c>
      <c r="Q149" s="265">
        <f t="shared" si="112"/>
        <v>0</v>
      </c>
      <c r="R149" s="265">
        <f t="shared" si="112"/>
        <v>0</v>
      </c>
      <c r="S149" s="265">
        <f t="shared" si="112"/>
        <v>0</v>
      </c>
      <c r="T149" s="265">
        <f t="shared" si="112"/>
        <v>0</v>
      </c>
      <c r="U149" s="265">
        <f t="shared" si="112"/>
        <v>0</v>
      </c>
      <c r="V149" s="265">
        <f t="shared" si="112"/>
        <v>0</v>
      </c>
      <c r="W149" s="265">
        <f t="shared" si="112"/>
        <v>0</v>
      </c>
      <c r="X149" s="265">
        <f t="shared" si="112"/>
        <v>0</v>
      </c>
      <c r="Y149" s="265">
        <f t="shared" si="112"/>
        <v>0</v>
      </c>
      <c r="Z149" s="265">
        <f t="shared" si="112"/>
        <v>0</v>
      </c>
      <c r="AA149" s="265">
        <f t="shared" si="112"/>
        <v>0</v>
      </c>
      <c r="AB149" s="265">
        <f t="shared" si="112"/>
        <v>0</v>
      </c>
      <c r="AC149" s="265">
        <f t="shared" si="112"/>
        <v>0</v>
      </c>
      <c r="AD149" s="265">
        <f t="shared" si="112"/>
        <v>0</v>
      </c>
      <c r="AE149" s="265">
        <f t="shared" si="112"/>
        <v>0</v>
      </c>
      <c r="AF149" s="265">
        <f t="shared" si="112"/>
        <v>0</v>
      </c>
      <c r="AG149" s="265"/>
    </row>
    <row r="150" spans="1:33" x14ac:dyDescent="0.2">
      <c r="A150" s="265" t="str">
        <f>A141</f>
        <v>2.3.1.4ec</v>
      </c>
      <c r="B150" s="61">
        <f>SUM(B142:B149)</f>
        <v>0</v>
      </c>
      <c r="C150" s="61">
        <f t="shared" ref="C150:AF150" si="113">SUM(C142:C149)</f>
        <v>0</v>
      </c>
      <c r="D150" s="61">
        <f t="shared" si="113"/>
        <v>147287.96652654157</v>
      </c>
      <c r="E150" s="61">
        <f t="shared" si="113"/>
        <v>220931.94978981235</v>
      </c>
      <c r="F150" s="61">
        <f t="shared" si="113"/>
        <v>294575.93305308314</v>
      </c>
      <c r="G150" s="61">
        <f t="shared" si="113"/>
        <v>368219.91631635395</v>
      </c>
      <c r="H150" s="61">
        <f t="shared" si="113"/>
        <v>441863.89957962476</v>
      </c>
      <c r="I150" s="61">
        <f t="shared" si="113"/>
        <v>368219.91631635395</v>
      </c>
      <c r="J150" s="61">
        <f t="shared" si="113"/>
        <v>368219.91631635395</v>
      </c>
      <c r="K150" s="61">
        <f t="shared" si="113"/>
        <v>294575.93305308314</v>
      </c>
      <c r="L150" s="61">
        <f t="shared" si="113"/>
        <v>220931.94978981235</v>
      </c>
      <c r="M150" s="61">
        <f t="shared" si="113"/>
        <v>147287.96652654157</v>
      </c>
      <c r="N150" s="61">
        <f t="shared" si="113"/>
        <v>73643.983263270784</v>
      </c>
      <c r="O150" s="61">
        <f t="shared" si="113"/>
        <v>0</v>
      </c>
      <c r="P150" s="61">
        <f t="shared" si="113"/>
        <v>0</v>
      </c>
      <c r="Q150" s="61">
        <f t="shared" si="113"/>
        <v>0</v>
      </c>
      <c r="R150" s="61">
        <f t="shared" si="113"/>
        <v>0</v>
      </c>
      <c r="S150" s="61">
        <f t="shared" si="113"/>
        <v>0</v>
      </c>
      <c r="T150" s="61">
        <f t="shared" si="113"/>
        <v>0</v>
      </c>
      <c r="U150" s="61">
        <f t="shared" si="113"/>
        <v>0</v>
      </c>
      <c r="V150" s="61">
        <f t="shared" si="113"/>
        <v>0</v>
      </c>
      <c r="W150" s="61">
        <f t="shared" si="113"/>
        <v>0</v>
      </c>
      <c r="X150" s="61">
        <f t="shared" si="113"/>
        <v>0</v>
      </c>
      <c r="Y150" s="61">
        <f t="shared" si="113"/>
        <v>0</v>
      </c>
      <c r="Z150" s="61">
        <f t="shared" si="113"/>
        <v>0</v>
      </c>
      <c r="AA150" s="61">
        <f t="shared" si="113"/>
        <v>0</v>
      </c>
      <c r="AB150" s="61">
        <f t="shared" si="113"/>
        <v>0</v>
      </c>
      <c r="AC150" s="61">
        <f t="shared" si="113"/>
        <v>0</v>
      </c>
      <c r="AD150" s="61">
        <f t="shared" si="113"/>
        <v>0</v>
      </c>
      <c r="AE150" s="61">
        <f t="shared" si="113"/>
        <v>0</v>
      </c>
      <c r="AF150" s="61">
        <f t="shared" si="113"/>
        <v>0</v>
      </c>
      <c r="AG150" s="61"/>
    </row>
    <row r="151" spans="1:33" x14ac:dyDescent="0.2">
      <c r="AF151" s="261"/>
    </row>
    <row r="152" spans="1:33" x14ac:dyDescent="0.2">
      <c r="AF152" s="261"/>
    </row>
    <row r="153" spans="1:33" x14ac:dyDescent="0.2">
      <c r="A153" s="259" t="s">
        <v>169</v>
      </c>
      <c r="AF153" s="261"/>
    </row>
    <row r="154" spans="1:33" x14ac:dyDescent="0.2">
      <c r="A154" s="260" t="str">
        <f>NetBenec!A167</f>
        <v>Sub-activity 2.2.1.1 Establish climate resilient agroforestry systems</v>
      </c>
      <c r="C154" s="262">
        <f>Phasing!C3</f>
        <v>671.94124913944427</v>
      </c>
      <c r="D154" s="262">
        <f>Phasing!D3</f>
        <v>335.97062456972213</v>
      </c>
      <c r="E154" s="262">
        <f>Phasing!E3</f>
        <v>335.97062456972213</v>
      </c>
      <c r="F154" s="262">
        <f>Phasing!F3</f>
        <v>335.97062456972213</v>
      </c>
      <c r="G154" s="262">
        <f>Phasing!G3</f>
        <v>335.97062456972213</v>
      </c>
      <c r="H154" s="262">
        <f>Phasing!H3</f>
        <v>335.97062456972213</v>
      </c>
      <c r="I154" s="262">
        <f>Phasing!I3</f>
        <v>335.97062456972213</v>
      </c>
      <c r="J154" s="262">
        <f>Phasing!J3</f>
        <v>0</v>
      </c>
      <c r="AF154" s="261"/>
    </row>
    <row r="155" spans="1:33" x14ac:dyDescent="0.2">
      <c r="A155" s="260" t="str">
        <f>NetBenec!A168</f>
        <v xml:space="preserve">Sub-activity 2.2.1.2 Establish agave – forest water / soil retention terraces </v>
      </c>
      <c r="C155" s="262">
        <f>Phasing!C4</f>
        <v>296.79660127004001</v>
      </c>
      <c r="D155" s="262">
        <f>Phasing!D4</f>
        <v>148.39830063502001</v>
      </c>
      <c r="E155" s="262">
        <f>Phasing!E4</f>
        <v>148.39830063502001</v>
      </c>
      <c r="F155" s="262">
        <f>Phasing!F4</f>
        <v>148.39830063502001</v>
      </c>
      <c r="G155" s="262">
        <f>Phasing!G4</f>
        <v>148.39830063502001</v>
      </c>
      <c r="H155" s="262">
        <f>Phasing!H4</f>
        <v>148.39830063502001</v>
      </c>
      <c r="I155" s="262">
        <f>Phasing!I4</f>
        <v>148.39830063502001</v>
      </c>
      <c r="J155" s="262">
        <f>Phasing!J4</f>
        <v>0</v>
      </c>
      <c r="AF155" s="261"/>
    </row>
    <row r="156" spans="1:33" x14ac:dyDescent="0.2">
      <c r="A156" s="260" t="str">
        <f>NetBenec!A169</f>
        <v>Sub-activity 2.2.1.3 Establish forest – pasture water / soil retention terraces</v>
      </c>
      <c r="C156" s="262">
        <f>Phasing!C5</f>
        <v>818.35445478941688</v>
      </c>
      <c r="D156" s="262">
        <f>Phasing!D5</f>
        <v>409.17722739470844</v>
      </c>
      <c r="E156" s="262">
        <f>Phasing!E5</f>
        <v>409.17722739470844</v>
      </c>
      <c r="F156" s="262">
        <f>Phasing!F5</f>
        <v>409.17722739470844</v>
      </c>
      <c r="G156" s="262">
        <f>Phasing!G5</f>
        <v>409.17722739470844</v>
      </c>
      <c r="H156" s="262">
        <f>Phasing!H5</f>
        <v>409.17722739470844</v>
      </c>
      <c r="I156" s="262">
        <f>Phasing!I5</f>
        <v>409.17722739470844</v>
      </c>
      <c r="J156" s="262">
        <f>Phasing!J5</f>
        <v>0</v>
      </c>
      <c r="AF156" s="261"/>
    </row>
    <row r="157" spans="1:33" x14ac:dyDescent="0.2">
      <c r="A157" s="260" t="str">
        <f>NetBenec!A170</f>
        <v>A. Activity 2.1.1 Payment of environmental services </v>
      </c>
      <c r="C157" s="262">
        <f>Phasing!C6</f>
        <v>15743.046999999999</v>
      </c>
      <c r="D157" s="262">
        <f>Phasing!D6</f>
        <v>13529.324843100001</v>
      </c>
      <c r="E157" s="262">
        <f>Phasing!E6</f>
        <v>13529.324843100001</v>
      </c>
      <c r="F157" s="262">
        <f>Phasing!F6</f>
        <v>13529.324843100001</v>
      </c>
      <c r="G157" s="262">
        <f>Phasing!G6</f>
        <v>13529.324843100001</v>
      </c>
      <c r="H157" s="262">
        <f>Phasing!H6</f>
        <v>13529.324843100001</v>
      </c>
      <c r="I157" s="262">
        <f>Phasing!I6</f>
        <v>13529.324843100001</v>
      </c>
      <c r="J157" s="262">
        <f>Phasing!J6</f>
        <v>0</v>
      </c>
      <c r="AF157" s="261"/>
    </row>
    <row r="158" spans="1:33" x14ac:dyDescent="0.2">
      <c r="A158" s="260" t="str">
        <f>NetBenec!A171</f>
        <v>Sub-activity 2.3.1.1 Manage forests sustainably adapted to climate change (MFCCV.1)</v>
      </c>
      <c r="C158" s="262">
        <f>Phasing!C7</f>
        <v>14935.079890717832</v>
      </c>
      <c r="D158" s="262">
        <f>Phasing!D7</f>
        <v>7467.5399453589162</v>
      </c>
      <c r="E158" s="262">
        <f>Phasing!E7</f>
        <v>7467.5399453589162</v>
      </c>
      <c r="F158" s="262">
        <f>Phasing!F7</f>
        <v>7467.5399453589162</v>
      </c>
      <c r="G158" s="262">
        <f>Phasing!G7</f>
        <v>7467.5399453589162</v>
      </c>
      <c r="H158" s="262">
        <f>Phasing!H7</f>
        <v>7467.5399453589162</v>
      </c>
      <c r="I158" s="262">
        <f>Phasing!I7</f>
        <v>7467.5399453589162</v>
      </c>
      <c r="J158" s="262">
        <f>Phasing!J7</f>
        <v>0</v>
      </c>
      <c r="AF158" s="261"/>
    </row>
    <row r="159" spans="1:33" x14ac:dyDescent="0.2">
      <c r="A159" s="260" t="str">
        <f>NetBenec!A172</f>
        <v>Sub-activity 2.2.2.1 Establish climate adapted planted forests (PFC 1)</v>
      </c>
      <c r="C159" s="262">
        <f>Phasing!C8</f>
        <v>0</v>
      </c>
      <c r="D159" s="262">
        <f>Phasing!D8</f>
        <v>606.21082647001219</v>
      </c>
      <c r="E159" s="262">
        <f>Phasing!E8</f>
        <v>606.21082647001219</v>
      </c>
      <c r="F159" s="262">
        <f>Phasing!F8</f>
        <v>606.21082647001219</v>
      </c>
      <c r="G159" s="262">
        <f>Phasing!G8</f>
        <v>606.21082647001219</v>
      </c>
      <c r="H159" s="262">
        <f>Phasing!H8</f>
        <v>606.21082647001219</v>
      </c>
      <c r="I159" s="262">
        <f>Phasing!I8</f>
        <v>606.21082647001219</v>
      </c>
      <c r="J159" s="262">
        <f>Phasing!J8</f>
        <v>0</v>
      </c>
      <c r="AF159" s="261"/>
    </row>
    <row r="160" spans="1:33" x14ac:dyDescent="0.2">
      <c r="A160" s="260" t="str">
        <f>NetBenec!A173</f>
        <v>Sub-activity 2.2.2.2 Establish silvopastures (PFC 2)</v>
      </c>
      <c r="C160" s="262">
        <f>Phasing!C9</f>
        <v>195.2183703855292</v>
      </c>
      <c r="D160" s="262">
        <f>Phasing!D9</f>
        <v>97.609185192764599</v>
      </c>
      <c r="E160" s="262">
        <f>Phasing!E9</f>
        <v>97.609185192764599</v>
      </c>
      <c r="F160" s="262">
        <f>Phasing!F9</f>
        <v>97.609185192764599</v>
      </c>
      <c r="G160" s="262">
        <f>Phasing!G9</f>
        <v>97.609185192764599</v>
      </c>
      <c r="H160" s="262">
        <f>Phasing!H9</f>
        <v>97.609185192764599</v>
      </c>
      <c r="I160" s="262">
        <f>Phasing!I9</f>
        <v>97.609185192764599</v>
      </c>
      <c r="J160" s="262">
        <f>Phasing!J9</f>
        <v>0</v>
      </c>
      <c r="AF160" s="261"/>
    </row>
    <row r="161" spans="1:32" x14ac:dyDescent="0.2">
      <c r="A161" s="260" t="str">
        <f>NetBenec!A174</f>
        <v xml:space="preserve">E. Activity 2.3.2 Supporting households to improve food security and nutrition </v>
      </c>
      <c r="C161" s="262">
        <f>Phasing!C10</f>
        <v>1579.8940599863529</v>
      </c>
      <c r="D161" s="262">
        <f>Phasing!D10</f>
        <v>157.98940599863528</v>
      </c>
      <c r="E161" s="262">
        <f>Phasing!E10</f>
        <v>157.98940599863528</v>
      </c>
      <c r="F161" s="262">
        <f>Phasing!F10</f>
        <v>78.994702999317639</v>
      </c>
      <c r="G161" s="262">
        <f>Phasing!G10</f>
        <v>78.994702999317639</v>
      </c>
      <c r="H161" s="262">
        <f>Phasing!H10</f>
        <v>78.994702999317639</v>
      </c>
      <c r="I161" s="262">
        <f>Phasing!I10</f>
        <v>78.994702999317639</v>
      </c>
      <c r="J161" s="262">
        <f>Phasing!J10</f>
        <v>0</v>
      </c>
      <c r="AF161" s="261"/>
    </row>
    <row r="162" spans="1:32" x14ac:dyDescent="0.2">
      <c r="A162" s="260" t="str">
        <f>NetBenec!A175</f>
        <v>Sub-activity 2.3.1.2  Sustainable use and add value to timber forest products  (MFCCV.2)</v>
      </c>
      <c r="C162" s="262">
        <f>Phasing!C11</f>
        <v>19.417258926499585</v>
      </c>
      <c r="D162" s="262">
        <f>Phasing!D11</f>
        <v>9.7086294632497925</v>
      </c>
      <c r="E162" s="262">
        <f>Phasing!E11</f>
        <v>9.7086294632497925</v>
      </c>
      <c r="F162" s="262">
        <f>Phasing!F11</f>
        <v>9.7086294632497925</v>
      </c>
      <c r="G162" s="262">
        <f>Phasing!G11</f>
        <v>9.7086294632497925</v>
      </c>
      <c r="H162" s="262">
        <f>Phasing!H11</f>
        <v>9.7086294632497925</v>
      </c>
      <c r="I162" s="262">
        <f>Phasing!I11</f>
        <v>9.7086294632497925</v>
      </c>
      <c r="J162" s="262">
        <f>Phasing!J11</f>
        <v>0</v>
      </c>
      <c r="AF162" s="261"/>
    </row>
    <row r="163" spans="1:32" x14ac:dyDescent="0.2">
      <c r="A163" s="260" t="str">
        <f>NetBenec!A176</f>
        <v>Sub-activity 2.3.1.4  Support women in benefitting from forest based value chains (MFCCV.4)</v>
      </c>
      <c r="C163" s="262">
        <f>Phasing!C12</f>
        <v>7.019935278864053</v>
      </c>
      <c r="D163" s="262">
        <f>Phasing!D12</f>
        <v>3.5099676394320265</v>
      </c>
      <c r="E163" s="262">
        <f>Phasing!E12</f>
        <v>3.5099676394320265</v>
      </c>
      <c r="F163" s="262">
        <f>Phasing!F12</f>
        <v>3.5099676394320265</v>
      </c>
      <c r="G163" s="262">
        <f>Phasing!G12</f>
        <v>3.5099676394320265</v>
      </c>
      <c r="H163" s="262">
        <f>Phasing!H12</f>
        <v>3.5099676394320265</v>
      </c>
      <c r="I163" s="262">
        <f>Phasing!I12</f>
        <v>3.5099676394320265</v>
      </c>
      <c r="J163" s="262">
        <f>Phasing!J12</f>
        <v>0</v>
      </c>
      <c r="AF163" s="261"/>
    </row>
    <row r="164" spans="1:32" x14ac:dyDescent="0.2">
      <c r="AF164" s="261"/>
    </row>
    <row r="166" spans="1:32" x14ac:dyDescent="0.2">
      <c r="AF166" s="261"/>
    </row>
    <row r="167" spans="1:32" x14ac:dyDescent="0.2">
      <c r="AF167" s="261"/>
    </row>
    <row r="168" spans="1:32" x14ac:dyDescent="0.2">
      <c r="AF168" s="261"/>
    </row>
    <row r="169" spans="1:32" x14ac:dyDescent="0.2">
      <c r="AF169" s="261"/>
    </row>
    <row r="170" spans="1:32" x14ac:dyDescent="0.2">
      <c r="AF170" s="261"/>
    </row>
    <row r="171" spans="1:32" x14ac:dyDescent="0.2">
      <c r="AF171" s="261"/>
    </row>
    <row r="172" spans="1:32" x14ac:dyDescent="0.2">
      <c r="AF172" s="261"/>
    </row>
    <row r="173" spans="1:32" x14ac:dyDescent="0.2">
      <c r="AF173" s="261"/>
    </row>
    <row r="174" spans="1:32" x14ac:dyDescent="0.2">
      <c r="AF174" s="261"/>
    </row>
    <row r="175" spans="1:32" x14ac:dyDescent="0.2">
      <c r="AF175" s="261"/>
    </row>
    <row r="176" spans="1:32" x14ac:dyDescent="0.2">
      <c r="AF176" s="261"/>
    </row>
    <row r="177" spans="32:32" x14ac:dyDescent="0.2">
      <c r="AF177" s="261"/>
    </row>
    <row r="178" spans="32:32" x14ac:dyDescent="0.2">
      <c r="AF178" s="261"/>
    </row>
    <row r="179" spans="32:32" x14ac:dyDescent="0.2">
      <c r="AF179" s="261"/>
    </row>
    <row r="180" spans="32:32" x14ac:dyDescent="0.2">
      <c r="AF180" s="261"/>
    </row>
    <row r="181" spans="32:32" x14ac:dyDescent="0.2">
      <c r="AF181" s="261"/>
    </row>
    <row r="182" spans="32:32" x14ac:dyDescent="0.2">
      <c r="AF182" s="261"/>
    </row>
    <row r="183" spans="32:32" x14ac:dyDescent="0.2">
      <c r="AF183" s="261"/>
    </row>
    <row r="184" spans="32:32" x14ac:dyDescent="0.2">
      <c r="AF184" s="261"/>
    </row>
    <row r="185" spans="32:32" x14ac:dyDescent="0.2">
      <c r="AF185" s="261"/>
    </row>
    <row r="186" spans="32:32" x14ac:dyDescent="0.2">
      <c r="AF186" s="261"/>
    </row>
    <row r="187" spans="32:32" x14ac:dyDescent="0.2">
      <c r="AF187" s="261"/>
    </row>
    <row r="188" spans="32:32" x14ac:dyDescent="0.2">
      <c r="AF188" s="261"/>
    </row>
    <row r="189" spans="32:32" x14ac:dyDescent="0.2">
      <c r="AF189" s="261"/>
    </row>
    <row r="190" spans="32:32" x14ac:dyDescent="0.2">
      <c r="AF190" s="261"/>
    </row>
    <row r="191" spans="32:32" x14ac:dyDescent="0.2">
      <c r="AF191" s="261"/>
    </row>
    <row r="192" spans="32:32" x14ac:dyDescent="0.2">
      <c r="AF192" s="261"/>
    </row>
    <row r="193" spans="32:32" x14ac:dyDescent="0.2">
      <c r="AF193" s="261"/>
    </row>
    <row r="194" spans="32:32" x14ac:dyDescent="0.2">
      <c r="AF194" s="261"/>
    </row>
    <row r="195" spans="32:32" x14ac:dyDescent="0.2">
      <c r="AF195" s="261"/>
    </row>
    <row r="196" spans="32:32" x14ac:dyDescent="0.2">
      <c r="AF196" s="261"/>
    </row>
    <row r="197" spans="32:32" x14ac:dyDescent="0.2">
      <c r="AF197" s="261"/>
    </row>
    <row r="198" spans="32:32" x14ac:dyDescent="0.2">
      <c r="AF198" s="261"/>
    </row>
    <row r="199" spans="32:32" x14ac:dyDescent="0.2">
      <c r="AF199" s="261"/>
    </row>
    <row r="200" spans="32:32" x14ac:dyDescent="0.2">
      <c r="AF200" s="261"/>
    </row>
    <row r="201" spans="32:32" x14ac:dyDescent="0.2">
      <c r="AF201" s="261"/>
    </row>
    <row r="202" spans="32:32" x14ac:dyDescent="0.2">
      <c r="AF202" s="261"/>
    </row>
    <row r="203" spans="32:32" x14ac:dyDescent="0.2">
      <c r="AF203" s="261"/>
    </row>
    <row r="204" spans="32:32" x14ac:dyDescent="0.2">
      <c r="AF204" s="261"/>
    </row>
    <row r="205" spans="32:32" x14ac:dyDescent="0.2">
      <c r="AF205" s="261"/>
    </row>
    <row r="206" spans="32:32" x14ac:dyDescent="0.2">
      <c r="AF206" s="261"/>
    </row>
    <row r="207" spans="32:32" x14ac:dyDescent="0.2">
      <c r="AF207" s="261"/>
    </row>
    <row r="208" spans="32:32" x14ac:dyDescent="0.2">
      <c r="AF208" s="261"/>
    </row>
    <row r="209" spans="32:32" x14ac:dyDescent="0.2">
      <c r="AF209" s="261"/>
    </row>
    <row r="210" spans="32:32" x14ac:dyDescent="0.2">
      <c r="AF210" s="261"/>
    </row>
    <row r="211" spans="32:32" x14ac:dyDescent="0.2">
      <c r="AF211" s="261"/>
    </row>
    <row r="212" spans="32:32" x14ac:dyDescent="0.2">
      <c r="AF212" s="261"/>
    </row>
    <row r="213" spans="32:32" x14ac:dyDescent="0.2">
      <c r="AF213" s="261"/>
    </row>
    <row r="214" spans="32:32" x14ac:dyDescent="0.2">
      <c r="AF214" s="261"/>
    </row>
    <row r="215" spans="32:32" x14ac:dyDescent="0.2">
      <c r="AF215" s="261"/>
    </row>
    <row r="216" spans="32:32" x14ac:dyDescent="0.2">
      <c r="AF216" s="261"/>
    </row>
    <row r="217" spans="32:32" x14ac:dyDescent="0.2">
      <c r="AF217" s="261"/>
    </row>
    <row r="218" spans="32:32" x14ac:dyDescent="0.2">
      <c r="AF218" s="261"/>
    </row>
    <row r="219" spans="32:32" x14ac:dyDescent="0.2">
      <c r="AF219" s="261"/>
    </row>
    <row r="220" spans="32:32" x14ac:dyDescent="0.2">
      <c r="AF220" s="261"/>
    </row>
    <row r="221" spans="32:32" x14ac:dyDescent="0.2">
      <c r="AF221" s="261"/>
    </row>
    <row r="222" spans="32:32" x14ac:dyDescent="0.2">
      <c r="AF222" s="261"/>
    </row>
    <row r="223" spans="32:32" x14ac:dyDescent="0.2">
      <c r="AF223" s="261"/>
    </row>
    <row r="224" spans="32:32" x14ac:dyDescent="0.2">
      <c r="AF224" s="261"/>
    </row>
    <row r="225" spans="32:32" x14ac:dyDescent="0.2">
      <c r="AF225" s="261"/>
    </row>
    <row r="226" spans="32:32" x14ac:dyDescent="0.2">
      <c r="AF226" s="261"/>
    </row>
    <row r="227" spans="32:32" x14ac:dyDescent="0.2">
      <c r="AF227" s="261"/>
    </row>
    <row r="228" spans="32:32" x14ac:dyDescent="0.2">
      <c r="AF228" s="261"/>
    </row>
    <row r="229" spans="32:32" x14ac:dyDescent="0.2">
      <c r="AF229" s="261"/>
    </row>
    <row r="230" spans="32:32" x14ac:dyDescent="0.2">
      <c r="AF230" s="261"/>
    </row>
    <row r="231" spans="32:32" x14ac:dyDescent="0.2">
      <c r="AF231" s="261"/>
    </row>
    <row r="232" spans="32:32" x14ac:dyDescent="0.2">
      <c r="AF232" s="261"/>
    </row>
    <row r="233" spans="32:32" x14ac:dyDescent="0.2">
      <c r="AF233" s="261"/>
    </row>
    <row r="234" spans="32:32" x14ac:dyDescent="0.2">
      <c r="AF234" s="261"/>
    </row>
    <row r="235" spans="32:32" x14ac:dyDescent="0.2">
      <c r="AF235" s="261"/>
    </row>
    <row r="236" spans="32:32" x14ac:dyDescent="0.2">
      <c r="AF236" s="261"/>
    </row>
    <row r="237" spans="32:32" x14ac:dyDescent="0.2">
      <c r="AF237" s="261"/>
    </row>
    <row r="238" spans="32:32" x14ac:dyDescent="0.2">
      <c r="AF238" s="261"/>
    </row>
    <row r="239" spans="32:32" x14ac:dyDescent="0.2">
      <c r="AF239" s="261"/>
    </row>
    <row r="240" spans="32:32" x14ac:dyDescent="0.2">
      <c r="AF240" s="261"/>
    </row>
    <row r="241" spans="32:32" x14ac:dyDescent="0.2">
      <c r="AF241" s="261"/>
    </row>
    <row r="242" spans="32:32" x14ac:dyDescent="0.2">
      <c r="AF242" s="261"/>
    </row>
    <row r="243" spans="32:32" x14ac:dyDescent="0.2">
      <c r="AF243" s="261"/>
    </row>
    <row r="244" spans="32:32" x14ac:dyDescent="0.2">
      <c r="AF244" s="261"/>
    </row>
    <row r="245" spans="32:32" x14ac:dyDescent="0.2">
      <c r="AF245" s="261"/>
    </row>
    <row r="246" spans="32:32" x14ac:dyDescent="0.2">
      <c r="AF246" s="261"/>
    </row>
    <row r="247" spans="32:32" x14ac:dyDescent="0.2">
      <c r="AF247" s="261"/>
    </row>
    <row r="248" spans="32:32" x14ac:dyDescent="0.2">
      <c r="AF248" s="261"/>
    </row>
    <row r="249" spans="32:32" x14ac:dyDescent="0.2">
      <c r="AF249" s="261"/>
    </row>
    <row r="250" spans="32:32" x14ac:dyDescent="0.2">
      <c r="AF250" s="261"/>
    </row>
    <row r="251" spans="32:32" x14ac:dyDescent="0.2">
      <c r="AF251" s="261"/>
    </row>
    <row r="252" spans="32:32" x14ac:dyDescent="0.2">
      <c r="AF252" s="261"/>
    </row>
    <row r="253" spans="32:32" x14ac:dyDescent="0.2">
      <c r="AF253" s="261"/>
    </row>
    <row r="254" spans="32:32" x14ac:dyDescent="0.2">
      <c r="AF254" s="261"/>
    </row>
    <row r="255" spans="32:32" x14ac:dyDescent="0.2">
      <c r="AF255" s="261"/>
    </row>
    <row r="256" spans="32:32" x14ac:dyDescent="0.2">
      <c r="AF256" s="261"/>
    </row>
    <row r="257" spans="32:32" x14ac:dyDescent="0.2">
      <c r="AF257" s="261"/>
    </row>
    <row r="258" spans="32:32" x14ac:dyDescent="0.2">
      <c r="AF258" s="261"/>
    </row>
    <row r="259" spans="32:32" x14ac:dyDescent="0.2">
      <c r="AF259" s="261"/>
    </row>
    <row r="260" spans="32:32" x14ac:dyDescent="0.2">
      <c r="AF260" s="261"/>
    </row>
    <row r="261" spans="32:32" x14ac:dyDescent="0.2">
      <c r="AF261" s="261"/>
    </row>
    <row r="262" spans="32:32" x14ac:dyDescent="0.2">
      <c r="AF262" s="261"/>
    </row>
    <row r="263" spans="32:32" x14ac:dyDescent="0.2">
      <c r="AF263" s="261"/>
    </row>
    <row r="264" spans="32:32" x14ac:dyDescent="0.2">
      <c r="AF264" s="261"/>
    </row>
    <row r="265" spans="32:32" x14ac:dyDescent="0.2">
      <c r="AF265" s="261"/>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1:BB150"/>
  <sheetViews>
    <sheetView workbookViewId="0">
      <selection activeCell="H5" sqref="H5"/>
    </sheetView>
  </sheetViews>
  <sheetFormatPr defaultColWidth="11.44140625" defaultRowHeight="10.199999999999999" x14ac:dyDescent="0.2"/>
  <cols>
    <col min="1" max="1" width="38.109375" style="10" customWidth="1"/>
    <col min="2" max="2" width="17.44140625" style="10" customWidth="1"/>
    <col min="3" max="3" width="13.44140625" style="10" customWidth="1"/>
    <col min="4" max="5" width="12.33203125" style="10" bestFit="1" customWidth="1"/>
    <col min="6" max="7" width="12.5546875" style="10" bestFit="1" customWidth="1"/>
    <col min="8" max="13" width="12.88671875" style="10" bestFit="1" customWidth="1"/>
    <col min="14" max="15" width="12.5546875" style="10" bestFit="1" customWidth="1"/>
    <col min="16" max="19" width="12.109375" style="10" bestFit="1" customWidth="1"/>
    <col min="20" max="20" width="11.6640625" style="10" customWidth="1"/>
    <col min="21" max="21" width="13" style="10" customWidth="1"/>
    <col min="22" max="22" width="14.6640625" style="10" customWidth="1"/>
    <col min="23" max="30" width="11.88671875" style="10" bestFit="1" customWidth="1"/>
    <col min="31" max="31" width="11.5546875" style="10" bestFit="1" customWidth="1"/>
    <col min="32" max="32" width="11.5546875" style="40" bestFit="1" customWidth="1"/>
    <col min="33" max="33" width="11.5546875" style="10" bestFit="1" customWidth="1"/>
    <col min="34" max="34" width="11.44140625" style="10"/>
    <col min="35" max="53" width="11.5546875" style="10" bestFit="1" customWidth="1"/>
    <col min="54" max="16384" width="11.44140625" style="10"/>
  </cols>
  <sheetData>
    <row r="1" spans="1:32" x14ac:dyDescent="0.2">
      <c r="A1" s="58" t="s">
        <v>185</v>
      </c>
    </row>
    <row r="2" spans="1:32" s="27" customFormat="1" x14ac:dyDescent="0.2">
      <c r="A2" s="27" t="str">
        <f>'2.2.1.1ec'!A2</f>
        <v>2.2.1.1ec</v>
      </c>
      <c r="B2" s="27" t="str">
        <f>'2.2.1.1ec'!A31</f>
        <v>Total Costos</v>
      </c>
      <c r="C2" s="27">
        <f>'2.2.1.1ec'!B31</f>
        <v>2083.5154885832371</v>
      </c>
      <c r="D2" s="27">
        <f>'2.2.1.1ec'!C31</f>
        <v>532.93783068961272</v>
      </c>
      <c r="E2" s="27">
        <f>'2.2.1.1ec'!D31</f>
        <v>640.38564931775932</v>
      </c>
      <c r="F2" s="27">
        <f>'2.2.1.1ec'!E31</f>
        <v>767.47655840866832</v>
      </c>
      <c r="G2" s="27">
        <f>'2.2.1.1ec'!F31</f>
        <v>767.47655840866832</v>
      </c>
      <c r="H2" s="27">
        <f>'2.2.1.1ec'!G31</f>
        <v>767.47655840866832</v>
      </c>
      <c r="I2" s="27">
        <f>'2.2.1.1ec'!H31</f>
        <v>767.47655840866832</v>
      </c>
      <c r="J2" s="27">
        <f>'2.2.1.1ec'!I31</f>
        <v>767.47655840866832</v>
      </c>
      <c r="K2" s="27">
        <f>'2.2.1.1ec'!J31</f>
        <v>767.47655840866832</v>
      </c>
      <c r="L2" s="27">
        <f>'2.2.1.1ec'!K31</f>
        <v>767.47655840866832</v>
      </c>
      <c r="M2" s="27">
        <f>'2.2.1.1ec'!L31</f>
        <v>767.47655840866832</v>
      </c>
      <c r="N2" s="27">
        <f>'2.2.1.1ec'!M31</f>
        <v>0</v>
      </c>
      <c r="O2" s="27">
        <f>'2.2.1.1ec'!N31</f>
        <v>0</v>
      </c>
      <c r="P2" s="27">
        <f>'2.2.1.1ec'!O31</f>
        <v>0</v>
      </c>
      <c r="Q2" s="27">
        <f>'2.2.1.1ec'!P31</f>
        <v>0</v>
      </c>
      <c r="R2" s="27">
        <f>'2.2.1.1ec'!Q31</f>
        <v>0</v>
      </c>
      <c r="S2" s="27">
        <f>'2.2.1.1ec'!R31</f>
        <v>0</v>
      </c>
      <c r="T2" s="27">
        <f>'2.2.1.1ec'!S31</f>
        <v>0</v>
      </c>
      <c r="U2" s="27">
        <f>'2.2.1.1ec'!T31</f>
        <v>0</v>
      </c>
      <c r="V2" s="27">
        <f>'2.2.1.1ec'!U31</f>
        <v>0</v>
      </c>
      <c r="W2" s="27">
        <f>'2.2.1.1ec'!V31</f>
        <v>0</v>
      </c>
      <c r="AF2" s="43"/>
    </row>
    <row r="3" spans="1:32" s="27" customFormat="1" x14ac:dyDescent="0.2">
      <c r="A3" s="27" t="str">
        <f>'2.2.1.2ec'!A2</f>
        <v>2.2.1.2ec</v>
      </c>
      <c r="B3" s="27" t="str">
        <f>'2.2.1.2ec'!A31</f>
        <v>Total Costos</v>
      </c>
      <c r="C3" s="27">
        <f>'2.2.1.2ec'!B31</f>
        <v>2358.5175740038408</v>
      </c>
      <c r="D3" s="27">
        <f>'2.2.1.2ec'!C31</f>
        <v>741.37225212253077</v>
      </c>
      <c r="E3" s="27">
        <f>'2.2.1.2ec'!D31</f>
        <v>195.09796108487654</v>
      </c>
      <c r="F3" s="27">
        <f>'2.2.1.2ec'!E31</f>
        <v>455.2285758647119</v>
      </c>
      <c r="G3" s="27">
        <f>'2.2.1.2ec'!F31</f>
        <v>195.09796108487654</v>
      </c>
      <c r="H3" s="27">
        <f>'2.2.1.2ec'!G31</f>
        <v>648.15878182642314</v>
      </c>
      <c r="I3" s="27">
        <f>'2.2.1.2ec'!H31</f>
        <v>279.640410888323</v>
      </c>
      <c r="J3" s="27">
        <f>'2.2.1.2ec'!I31</f>
        <v>539.77102566815836</v>
      </c>
      <c r="K3" s="27">
        <f>'2.2.1.2ec'!J31</f>
        <v>331.66653384429009</v>
      </c>
      <c r="L3" s="27">
        <f>'2.2.1.2ec'!K31</f>
        <v>942.97347857690318</v>
      </c>
      <c r="M3" s="27">
        <f>'2.2.1.2ec'!L31</f>
        <v>440.05429000255486</v>
      </c>
      <c r="N3" s="27">
        <f>'2.2.1.2ec'!M31</f>
        <v>1099.0518474448045</v>
      </c>
      <c r="O3" s="27">
        <f>'2.2.1.2ec'!N31</f>
        <v>487.74490271219133</v>
      </c>
      <c r="P3" s="27">
        <f>'2.2.1.2ec'!O31</f>
        <v>1099.0518474448045</v>
      </c>
      <c r="Q3" s="27">
        <f>'2.2.1.2ec'!P31</f>
        <v>487.74490271219133</v>
      </c>
      <c r="R3" s="27">
        <f>'2.2.1.2ec'!Q31</f>
        <v>1192.265317740912</v>
      </c>
      <c r="S3" s="27">
        <f>'2.2.1.2ec'!R31</f>
        <v>472.57061685003418</v>
      </c>
      <c r="T3" s="27">
        <f>'2.2.1.2ec'!S31</f>
        <v>1083.8775615826473</v>
      </c>
      <c r="U3" s="27">
        <f>'2.2.1.2ec'!T31</f>
        <v>472.57061685003418</v>
      </c>
      <c r="V3" s="27">
        <f>'2.2.1.2ec'!U31</f>
        <v>1083.8775615826473</v>
      </c>
      <c r="W3" s="27">
        <f>'2.2.1.2ec'!V31</f>
        <v>580.95837300829896</v>
      </c>
      <c r="AF3" s="43"/>
    </row>
    <row r="4" spans="1:32" s="27" customFormat="1" x14ac:dyDescent="0.2">
      <c r="A4" s="27" t="str">
        <f>'2.2.1.3ec'!A2</f>
        <v>2.2.1.3ec</v>
      </c>
      <c r="B4" s="27" t="str">
        <f>'2.2.1.3ec'!A31</f>
        <v>Total Costos</v>
      </c>
      <c r="C4" s="27">
        <f>'2.2.1.3ec'!B31</f>
        <v>1197.5250996246834</v>
      </c>
      <c r="D4" s="27">
        <f>'2.2.1.3ec'!C31</f>
        <v>114.07824995826802</v>
      </c>
      <c r="E4" s="27">
        <f>'2.2.1.3ec'!D31</f>
        <v>112.72921107930594</v>
      </c>
      <c r="F4" s="27">
        <f>'2.2.1.3ec'!E31</f>
        <v>111.38017220034385</v>
      </c>
      <c r="G4" s="27">
        <f>'2.2.1.3ec'!F31</f>
        <v>109.35661388190076</v>
      </c>
      <c r="H4" s="27">
        <f>'2.2.1.3ec'!G31</f>
        <v>108.00757500293868</v>
      </c>
      <c r="I4" s="27">
        <f>'2.2.1.3ec'!H31</f>
        <v>106.6585361239766</v>
      </c>
      <c r="J4" s="27">
        <f>'2.2.1.3ec'!I31</f>
        <v>105.30949724501453</v>
      </c>
      <c r="K4" s="27">
        <f>'2.2.1.3ec'!J31</f>
        <v>104.6349778055335</v>
      </c>
      <c r="L4" s="27">
        <f>'2.2.1.3ec'!K31</f>
        <v>103.28593892657142</v>
      </c>
      <c r="M4" s="27">
        <f>'2.2.1.3ec'!L31</f>
        <v>101.93690004760934</v>
      </c>
      <c r="N4" s="27">
        <f>'2.2.1.3ec'!M31</f>
        <v>100.58786116864728</v>
      </c>
      <c r="O4" s="27">
        <f>'2.2.1.3ec'!N31</f>
        <v>99.913341729166234</v>
      </c>
      <c r="P4" s="27">
        <f>'2.2.1.3ec'!O31</f>
        <v>98.564302850204157</v>
      </c>
      <c r="Q4" s="27">
        <f>'2.2.1.3ec'!P31</f>
        <v>97.215263971242081</v>
      </c>
      <c r="R4" s="27">
        <f>'2.2.1.3ec'!Q31</f>
        <v>96.54074453176105</v>
      </c>
      <c r="S4" s="27">
        <f>'2.2.1.3ec'!R31</f>
        <v>95.191705652798973</v>
      </c>
      <c r="T4" s="27">
        <f>'2.2.1.3ec'!S31</f>
        <v>94.517186213317942</v>
      </c>
      <c r="U4" s="27">
        <f>'2.2.1.3ec'!T31</f>
        <v>93.842666773836896</v>
      </c>
      <c r="V4" s="27">
        <f>'2.2.1.3ec'!U31</f>
        <v>92.493627894874834</v>
      </c>
      <c r="W4" s="27">
        <f>'2.2.1.3ec'!V31</f>
        <v>91.819108455393788</v>
      </c>
      <c r="AF4" s="43"/>
    </row>
    <row r="5" spans="1:32" s="27" customFormat="1" x14ac:dyDescent="0.2">
      <c r="A5" s="27" t="str">
        <f>'2.1.1ec'!A2</f>
        <v>2.1.1ec</v>
      </c>
      <c r="B5" s="27" t="str">
        <f>'2.1.1ec'!A31</f>
        <v>Total Costos</v>
      </c>
      <c r="C5" s="27">
        <f>'2.1.1ec'!B31</f>
        <v>40</v>
      </c>
      <c r="D5" s="27">
        <f>'2.1.1ec'!C31</f>
        <v>40</v>
      </c>
      <c r="E5" s="27">
        <f>'2.1.1ec'!D31</f>
        <v>40</v>
      </c>
      <c r="F5" s="27">
        <f>'2.1.1ec'!E31</f>
        <v>40</v>
      </c>
      <c r="G5" s="27">
        <f>'2.1.1ec'!F31</f>
        <v>40</v>
      </c>
      <c r="H5" s="27">
        <f>'2.1.1ec'!G31</f>
        <v>0</v>
      </c>
      <c r="I5" s="27">
        <f>'2.1.1ec'!H31</f>
        <v>0</v>
      </c>
      <c r="J5" s="27">
        <f>'2.1.1ec'!I31</f>
        <v>0</v>
      </c>
      <c r="K5" s="27">
        <f>'2.1.1ec'!J31</f>
        <v>0</v>
      </c>
      <c r="L5" s="27">
        <f>'2.1.1ec'!K31</f>
        <v>0</v>
      </c>
      <c r="M5" s="27">
        <f>'2.1.1ec'!L31</f>
        <v>0</v>
      </c>
      <c r="N5" s="27">
        <f>'2.1.1ec'!M31</f>
        <v>0</v>
      </c>
      <c r="O5" s="27">
        <f>'2.1.1ec'!N31</f>
        <v>0</v>
      </c>
      <c r="P5" s="27">
        <f>'2.1.1ec'!O31</f>
        <v>0</v>
      </c>
      <c r="Q5" s="27">
        <f>'2.1.1ec'!P31</f>
        <v>0</v>
      </c>
      <c r="R5" s="27">
        <f>'2.1.1ec'!Q31</f>
        <v>0</v>
      </c>
      <c r="S5" s="27">
        <f>'2.1.1ec'!R31</f>
        <v>0</v>
      </c>
      <c r="T5" s="27">
        <f>'2.1.1ec'!S31</f>
        <v>0</v>
      </c>
      <c r="U5" s="27">
        <f>'2.1.1ec'!T31</f>
        <v>0</v>
      </c>
      <c r="V5" s="27">
        <f>'2.1.1ec'!U31</f>
        <v>0</v>
      </c>
      <c r="W5" s="27">
        <f>'2.1.1ec'!V31</f>
        <v>0</v>
      </c>
      <c r="AF5" s="43"/>
    </row>
    <row r="6" spans="1:32" s="27" customFormat="1" x14ac:dyDescent="0.2">
      <c r="A6" s="27" t="str">
        <f>'2.3.1.1ec'!A2</f>
        <v>2.3.1.1ec</v>
      </c>
      <c r="B6" s="27" t="str">
        <f>'2.3.1.1ec'!A31</f>
        <v>Total Costos</v>
      </c>
      <c r="C6" s="27">
        <f>'2.3.1.1ec'!B31</f>
        <v>59</v>
      </c>
      <c r="D6" s="27">
        <f>'2.3.1.1ec'!C31</f>
        <v>29.997087160026638</v>
      </c>
      <c r="E6" s="27">
        <f>'2.3.1.1ec'!D31</f>
        <v>29.997087160026638</v>
      </c>
      <c r="F6" s="27">
        <f>'2.3.1.1ec'!E31</f>
        <v>29.997087160026638</v>
      </c>
      <c r="G6" s="27">
        <f>'2.3.1.1ec'!F31</f>
        <v>29.997087160026638</v>
      </c>
      <c r="H6" s="27">
        <f>'2.3.1.1ec'!G31</f>
        <v>29.997087160026638</v>
      </c>
      <c r="I6" s="27">
        <f>'2.3.1.1ec'!H31</f>
        <v>29.997087160026638</v>
      </c>
      <c r="J6" s="27">
        <f>'2.3.1.1ec'!I31</f>
        <v>29.997087160026638</v>
      </c>
      <c r="K6" s="27">
        <f>'2.3.1.1ec'!J31</f>
        <v>29.997087160026638</v>
      </c>
      <c r="L6" s="27">
        <f>'2.3.1.1ec'!K31</f>
        <v>29.997087160026638</v>
      </c>
      <c r="M6" s="27">
        <f>'2.3.1.1ec'!L31</f>
        <v>88.997087160026638</v>
      </c>
      <c r="N6" s="27">
        <f>'2.3.1.1ec'!M31</f>
        <v>29.997087160026638</v>
      </c>
      <c r="O6" s="27">
        <f>'2.3.1.1ec'!N31</f>
        <v>29.997087160026638</v>
      </c>
      <c r="P6" s="27">
        <f>'2.3.1.1ec'!O31</f>
        <v>29.997087160026638</v>
      </c>
      <c r="Q6" s="27">
        <f>'2.3.1.1ec'!P31</f>
        <v>29.997087160026638</v>
      </c>
      <c r="R6" s="27">
        <f>'2.3.1.1ec'!Q31</f>
        <v>29.997087160026638</v>
      </c>
      <c r="S6" s="27">
        <f>'2.3.1.1ec'!R31</f>
        <v>29.997087160026638</v>
      </c>
      <c r="T6" s="27">
        <f>'2.3.1.1ec'!S31</f>
        <v>29.997087160026638</v>
      </c>
      <c r="U6" s="27">
        <f>'2.3.1.1ec'!T31</f>
        <v>29.997087160026638</v>
      </c>
      <c r="V6" s="27">
        <f>'2.3.1.1ec'!U31</f>
        <v>29.997087160026638</v>
      </c>
      <c r="W6" s="27">
        <f>'2.3.1.1ec'!V31</f>
        <v>29.997087160026638</v>
      </c>
      <c r="AF6" s="43"/>
    </row>
    <row r="7" spans="1:32" s="27" customFormat="1" x14ac:dyDescent="0.2">
      <c r="A7" s="27" t="str">
        <f>'2.2.2.1ec'!A2</f>
        <v>2.2.2.1ec</v>
      </c>
      <c r="B7" s="27" t="str">
        <f>'2.2.2.1ec'!A31</f>
        <v>Total Costos</v>
      </c>
      <c r="C7" s="27">
        <f>'2.2.2.1ec'!B31</f>
        <v>1555.8693210614524</v>
      </c>
      <c r="D7" s="27">
        <f>'2.2.2.1ec'!C31</f>
        <v>351.04226188666087</v>
      </c>
      <c r="E7" s="27">
        <f>'2.2.2.1ec'!D31</f>
        <v>351.04226188666087</v>
      </c>
      <c r="F7" s="27">
        <f>'2.2.2.1ec'!E31</f>
        <v>351.04226188666087</v>
      </c>
      <c r="G7" s="27">
        <f>'2.2.2.1ec'!F31</f>
        <v>351.04226188666087</v>
      </c>
      <c r="H7" s="27">
        <f>'2.2.2.1ec'!G31</f>
        <v>351.04226188666087</v>
      </c>
      <c r="I7" s="27">
        <f>'2.2.2.1ec'!H31</f>
        <v>351.04226188666087</v>
      </c>
      <c r="J7" s="27">
        <f>'2.2.2.1ec'!I31</f>
        <v>351.04226188666087</v>
      </c>
      <c r="K7" s="27">
        <f>'2.2.2.1ec'!J31</f>
        <v>351.04226188666087</v>
      </c>
      <c r="L7" s="27">
        <f>'2.2.2.1ec'!K31</f>
        <v>351.04226188666087</v>
      </c>
      <c r="M7" s="27">
        <f>'2.2.2.1ec'!L31</f>
        <v>351.04226188666087</v>
      </c>
      <c r="N7" s="27">
        <f>'2.2.2.1ec'!M31</f>
        <v>351.04226188666087</v>
      </c>
      <c r="O7" s="27">
        <f>'2.2.2.1ec'!N31</f>
        <v>351.04226188666087</v>
      </c>
      <c r="P7" s="27">
        <f>'2.2.2.1ec'!O31</f>
        <v>351.04226188666087</v>
      </c>
      <c r="Q7" s="27">
        <f>'2.2.2.1ec'!P31</f>
        <v>351.04226188666087</v>
      </c>
      <c r="R7" s="27">
        <f>'2.2.2.1ec'!Q31</f>
        <v>351.04226188666087</v>
      </c>
      <c r="S7" s="27">
        <f>'2.2.2.1ec'!R31</f>
        <v>351.04226188666087</v>
      </c>
      <c r="T7" s="27">
        <f>'2.2.2.1ec'!S31</f>
        <v>351.04226188666087</v>
      </c>
      <c r="U7" s="27">
        <f>'2.2.2.1ec'!T31</f>
        <v>351.04226188666087</v>
      </c>
      <c r="V7" s="27">
        <f>'2.2.2.1ec'!U31</f>
        <v>351.04226188666087</v>
      </c>
      <c r="W7" s="27">
        <f>'2.2.2.1ec'!V31</f>
        <v>351.04226188666087</v>
      </c>
      <c r="AF7" s="43"/>
    </row>
    <row r="8" spans="1:32" s="27" customFormat="1" x14ac:dyDescent="0.2">
      <c r="A8" s="27" t="str">
        <f>'2.2.2.2ec'!A2</f>
        <v>2.2.2.2ec</v>
      </c>
      <c r="B8" s="27" t="str">
        <f>'2.2.2.2ec'!A31</f>
        <v>Total Costos</v>
      </c>
      <c r="C8" s="27">
        <f>'2.2.2.2ec'!B31</f>
        <v>303.39053953650938</v>
      </c>
      <c r="D8" s="27">
        <f>'2.2.2.2ec'!C31</f>
        <v>945.2112161211553</v>
      </c>
      <c r="E8" s="27">
        <f>'2.2.2.2ec'!D31</f>
        <v>597.13201603654352</v>
      </c>
      <c r="F8" s="27">
        <f>'2.2.2.2ec'!E31</f>
        <v>475.05387032428848</v>
      </c>
      <c r="G8" s="27">
        <f>'2.2.2.2ec'!F31</f>
        <v>394.97164663607072</v>
      </c>
      <c r="H8" s="27">
        <f>'2.2.2.2ec'!G31</f>
        <v>399.60419679648419</v>
      </c>
      <c r="I8" s="27">
        <f>'2.2.2.2ec'!H31</f>
        <v>503.13414361478942</v>
      </c>
      <c r="J8" s="27">
        <f>'2.2.2.2ec'!I31</f>
        <v>408.90729342771374</v>
      </c>
      <c r="K8" s="27">
        <f>'2.2.2.2ec'!J31</f>
        <v>360.34200931563061</v>
      </c>
      <c r="L8" s="27">
        <f>'2.2.2.2ec'!K31</f>
        <v>438.86038485990571</v>
      </c>
      <c r="M8" s="27">
        <f>'2.2.2.2ec'!L31</f>
        <v>416.47255880947245</v>
      </c>
      <c r="N8" s="27">
        <f>'2.2.2.2ec'!M31</f>
        <v>493.85904426490913</v>
      </c>
      <c r="O8" s="27">
        <f>'2.2.2.2ec'!N31</f>
        <v>509.52352317987516</v>
      </c>
      <c r="P8" s="27">
        <f>'2.2.2.2ec'!O31</f>
        <v>516.78681788422284</v>
      </c>
      <c r="Q8" s="27">
        <f>'2.2.2.2ec'!P31</f>
        <v>367.43132091445023</v>
      </c>
      <c r="R8" s="27">
        <f>'2.2.2.2ec'!Q31</f>
        <v>372.13686398695313</v>
      </c>
      <c r="S8" s="27">
        <f>'2.2.2.2ec'!R31</f>
        <v>418.51936005669165</v>
      </c>
      <c r="T8" s="27">
        <f>'2.2.2.2ec'!S31</f>
        <v>377.44034899684573</v>
      </c>
      <c r="U8" s="27">
        <f>'2.2.2.2ec'!T31</f>
        <v>512.54023024526839</v>
      </c>
      <c r="V8" s="27">
        <f>'2.2.2.2ec'!U31</f>
        <v>443.71991297983004</v>
      </c>
      <c r="W8" s="27">
        <f>'2.2.2.2ec'!V31</f>
        <v>369.75409536354164</v>
      </c>
      <c r="AF8" s="43"/>
    </row>
    <row r="9" spans="1:32" s="27" customFormat="1" x14ac:dyDescent="0.2">
      <c r="A9" s="27" t="str">
        <f>'2.3.2.1ec'!A2</f>
        <v>2.3.2.1ec</v>
      </c>
      <c r="B9" s="27" t="str">
        <f>'2.3.2.1ec'!A31</f>
        <v>Total Costos</v>
      </c>
      <c r="C9" s="27">
        <f>'2.3.2.1ec'!B31</f>
        <v>5529.1049072464111</v>
      </c>
      <c r="D9" s="27">
        <f>'2.3.2.1ec'!C31</f>
        <v>3011.9735506081015</v>
      </c>
      <c r="E9" s="27">
        <f>'2.3.2.1ec'!D31</f>
        <v>1665.1235028501887</v>
      </c>
      <c r="F9" s="27">
        <f>'2.3.2.1ec'!E31</f>
        <v>1790.2661830370496</v>
      </c>
      <c r="G9" s="27">
        <f>'2.3.2.1ec'!F31</f>
        <v>1952.3490692987307</v>
      </c>
      <c r="H9" s="27">
        <f>'2.3.2.1ec'!G31</f>
        <v>1949.1298194006858</v>
      </c>
      <c r="I9" s="27">
        <f>'2.3.2.1ec'!H31</f>
        <v>1949.1298194006858</v>
      </c>
      <c r="J9" s="27">
        <f>'2.3.2.1ec'!I31</f>
        <v>1949.1298194006858</v>
      </c>
      <c r="K9" s="27">
        <f>'2.3.2.1ec'!J31</f>
        <v>2015.8945238441856</v>
      </c>
      <c r="L9" s="27">
        <f>'2.3.2.1ec'!K31</f>
        <v>1949.1298194006858</v>
      </c>
      <c r="M9" s="27">
        <f>'2.3.2.1ec'!L31</f>
        <v>1949.1298194006858</v>
      </c>
      <c r="N9" s="27">
        <f>'2.3.2.1ec'!M31</f>
        <v>0</v>
      </c>
      <c r="O9" s="27">
        <f>'2.3.2.1ec'!N31</f>
        <v>0</v>
      </c>
      <c r="P9" s="27">
        <f>'2.3.2.1ec'!O31</f>
        <v>0</v>
      </c>
      <c r="Q9" s="27">
        <f>'2.3.2.1ec'!P31</f>
        <v>0</v>
      </c>
      <c r="R9" s="27">
        <f>'2.3.2.1ec'!Q31</f>
        <v>0</v>
      </c>
      <c r="S9" s="27">
        <f>'2.3.2.1ec'!R31</f>
        <v>0</v>
      </c>
      <c r="T9" s="27">
        <f>'2.3.2.1ec'!S31</f>
        <v>0</v>
      </c>
      <c r="U9" s="27">
        <f>'2.3.2.1ec'!T31</f>
        <v>0</v>
      </c>
      <c r="V9" s="27">
        <f>'2.3.2.1ec'!U31</f>
        <v>0</v>
      </c>
      <c r="W9" s="27">
        <f>'2.3.2.1ec'!V31</f>
        <v>0</v>
      </c>
      <c r="AF9" s="43"/>
    </row>
    <row r="10" spans="1:32" s="27" customFormat="1" x14ac:dyDescent="0.2">
      <c r="A10" s="27" t="str">
        <f>'2.3.1.2ec'!A2</f>
        <v>2.3.1.2ec</v>
      </c>
      <c r="B10" s="27" t="str">
        <f>'2.3.1.2ec'!A31</f>
        <v>Total Costos</v>
      </c>
      <c r="C10" s="27">
        <f>'2.3.1.2ec'!B31</f>
        <v>74112.559112864692</v>
      </c>
      <c r="D10" s="27">
        <f>'2.3.1.2ec'!C31</f>
        <v>294813.2118253209</v>
      </c>
      <c r="E10" s="27">
        <f>'2.3.1.2ec'!D31</f>
        <v>300844.68435062759</v>
      </c>
      <c r="F10" s="27">
        <f>'2.3.1.2ec'!E31</f>
        <v>140249.18708418327</v>
      </c>
      <c r="G10" s="27">
        <f>'2.3.1.2ec'!F31</f>
        <v>140249.18708418327</v>
      </c>
      <c r="H10" s="27">
        <f>'2.3.1.2ec'!G31</f>
        <v>140249.18708418327</v>
      </c>
      <c r="I10" s="27">
        <f>'2.3.1.2ec'!H31</f>
        <v>140249.18708418327</v>
      </c>
      <c r="J10" s="27">
        <f>'2.3.1.2ec'!I31</f>
        <v>140249.18708418327</v>
      </c>
      <c r="K10" s="27">
        <f>'2.3.1.2ec'!J31</f>
        <v>140249.18708418327</v>
      </c>
      <c r="L10" s="27">
        <f>'2.3.1.2ec'!K31</f>
        <v>140249.18708418327</v>
      </c>
      <c r="M10" s="27">
        <f>'2.3.1.2ec'!L31</f>
        <v>0</v>
      </c>
      <c r="N10" s="27">
        <f>'2.3.1.2ec'!M31</f>
        <v>0</v>
      </c>
      <c r="O10" s="27">
        <f>'2.3.1.2ec'!N31</f>
        <v>0</v>
      </c>
      <c r="P10" s="27">
        <f>'2.3.1.2ec'!O31</f>
        <v>0</v>
      </c>
      <c r="Q10" s="27">
        <f>'2.3.1.2ec'!P31</f>
        <v>0</v>
      </c>
      <c r="R10" s="27">
        <f>'2.3.1.2ec'!Q31</f>
        <v>0</v>
      </c>
      <c r="S10" s="27">
        <f>'2.3.1.2ec'!R31</f>
        <v>0</v>
      </c>
      <c r="T10" s="27">
        <f>'2.3.1.2ec'!S31</f>
        <v>0</v>
      </c>
      <c r="U10" s="27">
        <f>'2.3.1.2ec'!T31</f>
        <v>0</v>
      </c>
      <c r="V10" s="27">
        <f>'2.3.1.2ec'!U31</f>
        <v>0</v>
      </c>
      <c r="W10" s="27">
        <f>'2.3.1.2ec'!V31</f>
        <v>0</v>
      </c>
      <c r="AF10" s="43"/>
    </row>
    <row r="11" spans="1:32" s="27" customFormat="1" x14ac:dyDescent="0.2">
      <c r="A11" s="27" t="str">
        <f>'2.3.1.4ec'!A2</f>
        <v>2.3.1.4ec</v>
      </c>
      <c r="B11" s="27" t="str">
        <f>'2.3.1.4ec'!A31</f>
        <v>Total Costos</v>
      </c>
      <c r="C11" s="27">
        <f>'2.3.1.4ec'!B31</f>
        <v>53419.295919873708</v>
      </c>
      <c r="D11" s="27">
        <f>'2.3.1.4ec'!C31</f>
        <v>994.91617323452942</v>
      </c>
      <c r="E11" s="27">
        <f>'2.3.1.4ec'!D31</f>
        <v>994.91617323452942</v>
      </c>
      <c r="F11" s="27">
        <f>'2.3.1.4ec'!E31</f>
        <v>994.91617323452942</v>
      </c>
      <c r="G11" s="27">
        <f>'2.3.1.4ec'!F31</f>
        <v>994.91617323452942</v>
      </c>
      <c r="H11" s="27">
        <f>'2.3.1.4ec'!G31</f>
        <v>994.91617323452942</v>
      </c>
      <c r="I11" s="27">
        <f>'2.3.1.4ec'!H31</f>
        <v>0</v>
      </c>
      <c r="J11" s="27">
        <f>'2.3.1.4ec'!I31</f>
        <v>0</v>
      </c>
      <c r="K11" s="27">
        <f>'2.3.1.4ec'!J31</f>
        <v>0</v>
      </c>
      <c r="L11" s="27">
        <f>'2.3.1.4ec'!K31</f>
        <v>0</v>
      </c>
      <c r="M11" s="27">
        <f>'2.3.1.4ec'!L31</f>
        <v>0</v>
      </c>
      <c r="N11" s="27">
        <f>'2.3.1.4ec'!M31</f>
        <v>0</v>
      </c>
      <c r="O11" s="27">
        <f>'2.3.1.4ec'!N31</f>
        <v>0</v>
      </c>
      <c r="P11" s="27">
        <f>'2.3.1.4ec'!O31</f>
        <v>0</v>
      </c>
      <c r="Q11" s="27">
        <f>'2.3.1.4ec'!P31</f>
        <v>0</v>
      </c>
      <c r="R11" s="27">
        <f>'2.3.1.4ec'!Q31</f>
        <v>0</v>
      </c>
      <c r="S11" s="27">
        <f>'2.3.1.4ec'!R31</f>
        <v>0</v>
      </c>
      <c r="T11" s="27">
        <f>'2.3.1.4ec'!S31</f>
        <v>0</v>
      </c>
      <c r="U11" s="27">
        <f>'2.3.1.4ec'!T31</f>
        <v>0</v>
      </c>
      <c r="V11" s="27">
        <f>'2.3.1.4ec'!U31</f>
        <v>0</v>
      </c>
      <c r="W11" s="27">
        <f>'2.3.1.4ec'!V31</f>
        <v>0</v>
      </c>
      <c r="AF11" s="43"/>
    </row>
    <row r="12" spans="1:32" s="27" customFormat="1" x14ac:dyDescent="0.2">
      <c r="AF12" s="43"/>
    </row>
    <row r="13" spans="1:32" x14ac:dyDescent="0.2">
      <c r="A13" s="10" t="s">
        <v>186</v>
      </c>
      <c r="B13" s="59"/>
      <c r="C13" s="59">
        <f t="shared" ref="C13:AF13" si="0">C36+C47+C58+C69+C80+C91+C102+C113+C125+C136</f>
        <v>15199581.750271056</v>
      </c>
      <c r="D13" s="59">
        <f t="shared" si="0"/>
        <v>21675725.958894931</v>
      </c>
      <c r="E13" s="59">
        <f t="shared" si="0"/>
        <v>22013817.411354437</v>
      </c>
      <c r="F13" s="59">
        <f t="shared" si="0"/>
        <v>21715599.754518952</v>
      </c>
      <c r="G13" s="59">
        <f t="shared" si="0"/>
        <v>24300694.882149667</v>
      </c>
      <c r="H13" s="59">
        <f t="shared" si="0"/>
        <v>27267520.004964788</v>
      </c>
      <c r="I13" s="59">
        <f t="shared" si="0"/>
        <v>29758720.277064286</v>
      </c>
      <c r="J13" s="59">
        <f t="shared" si="0"/>
        <v>26867733.233124923</v>
      </c>
      <c r="K13" s="59">
        <f t="shared" si="0"/>
        <v>24690960.426183503</v>
      </c>
      <c r="L13" s="59">
        <f t="shared" si="0"/>
        <v>22888672.117348921</v>
      </c>
      <c r="M13" s="59">
        <f t="shared" si="0"/>
        <v>20404768.339970659</v>
      </c>
      <c r="N13" s="59">
        <f t="shared" si="0"/>
        <v>17758491.955996826</v>
      </c>
      <c r="O13" s="59">
        <f t="shared" si="0"/>
        <v>12736644.198750928</v>
      </c>
      <c r="P13" s="59">
        <f t="shared" si="0"/>
        <v>11079101.464480756</v>
      </c>
      <c r="Q13" s="59">
        <f t="shared" si="0"/>
        <v>9383964.5129592046</v>
      </c>
      <c r="R13" s="59">
        <f t="shared" si="0"/>
        <v>7741192.4800923979</v>
      </c>
      <c r="S13" s="59">
        <f t="shared" si="0"/>
        <v>5933754.2859258251</v>
      </c>
      <c r="T13" s="59">
        <f t="shared" si="0"/>
        <v>5150757.7183361575</v>
      </c>
      <c r="U13" s="59">
        <f t="shared" si="0"/>
        <v>5111195.0548133273</v>
      </c>
      <c r="V13" s="59">
        <f t="shared" si="0"/>
        <v>5138653.726747578</v>
      </c>
      <c r="W13" s="59">
        <f t="shared" si="0"/>
        <v>5094678.2487699715</v>
      </c>
      <c r="X13" s="59">
        <f t="shared" si="0"/>
        <v>4221260.4370113006</v>
      </c>
      <c r="Y13" s="59">
        <f t="shared" si="0"/>
        <v>3626027.6943365117</v>
      </c>
      <c r="Z13" s="59">
        <f t="shared" si="0"/>
        <v>2944953.6186850346</v>
      </c>
      <c r="AA13" s="59">
        <f t="shared" si="0"/>
        <v>2162810.3268787535</v>
      </c>
      <c r="AB13" s="59">
        <f t="shared" si="0"/>
        <v>1587775.210946115</v>
      </c>
      <c r="AC13" s="59">
        <f t="shared" si="0"/>
        <v>705656.69793449016</v>
      </c>
      <c r="AD13" s="59">
        <f t="shared" si="0"/>
        <v>0</v>
      </c>
      <c r="AE13" s="59">
        <f t="shared" si="0"/>
        <v>0</v>
      </c>
      <c r="AF13" s="172">
        <f t="shared" si="0"/>
        <v>0</v>
      </c>
    </row>
    <row r="14" spans="1:32" x14ac:dyDescent="0.2">
      <c r="A14" s="7" t="str">
        <f>A36</f>
        <v>2.2.1.1ec</v>
      </c>
      <c r="B14" s="7"/>
      <c r="C14" s="7">
        <f>C36</f>
        <v>1400000</v>
      </c>
      <c r="D14" s="7">
        <f t="shared" ref="D14:AF14" si="1">D36</f>
        <v>1058102.911667244</v>
      </c>
      <c r="E14" s="7">
        <f t="shared" si="1"/>
        <v>918543.14681966719</v>
      </c>
      <c r="F14" s="7">
        <f t="shared" si="1"/>
        <v>1509936.9923275895</v>
      </c>
      <c r="G14" s="7">
        <f t="shared" si="1"/>
        <v>1747632.3339569748</v>
      </c>
      <c r="H14" s="7">
        <f t="shared" si="1"/>
        <v>1981643.175459</v>
      </c>
      <c r="I14" s="7">
        <f t="shared" si="1"/>
        <v>2239492.7541301809</v>
      </c>
      <c r="J14" s="7">
        <f t="shared" si="1"/>
        <v>1797342.3328013623</v>
      </c>
      <c r="K14" s="7">
        <f t="shared" si="1"/>
        <v>1876140.4556389214</v>
      </c>
      <c r="L14" s="7">
        <f t="shared" si="1"/>
        <v>1918839.2677433279</v>
      </c>
      <c r="M14" s="7">
        <f t="shared" si="1"/>
        <v>1918839.2677433279</v>
      </c>
      <c r="N14" s="7">
        <f t="shared" si="1"/>
        <v>1403140.1104009657</v>
      </c>
      <c r="O14" s="7">
        <f t="shared" si="1"/>
        <v>1145290.5317297846</v>
      </c>
      <c r="P14" s="7">
        <f t="shared" si="1"/>
        <v>1031398.3146847246</v>
      </c>
      <c r="Q14" s="7">
        <f t="shared" si="1"/>
        <v>773548.73601354344</v>
      </c>
      <c r="R14" s="7">
        <f t="shared" si="1"/>
        <v>515699.15734236228</v>
      </c>
      <c r="S14" s="7">
        <f t="shared" si="1"/>
        <v>257849.57867118114</v>
      </c>
      <c r="T14" s="7">
        <f t="shared" si="1"/>
        <v>0</v>
      </c>
      <c r="U14" s="7">
        <f t="shared" si="1"/>
        <v>0</v>
      </c>
      <c r="V14" s="7">
        <f t="shared" si="1"/>
        <v>0</v>
      </c>
      <c r="W14" s="7">
        <f t="shared" si="1"/>
        <v>0</v>
      </c>
      <c r="X14" s="7">
        <f t="shared" si="1"/>
        <v>0</v>
      </c>
      <c r="Y14" s="7">
        <f t="shared" si="1"/>
        <v>0</v>
      </c>
      <c r="Z14" s="7">
        <f t="shared" si="1"/>
        <v>0</v>
      </c>
      <c r="AA14" s="7">
        <f t="shared" si="1"/>
        <v>0</v>
      </c>
      <c r="AB14" s="7">
        <f t="shared" si="1"/>
        <v>0</v>
      </c>
      <c r="AC14" s="7">
        <f t="shared" si="1"/>
        <v>0</v>
      </c>
      <c r="AD14" s="7">
        <f t="shared" si="1"/>
        <v>0</v>
      </c>
      <c r="AE14" s="7">
        <f t="shared" si="1"/>
        <v>0</v>
      </c>
      <c r="AF14" s="60">
        <f t="shared" si="1"/>
        <v>0</v>
      </c>
    </row>
    <row r="15" spans="1:32" x14ac:dyDescent="0.2">
      <c r="A15" s="7" t="str">
        <f>A47</f>
        <v>2.2.1.2ec</v>
      </c>
      <c r="B15" s="7"/>
      <c r="C15" s="7">
        <f t="shared" ref="C15:AF15" si="2">C47</f>
        <v>700000</v>
      </c>
      <c r="D15" s="7">
        <f t="shared" si="2"/>
        <v>570036.76470588241</v>
      </c>
      <c r="E15" s="7">
        <f t="shared" si="2"/>
        <v>517922.79411764705</v>
      </c>
      <c r="F15" s="7">
        <f t="shared" si="2"/>
        <v>1066473.5047496774</v>
      </c>
      <c r="G15" s="7">
        <f t="shared" si="2"/>
        <v>753491.06329015049</v>
      </c>
      <c r="H15" s="7">
        <f t="shared" si="2"/>
        <v>1256836.8650582309</v>
      </c>
      <c r="I15" s="7">
        <f t="shared" si="2"/>
        <v>1431501.7469950803</v>
      </c>
      <c r="J15" s="7">
        <f t="shared" si="2"/>
        <v>745614.842730787</v>
      </c>
      <c r="K15" s="7">
        <f t="shared" si="2"/>
        <v>685241.8941320267</v>
      </c>
      <c r="L15" s="7">
        <f t="shared" si="2"/>
        <v>817818.41452959541</v>
      </c>
      <c r="M15" s="7">
        <f t="shared" si="2"/>
        <v>825915.89438338031</v>
      </c>
      <c r="N15" s="7">
        <f t="shared" si="2"/>
        <v>1034678.4132467867</v>
      </c>
      <c r="O15" s="7">
        <f t="shared" si="2"/>
        <v>1014490.0753755022</v>
      </c>
      <c r="P15" s="7">
        <f t="shared" si="2"/>
        <v>1142231.1916820088</v>
      </c>
      <c r="Q15" s="7">
        <f t="shared" si="2"/>
        <v>1243033.0161070093</v>
      </c>
      <c r="R15" s="7">
        <f t="shared" si="2"/>
        <v>1380960.3245665287</v>
      </c>
      <c r="S15" s="7">
        <f t="shared" si="2"/>
        <v>1348292.1153095847</v>
      </c>
      <c r="T15" s="7">
        <f t="shared" si="2"/>
        <v>1428832.4812809527</v>
      </c>
      <c r="U15" s="7">
        <f t="shared" si="2"/>
        <v>1377295.3510226249</v>
      </c>
      <c r="V15" s="7">
        <f t="shared" si="2"/>
        <v>1421482.52874715</v>
      </c>
      <c r="W15" s="7">
        <f t="shared" si="2"/>
        <v>1402114.516135881</v>
      </c>
      <c r="X15" s="7">
        <f t="shared" si="2"/>
        <v>1126010.2258117481</v>
      </c>
      <c r="Y15" s="7">
        <f t="shared" si="2"/>
        <v>1043413.7997051696</v>
      </c>
      <c r="Z15" s="7">
        <f t="shared" si="2"/>
        <v>878951.40228233626</v>
      </c>
      <c r="AA15" s="7">
        <f t="shared" si="2"/>
        <v>609134.10191255203</v>
      </c>
      <c r="AB15" s="7">
        <f t="shared" si="2"/>
        <v>559335.96875063726</v>
      </c>
      <c r="AC15" s="7">
        <f t="shared" si="2"/>
        <v>195184.94742860779</v>
      </c>
      <c r="AD15" s="7">
        <f t="shared" si="2"/>
        <v>0</v>
      </c>
      <c r="AE15" s="7">
        <f t="shared" si="2"/>
        <v>0</v>
      </c>
      <c r="AF15" s="60">
        <f t="shared" si="2"/>
        <v>0</v>
      </c>
    </row>
    <row r="16" spans="1:32" x14ac:dyDescent="0.2">
      <c r="A16" s="7" t="str">
        <f>A49</f>
        <v>2.2.1.3ec</v>
      </c>
      <c r="B16" s="7"/>
      <c r="C16" s="7">
        <f t="shared" ref="C16:AF16" si="3">C58</f>
        <v>979999.99999999988</v>
      </c>
      <c r="D16" s="7">
        <f t="shared" si="3"/>
        <v>583356.44404792914</v>
      </c>
      <c r="E16" s="7">
        <f t="shared" si="3"/>
        <v>628930.67409561109</v>
      </c>
      <c r="F16" s="7">
        <f t="shared" si="3"/>
        <v>673952.90815515164</v>
      </c>
      <c r="G16" s="7">
        <f t="shared" si="3"/>
        <v>717871.15023840941</v>
      </c>
      <c r="H16" s="7">
        <f t="shared" si="3"/>
        <v>761513.39432759653</v>
      </c>
      <c r="I16" s="7">
        <f t="shared" si="3"/>
        <v>804603.64242864214</v>
      </c>
      <c r="J16" s="7">
        <f t="shared" si="3"/>
        <v>357141.89454154659</v>
      </c>
      <c r="K16" s="7">
        <f t="shared" si="3"/>
        <v>353001.92463048635</v>
      </c>
      <c r="L16" s="7">
        <f t="shared" si="3"/>
        <v>348585.95672535541</v>
      </c>
      <c r="M16" s="7">
        <f t="shared" si="3"/>
        <v>344169.98882022453</v>
      </c>
      <c r="N16" s="7">
        <f t="shared" si="3"/>
        <v>340030.01890916424</v>
      </c>
      <c r="O16" s="7">
        <f t="shared" si="3"/>
        <v>336442.0449862454</v>
      </c>
      <c r="P16" s="7">
        <f t="shared" si="3"/>
        <v>332578.0730692558</v>
      </c>
      <c r="Q16" s="7">
        <f t="shared" si="3"/>
        <v>328714.1011522662</v>
      </c>
      <c r="R16" s="7">
        <f t="shared" si="3"/>
        <v>325126.12722934736</v>
      </c>
      <c r="S16" s="7">
        <f t="shared" si="3"/>
        <v>321262.1553123577</v>
      </c>
      <c r="T16" s="7">
        <f t="shared" si="3"/>
        <v>317950.17938350956</v>
      </c>
      <c r="U16" s="7">
        <f t="shared" si="3"/>
        <v>314914.201448732</v>
      </c>
      <c r="V16" s="7">
        <f t="shared" si="3"/>
        <v>311326.22752581321</v>
      </c>
      <c r="W16" s="7">
        <f t="shared" si="3"/>
        <v>308290.24959103559</v>
      </c>
      <c r="X16" s="7">
        <f t="shared" si="3"/>
        <v>230941.68919920604</v>
      </c>
      <c r="Y16" s="7">
        <f t="shared" si="3"/>
        <v>191439.41502107918</v>
      </c>
      <c r="Z16" s="7">
        <f t="shared" si="3"/>
        <v>152489.13683109373</v>
      </c>
      <c r="AA16" s="7">
        <f t="shared" si="3"/>
        <v>113814.85663517892</v>
      </c>
      <c r="AB16" s="7">
        <f t="shared" si="3"/>
        <v>75416.574433334812</v>
      </c>
      <c r="AC16" s="7">
        <f t="shared" si="3"/>
        <v>37570.288219632057</v>
      </c>
      <c r="AD16" s="7">
        <f t="shared" si="3"/>
        <v>0</v>
      </c>
      <c r="AE16" s="7">
        <f t="shared" si="3"/>
        <v>0</v>
      </c>
      <c r="AF16" s="60">
        <f t="shared" si="3"/>
        <v>0</v>
      </c>
    </row>
    <row r="17" spans="1:33" x14ac:dyDescent="0.2">
      <c r="A17" s="7" t="str">
        <f>A69</f>
        <v>2.1.1ec</v>
      </c>
      <c r="B17" s="7"/>
      <c r="C17" s="7">
        <f t="shared" ref="C17:AF17" si="4">C69</f>
        <v>629721.87999999989</v>
      </c>
      <c r="D17" s="7">
        <f t="shared" si="4"/>
        <v>1170894.8737240001</v>
      </c>
      <c r="E17" s="7">
        <f t="shared" si="4"/>
        <v>1712067.8674480002</v>
      </c>
      <c r="F17" s="7">
        <f t="shared" si="4"/>
        <v>2253240.8611720004</v>
      </c>
      <c r="G17" s="7">
        <f t="shared" si="4"/>
        <v>2794413.8548960006</v>
      </c>
      <c r="H17" s="7">
        <f t="shared" si="4"/>
        <v>2705864.9686200004</v>
      </c>
      <c r="I17" s="7">
        <f t="shared" si="4"/>
        <v>2705864.9686200004</v>
      </c>
      <c r="J17" s="7">
        <f t="shared" si="4"/>
        <v>2164691.9748960002</v>
      </c>
      <c r="K17" s="7">
        <f t="shared" si="4"/>
        <v>1623518.9811720001</v>
      </c>
      <c r="L17" s="7">
        <f t="shared" si="4"/>
        <v>1082345.9874480001</v>
      </c>
      <c r="M17" s="7">
        <f t="shared" si="4"/>
        <v>541172.99372400006</v>
      </c>
      <c r="N17" s="7">
        <f t="shared" si="4"/>
        <v>0</v>
      </c>
      <c r="O17" s="7">
        <f t="shared" si="4"/>
        <v>0</v>
      </c>
      <c r="P17" s="7">
        <f t="shared" si="4"/>
        <v>0</v>
      </c>
      <c r="Q17" s="7">
        <f t="shared" si="4"/>
        <v>0</v>
      </c>
      <c r="R17" s="7">
        <f t="shared" si="4"/>
        <v>0</v>
      </c>
      <c r="S17" s="7">
        <f t="shared" si="4"/>
        <v>0</v>
      </c>
      <c r="T17" s="7">
        <f t="shared" si="4"/>
        <v>0</v>
      </c>
      <c r="U17" s="7">
        <f t="shared" si="4"/>
        <v>0</v>
      </c>
      <c r="V17" s="7">
        <f t="shared" si="4"/>
        <v>0</v>
      </c>
      <c r="W17" s="7">
        <f t="shared" si="4"/>
        <v>0</v>
      </c>
      <c r="X17" s="7">
        <f t="shared" si="4"/>
        <v>0</v>
      </c>
      <c r="Y17" s="7">
        <f t="shared" si="4"/>
        <v>0</v>
      </c>
      <c r="Z17" s="7">
        <f t="shared" si="4"/>
        <v>0</v>
      </c>
      <c r="AA17" s="7">
        <f t="shared" si="4"/>
        <v>0</v>
      </c>
      <c r="AB17" s="7">
        <f t="shared" si="4"/>
        <v>0</v>
      </c>
      <c r="AC17" s="7">
        <f t="shared" si="4"/>
        <v>0</v>
      </c>
      <c r="AD17" s="7">
        <f t="shared" si="4"/>
        <v>0</v>
      </c>
      <c r="AE17" s="7">
        <f t="shared" si="4"/>
        <v>0</v>
      </c>
      <c r="AF17" s="60">
        <f t="shared" si="4"/>
        <v>0</v>
      </c>
    </row>
    <row r="18" spans="1:33" x14ac:dyDescent="0.2">
      <c r="A18" s="7" t="str">
        <f>A80</f>
        <v>2.3.1.1ec</v>
      </c>
      <c r="B18" s="7"/>
      <c r="C18" s="7">
        <f t="shared" ref="C18:AF18" si="5">C80</f>
        <v>881169.71355235216</v>
      </c>
      <c r="D18" s="7">
        <f t="shared" si="5"/>
        <v>888593.75</v>
      </c>
      <c r="E18" s="7">
        <f t="shared" si="5"/>
        <v>1112598.196611912</v>
      </c>
      <c r="F18" s="7">
        <f t="shared" si="5"/>
        <v>1336602.643223824</v>
      </c>
      <c r="G18" s="7">
        <f t="shared" si="5"/>
        <v>1560607.0898357357</v>
      </c>
      <c r="H18" s="7">
        <f t="shared" si="5"/>
        <v>1784611.5364476477</v>
      </c>
      <c r="I18" s="7">
        <f t="shared" si="5"/>
        <v>2008615.9830595597</v>
      </c>
      <c r="J18" s="7">
        <f t="shared" si="5"/>
        <v>1792035.5728952957</v>
      </c>
      <c r="K18" s="7">
        <f t="shared" si="5"/>
        <v>1792035.5728952957</v>
      </c>
      <c r="L18" s="7">
        <f t="shared" si="5"/>
        <v>1792035.5728952957</v>
      </c>
      <c r="M18" s="7">
        <f t="shared" si="5"/>
        <v>2673205.286447648</v>
      </c>
      <c r="N18" s="7">
        <f t="shared" si="5"/>
        <v>2232620.4296714719</v>
      </c>
      <c r="O18" s="7">
        <f t="shared" si="5"/>
        <v>2232620.4296714719</v>
      </c>
      <c r="P18" s="7">
        <f t="shared" si="5"/>
        <v>2232620.4296714719</v>
      </c>
      <c r="Q18" s="7">
        <f t="shared" si="5"/>
        <v>2232620.4296714715</v>
      </c>
      <c r="R18" s="7">
        <f t="shared" si="5"/>
        <v>2232620.4296714715</v>
      </c>
      <c r="S18" s="7">
        <f t="shared" si="5"/>
        <v>2232620.4296714719</v>
      </c>
      <c r="T18" s="7">
        <f t="shared" si="5"/>
        <v>1792035.5728952957</v>
      </c>
      <c r="U18" s="7">
        <f t="shared" si="5"/>
        <v>1792035.5728952957</v>
      </c>
      <c r="V18" s="7">
        <f t="shared" si="5"/>
        <v>1792035.5728952957</v>
      </c>
      <c r="W18" s="7">
        <f t="shared" si="5"/>
        <v>1792035.5728952957</v>
      </c>
      <c r="X18" s="7">
        <f t="shared" si="5"/>
        <v>1344026.6796714717</v>
      </c>
      <c r="Y18" s="7">
        <f t="shared" si="5"/>
        <v>1120022.2330595597</v>
      </c>
      <c r="Z18" s="7">
        <f t="shared" si="5"/>
        <v>896017.78644764784</v>
      </c>
      <c r="AA18" s="7">
        <f t="shared" si="5"/>
        <v>672013.33983573585</v>
      </c>
      <c r="AB18" s="7">
        <f t="shared" si="5"/>
        <v>448008.89322382392</v>
      </c>
      <c r="AC18" s="7">
        <f t="shared" si="5"/>
        <v>224004.44661191196</v>
      </c>
      <c r="AD18" s="7">
        <f t="shared" si="5"/>
        <v>0</v>
      </c>
      <c r="AE18" s="7">
        <f t="shared" si="5"/>
        <v>0</v>
      </c>
      <c r="AF18" s="60">
        <f t="shared" si="5"/>
        <v>0</v>
      </c>
    </row>
    <row r="19" spans="1:33" x14ac:dyDescent="0.2">
      <c r="A19" s="7" t="str">
        <f>A91</f>
        <v>2.2.2.1ec</v>
      </c>
      <c r="B19" s="7"/>
      <c r="C19" s="7">
        <f t="shared" ref="C19:AF19" si="6">C91</f>
        <v>0</v>
      </c>
      <c r="D19" s="7">
        <f t="shared" si="6"/>
        <v>943184.82699999982</v>
      </c>
      <c r="E19" s="7">
        <f t="shared" si="6"/>
        <v>1155990.4467042149</v>
      </c>
      <c r="F19" s="7">
        <f t="shared" si="6"/>
        <v>1368796.0664084302</v>
      </c>
      <c r="G19" s="7">
        <f t="shared" si="6"/>
        <v>1581601.6861126453</v>
      </c>
      <c r="H19" s="7">
        <f t="shared" si="6"/>
        <v>1794407.3058168604</v>
      </c>
      <c r="I19" s="7">
        <f t="shared" si="6"/>
        <v>2007212.9255210755</v>
      </c>
      <c r="J19" s="7">
        <f t="shared" si="6"/>
        <v>1276833.7182252908</v>
      </c>
      <c r="K19" s="7">
        <f t="shared" si="6"/>
        <v>1276833.7182252908</v>
      </c>
      <c r="L19" s="7">
        <f t="shared" si="6"/>
        <v>1276833.7182252908</v>
      </c>
      <c r="M19" s="7">
        <f t="shared" si="6"/>
        <v>1276833.7182252908</v>
      </c>
      <c r="N19" s="7">
        <f t="shared" si="6"/>
        <v>1276833.7182252908</v>
      </c>
      <c r="O19" s="7">
        <f t="shared" si="6"/>
        <v>1276833.7182252908</v>
      </c>
      <c r="P19" s="7">
        <f t="shared" si="6"/>
        <v>1276833.7182252908</v>
      </c>
      <c r="Q19" s="7">
        <f t="shared" si="6"/>
        <v>1276833.7182252908</v>
      </c>
      <c r="R19" s="7">
        <f t="shared" si="6"/>
        <v>1276833.7182252908</v>
      </c>
      <c r="S19" s="7">
        <f t="shared" si="6"/>
        <v>1276833.7182252908</v>
      </c>
      <c r="T19" s="7">
        <f t="shared" si="6"/>
        <v>1276833.7182252908</v>
      </c>
      <c r="U19" s="7">
        <f t="shared" si="6"/>
        <v>1276833.7182252908</v>
      </c>
      <c r="V19" s="7">
        <f t="shared" si="6"/>
        <v>1276833.7182252908</v>
      </c>
      <c r="W19" s="7">
        <f t="shared" si="6"/>
        <v>1276833.7182252908</v>
      </c>
      <c r="X19" s="7">
        <f t="shared" si="6"/>
        <v>1276833.7182252908</v>
      </c>
      <c r="Y19" s="7">
        <f t="shared" si="6"/>
        <v>1064028.0985210757</v>
      </c>
      <c r="Z19" s="7">
        <f t="shared" si="6"/>
        <v>851222.47881686059</v>
      </c>
      <c r="AA19" s="7">
        <f t="shared" si="6"/>
        <v>638416.8591126455</v>
      </c>
      <c r="AB19" s="7">
        <f t="shared" si="6"/>
        <v>425611.23940843029</v>
      </c>
      <c r="AC19" s="7">
        <f t="shared" si="6"/>
        <v>212805.61970421515</v>
      </c>
      <c r="AD19" s="7">
        <f t="shared" si="6"/>
        <v>0</v>
      </c>
      <c r="AE19" s="7">
        <f t="shared" si="6"/>
        <v>0</v>
      </c>
      <c r="AF19" s="60">
        <f t="shared" si="6"/>
        <v>0</v>
      </c>
    </row>
    <row r="20" spans="1:33" x14ac:dyDescent="0.2">
      <c r="A20" s="7" t="str">
        <f>A102</f>
        <v>2.2.2.2ec</v>
      </c>
      <c r="B20" s="7"/>
      <c r="C20" s="7">
        <f t="shared" ref="C20:AF20" si="7">C102</f>
        <v>59227.406718703831</v>
      </c>
      <c r="D20" s="7">
        <f t="shared" si="7"/>
        <v>214136.2966406481</v>
      </c>
      <c r="E20" s="7">
        <f t="shared" si="7"/>
        <v>238446.1390756797</v>
      </c>
      <c r="F20" s="7">
        <f t="shared" si="7"/>
        <v>272899.81194788596</v>
      </c>
      <c r="G20" s="7">
        <f t="shared" si="7"/>
        <v>303635.91194764571</v>
      </c>
      <c r="H20" s="7">
        <f t="shared" si="7"/>
        <v>343093.13144308224</v>
      </c>
      <c r="I20" s="7">
        <f t="shared" si="7"/>
        <v>402309.11899596633</v>
      </c>
      <c r="J20" s="7">
        <f t="shared" si="7"/>
        <v>403411.1172974311</v>
      </c>
      <c r="K20" s="7">
        <f t="shared" si="7"/>
        <v>341582.09276596969</v>
      </c>
      <c r="L20" s="7">
        <f t="shared" si="7"/>
        <v>333797.44246722455</v>
      </c>
      <c r="M20" s="7">
        <f t="shared" si="7"/>
        <v>325894.11092371971</v>
      </c>
      <c r="N20" s="7">
        <f t="shared" si="7"/>
        <v>343100.06102234049</v>
      </c>
      <c r="O20" s="7">
        <f t="shared" si="7"/>
        <v>355358.19393091986</v>
      </c>
      <c r="P20" s="7">
        <f t="shared" si="7"/>
        <v>357399.78461996774</v>
      </c>
      <c r="Q20" s="7">
        <f t="shared" si="7"/>
        <v>338772.88037459063</v>
      </c>
      <c r="R20" s="7">
        <f t="shared" si="7"/>
        <v>340383.47075372207</v>
      </c>
      <c r="S20" s="7">
        <f t="shared" si="7"/>
        <v>342925.35754526826</v>
      </c>
      <c r="T20" s="7">
        <f t="shared" si="7"/>
        <v>335105.76655110862</v>
      </c>
      <c r="U20" s="7">
        <f t="shared" si="7"/>
        <v>350116.21122138377</v>
      </c>
      <c r="V20" s="7">
        <f t="shared" si="7"/>
        <v>336975.67935402814</v>
      </c>
      <c r="W20" s="7">
        <f t="shared" si="7"/>
        <v>315404.19192246796</v>
      </c>
      <c r="X20" s="7">
        <f t="shared" si="7"/>
        <v>243448.12410358424</v>
      </c>
      <c r="Y20" s="7">
        <f t="shared" si="7"/>
        <v>207124.14802962707</v>
      </c>
      <c r="Z20" s="7">
        <f t="shared" si="7"/>
        <v>166272.81430709612</v>
      </c>
      <c r="AA20" s="7">
        <f t="shared" si="7"/>
        <v>129431.16938264132</v>
      </c>
      <c r="AB20" s="7">
        <f t="shared" si="7"/>
        <v>79402.535129888711</v>
      </c>
      <c r="AC20" s="7">
        <f t="shared" si="7"/>
        <v>36091.395970123078</v>
      </c>
      <c r="AD20" s="7">
        <f t="shared" si="7"/>
        <v>0</v>
      </c>
      <c r="AE20" s="7">
        <f t="shared" si="7"/>
        <v>0</v>
      </c>
      <c r="AF20" s="60">
        <f t="shared" si="7"/>
        <v>0</v>
      </c>
    </row>
    <row r="21" spans="1:33" x14ac:dyDescent="0.2">
      <c r="A21" s="7" t="str">
        <f>A113</f>
        <v>2.3.2.1ec</v>
      </c>
      <c r="B21" s="7"/>
      <c r="C21" s="7">
        <f t="shared" ref="C21:AF21" si="8">C103</f>
        <v>0</v>
      </c>
      <c r="D21" s="7">
        <f t="shared" si="8"/>
        <v>0</v>
      </c>
      <c r="E21" s="7">
        <f t="shared" si="8"/>
        <v>0</v>
      </c>
      <c r="F21" s="7">
        <f t="shared" si="8"/>
        <v>0</v>
      </c>
      <c r="G21" s="7">
        <f t="shared" si="8"/>
        <v>0</v>
      </c>
      <c r="H21" s="7">
        <f t="shared" si="8"/>
        <v>0</v>
      </c>
      <c r="I21" s="7">
        <f t="shared" si="8"/>
        <v>0</v>
      </c>
      <c r="J21" s="7">
        <f t="shared" si="8"/>
        <v>0</v>
      </c>
      <c r="K21" s="7">
        <f t="shared" si="8"/>
        <v>0</v>
      </c>
      <c r="L21" s="7">
        <f t="shared" si="8"/>
        <v>0</v>
      </c>
      <c r="M21" s="7">
        <f t="shared" si="8"/>
        <v>0</v>
      </c>
      <c r="N21" s="7">
        <f t="shared" si="8"/>
        <v>0</v>
      </c>
      <c r="O21" s="7">
        <f t="shared" si="8"/>
        <v>0</v>
      </c>
      <c r="P21" s="7">
        <f t="shared" si="8"/>
        <v>0</v>
      </c>
      <c r="Q21" s="7">
        <f t="shared" si="8"/>
        <v>0</v>
      </c>
      <c r="R21" s="7">
        <f t="shared" si="8"/>
        <v>0</v>
      </c>
      <c r="S21" s="7">
        <f t="shared" si="8"/>
        <v>0</v>
      </c>
      <c r="T21" s="7">
        <f t="shared" si="8"/>
        <v>0</v>
      </c>
      <c r="U21" s="7">
        <f t="shared" si="8"/>
        <v>0</v>
      </c>
      <c r="V21" s="7">
        <f t="shared" si="8"/>
        <v>0</v>
      </c>
      <c r="W21" s="7">
        <f t="shared" si="8"/>
        <v>0</v>
      </c>
      <c r="X21" s="7">
        <f t="shared" si="8"/>
        <v>0</v>
      </c>
      <c r="Y21" s="7">
        <f t="shared" si="8"/>
        <v>0</v>
      </c>
      <c r="Z21" s="7">
        <f t="shared" si="8"/>
        <v>0</v>
      </c>
      <c r="AA21" s="7">
        <f t="shared" si="8"/>
        <v>0</v>
      </c>
      <c r="AB21" s="7">
        <f t="shared" si="8"/>
        <v>0</v>
      </c>
      <c r="AC21" s="7">
        <f t="shared" si="8"/>
        <v>0</v>
      </c>
      <c r="AD21" s="7">
        <f t="shared" si="8"/>
        <v>0</v>
      </c>
      <c r="AE21" s="7">
        <f t="shared" si="8"/>
        <v>0</v>
      </c>
      <c r="AF21" s="60">
        <f t="shared" si="8"/>
        <v>0</v>
      </c>
    </row>
    <row r="22" spans="1:33" x14ac:dyDescent="0.2">
      <c r="A22" s="7" t="str">
        <f>A125</f>
        <v>2.3.1.2ec</v>
      </c>
      <c r="B22" s="7"/>
      <c r="C22" s="7">
        <f t="shared" ref="C22:AF22" si="9">C104</f>
        <v>0</v>
      </c>
      <c r="D22" s="7">
        <f t="shared" si="9"/>
        <v>0</v>
      </c>
      <c r="E22" s="7">
        <f t="shared" si="9"/>
        <v>0</v>
      </c>
      <c r="F22" s="7">
        <f t="shared" si="9"/>
        <v>0</v>
      </c>
      <c r="G22" s="7">
        <f t="shared" si="9"/>
        <v>0</v>
      </c>
      <c r="H22" s="7">
        <f t="shared" si="9"/>
        <v>0</v>
      </c>
      <c r="I22" s="7">
        <f t="shared" si="9"/>
        <v>0</v>
      </c>
      <c r="J22" s="7">
        <f t="shared" si="9"/>
        <v>0</v>
      </c>
      <c r="K22" s="7">
        <f t="shared" si="9"/>
        <v>0</v>
      </c>
      <c r="L22" s="7">
        <f t="shared" si="9"/>
        <v>0</v>
      </c>
      <c r="M22" s="7">
        <f t="shared" si="9"/>
        <v>0</v>
      </c>
      <c r="N22" s="7">
        <f t="shared" si="9"/>
        <v>0</v>
      </c>
      <c r="O22" s="7">
        <f t="shared" si="9"/>
        <v>0</v>
      </c>
      <c r="P22" s="7">
        <f t="shared" si="9"/>
        <v>0</v>
      </c>
      <c r="Q22" s="7">
        <f t="shared" si="9"/>
        <v>0</v>
      </c>
      <c r="R22" s="7">
        <f t="shared" si="9"/>
        <v>0</v>
      </c>
      <c r="S22" s="7">
        <f t="shared" si="9"/>
        <v>0</v>
      </c>
      <c r="T22" s="7">
        <f t="shared" si="9"/>
        <v>0</v>
      </c>
      <c r="U22" s="7">
        <f t="shared" si="9"/>
        <v>0</v>
      </c>
      <c r="V22" s="7">
        <f t="shared" si="9"/>
        <v>0</v>
      </c>
      <c r="W22" s="7">
        <f t="shared" si="9"/>
        <v>0</v>
      </c>
      <c r="X22" s="7">
        <f t="shared" si="9"/>
        <v>0</v>
      </c>
      <c r="Y22" s="7">
        <f t="shared" si="9"/>
        <v>0</v>
      </c>
      <c r="Z22" s="7">
        <f t="shared" si="9"/>
        <v>0</v>
      </c>
      <c r="AA22" s="7">
        <f t="shared" si="9"/>
        <v>0</v>
      </c>
      <c r="AB22" s="7">
        <f t="shared" si="9"/>
        <v>0</v>
      </c>
      <c r="AC22" s="7">
        <f t="shared" si="9"/>
        <v>0</v>
      </c>
      <c r="AD22" s="7">
        <f t="shared" si="9"/>
        <v>0</v>
      </c>
      <c r="AE22" s="7">
        <f t="shared" si="9"/>
        <v>0</v>
      </c>
      <c r="AF22" s="60">
        <f t="shared" si="9"/>
        <v>0</v>
      </c>
    </row>
    <row r="23" spans="1:33" x14ac:dyDescent="0.2">
      <c r="A23" s="7" t="str">
        <f>A136</f>
        <v>2.3.1.4ec</v>
      </c>
      <c r="B23" s="7"/>
      <c r="C23" s="7">
        <f t="shared" ref="C23:AF23" si="10">C136</f>
        <v>375000</v>
      </c>
      <c r="D23" s="7">
        <f t="shared" si="10"/>
        <v>194484.24714400148</v>
      </c>
      <c r="E23" s="7">
        <f t="shared" si="10"/>
        <v>197976.37071600225</v>
      </c>
      <c r="F23" s="7">
        <f t="shared" si="10"/>
        <v>201468.49428800298</v>
      </c>
      <c r="G23" s="7">
        <f t="shared" si="10"/>
        <v>204960.61786000372</v>
      </c>
      <c r="H23" s="7">
        <f t="shared" si="10"/>
        <v>208452.74143200449</v>
      </c>
      <c r="I23" s="7">
        <f t="shared" si="10"/>
        <v>204960.61786000372</v>
      </c>
      <c r="J23" s="7">
        <f t="shared" si="10"/>
        <v>17460.617860003731</v>
      </c>
      <c r="K23" s="7">
        <f t="shared" si="10"/>
        <v>13968.494288002985</v>
      </c>
      <c r="L23" s="7">
        <f t="shared" si="10"/>
        <v>10476.370716002239</v>
      </c>
      <c r="M23" s="7">
        <f t="shared" si="10"/>
        <v>6984.2471440014924</v>
      </c>
      <c r="N23" s="7">
        <f t="shared" si="10"/>
        <v>3492.1235720007462</v>
      </c>
      <c r="O23" s="7">
        <f t="shared" si="10"/>
        <v>0</v>
      </c>
      <c r="P23" s="7">
        <f t="shared" si="10"/>
        <v>0</v>
      </c>
      <c r="Q23" s="7">
        <f t="shared" si="10"/>
        <v>0</v>
      </c>
      <c r="R23" s="7">
        <f t="shared" si="10"/>
        <v>0</v>
      </c>
      <c r="S23" s="7">
        <f t="shared" si="10"/>
        <v>0</v>
      </c>
      <c r="T23" s="7">
        <f t="shared" si="10"/>
        <v>0</v>
      </c>
      <c r="U23" s="7">
        <f t="shared" si="10"/>
        <v>0</v>
      </c>
      <c r="V23" s="7">
        <f t="shared" si="10"/>
        <v>0</v>
      </c>
      <c r="W23" s="7">
        <f t="shared" si="10"/>
        <v>0</v>
      </c>
      <c r="X23" s="7">
        <f t="shared" si="10"/>
        <v>0</v>
      </c>
      <c r="Y23" s="7">
        <f t="shared" si="10"/>
        <v>0</v>
      </c>
      <c r="Z23" s="7">
        <f t="shared" si="10"/>
        <v>0</v>
      </c>
      <c r="AA23" s="7">
        <f t="shared" si="10"/>
        <v>0</v>
      </c>
      <c r="AB23" s="7">
        <f t="shared" si="10"/>
        <v>0</v>
      </c>
      <c r="AC23" s="7">
        <f t="shared" si="10"/>
        <v>0</v>
      </c>
      <c r="AD23" s="7">
        <f t="shared" si="10"/>
        <v>0</v>
      </c>
      <c r="AE23" s="7">
        <f t="shared" si="10"/>
        <v>0</v>
      </c>
      <c r="AF23" s="60">
        <f t="shared" si="10"/>
        <v>0</v>
      </c>
    </row>
    <row r="24" spans="1:33" x14ac:dyDescent="0.2">
      <c r="A24" s="7" t="s">
        <v>177</v>
      </c>
      <c r="B24" s="7"/>
      <c r="C24" s="7">
        <f t="shared" ref="C24:AF24" si="11">SUM(C14:C23)</f>
        <v>5025119.0002710558</v>
      </c>
      <c r="D24" s="7">
        <f t="shared" si="11"/>
        <v>5622790.1149297059</v>
      </c>
      <c r="E24" s="7">
        <f t="shared" si="11"/>
        <v>6482475.6355887335</v>
      </c>
      <c r="F24" s="7">
        <f t="shared" si="11"/>
        <v>8683371.2822725624</v>
      </c>
      <c r="G24" s="7">
        <f t="shared" si="11"/>
        <v>9664213.7081375662</v>
      </c>
      <c r="H24" s="7">
        <f t="shared" si="11"/>
        <v>10836423.118604422</v>
      </c>
      <c r="I24" s="7">
        <f t="shared" si="11"/>
        <v>11804561.757610509</v>
      </c>
      <c r="J24" s="7">
        <f t="shared" si="11"/>
        <v>8554532.0712477192</v>
      </c>
      <c r="K24" s="7">
        <f t="shared" si="11"/>
        <v>7962323.1337479949</v>
      </c>
      <c r="L24" s="7">
        <f t="shared" si="11"/>
        <v>7580732.7307500923</v>
      </c>
      <c r="M24" s="7">
        <f t="shared" si="11"/>
        <v>7913015.5074115936</v>
      </c>
      <c r="N24" s="7">
        <f t="shared" si="11"/>
        <v>6633894.8750480209</v>
      </c>
      <c r="O24" s="7">
        <f t="shared" si="11"/>
        <v>6361034.9939192152</v>
      </c>
      <c r="P24" s="7">
        <f t="shared" si="11"/>
        <v>6373061.5119527197</v>
      </c>
      <c r="Q24" s="7">
        <f t="shared" si="11"/>
        <v>6193522.8815441718</v>
      </c>
      <c r="R24" s="7">
        <f t="shared" si="11"/>
        <v>6071623.2277887221</v>
      </c>
      <c r="S24" s="7">
        <f t="shared" si="11"/>
        <v>5779783.3547351547</v>
      </c>
      <c r="T24" s="7">
        <f t="shared" si="11"/>
        <v>5150757.7183361575</v>
      </c>
      <c r="U24" s="7">
        <f t="shared" si="11"/>
        <v>5111195.0548133273</v>
      </c>
      <c r="V24" s="7">
        <f t="shared" si="11"/>
        <v>5138653.726747578</v>
      </c>
      <c r="W24" s="7">
        <f t="shared" si="11"/>
        <v>5094678.2487699715</v>
      </c>
      <c r="X24" s="7">
        <f t="shared" si="11"/>
        <v>4221260.4370113006</v>
      </c>
      <c r="Y24" s="7">
        <f t="shared" si="11"/>
        <v>3626027.6943365117</v>
      </c>
      <c r="Z24" s="7">
        <f t="shared" si="11"/>
        <v>2944953.6186850346</v>
      </c>
      <c r="AA24" s="7">
        <f t="shared" si="11"/>
        <v>2162810.3268787535</v>
      </c>
      <c r="AB24" s="7">
        <f t="shared" si="11"/>
        <v>1587775.210946115</v>
      </c>
      <c r="AC24" s="7">
        <f t="shared" si="11"/>
        <v>705656.69793449016</v>
      </c>
      <c r="AD24" s="7">
        <f t="shared" si="11"/>
        <v>0</v>
      </c>
      <c r="AE24" s="7">
        <f t="shared" si="11"/>
        <v>0</v>
      </c>
      <c r="AF24" s="60">
        <f t="shared" si="11"/>
        <v>0</v>
      </c>
    </row>
    <row r="25" spans="1:33" x14ac:dyDescent="0.2">
      <c r="A25" s="7" t="s">
        <v>178</v>
      </c>
      <c r="B25" s="7"/>
      <c r="C25" s="7">
        <f>C24-C13</f>
        <v>-10174462.75</v>
      </c>
      <c r="D25" s="7">
        <f t="shared" ref="D25:AF25" si="12">D24-D13</f>
        <v>-16052935.843965225</v>
      </c>
      <c r="E25" s="7">
        <f t="shared" si="12"/>
        <v>-15531341.775765704</v>
      </c>
      <c r="F25" s="7">
        <f t="shared" si="12"/>
        <v>-13032228.47224639</v>
      </c>
      <c r="G25" s="7">
        <f t="shared" si="12"/>
        <v>-14636481.1740121</v>
      </c>
      <c r="H25" s="7">
        <f t="shared" si="12"/>
        <v>-16431096.886360366</v>
      </c>
      <c r="I25" s="7">
        <f t="shared" si="12"/>
        <v>-17954158.519453779</v>
      </c>
      <c r="J25" s="7">
        <f t="shared" si="12"/>
        <v>-18313201.161877204</v>
      </c>
      <c r="K25" s="7">
        <f t="shared" si="12"/>
        <v>-16728637.292435508</v>
      </c>
      <c r="L25" s="7">
        <f t="shared" si="12"/>
        <v>-15307939.386598829</v>
      </c>
      <c r="M25" s="7">
        <f t="shared" si="12"/>
        <v>-12491752.832559066</v>
      </c>
      <c r="N25" s="7">
        <f t="shared" si="12"/>
        <v>-11124597.080948805</v>
      </c>
      <c r="O25" s="7">
        <f t="shared" si="12"/>
        <v>-6375609.2048317129</v>
      </c>
      <c r="P25" s="7">
        <f t="shared" si="12"/>
        <v>-4706039.9525280362</v>
      </c>
      <c r="Q25" s="7">
        <f t="shared" si="12"/>
        <v>-3190441.6314150328</v>
      </c>
      <c r="R25" s="7">
        <f t="shared" si="12"/>
        <v>-1669569.2523036757</v>
      </c>
      <c r="S25" s="7">
        <f t="shared" si="12"/>
        <v>-153970.93119067047</v>
      </c>
      <c r="T25" s="7">
        <f t="shared" si="12"/>
        <v>0</v>
      </c>
      <c r="U25" s="7">
        <f t="shared" si="12"/>
        <v>0</v>
      </c>
      <c r="V25" s="7">
        <f t="shared" si="12"/>
        <v>0</v>
      </c>
      <c r="W25" s="7">
        <f t="shared" si="12"/>
        <v>0</v>
      </c>
      <c r="X25" s="7">
        <f t="shared" si="12"/>
        <v>0</v>
      </c>
      <c r="Y25" s="7">
        <f t="shared" si="12"/>
        <v>0</v>
      </c>
      <c r="Z25" s="7">
        <f t="shared" si="12"/>
        <v>0</v>
      </c>
      <c r="AA25" s="7">
        <f t="shared" si="12"/>
        <v>0</v>
      </c>
      <c r="AB25" s="7">
        <f t="shared" si="12"/>
        <v>0</v>
      </c>
      <c r="AC25" s="7">
        <f t="shared" si="12"/>
        <v>0</v>
      </c>
      <c r="AD25" s="7">
        <f t="shared" si="12"/>
        <v>0</v>
      </c>
      <c r="AE25" s="7">
        <f t="shared" si="12"/>
        <v>0</v>
      </c>
      <c r="AF25" s="60">
        <f t="shared" si="12"/>
        <v>0</v>
      </c>
    </row>
    <row r="27" spans="1:33" x14ac:dyDescent="0.2">
      <c r="A27" s="27" t="str">
        <f>'2.2.1.1ec'!A2</f>
        <v>2.2.1.1ec</v>
      </c>
      <c r="B27" s="10" t="str">
        <f>A141</f>
        <v>Sub-activity 2.2.1.1 Establish climate resilient agroforestry systems</v>
      </c>
    </row>
    <row r="28" spans="1:33" x14ac:dyDescent="0.2">
      <c r="A28" s="10">
        <v>1</v>
      </c>
      <c r="B28" s="7"/>
      <c r="C28" s="7">
        <f t="shared" ref="C28:AF28" si="13">C2*$C$141</f>
        <v>1400000</v>
      </c>
      <c r="D28" s="7">
        <f t="shared" si="13"/>
        <v>358102.91166724404</v>
      </c>
      <c r="E28" s="7">
        <f t="shared" si="13"/>
        <v>430301.53313354932</v>
      </c>
      <c r="F28" s="7">
        <f t="shared" si="13"/>
        <v>515699.15734236228</v>
      </c>
      <c r="G28" s="7">
        <f t="shared" si="13"/>
        <v>515699.15734236228</v>
      </c>
      <c r="H28" s="7">
        <f t="shared" si="13"/>
        <v>515699.15734236228</v>
      </c>
      <c r="I28" s="7">
        <f t="shared" si="13"/>
        <v>515699.15734236228</v>
      </c>
      <c r="J28" s="7">
        <f t="shared" si="13"/>
        <v>515699.15734236228</v>
      </c>
      <c r="K28" s="7">
        <f t="shared" si="13"/>
        <v>515699.15734236228</v>
      </c>
      <c r="L28" s="7">
        <f t="shared" si="13"/>
        <v>515699.15734236228</v>
      </c>
      <c r="M28" s="7">
        <f t="shared" si="13"/>
        <v>515699.15734236228</v>
      </c>
      <c r="N28" s="7">
        <f t="shared" si="13"/>
        <v>0</v>
      </c>
      <c r="O28" s="7">
        <f t="shared" si="13"/>
        <v>0</v>
      </c>
      <c r="P28" s="7">
        <f t="shared" si="13"/>
        <v>0</v>
      </c>
      <c r="Q28" s="7">
        <f t="shared" si="13"/>
        <v>0</v>
      </c>
      <c r="R28" s="7">
        <f t="shared" si="13"/>
        <v>0</v>
      </c>
      <c r="S28" s="7">
        <f t="shared" si="13"/>
        <v>0</v>
      </c>
      <c r="T28" s="7">
        <f t="shared" si="13"/>
        <v>0</v>
      </c>
      <c r="U28" s="7">
        <f t="shared" si="13"/>
        <v>0</v>
      </c>
      <c r="V28" s="7">
        <f t="shared" si="13"/>
        <v>0</v>
      </c>
      <c r="W28" s="7">
        <f t="shared" si="13"/>
        <v>0</v>
      </c>
      <c r="X28" s="7">
        <f t="shared" si="13"/>
        <v>0</v>
      </c>
      <c r="Y28" s="7">
        <f t="shared" si="13"/>
        <v>0</v>
      </c>
      <c r="Z28" s="7">
        <f t="shared" si="13"/>
        <v>0</v>
      </c>
      <c r="AA28" s="7">
        <f t="shared" si="13"/>
        <v>0</v>
      </c>
      <c r="AB28" s="7">
        <f t="shared" si="13"/>
        <v>0</v>
      </c>
      <c r="AC28" s="7">
        <f t="shared" si="13"/>
        <v>0</v>
      </c>
      <c r="AD28" s="7">
        <f t="shared" si="13"/>
        <v>0</v>
      </c>
      <c r="AE28" s="7">
        <f t="shared" si="13"/>
        <v>0</v>
      </c>
      <c r="AF28" s="60">
        <f t="shared" si="13"/>
        <v>0</v>
      </c>
      <c r="AG28" s="7"/>
    </row>
    <row r="29" spans="1:33" x14ac:dyDescent="0.2">
      <c r="A29" s="10">
        <v>2</v>
      </c>
      <c r="B29" s="7"/>
      <c r="C29" s="7"/>
      <c r="D29" s="7">
        <f t="shared" ref="D29:AF29" si="14">$D$141*C2</f>
        <v>700000</v>
      </c>
      <c r="E29" s="7">
        <f t="shared" si="14"/>
        <v>179051.45583362202</v>
      </c>
      <c r="F29" s="7">
        <f t="shared" si="14"/>
        <v>215150.76656677466</v>
      </c>
      <c r="G29" s="7">
        <f t="shared" si="14"/>
        <v>257849.57867118114</v>
      </c>
      <c r="H29" s="7">
        <f t="shared" si="14"/>
        <v>257849.57867118114</v>
      </c>
      <c r="I29" s="7">
        <f t="shared" si="14"/>
        <v>257849.57867118114</v>
      </c>
      <c r="J29" s="7">
        <f t="shared" si="14"/>
        <v>257849.57867118114</v>
      </c>
      <c r="K29" s="7">
        <f t="shared" si="14"/>
        <v>257849.57867118114</v>
      </c>
      <c r="L29" s="7">
        <f t="shared" si="14"/>
        <v>257849.57867118114</v>
      </c>
      <c r="M29" s="7">
        <f t="shared" si="14"/>
        <v>257849.57867118114</v>
      </c>
      <c r="N29" s="7">
        <f t="shared" si="14"/>
        <v>257849.57867118114</v>
      </c>
      <c r="O29" s="7">
        <f t="shared" si="14"/>
        <v>0</v>
      </c>
      <c r="P29" s="7">
        <f t="shared" si="14"/>
        <v>0</v>
      </c>
      <c r="Q29" s="7">
        <f t="shared" si="14"/>
        <v>0</v>
      </c>
      <c r="R29" s="7">
        <f t="shared" si="14"/>
        <v>0</v>
      </c>
      <c r="S29" s="7">
        <f t="shared" si="14"/>
        <v>0</v>
      </c>
      <c r="T29" s="7">
        <f t="shared" si="14"/>
        <v>0</v>
      </c>
      <c r="U29" s="7">
        <f t="shared" si="14"/>
        <v>0</v>
      </c>
      <c r="V29" s="7">
        <f t="shared" si="14"/>
        <v>0</v>
      </c>
      <c r="W29" s="7">
        <f t="shared" si="14"/>
        <v>0</v>
      </c>
      <c r="X29" s="7">
        <f t="shared" si="14"/>
        <v>0</v>
      </c>
      <c r="Y29" s="7">
        <f t="shared" si="14"/>
        <v>0</v>
      </c>
      <c r="Z29" s="7">
        <f t="shared" si="14"/>
        <v>0</v>
      </c>
      <c r="AA29" s="7">
        <f t="shared" si="14"/>
        <v>0</v>
      </c>
      <c r="AB29" s="7">
        <f t="shared" si="14"/>
        <v>0</v>
      </c>
      <c r="AC29" s="7">
        <f t="shared" si="14"/>
        <v>0</v>
      </c>
      <c r="AD29" s="7">
        <f t="shared" si="14"/>
        <v>0</v>
      </c>
      <c r="AE29" s="7">
        <f t="shared" si="14"/>
        <v>0</v>
      </c>
      <c r="AF29" s="60">
        <f t="shared" si="14"/>
        <v>0</v>
      </c>
      <c r="AG29" s="7"/>
    </row>
    <row r="30" spans="1:33" x14ac:dyDescent="0.2">
      <c r="A30" s="10">
        <v>3</v>
      </c>
      <c r="B30" s="7"/>
      <c r="C30" s="7"/>
      <c r="D30" s="7"/>
      <c r="E30" s="7">
        <f t="shared" ref="E30:AF30" si="15">C2*$E$142</f>
        <v>309190.15785249585</v>
      </c>
      <c r="F30" s="7">
        <f t="shared" si="15"/>
        <v>79087.068418452545</v>
      </c>
      <c r="G30" s="7">
        <f t="shared" si="15"/>
        <v>95032.142109809341</v>
      </c>
      <c r="H30" s="7">
        <f t="shared" si="15"/>
        <v>113892.21704506005</v>
      </c>
      <c r="I30" s="7">
        <f t="shared" si="15"/>
        <v>113892.21704506005</v>
      </c>
      <c r="J30" s="7">
        <f t="shared" si="15"/>
        <v>113892.21704506005</v>
      </c>
      <c r="K30" s="7">
        <f t="shared" si="15"/>
        <v>113892.21704506005</v>
      </c>
      <c r="L30" s="7">
        <f t="shared" si="15"/>
        <v>113892.21704506005</v>
      </c>
      <c r="M30" s="7">
        <f t="shared" si="15"/>
        <v>113892.21704506005</v>
      </c>
      <c r="N30" s="7">
        <f t="shared" si="15"/>
        <v>113892.21704506005</v>
      </c>
      <c r="O30" s="7">
        <f t="shared" si="15"/>
        <v>113892.21704506005</v>
      </c>
      <c r="P30" s="7">
        <f t="shared" si="15"/>
        <v>0</v>
      </c>
      <c r="Q30" s="7">
        <f t="shared" si="15"/>
        <v>0</v>
      </c>
      <c r="R30" s="7">
        <f t="shared" si="15"/>
        <v>0</v>
      </c>
      <c r="S30" s="7">
        <f t="shared" si="15"/>
        <v>0</v>
      </c>
      <c r="T30" s="7">
        <f t="shared" si="15"/>
        <v>0</v>
      </c>
      <c r="U30" s="7">
        <f t="shared" si="15"/>
        <v>0</v>
      </c>
      <c r="V30" s="7">
        <f t="shared" si="15"/>
        <v>0</v>
      </c>
      <c r="W30" s="7">
        <f t="shared" si="15"/>
        <v>0</v>
      </c>
      <c r="X30" s="7">
        <f t="shared" si="15"/>
        <v>0</v>
      </c>
      <c r="Y30" s="7">
        <f t="shared" si="15"/>
        <v>0</v>
      </c>
      <c r="Z30" s="7">
        <f t="shared" si="15"/>
        <v>0</v>
      </c>
      <c r="AA30" s="7">
        <f t="shared" si="15"/>
        <v>0</v>
      </c>
      <c r="AB30" s="7">
        <f t="shared" si="15"/>
        <v>0</v>
      </c>
      <c r="AC30" s="7">
        <f t="shared" si="15"/>
        <v>0</v>
      </c>
      <c r="AD30" s="7">
        <f t="shared" si="15"/>
        <v>0</v>
      </c>
      <c r="AE30" s="7">
        <f t="shared" si="15"/>
        <v>0</v>
      </c>
      <c r="AF30" s="60">
        <f t="shared" si="15"/>
        <v>0</v>
      </c>
      <c r="AG30" s="7"/>
    </row>
    <row r="31" spans="1:33" x14ac:dyDescent="0.2">
      <c r="A31" s="10">
        <v>4</v>
      </c>
      <c r="B31" s="7"/>
      <c r="C31" s="7"/>
      <c r="D31" s="7"/>
      <c r="E31" s="7"/>
      <c r="F31" s="7">
        <f t="shared" ref="F31:AF31" si="16">C2*$F$141</f>
        <v>700000</v>
      </c>
      <c r="G31" s="7">
        <f t="shared" si="16"/>
        <v>179051.45583362202</v>
      </c>
      <c r="H31" s="7">
        <f t="shared" si="16"/>
        <v>215150.76656677466</v>
      </c>
      <c r="I31" s="7">
        <f t="shared" si="16"/>
        <v>257849.57867118114</v>
      </c>
      <c r="J31" s="7">
        <f t="shared" si="16"/>
        <v>257849.57867118114</v>
      </c>
      <c r="K31" s="7">
        <f t="shared" si="16"/>
        <v>257849.57867118114</v>
      </c>
      <c r="L31" s="7">
        <f t="shared" si="16"/>
        <v>257849.57867118114</v>
      </c>
      <c r="M31" s="7">
        <f t="shared" si="16"/>
        <v>257849.57867118114</v>
      </c>
      <c r="N31" s="7">
        <f t="shared" si="16"/>
        <v>257849.57867118114</v>
      </c>
      <c r="O31" s="7">
        <f t="shared" si="16"/>
        <v>257849.57867118114</v>
      </c>
      <c r="P31" s="7">
        <f t="shared" si="16"/>
        <v>257849.57867118114</v>
      </c>
      <c r="Q31" s="7">
        <f t="shared" si="16"/>
        <v>0</v>
      </c>
      <c r="R31" s="7">
        <f t="shared" si="16"/>
        <v>0</v>
      </c>
      <c r="S31" s="7">
        <f t="shared" si="16"/>
        <v>0</v>
      </c>
      <c r="T31" s="7">
        <f t="shared" si="16"/>
        <v>0</v>
      </c>
      <c r="U31" s="7">
        <f t="shared" si="16"/>
        <v>0</v>
      </c>
      <c r="V31" s="7">
        <f t="shared" si="16"/>
        <v>0</v>
      </c>
      <c r="W31" s="7">
        <f t="shared" si="16"/>
        <v>0</v>
      </c>
      <c r="X31" s="7">
        <f t="shared" si="16"/>
        <v>0</v>
      </c>
      <c r="Y31" s="7">
        <f t="shared" si="16"/>
        <v>0</v>
      </c>
      <c r="Z31" s="7">
        <f t="shared" si="16"/>
        <v>0</v>
      </c>
      <c r="AA31" s="7">
        <f t="shared" si="16"/>
        <v>0</v>
      </c>
      <c r="AB31" s="7">
        <f t="shared" si="16"/>
        <v>0</v>
      </c>
      <c r="AC31" s="7">
        <f t="shared" si="16"/>
        <v>0</v>
      </c>
      <c r="AD31" s="7">
        <f t="shared" si="16"/>
        <v>0</v>
      </c>
      <c r="AE31" s="7">
        <f t="shared" si="16"/>
        <v>0</v>
      </c>
      <c r="AF31" s="60">
        <f t="shared" si="16"/>
        <v>0</v>
      </c>
      <c r="AG31" s="7"/>
    </row>
    <row r="32" spans="1:33" x14ac:dyDescent="0.2">
      <c r="A32" s="10">
        <v>5</v>
      </c>
      <c r="B32" s="7"/>
      <c r="C32" s="7"/>
      <c r="D32" s="7"/>
      <c r="E32" s="7"/>
      <c r="F32" s="7"/>
      <c r="G32" s="7">
        <f t="shared" ref="G32:AF32" si="17">C2*$G$141</f>
        <v>700000</v>
      </c>
      <c r="H32" s="7">
        <f t="shared" si="17"/>
        <v>179051.45583362202</v>
      </c>
      <c r="I32" s="7">
        <f t="shared" si="17"/>
        <v>215150.76656677466</v>
      </c>
      <c r="J32" s="7">
        <f t="shared" si="17"/>
        <v>257849.57867118114</v>
      </c>
      <c r="K32" s="7">
        <f t="shared" si="17"/>
        <v>257849.57867118114</v>
      </c>
      <c r="L32" s="7">
        <f t="shared" si="17"/>
        <v>257849.57867118114</v>
      </c>
      <c r="M32" s="7">
        <f t="shared" si="17"/>
        <v>257849.57867118114</v>
      </c>
      <c r="N32" s="7">
        <f t="shared" si="17"/>
        <v>257849.57867118114</v>
      </c>
      <c r="O32" s="7">
        <f t="shared" si="17"/>
        <v>257849.57867118114</v>
      </c>
      <c r="P32" s="7">
        <f t="shared" si="17"/>
        <v>257849.57867118114</v>
      </c>
      <c r="Q32" s="7">
        <f t="shared" si="17"/>
        <v>257849.57867118114</v>
      </c>
      <c r="R32" s="7">
        <f t="shared" si="17"/>
        <v>0</v>
      </c>
      <c r="S32" s="7">
        <f t="shared" si="17"/>
        <v>0</v>
      </c>
      <c r="T32" s="7">
        <f t="shared" si="17"/>
        <v>0</v>
      </c>
      <c r="U32" s="7">
        <f t="shared" si="17"/>
        <v>0</v>
      </c>
      <c r="V32" s="7">
        <f t="shared" si="17"/>
        <v>0</v>
      </c>
      <c r="W32" s="7">
        <f t="shared" si="17"/>
        <v>0</v>
      </c>
      <c r="X32" s="7">
        <f t="shared" si="17"/>
        <v>0</v>
      </c>
      <c r="Y32" s="7">
        <f t="shared" si="17"/>
        <v>0</v>
      </c>
      <c r="Z32" s="7">
        <f t="shared" si="17"/>
        <v>0</v>
      </c>
      <c r="AA32" s="7">
        <f t="shared" si="17"/>
        <v>0</v>
      </c>
      <c r="AB32" s="7">
        <f t="shared" si="17"/>
        <v>0</v>
      </c>
      <c r="AC32" s="7">
        <f t="shared" si="17"/>
        <v>0</v>
      </c>
      <c r="AD32" s="7">
        <f t="shared" si="17"/>
        <v>0</v>
      </c>
      <c r="AE32" s="7">
        <f t="shared" si="17"/>
        <v>0</v>
      </c>
      <c r="AF32" s="60">
        <f t="shared" si="17"/>
        <v>0</v>
      </c>
      <c r="AG32" s="7"/>
    </row>
    <row r="33" spans="1:33" x14ac:dyDescent="0.2">
      <c r="A33" s="10">
        <v>6</v>
      </c>
      <c r="B33" s="7"/>
      <c r="C33" s="7"/>
      <c r="D33" s="7"/>
      <c r="E33" s="7"/>
      <c r="F33" s="7"/>
      <c r="G33" s="7"/>
      <c r="H33" s="7">
        <f t="shared" ref="H33:AF33" si="18">$H$141*C2</f>
        <v>700000</v>
      </c>
      <c r="I33" s="7">
        <f t="shared" si="18"/>
        <v>179051.45583362202</v>
      </c>
      <c r="J33" s="7">
        <f t="shared" si="18"/>
        <v>215150.76656677466</v>
      </c>
      <c r="K33" s="7">
        <f t="shared" si="18"/>
        <v>257849.57867118114</v>
      </c>
      <c r="L33" s="7">
        <f t="shared" si="18"/>
        <v>257849.57867118114</v>
      </c>
      <c r="M33" s="7">
        <f t="shared" si="18"/>
        <v>257849.57867118114</v>
      </c>
      <c r="N33" s="7">
        <f t="shared" si="18"/>
        <v>257849.57867118114</v>
      </c>
      <c r="O33" s="7">
        <f t="shared" si="18"/>
        <v>257849.57867118114</v>
      </c>
      <c r="P33" s="7">
        <f t="shared" si="18"/>
        <v>257849.57867118114</v>
      </c>
      <c r="Q33" s="7">
        <f t="shared" si="18"/>
        <v>257849.57867118114</v>
      </c>
      <c r="R33" s="7">
        <f t="shared" si="18"/>
        <v>257849.57867118114</v>
      </c>
      <c r="S33" s="7">
        <f t="shared" si="18"/>
        <v>0</v>
      </c>
      <c r="T33" s="7">
        <f t="shared" si="18"/>
        <v>0</v>
      </c>
      <c r="U33" s="7">
        <f t="shared" si="18"/>
        <v>0</v>
      </c>
      <c r="V33" s="7">
        <f t="shared" si="18"/>
        <v>0</v>
      </c>
      <c r="W33" s="7">
        <f t="shared" si="18"/>
        <v>0</v>
      </c>
      <c r="X33" s="7">
        <f t="shared" si="18"/>
        <v>0</v>
      </c>
      <c r="Y33" s="7">
        <f t="shared" si="18"/>
        <v>0</v>
      </c>
      <c r="Z33" s="7">
        <f t="shared" si="18"/>
        <v>0</v>
      </c>
      <c r="AA33" s="7">
        <f t="shared" si="18"/>
        <v>0</v>
      </c>
      <c r="AB33" s="7">
        <f t="shared" si="18"/>
        <v>0</v>
      </c>
      <c r="AC33" s="7">
        <f t="shared" si="18"/>
        <v>0</v>
      </c>
      <c r="AD33" s="7">
        <f t="shared" si="18"/>
        <v>0</v>
      </c>
      <c r="AE33" s="7">
        <f t="shared" si="18"/>
        <v>0</v>
      </c>
      <c r="AF33" s="60">
        <f t="shared" si="18"/>
        <v>0</v>
      </c>
      <c r="AG33" s="7"/>
    </row>
    <row r="34" spans="1:33" x14ac:dyDescent="0.2">
      <c r="A34" s="10">
        <v>7</v>
      </c>
      <c r="B34" s="7"/>
      <c r="C34" s="7"/>
      <c r="D34" s="7"/>
      <c r="E34" s="7"/>
      <c r="F34" s="7"/>
      <c r="G34" s="7"/>
      <c r="H34" s="7"/>
      <c r="I34" s="7">
        <f t="shared" ref="I34:AF34" si="19">$I$141*C2</f>
        <v>700000</v>
      </c>
      <c r="J34" s="7">
        <f t="shared" si="19"/>
        <v>179051.45583362202</v>
      </c>
      <c r="K34" s="7">
        <f t="shared" si="19"/>
        <v>215150.76656677466</v>
      </c>
      <c r="L34" s="7">
        <f t="shared" si="19"/>
        <v>257849.57867118114</v>
      </c>
      <c r="M34" s="7">
        <f t="shared" si="19"/>
        <v>257849.57867118114</v>
      </c>
      <c r="N34" s="7">
        <f t="shared" si="19"/>
        <v>257849.57867118114</v>
      </c>
      <c r="O34" s="7">
        <f t="shared" si="19"/>
        <v>257849.57867118114</v>
      </c>
      <c r="P34" s="7">
        <f t="shared" si="19"/>
        <v>257849.57867118114</v>
      </c>
      <c r="Q34" s="7">
        <f t="shared" si="19"/>
        <v>257849.57867118114</v>
      </c>
      <c r="R34" s="7">
        <f t="shared" si="19"/>
        <v>257849.57867118114</v>
      </c>
      <c r="S34" s="7">
        <f t="shared" si="19"/>
        <v>257849.57867118114</v>
      </c>
      <c r="T34" s="7">
        <f t="shared" si="19"/>
        <v>0</v>
      </c>
      <c r="U34" s="7">
        <f t="shared" si="19"/>
        <v>0</v>
      </c>
      <c r="V34" s="7">
        <f t="shared" si="19"/>
        <v>0</v>
      </c>
      <c r="W34" s="7">
        <f t="shared" si="19"/>
        <v>0</v>
      </c>
      <c r="X34" s="7">
        <f t="shared" si="19"/>
        <v>0</v>
      </c>
      <c r="Y34" s="7">
        <f t="shared" si="19"/>
        <v>0</v>
      </c>
      <c r="Z34" s="7">
        <f t="shared" si="19"/>
        <v>0</v>
      </c>
      <c r="AA34" s="7">
        <f t="shared" si="19"/>
        <v>0</v>
      </c>
      <c r="AB34" s="7">
        <f t="shared" si="19"/>
        <v>0</v>
      </c>
      <c r="AC34" s="7">
        <f t="shared" si="19"/>
        <v>0</v>
      </c>
      <c r="AD34" s="7">
        <f t="shared" si="19"/>
        <v>0</v>
      </c>
      <c r="AE34" s="7">
        <f t="shared" si="19"/>
        <v>0</v>
      </c>
      <c r="AF34" s="60">
        <f t="shared" si="19"/>
        <v>0</v>
      </c>
      <c r="AG34" s="7"/>
    </row>
    <row r="35" spans="1:33" x14ac:dyDescent="0.2">
      <c r="A35" s="10">
        <v>8</v>
      </c>
      <c r="B35" s="7"/>
      <c r="C35" s="7"/>
      <c r="D35" s="7"/>
      <c r="E35" s="7"/>
      <c r="F35" s="7"/>
      <c r="G35" s="7"/>
      <c r="H35" s="7"/>
      <c r="I35" s="7"/>
      <c r="J35" s="7">
        <f t="shared" ref="J35:AF35" si="20">C2*$J$141</f>
        <v>0</v>
      </c>
      <c r="K35" s="7">
        <f t="shared" si="20"/>
        <v>0</v>
      </c>
      <c r="L35" s="7">
        <f t="shared" si="20"/>
        <v>0</v>
      </c>
      <c r="M35" s="7">
        <f t="shared" si="20"/>
        <v>0</v>
      </c>
      <c r="N35" s="7">
        <f t="shared" si="20"/>
        <v>0</v>
      </c>
      <c r="O35" s="7">
        <f t="shared" si="20"/>
        <v>0</v>
      </c>
      <c r="P35" s="7">
        <f t="shared" si="20"/>
        <v>0</v>
      </c>
      <c r="Q35" s="7">
        <f t="shared" si="20"/>
        <v>0</v>
      </c>
      <c r="R35" s="7">
        <f t="shared" si="20"/>
        <v>0</v>
      </c>
      <c r="S35" s="7">
        <f t="shared" si="20"/>
        <v>0</v>
      </c>
      <c r="T35" s="7">
        <f t="shared" si="20"/>
        <v>0</v>
      </c>
      <c r="U35" s="7">
        <f t="shared" si="20"/>
        <v>0</v>
      </c>
      <c r="V35" s="7">
        <f t="shared" si="20"/>
        <v>0</v>
      </c>
      <c r="W35" s="7">
        <f t="shared" si="20"/>
        <v>0</v>
      </c>
      <c r="X35" s="7">
        <f t="shared" si="20"/>
        <v>0</v>
      </c>
      <c r="Y35" s="7">
        <f t="shared" si="20"/>
        <v>0</v>
      </c>
      <c r="Z35" s="7">
        <f t="shared" si="20"/>
        <v>0</v>
      </c>
      <c r="AA35" s="7">
        <f t="shared" si="20"/>
        <v>0</v>
      </c>
      <c r="AB35" s="7">
        <f t="shared" si="20"/>
        <v>0</v>
      </c>
      <c r="AC35" s="7">
        <f t="shared" si="20"/>
        <v>0</v>
      </c>
      <c r="AD35" s="7">
        <f t="shared" si="20"/>
        <v>0</v>
      </c>
      <c r="AE35" s="7">
        <f t="shared" si="20"/>
        <v>0</v>
      </c>
      <c r="AF35" s="60">
        <f t="shared" si="20"/>
        <v>0</v>
      </c>
      <c r="AG35" s="7"/>
    </row>
    <row r="36" spans="1:33" x14ac:dyDescent="0.2">
      <c r="A36" s="7" t="str">
        <f>A27</f>
        <v>2.2.1.1ec</v>
      </c>
      <c r="B36" s="61">
        <f t="shared" ref="B36:V36" si="21">SUM(B28:B35)</f>
        <v>0</v>
      </c>
      <c r="C36" s="61">
        <f t="shared" si="21"/>
        <v>1400000</v>
      </c>
      <c r="D36" s="61">
        <f>SUM(D28:D35)</f>
        <v>1058102.911667244</v>
      </c>
      <c r="E36" s="61">
        <f t="shared" si="21"/>
        <v>918543.14681966719</v>
      </c>
      <c r="F36" s="61">
        <f t="shared" si="21"/>
        <v>1509936.9923275895</v>
      </c>
      <c r="G36" s="61">
        <f t="shared" si="21"/>
        <v>1747632.3339569748</v>
      </c>
      <c r="H36" s="61">
        <f t="shared" si="21"/>
        <v>1981643.175459</v>
      </c>
      <c r="I36" s="61">
        <f t="shared" si="21"/>
        <v>2239492.7541301809</v>
      </c>
      <c r="J36" s="61">
        <f t="shared" si="21"/>
        <v>1797342.3328013623</v>
      </c>
      <c r="K36" s="61">
        <f t="shared" si="21"/>
        <v>1876140.4556389214</v>
      </c>
      <c r="L36" s="61">
        <f t="shared" si="21"/>
        <v>1918839.2677433279</v>
      </c>
      <c r="M36" s="61">
        <f t="shared" si="21"/>
        <v>1918839.2677433279</v>
      </c>
      <c r="N36" s="61">
        <f t="shared" si="21"/>
        <v>1403140.1104009657</v>
      </c>
      <c r="O36" s="61">
        <f t="shared" si="21"/>
        <v>1145290.5317297846</v>
      </c>
      <c r="P36" s="61">
        <f t="shared" si="21"/>
        <v>1031398.3146847246</v>
      </c>
      <c r="Q36" s="61">
        <f t="shared" si="21"/>
        <v>773548.73601354344</v>
      </c>
      <c r="R36" s="61">
        <f t="shared" si="21"/>
        <v>515699.15734236228</v>
      </c>
      <c r="S36" s="61">
        <f t="shared" si="21"/>
        <v>257849.57867118114</v>
      </c>
      <c r="T36" s="61">
        <f t="shared" si="21"/>
        <v>0</v>
      </c>
      <c r="U36" s="61">
        <f t="shared" si="21"/>
        <v>0</v>
      </c>
      <c r="V36" s="61">
        <f t="shared" si="21"/>
        <v>0</v>
      </c>
      <c r="W36" s="61">
        <f>SUM(W28:W35)</f>
        <v>0</v>
      </c>
      <c r="X36" s="61">
        <f t="shared" ref="X36:AD36" si="22">SUM(X28:X35)</f>
        <v>0</v>
      </c>
      <c r="Y36" s="61">
        <f t="shared" si="22"/>
        <v>0</v>
      </c>
      <c r="Z36" s="61">
        <f t="shared" si="22"/>
        <v>0</v>
      </c>
      <c r="AA36" s="61">
        <f t="shared" si="22"/>
        <v>0</v>
      </c>
      <c r="AB36" s="61">
        <f t="shared" si="22"/>
        <v>0</v>
      </c>
      <c r="AC36" s="61">
        <f t="shared" si="22"/>
        <v>0</v>
      </c>
      <c r="AD36" s="61">
        <f t="shared" si="22"/>
        <v>0</v>
      </c>
      <c r="AE36" s="61">
        <f t="shared" ref="AE36" si="23">SUM(AE28:AE35)</f>
        <v>0</v>
      </c>
      <c r="AF36" s="62">
        <f t="shared" ref="AF36" si="24">SUM(AF28:AF35)</f>
        <v>0</v>
      </c>
      <c r="AG36" s="61"/>
    </row>
    <row r="37" spans="1:33" x14ac:dyDescent="0.2">
      <c r="K37" s="7"/>
      <c r="L37" s="7"/>
      <c r="M37" s="7"/>
      <c r="N37" s="7"/>
      <c r="O37" s="7"/>
      <c r="P37" s="7"/>
      <c r="Q37" s="7"/>
      <c r="R37" s="7"/>
      <c r="S37" s="7"/>
      <c r="T37" s="7"/>
      <c r="U37" s="7"/>
      <c r="V37" s="7"/>
    </row>
    <row r="38" spans="1:33" x14ac:dyDescent="0.2">
      <c r="A38" s="27" t="str">
        <f>A3</f>
        <v>2.2.1.2ec</v>
      </c>
      <c r="B38" s="10" t="str">
        <f>A142</f>
        <v xml:space="preserve">Sub-activity 2.2.1.2 Establish agave – forest water / soil retention terraces </v>
      </c>
    </row>
    <row r="39" spans="1:33" x14ac:dyDescent="0.2">
      <c r="A39" s="10">
        <v>1</v>
      </c>
      <c r="B39" s="7"/>
      <c r="C39" s="7">
        <f t="shared" ref="C39:AF39" si="25">C3*$C$142</f>
        <v>700000</v>
      </c>
      <c r="D39" s="7">
        <f t="shared" si="25"/>
        <v>220036.76470588235</v>
      </c>
      <c r="E39" s="7">
        <f t="shared" si="25"/>
        <v>57904.411764705888</v>
      </c>
      <c r="F39" s="7">
        <f t="shared" si="25"/>
        <v>135110.29411764705</v>
      </c>
      <c r="G39" s="7">
        <f t="shared" si="25"/>
        <v>57904.411764705888</v>
      </c>
      <c r="H39" s="7">
        <f t="shared" si="25"/>
        <v>192371.32352941178</v>
      </c>
      <c r="I39" s="7">
        <f t="shared" si="25"/>
        <v>82996.323529411762</v>
      </c>
      <c r="J39" s="7">
        <f t="shared" si="25"/>
        <v>160202.20588235292</v>
      </c>
      <c r="K39" s="7">
        <f t="shared" si="25"/>
        <v>98437.5</v>
      </c>
      <c r="L39" s="7">
        <f t="shared" si="25"/>
        <v>279871.32352941175</v>
      </c>
      <c r="M39" s="7">
        <f t="shared" si="25"/>
        <v>130606.61764705883</v>
      </c>
      <c r="N39" s="7">
        <f t="shared" si="25"/>
        <v>326194.8529411765</v>
      </c>
      <c r="O39" s="7">
        <f t="shared" si="25"/>
        <v>144761.0294117647</v>
      </c>
      <c r="P39" s="7">
        <f t="shared" si="25"/>
        <v>326194.8529411765</v>
      </c>
      <c r="Q39" s="7">
        <f t="shared" si="25"/>
        <v>144761.0294117647</v>
      </c>
      <c r="R39" s="7">
        <f t="shared" si="25"/>
        <v>353860.29411764705</v>
      </c>
      <c r="S39" s="7">
        <f t="shared" si="25"/>
        <v>140257.35294117645</v>
      </c>
      <c r="T39" s="7">
        <f t="shared" si="25"/>
        <v>321691.17647058819</v>
      </c>
      <c r="U39" s="7">
        <f t="shared" si="25"/>
        <v>140257.35294117645</v>
      </c>
      <c r="V39" s="7">
        <f t="shared" si="25"/>
        <v>321691.17647058819</v>
      </c>
      <c r="W39" s="7">
        <f t="shared" si="25"/>
        <v>172426.47058823527</v>
      </c>
      <c r="X39" s="7">
        <f t="shared" si="25"/>
        <v>0</v>
      </c>
      <c r="Y39" s="7">
        <f t="shared" si="25"/>
        <v>0</v>
      </c>
      <c r="Z39" s="7">
        <f t="shared" si="25"/>
        <v>0</v>
      </c>
      <c r="AA39" s="7">
        <f t="shared" si="25"/>
        <v>0</v>
      </c>
      <c r="AB39" s="7">
        <f t="shared" si="25"/>
        <v>0</v>
      </c>
      <c r="AC39" s="7">
        <f t="shared" si="25"/>
        <v>0</v>
      </c>
      <c r="AD39" s="7">
        <f t="shared" si="25"/>
        <v>0</v>
      </c>
      <c r="AE39" s="7">
        <f t="shared" si="25"/>
        <v>0</v>
      </c>
      <c r="AF39" s="60">
        <f t="shared" si="25"/>
        <v>0</v>
      </c>
      <c r="AG39" s="7"/>
    </row>
    <row r="40" spans="1:33" x14ac:dyDescent="0.2">
      <c r="A40" s="10">
        <v>2</v>
      </c>
      <c r="B40" s="7"/>
      <c r="C40" s="7"/>
      <c r="D40" s="7">
        <f t="shared" ref="D40:AF40" si="26">C3*$D$142</f>
        <v>350000</v>
      </c>
      <c r="E40" s="7">
        <f t="shared" si="26"/>
        <v>110018.38235294117</v>
      </c>
      <c r="F40" s="7">
        <f t="shared" si="26"/>
        <v>28952.205882352944</v>
      </c>
      <c r="G40" s="7">
        <f t="shared" si="26"/>
        <v>67555.147058823524</v>
      </c>
      <c r="H40" s="7">
        <f t="shared" si="26"/>
        <v>28952.205882352944</v>
      </c>
      <c r="I40" s="7">
        <f t="shared" si="26"/>
        <v>96185.661764705888</v>
      </c>
      <c r="J40" s="7">
        <f t="shared" si="26"/>
        <v>41498.161764705881</v>
      </c>
      <c r="K40" s="7">
        <f t="shared" si="26"/>
        <v>80101.102941176461</v>
      </c>
      <c r="L40" s="7">
        <f t="shared" si="26"/>
        <v>49218.75</v>
      </c>
      <c r="M40" s="7">
        <f t="shared" si="26"/>
        <v>139935.66176470587</v>
      </c>
      <c r="N40" s="7">
        <f t="shared" si="26"/>
        <v>65303.308823529413</v>
      </c>
      <c r="O40" s="7">
        <f t="shared" si="26"/>
        <v>163097.42647058825</v>
      </c>
      <c r="P40" s="7">
        <f t="shared" si="26"/>
        <v>72380.51470588235</v>
      </c>
      <c r="Q40" s="7">
        <f t="shared" si="26"/>
        <v>163097.42647058825</v>
      </c>
      <c r="R40" s="7">
        <f t="shared" si="26"/>
        <v>72380.51470588235</v>
      </c>
      <c r="S40" s="7">
        <f t="shared" si="26"/>
        <v>176930.14705882352</v>
      </c>
      <c r="T40" s="7">
        <f t="shared" si="26"/>
        <v>70128.676470588223</v>
      </c>
      <c r="U40" s="7">
        <f t="shared" si="26"/>
        <v>160845.5882352941</v>
      </c>
      <c r="V40" s="7">
        <f t="shared" si="26"/>
        <v>70128.676470588223</v>
      </c>
      <c r="W40" s="7">
        <f t="shared" si="26"/>
        <v>160845.5882352941</v>
      </c>
      <c r="X40" s="7">
        <f t="shared" si="26"/>
        <v>86213.235294117636</v>
      </c>
      <c r="Y40" s="7">
        <f t="shared" si="26"/>
        <v>0</v>
      </c>
      <c r="Z40" s="7">
        <f t="shared" si="26"/>
        <v>0</v>
      </c>
      <c r="AA40" s="7">
        <f t="shared" si="26"/>
        <v>0</v>
      </c>
      <c r="AB40" s="7">
        <f t="shared" si="26"/>
        <v>0</v>
      </c>
      <c r="AC40" s="7">
        <f t="shared" si="26"/>
        <v>0</v>
      </c>
      <c r="AD40" s="7">
        <f t="shared" si="26"/>
        <v>0</v>
      </c>
      <c r="AE40" s="7">
        <f t="shared" si="26"/>
        <v>0</v>
      </c>
      <c r="AF40" s="60">
        <f t="shared" si="26"/>
        <v>0</v>
      </c>
      <c r="AG40" s="7"/>
    </row>
    <row r="41" spans="1:33" x14ac:dyDescent="0.2">
      <c r="A41" s="10">
        <v>3</v>
      </c>
      <c r="B41" s="7"/>
      <c r="C41" s="7"/>
      <c r="D41" s="7"/>
      <c r="E41" s="7">
        <f t="shared" ref="E41:AF41" si="27">C3*$E$142</f>
        <v>350000</v>
      </c>
      <c r="F41" s="7">
        <f t="shared" si="27"/>
        <v>110018.38235294117</v>
      </c>
      <c r="G41" s="7">
        <f t="shared" si="27"/>
        <v>28952.205882352944</v>
      </c>
      <c r="H41" s="7">
        <f t="shared" si="27"/>
        <v>67555.147058823524</v>
      </c>
      <c r="I41" s="7">
        <f t="shared" si="27"/>
        <v>28952.205882352944</v>
      </c>
      <c r="J41" s="7">
        <f t="shared" si="27"/>
        <v>96185.661764705888</v>
      </c>
      <c r="K41" s="7">
        <f t="shared" si="27"/>
        <v>41498.161764705881</v>
      </c>
      <c r="L41" s="7">
        <f t="shared" si="27"/>
        <v>80101.102941176461</v>
      </c>
      <c r="M41" s="7">
        <f t="shared" si="27"/>
        <v>49218.75</v>
      </c>
      <c r="N41" s="7">
        <f t="shared" si="27"/>
        <v>139935.66176470587</v>
      </c>
      <c r="O41" s="7">
        <f t="shared" si="27"/>
        <v>65303.308823529413</v>
      </c>
      <c r="P41" s="7">
        <f t="shared" si="27"/>
        <v>163097.42647058825</v>
      </c>
      <c r="Q41" s="7">
        <f t="shared" si="27"/>
        <v>72380.51470588235</v>
      </c>
      <c r="R41" s="7">
        <f t="shared" si="27"/>
        <v>163097.42647058825</v>
      </c>
      <c r="S41" s="7">
        <f t="shared" si="27"/>
        <v>72380.51470588235</v>
      </c>
      <c r="T41" s="7">
        <f t="shared" si="27"/>
        <v>176930.14705882352</v>
      </c>
      <c r="U41" s="7">
        <f t="shared" si="27"/>
        <v>70128.676470588223</v>
      </c>
      <c r="V41" s="7">
        <f t="shared" si="27"/>
        <v>160845.5882352941</v>
      </c>
      <c r="W41" s="7">
        <f t="shared" si="27"/>
        <v>70128.676470588223</v>
      </c>
      <c r="X41" s="7">
        <f t="shared" si="27"/>
        <v>160845.5882352941</v>
      </c>
      <c r="Y41" s="7">
        <f t="shared" si="27"/>
        <v>86213.235294117636</v>
      </c>
      <c r="Z41" s="7">
        <f t="shared" si="27"/>
        <v>0</v>
      </c>
      <c r="AA41" s="7">
        <f t="shared" si="27"/>
        <v>0</v>
      </c>
      <c r="AB41" s="7">
        <f t="shared" si="27"/>
        <v>0</v>
      </c>
      <c r="AC41" s="7">
        <f t="shared" si="27"/>
        <v>0</v>
      </c>
      <c r="AD41" s="7">
        <f t="shared" si="27"/>
        <v>0</v>
      </c>
      <c r="AE41" s="7">
        <f t="shared" si="27"/>
        <v>0</v>
      </c>
      <c r="AF41" s="60">
        <f t="shared" si="27"/>
        <v>0</v>
      </c>
      <c r="AG41" s="7"/>
    </row>
    <row r="42" spans="1:33" x14ac:dyDescent="0.2">
      <c r="A42" s="10">
        <v>4</v>
      </c>
      <c r="B42" s="7"/>
      <c r="C42" s="7"/>
      <c r="D42" s="7"/>
      <c r="E42" s="7"/>
      <c r="F42" s="7">
        <f t="shared" ref="F42:AF42" si="28">C3*$F$141</f>
        <v>792392.62239673617</v>
      </c>
      <c r="G42" s="7">
        <f t="shared" si="28"/>
        <v>249079.29858426817</v>
      </c>
      <c r="H42" s="7">
        <f t="shared" si="28"/>
        <v>65547.18383796532</v>
      </c>
      <c r="I42" s="7">
        <f t="shared" si="28"/>
        <v>152943.4289552524</v>
      </c>
      <c r="J42" s="7">
        <f t="shared" si="28"/>
        <v>65547.18383796532</v>
      </c>
      <c r="K42" s="7">
        <f t="shared" si="28"/>
        <v>217762.31075057364</v>
      </c>
      <c r="L42" s="7">
        <f t="shared" si="28"/>
        <v>93950.963501083606</v>
      </c>
      <c r="M42" s="7">
        <f t="shared" si="28"/>
        <v>181347.20861837067</v>
      </c>
      <c r="N42" s="7">
        <f t="shared" si="28"/>
        <v>111430.21252454103</v>
      </c>
      <c r="O42" s="7">
        <f t="shared" si="28"/>
        <v>316811.38855016563</v>
      </c>
      <c r="P42" s="7">
        <f t="shared" si="28"/>
        <v>147845.31465674398</v>
      </c>
      <c r="Q42" s="7">
        <f t="shared" si="28"/>
        <v>369249.13562053791</v>
      </c>
      <c r="R42" s="7">
        <f t="shared" si="28"/>
        <v>163867.95959491329</v>
      </c>
      <c r="S42" s="7">
        <f t="shared" si="28"/>
        <v>369249.13562053791</v>
      </c>
      <c r="T42" s="7">
        <f t="shared" si="28"/>
        <v>163867.95959491329</v>
      </c>
      <c r="U42" s="7">
        <f t="shared" si="28"/>
        <v>400566.12345423241</v>
      </c>
      <c r="V42" s="7">
        <f t="shared" si="28"/>
        <v>158769.84529640485</v>
      </c>
      <c r="W42" s="7">
        <f t="shared" si="28"/>
        <v>364151.02132202947</v>
      </c>
      <c r="X42" s="7">
        <f t="shared" si="28"/>
        <v>158769.84529640485</v>
      </c>
      <c r="Y42" s="7">
        <f t="shared" si="28"/>
        <v>364151.02132202947</v>
      </c>
      <c r="Z42" s="7">
        <f t="shared" si="28"/>
        <v>195184.94742860779</v>
      </c>
      <c r="AA42" s="7">
        <f t="shared" si="28"/>
        <v>0</v>
      </c>
      <c r="AB42" s="7">
        <f t="shared" si="28"/>
        <v>0</v>
      </c>
      <c r="AC42" s="7">
        <f t="shared" si="28"/>
        <v>0</v>
      </c>
      <c r="AD42" s="7">
        <f t="shared" si="28"/>
        <v>0</v>
      </c>
      <c r="AE42" s="7">
        <f t="shared" si="28"/>
        <v>0</v>
      </c>
      <c r="AF42" s="60">
        <f t="shared" si="28"/>
        <v>0</v>
      </c>
      <c r="AG42" s="7"/>
    </row>
    <row r="43" spans="1:33" x14ac:dyDescent="0.2">
      <c r="A43" s="10">
        <v>5</v>
      </c>
      <c r="B43" s="7"/>
      <c r="C43" s="7"/>
      <c r="D43" s="7"/>
      <c r="E43" s="7"/>
      <c r="F43" s="7"/>
      <c r="G43" s="7">
        <f t="shared" ref="G43:AF43" si="29">C3*$G$142</f>
        <v>350000</v>
      </c>
      <c r="H43" s="7">
        <f t="shared" si="29"/>
        <v>110018.38235294117</v>
      </c>
      <c r="I43" s="7">
        <f t="shared" si="29"/>
        <v>28952.205882352944</v>
      </c>
      <c r="J43" s="7">
        <f t="shared" si="29"/>
        <v>67555.147058823524</v>
      </c>
      <c r="K43" s="7">
        <f t="shared" si="29"/>
        <v>28952.205882352944</v>
      </c>
      <c r="L43" s="7">
        <f t="shared" si="29"/>
        <v>96185.661764705888</v>
      </c>
      <c r="M43" s="7">
        <f t="shared" si="29"/>
        <v>41498.161764705881</v>
      </c>
      <c r="N43" s="7">
        <f t="shared" si="29"/>
        <v>80101.102941176461</v>
      </c>
      <c r="O43" s="7">
        <f t="shared" si="29"/>
        <v>49218.75</v>
      </c>
      <c r="P43" s="7">
        <f t="shared" si="29"/>
        <v>139935.66176470587</v>
      </c>
      <c r="Q43" s="7">
        <f t="shared" si="29"/>
        <v>65303.308823529413</v>
      </c>
      <c r="R43" s="7">
        <f t="shared" si="29"/>
        <v>163097.42647058825</v>
      </c>
      <c r="S43" s="7">
        <f t="shared" si="29"/>
        <v>72380.51470588235</v>
      </c>
      <c r="T43" s="7">
        <f t="shared" si="29"/>
        <v>163097.42647058825</v>
      </c>
      <c r="U43" s="7">
        <f t="shared" si="29"/>
        <v>72380.51470588235</v>
      </c>
      <c r="V43" s="7">
        <f t="shared" si="29"/>
        <v>176930.14705882352</v>
      </c>
      <c r="W43" s="7">
        <f t="shared" si="29"/>
        <v>70128.676470588223</v>
      </c>
      <c r="X43" s="7">
        <f t="shared" si="29"/>
        <v>160845.5882352941</v>
      </c>
      <c r="Y43" s="7">
        <f t="shared" si="29"/>
        <v>70128.676470588223</v>
      </c>
      <c r="Z43" s="7">
        <f t="shared" si="29"/>
        <v>160845.5882352941</v>
      </c>
      <c r="AA43" s="7">
        <f t="shared" si="29"/>
        <v>86213.235294117636</v>
      </c>
      <c r="AB43" s="7">
        <f t="shared" si="29"/>
        <v>0</v>
      </c>
      <c r="AC43" s="7">
        <f t="shared" si="29"/>
        <v>0</v>
      </c>
      <c r="AD43" s="7">
        <f t="shared" si="29"/>
        <v>0</v>
      </c>
      <c r="AE43" s="7">
        <f t="shared" si="29"/>
        <v>0</v>
      </c>
      <c r="AF43" s="60">
        <f t="shared" si="29"/>
        <v>0</v>
      </c>
      <c r="AG43" s="7"/>
    </row>
    <row r="44" spans="1:33" x14ac:dyDescent="0.2">
      <c r="A44" s="10">
        <v>6</v>
      </c>
      <c r="B44" s="7"/>
      <c r="C44" s="7"/>
      <c r="D44" s="7"/>
      <c r="E44" s="7"/>
      <c r="F44" s="7"/>
      <c r="G44" s="7"/>
      <c r="H44" s="7">
        <f t="shared" ref="H44:AF44" si="30">C3*$H$141</f>
        <v>792392.62239673617</v>
      </c>
      <c r="I44" s="7">
        <f t="shared" si="30"/>
        <v>249079.29858426817</v>
      </c>
      <c r="J44" s="7">
        <f t="shared" si="30"/>
        <v>65547.18383796532</v>
      </c>
      <c r="K44" s="7">
        <f t="shared" si="30"/>
        <v>152943.4289552524</v>
      </c>
      <c r="L44" s="7">
        <f t="shared" si="30"/>
        <v>65547.18383796532</v>
      </c>
      <c r="M44" s="7">
        <f t="shared" si="30"/>
        <v>217762.31075057364</v>
      </c>
      <c r="N44" s="7">
        <f t="shared" si="30"/>
        <v>93950.963501083606</v>
      </c>
      <c r="O44" s="7">
        <f t="shared" si="30"/>
        <v>181347.20861837067</v>
      </c>
      <c r="P44" s="7">
        <f t="shared" si="30"/>
        <v>111430.21252454103</v>
      </c>
      <c r="Q44" s="7">
        <f t="shared" si="30"/>
        <v>316811.38855016563</v>
      </c>
      <c r="R44" s="7">
        <f t="shared" si="30"/>
        <v>147845.31465674398</v>
      </c>
      <c r="S44" s="7">
        <f t="shared" si="30"/>
        <v>369249.13562053791</v>
      </c>
      <c r="T44" s="7">
        <f t="shared" si="30"/>
        <v>163867.95959491329</v>
      </c>
      <c r="U44" s="7">
        <f t="shared" si="30"/>
        <v>369249.13562053791</v>
      </c>
      <c r="V44" s="7">
        <f t="shared" si="30"/>
        <v>163867.95959491329</v>
      </c>
      <c r="W44" s="7">
        <f t="shared" si="30"/>
        <v>400566.12345423241</v>
      </c>
      <c r="X44" s="7">
        <f t="shared" si="30"/>
        <v>158769.84529640485</v>
      </c>
      <c r="Y44" s="7">
        <f t="shared" si="30"/>
        <v>364151.02132202947</v>
      </c>
      <c r="Z44" s="7">
        <f t="shared" si="30"/>
        <v>158769.84529640485</v>
      </c>
      <c r="AA44" s="7">
        <f t="shared" si="30"/>
        <v>364151.02132202947</v>
      </c>
      <c r="AB44" s="7">
        <f t="shared" si="30"/>
        <v>195184.94742860779</v>
      </c>
      <c r="AC44" s="7">
        <f t="shared" si="30"/>
        <v>0</v>
      </c>
      <c r="AD44" s="7">
        <f t="shared" si="30"/>
        <v>0</v>
      </c>
      <c r="AE44" s="7">
        <f t="shared" si="30"/>
        <v>0</v>
      </c>
      <c r="AF44" s="60">
        <f t="shared" si="30"/>
        <v>0</v>
      </c>
      <c r="AG44" s="7"/>
    </row>
    <row r="45" spans="1:33" x14ac:dyDescent="0.2">
      <c r="A45" s="10">
        <v>7</v>
      </c>
      <c r="B45" s="7"/>
      <c r="C45" s="7"/>
      <c r="D45" s="7"/>
      <c r="E45" s="7"/>
      <c r="F45" s="7"/>
      <c r="G45" s="7"/>
      <c r="H45" s="7"/>
      <c r="I45" s="7">
        <f t="shared" ref="I45:AF45" si="31">C3*$I$141</f>
        <v>792392.62239673617</v>
      </c>
      <c r="J45" s="7">
        <f t="shared" si="31"/>
        <v>249079.29858426817</v>
      </c>
      <c r="K45" s="7">
        <f t="shared" si="31"/>
        <v>65547.18383796532</v>
      </c>
      <c r="L45" s="7">
        <f t="shared" si="31"/>
        <v>152943.4289552524</v>
      </c>
      <c r="M45" s="7">
        <f t="shared" si="31"/>
        <v>65547.18383796532</v>
      </c>
      <c r="N45" s="7">
        <f t="shared" si="31"/>
        <v>217762.31075057364</v>
      </c>
      <c r="O45" s="7">
        <f t="shared" si="31"/>
        <v>93950.963501083606</v>
      </c>
      <c r="P45" s="7">
        <f t="shared" si="31"/>
        <v>181347.20861837067</v>
      </c>
      <c r="Q45" s="7">
        <f t="shared" si="31"/>
        <v>111430.21252454103</v>
      </c>
      <c r="R45" s="7">
        <f t="shared" si="31"/>
        <v>316811.38855016563</v>
      </c>
      <c r="S45" s="7">
        <f t="shared" si="31"/>
        <v>147845.31465674398</v>
      </c>
      <c r="T45" s="7">
        <f t="shared" si="31"/>
        <v>369249.13562053791</v>
      </c>
      <c r="U45" s="7">
        <f t="shared" si="31"/>
        <v>163867.95959491329</v>
      </c>
      <c r="V45" s="7">
        <f t="shared" si="31"/>
        <v>369249.13562053791</v>
      </c>
      <c r="W45" s="7">
        <f t="shared" si="31"/>
        <v>163867.95959491329</v>
      </c>
      <c r="X45" s="7">
        <f t="shared" si="31"/>
        <v>400566.12345423241</v>
      </c>
      <c r="Y45" s="7">
        <f t="shared" si="31"/>
        <v>158769.84529640485</v>
      </c>
      <c r="Z45" s="7">
        <f t="shared" si="31"/>
        <v>364151.02132202947</v>
      </c>
      <c r="AA45" s="7">
        <f t="shared" si="31"/>
        <v>158769.84529640485</v>
      </c>
      <c r="AB45" s="7">
        <f t="shared" si="31"/>
        <v>364151.02132202947</v>
      </c>
      <c r="AC45" s="7">
        <f t="shared" si="31"/>
        <v>195184.94742860779</v>
      </c>
      <c r="AD45" s="7">
        <f t="shared" si="31"/>
        <v>0</v>
      </c>
      <c r="AE45" s="7">
        <f t="shared" si="31"/>
        <v>0</v>
      </c>
      <c r="AF45" s="60">
        <f t="shared" si="31"/>
        <v>0</v>
      </c>
      <c r="AG45" s="7"/>
    </row>
    <row r="46" spans="1:33" x14ac:dyDescent="0.2">
      <c r="A46" s="10">
        <v>8</v>
      </c>
      <c r="B46" s="7"/>
      <c r="C46" s="7"/>
      <c r="D46" s="7"/>
      <c r="E46" s="7"/>
      <c r="F46" s="7"/>
      <c r="G46" s="7"/>
      <c r="H46" s="7"/>
      <c r="I46" s="7"/>
      <c r="J46" s="7">
        <f t="shared" ref="J46:AF46" si="32">C3*$J$141</f>
        <v>0</v>
      </c>
      <c r="K46" s="7">
        <f t="shared" si="32"/>
        <v>0</v>
      </c>
      <c r="L46" s="7">
        <f t="shared" si="32"/>
        <v>0</v>
      </c>
      <c r="M46" s="7">
        <f t="shared" si="32"/>
        <v>0</v>
      </c>
      <c r="N46" s="7">
        <f t="shared" si="32"/>
        <v>0</v>
      </c>
      <c r="O46" s="7">
        <f t="shared" si="32"/>
        <v>0</v>
      </c>
      <c r="P46" s="7">
        <f t="shared" si="32"/>
        <v>0</v>
      </c>
      <c r="Q46" s="7">
        <f t="shared" si="32"/>
        <v>0</v>
      </c>
      <c r="R46" s="7">
        <f t="shared" si="32"/>
        <v>0</v>
      </c>
      <c r="S46" s="7">
        <f t="shared" si="32"/>
        <v>0</v>
      </c>
      <c r="T46" s="7">
        <f t="shared" si="32"/>
        <v>0</v>
      </c>
      <c r="U46" s="7">
        <f t="shared" si="32"/>
        <v>0</v>
      </c>
      <c r="V46" s="7">
        <f t="shared" si="32"/>
        <v>0</v>
      </c>
      <c r="W46" s="7">
        <f t="shared" si="32"/>
        <v>0</v>
      </c>
      <c r="X46" s="7">
        <f t="shared" si="32"/>
        <v>0</v>
      </c>
      <c r="Y46" s="7">
        <f t="shared" si="32"/>
        <v>0</v>
      </c>
      <c r="Z46" s="7">
        <f t="shared" si="32"/>
        <v>0</v>
      </c>
      <c r="AA46" s="7">
        <f t="shared" si="32"/>
        <v>0</v>
      </c>
      <c r="AB46" s="7">
        <f t="shared" si="32"/>
        <v>0</v>
      </c>
      <c r="AC46" s="7">
        <f t="shared" si="32"/>
        <v>0</v>
      </c>
      <c r="AD46" s="7">
        <f t="shared" si="32"/>
        <v>0</v>
      </c>
      <c r="AE46" s="7">
        <f t="shared" si="32"/>
        <v>0</v>
      </c>
      <c r="AF46" s="60">
        <f t="shared" si="32"/>
        <v>0</v>
      </c>
      <c r="AG46" s="7"/>
    </row>
    <row r="47" spans="1:33" x14ac:dyDescent="0.2">
      <c r="A47" s="7" t="str">
        <f>A38</f>
        <v>2.2.1.2ec</v>
      </c>
      <c r="B47" s="61">
        <f>SUM(B39:B46)</f>
        <v>0</v>
      </c>
      <c r="C47" s="61">
        <f t="shared" ref="C47:W47" si="33">SUM(C39:C46)</f>
        <v>700000</v>
      </c>
      <c r="D47" s="61">
        <f t="shared" si="33"/>
        <v>570036.76470588241</v>
      </c>
      <c r="E47" s="61">
        <f t="shared" si="33"/>
        <v>517922.79411764705</v>
      </c>
      <c r="F47" s="61">
        <f t="shared" si="33"/>
        <v>1066473.5047496774</v>
      </c>
      <c r="G47" s="61">
        <f t="shared" si="33"/>
        <v>753491.06329015049</v>
      </c>
      <c r="H47" s="61">
        <f t="shared" si="33"/>
        <v>1256836.8650582309</v>
      </c>
      <c r="I47" s="61">
        <f t="shared" si="33"/>
        <v>1431501.7469950803</v>
      </c>
      <c r="J47" s="61">
        <f t="shared" si="33"/>
        <v>745614.842730787</v>
      </c>
      <c r="K47" s="61">
        <f t="shared" si="33"/>
        <v>685241.8941320267</v>
      </c>
      <c r="L47" s="61">
        <f t="shared" si="33"/>
        <v>817818.41452959541</v>
      </c>
      <c r="M47" s="61">
        <f t="shared" si="33"/>
        <v>825915.89438338031</v>
      </c>
      <c r="N47" s="61">
        <f t="shared" si="33"/>
        <v>1034678.4132467867</v>
      </c>
      <c r="O47" s="61">
        <f t="shared" si="33"/>
        <v>1014490.0753755022</v>
      </c>
      <c r="P47" s="61">
        <f t="shared" si="33"/>
        <v>1142231.1916820088</v>
      </c>
      <c r="Q47" s="61">
        <f t="shared" si="33"/>
        <v>1243033.0161070093</v>
      </c>
      <c r="R47" s="61">
        <f t="shared" si="33"/>
        <v>1380960.3245665287</v>
      </c>
      <c r="S47" s="61">
        <f t="shared" si="33"/>
        <v>1348292.1153095847</v>
      </c>
      <c r="T47" s="61">
        <f t="shared" si="33"/>
        <v>1428832.4812809527</v>
      </c>
      <c r="U47" s="61">
        <f t="shared" si="33"/>
        <v>1377295.3510226249</v>
      </c>
      <c r="V47" s="61">
        <f t="shared" si="33"/>
        <v>1421482.52874715</v>
      </c>
      <c r="W47" s="61">
        <f t="shared" si="33"/>
        <v>1402114.516135881</v>
      </c>
      <c r="X47" s="61">
        <f t="shared" ref="X47" si="34">SUM(X39:X46)</f>
        <v>1126010.2258117481</v>
      </c>
      <c r="Y47" s="61">
        <f t="shared" ref="Y47" si="35">SUM(Y39:Y46)</f>
        <v>1043413.7997051696</v>
      </c>
      <c r="Z47" s="61">
        <f t="shared" ref="Z47" si="36">SUM(Z39:Z46)</f>
        <v>878951.40228233626</v>
      </c>
      <c r="AA47" s="61">
        <f t="shared" ref="AA47" si="37">SUM(AA39:AA46)</f>
        <v>609134.10191255203</v>
      </c>
      <c r="AB47" s="61">
        <f t="shared" ref="AB47" si="38">SUM(AB39:AB46)</f>
        <v>559335.96875063726</v>
      </c>
      <c r="AC47" s="61">
        <f t="shared" ref="AC47" si="39">SUM(AC39:AC46)</f>
        <v>195184.94742860779</v>
      </c>
      <c r="AD47" s="61">
        <f t="shared" ref="AD47" si="40">SUM(AD39:AD46)</f>
        <v>0</v>
      </c>
      <c r="AE47" s="61">
        <f t="shared" ref="AE47" si="41">SUM(AE39:AE46)</f>
        <v>0</v>
      </c>
      <c r="AF47" s="62">
        <f t="shared" ref="AF47" si="42">SUM(AF39:AF46)</f>
        <v>0</v>
      </c>
      <c r="AG47" s="61"/>
    </row>
    <row r="49" spans="1:33" x14ac:dyDescent="0.2">
      <c r="A49" s="27" t="str">
        <f>A4</f>
        <v>2.2.1.3ec</v>
      </c>
      <c r="B49" s="10" t="str">
        <f>A143</f>
        <v>Sub-activity 2.2.1.3 Establish forest – pasture water / soil retention terraces</v>
      </c>
    </row>
    <row r="50" spans="1:33" x14ac:dyDescent="0.2">
      <c r="A50" s="10">
        <v>1</v>
      </c>
      <c r="B50" s="7"/>
      <c r="C50" s="7">
        <f t="shared" ref="C50:AF50" si="43">C4*$C$143</f>
        <v>979999.99999999988</v>
      </c>
      <c r="D50" s="7">
        <f t="shared" si="43"/>
        <v>93356.444047929239</v>
      </c>
      <c r="E50" s="7">
        <f t="shared" si="43"/>
        <v>92252.452071646505</v>
      </c>
      <c r="F50" s="7">
        <f t="shared" si="43"/>
        <v>91148.460095363756</v>
      </c>
      <c r="G50" s="7">
        <f t="shared" si="43"/>
        <v>89492.47213093967</v>
      </c>
      <c r="H50" s="7">
        <f t="shared" si="43"/>
        <v>88388.480154656936</v>
      </c>
      <c r="I50" s="7">
        <f t="shared" si="43"/>
        <v>87284.488178374202</v>
      </c>
      <c r="J50" s="7">
        <f t="shared" si="43"/>
        <v>86180.496202091468</v>
      </c>
      <c r="K50" s="7">
        <f t="shared" si="43"/>
        <v>85628.500213950101</v>
      </c>
      <c r="L50" s="7">
        <f t="shared" si="43"/>
        <v>84524.508237667367</v>
      </c>
      <c r="M50" s="7">
        <f t="shared" si="43"/>
        <v>83420.516261384633</v>
      </c>
      <c r="N50" s="7">
        <f t="shared" si="43"/>
        <v>82316.524285101899</v>
      </c>
      <c r="O50" s="7">
        <f t="shared" si="43"/>
        <v>81764.528296960532</v>
      </c>
      <c r="P50" s="7">
        <f t="shared" si="43"/>
        <v>80660.536320677798</v>
      </c>
      <c r="Q50" s="7">
        <f t="shared" si="43"/>
        <v>79556.54434439505</v>
      </c>
      <c r="R50" s="7">
        <f t="shared" si="43"/>
        <v>79004.548356253697</v>
      </c>
      <c r="S50" s="7">
        <f t="shared" si="43"/>
        <v>77900.556379970949</v>
      </c>
      <c r="T50" s="7">
        <f t="shared" si="43"/>
        <v>77348.560391829596</v>
      </c>
      <c r="U50" s="7">
        <f t="shared" si="43"/>
        <v>76796.564403688215</v>
      </c>
      <c r="V50" s="7">
        <f t="shared" si="43"/>
        <v>75692.572427405496</v>
      </c>
      <c r="W50" s="7">
        <f t="shared" si="43"/>
        <v>75140.576439264114</v>
      </c>
      <c r="X50" s="7">
        <f t="shared" si="43"/>
        <v>0</v>
      </c>
      <c r="Y50" s="7">
        <f t="shared" si="43"/>
        <v>0</v>
      </c>
      <c r="Z50" s="7">
        <f t="shared" si="43"/>
        <v>0</v>
      </c>
      <c r="AA50" s="7">
        <f t="shared" si="43"/>
        <v>0</v>
      </c>
      <c r="AB50" s="7">
        <f t="shared" si="43"/>
        <v>0</v>
      </c>
      <c r="AC50" s="7">
        <f t="shared" si="43"/>
        <v>0</v>
      </c>
      <c r="AD50" s="7">
        <f t="shared" si="43"/>
        <v>0</v>
      </c>
      <c r="AE50" s="7">
        <f t="shared" si="43"/>
        <v>0</v>
      </c>
      <c r="AF50" s="60">
        <f t="shared" si="43"/>
        <v>0</v>
      </c>
      <c r="AG50" s="7"/>
    </row>
    <row r="51" spans="1:33" x14ac:dyDescent="0.2">
      <c r="A51" s="10">
        <v>2</v>
      </c>
      <c r="B51" s="7"/>
      <c r="C51" s="7"/>
      <c r="D51" s="7">
        <f t="shared" ref="D51:AF51" si="44">C4*$D$143</f>
        <v>489999.99999999994</v>
      </c>
      <c r="E51" s="7">
        <f t="shared" si="44"/>
        <v>46678.222023964619</v>
      </c>
      <c r="F51" s="7">
        <f t="shared" si="44"/>
        <v>46126.226035823252</v>
      </c>
      <c r="G51" s="7">
        <f t="shared" si="44"/>
        <v>45574.230047681878</v>
      </c>
      <c r="H51" s="7">
        <f t="shared" si="44"/>
        <v>44746.236065469835</v>
      </c>
      <c r="I51" s="7">
        <f t="shared" si="44"/>
        <v>44194.240077328468</v>
      </c>
      <c r="J51" s="7">
        <f t="shared" si="44"/>
        <v>43642.244089187101</v>
      </c>
      <c r="K51" s="7">
        <f t="shared" si="44"/>
        <v>43090.248101045734</v>
      </c>
      <c r="L51" s="7">
        <f t="shared" si="44"/>
        <v>42814.250106975051</v>
      </c>
      <c r="M51" s="7">
        <f t="shared" si="44"/>
        <v>42262.254118833684</v>
      </c>
      <c r="N51" s="7">
        <f t="shared" si="44"/>
        <v>41710.258130692317</v>
      </c>
      <c r="O51" s="7">
        <f t="shared" si="44"/>
        <v>41158.26214255095</v>
      </c>
      <c r="P51" s="7">
        <f t="shared" si="44"/>
        <v>40882.264148480266</v>
      </c>
      <c r="Q51" s="7">
        <f t="shared" si="44"/>
        <v>40330.268160338899</v>
      </c>
      <c r="R51" s="7">
        <f t="shared" si="44"/>
        <v>39778.272172197525</v>
      </c>
      <c r="S51" s="7">
        <f t="shared" si="44"/>
        <v>39502.274178126849</v>
      </c>
      <c r="T51" s="7">
        <f t="shared" si="44"/>
        <v>38950.278189985474</v>
      </c>
      <c r="U51" s="7">
        <f t="shared" si="44"/>
        <v>38674.280195914798</v>
      </c>
      <c r="V51" s="7">
        <f t="shared" si="44"/>
        <v>38398.282201844107</v>
      </c>
      <c r="W51" s="7">
        <f t="shared" si="44"/>
        <v>37846.286213702748</v>
      </c>
      <c r="X51" s="7">
        <f t="shared" si="44"/>
        <v>37570.288219632057</v>
      </c>
      <c r="Y51" s="7">
        <f t="shared" si="44"/>
        <v>0</v>
      </c>
      <c r="Z51" s="7">
        <f t="shared" si="44"/>
        <v>0</v>
      </c>
      <c r="AA51" s="7">
        <f t="shared" si="44"/>
        <v>0</v>
      </c>
      <c r="AB51" s="7">
        <f t="shared" si="44"/>
        <v>0</v>
      </c>
      <c r="AC51" s="7">
        <f t="shared" si="44"/>
        <v>0</v>
      </c>
      <c r="AD51" s="7">
        <f t="shared" si="44"/>
        <v>0</v>
      </c>
      <c r="AE51" s="7">
        <f t="shared" si="44"/>
        <v>0</v>
      </c>
      <c r="AF51" s="60">
        <f t="shared" si="44"/>
        <v>0</v>
      </c>
      <c r="AG51" s="7"/>
    </row>
    <row r="52" spans="1:33" x14ac:dyDescent="0.2">
      <c r="A52" s="10">
        <v>3</v>
      </c>
      <c r="B52" s="7"/>
      <c r="C52" s="7"/>
      <c r="D52" s="7"/>
      <c r="E52" s="7">
        <f t="shared" ref="E52:AF52" si="45">C4*$E$143</f>
        <v>489999.99999999994</v>
      </c>
      <c r="F52" s="7">
        <f t="shared" si="45"/>
        <v>46678.222023964619</v>
      </c>
      <c r="G52" s="7">
        <f t="shared" si="45"/>
        <v>46126.226035823252</v>
      </c>
      <c r="H52" s="7">
        <f t="shared" si="45"/>
        <v>45574.230047681878</v>
      </c>
      <c r="I52" s="7">
        <f t="shared" si="45"/>
        <v>44746.236065469835</v>
      </c>
      <c r="J52" s="7">
        <f t="shared" si="45"/>
        <v>44194.240077328468</v>
      </c>
      <c r="K52" s="7">
        <f t="shared" si="45"/>
        <v>43642.244089187101</v>
      </c>
      <c r="L52" s="7">
        <f t="shared" si="45"/>
        <v>43090.248101045734</v>
      </c>
      <c r="M52" s="7">
        <f t="shared" si="45"/>
        <v>42814.250106975051</v>
      </c>
      <c r="N52" s="7">
        <f t="shared" si="45"/>
        <v>42262.254118833684</v>
      </c>
      <c r="O52" s="7">
        <f t="shared" si="45"/>
        <v>41710.258130692317</v>
      </c>
      <c r="P52" s="7">
        <f t="shared" si="45"/>
        <v>41158.26214255095</v>
      </c>
      <c r="Q52" s="7">
        <f t="shared" si="45"/>
        <v>40882.264148480266</v>
      </c>
      <c r="R52" s="7">
        <f t="shared" si="45"/>
        <v>40330.268160338899</v>
      </c>
      <c r="S52" s="7">
        <f t="shared" si="45"/>
        <v>39778.272172197525</v>
      </c>
      <c r="T52" s="7">
        <f t="shared" si="45"/>
        <v>39502.274178126849</v>
      </c>
      <c r="U52" s="7">
        <f t="shared" si="45"/>
        <v>38950.278189985474</v>
      </c>
      <c r="V52" s="7">
        <f t="shared" si="45"/>
        <v>38674.280195914798</v>
      </c>
      <c r="W52" s="7">
        <f t="shared" si="45"/>
        <v>38398.282201844107</v>
      </c>
      <c r="X52" s="7">
        <f t="shared" si="45"/>
        <v>37846.286213702748</v>
      </c>
      <c r="Y52" s="7">
        <f t="shared" si="45"/>
        <v>37570.288219632057</v>
      </c>
      <c r="Z52" s="7">
        <f t="shared" si="45"/>
        <v>0</v>
      </c>
      <c r="AA52" s="7">
        <f t="shared" si="45"/>
        <v>0</v>
      </c>
      <c r="AB52" s="7">
        <f t="shared" si="45"/>
        <v>0</v>
      </c>
      <c r="AC52" s="7">
        <f t="shared" si="45"/>
        <v>0</v>
      </c>
      <c r="AD52" s="7">
        <f t="shared" si="45"/>
        <v>0</v>
      </c>
      <c r="AE52" s="7">
        <f t="shared" si="45"/>
        <v>0</v>
      </c>
      <c r="AF52" s="60">
        <f t="shared" si="45"/>
        <v>0</v>
      </c>
      <c r="AG52" s="7"/>
    </row>
    <row r="53" spans="1:33" x14ac:dyDescent="0.2">
      <c r="A53" s="10">
        <v>4</v>
      </c>
      <c r="B53" s="7"/>
      <c r="C53" s="7"/>
      <c r="D53" s="7"/>
      <c r="E53" s="7"/>
      <c r="F53" s="7">
        <f t="shared" ref="F53:AF53" si="46">C4*$F$143</f>
        <v>489999.99999999994</v>
      </c>
      <c r="G53" s="7">
        <f t="shared" si="46"/>
        <v>46678.222023964619</v>
      </c>
      <c r="H53" s="7">
        <f t="shared" si="46"/>
        <v>46126.226035823252</v>
      </c>
      <c r="I53" s="7">
        <f t="shared" si="46"/>
        <v>45574.230047681878</v>
      </c>
      <c r="J53" s="7">
        <f t="shared" si="46"/>
        <v>44746.236065469835</v>
      </c>
      <c r="K53" s="7">
        <f t="shared" si="46"/>
        <v>44194.240077328468</v>
      </c>
      <c r="L53" s="7">
        <f t="shared" si="46"/>
        <v>43642.244089187101</v>
      </c>
      <c r="M53" s="7">
        <f t="shared" si="46"/>
        <v>43090.248101045734</v>
      </c>
      <c r="N53" s="7">
        <f t="shared" si="46"/>
        <v>42814.250106975051</v>
      </c>
      <c r="O53" s="7">
        <f t="shared" si="46"/>
        <v>42262.254118833684</v>
      </c>
      <c r="P53" s="7">
        <f t="shared" si="46"/>
        <v>41710.258130692317</v>
      </c>
      <c r="Q53" s="7">
        <f t="shared" si="46"/>
        <v>41158.26214255095</v>
      </c>
      <c r="R53" s="7">
        <f t="shared" si="46"/>
        <v>40882.264148480266</v>
      </c>
      <c r="S53" s="7">
        <f t="shared" si="46"/>
        <v>40330.268160338899</v>
      </c>
      <c r="T53" s="7">
        <f t="shared" si="46"/>
        <v>39778.272172197525</v>
      </c>
      <c r="U53" s="7">
        <f t="shared" si="46"/>
        <v>39502.274178126849</v>
      </c>
      <c r="V53" s="7">
        <f t="shared" si="46"/>
        <v>38950.278189985474</v>
      </c>
      <c r="W53" s="7">
        <f t="shared" si="46"/>
        <v>38674.280195914798</v>
      </c>
      <c r="X53" s="7">
        <f t="shared" si="46"/>
        <v>38398.282201844107</v>
      </c>
      <c r="Y53" s="7">
        <f t="shared" si="46"/>
        <v>37846.286213702748</v>
      </c>
      <c r="Z53" s="7">
        <f t="shared" si="46"/>
        <v>37570.288219632057</v>
      </c>
      <c r="AA53" s="7">
        <f t="shared" si="46"/>
        <v>0</v>
      </c>
      <c r="AB53" s="7">
        <f t="shared" si="46"/>
        <v>0</v>
      </c>
      <c r="AC53" s="7">
        <f t="shared" si="46"/>
        <v>0</v>
      </c>
      <c r="AD53" s="7">
        <f t="shared" si="46"/>
        <v>0</v>
      </c>
      <c r="AE53" s="7">
        <f t="shared" si="46"/>
        <v>0</v>
      </c>
      <c r="AF53" s="60">
        <f t="shared" si="46"/>
        <v>0</v>
      </c>
      <c r="AG53" s="7"/>
    </row>
    <row r="54" spans="1:33" x14ac:dyDescent="0.2">
      <c r="A54" s="10">
        <v>5</v>
      </c>
      <c r="B54" s="7"/>
      <c r="C54" s="7"/>
      <c r="D54" s="7"/>
      <c r="E54" s="7"/>
      <c r="F54" s="7"/>
      <c r="G54" s="7">
        <f t="shared" ref="G54:AF54" si="47">C4*$G$143</f>
        <v>489999.99999999994</v>
      </c>
      <c r="H54" s="7">
        <f t="shared" si="47"/>
        <v>46678.222023964619</v>
      </c>
      <c r="I54" s="7">
        <f t="shared" si="47"/>
        <v>46126.226035823252</v>
      </c>
      <c r="J54" s="7">
        <f t="shared" si="47"/>
        <v>45574.230047681878</v>
      </c>
      <c r="K54" s="7">
        <f t="shared" si="47"/>
        <v>44746.236065469835</v>
      </c>
      <c r="L54" s="7">
        <f t="shared" si="47"/>
        <v>44194.240077328468</v>
      </c>
      <c r="M54" s="7">
        <f t="shared" si="47"/>
        <v>43642.244089187101</v>
      </c>
      <c r="N54" s="7">
        <f t="shared" si="47"/>
        <v>43090.248101045734</v>
      </c>
      <c r="O54" s="7">
        <f t="shared" si="47"/>
        <v>42814.250106975051</v>
      </c>
      <c r="P54" s="7">
        <f t="shared" si="47"/>
        <v>42262.254118833684</v>
      </c>
      <c r="Q54" s="7">
        <f t="shared" si="47"/>
        <v>41710.258130692317</v>
      </c>
      <c r="R54" s="7">
        <f t="shared" si="47"/>
        <v>41158.26214255095</v>
      </c>
      <c r="S54" s="7">
        <f t="shared" si="47"/>
        <v>40882.264148480266</v>
      </c>
      <c r="T54" s="7">
        <f t="shared" si="47"/>
        <v>40330.268160338899</v>
      </c>
      <c r="U54" s="7">
        <f t="shared" si="47"/>
        <v>39778.272172197525</v>
      </c>
      <c r="V54" s="7">
        <f t="shared" si="47"/>
        <v>39502.274178126849</v>
      </c>
      <c r="W54" s="7">
        <f t="shared" si="47"/>
        <v>38950.278189985474</v>
      </c>
      <c r="X54" s="7">
        <f t="shared" si="47"/>
        <v>38674.280195914798</v>
      </c>
      <c r="Y54" s="7">
        <f t="shared" si="47"/>
        <v>38398.282201844107</v>
      </c>
      <c r="Z54" s="7">
        <f t="shared" si="47"/>
        <v>37846.286213702748</v>
      </c>
      <c r="AA54" s="7">
        <f t="shared" si="47"/>
        <v>37570.288219632057</v>
      </c>
      <c r="AB54" s="7">
        <f t="shared" si="47"/>
        <v>0</v>
      </c>
      <c r="AC54" s="7">
        <f t="shared" si="47"/>
        <v>0</v>
      </c>
      <c r="AD54" s="7">
        <f t="shared" si="47"/>
        <v>0</v>
      </c>
      <c r="AE54" s="7">
        <f t="shared" si="47"/>
        <v>0</v>
      </c>
      <c r="AF54" s="60">
        <f t="shared" si="47"/>
        <v>0</v>
      </c>
      <c r="AG54" s="7"/>
    </row>
    <row r="55" spans="1:33" x14ac:dyDescent="0.2">
      <c r="A55" s="10">
        <v>6</v>
      </c>
      <c r="B55" s="7"/>
      <c r="C55" s="7"/>
      <c r="D55" s="7"/>
      <c r="E55" s="7"/>
      <c r="F55" s="7"/>
      <c r="G55" s="7"/>
      <c r="H55" s="7">
        <f t="shared" ref="H55:AF55" si="48">C4*$H$143</f>
        <v>489999.99999999994</v>
      </c>
      <c r="I55" s="7">
        <f t="shared" si="48"/>
        <v>46678.222023964619</v>
      </c>
      <c r="J55" s="7">
        <f t="shared" si="48"/>
        <v>46126.226035823252</v>
      </c>
      <c r="K55" s="7">
        <f t="shared" si="48"/>
        <v>45574.230047681878</v>
      </c>
      <c r="L55" s="7">
        <f t="shared" si="48"/>
        <v>44746.236065469835</v>
      </c>
      <c r="M55" s="7">
        <f t="shared" si="48"/>
        <v>44194.240077328468</v>
      </c>
      <c r="N55" s="7">
        <f t="shared" si="48"/>
        <v>43642.244089187101</v>
      </c>
      <c r="O55" s="7">
        <f t="shared" si="48"/>
        <v>43090.248101045734</v>
      </c>
      <c r="P55" s="7">
        <f t="shared" si="48"/>
        <v>42814.250106975051</v>
      </c>
      <c r="Q55" s="7">
        <f t="shared" si="48"/>
        <v>42262.254118833684</v>
      </c>
      <c r="R55" s="7">
        <f t="shared" si="48"/>
        <v>41710.258130692317</v>
      </c>
      <c r="S55" s="7">
        <f t="shared" si="48"/>
        <v>41158.26214255095</v>
      </c>
      <c r="T55" s="7">
        <f t="shared" si="48"/>
        <v>40882.264148480266</v>
      </c>
      <c r="U55" s="7">
        <f t="shared" si="48"/>
        <v>40330.268160338899</v>
      </c>
      <c r="V55" s="7">
        <f t="shared" si="48"/>
        <v>39778.272172197525</v>
      </c>
      <c r="W55" s="7">
        <f t="shared" si="48"/>
        <v>39502.274178126849</v>
      </c>
      <c r="X55" s="7">
        <f t="shared" si="48"/>
        <v>38950.278189985474</v>
      </c>
      <c r="Y55" s="7">
        <f t="shared" si="48"/>
        <v>38674.280195914798</v>
      </c>
      <c r="Z55" s="7">
        <f t="shared" si="48"/>
        <v>38398.282201844107</v>
      </c>
      <c r="AA55" s="7">
        <f t="shared" si="48"/>
        <v>37846.286213702748</v>
      </c>
      <c r="AB55" s="7">
        <f t="shared" si="48"/>
        <v>37570.288219632057</v>
      </c>
      <c r="AC55" s="7">
        <f t="shared" si="48"/>
        <v>0</v>
      </c>
      <c r="AD55" s="7">
        <f t="shared" si="48"/>
        <v>0</v>
      </c>
      <c r="AE55" s="7">
        <f t="shared" si="48"/>
        <v>0</v>
      </c>
      <c r="AF55" s="60">
        <f t="shared" si="48"/>
        <v>0</v>
      </c>
      <c r="AG55" s="7"/>
    </row>
    <row r="56" spans="1:33" x14ac:dyDescent="0.2">
      <c r="A56" s="10">
        <v>7</v>
      </c>
      <c r="B56" s="7"/>
      <c r="C56" s="7"/>
      <c r="D56" s="7"/>
      <c r="E56" s="7"/>
      <c r="F56" s="7"/>
      <c r="G56" s="7"/>
      <c r="H56" s="7"/>
      <c r="I56" s="7">
        <f t="shared" ref="I56:AF56" si="49">C4*$I$143</f>
        <v>489999.99999999994</v>
      </c>
      <c r="J56" s="7">
        <f t="shared" si="49"/>
        <v>46678.222023964619</v>
      </c>
      <c r="K56" s="7">
        <f t="shared" si="49"/>
        <v>46126.226035823252</v>
      </c>
      <c r="L56" s="7">
        <f t="shared" si="49"/>
        <v>45574.230047681878</v>
      </c>
      <c r="M56" s="7">
        <f t="shared" si="49"/>
        <v>44746.236065469835</v>
      </c>
      <c r="N56" s="7">
        <f t="shared" si="49"/>
        <v>44194.240077328468</v>
      </c>
      <c r="O56" s="7">
        <f t="shared" si="49"/>
        <v>43642.244089187101</v>
      </c>
      <c r="P56" s="7">
        <f t="shared" si="49"/>
        <v>43090.248101045734</v>
      </c>
      <c r="Q56" s="7">
        <f t="shared" si="49"/>
        <v>42814.250106975051</v>
      </c>
      <c r="R56" s="7">
        <f t="shared" si="49"/>
        <v>42262.254118833684</v>
      </c>
      <c r="S56" s="7">
        <f t="shared" si="49"/>
        <v>41710.258130692317</v>
      </c>
      <c r="T56" s="7">
        <f t="shared" si="49"/>
        <v>41158.26214255095</v>
      </c>
      <c r="U56" s="7">
        <f t="shared" si="49"/>
        <v>40882.264148480266</v>
      </c>
      <c r="V56" s="7">
        <f t="shared" si="49"/>
        <v>40330.268160338899</v>
      </c>
      <c r="W56" s="7">
        <f t="shared" si="49"/>
        <v>39778.272172197525</v>
      </c>
      <c r="X56" s="7">
        <f t="shared" si="49"/>
        <v>39502.274178126849</v>
      </c>
      <c r="Y56" s="7">
        <f t="shared" si="49"/>
        <v>38950.278189985474</v>
      </c>
      <c r="Z56" s="7">
        <f t="shared" si="49"/>
        <v>38674.280195914798</v>
      </c>
      <c r="AA56" s="7">
        <f t="shared" si="49"/>
        <v>38398.282201844107</v>
      </c>
      <c r="AB56" s="7">
        <f t="shared" si="49"/>
        <v>37846.286213702748</v>
      </c>
      <c r="AC56" s="7">
        <f t="shared" si="49"/>
        <v>37570.288219632057</v>
      </c>
      <c r="AD56" s="7">
        <f t="shared" si="49"/>
        <v>0</v>
      </c>
      <c r="AE56" s="7">
        <f t="shared" si="49"/>
        <v>0</v>
      </c>
      <c r="AF56" s="60">
        <f t="shared" si="49"/>
        <v>0</v>
      </c>
      <c r="AG56" s="7"/>
    </row>
    <row r="57" spans="1:33" x14ac:dyDescent="0.2">
      <c r="A57" s="10">
        <v>8</v>
      </c>
      <c r="B57" s="7"/>
      <c r="C57" s="7"/>
      <c r="D57" s="7"/>
      <c r="E57" s="7"/>
      <c r="F57" s="7"/>
      <c r="G57" s="7"/>
      <c r="H57" s="7"/>
      <c r="I57" s="7"/>
      <c r="J57" s="7">
        <f t="shared" ref="J57:AF57" si="50">C4*$J$143</f>
        <v>0</v>
      </c>
      <c r="K57" s="7">
        <f t="shared" si="50"/>
        <v>0</v>
      </c>
      <c r="L57" s="7">
        <f t="shared" si="50"/>
        <v>0</v>
      </c>
      <c r="M57" s="7">
        <f t="shared" si="50"/>
        <v>0</v>
      </c>
      <c r="N57" s="7">
        <f t="shared" si="50"/>
        <v>0</v>
      </c>
      <c r="O57" s="7">
        <f t="shared" si="50"/>
        <v>0</v>
      </c>
      <c r="P57" s="7">
        <f t="shared" si="50"/>
        <v>0</v>
      </c>
      <c r="Q57" s="7">
        <f t="shared" si="50"/>
        <v>0</v>
      </c>
      <c r="R57" s="7">
        <f t="shared" si="50"/>
        <v>0</v>
      </c>
      <c r="S57" s="7">
        <f t="shared" si="50"/>
        <v>0</v>
      </c>
      <c r="T57" s="7">
        <f t="shared" si="50"/>
        <v>0</v>
      </c>
      <c r="U57" s="7">
        <f t="shared" si="50"/>
        <v>0</v>
      </c>
      <c r="V57" s="7">
        <f t="shared" si="50"/>
        <v>0</v>
      </c>
      <c r="W57" s="7">
        <f t="shared" si="50"/>
        <v>0</v>
      </c>
      <c r="X57" s="7">
        <f t="shared" si="50"/>
        <v>0</v>
      </c>
      <c r="Y57" s="7">
        <f t="shared" si="50"/>
        <v>0</v>
      </c>
      <c r="Z57" s="7">
        <f t="shared" si="50"/>
        <v>0</v>
      </c>
      <c r="AA57" s="7">
        <f t="shared" si="50"/>
        <v>0</v>
      </c>
      <c r="AB57" s="7">
        <f t="shared" si="50"/>
        <v>0</v>
      </c>
      <c r="AC57" s="7">
        <f t="shared" si="50"/>
        <v>0</v>
      </c>
      <c r="AD57" s="7">
        <f t="shared" si="50"/>
        <v>0</v>
      </c>
      <c r="AE57" s="7">
        <f t="shared" si="50"/>
        <v>0</v>
      </c>
      <c r="AF57" s="60">
        <f t="shared" si="50"/>
        <v>0</v>
      </c>
      <c r="AG57" s="7"/>
    </row>
    <row r="58" spans="1:33" x14ac:dyDescent="0.2">
      <c r="A58" s="7" t="str">
        <f>A49</f>
        <v>2.2.1.3ec</v>
      </c>
      <c r="B58" s="61">
        <f>SUM(B50:B57)</f>
        <v>0</v>
      </c>
      <c r="C58" s="61">
        <f t="shared" ref="C58" si="51">SUM(C50:C57)</f>
        <v>979999.99999999988</v>
      </c>
      <c r="D58" s="61">
        <f t="shared" ref="D58" si="52">SUM(D50:D57)</f>
        <v>583356.44404792914</v>
      </c>
      <c r="E58" s="61">
        <f t="shared" ref="E58" si="53">SUM(E50:E57)</f>
        <v>628930.67409561109</v>
      </c>
      <c r="F58" s="61">
        <f t="shared" ref="F58" si="54">SUM(F50:F57)</f>
        <v>673952.90815515164</v>
      </c>
      <c r="G58" s="61">
        <f t="shared" ref="G58" si="55">SUM(G50:G57)</f>
        <v>717871.15023840941</v>
      </c>
      <c r="H58" s="61">
        <f t="shared" ref="H58" si="56">SUM(H50:H57)</f>
        <v>761513.39432759653</v>
      </c>
      <c r="I58" s="61">
        <f t="shared" ref="I58" si="57">SUM(I50:I57)</f>
        <v>804603.64242864214</v>
      </c>
      <c r="J58" s="61">
        <f t="shared" ref="J58" si="58">SUM(J50:J57)</f>
        <v>357141.89454154659</v>
      </c>
      <c r="K58" s="61">
        <f t="shared" ref="K58" si="59">SUM(K50:K57)</f>
        <v>353001.92463048635</v>
      </c>
      <c r="L58" s="61">
        <f t="shared" ref="L58" si="60">SUM(L50:L57)</f>
        <v>348585.95672535541</v>
      </c>
      <c r="M58" s="61">
        <f t="shared" ref="M58" si="61">SUM(M50:M57)</f>
        <v>344169.98882022453</v>
      </c>
      <c r="N58" s="61">
        <f t="shared" ref="N58" si="62">SUM(N50:N57)</f>
        <v>340030.01890916424</v>
      </c>
      <c r="O58" s="61">
        <f t="shared" ref="O58" si="63">SUM(O50:O57)</f>
        <v>336442.0449862454</v>
      </c>
      <c r="P58" s="61">
        <f t="shared" ref="P58" si="64">SUM(P50:P57)</f>
        <v>332578.0730692558</v>
      </c>
      <c r="Q58" s="61">
        <f t="shared" ref="Q58" si="65">SUM(Q50:Q57)</f>
        <v>328714.1011522662</v>
      </c>
      <c r="R58" s="61">
        <f t="shared" ref="R58" si="66">SUM(R50:R57)</f>
        <v>325126.12722934736</v>
      </c>
      <c r="S58" s="61">
        <f t="shared" ref="S58" si="67">SUM(S50:S57)</f>
        <v>321262.1553123577</v>
      </c>
      <c r="T58" s="61">
        <f t="shared" ref="T58" si="68">SUM(T50:T57)</f>
        <v>317950.17938350956</v>
      </c>
      <c r="U58" s="61">
        <f t="shared" ref="U58" si="69">SUM(U50:U57)</f>
        <v>314914.201448732</v>
      </c>
      <c r="V58" s="61">
        <f t="shared" ref="V58" si="70">SUM(V50:V57)</f>
        <v>311326.22752581321</v>
      </c>
      <c r="W58" s="61">
        <f t="shared" ref="W58" si="71">SUM(W50:W57)</f>
        <v>308290.24959103559</v>
      </c>
      <c r="X58" s="61">
        <f t="shared" ref="X58" si="72">SUM(X50:X57)</f>
        <v>230941.68919920604</v>
      </c>
      <c r="Y58" s="61">
        <f t="shared" ref="Y58" si="73">SUM(Y50:Y57)</f>
        <v>191439.41502107918</v>
      </c>
      <c r="Z58" s="61">
        <f t="shared" ref="Z58" si="74">SUM(Z50:Z57)</f>
        <v>152489.13683109373</v>
      </c>
      <c r="AA58" s="61">
        <f t="shared" ref="AA58" si="75">SUM(AA50:AA57)</f>
        <v>113814.85663517892</v>
      </c>
      <c r="AB58" s="61">
        <f t="shared" ref="AB58" si="76">SUM(AB50:AB57)</f>
        <v>75416.574433334812</v>
      </c>
      <c r="AC58" s="61">
        <f t="shared" ref="AC58" si="77">SUM(AC50:AC57)</f>
        <v>37570.288219632057</v>
      </c>
      <c r="AD58" s="61">
        <f t="shared" ref="AD58" si="78">SUM(AD50:AD57)</f>
        <v>0</v>
      </c>
      <c r="AE58" s="61">
        <f t="shared" ref="AE58" si="79">SUM(AE50:AE57)</f>
        <v>0</v>
      </c>
      <c r="AF58" s="62">
        <f t="shared" ref="AF58" si="80">SUM(AF50:AF57)</f>
        <v>0</v>
      </c>
      <c r="AG58" s="61"/>
    </row>
    <row r="60" spans="1:33" x14ac:dyDescent="0.2">
      <c r="A60" s="27" t="str">
        <f>'2.1.1ec'!A2</f>
        <v>2.1.1ec</v>
      </c>
      <c r="B60" s="10" t="str">
        <f>A144</f>
        <v>A. Activity 2.1.1 Payment of environmental services </v>
      </c>
    </row>
    <row r="61" spans="1:33" x14ac:dyDescent="0.2">
      <c r="A61" s="10">
        <v>1</v>
      </c>
      <c r="B61" s="7"/>
      <c r="C61" s="7">
        <f t="shared" ref="C61:AF61" si="81">C5*$C$144</f>
        <v>629721.87999999989</v>
      </c>
      <c r="D61" s="7">
        <f t="shared" si="81"/>
        <v>629721.87999999989</v>
      </c>
      <c r="E61" s="7">
        <f t="shared" si="81"/>
        <v>629721.87999999989</v>
      </c>
      <c r="F61" s="7">
        <f t="shared" si="81"/>
        <v>629721.87999999989</v>
      </c>
      <c r="G61" s="7">
        <f t="shared" si="81"/>
        <v>629721.87999999989</v>
      </c>
      <c r="H61" s="7">
        <f t="shared" si="81"/>
        <v>0</v>
      </c>
      <c r="I61" s="7">
        <f t="shared" si="81"/>
        <v>0</v>
      </c>
      <c r="J61" s="7">
        <f t="shared" si="81"/>
        <v>0</v>
      </c>
      <c r="K61" s="7">
        <f t="shared" si="81"/>
        <v>0</v>
      </c>
      <c r="L61" s="7">
        <f t="shared" si="81"/>
        <v>0</v>
      </c>
      <c r="M61" s="7">
        <f t="shared" si="81"/>
        <v>0</v>
      </c>
      <c r="N61" s="7">
        <f t="shared" si="81"/>
        <v>0</v>
      </c>
      <c r="O61" s="7">
        <f t="shared" si="81"/>
        <v>0</v>
      </c>
      <c r="P61" s="7">
        <f t="shared" si="81"/>
        <v>0</v>
      </c>
      <c r="Q61" s="7">
        <f t="shared" si="81"/>
        <v>0</v>
      </c>
      <c r="R61" s="7">
        <f t="shared" si="81"/>
        <v>0</v>
      </c>
      <c r="S61" s="7">
        <f t="shared" si="81"/>
        <v>0</v>
      </c>
      <c r="T61" s="7">
        <f t="shared" si="81"/>
        <v>0</v>
      </c>
      <c r="U61" s="7">
        <f t="shared" si="81"/>
        <v>0</v>
      </c>
      <c r="V61" s="7">
        <f t="shared" si="81"/>
        <v>0</v>
      </c>
      <c r="W61" s="7">
        <f t="shared" si="81"/>
        <v>0</v>
      </c>
      <c r="X61" s="7">
        <f t="shared" si="81"/>
        <v>0</v>
      </c>
      <c r="Y61" s="7">
        <f t="shared" si="81"/>
        <v>0</v>
      </c>
      <c r="Z61" s="7">
        <f t="shared" si="81"/>
        <v>0</v>
      </c>
      <c r="AA61" s="7">
        <f t="shared" si="81"/>
        <v>0</v>
      </c>
      <c r="AB61" s="7">
        <f t="shared" si="81"/>
        <v>0</v>
      </c>
      <c r="AC61" s="7">
        <f t="shared" si="81"/>
        <v>0</v>
      </c>
      <c r="AD61" s="7">
        <f t="shared" si="81"/>
        <v>0</v>
      </c>
      <c r="AE61" s="7">
        <f t="shared" si="81"/>
        <v>0</v>
      </c>
      <c r="AF61" s="60">
        <f t="shared" si="81"/>
        <v>0</v>
      </c>
      <c r="AG61" s="7"/>
    </row>
    <row r="62" spans="1:33" x14ac:dyDescent="0.2">
      <c r="A62" s="10">
        <v>2</v>
      </c>
      <c r="B62" s="7"/>
      <c r="C62" s="7"/>
      <c r="D62" s="7">
        <f t="shared" ref="D62:AF62" si="82">C5*$D$144</f>
        <v>541172.99372400006</v>
      </c>
      <c r="E62" s="7">
        <f t="shared" si="82"/>
        <v>541172.99372400006</v>
      </c>
      <c r="F62" s="7">
        <f t="shared" si="82"/>
        <v>541172.99372400006</v>
      </c>
      <c r="G62" s="7">
        <f t="shared" si="82"/>
        <v>541172.99372400006</v>
      </c>
      <c r="H62" s="7">
        <f t="shared" si="82"/>
        <v>541172.99372400006</v>
      </c>
      <c r="I62" s="7">
        <f t="shared" si="82"/>
        <v>0</v>
      </c>
      <c r="J62" s="7">
        <f t="shared" si="82"/>
        <v>0</v>
      </c>
      <c r="K62" s="7">
        <f t="shared" si="82"/>
        <v>0</v>
      </c>
      <c r="L62" s="7">
        <f t="shared" si="82"/>
        <v>0</v>
      </c>
      <c r="M62" s="7">
        <f t="shared" si="82"/>
        <v>0</v>
      </c>
      <c r="N62" s="7">
        <f t="shared" si="82"/>
        <v>0</v>
      </c>
      <c r="O62" s="7">
        <f t="shared" si="82"/>
        <v>0</v>
      </c>
      <c r="P62" s="7">
        <f t="shared" si="82"/>
        <v>0</v>
      </c>
      <c r="Q62" s="7">
        <f t="shared" si="82"/>
        <v>0</v>
      </c>
      <c r="R62" s="7">
        <f t="shared" si="82"/>
        <v>0</v>
      </c>
      <c r="S62" s="7">
        <f t="shared" si="82"/>
        <v>0</v>
      </c>
      <c r="T62" s="7">
        <f t="shared" si="82"/>
        <v>0</v>
      </c>
      <c r="U62" s="7">
        <f t="shared" si="82"/>
        <v>0</v>
      </c>
      <c r="V62" s="7">
        <f t="shared" si="82"/>
        <v>0</v>
      </c>
      <c r="W62" s="7">
        <f t="shared" si="82"/>
        <v>0</v>
      </c>
      <c r="X62" s="7">
        <f t="shared" si="82"/>
        <v>0</v>
      </c>
      <c r="Y62" s="7">
        <f t="shared" si="82"/>
        <v>0</v>
      </c>
      <c r="Z62" s="7">
        <f t="shared" si="82"/>
        <v>0</v>
      </c>
      <c r="AA62" s="7">
        <f t="shared" si="82"/>
        <v>0</v>
      </c>
      <c r="AB62" s="7">
        <f t="shared" si="82"/>
        <v>0</v>
      </c>
      <c r="AC62" s="7">
        <f t="shared" si="82"/>
        <v>0</v>
      </c>
      <c r="AD62" s="7">
        <f t="shared" si="82"/>
        <v>0</v>
      </c>
      <c r="AE62" s="7">
        <f t="shared" si="82"/>
        <v>0</v>
      </c>
      <c r="AF62" s="60">
        <f t="shared" si="82"/>
        <v>0</v>
      </c>
      <c r="AG62" s="7"/>
    </row>
    <row r="63" spans="1:33" x14ac:dyDescent="0.2">
      <c r="A63" s="10">
        <v>3</v>
      </c>
      <c r="B63" s="7"/>
      <c r="C63" s="7"/>
      <c r="D63" s="7"/>
      <c r="E63" s="7">
        <f t="shared" ref="E63:AF63" si="83">C5*$E$144</f>
        <v>541172.99372400006</v>
      </c>
      <c r="F63" s="7">
        <f t="shared" si="83"/>
        <v>541172.99372400006</v>
      </c>
      <c r="G63" s="7">
        <f t="shared" si="83"/>
        <v>541172.99372400006</v>
      </c>
      <c r="H63" s="7">
        <f t="shared" si="83"/>
        <v>541172.99372400006</v>
      </c>
      <c r="I63" s="7">
        <f t="shared" si="83"/>
        <v>541172.99372400006</v>
      </c>
      <c r="J63" s="7">
        <f t="shared" si="83"/>
        <v>0</v>
      </c>
      <c r="K63" s="7">
        <f t="shared" si="83"/>
        <v>0</v>
      </c>
      <c r="L63" s="7">
        <f t="shared" si="83"/>
        <v>0</v>
      </c>
      <c r="M63" s="7">
        <f t="shared" si="83"/>
        <v>0</v>
      </c>
      <c r="N63" s="7">
        <f t="shared" si="83"/>
        <v>0</v>
      </c>
      <c r="O63" s="7">
        <f t="shared" si="83"/>
        <v>0</v>
      </c>
      <c r="P63" s="7">
        <f t="shared" si="83"/>
        <v>0</v>
      </c>
      <c r="Q63" s="7">
        <f t="shared" si="83"/>
        <v>0</v>
      </c>
      <c r="R63" s="7">
        <f t="shared" si="83"/>
        <v>0</v>
      </c>
      <c r="S63" s="7">
        <f t="shared" si="83"/>
        <v>0</v>
      </c>
      <c r="T63" s="7">
        <f t="shared" si="83"/>
        <v>0</v>
      </c>
      <c r="U63" s="7">
        <f t="shared" si="83"/>
        <v>0</v>
      </c>
      <c r="V63" s="7">
        <f t="shared" si="83"/>
        <v>0</v>
      </c>
      <c r="W63" s="7">
        <f t="shared" si="83"/>
        <v>0</v>
      </c>
      <c r="X63" s="7">
        <f t="shared" si="83"/>
        <v>0</v>
      </c>
      <c r="Y63" s="7">
        <f t="shared" si="83"/>
        <v>0</v>
      </c>
      <c r="Z63" s="7">
        <f t="shared" si="83"/>
        <v>0</v>
      </c>
      <c r="AA63" s="7">
        <f t="shared" si="83"/>
        <v>0</v>
      </c>
      <c r="AB63" s="7">
        <f t="shared" si="83"/>
        <v>0</v>
      </c>
      <c r="AC63" s="7">
        <f t="shared" si="83"/>
        <v>0</v>
      </c>
      <c r="AD63" s="7">
        <f t="shared" si="83"/>
        <v>0</v>
      </c>
      <c r="AE63" s="7">
        <f t="shared" si="83"/>
        <v>0</v>
      </c>
      <c r="AF63" s="60">
        <f t="shared" si="83"/>
        <v>0</v>
      </c>
      <c r="AG63" s="7"/>
    </row>
    <row r="64" spans="1:33" x14ac:dyDescent="0.2">
      <c r="A64" s="10">
        <v>4</v>
      </c>
      <c r="B64" s="7"/>
      <c r="C64" s="7"/>
      <c r="D64" s="7"/>
      <c r="E64" s="7"/>
      <c r="F64" s="7">
        <f t="shared" ref="F64:AF64" si="84">C5*$F$144</f>
        <v>541172.99372400006</v>
      </c>
      <c r="G64" s="7">
        <f t="shared" si="84"/>
        <v>541172.99372400006</v>
      </c>
      <c r="H64" s="7">
        <f t="shared" si="84"/>
        <v>541172.99372400006</v>
      </c>
      <c r="I64" s="7">
        <f t="shared" si="84"/>
        <v>541172.99372400006</v>
      </c>
      <c r="J64" s="7">
        <f t="shared" si="84"/>
        <v>541172.99372400006</v>
      </c>
      <c r="K64" s="7">
        <f t="shared" si="84"/>
        <v>0</v>
      </c>
      <c r="L64" s="7">
        <f t="shared" si="84"/>
        <v>0</v>
      </c>
      <c r="M64" s="7">
        <f t="shared" si="84"/>
        <v>0</v>
      </c>
      <c r="N64" s="7">
        <f t="shared" si="84"/>
        <v>0</v>
      </c>
      <c r="O64" s="7">
        <f t="shared" si="84"/>
        <v>0</v>
      </c>
      <c r="P64" s="7">
        <f t="shared" si="84"/>
        <v>0</v>
      </c>
      <c r="Q64" s="7">
        <f t="shared" si="84"/>
        <v>0</v>
      </c>
      <c r="R64" s="7">
        <f t="shared" si="84"/>
        <v>0</v>
      </c>
      <c r="S64" s="7">
        <f t="shared" si="84"/>
        <v>0</v>
      </c>
      <c r="T64" s="7">
        <f t="shared" si="84"/>
        <v>0</v>
      </c>
      <c r="U64" s="7">
        <f t="shared" si="84"/>
        <v>0</v>
      </c>
      <c r="V64" s="7">
        <f t="shared" si="84"/>
        <v>0</v>
      </c>
      <c r="W64" s="7">
        <f t="shared" si="84"/>
        <v>0</v>
      </c>
      <c r="X64" s="7">
        <f t="shared" si="84"/>
        <v>0</v>
      </c>
      <c r="Y64" s="7">
        <f t="shared" si="84"/>
        <v>0</v>
      </c>
      <c r="Z64" s="7">
        <f t="shared" si="84"/>
        <v>0</v>
      </c>
      <c r="AA64" s="7">
        <f t="shared" si="84"/>
        <v>0</v>
      </c>
      <c r="AB64" s="7">
        <f t="shared" si="84"/>
        <v>0</v>
      </c>
      <c r="AC64" s="7">
        <f t="shared" si="84"/>
        <v>0</v>
      </c>
      <c r="AD64" s="7">
        <f t="shared" si="84"/>
        <v>0</v>
      </c>
      <c r="AE64" s="7">
        <f t="shared" si="84"/>
        <v>0</v>
      </c>
      <c r="AF64" s="60">
        <f t="shared" si="84"/>
        <v>0</v>
      </c>
      <c r="AG64" s="7"/>
    </row>
    <row r="65" spans="1:33" x14ac:dyDescent="0.2">
      <c r="A65" s="10">
        <v>5</v>
      </c>
      <c r="B65" s="7"/>
      <c r="C65" s="7"/>
      <c r="D65" s="7"/>
      <c r="E65" s="7"/>
      <c r="F65" s="7"/>
      <c r="G65" s="7">
        <f t="shared" ref="G65:AF65" si="85">C5*$G$144</f>
        <v>541172.99372400006</v>
      </c>
      <c r="H65" s="7">
        <f t="shared" si="85"/>
        <v>541172.99372400006</v>
      </c>
      <c r="I65" s="7">
        <f t="shared" si="85"/>
        <v>541172.99372400006</v>
      </c>
      <c r="J65" s="7">
        <f t="shared" si="85"/>
        <v>541172.99372400006</v>
      </c>
      <c r="K65" s="7">
        <f t="shared" si="85"/>
        <v>541172.99372400006</v>
      </c>
      <c r="L65" s="7">
        <f t="shared" si="85"/>
        <v>0</v>
      </c>
      <c r="M65" s="7">
        <f t="shared" si="85"/>
        <v>0</v>
      </c>
      <c r="N65" s="7">
        <f t="shared" si="85"/>
        <v>0</v>
      </c>
      <c r="O65" s="7">
        <f t="shared" si="85"/>
        <v>0</v>
      </c>
      <c r="P65" s="7">
        <f t="shared" si="85"/>
        <v>0</v>
      </c>
      <c r="Q65" s="7">
        <f t="shared" si="85"/>
        <v>0</v>
      </c>
      <c r="R65" s="7">
        <f t="shared" si="85"/>
        <v>0</v>
      </c>
      <c r="S65" s="7">
        <f t="shared" si="85"/>
        <v>0</v>
      </c>
      <c r="T65" s="7">
        <f t="shared" si="85"/>
        <v>0</v>
      </c>
      <c r="U65" s="7">
        <f t="shared" si="85"/>
        <v>0</v>
      </c>
      <c r="V65" s="7">
        <f t="shared" si="85"/>
        <v>0</v>
      </c>
      <c r="W65" s="7">
        <f t="shared" si="85"/>
        <v>0</v>
      </c>
      <c r="X65" s="7">
        <f t="shared" si="85"/>
        <v>0</v>
      </c>
      <c r="Y65" s="7">
        <f t="shared" si="85"/>
        <v>0</v>
      </c>
      <c r="Z65" s="7">
        <f t="shared" si="85"/>
        <v>0</v>
      </c>
      <c r="AA65" s="7">
        <f t="shared" si="85"/>
        <v>0</v>
      </c>
      <c r="AB65" s="7">
        <f t="shared" si="85"/>
        <v>0</v>
      </c>
      <c r="AC65" s="7">
        <f t="shared" si="85"/>
        <v>0</v>
      </c>
      <c r="AD65" s="7">
        <f t="shared" si="85"/>
        <v>0</v>
      </c>
      <c r="AE65" s="7">
        <f t="shared" si="85"/>
        <v>0</v>
      </c>
      <c r="AF65" s="60">
        <f t="shared" si="85"/>
        <v>0</v>
      </c>
      <c r="AG65" s="7"/>
    </row>
    <row r="66" spans="1:33" x14ac:dyDescent="0.2">
      <c r="A66" s="10">
        <v>6</v>
      </c>
      <c r="B66" s="7"/>
      <c r="C66" s="7"/>
      <c r="D66" s="7"/>
      <c r="E66" s="7"/>
      <c r="F66" s="7"/>
      <c r="G66" s="7"/>
      <c r="H66" s="7">
        <f t="shared" ref="H66:AF66" si="86">C5*$H$144</f>
        <v>541172.99372400006</v>
      </c>
      <c r="I66" s="7">
        <f t="shared" si="86"/>
        <v>541172.99372400006</v>
      </c>
      <c r="J66" s="7">
        <f t="shared" si="86"/>
        <v>541172.99372400006</v>
      </c>
      <c r="K66" s="7">
        <f t="shared" si="86"/>
        <v>541172.99372400006</v>
      </c>
      <c r="L66" s="7">
        <f t="shared" si="86"/>
        <v>541172.99372400006</v>
      </c>
      <c r="M66" s="7">
        <f t="shared" si="86"/>
        <v>0</v>
      </c>
      <c r="N66" s="7">
        <f t="shared" si="86"/>
        <v>0</v>
      </c>
      <c r="O66" s="7">
        <f t="shared" si="86"/>
        <v>0</v>
      </c>
      <c r="P66" s="7">
        <f t="shared" si="86"/>
        <v>0</v>
      </c>
      <c r="Q66" s="7">
        <f t="shared" si="86"/>
        <v>0</v>
      </c>
      <c r="R66" s="7">
        <f t="shared" si="86"/>
        <v>0</v>
      </c>
      <c r="S66" s="7">
        <f t="shared" si="86"/>
        <v>0</v>
      </c>
      <c r="T66" s="7">
        <f t="shared" si="86"/>
        <v>0</v>
      </c>
      <c r="U66" s="7">
        <f t="shared" si="86"/>
        <v>0</v>
      </c>
      <c r="V66" s="7">
        <f t="shared" si="86"/>
        <v>0</v>
      </c>
      <c r="W66" s="7">
        <f t="shared" si="86"/>
        <v>0</v>
      </c>
      <c r="X66" s="7">
        <f t="shared" si="86"/>
        <v>0</v>
      </c>
      <c r="Y66" s="7">
        <f t="shared" si="86"/>
        <v>0</v>
      </c>
      <c r="Z66" s="7">
        <f t="shared" si="86"/>
        <v>0</v>
      </c>
      <c r="AA66" s="7">
        <f t="shared" si="86"/>
        <v>0</v>
      </c>
      <c r="AB66" s="7">
        <f t="shared" si="86"/>
        <v>0</v>
      </c>
      <c r="AC66" s="7">
        <f t="shared" si="86"/>
        <v>0</v>
      </c>
      <c r="AD66" s="7">
        <f t="shared" si="86"/>
        <v>0</v>
      </c>
      <c r="AE66" s="7">
        <f t="shared" si="86"/>
        <v>0</v>
      </c>
      <c r="AF66" s="60">
        <f t="shared" si="86"/>
        <v>0</v>
      </c>
      <c r="AG66" s="7"/>
    </row>
    <row r="67" spans="1:33" x14ac:dyDescent="0.2">
      <c r="A67" s="10">
        <v>7</v>
      </c>
      <c r="B67" s="7"/>
      <c r="C67" s="7"/>
      <c r="D67" s="7"/>
      <c r="E67" s="7"/>
      <c r="F67" s="7"/>
      <c r="G67" s="7"/>
      <c r="H67" s="7"/>
      <c r="I67" s="7">
        <f t="shared" ref="I67:AF67" si="87">C5*$I$144</f>
        <v>541172.99372400006</v>
      </c>
      <c r="J67" s="7">
        <f t="shared" si="87"/>
        <v>541172.99372400006</v>
      </c>
      <c r="K67" s="7">
        <f t="shared" si="87"/>
        <v>541172.99372400006</v>
      </c>
      <c r="L67" s="7">
        <f t="shared" si="87"/>
        <v>541172.99372400006</v>
      </c>
      <c r="M67" s="7">
        <f t="shared" si="87"/>
        <v>541172.99372400006</v>
      </c>
      <c r="N67" s="7">
        <f t="shared" si="87"/>
        <v>0</v>
      </c>
      <c r="O67" s="7">
        <f t="shared" si="87"/>
        <v>0</v>
      </c>
      <c r="P67" s="7">
        <f t="shared" si="87"/>
        <v>0</v>
      </c>
      <c r="Q67" s="7">
        <f t="shared" si="87"/>
        <v>0</v>
      </c>
      <c r="R67" s="7">
        <f t="shared" si="87"/>
        <v>0</v>
      </c>
      <c r="S67" s="7">
        <f t="shared" si="87"/>
        <v>0</v>
      </c>
      <c r="T67" s="7">
        <f t="shared" si="87"/>
        <v>0</v>
      </c>
      <c r="U67" s="7">
        <f t="shared" si="87"/>
        <v>0</v>
      </c>
      <c r="V67" s="7">
        <f t="shared" si="87"/>
        <v>0</v>
      </c>
      <c r="W67" s="7">
        <f t="shared" si="87"/>
        <v>0</v>
      </c>
      <c r="X67" s="7">
        <f t="shared" si="87"/>
        <v>0</v>
      </c>
      <c r="Y67" s="7">
        <f t="shared" si="87"/>
        <v>0</v>
      </c>
      <c r="Z67" s="7">
        <f t="shared" si="87"/>
        <v>0</v>
      </c>
      <c r="AA67" s="7">
        <f t="shared" si="87"/>
        <v>0</v>
      </c>
      <c r="AB67" s="7">
        <f t="shared" si="87"/>
        <v>0</v>
      </c>
      <c r="AC67" s="7">
        <f t="shared" si="87"/>
        <v>0</v>
      </c>
      <c r="AD67" s="7">
        <f t="shared" si="87"/>
        <v>0</v>
      </c>
      <c r="AE67" s="7">
        <f t="shared" si="87"/>
        <v>0</v>
      </c>
      <c r="AF67" s="60">
        <f t="shared" si="87"/>
        <v>0</v>
      </c>
      <c r="AG67" s="7"/>
    </row>
    <row r="68" spans="1:33" x14ac:dyDescent="0.2">
      <c r="A68" s="10">
        <v>8</v>
      </c>
      <c r="B68" s="7"/>
      <c r="C68" s="7"/>
      <c r="D68" s="7"/>
      <c r="E68" s="7"/>
      <c r="F68" s="7"/>
      <c r="G68" s="7"/>
      <c r="H68" s="7"/>
      <c r="I68" s="7"/>
      <c r="J68" s="7">
        <f t="shared" ref="J68:AF68" si="88">C5*$J$144</f>
        <v>0</v>
      </c>
      <c r="K68" s="7">
        <f t="shared" si="88"/>
        <v>0</v>
      </c>
      <c r="L68" s="7">
        <f t="shared" si="88"/>
        <v>0</v>
      </c>
      <c r="M68" s="7">
        <f t="shared" si="88"/>
        <v>0</v>
      </c>
      <c r="N68" s="7">
        <f t="shared" si="88"/>
        <v>0</v>
      </c>
      <c r="O68" s="7">
        <f t="shared" si="88"/>
        <v>0</v>
      </c>
      <c r="P68" s="7">
        <f t="shared" si="88"/>
        <v>0</v>
      </c>
      <c r="Q68" s="7">
        <f t="shared" si="88"/>
        <v>0</v>
      </c>
      <c r="R68" s="7">
        <f t="shared" si="88"/>
        <v>0</v>
      </c>
      <c r="S68" s="7">
        <f t="shared" si="88"/>
        <v>0</v>
      </c>
      <c r="T68" s="7">
        <f t="shared" si="88"/>
        <v>0</v>
      </c>
      <c r="U68" s="7">
        <f t="shared" si="88"/>
        <v>0</v>
      </c>
      <c r="V68" s="7">
        <f t="shared" si="88"/>
        <v>0</v>
      </c>
      <c r="W68" s="7">
        <f t="shared" si="88"/>
        <v>0</v>
      </c>
      <c r="X68" s="7">
        <f t="shared" si="88"/>
        <v>0</v>
      </c>
      <c r="Y68" s="7">
        <f t="shared" si="88"/>
        <v>0</v>
      </c>
      <c r="Z68" s="7">
        <f t="shared" si="88"/>
        <v>0</v>
      </c>
      <c r="AA68" s="7">
        <f t="shared" si="88"/>
        <v>0</v>
      </c>
      <c r="AB68" s="7">
        <f t="shared" si="88"/>
        <v>0</v>
      </c>
      <c r="AC68" s="7">
        <f t="shared" si="88"/>
        <v>0</v>
      </c>
      <c r="AD68" s="7">
        <f t="shared" si="88"/>
        <v>0</v>
      </c>
      <c r="AE68" s="7">
        <f t="shared" si="88"/>
        <v>0</v>
      </c>
      <c r="AF68" s="60">
        <f t="shared" si="88"/>
        <v>0</v>
      </c>
      <c r="AG68" s="7"/>
    </row>
    <row r="69" spans="1:33" x14ac:dyDescent="0.2">
      <c r="A69" s="7" t="str">
        <f>A60</f>
        <v>2.1.1ec</v>
      </c>
      <c r="B69" s="61">
        <f>SUM(B61:B68)</f>
        <v>0</v>
      </c>
      <c r="C69" s="61">
        <f t="shared" ref="C69" si="89">SUM(C61:C68)</f>
        <v>629721.87999999989</v>
      </c>
      <c r="D69" s="61">
        <f t="shared" ref="D69" si="90">SUM(D61:D68)</f>
        <v>1170894.8737240001</v>
      </c>
      <c r="E69" s="61">
        <f t="shared" ref="E69" si="91">SUM(E61:E68)</f>
        <v>1712067.8674480002</v>
      </c>
      <c r="F69" s="61">
        <f t="shared" ref="F69" si="92">SUM(F61:F68)</f>
        <v>2253240.8611720004</v>
      </c>
      <c r="G69" s="61">
        <f t="shared" ref="G69" si="93">SUM(G61:G68)</f>
        <v>2794413.8548960006</v>
      </c>
      <c r="H69" s="61">
        <f t="shared" ref="H69" si="94">SUM(H61:H68)</f>
        <v>2705864.9686200004</v>
      </c>
      <c r="I69" s="61">
        <f t="shared" ref="I69" si="95">SUM(I61:I68)</f>
        <v>2705864.9686200004</v>
      </c>
      <c r="J69" s="61">
        <f t="shared" ref="J69" si="96">SUM(J61:J68)</f>
        <v>2164691.9748960002</v>
      </c>
      <c r="K69" s="61">
        <f t="shared" ref="K69" si="97">SUM(K61:K68)</f>
        <v>1623518.9811720001</v>
      </c>
      <c r="L69" s="61">
        <f t="shared" ref="L69" si="98">SUM(L61:L68)</f>
        <v>1082345.9874480001</v>
      </c>
      <c r="M69" s="61">
        <f t="shared" ref="M69" si="99">SUM(M61:M68)</f>
        <v>541172.99372400006</v>
      </c>
      <c r="N69" s="61">
        <f t="shared" ref="N69" si="100">SUM(N61:N68)</f>
        <v>0</v>
      </c>
      <c r="O69" s="61">
        <f t="shared" ref="O69" si="101">SUM(O61:O68)</f>
        <v>0</v>
      </c>
      <c r="P69" s="61">
        <f t="shared" ref="P69" si="102">SUM(P61:P68)</f>
        <v>0</v>
      </c>
      <c r="Q69" s="61">
        <f t="shared" ref="Q69" si="103">SUM(Q61:Q68)</f>
        <v>0</v>
      </c>
      <c r="R69" s="61">
        <f t="shared" ref="R69" si="104">SUM(R61:R68)</f>
        <v>0</v>
      </c>
      <c r="S69" s="61">
        <f t="shared" ref="S69" si="105">SUM(S61:S68)</f>
        <v>0</v>
      </c>
      <c r="T69" s="61">
        <f t="shared" ref="T69" si="106">SUM(T61:T68)</f>
        <v>0</v>
      </c>
      <c r="U69" s="61">
        <f t="shared" ref="U69" si="107">SUM(U61:U68)</f>
        <v>0</v>
      </c>
      <c r="V69" s="61">
        <f t="shared" ref="V69" si="108">SUM(V61:V68)</f>
        <v>0</v>
      </c>
      <c r="W69" s="61">
        <f t="shared" ref="W69" si="109">SUM(W61:W68)</f>
        <v>0</v>
      </c>
      <c r="X69" s="61">
        <f t="shared" ref="X69" si="110">SUM(X61:X68)</f>
        <v>0</v>
      </c>
      <c r="Y69" s="61">
        <f t="shared" ref="Y69" si="111">SUM(Y61:Y68)</f>
        <v>0</v>
      </c>
      <c r="Z69" s="61">
        <f t="shared" ref="Z69" si="112">SUM(Z61:Z68)</f>
        <v>0</v>
      </c>
      <c r="AA69" s="61">
        <f t="shared" ref="AA69" si="113">SUM(AA61:AA68)</f>
        <v>0</v>
      </c>
      <c r="AB69" s="61">
        <f t="shared" ref="AB69" si="114">SUM(AB61:AB68)</f>
        <v>0</v>
      </c>
      <c r="AC69" s="61">
        <f t="shared" ref="AC69" si="115">SUM(AC61:AC68)</f>
        <v>0</v>
      </c>
      <c r="AD69" s="61">
        <f t="shared" ref="AD69" si="116">SUM(AD61:AD68)</f>
        <v>0</v>
      </c>
      <c r="AE69" s="61">
        <f t="shared" ref="AE69" si="117">SUM(AE61:AE68)</f>
        <v>0</v>
      </c>
      <c r="AF69" s="62">
        <f t="shared" ref="AF69" si="118">SUM(AF61:AF68)</f>
        <v>0</v>
      </c>
      <c r="AG69" s="61"/>
    </row>
    <row r="71" spans="1:33" x14ac:dyDescent="0.2">
      <c r="A71" s="27" t="str">
        <f>'2.3.1.1ec'!A2</f>
        <v>2.3.1.1ec</v>
      </c>
      <c r="B71" s="10" t="str">
        <f>A145</f>
        <v>Sub-activity 2.3.1.1 Manage forests sustainably adapted to climate change (MFCCV.1)</v>
      </c>
    </row>
    <row r="72" spans="1:33" x14ac:dyDescent="0.2">
      <c r="A72" s="10">
        <v>1</v>
      </c>
      <c r="B72" s="7"/>
      <c r="C72" s="7">
        <f t="shared" ref="C72:AF72" si="119">C6*$C$145</f>
        <v>881169.71355235216</v>
      </c>
      <c r="D72" s="7">
        <f t="shared" si="119"/>
        <v>448008.89322382392</v>
      </c>
      <c r="E72" s="7">
        <f t="shared" si="119"/>
        <v>448008.89322382392</v>
      </c>
      <c r="F72" s="7">
        <f t="shared" si="119"/>
        <v>448008.89322382392</v>
      </c>
      <c r="G72" s="7">
        <f t="shared" si="119"/>
        <v>448008.89322382392</v>
      </c>
      <c r="H72" s="7">
        <f t="shared" si="119"/>
        <v>448008.89322382392</v>
      </c>
      <c r="I72" s="7">
        <f t="shared" si="119"/>
        <v>448008.89322382392</v>
      </c>
      <c r="J72" s="7">
        <f t="shared" si="119"/>
        <v>448008.89322382392</v>
      </c>
      <c r="K72" s="7">
        <f t="shared" si="119"/>
        <v>448008.89322382392</v>
      </c>
      <c r="L72" s="7">
        <f t="shared" si="119"/>
        <v>448008.89322382392</v>
      </c>
      <c r="M72" s="7">
        <f t="shared" si="119"/>
        <v>1329178.606776176</v>
      </c>
      <c r="N72" s="7">
        <f t="shared" si="119"/>
        <v>448008.89322382392</v>
      </c>
      <c r="O72" s="7">
        <f t="shared" si="119"/>
        <v>448008.89322382392</v>
      </c>
      <c r="P72" s="7">
        <f t="shared" si="119"/>
        <v>448008.89322382392</v>
      </c>
      <c r="Q72" s="7">
        <f t="shared" si="119"/>
        <v>448008.89322382392</v>
      </c>
      <c r="R72" s="7">
        <f t="shared" si="119"/>
        <v>448008.89322382392</v>
      </c>
      <c r="S72" s="7">
        <f t="shared" si="119"/>
        <v>448008.89322382392</v>
      </c>
      <c r="T72" s="7">
        <f t="shared" si="119"/>
        <v>448008.89322382392</v>
      </c>
      <c r="U72" s="7">
        <f t="shared" si="119"/>
        <v>448008.89322382392</v>
      </c>
      <c r="V72" s="7">
        <f t="shared" si="119"/>
        <v>448008.89322382392</v>
      </c>
      <c r="W72" s="7">
        <f t="shared" si="119"/>
        <v>448008.89322382392</v>
      </c>
      <c r="X72" s="7">
        <f t="shared" si="119"/>
        <v>0</v>
      </c>
      <c r="Y72" s="7">
        <f t="shared" si="119"/>
        <v>0</v>
      </c>
      <c r="Z72" s="7">
        <f t="shared" si="119"/>
        <v>0</v>
      </c>
      <c r="AA72" s="7">
        <f t="shared" si="119"/>
        <v>0</v>
      </c>
      <c r="AB72" s="7">
        <f t="shared" si="119"/>
        <v>0</v>
      </c>
      <c r="AC72" s="7">
        <f t="shared" si="119"/>
        <v>0</v>
      </c>
      <c r="AD72" s="7">
        <f t="shared" si="119"/>
        <v>0</v>
      </c>
      <c r="AE72" s="7">
        <f t="shared" si="119"/>
        <v>0</v>
      </c>
      <c r="AF72" s="60">
        <f t="shared" si="119"/>
        <v>0</v>
      </c>
      <c r="AG72" s="7"/>
    </row>
    <row r="73" spans="1:33" x14ac:dyDescent="0.2">
      <c r="A73" s="10">
        <v>2</v>
      </c>
      <c r="B73" s="7"/>
      <c r="C73" s="7"/>
      <c r="D73" s="7">
        <f t="shared" ref="D73:AF73" si="120">C6*$D$145</f>
        <v>440584.85677617608</v>
      </c>
      <c r="E73" s="7">
        <f t="shared" si="120"/>
        <v>224004.44661191196</v>
      </c>
      <c r="F73" s="7">
        <f t="shared" si="120"/>
        <v>224004.44661191196</v>
      </c>
      <c r="G73" s="7">
        <f t="shared" si="120"/>
        <v>224004.44661191196</v>
      </c>
      <c r="H73" s="7">
        <f t="shared" si="120"/>
        <v>224004.44661191196</v>
      </c>
      <c r="I73" s="7">
        <f t="shared" si="120"/>
        <v>224004.44661191196</v>
      </c>
      <c r="J73" s="7">
        <f t="shared" si="120"/>
        <v>224004.44661191196</v>
      </c>
      <c r="K73" s="7">
        <f t="shared" si="120"/>
        <v>224004.44661191196</v>
      </c>
      <c r="L73" s="7">
        <f t="shared" si="120"/>
        <v>224004.44661191196</v>
      </c>
      <c r="M73" s="7">
        <f t="shared" si="120"/>
        <v>224004.44661191196</v>
      </c>
      <c r="N73" s="7">
        <f t="shared" si="120"/>
        <v>664589.30338808801</v>
      </c>
      <c r="O73" s="7">
        <f t="shared" si="120"/>
        <v>224004.44661191196</v>
      </c>
      <c r="P73" s="7">
        <f t="shared" si="120"/>
        <v>224004.44661191196</v>
      </c>
      <c r="Q73" s="7">
        <f t="shared" si="120"/>
        <v>224004.44661191196</v>
      </c>
      <c r="R73" s="7">
        <f t="shared" si="120"/>
        <v>224004.44661191196</v>
      </c>
      <c r="S73" s="7">
        <f t="shared" si="120"/>
        <v>224004.44661191196</v>
      </c>
      <c r="T73" s="7">
        <f t="shared" si="120"/>
        <v>224004.44661191196</v>
      </c>
      <c r="U73" s="7">
        <f t="shared" si="120"/>
        <v>224004.44661191196</v>
      </c>
      <c r="V73" s="7">
        <f t="shared" si="120"/>
        <v>224004.44661191196</v>
      </c>
      <c r="W73" s="7">
        <f t="shared" si="120"/>
        <v>224004.44661191196</v>
      </c>
      <c r="X73" s="7">
        <f t="shared" si="120"/>
        <v>224004.44661191196</v>
      </c>
      <c r="Y73" s="7">
        <f t="shared" si="120"/>
        <v>0</v>
      </c>
      <c r="Z73" s="7">
        <f t="shared" si="120"/>
        <v>0</v>
      </c>
      <c r="AA73" s="7">
        <f t="shared" si="120"/>
        <v>0</v>
      </c>
      <c r="AB73" s="7">
        <f t="shared" si="120"/>
        <v>0</v>
      </c>
      <c r="AC73" s="7">
        <f t="shared" si="120"/>
        <v>0</v>
      </c>
      <c r="AD73" s="7">
        <f t="shared" si="120"/>
        <v>0</v>
      </c>
      <c r="AE73" s="7">
        <f t="shared" si="120"/>
        <v>0</v>
      </c>
      <c r="AF73" s="60">
        <f t="shared" si="120"/>
        <v>0</v>
      </c>
      <c r="AG73" s="7"/>
    </row>
    <row r="74" spans="1:33" x14ac:dyDescent="0.2">
      <c r="A74" s="10">
        <v>3</v>
      </c>
      <c r="B74" s="7"/>
      <c r="C74" s="7"/>
      <c r="D74" s="7"/>
      <c r="E74" s="7">
        <f t="shared" ref="E74:AF74" si="121">C6*$E$145</f>
        <v>440584.85677617608</v>
      </c>
      <c r="F74" s="7">
        <f t="shared" si="121"/>
        <v>224004.44661191196</v>
      </c>
      <c r="G74" s="7">
        <f t="shared" si="121"/>
        <v>224004.44661191196</v>
      </c>
      <c r="H74" s="7">
        <f t="shared" si="121"/>
        <v>224004.44661191196</v>
      </c>
      <c r="I74" s="7">
        <f t="shared" si="121"/>
        <v>224004.44661191196</v>
      </c>
      <c r="J74" s="7">
        <f t="shared" si="121"/>
        <v>224004.44661191196</v>
      </c>
      <c r="K74" s="7">
        <f t="shared" si="121"/>
        <v>224004.44661191196</v>
      </c>
      <c r="L74" s="7">
        <f t="shared" si="121"/>
        <v>224004.44661191196</v>
      </c>
      <c r="M74" s="7">
        <f t="shared" si="121"/>
        <v>224004.44661191196</v>
      </c>
      <c r="N74" s="7">
        <f t="shared" si="121"/>
        <v>224004.44661191196</v>
      </c>
      <c r="O74" s="7">
        <f t="shared" si="121"/>
        <v>664589.30338808801</v>
      </c>
      <c r="P74" s="7">
        <f t="shared" si="121"/>
        <v>224004.44661191196</v>
      </c>
      <c r="Q74" s="7">
        <f t="shared" si="121"/>
        <v>224004.44661191196</v>
      </c>
      <c r="R74" s="7">
        <f t="shared" si="121"/>
        <v>224004.44661191196</v>
      </c>
      <c r="S74" s="7">
        <f t="shared" si="121"/>
        <v>224004.44661191196</v>
      </c>
      <c r="T74" s="7">
        <f t="shared" si="121"/>
        <v>224004.44661191196</v>
      </c>
      <c r="U74" s="7">
        <f t="shared" si="121"/>
        <v>224004.44661191196</v>
      </c>
      <c r="V74" s="7">
        <f t="shared" si="121"/>
        <v>224004.44661191196</v>
      </c>
      <c r="W74" s="7">
        <f t="shared" si="121"/>
        <v>224004.44661191196</v>
      </c>
      <c r="X74" s="7">
        <f t="shared" si="121"/>
        <v>224004.44661191196</v>
      </c>
      <c r="Y74" s="7">
        <f t="shared" si="121"/>
        <v>224004.44661191196</v>
      </c>
      <c r="Z74" s="7">
        <f t="shared" si="121"/>
        <v>0</v>
      </c>
      <c r="AA74" s="7">
        <f t="shared" si="121"/>
        <v>0</v>
      </c>
      <c r="AB74" s="7">
        <f t="shared" si="121"/>
        <v>0</v>
      </c>
      <c r="AC74" s="7">
        <f t="shared" si="121"/>
        <v>0</v>
      </c>
      <c r="AD74" s="7">
        <f t="shared" si="121"/>
        <v>0</v>
      </c>
      <c r="AE74" s="7">
        <f t="shared" si="121"/>
        <v>0</v>
      </c>
      <c r="AF74" s="60">
        <f t="shared" si="121"/>
        <v>0</v>
      </c>
      <c r="AG74" s="7"/>
    </row>
    <row r="75" spans="1:33" x14ac:dyDescent="0.2">
      <c r="A75" s="10">
        <v>4</v>
      </c>
      <c r="B75" s="7"/>
      <c r="C75" s="7"/>
      <c r="D75" s="7"/>
      <c r="E75" s="7"/>
      <c r="F75" s="7">
        <f t="shared" ref="F75:AF75" si="122">C6*$F$145</f>
        <v>440584.85677617608</v>
      </c>
      <c r="G75" s="7">
        <f t="shared" si="122"/>
        <v>224004.44661191196</v>
      </c>
      <c r="H75" s="7">
        <f t="shared" si="122"/>
        <v>224004.44661191196</v>
      </c>
      <c r="I75" s="7">
        <f t="shared" si="122"/>
        <v>224004.44661191196</v>
      </c>
      <c r="J75" s="7">
        <f t="shared" si="122"/>
        <v>224004.44661191196</v>
      </c>
      <c r="K75" s="7">
        <f t="shared" si="122"/>
        <v>224004.44661191196</v>
      </c>
      <c r="L75" s="7">
        <f t="shared" si="122"/>
        <v>224004.44661191196</v>
      </c>
      <c r="M75" s="7">
        <f t="shared" si="122"/>
        <v>224004.44661191196</v>
      </c>
      <c r="N75" s="7">
        <f t="shared" si="122"/>
        <v>224004.44661191196</v>
      </c>
      <c r="O75" s="7">
        <f t="shared" si="122"/>
        <v>224004.44661191196</v>
      </c>
      <c r="P75" s="7">
        <f t="shared" si="122"/>
        <v>664589.30338808801</v>
      </c>
      <c r="Q75" s="7">
        <f t="shared" si="122"/>
        <v>224004.44661191196</v>
      </c>
      <c r="R75" s="7">
        <f t="shared" si="122"/>
        <v>224004.44661191196</v>
      </c>
      <c r="S75" s="7">
        <f t="shared" si="122"/>
        <v>224004.44661191196</v>
      </c>
      <c r="T75" s="7">
        <f t="shared" si="122"/>
        <v>224004.44661191196</v>
      </c>
      <c r="U75" s="7">
        <f t="shared" si="122"/>
        <v>224004.44661191196</v>
      </c>
      <c r="V75" s="7">
        <f t="shared" si="122"/>
        <v>224004.44661191196</v>
      </c>
      <c r="W75" s="7">
        <f t="shared" si="122"/>
        <v>224004.44661191196</v>
      </c>
      <c r="X75" s="7">
        <f t="shared" si="122"/>
        <v>224004.44661191196</v>
      </c>
      <c r="Y75" s="7">
        <f t="shared" si="122"/>
        <v>224004.44661191196</v>
      </c>
      <c r="Z75" s="7">
        <f t="shared" si="122"/>
        <v>224004.44661191196</v>
      </c>
      <c r="AA75" s="7">
        <f t="shared" si="122"/>
        <v>0</v>
      </c>
      <c r="AB75" s="7">
        <f t="shared" si="122"/>
        <v>0</v>
      </c>
      <c r="AC75" s="7">
        <f t="shared" si="122"/>
        <v>0</v>
      </c>
      <c r="AD75" s="7">
        <f t="shared" si="122"/>
        <v>0</v>
      </c>
      <c r="AE75" s="7">
        <f t="shared" si="122"/>
        <v>0</v>
      </c>
      <c r="AF75" s="60">
        <f t="shared" si="122"/>
        <v>0</v>
      </c>
      <c r="AG75" s="7"/>
    </row>
    <row r="76" spans="1:33" x14ac:dyDescent="0.2">
      <c r="A76" s="10">
        <v>5</v>
      </c>
      <c r="B76" s="7"/>
      <c r="C76" s="7"/>
      <c r="D76" s="7"/>
      <c r="E76" s="7"/>
      <c r="F76" s="7"/>
      <c r="G76" s="7">
        <f t="shared" ref="G76:AF76" si="123">C6*$G$145</f>
        <v>440584.85677617608</v>
      </c>
      <c r="H76" s="7">
        <f t="shared" si="123"/>
        <v>224004.44661191196</v>
      </c>
      <c r="I76" s="7">
        <f t="shared" si="123"/>
        <v>224004.44661191196</v>
      </c>
      <c r="J76" s="7">
        <f t="shared" si="123"/>
        <v>224004.44661191196</v>
      </c>
      <c r="K76" s="7">
        <f t="shared" si="123"/>
        <v>224004.44661191196</v>
      </c>
      <c r="L76" s="7">
        <f t="shared" si="123"/>
        <v>224004.44661191196</v>
      </c>
      <c r="M76" s="7">
        <f t="shared" si="123"/>
        <v>224004.44661191196</v>
      </c>
      <c r="N76" s="7">
        <f t="shared" si="123"/>
        <v>224004.44661191196</v>
      </c>
      <c r="O76" s="7">
        <f t="shared" si="123"/>
        <v>224004.44661191196</v>
      </c>
      <c r="P76" s="7">
        <f t="shared" si="123"/>
        <v>224004.44661191196</v>
      </c>
      <c r="Q76" s="7">
        <f t="shared" si="123"/>
        <v>664589.30338808801</v>
      </c>
      <c r="R76" s="7">
        <f t="shared" si="123"/>
        <v>224004.44661191196</v>
      </c>
      <c r="S76" s="7">
        <f t="shared" si="123"/>
        <v>224004.44661191196</v>
      </c>
      <c r="T76" s="7">
        <f t="shared" si="123"/>
        <v>224004.44661191196</v>
      </c>
      <c r="U76" s="7">
        <f t="shared" si="123"/>
        <v>224004.44661191196</v>
      </c>
      <c r="V76" s="7">
        <f t="shared" si="123"/>
        <v>224004.44661191196</v>
      </c>
      <c r="W76" s="7">
        <f t="shared" si="123"/>
        <v>224004.44661191196</v>
      </c>
      <c r="X76" s="7">
        <f t="shared" si="123"/>
        <v>224004.44661191196</v>
      </c>
      <c r="Y76" s="7">
        <f t="shared" si="123"/>
        <v>224004.44661191196</v>
      </c>
      <c r="Z76" s="7">
        <f t="shared" si="123"/>
        <v>224004.44661191196</v>
      </c>
      <c r="AA76" s="7">
        <f t="shared" si="123"/>
        <v>224004.44661191196</v>
      </c>
      <c r="AB76" s="7">
        <f t="shared" si="123"/>
        <v>0</v>
      </c>
      <c r="AC76" s="7">
        <f t="shared" si="123"/>
        <v>0</v>
      </c>
      <c r="AD76" s="7">
        <f t="shared" si="123"/>
        <v>0</v>
      </c>
      <c r="AE76" s="7">
        <f t="shared" si="123"/>
        <v>0</v>
      </c>
      <c r="AF76" s="60">
        <f t="shared" si="123"/>
        <v>0</v>
      </c>
      <c r="AG76" s="7"/>
    </row>
    <row r="77" spans="1:33" x14ac:dyDescent="0.2">
      <c r="A77" s="10">
        <v>6</v>
      </c>
      <c r="B77" s="7"/>
      <c r="C77" s="7"/>
      <c r="D77" s="7"/>
      <c r="E77" s="7"/>
      <c r="F77" s="7"/>
      <c r="G77" s="7"/>
      <c r="H77" s="7">
        <f t="shared" ref="H77:AF77" si="124">C6*$H$145</f>
        <v>440584.85677617608</v>
      </c>
      <c r="I77" s="7">
        <f t="shared" si="124"/>
        <v>224004.44661191196</v>
      </c>
      <c r="J77" s="7">
        <f t="shared" si="124"/>
        <v>224004.44661191196</v>
      </c>
      <c r="K77" s="7">
        <f t="shared" si="124"/>
        <v>224004.44661191196</v>
      </c>
      <c r="L77" s="7">
        <f t="shared" si="124"/>
        <v>224004.44661191196</v>
      </c>
      <c r="M77" s="7">
        <f t="shared" si="124"/>
        <v>224004.44661191196</v>
      </c>
      <c r="N77" s="7">
        <f t="shared" si="124"/>
        <v>224004.44661191196</v>
      </c>
      <c r="O77" s="7">
        <f t="shared" si="124"/>
        <v>224004.44661191196</v>
      </c>
      <c r="P77" s="7">
        <f t="shared" si="124"/>
        <v>224004.44661191196</v>
      </c>
      <c r="Q77" s="7">
        <f t="shared" si="124"/>
        <v>224004.44661191196</v>
      </c>
      <c r="R77" s="7">
        <f t="shared" si="124"/>
        <v>664589.30338808801</v>
      </c>
      <c r="S77" s="7">
        <f t="shared" si="124"/>
        <v>224004.44661191196</v>
      </c>
      <c r="T77" s="7">
        <f t="shared" si="124"/>
        <v>224004.44661191196</v>
      </c>
      <c r="U77" s="7">
        <f t="shared" si="124"/>
        <v>224004.44661191196</v>
      </c>
      <c r="V77" s="7">
        <f t="shared" si="124"/>
        <v>224004.44661191196</v>
      </c>
      <c r="W77" s="7">
        <f t="shared" si="124"/>
        <v>224004.44661191196</v>
      </c>
      <c r="X77" s="7">
        <f t="shared" si="124"/>
        <v>224004.44661191196</v>
      </c>
      <c r="Y77" s="7">
        <f t="shared" si="124"/>
        <v>224004.44661191196</v>
      </c>
      <c r="Z77" s="7">
        <f t="shared" si="124"/>
        <v>224004.44661191196</v>
      </c>
      <c r="AA77" s="7">
        <f t="shared" si="124"/>
        <v>224004.44661191196</v>
      </c>
      <c r="AB77" s="7">
        <f t="shared" si="124"/>
        <v>224004.44661191196</v>
      </c>
      <c r="AC77" s="7">
        <f t="shared" si="124"/>
        <v>0</v>
      </c>
      <c r="AD77" s="7">
        <f t="shared" si="124"/>
        <v>0</v>
      </c>
      <c r="AE77" s="7">
        <f t="shared" si="124"/>
        <v>0</v>
      </c>
      <c r="AF77" s="60">
        <f t="shared" si="124"/>
        <v>0</v>
      </c>
      <c r="AG77" s="7"/>
    </row>
    <row r="78" spans="1:33" x14ac:dyDescent="0.2">
      <c r="A78" s="10">
        <v>7</v>
      </c>
      <c r="B78" s="7"/>
      <c r="C78" s="7"/>
      <c r="D78" s="7"/>
      <c r="E78" s="7"/>
      <c r="F78" s="7"/>
      <c r="G78" s="7"/>
      <c r="H78" s="7"/>
      <c r="I78" s="7">
        <f t="shared" ref="I78:AF78" si="125">C6*$I$145</f>
        <v>440584.85677617608</v>
      </c>
      <c r="J78" s="7">
        <f t="shared" si="125"/>
        <v>224004.44661191196</v>
      </c>
      <c r="K78" s="7">
        <f t="shared" si="125"/>
        <v>224004.44661191196</v>
      </c>
      <c r="L78" s="7">
        <f t="shared" si="125"/>
        <v>224004.44661191196</v>
      </c>
      <c r="M78" s="7">
        <f t="shared" si="125"/>
        <v>224004.44661191196</v>
      </c>
      <c r="N78" s="7">
        <f t="shared" si="125"/>
        <v>224004.44661191196</v>
      </c>
      <c r="O78" s="7">
        <f t="shared" si="125"/>
        <v>224004.44661191196</v>
      </c>
      <c r="P78" s="7">
        <f t="shared" si="125"/>
        <v>224004.44661191196</v>
      </c>
      <c r="Q78" s="7">
        <f t="shared" si="125"/>
        <v>224004.44661191196</v>
      </c>
      <c r="R78" s="7">
        <f t="shared" si="125"/>
        <v>224004.44661191196</v>
      </c>
      <c r="S78" s="7">
        <f t="shared" si="125"/>
        <v>664589.30338808801</v>
      </c>
      <c r="T78" s="7">
        <f t="shared" si="125"/>
        <v>224004.44661191196</v>
      </c>
      <c r="U78" s="7">
        <f t="shared" si="125"/>
        <v>224004.44661191196</v>
      </c>
      <c r="V78" s="7">
        <f t="shared" si="125"/>
        <v>224004.44661191196</v>
      </c>
      <c r="W78" s="7">
        <f t="shared" si="125"/>
        <v>224004.44661191196</v>
      </c>
      <c r="X78" s="7">
        <f t="shared" si="125"/>
        <v>224004.44661191196</v>
      </c>
      <c r="Y78" s="7">
        <f t="shared" si="125"/>
        <v>224004.44661191196</v>
      </c>
      <c r="Z78" s="7">
        <f t="shared" si="125"/>
        <v>224004.44661191196</v>
      </c>
      <c r="AA78" s="7">
        <f t="shared" si="125"/>
        <v>224004.44661191196</v>
      </c>
      <c r="AB78" s="7">
        <f t="shared" si="125"/>
        <v>224004.44661191196</v>
      </c>
      <c r="AC78" s="7">
        <f t="shared" si="125"/>
        <v>224004.44661191196</v>
      </c>
      <c r="AD78" s="7">
        <f t="shared" si="125"/>
        <v>0</v>
      </c>
      <c r="AE78" s="7">
        <f t="shared" si="125"/>
        <v>0</v>
      </c>
      <c r="AF78" s="60">
        <f t="shared" si="125"/>
        <v>0</v>
      </c>
      <c r="AG78" s="7"/>
    </row>
    <row r="79" spans="1:33" x14ac:dyDescent="0.2">
      <c r="A79" s="10">
        <v>8</v>
      </c>
      <c r="B79" s="7"/>
      <c r="C79" s="7"/>
      <c r="D79" s="7"/>
      <c r="E79" s="7"/>
      <c r="F79" s="7"/>
      <c r="G79" s="7"/>
      <c r="H79" s="7"/>
      <c r="I79" s="7"/>
      <c r="J79" s="7">
        <f t="shared" ref="J79:AF79" si="126">C6*$J$145</f>
        <v>0</v>
      </c>
      <c r="K79" s="7">
        <f t="shared" si="126"/>
        <v>0</v>
      </c>
      <c r="L79" s="7">
        <f t="shared" si="126"/>
        <v>0</v>
      </c>
      <c r="M79" s="7">
        <f t="shared" si="126"/>
        <v>0</v>
      </c>
      <c r="N79" s="7">
        <f t="shared" si="126"/>
        <v>0</v>
      </c>
      <c r="O79" s="7">
        <f t="shared" si="126"/>
        <v>0</v>
      </c>
      <c r="P79" s="7">
        <f t="shared" si="126"/>
        <v>0</v>
      </c>
      <c r="Q79" s="7">
        <f t="shared" si="126"/>
        <v>0</v>
      </c>
      <c r="R79" s="7">
        <f t="shared" si="126"/>
        <v>0</v>
      </c>
      <c r="S79" s="7">
        <f t="shared" si="126"/>
        <v>0</v>
      </c>
      <c r="T79" s="7">
        <f t="shared" si="126"/>
        <v>0</v>
      </c>
      <c r="U79" s="7">
        <f t="shared" si="126"/>
        <v>0</v>
      </c>
      <c r="V79" s="7">
        <f t="shared" si="126"/>
        <v>0</v>
      </c>
      <c r="W79" s="7">
        <f t="shared" si="126"/>
        <v>0</v>
      </c>
      <c r="X79" s="7">
        <f t="shared" si="126"/>
        <v>0</v>
      </c>
      <c r="Y79" s="7">
        <f t="shared" si="126"/>
        <v>0</v>
      </c>
      <c r="Z79" s="7">
        <f t="shared" si="126"/>
        <v>0</v>
      </c>
      <c r="AA79" s="7">
        <f t="shared" si="126"/>
        <v>0</v>
      </c>
      <c r="AB79" s="7">
        <f t="shared" si="126"/>
        <v>0</v>
      </c>
      <c r="AC79" s="7">
        <f t="shared" si="126"/>
        <v>0</v>
      </c>
      <c r="AD79" s="7">
        <f t="shared" si="126"/>
        <v>0</v>
      </c>
      <c r="AE79" s="7">
        <f t="shared" si="126"/>
        <v>0</v>
      </c>
      <c r="AF79" s="60">
        <f t="shared" si="126"/>
        <v>0</v>
      </c>
      <c r="AG79" s="7"/>
    </row>
    <row r="80" spans="1:33" x14ac:dyDescent="0.2">
      <c r="A80" s="7" t="str">
        <f>A71</f>
        <v>2.3.1.1ec</v>
      </c>
      <c r="B80" s="61">
        <f>SUM(B72:B79)</f>
        <v>0</v>
      </c>
      <c r="C80" s="61">
        <f t="shared" ref="C80" si="127">SUM(C72:C79)</f>
        <v>881169.71355235216</v>
      </c>
      <c r="D80" s="61">
        <f t="shared" ref="D80" si="128">SUM(D72:D79)</f>
        <v>888593.75</v>
      </c>
      <c r="E80" s="61">
        <f t="shared" ref="E80" si="129">SUM(E72:E79)</f>
        <v>1112598.196611912</v>
      </c>
      <c r="F80" s="61">
        <f t="shared" ref="F80" si="130">SUM(F72:F79)</f>
        <v>1336602.643223824</v>
      </c>
      <c r="G80" s="61">
        <f t="shared" ref="G80" si="131">SUM(G72:G79)</f>
        <v>1560607.0898357357</v>
      </c>
      <c r="H80" s="61">
        <f t="shared" ref="H80" si="132">SUM(H72:H79)</f>
        <v>1784611.5364476477</v>
      </c>
      <c r="I80" s="61">
        <f t="shared" ref="I80" si="133">SUM(I72:I79)</f>
        <v>2008615.9830595597</v>
      </c>
      <c r="J80" s="61">
        <f t="shared" ref="J80" si="134">SUM(J72:J79)</f>
        <v>1792035.5728952957</v>
      </c>
      <c r="K80" s="61">
        <f t="shared" ref="K80" si="135">SUM(K72:K79)</f>
        <v>1792035.5728952957</v>
      </c>
      <c r="L80" s="61">
        <f t="shared" ref="L80" si="136">SUM(L72:L79)</f>
        <v>1792035.5728952957</v>
      </c>
      <c r="M80" s="61">
        <f t="shared" ref="M80" si="137">SUM(M72:M79)</f>
        <v>2673205.286447648</v>
      </c>
      <c r="N80" s="61">
        <f t="shared" ref="N80" si="138">SUM(N72:N79)</f>
        <v>2232620.4296714719</v>
      </c>
      <c r="O80" s="61">
        <f t="shared" ref="O80" si="139">SUM(O72:O79)</f>
        <v>2232620.4296714719</v>
      </c>
      <c r="P80" s="61">
        <f t="shared" ref="P80" si="140">SUM(P72:P79)</f>
        <v>2232620.4296714719</v>
      </c>
      <c r="Q80" s="61">
        <f t="shared" ref="Q80" si="141">SUM(Q72:Q79)</f>
        <v>2232620.4296714715</v>
      </c>
      <c r="R80" s="61">
        <f t="shared" ref="R80" si="142">SUM(R72:R79)</f>
        <v>2232620.4296714715</v>
      </c>
      <c r="S80" s="61">
        <f t="shared" ref="S80" si="143">SUM(S72:S79)</f>
        <v>2232620.4296714719</v>
      </c>
      <c r="T80" s="61">
        <f t="shared" ref="T80" si="144">SUM(T72:T79)</f>
        <v>1792035.5728952957</v>
      </c>
      <c r="U80" s="61">
        <f t="shared" ref="U80" si="145">SUM(U72:U79)</f>
        <v>1792035.5728952957</v>
      </c>
      <c r="V80" s="61">
        <f t="shared" ref="V80" si="146">SUM(V72:V79)</f>
        <v>1792035.5728952957</v>
      </c>
      <c r="W80" s="61">
        <f t="shared" ref="W80" si="147">SUM(W72:W79)</f>
        <v>1792035.5728952957</v>
      </c>
      <c r="X80" s="61">
        <f t="shared" ref="X80" si="148">SUM(X72:X79)</f>
        <v>1344026.6796714717</v>
      </c>
      <c r="Y80" s="61">
        <f t="shared" ref="Y80" si="149">SUM(Y72:Y79)</f>
        <v>1120022.2330595597</v>
      </c>
      <c r="Z80" s="61">
        <f t="shared" ref="Z80" si="150">SUM(Z72:Z79)</f>
        <v>896017.78644764784</v>
      </c>
      <c r="AA80" s="61">
        <f t="shared" ref="AA80" si="151">SUM(AA72:AA79)</f>
        <v>672013.33983573585</v>
      </c>
      <c r="AB80" s="61">
        <f t="shared" ref="AB80" si="152">SUM(AB72:AB79)</f>
        <v>448008.89322382392</v>
      </c>
      <c r="AC80" s="61">
        <f t="shared" ref="AC80" si="153">SUM(AC72:AC79)</f>
        <v>224004.44661191196</v>
      </c>
      <c r="AD80" s="61">
        <f t="shared" ref="AD80" si="154">SUM(AD72:AD79)</f>
        <v>0</v>
      </c>
      <c r="AE80" s="61">
        <f t="shared" ref="AE80" si="155">SUM(AE72:AE79)</f>
        <v>0</v>
      </c>
      <c r="AF80" s="62">
        <f t="shared" ref="AF80" si="156">SUM(AF72:AF79)</f>
        <v>0</v>
      </c>
      <c r="AG80" s="61"/>
    </row>
    <row r="82" spans="1:33" x14ac:dyDescent="0.2">
      <c r="A82" s="27" t="str">
        <f>'2.2.2.1ec'!A2</f>
        <v>2.2.2.1ec</v>
      </c>
      <c r="B82" s="10" t="str">
        <f>A146</f>
        <v>Sub-activity 2.2.2.1 Establish climate adapted planted forests (PFC 1)</v>
      </c>
    </row>
    <row r="83" spans="1:33" x14ac:dyDescent="0.2">
      <c r="A83" s="10">
        <v>1</v>
      </c>
      <c r="B83" s="7"/>
      <c r="C83" s="7">
        <f t="shared" ref="C83:AF83" si="157">C7*$C$146</f>
        <v>0</v>
      </c>
      <c r="D83" s="7">
        <f t="shared" si="157"/>
        <v>0</v>
      </c>
      <c r="E83" s="7">
        <f t="shared" si="157"/>
        <v>0</v>
      </c>
      <c r="F83" s="7">
        <f t="shared" si="157"/>
        <v>0</v>
      </c>
      <c r="G83" s="7">
        <f t="shared" si="157"/>
        <v>0</v>
      </c>
      <c r="H83" s="7">
        <f t="shared" si="157"/>
        <v>0</v>
      </c>
      <c r="I83" s="7">
        <f t="shared" si="157"/>
        <v>0</v>
      </c>
      <c r="J83" s="7">
        <f t="shared" si="157"/>
        <v>0</v>
      </c>
      <c r="K83" s="7">
        <f t="shared" si="157"/>
        <v>0</v>
      </c>
      <c r="L83" s="7">
        <f t="shared" si="157"/>
        <v>0</v>
      </c>
      <c r="M83" s="7">
        <f t="shared" si="157"/>
        <v>0</v>
      </c>
      <c r="N83" s="7">
        <f t="shared" si="157"/>
        <v>0</v>
      </c>
      <c r="O83" s="7">
        <f t="shared" si="157"/>
        <v>0</v>
      </c>
      <c r="P83" s="7">
        <f t="shared" si="157"/>
        <v>0</v>
      </c>
      <c r="Q83" s="7">
        <f t="shared" si="157"/>
        <v>0</v>
      </c>
      <c r="R83" s="7">
        <f t="shared" si="157"/>
        <v>0</v>
      </c>
      <c r="S83" s="7">
        <f t="shared" si="157"/>
        <v>0</v>
      </c>
      <c r="T83" s="7">
        <f t="shared" si="157"/>
        <v>0</v>
      </c>
      <c r="U83" s="7">
        <f t="shared" si="157"/>
        <v>0</v>
      </c>
      <c r="V83" s="7">
        <f t="shared" si="157"/>
        <v>0</v>
      </c>
      <c r="W83" s="7">
        <f t="shared" si="157"/>
        <v>0</v>
      </c>
      <c r="X83" s="7">
        <f t="shared" si="157"/>
        <v>0</v>
      </c>
      <c r="Y83" s="7">
        <f t="shared" si="157"/>
        <v>0</v>
      </c>
      <c r="Z83" s="7">
        <f t="shared" si="157"/>
        <v>0</v>
      </c>
      <c r="AA83" s="7">
        <f t="shared" si="157"/>
        <v>0</v>
      </c>
      <c r="AB83" s="7">
        <f t="shared" si="157"/>
        <v>0</v>
      </c>
      <c r="AC83" s="7">
        <f t="shared" si="157"/>
        <v>0</v>
      </c>
      <c r="AD83" s="7">
        <f t="shared" si="157"/>
        <v>0</v>
      </c>
      <c r="AE83" s="7">
        <f t="shared" si="157"/>
        <v>0</v>
      </c>
      <c r="AF83" s="60">
        <f t="shared" si="157"/>
        <v>0</v>
      </c>
      <c r="AG83" s="7"/>
    </row>
    <row r="84" spans="1:33" x14ac:dyDescent="0.2">
      <c r="A84" s="10">
        <v>2</v>
      </c>
      <c r="B84" s="7"/>
      <c r="C84" s="7"/>
      <c r="D84" s="7">
        <f t="shared" ref="D84:AF84" si="158">C7*$D$146</f>
        <v>943184.82699999982</v>
      </c>
      <c r="E84" s="7">
        <f t="shared" si="158"/>
        <v>212805.61970421515</v>
      </c>
      <c r="F84" s="7">
        <f t="shared" si="158"/>
        <v>212805.61970421515</v>
      </c>
      <c r="G84" s="7">
        <f t="shared" si="158"/>
        <v>212805.61970421515</v>
      </c>
      <c r="H84" s="7">
        <f t="shared" si="158"/>
        <v>212805.61970421515</v>
      </c>
      <c r="I84" s="7">
        <f t="shared" si="158"/>
        <v>212805.61970421515</v>
      </c>
      <c r="J84" s="7">
        <f t="shared" si="158"/>
        <v>212805.61970421515</v>
      </c>
      <c r="K84" s="7">
        <f t="shared" si="158"/>
        <v>212805.61970421515</v>
      </c>
      <c r="L84" s="7">
        <f t="shared" si="158"/>
        <v>212805.61970421515</v>
      </c>
      <c r="M84" s="7">
        <f t="shared" si="158"/>
        <v>212805.61970421515</v>
      </c>
      <c r="N84" s="7">
        <f t="shared" si="158"/>
        <v>212805.61970421515</v>
      </c>
      <c r="O84" s="7">
        <f t="shared" si="158"/>
        <v>212805.61970421515</v>
      </c>
      <c r="P84" s="7">
        <f t="shared" si="158"/>
        <v>212805.61970421515</v>
      </c>
      <c r="Q84" s="7">
        <f t="shared" si="158"/>
        <v>212805.61970421515</v>
      </c>
      <c r="R84" s="7">
        <f t="shared" si="158"/>
        <v>212805.61970421515</v>
      </c>
      <c r="S84" s="7">
        <f t="shared" si="158"/>
        <v>212805.61970421515</v>
      </c>
      <c r="T84" s="7">
        <f t="shared" si="158"/>
        <v>212805.61970421515</v>
      </c>
      <c r="U84" s="7">
        <f t="shared" si="158"/>
        <v>212805.61970421515</v>
      </c>
      <c r="V84" s="7">
        <f t="shared" si="158"/>
        <v>212805.61970421515</v>
      </c>
      <c r="W84" s="7">
        <f t="shared" si="158"/>
        <v>212805.61970421515</v>
      </c>
      <c r="X84" s="7">
        <f t="shared" si="158"/>
        <v>212805.61970421515</v>
      </c>
      <c r="Y84" s="7">
        <f t="shared" si="158"/>
        <v>0</v>
      </c>
      <c r="Z84" s="7">
        <f t="shared" si="158"/>
        <v>0</v>
      </c>
      <c r="AA84" s="7">
        <f t="shared" si="158"/>
        <v>0</v>
      </c>
      <c r="AB84" s="7">
        <f t="shared" si="158"/>
        <v>0</v>
      </c>
      <c r="AC84" s="7">
        <f t="shared" si="158"/>
        <v>0</v>
      </c>
      <c r="AD84" s="7">
        <f t="shared" si="158"/>
        <v>0</v>
      </c>
      <c r="AE84" s="7">
        <f t="shared" si="158"/>
        <v>0</v>
      </c>
      <c r="AF84" s="60">
        <f t="shared" si="158"/>
        <v>0</v>
      </c>
      <c r="AG84" s="7"/>
    </row>
    <row r="85" spans="1:33" x14ac:dyDescent="0.2">
      <c r="A85" s="10">
        <v>3</v>
      </c>
      <c r="B85" s="7"/>
      <c r="C85" s="7"/>
      <c r="D85" s="7"/>
      <c r="E85" s="7">
        <f t="shared" ref="E85:AF85" si="159">C7*$E$146</f>
        <v>943184.82699999982</v>
      </c>
      <c r="F85" s="7">
        <f t="shared" si="159"/>
        <v>212805.61970421515</v>
      </c>
      <c r="G85" s="7">
        <f t="shared" si="159"/>
        <v>212805.61970421515</v>
      </c>
      <c r="H85" s="7">
        <f t="shared" si="159"/>
        <v>212805.61970421515</v>
      </c>
      <c r="I85" s="7">
        <f t="shared" si="159"/>
        <v>212805.61970421515</v>
      </c>
      <c r="J85" s="7">
        <f t="shared" si="159"/>
        <v>212805.61970421515</v>
      </c>
      <c r="K85" s="7">
        <f t="shared" si="159"/>
        <v>212805.61970421515</v>
      </c>
      <c r="L85" s="7">
        <f t="shared" si="159"/>
        <v>212805.61970421515</v>
      </c>
      <c r="M85" s="7">
        <f t="shared" si="159"/>
        <v>212805.61970421515</v>
      </c>
      <c r="N85" s="7">
        <f t="shared" si="159"/>
        <v>212805.61970421515</v>
      </c>
      <c r="O85" s="7">
        <f t="shared" si="159"/>
        <v>212805.61970421515</v>
      </c>
      <c r="P85" s="7">
        <f t="shared" si="159"/>
        <v>212805.61970421515</v>
      </c>
      <c r="Q85" s="7">
        <f t="shared" si="159"/>
        <v>212805.61970421515</v>
      </c>
      <c r="R85" s="7">
        <f t="shared" si="159"/>
        <v>212805.61970421515</v>
      </c>
      <c r="S85" s="7">
        <f t="shared" si="159"/>
        <v>212805.61970421515</v>
      </c>
      <c r="T85" s="7">
        <f t="shared" si="159"/>
        <v>212805.61970421515</v>
      </c>
      <c r="U85" s="7">
        <f t="shared" si="159"/>
        <v>212805.61970421515</v>
      </c>
      <c r="V85" s="7">
        <f t="shared" si="159"/>
        <v>212805.61970421515</v>
      </c>
      <c r="W85" s="7">
        <f t="shared" si="159"/>
        <v>212805.61970421515</v>
      </c>
      <c r="X85" s="7">
        <f t="shared" si="159"/>
        <v>212805.61970421515</v>
      </c>
      <c r="Y85" s="7">
        <f t="shared" si="159"/>
        <v>212805.61970421515</v>
      </c>
      <c r="Z85" s="7">
        <f t="shared" si="159"/>
        <v>0</v>
      </c>
      <c r="AA85" s="7">
        <f t="shared" si="159"/>
        <v>0</v>
      </c>
      <c r="AB85" s="7">
        <f t="shared" si="159"/>
        <v>0</v>
      </c>
      <c r="AC85" s="7">
        <f t="shared" si="159"/>
        <v>0</v>
      </c>
      <c r="AD85" s="7">
        <f t="shared" si="159"/>
        <v>0</v>
      </c>
      <c r="AE85" s="7">
        <f t="shared" si="159"/>
        <v>0</v>
      </c>
      <c r="AF85" s="60">
        <f t="shared" si="159"/>
        <v>0</v>
      </c>
      <c r="AG85" s="7"/>
    </row>
    <row r="86" spans="1:33" x14ac:dyDescent="0.2">
      <c r="A86" s="10">
        <v>4</v>
      </c>
      <c r="B86" s="7"/>
      <c r="C86" s="7"/>
      <c r="D86" s="7"/>
      <c r="E86" s="7"/>
      <c r="F86" s="7">
        <f t="shared" ref="F86:AF86" si="160">C7*$F$146</f>
        <v>943184.82699999982</v>
      </c>
      <c r="G86" s="7">
        <f t="shared" si="160"/>
        <v>212805.61970421515</v>
      </c>
      <c r="H86" s="7">
        <f t="shared" si="160"/>
        <v>212805.61970421515</v>
      </c>
      <c r="I86" s="7">
        <f t="shared" si="160"/>
        <v>212805.61970421515</v>
      </c>
      <c r="J86" s="7">
        <f t="shared" si="160"/>
        <v>212805.61970421515</v>
      </c>
      <c r="K86" s="7">
        <f t="shared" si="160"/>
        <v>212805.61970421515</v>
      </c>
      <c r="L86" s="7">
        <f t="shared" si="160"/>
        <v>212805.61970421515</v>
      </c>
      <c r="M86" s="7">
        <f t="shared" si="160"/>
        <v>212805.61970421515</v>
      </c>
      <c r="N86" s="7">
        <f t="shared" si="160"/>
        <v>212805.61970421515</v>
      </c>
      <c r="O86" s="7">
        <f t="shared" si="160"/>
        <v>212805.61970421515</v>
      </c>
      <c r="P86" s="7">
        <f t="shared" si="160"/>
        <v>212805.61970421515</v>
      </c>
      <c r="Q86" s="7">
        <f t="shared" si="160"/>
        <v>212805.61970421515</v>
      </c>
      <c r="R86" s="7">
        <f t="shared" si="160"/>
        <v>212805.61970421515</v>
      </c>
      <c r="S86" s="7">
        <f t="shared" si="160"/>
        <v>212805.61970421515</v>
      </c>
      <c r="T86" s="7">
        <f t="shared" si="160"/>
        <v>212805.61970421515</v>
      </c>
      <c r="U86" s="7">
        <f t="shared" si="160"/>
        <v>212805.61970421515</v>
      </c>
      <c r="V86" s="7">
        <f t="shared" si="160"/>
        <v>212805.61970421515</v>
      </c>
      <c r="W86" s="7">
        <f t="shared" si="160"/>
        <v>212805.61970421515</v>
      </c>
      <c r="X86" s="7">
        <f t="shared" si="160"/>
        <v>212805.61970421515</v>
      </c>
      <c r="Y86" s="7">
        <f t="shared" si="160"/>
        <v>212805.61970421515</v>
      </c>
      <c r="Z86" s="7">
        <f t="shared" si="160"/>
        <v>212805.61970421515</v>
      </c>
      <c r="AA86" s="7">
        <f t="shared" si="160"/>
        <v>0</v>
      </c>
      <c r="AB86" s="7">
        <f t="shared" si="160"/>
        <v>0</v>
      </c>
      <c r="AC86" s="7">
        <f t="shared" si="160"/>
        <v>0</v>
      </c>
      <c r="AD86" s="7">
        <f t="shared" si="160"/>
        <v>0</v>
      </c>
      <c r="AE86" s="7">
        <f t="shared" si="160"/>
        <v>0</v>
      </c>
      <c r="AF86" s="60">
        <f t="shared" si="160"/>
        <v>0</v>
      </c>
      <c r="AG86" s="7"/>
    </row>
    <row r="87" spans="1:33" x14ac:dyDescent="0.2">
      <c r="A87" s="10">
        <v>5</v>
      </c>
      <c r="B87" s="7"/>
      <c r="C87" s="7"/>
      <c r="D87" s="7"/>
      <c r="E87" s="7"/>
      <c r="F87" s="7"/>
      <c r="G87" s="7">
        <f t="shared" ref="G87:AF87" si="161">C7*$G$146</f>
        <v>943184.82699999982</v>
      </c>
      <c r="H87" s="7">
        <f t="shared" si="161"/>
        <v>212805.61970421515</v>
      </c>
      <c r="I87" s="7">
        <f t="shared" si="161"/>
        <v>212805.61970421515</v>
      </c>
      <c r="J87" s="7">
        <f t="shared" si="161"/>
        <v>212805.61970421515</v>
      </c>
      <c r="K87" s="7">
        <f t="shared" si="161"/>
        <v>212805.61970421515</v>
      </c>
      <c r="L87" s="7">
        <f t="shared" si="161"/>
        <v>212805.61970421515</v>
      </c>
      <c r="M87" s="7">
        <f t="shared" si="161"/>
        <v>212805.61970421515</v>
      </c>
      <c r="N87" s="7">
        <f t="shared" si="161"/>
        <v>212805.61970421515</v>
      </c>
      <c r="O87" s="7">
        <f t="shared" si="161"/>
        <v>212805.61970421515</v>
      </c>
      <c r="P87" s="7">
        <f t="shared" si="161"/>
        <v>212805.61970421515</v>
      </c>
      <c r="Q87" s="7">
        <f t="shared" si="161"/>
        <v>212805.61970421515</v>
      </c>
      <c r="R87" s="7">
        <f t="shared" si="161"/>
        <v>212805.61970421515</v>
      </c>
      <c r="S87" s="7">
        <f t="shared" si="161"/>
        <v>212805.61970421515</v>
      </c>
      <c r="T87" s="7">
        <f t="shared" si="161"/>
        <v>212805.61970421515</v>
      </c>
      <c r="U87" s="7">
        <f t="shared" si="161"/>
        <v>212805.61970421515</v>
      </c>
      <c r="V87" s="7">
        <f t="shared" si="161"/>
        <v>212805.61970421515</v>
      </c>
      <c r="W87" s="7">
        <f t="shared" si="161"/>
        <v>212805.61970421515</v>
      </c>
      <c r="X87" s="7">
        <f t="shared" si="161"/>
        <v>212805.61970421515</v>
      </c>
      <c r="Y87" s="7">
        <f t="shared" si="161"/>
        <v>212805.61970421515</v>
      </c>
      <c r="Z87" s="7">
        <f t="shared" si="161"/>
        <v>212805.61970421515</v>
      </c>
      <c r="AA87" s="7">
        <f t="shared" si="161"/>
        <v>212805.61970421515</v>
      </c>
      <c r="AB87" s="7">
        <f t="shared" si="161"/>
        <v>0</v>
      </c>
      <c r="AC87" s="7">
        <f t="shared" si="161"/>
        <v>0</v>
      </c>
      <c r="AD87" s="7">
        <f t="shared" si="161"/>
        <v>0</v>
      </c>
      <c r="AE87" s="7">
        <f t="shared" si="161"/>
        <v>0</v>
      </c>
      <c r="AF87" s="60">
        <f t="shared" si="161"/>
        <v>0</v>
      </c>
      <c r="AG87" s="7"/>
    </row>
    <row r="88" spans="1:33" x14ac:dyDescent="0.2">
      <c r="A88" s="10">
        <v>6</v>
      </c>
      <c r="B88" s="7"/>
      <c r="C88" s="7"/>
      <c r="D88" s="7"/>
      <c r="E88" s="7"/>
      <c r="F88" s="7"/>
      <c r="G88" s="7"/>
      <c r="H88" s="7">
        <f t="shared" ref="H88:AF88" si="162">C7*$H$146</f>
        <v>943184.82699999982</v>
      </c>
      <c r="I88" s="7">
        <f t="shared" si="162"/>
        <v>212805.61970421515</v>
      </c>
      <c r="J88" s="7">
        <f t="shared" si="162"/>
        <v>212805.61970421515</v>
      </c>
      <c r="K88" s="7">
        <f t="shared" si="162"/>
        <v>212805.61970421515</v>
      </c>
      <c r="L88" s="7">
        <f t="shared" si="162"/>
        <v>212805.61970421515</v>
      </c>
      <c r="M88" s="7">
        <f t="shared" si="162"/>
        <v>212805.61970421515</v>
      </c>
      <c r="N88" s="7">
        <f t="shared" si="162"/>
        <v>212805.61970421515</v>
      </c>
      <c r="O88" s="7">
        <f t="shared" si="162"/>
        <v>212805.61970421515</v>
      </c>
      <c r="P88" s="7">
        <f t="shared" si="162"/>
        <v>212805.61970421515</v>
      </c>
      <c r="Q88" s="7">
        <f t="shared" si="162"/>
        <v>212805.61970421515</v>
      </c>
      <c r="R88" s="7">
        <f t="shared" si="162"/>
        <v>212805.61970421515</v>
      </c>
      <c r="S88" s="7">
        <f t="shared" si="162"/>
        <v>212805.61970421515</v>
      </c>
      <c r="T88" s="7">
        <f t="shared" si="162"/>
        <v>212805.61970421515</v>
      </c>
      <c r="U88" s="7">
        <f t="shared" si="162"/>
        <v>212805.61970421515</v>
      </c>
      <c r="V88" s="7">
        <f t="shared" si="162"/>
        <v>212805.61970421515</v>
      </c>
      <c r="W88" s="7">
        <f t="shared" si="162"/>
        <v>212805.61970421515</v>
      </c>
      <c r="X88" s="7">
        <f t="shared" si="162"/>
        <v>212805.61970421515</v>
      </c>
      <c r="Y88" s="7">
        <f t="shared" si="162"/>
        <v>212805.61970421515</v>
      </c>
      <c r="Z88" s="7">
        <f t="shared" si="162"/>
        <v>212805.61970421515</v>
      </c>
      <c r="AA88" s="7">
        <f t="shared" si="162"/>
        <v>212805.61970421515</v>
      </c>
      <c r="AB88" s="7">
        <f t="shared" si="162"/>
        <v>212805.61970421515</v>
      </c>
      <c r="AC88" s="7">
        <f t="shared" si="162"/>
        <v>0</v>
      </c>
      <c r="AD88" s="7">
        <f t="shared" si="162"/>
        <v>0</v>
      </c>
      <c r="AE88" s="7">
        <f t="shared" si="162"/>
        <v>0</v>
      </c>
      <c r="AF88" s="60">
        <f t="shared" si="162"/>
        <v>0</v>
      </c>
      <c r="AG88" s="7"/>
    </row>
    <row r="89" spans="1:33" x14ac:dyDescent="0.2">
      <c r="A89" s="10">
        <v>7</v>
      </c>
      <c r="B89" s="7"/>
      <c r="C89" s="7"/>
      <c r="D89" s="7"/>
      <c r="E89" s="7"/>
      <c r="F89" s="7"/>
      <c r="G89" s="7"/>
      <c r="H89" s="7"/>
      <c r="I89" s="7">
        <f t="shared" ref="I89:AF89" si="163">C7*$I$146</f>
        <v>943184.82699999982</v>
      </c>
      <c r="J89" s="7">
        <f t="shared" si="163"/>
        <v>212805.61970421515</v>
      </c>
      <c r="K89" s="7">
        <f t="shared" si="163"/>
        <v>212805.61970421515</v>
      </c>
      <c r="L89" s="7">
        <f t="shared" si="163"/>
        <v>212805.61970421515</v>
      </c>
      <c r="M89" s="7">
        <f t="shared" si="163"/>
        <v>212805.61970421515</v>
      </c>
      <c r="N89" s="7">
        <f t="shared" si="163"/>
        <v>212805.61970421515</v>
      </c>
      <c r="O89" s="7">
        <f t="shared" si="163"/>
        <v>212805.61970421515</v>
      </c>
      <c r="P89" s="7">
        <f t="shared" si="163"/>
        <v>212805.61970421515</v>
      </c>
      <c r="Q89" s="7">
        <f t="shared" si="163"/>
        <v>212805.61970421515</v>
      </c>
      <c r="R89" s="7">
        <f t="shared" si="163"/>
        <v>212805.61970421515</v>
      </c>
      <c r="S89" s="7">
        <f t="shared" si="163"/>
        <v>212805.61970421515</v>
      </c>
      <c r="T89" s="7">
        <f t="shared" si="163"/>
        <v>212805.61970421515</v>
      </c>
      <c r="U89" s="7">
        <f t="shared" si="163"/>
        <v>212805.61970421515</v>
      </c>
      <c r="V89" s="7">
        <f t="shared" si="163"/>
        <v>212805.61970421515</v>
      </c>
      <c r="W89" s="7">
        <f t="shared" si="163"/>
        <v>212805.61970421515</v>
      </c>
      <c r="X89" s="7">
        <f t="shared" si="163"/>
        <v>212805.61970421515</v>
      </c>
      <c r="Y89" s="7">
        <f t="shared" si="163"/>
        <v>212805.61970421515</v>
      </c>
      <c r="Z89" s="7">
        <f t="shared" si="163"/>
        <v>212805.61970421515</v>
      </c>
      <c r="AA89" s="7">
        <f t="shared" si="163"/>
        <v>212805.61970421515</v>
      </c>
      <c r="AB89" s="7">
        <f t="shared" si="163"/>
        <v>212805.61970421515</v>
      </c>
      <c r="AC89" s="7">
        <f t="shared" si="163"/>
        <v>212805.61970421515</v>
      </c>
      <c r="AD89" s="7">
        <f t="shared" si="163"/>
        <v>0</v>
      </c>
      <c r="AE89" s="7">
        <f t="shared" si="163"/>
        <v>0</v>
      </c>
      <c r="AF89" s="60">
        <f t="shared" si="163"/>
        <v>0</v>
      </c>
      <c r="AG89" s="7"/>
    </row>
    <row r="90" spans="1:33" x14ac:dyDescent="0.2">
      <c r="A90" s="10">
        <v>8</v>
      </c>
      <c r="B90" s="7"/>
      <c r="C90" s="7"/>
      <c r="D90" s="7"/>
      <c r="E90" s="7"/>
      <c r="F90" s="7"/>
      <c r="G90" s="7"/>
      <c r="H90" s="7"/>
      <c r="I90" s="7"/>
      <c r="J90" s="7">
        <f t="shared" ref="J90:AF90" si="164">C7*$J$146</f>
        <v>0</v>
      </c>
      <c r="K90" s="7">
        <f t="shared" si="164"/>
        <v>0</v>
      </c>
      <c r="L90" s="7">
        <f t="shared" si="164"/>
        <v>0</v>
      </c>
      <c r="M90" s="7">
        <f t="shared" si="164"/>
        <v>0</v>
      </c>
      <c r="N90" s="7">
        <f t="shared" si="164"/>
        <v>0</v>
      </c>
      <c r="O90" s="7">
        <f t="shared" si="164"/>
        <v>0</v>
      </c>
      <c r="P90" s="7">
        <f t="shared" si="164"/>
        <v>0</v>
      </c>
      <c r="Q90" s="7">
        <f t="shared" si="164"/>
        <v>0</v>
      </c>
      <c r="R90" s="7">
        <f t="shared" si="164"/>
        <v>0</v>
      </c>
      <c r="S90" s="7">
        <f t="shared" si="164"/>
        <v>0</v>
      </c>
      <c r="T90" s="7">
        <f t="shared" si="164"/>
        <v>0</v>
      </c>
      <c r="U90" s="7">
        <f t="shared" si="164"/>
        <v>0</v>
      </c>
      <c r="V90" s="7">
        <f t="shared" si="164"/>
        <v>0</v>
      </c>
      <c r="W90" s="7">
        <f t="shared" si="164"/>
        <v>0</v>
      </c>
      <c r="X90" s="7">
        <f t="shared" si="164"/>
        <v>0</v>
      </c>
      <c r="Y90" s="7">
        <f t="shared" si="164"/>
        <v>0</v>
      </c>
      <c r="Z90" s="7">
        <f t="shared" si="164"/>
        <v>0</v>
      </c>
      <c r="AA90" s="7">
        <f t="shared" si="164"/>
        <v>0</v>
      </c>
      <c r="AB90" s="7">
        <f t="shared" si="164"/>
        <v>0</v>
      </c>
      <c r="AC90" s="7">
        <f t="shared" si="164"/>
        <v>0</v>
      </c>
      <c r="AD90" s="7">
        <f t="shared" si="164"/>
        <v>0</v>
      </c>
      <c r="AE90" s="7">
        <f t="shared" si="164"/>
        <v>0</v>
      </c>
      <c r="AF90" s="60">
        <f t="shared" si="164"/>
        <v>0</v>
      </c>
      <c r="AG90" s="7"/>
    </row>
    <row r="91" spans="1:33" x14ac:dyDescent="0.2">
      <c r="A91" s="7" t="str">
        <f>A82</f>
        <v>2.2.2.1ec</v>
      </c>
      <c r="B91" s="61">
        <f>SUM(B83:B90)</f>
        <v>0</v>
      </c>
      <c r="C91" s="61">
        <f t="shared" ref="C91" si="165">SUM(C83:C90)</f>
        <v>0</v>
      </c>
      <c r="D91" s="61">
        <f t="shared" ref="D91" si="166">SUM(D83:D90)</f>
        <v>943184.82699999982</v>
      </c>
      <c r="E91" s="61">
        <f t="shared" ref="E91" si="167">SUM(E83:E90)</f>
        <v>1155990.4467042149</v>
      </c>
      <c r="F91" s="61">
        <f t="shared" ref="F91" si="168">SUM(F83:F90)</f>
        <v>1368796.0664084302</v>
      </c>
      <c r="G91" s="61">
        <f t="shared" ref="G91" si="169">SUM(G83:G90)</f>
        <v>1581601.6861126453</v>
      </c>
      <c r="H91" s="61">
        <f t="shared" ref="H91" si="170">SUM(H83:H90)</f>
        <v>1794407.3058168604</v>
      </c>
      <c r="I91" s="61">
        <f t="shared" ref="I91" si="171">SUM(I83:I90)</f>
        <v>2007212.9255210755</v>
      </c>
      <c r="J91" s="61">
        <f t="shared" ref="J91" si="172">SUM(J83:J90)</f>
        <v>1276833.7182252908</v>
      </c>
      <c r="K91" s="61">
        <f t="shared" ref="K91" si="173">SUM(K83:K90)</f>
        <v>1276833.7182252908</v>
      </c>
      <c r="L91" s="61">
        <f t="shared" ref="L91" si="174">SUM(L83:L90)</f>
        <v>1276833.7182252908</v>
      </c>
      <c r="M91" s="61">
        <f t="shared" ref="M91" si="175">SUM(M83:M90)</f>
        <v>1276833.7182252908</v>
      </c>
      <c r="N91" s="61">
        <f t="shared" ref="N91" si="176">SUM(N83:N90)</f>
        <v>1276833.7182252908</v>
      </c>
      <c r="O91" s="61">
        <f t="shared" ref="O91" si="177">SUM(O83:O90)</f>
        <v>1276833.7182252908</v>
      </c>
      <c r="P91" s="61">
        <f t="shared" ref="P91" si="178">SUM(P83:P90)</f>
        <v>1276833.7182252908</v>
      </c>
      <c r="Q91" s="61">
        <f t="shared" ref="Q91" si="179">SUM(Q83:Q90)</f>
        <v>1276833.7182252908</v>
      </c>
      <c r="R91" s="61">
        <f t="shared" ref="R91" si="180">SUM(R83:R90)</f>
        <v>1276833.7182252908</v>
      </c>
      <c r="S91" s="61">
        <f t="shared" ref="S91" si="181">SUM(S83:S90)</f>
        <v>1276833.7182252908</v>
      </c>
      <c r="T91" s="61">
        <f t="shared" ref="T91" si="182">SUM(T83:T90)</f>
        <v>1276833.7182252908</v>
      </c>
      <c r="U91" s="61">
        <f t="shared" ref="U91" si="183">SUM(U83:U90)</f>
        <v>1276833.7182252908</v>
      </c>
      <c r="V91" s="61">
        <f t="shared" ref="V91" si="184">SUM(V83:V90)</f>
        <v>1276833.7182252908</v>
      </c>
      <c r="W91" s="61">
        <f t="shared" ref="W91" si="185">SUM(W83:W90)</f>
        <v>1276833.7182252908</v>
      </c>
      <c r="X91" s="61">
        <f t="shared" ref="X91" si="186">SUM(X83:X90)</f>
        <v>1276833.7182252908</v>
      </c>
      <c r="Y91" s="61">
        <f t="shared" ref="Y91" si="187">SUM(Y83:Y90)</f>
        <v>1064028.0985210757</v>
      </c>
      <c r="Z91" s="61">
        <f t="shared" ref="Z91" si="188">SUM(Z83:Z90)</f>
        <v>851222.47881686059</v>
      </c>
      <c r="AA91" s="61">
        <f t="shared" ref="AA91" si="189">SUM(AA83:AA90)</f>
        <v>638416.8591126455</v>
      </c>
      <c r="AB91" s="61">
        <f t="shared" ref="AB91" si="190">SUM(AB83:AB90)</f>
        <v>425611.23940843029</v>
      </c>
      <c r="AC91" s="61">
        <f t="shared" ref="AC91" si="191">SUM(AC83:AC90)</f>
        <v>212805.61970421515</v>
      </c>
      <c r="AD91" s="61">
        <f t="shared" ref="AD91" si="192">SUM(AD83:AD90)</f>
        <v>0</v>
      </c>
      <c r="AE91" s="61">
        <f t="shared" ref="AE91" si="193">SUM(AE83:AE90)</f>
        <v>0</v>
      </c>
      <c r="AF91" s="62">
        <f t="shared" ref="AF91" si="194">SUM(AF83:AF90)</f>
        <v>0</v>
      </c>
      <c r="AG91" s="61"/>
    </row>
    <row r="93" spans="1:33" x14ac:dyDescent="0.2">
      <c r="A93" s="27" t="str">
        <f>'2.2.2.2ec'!A2</f>
        <v>2.2.2.2ec</v>
      </c>
      <c r="B93" s="10" t="str">
        <f>A147</f>
        <v>Sub-activity 2.2.2.2 Establish silvopastures (PFC 2)</v>
      </c>
    </row>
    <row r="94" spans="1:33" x14ac:dyDescent="0.2">
      <c r="A94" s="10">
        <v>1</v>
      </c>
      <c r="B94" s="7"/>
      <c r="C94" s="7">
        <f t="shared" ref="C94:AF94" si="195">C8*$C$147</f>
        <v>59227.406718703831</v>
      </c>
      <c r="D94" s="7">
        <f t="shared" si="195"/>
        <v>184522.59328129617</v>
      </c>
      <c r="E94" s="7">
        <f t="shared" si="195"/>
        <v>116571.13907567972</v>
      </c>
      <c r="F94" s="7">
        <f t="shared" si="195"/>
        <v>92739.242410046107</v>
      </c>
      <c r="G94" s="7">
        <f t="shared" si="195"/>
        <v>77105.721204782807</v>
      </c>
      <c r="H94" s="7">
        <f t="shared" si="195"/>
        <v>78010.080097827944</v>
      </c>
      <c r="I94" s="7">
        <f t="shared" si="195"/>
        <v>98221.027601798007</v>
      </c>
      <c r="J94" s="7">
        <f t="shared" si="195"/>
        <v>79826.215461715692</v>
      </c>
      <c r="K94" s="7">
        <f t="shared" si="195"/>
        <v>70345.379840044581</v>
      </c>
      <c r="L94" s="7">
        <f t="shared" si="195"/>
        <v>85673.609159116968</v>
      </c>
      <c r="M94" s="7">
        <f t="shared" si="195"/>
        <v>81303.094241076687</v>
      </c>
      <c r="N94" s="7">
        <f t="shared" si="195"/>
        <v>96410.357821550497</v>
      </c>
      <c r="O94" s="7">
        <f t="shared" si="195"/>
        <v>99468.351868268641</v>
      </c>
      <c r="P94" s="7">
        <f t="shared" si="195"/>
        <v>100886.28042408124</v>
      </c>
      <c r="Q94" s="7">
        <f t="shared" si="195"/>
        <v>71729.343697521384</v>
      </c>
      <c r="R94" s="7">
        <f t="shared" si="195"/>
        <v>72647.952147914315</v>
      </c>
      <c r="S94" s="7">
        <f t="shared" si="195"/>
        <v>81702.667445061888</v>
      </c>
      <c r="T94" s="7">
        <f t="shared" si="195"/>
        <v>73683.289848909626</v>
      </c>
      <c r="U94" s="7">
        <f t="shared" si="195"/>
        <v>100057.26850550521</v>
      </c>
      <c r="V94" s="7">
        <f t="shared" si="195"/>
        <v>86622.278319531251</v>
      </c>
      <c r="W94" s="7">
        <f t="shared" si="195"/>
        <v>72182.791940246156</v>
      </c>
      <c r="X94" s="7">
        <f t="shared" si="195"/>
        <v>0</v>
      </c>
      <c r="Y94" s="7">
        <f t="shared" si="195"/>
        <v>0</v>
      </c>
      <c r="Z94" s="7">
        <f t="shared" si="195"/>
        <v>0</v>
      </c>
      <c r="AA94" s="7">
        <f t="shared" si="195"/>
        <v>0</v>
      </c>
      <c r="AB94" s="7">
        <f t="shared" si="195"/>
        <v>0</v>
      </c>
      <c r="AC94" s="7">
        <f t="shared" si="195"/>
        <v>0</v>
      </c>
      <c r="AD94" s="7">
        <f t="shared" si="195"/>
        <v>0</v>
      </c>
      <c r="AE94" s="7">
        <f t="shared" si="195"/>
        <v>0</v>
      </c>
      <c r="AF94" s="60">
        <f t="shared" si="195"/>
        <v>0</v>
      </c>
      <c r="AG94" s="7"/>
    </row>
    <row r="95" spans="1:33" x14ac:dyDescent="0.2">
      <c r="A95" s="10">
        <v>2</v>
      </c>
      <c r="B95" s="7"/>
      <c r="C95" s="7"/>
      <c r="D95" s="7">
        <f t="shared" ref="D95:AF95" si="196">C8*$D$147</f>
        <v>29613.703359351915</v>
      </c>
      <c r="E95" s="7">
        <f t="shared" si="196"/>
        <v>92261.296640648085</v>
      </c>
      <c r="F95" s="7">
        <f t="shared" si="196"/>
        <v>58285.56953783986</v>
      </c>
      <c r="G95" s="7">
        <f t="shared" si="196"/>
        <v>46369.621205023053</v>
      </c>
      <c r="H95" s="7">
        <f t="shared" si="196"/>
        <v>38552.860602391404</v>
      </c>
      <c r="I95" s="7">
        <f t="shared" si="196"/>
        <v>39005.040048913972</v>
      </c>
      <c r="J95" s="7">
        <f t="shared" si="196"/>
        <v>49110.513800899003</v>
      </c>
      <c r="K95" s="7">
        <f t="shared" si="196"/>
        <v>39913.107730857846</v>
      </c>
      <c r="L95" s="7">
        <f t="shared" si="196"/>
        <v>35172.689920022291</v>
      </c>
      <c r="M95" s="7">
        <f t="shared" si="196"/>
        <v>42836.804579558484</v>
      </c>
      <c r="N95" s="7">
        <f t="shared" si="196"/>
        <v>40651.547120538344</v>
      </c>
      <c r="O95" s="7">
        <f t="shared" si="196"/>
        <v>48205.178910775248</v>
      </c>
      <c r="P95" s="7">
        <f t="shared" si="196"/>
        <v>49734.17593413432</v>
      </c>
      <c r="Q95" s="7">
        <f t="shared" si="196"/>
        <v>50443.14021204062</v>
      </c>
      <c r="R95" s="7">
        <f t="shared" si="196"/>
        <v>35864.671848760692</v>
      </c>
      <c r="S95" s="7">
        <f t="shared" si="196"/>
        <v>36323.976073957157</v>
      </c>
      <c r="T95" s="7">
        <f t="shared" si="196"/>
        <v>40851.333722530944</v>
      </c>
      <c r="U95" s="7">
        <f t="shared" si="196"/>
        <v>36841.644924454813</v>
      </c>
      <c r="V95" s="7">
        <f t="shared" si="196"/>
        <v>50028.634252752607</v>
      </c>
      <c r="W95" s="7">
        <f t="shared" si="196"/>
        <v>43311.139159765626</v>
      </c>
      <c r="X95" s="7">
        <f t="shared" si="196"/>
        <v>36091.395970123078</v>
      </c>
      <c r="Y95" s="7">
        <f t="shared" si="196"/>
        <v>0</v>
      </c>
      <c r="Z95" s="7">
        <f t="shared" si="196"/>
        <v>0</v>
      </c>
      <c r="AA95" s="7">
        <f t="shared" si="196"/>
        <v>0</v>
      </c>
      <c r="AB95" s="7">
        <f t="shared" si="196"/>
        <v>0</v>
      </c>
      <c r="AC95" s="7">
        <f t="shared" si="196"/>
        <v>0</v>
      </c>
      <c r="AD95" s="7">
        <f t="shared" si="196"/>
        <v>0</v>
      </c>
      <c r="AE95" s="7">
        <f t="shared" si="196"/>
        <v>0</v>
      </c>
      <c r="AF95" s="60">
        <f t="shared" si="196"/>
        <v>0</v>
      </c>
      <c r="AG95" s="7"/>
    </row>
    <row r="96" spans="1:33" x14ac:dyDescent="0.2">
      <c r="A96" s="10">
        <v>3</v>
      </c>
      <c r="B96" s="7"/>
      <c r="C96" s="7"/>
      <c r="D96" s="7"/>
      <c r="E96" s="7">
        <f t="shared" ref="E96:AF96" si="197">C8*$E$147</f>
        <v>29613.703359351915</v>
      </c>
      <c r="F96" s="7">
        <f t="shared" si="197"/>
        <v>92261.296640648085</v>
      </c>
      <c r="G96" s="7">
        <f t="shared" si="197"/>
        <v>58285.56953783986</v>
      </c>
      <c r="H96" s="7">
        <f t="shared" si="197"/>
        <v>46369.621205023053</v>
      </c>
      <c r="I96" s="7">
        <f t="shared" si="197"/>
        <v>38552.860602391404</v>
      </c>
      <c r="J96" s="7">
        <f t="shared" si="197"/>
        <v>39005.040048913972</v>
      </c>
      <c r="K96" s="7">
        <f t="shared" si="197"/>
        <v>49110.513800899003</v>
      </c>
      <c r="L96" s="7">
        <f t="shared" si="197"/>
        <v>39913.107730857846</v>
      </c>
      <c r="M96" s="7">
        <f t="shared" si="197"/>
        <v>35172.689920022291</v>
      </c>
      <c r="N96" s="7">
        <f t="shared" si="197"/>
        <v>42836.804579558484</v>
      </c>
      <c r="O96" s="7">
        <f t="shared" si="197"/>
        <v>40651.547120538344</v>
      </c>
      <c r="P96" s="7">
        <f t="shared" si="197"/>
        <v>48205.178910775248</v>
      </c>
      <c r="Q96" s="7">
        <f t="shared" si="197"/>
        <v>49734.17593413432</v>
      </c>
      <c r="R96" s="7">
        <f t="shared" si="197"/>
        <v>50443.14021204062</v>
      </c>
      <c r="S96" s="7">
        <f t="shared" si="197"/>
        <v>35864.671848760692</v>
      </c>
      <c r="T96" s="7">
        <f t="shared" si="197"/>
        <v>36323.976073957157</v>
      </c>
      <c r="U96" s="7">
        <f t="shared" si="197"/>
        <v>40851.333722530944</v>
      </c>
      <c r="V96" s="7">
        <f t="shared" si="197"/>
        <v>36841.644924454813</v>
      </c>
      <c r="W96" s="7">
        <f t="shared" si="197"/>
        <v>50028.634252752607</v>
      </c>
      <c r="X96" s="7">
        <f t="shared" si="197"/>
        <v>43311.139159765626</v>
      </c>
      <c r="Y96" s="7">
        <f t="shared" si="197"/>
        <v>36091.395970123078</v>
      </c>
      <c r="Z96" s="7">
        <f t="shared" si="197"/>
        <v>0</v>
      </c>
      <c r="AA96" s="7">
        <f t="shared" si="197"/>
        <v>0</v>
      </c>
      <c r="AB96" s="7">
        <f t="shared" si="197"/>
        <v>0</v>
      </c>
      <c r="AC96" s="7">
        <f t="shared" si="197"/>
        <v>0</v>
      </c>
      <c r="AD96" s="7">
        <f t="shared" si="197"/>
        <v>0</v>
      </c>
      <c r="AE96" s="7">
        <f t="shared" si="197"/>
        <v>0</v>
      </c>
      <c r="AF96" s="60">
        <f t="shared" si="197"/>
        <v>0</v>
      </c>
      <c r="AG96" s="7"/>
    </row>
    <row r="97" spans="1:33" x14ac:dyDescent="0.2">
      <c r="A97" s="10">
        <v>4</v>
      </c>
      <c r="B97" s="7"/>
      <c r="C97" s="7"/>
      <c r="D97" s="7"/>
      <c r="E97" s="7"/>
      <c r="F97" s="7">
        <f t="shared" ref="F97:AF97" si="198">C8*$F$147</f>
        <v>29613.703359351915</v>
      </c>
      <c r="G97" s="7">
        <f t="shared" si="198"/>
        <v>92261.296640648085</v>
      </c>
      <c r="H97" s="7">
        <f t="shared" si="198"/>
        <v>58285.56953783986</v>
      </c>
      <c r="I97" s="7">
        <f t="shared" si="198"/>
        <v>46369.621205023053</v>
      </c>
      <c r="J97" s="7">
        <f t="shared" si="198"/>
        <v>38552.860602391404</v>
      </c>
      <c r="K97" s="7">
        <f t="shared" si="198"/>
        <v>39005.040048913972</v>
      </c>
      <c r="L97" s="7">
        <f t="shared" si="198"/>
        <v>49110.513800899003</v>
      </c>
      <c r="M97" s="7">
        <f t="shared" si="198"/>
        <v>39913.107730857846</v>
      </c>
      <c r="N97" s="7">
        <f t="shared" si="198"/>
        <v>35172.689920022291</v>
      </c>
      <c r="O97" s="7">
        <f t="shared" si="198"/>
        <v>42836.804579558484</v>
      </c>
      <c r="P97" s="7">
        <f t="shared" si="198"/>
        <v>40651.547120538344</v>
      </c>
      <c r="Q97" s="7">
        <f t="shared" si="198"/>
        <v>48205.178910775248</v>
      </c>
      <c r="R97" s="7">
        <f t="shared" si="198"/>
        <v>49734.17593413432</v>
      </c>
      <c r="S97" s="7">
        <f t="shared" si="198"/>
        <v>50443.14021204062</v>
      </c>
      <c r="T97" s="7">
        <f t="shared" si="198"/>
        <v>35864.671848760692</v>
      </c>
      <c r="U97" s="7">
        <f t="shared" si="198"/>
        <v>36323.976073957157</v>
      </c>
      <c r="V97" s="7">
        <f t="shared" si="198"/>
        <v>40851.333722530944</v>
      </c>
      <c r="W97" s="7">
        <f t="shared" si="198"/>
        <v>36841.644924454813</v>
      </c>
      <c r="X97" s="7">
        <f t="shared" si="198"/>
        <v>50028.634252752607</v>
      </c>
      <c r="Y97" s="7">
        <f t="shared" si="198"/>
        <v>43311.139159765626</v>
      </c>
      <c r="Z97" s="7">
        <f t="shared" si="198"/>
        <v>36091.395970123078</v>
      </c>
      <c r="AA97" s="7">
        <f t="shared" si="198"/>
        <v>0</v>
      </c>
      <c r="AB97" s="7">
        <f t="shared" si="198"/>
        <v>0</v>
      </c>
      <c r="AC97" s="7">
        <f t="shared" si="198"/>
        <v>0</v>
      </c>
      <c r="AD97" s="7">
        <f t="shared" si="198"/>
        <v>0</v>
      </c>
      <c r="AE97" s="7">
        <f t="shared" si="198"/>
        <v>0</v>
      </c>
      <c r="AF97" s="60">
        <f t="shared" si="198"/>
        <v>0</v>
      </c>
      <c r="AG97" s="7"/>
    </row>
    <row r="98" spans="1:33" x14ac:dyDescent="0.2">
      <c r="A98" s="10">
        <v>5</v>
      </c>
      <c r="B98" s="7"/>
      <c r="C98" s="7"/>
      <c r="D98" s="7"/>
      <c r="E98" s="7"/>
      <c r="F98" s="7"/>
      <c r="G98" s="7">
        <f t="shared" ref="G98:AF98" si="199">C8*$G$147</f>
        <v>29613.703359351915</v>
      </c>
      <c r="H98" s="7">
        <f t="shared" si="199"/>
        <v>92261.296640648085</v>
      </c>
      <c r="I98" s="7">
        <f t="shared" si="199"/>
        <v>58285.56953783986</v>
      </c>
      <c r="J98" s="7">
        <f t="shared" si="199"/>
        <v>46369.621205023053</v>
      </c>
      <c r="K98" s="7">
        <f t="shared" si="199"/>
        <v>38552.860602391404</v>
      </c>
      <c r="L98" s="7">
        <f t="shared" si="199"/>
        <v>39005.040048913972</v>
      </c>
      <c r="M98" s="7">
        <f t="shared" si="199"/>
        <v>49110.513800899003</v>
      </c>
      <c r="N98" s="7">
        <f t="shared" si="199"/>
        <v>39913.107730857846</v>
      </c>
      <c r="O98" s="7">
        <f t="shared" si="199"/>
        <v>35172.689920022291</v>
      </c>
      <c r="P98" s="7">
        <f t="shared" si="199"/>
        <v>42836.804579558484</v>
      </c>
      <c r="Q98" s="7">
        <f t="shared" si="199"/>
        <v>40651.547120538344</v>
      </c>
      <c r="R98" s="7">
        <f t="shared" si="199"/>
        <v>48205.178910775248</v>
      </c>
      <c r="S98" s="7">
        <f t="shared" si="199"/>
        <v>49734.17593413432</v>
      </c>
      <c r="T98" s="7">
        <f t="shared" si="199"/>
        <v>50443.14021204062</v>
      </c>
      <c r="U98" s="7">
        <f t="shared" si="199"/>
        <v>35864.671848760692</v>
      </c>
      <c r="V98" s="7">
        <f t="shared" si="199"/>
        <v>36323.976073957157</v>
      </c>
      <c r="W98" s="7">
        <f t="shared" si="199"/>
        <v>40851.333722530944</v>
      </c>
      <c r="X98" s="7">
        <f t="shared" si="199"/>
        <v>36841.644924454813</v>
      </c>
      <c r="Y98" s="7">
        <f t="shared" si="199"/>
        <v>50028.634252752607</v>
      </c>
      <c r="Z98" s="7">
        <f t="shared" si="199"/>
        <v>43311.139159765626</v>
      </c>
      <c r="AA98" s="7">
        <f t="shared" si="199"/>
        <v>36091.395970123078</v>
      </c>
      <c r="AB98" s="7">
        <f t="shared" si="199"/>
        <v>0</v>
      </c>
      <c r="AC98" s="7">
        <f t="shared" si="199"/>
        <v>0</v>
      </c>
      <c r="AD98" s="7">
        <f t="shared" si="199"/>
        <v>0</v>
      </c>
      <c r="AE98" s="7">
        <f t="shared" si="199"/>
        <v>0</v>
      </c>
      <c r="AF98" s="60">
        <f t="shared" si="199"/>
        <v>0</v>
      </c>
      <c r="AG98" s="7"/>
    </row>
    <row r="99" spans="1:33" x14ac:dyDescent="0.2">
      <c r="A99" s="10">
        <v>6</v>
      </c>
      <c r="B99" s="7"/>
      <c r="C99" s="7"/>
      <c r="D99" s="7"/>
      <c r="E99" s="7"/>
      <c r="F99" s="7"/>
      <c r="G99" s="7"/>
      <c r="H99" s="7">
        <f t="shared" ref="H99:AF99" si="200">C8*$H$147</f>
        <v>29613.703359351915</v>
      </c>
      <c r="I99" s="7">
        <f t="shared" si="200"/>
        <v>92261.296640648085</v>
      </c>
      <c r="J99" s="7">
        <f t="shared" si="200"/>
        <v>58285.56953783986</v>
      </c>
      <c r="K99" s="7">
        <f t="shared" si="200"/>
        <v>46369.621205023053</v>
      </c>
      <c r="L99" s="7">
        <f t="shared" si="200"/>
        <v>38552.860602391404</v>
      </c>
      <c r="M99" s="7">
        <f t="shared" si="200"/>
        <v>39005.040048913972</v>
      </c>
      <c r="N99" s="7">
        <f t="shared" si="200"/>
        <v>49110.513800899003</v>
      </c>
      <c r="O99" s="7">
        <f t="shared" si="200"/>
        <v>39913.107730857846</v>
      </c>
      <c r="P99" s="7">
        <f t="shared" si="200"/>
        <v>35172.689920022291</v>
      </c>
      <c r="Q99" s="7">
        <f t="shared" si="200"/>
        <v>42836.804579558484</v>
      </c>
      <c r="R99" s="7">
        <f t="shared" si="200"/>
        <v>40651.547120538344</v>
      </c>
      <c r="S99" s="7">
        <f t="shared" si="200"/>
        <v>48205.178910775248</v>
      </c>
      <c r="T99" s="7">
        <f t="shared" si="200"/>
        <v>49734.17593413432</v>
      </c>
      <c r="U99" s="7">
        <f t="shared" si="200"/>
        <v>50443.14021204062</v>
      </c>
      <c r="V99" s="7">
        <f t="shared" si="200"/>
        <v>35864.671848760692</v>
      </c>
      <c r="W99" s="7">
        <f t="shared" si="200"/>
        <v>36323.976073957157</v>
      </c>
      <c r="X99" s="7">
        <f t="shared" si="200"/>
        <v>40851.333722530944</v>
      </c>
      <c r="Y99" s="7">
        <f t="shared" si="200"/>
        <v>36841.644924454813</v>
      </c>
      <c r="Z99" s="7">
        <f t="shared" si="200"/>
        <v>50028.634252752607</v>
      </c>
      <c r="AA99" s="7">
        <f t="shared" si="200"/>
        <v>43311.139159765626</v>
      </c>
      <c r="AB99" s="7">
        <f t="shared" si="200"/>
        <v>36091.395970123078</v>
      </c>
      <c r="AC99" s="7">
        <f t="shared" si="200"/>
        <v>0</v>
      </c>
      <c r="AD99" s="7">
        <f t="shared" si="200"/>
        <v>0</v>
      </c>
      <c r="AE99" s="7">
        <f t="shared" si="200"/>
        <v>0</v>
      </c>
      <c r="AF99" s="60">
        <f t="shared" si="200"/>
        <v>0</v>
      </c>
      <c r="AG99" s="7"/>
    </row>
    <row r="100" spans="1:33" x14ac:dyDescent="0.2">
      <c r="A100" s="10">
        <v>7</v>
      </c>
      <c r="B100" s="7"/>
      <c r="C100" s="7"/>
      <c r="D100" s="7"/>
      <c r="E100" s="7"/>
      <c r="F100" s="7"/>
      <c r="G100" s="7"/>
      <c r="H100" s="7"/>
      <c r="I100" s="7">
        <f t="shared" ref="I100:AF100" si="201">C8*$I$147</f>
        <v>29613.703359351915</v>
      </c>
      <c r="J100" s="7">
        <f t="shared" si="201"/>
        <v>92261.296640648085</v>
      </c>
      <c r="K100" s="7">
        <f t="shared" si="201"/>
        <v>58285.56953783986</v>
      </c>
      <c r="L100" s="7">
        <f t="shared" si="201"/>
        <v>46369.621205023053</v>
      </c>
      <c r="M100" s="7">
        <f t="shared" si="201"/>
        <v>38552.860602391404</v>
      </c>
      <c r="N100" s="7">
        <f t="shared" si="201"/>
        <v>39005.040048913972</v>
      </c>
      <c r="O100" s="7">
        <f t="shared" si="201"/>
        <v>49110.513800899003</v>
      </c>
      <c r="P100" s="7">
        <f t="shared" si="201"/>
        <v>39913.107730857846</v>
      </c>
      <c r="Q100" s="7">
        <f t="shared" si="201"/>
        <v>35172.689920022291</v>
      </c>
      <c r="R100" s="7">
        <f t="shared" si="201"/>
        <v>42836.804579558484</v>
      </c>
      <c r="S100" s="7">
        <f t="shared" si="201"/>
        <v>40651.547120538344</v>
      </c>
      <c r="T100" s="7">
        <f t="shared" si="201"/>
        <v>48205.178910775248</v>
      </c>
      <c r="U100" s="7">
        <f t="shared" si="201"/>
        <v>49734.17593413432</v>
      </c>
      <c r="V100" s="7">
        <f t="shared" si="201"/>
        <v>50443.14021204062</v>
      </c>
      <c r="W100" s="7">
        <f t="shared" si="201"/>
        <v>35864.671848760692</v>
      </c>
      <c r="X100" s="7">
        <f t="shared" si="201"/>
        <v>36323.976073957157</v>
      </c>
      <c r="Y100" s="7">
        <f t="shared" si="201"/>
        <v>40851.333722530944</v>
      </c>
      <c r="Z100" s="7">
        <f t="shared" si="201"/>
        <v>36841.644924454813</v>
      </c>
      <c r="AA100" s="7">
        <f t="shared" si="201"/>
        <v>50028.634252752607</v>
      </c>
      <c r="AB100" s="7">
        <f t="shared" si="201"/>
        <v>43311.139159765626</v>
      </c>
      <c r="AC100" s="7">
        <f t="shared" si="201"/>
        <v>36091.395970123078</v>
      </c>
      <c r="AD100" s="7">
        <f t="shared" si="201"/>
        <v>0</v>
      </c>
      <c r="AE100" s="7">
        <f t="shared" si="201"/>
        <v>0</v>
      </c>
      <c r="AF100" s="60">
        <f t="shared" si="201"/>
        <v>0</v>
      </c>
      <c r="AG100" s="7"/>
    </row>
    <row r="101" spans="1:33" x14ac:dyDescent="0.2">
      <c r="A101" s="10">
        <v>8</v>
      </c>
      <c r="B101" s="7"/>
      <c r="C101" s="7"/>
      <c r="D101" s="7"/>
      <c r="E101" s="7"/>
      <c r="F101" s="7"/>
      <c r="G101" s="7"/>
      <c r="H101" s="7"/>
      <c r="I101" s="7"/>
      <c r="J101" s="7">
        <f t="shared" ref="J101:AF101" si="202">C8*$J$147</f>
        <v>0</v>
      </c>
      <c r="K101" s="7">
        <f t="shared" si="202"/>
        <v>0</v>
      </c>
      <c r="L101" s="7">
        <f t="shared" si="202"/>
        <v>0</v>
      </c>
      <c r="M101" s="7">
        <f t="shared" si="202"/>
        <v>0</v>
      </c>
      <c r="N101" s="7">
        <f t="shared" si="202"/>
        <v>0</v>
      </c>
      <c r="O101" s="7">
        <f t="shared" si="202"/>
        <v>0</v>
      </c>
      <c r="P101" s="7">
        <f t="shared" si="202"/>
        <v>0</v>
      </c>
      <c r="Q101" s="7">
        <f t="shared" si="202"/>
        <v>0</v>
      </c>
      <c r="R101" s="7">
        <f t="shared" si="202"/>
        <v>0</v>
      </c>
      <c r="S101" s="7">
        <f t="shared" si="202"/>
        <v>0</v>
      </c>
      <c r="T101" s="7">
        <f t="shared" si="202"/>
        <v>0</v>
      </c>
      <c r="U101" s="7">
        <f t="shared" si="202"/>
        <v>0</v>
      </c>
      <c r="V101" s="7">
        <f t="shared" si="202"/>
        <v>0</v>
      </c>
      <c r="W101" s="7">
        <f t="shared" si="202"/>
        <v>0</v>
      </c>
      <c r="X101" s="7">
        <f t="shared" si="202"/>
        <v>0</v>
      </c>
      <c r="Y101" s="7">
        <f t="shared" si="202"/>
        <v>0</v>
      </c>
      <c r="Z101" s="7">
        <f t="shared" si="202"/>
        <v>0</v>
      </c>
      <c r="AA101" s="7">
        <f t="shared" si="202"/>
        <v>0</v>
      </c>
      <c r="AB101" s="7">
        <f t="shared" si="202"/>
        <v>0</v>
      </c>
      <c r="AC101" s="7">
        <f t="shared" si="202"/>
        <v>0</v>
      </c>
      <c r="AD101" s="7">
        <f t="shared" si="202"/>
        <v>0</v>
      </c>
      <c r="AE101" s="7">
        <f t="shared" si="202"/>
        <v>0</v>
      </c>
      <c r="AF101" s="60">
        <f t="shared" si="202"/>
        <v>0</v>
      </c>
      <c r="AG101" s="7"/>
    </row>
    <row r="102" spans="1:33" x14ac:dyDescent="0.2">
      <c r="A102" s="7" t="str">
        <f>A93</f>
        <v>2.2.2.2ec</v>
      </c>
      <c r="B102" s="61">
        <f>SUM(B94:B101)</f>
        <v>0</v>
      </c>
      <c r="C102" s="61">
        <f t="shared" ref="C102" si="203">SUM(C94:C101)</f>
        <v>59227.406718703831</v>
      </c>
      <c r="D102" s="61">
        <f t="shared" ref="D102" si="204">SUM(D94:D101)</f>
        <v>214136.2966406481</v>
      </c>
      <c r="E102" s="61">
        <f t="shared" ref="E102" si="205">SUM(E94:E101)</f>
        <v>238446.1390756797</v>
      </c>
      <c r="F102" s="61">
        <f t="shared" ref="F102" si="206">SUM(F94:F101)</f>
        <v>272899.81194788596</v>
      </c>
      <c r="G102" s="61">
        <f t="shared" ref="G102" si="207">SUM(G94:G101)</f>
        <v>303635.91194764571</v>
      </c>
      <c r="H102" s="61">
        <f t="shared" ref="H102" si="208">SUM(H94:H101)</f>
        <v>343093.13144308224</v>
      </c>
      <c r="I102" s="61">
        <f t="shared" ref="I102" si="209">SUM(I94:I101)</f>
        <v>402309.11899596633</v>
      </c>
      <c r="J102" s="61">
        <f t="shared" ref="J102" si="210">SUM(J94:J101)</f>
        <v>403411.1172974311</v>
      </c>
      <c r="K102" s="61">
        <f t="shared" ref="K102" si="211">SUM(K94:K101)</f>
        <v>341582.09276596969</v>
      </c>
      <c r="L102" s="61">
        <f t="shared" ref="L102" si="212">SUM(L94:L101)</f>
        <v>333797.44246722455</v>
      </c>
      <c r="M102" s="61">
        <f t="shared" ref="M102" si="213">SUM(M94:M101)</f>
        <v>325894.11092371971</v>
      </c>
      <c r="N102" s="61">
        <f t="shared" ref="N102" si="214">SUM(N94:N101)</f>
        <v>343100.06102234049</v>
      </c>
      <c r="O102" s="61">
        <f t="shared" ref="O102" si="215">SUM(O94:O101)</f>
        <v>355358.19393091986</v>
      </c>
      <c r="P102" s="61">
        <f t="shared" ref="P102" si="216">SUM(P94:P101)</f>
        <v>357399.78461996774</v>
      </c>
      <c r="Q102" s="61">
        <f t="shared" ref="Q102" si="217">SUM(Q94:Q101)</f>
        <v>338772.88037459063</v>
      </c>
      <c r="R102" s="61">
        <f t="shared" ref="R102" si="218">SUM(R94:R101)</f>
        <v>340383.47075372207</v>
      </c>
      <c r="S102" s="61">
        <f t="shared" ref="S102" si="219">SUM(S94:S101)</f>
        <v>342925.35754526826</v>
      </c>
      <c r="T102" s="61">
        <f t="shared" ref="T102" si="220">SUM(T94:T101)</f>
        <v>335105.76655110862</v>
      </c>
      <c r="U102" s="61">
        <f t="shared" ref="U102" si="221">SUM(U94:U101)</f>
        <v>350116.21122138377</v>
      </c>
      <c r="V102" s="61">
        <f t="shared" ref="V102" si="222">SUM(V94:V101)</f>
        <v>336975.67935402814</v>
      </c>
      <c r="W102" s="61">
        <f t="shared" ref="W102" si="223">SUM(W94:W101)</f>
        <v>315404.19192246796</v>
      </c>
      <c r="X102" s="61">
        <f t="shared" ref="X102" si="224">SUM(X94:X101)</f>
        <v>243448.12410358424</v>
      </c>
      <c r="Y102" s="61">
        <f t="shared" ref="Y102" si="225">SUM(Y94:Y101)</f>
        <v>207124.14802962707</v>
      </c>
      <c r="Z102" s="61">
        <f t="shared" ref="Z102" si="226">SUM(Z94:Z101)</f>
        <v>166272.81430709612</v>
      </c>
      <c r="AA102" s="61">
        <f t="shared" ref="AA102" si="227">SUM(AA94:AA101)</f>
        <v>129431.16938264132</v>
      </c>
      <c r="AB102" s="61">
        <f t="shared" ref="AB102" si="228">SUM(AB94:AB101)</f>
        <v>79402.535129888711</v>
      </c>
      <c r="AC102" s="61">
        <f t="shared" ref="AC102" si="229">SUM(AC94:AC101)</f>
        <v>36091.395970123078</v>
      </c>
      <c r="AD102" s="61">
        <f t="shared" ref="AD102" si="230">SUM(AD94:AD101)</f>
        <v>0</v>
      </c>
      <c r="AE102" s="61">
        <f t="shared" ref="AE102" si="231">SUM(AE94:AE101)</f>
        <v>0</v>
      </c>
      <c r="AF102" s="62">
        <f t="shared" ref="AF102" si="232">SUM(AF94:AF101)</f>
        <v>0</v>
      </c>
      <c r="AG102" s="61"/>
    </row>
    <row r="104" spans="1:33" x14ac:dyDescent="0.2">
      <c r="A104" s="27" t="str">
        <f>'2.3.2.1ec'!A2</f>
        <v>2.3.2.1ec</v>
      </c>
      <c r="B104" s="10" t="str">
        <f>A148</f>
        <v xml:space="preserve">E. Activity 2.3.2 Supporting households to improve food security and nutrition </v>
      </c>
    </row>
    <row r="105" spans="1:33" x14ac:dyDescent="0.2">
      <c r="A105" s="10">
        <v>1</v>
      </c>
      <c r="B105" s="7"/>
      <c r="C105" s="7">
        <f>C148*$C$9</f>
        <v>8735400</v>
      </c>
      <c r="D105" s="7">
        <f t="shared" ref="D105:AF105" si="233">C9*$C$148</f>
        <v>8735400</v>
      </c>
      <c r="E105" s="7">
        <f t="shared" si="233"/>
        <v>4758599.1214417443</v>
      </c>
      <c r="F105" s="7">
        <f t="shared" si="233"/>
        <v>2630718.7312966823</v>
      </c>
      <c r="G105" s="7">
        <f t="shared" si="233"/>
        <v>2828430.9083746755</v>
      </c>
      <c r="H105" s="7">
        <f t="shared" si="233"/>
        <v>3084504.6976049491</v>
      </c>
      <c r="I105" s="7">
        <f t="shared" si="233"/>
        <v>3079418.6238134163</v>
      </c>
      <c r="J105" s="7">
        <f t="shared" si="233"/>
        <v>3079418.6238134163</v>
      </c>
      <c r="K105" s="7">
        <f t="shared" si="233"/>
        <v>3079418.6238134163</v>
      </c>
      <c r="L105" s="7">
        <f t="shared" si="233"/>
        <v>3184899.7837804463</v>
      </c>
      <c r="M105" s="7">
        <f t="shared" si="233"/>
        <v>3079418.6238134163</v>
      </c>
      <c r="N105" s="7">
        <f t="shared" si="233"/>
        <v>3079418.6238134163</v>
      </c>
      <c r="O105" s="7">
        <f t="shared" si="233"/>
        <v>0</v>
      </c>
      <c r="P105" s="7">
        <f t="shared" si="233"/>
        <v>0</v>
      </c>
      <c r="Q105" s="7">
        <f t="shared" si="233"/>
        <v>0</v>
      </c>
      <c r="R105" s="7">
        <f t="shared" si="233"/>
        <v>0</v>
      </c>
      <c r="S105" s="7">
        <f t="shared" si="233"/>
        <v>0</v>
      </c>
      <c r="T105" s="7">
        <f t="shared" si="233"/>
        <v>0</v>
      </c>
      <c r="U105" s="7">
        <f t="shared" si="233"/>
        <v>0</v>
      </c>
      <c r="V105" s="7">
        <f t="shared" si="233"/>
        <v>0</v>
      </c>
      <c r="W105" s="7">
        <f t="shared" si="233"/>
        <v>0</v>
      </c>
      <c r="X105" s="7">
        <f t="shared" si="233"/>
        <v>0</v>
      </c>
      <c r="Y105" s="7">
        <f t="shared" si="233"/>
        <v>0</v>
      </c>
      <c r="Z105" s="7">
        <f t="shared" si="233"/>
        <v>0</v>
      </c>
      <c r="AA105" s="7">
        <f t="shared" si="233"/>
        <v>0</v>
      </c>
      <c r="AB105" s="7">
        <f t="shared" si="233"/>
        <v>0</v>
      </c>
      <c r="AC105" s="7">
        <f t="shared" si="233"/>
        <v>0</v>
      </c>
      <c r="AD105" s="7">
        <f t="shared" si="233"/>
        <v>0</v>
      </c>
      <c r="AE105" s="7">
        <f t="shared" si="233"/>
        <v>0</v>
      </c>
      <c r="AF105" s="60">
        <f t="shared" si="233"/>
        <v>0</v>
      </c>
      <c r="AG105" s="7"/>
    </row>
    <row r="106" spans="1:33" x14ac:dyDescent="0.2">
      <c r="A106" s="10">
        <v>2</v>
      </c>
      <c r="B106" s="7"/>
      <c r="C106" s="7"/>
      <c r="D106" s="7">
        <f t="shared" ref="D106:AF106" si="234">C9*$D$148</f>
        <v>873539.99999999988</v>
      </c>
      <c r="E106" s="7">
        <f t="shared" si="234"/>
        <v>475859.91214417439</v>
      </c>
      <c r="F106" s="7">
        <f t="shared" si="234"/>
        <v>263071.87312966818</v>
      </c>
      <c r="G106" s="7">
        <f t="shared" si="234"/>
        <v>282843.09083746752</v>
      </c>
      <c r="H106" s="7">
        <f t="shared" si="234"/>
        <v>308450.46976049489</v>
      </c>
      <c r="I106" s="7">
        <f t="shared" si="234"/>
        <v>307941.86238134163</v>
      </c>
      <c r="J106" s="7">
        <f t="shared" si="234"/>
        <v>307941.86238134163</v>
      </c>
      <c r="K106" s="7">
        <f t="shared" si="234"/>
        <v>307941.86238134163</v>
      </c>
      <c r="L106" s="7">
        <f t="shared" si="234"/>
        <v>318489.97837804462</v>
      </c>
      <c r="M106" s="7">
        <f t="shared" si="234"/>
        <v>307941.86238134163</v>
      </c>
      <c r="N106" s="7">
        <f t="shared" si="234"/>
        <v>307941.86238134163</v>
      </c>
      <c r="O106" s="7">
        <f t="shared" si="234"/>
        <v>0</v>
      </c>
      <c r="P106" s="7">
        <f t="shared" si="234"/>
        <v>0</v>
      </c>
      <c r="Q106" s="7">
        <f t="shared" si="234"/>
        <v>0</v>
      </c>
      <c r="R106" s="7">
        <f t="shared" si="234"/>
        <v>0</v>
      </c>
      <c r="S106" s="7">
        <f t="shared" si="234"/>
        <v>0</v>
      </c>
      <c r="T106" s="7">
        <f t="shared" si="234"/>
        <v>0</v>
      </c>
      <c r="U106" s="7">
        <f t="shared" si="234"/>
        <v>0</v>
      </c>
      <c r="V106" s="7">
        <f t="shared" si="234"/>
        <v>0</v>
      </c>
      <c r="W106" s="7">
        <f t="shared" si="234"/>
        <v>0</v>
      </c>
      <c r="X106" s="7">
        <f t="shared" si="234"/>
        <v>0</v>
      </c>
      <c r="Y106" s="7">
        <f t="shared" si="234"/>
        <v>0</v>
      </c>
      <c r="Z106" s="7">
        <f t="shared" si="234"/>
        <v>0</v>
      </c>
      <c r="AA106" s="7">
        <f t="shared" si="234"/>
        <v>0</v>
      </c>
      <c r="AB106" s="7">
        <f t="shared" si="234"/>
        <v>0</v>
      </c>
      <c r="AC106" s="7">
        <f t="shared" si="234"/>
        <v>0</v>
      </c>
      <c r="AD106" s="7">
        <f t="shared" si="234"/>
        <v>0</v>
      </c>
      <c r="AE106" s="7">
        <f t="shared" si="234"/>
        <v>0</v>
      </c>
      <c r="AF106" s="60">
        <f t="shared" si="234"/>
        <v>0</v>
      </c>
      <c r="AG106" s="7"/>
    </row>
    <row r="107" spans="1:33" x14ac:dyDescent="0.2">
      <c r="A107" s="10">
        <v>3</v>
      </c>
      <c r="B107" s="7"/>
      <c r="C107" s="7"/>
      <c r="D107" s="7"/>
      <c r="E107" s="7">
        <f t="shared" ref="E107:AF107" si="235">C9*$E$148</f>
        <v>873539.99999999988</v>
      </c>
      <c r="F107" s="7">
        <f t="shared" si="235"/>
        <v>475859.91214417439</v>
      </c>
      <c r="G107" s="7">
        <f t="shared" si="235"/>
        <v>263071.87312966818</v>
      </c>
      <c r="H107" s="7">
        <f t="shared" si="235"/>
        <v>282843.09083746752</v>
      </c>
      <c r="I107" s="7">
        <f t="shared" si="235"/>
        <v>308450.46976049489</v>
      </c>
      <c r="J107" s="7">
        <f t="shared" si="235"/>
        <v>307941.86238134163</v>
      </c>
      <c r="K107" s="7">
        <f t="shared" si="235"/>
        <v>307941.86238134163</v>
      </c>
      <c r="L107" s="7">
        <f t="shared" si="235"/>
        <v>307941.86238134163</v>
      </c>
      <c r="M107" s="7">
        <f t="shared" si="235"/>
        <v>318489.97837804462</v>
      </c>
      <c r="N107" s="7">
        <f t="shared" si="235"/>
        <v>307941.86238134163</v>
      </c>
      <c r="O107" s="7">
        <f t="shared" si="235"/>
        <v>307941.86238134163</v>
      </c>
      <c r="P107" s="7">
        <f t="shared" si="235"/>
        <v>0</v>
      </c>
      <c r="Q107" s="7">
        <f t="shared" si="235"/>
        <v>0</v>
      </c>
      <c r="R107" s="7">
        <f t="shared" si="235"/>
        <v>0</v>
      </c>
      <c r="S107" s="7">
        <f t="shared" si="235"/>
        <v>0</v>
      </c>
      <c r="T107" s="7">
        <f t="shared" si="235"/>
        <v>0</v>
      </c>
      <c r="U107" s="7">
        <f t="shared" si="235"/>
        <v>0</v>
      </c>
      <c r="V107" s="7">
        <f t="shared" si="235"/>
        <v>0</v>
      </c>
      <c r="W107" s="7">
        <f t="shared" si="235"/>
        <v>0</v>
      </c>
      <c r="X107" s="7">
        <f t="shared" si="235"/>
        <v>0</v>
      </c>
      <c r="Y107" s="7">
        <f t="shared" si="235"/>
        <v>0</v>
      </c>
      <c r="Z107" s="7">
        <f t="shared" si="235"/>
        <v>0</v>
      </c>
      <c r="AA107" s="7">
        <f t="shared" si="235"/>
        <v>0</v>
      </c>
      <c r="AB107" s="7">
        <f t="shared" si="235"/>
        <v>0</v>
      </c>
      <c r="AC107" s="7">
        <f t="shared" si="235"/>
        <v>0</v>
      </c>
      <c r="AD107" s="7">
        <f t="shared" si="235"/>
        <v>0</v>
      </c>
      <c r="AE107" s="7">
        <f t="shared" si="235"/>
        <v>0</v>
      </c>
      <c r="AF107" s="60">
        <f t="shared" si="235"/>
        <v>0</v>
      </c>
      <c r="AG107" s="7"/>
    </row>
    <row r="108" spans="1:33" x14ac:dyDescent="0.2">
      <c r="A108" s="10">
        <v>4</v>
      </c>
      <c r="B108" s="7"/>
      <c r="C108" s="7"/>
      <c r="D108" s="7"/>
      <c r="E108" s="7"/>
      <c r="F108" s="7">
        <f t="shared" ref="F108:AF108" si="236">C9*$F$148</f>
        <v>436769.99999999994</v>
      </c>
      <c r="G108" s="7">
        <f t="shared" si="236"/>
        <v>237929.9560720872</v>
      </c>
      <c r="H108" s="7">
        <f t="shared" si="236"/>
        <v>131535.93656483409</v>
      </c>
      <c r="I108" s="7">
        <f t="shared" si="236"/>
        <v>141421.54541873376</v>
      </c>
      <c r="J108" s="7">
        <f t="shared" si="236"/>
        <v>154225.23488024744</v>
      </c>
      <c r="K108" s="7">
        <f t="shared" si="236"/>
        <v>153970.93119067082</v>
      </c>
      <c r="L108" s="7">
        <f t="shared" si="236"/>
        <v>153970.93119067082</v>
      </c>
      <c r="M108" s="7">
        <f t="shared" si="236"/>
        <v>153970.93119067082</v>
      </c>
      <c r="N108" s="7">
        <f t="shared" si="236"/>
        <v>159244.98918902231</v>
      </c>
      <c r="O108" s="7">
        <f t="shared" si="236"/>
        <v>153970.93119067082</v>
      </c>
      <c r="P108" s="7">
        <f t="shared" si="236"/>
        <v>153970.93119067082</v>
      </c>
      <c r="Q108" s="7">
        <f t="shared" si="236"/>
        <v>0</v>
      </c>
      <c r="R108" s="7">
        <f t="shared" si="236"/>
        <v>0</v>
      </c>
      <c r="S108" s="7">
        <f t="shared" si="236"/>
        <v>0</v>
      </c>
      <c r="T108" s="7">
        <f t="shared" si="236"/>
        <v>0</v>
      </c>
      <c r="U108" s="7">
        <f t="shared" si="236"/>
        <v>0</v>
      </c>
      <c r="V108" s="7">
        <f t="shared" si="236"/>
        <v>0</v>
      </c>
      <c r="W108" s="7">
        <f t="shared" si="236"/>
        <v>0</v>
      </c>
      <c r="X108" s="7">
        <f t="shared" si="236"/>
        <v>0</v>
      </c>
      <c r="Y108" s="7">
        <f t="shared" si="236"/>
        <v>0</v>
      </c>
      <c r="Z108" s="7">
        <f t="shared" si="236"/>
        <v>0</v>
      </c>
      <c r="AA108" s="7">
        <f t="shared" si="236"/>
        <v>0</v>
      </c>
      <c r="AB108" s="7">
        <f t="shared" si="236"/>
        <v>0</v>
      </c>
      <c r="AC108" s="7">
        <f t="shared" si="236"/>
        <v>0</v>
      </c>
      <c r="AD108" s="7">
        <f t="shared" si="236"/>
        <v>0</v>
      </c>
      <c r="AE108" s="7">
        <f t="shared" si="236"/>
        <v>0</v>
      </c>
      <c r="AF108" s="60">
        <f t="shared" si="236"/>
        <v>0</v>
      </c>
      <c r="AG108" s="7"/>
    </row>
    <row r="109" spans="1:33" x14ac:dyDescent="0.2">
      <c r="A109" s="10">
        <v>5</v>
      </c>
      <c r="B109" s="7"/>
      <c r="C109" s="7"/>
      <c r="D109" s="7"/>
      <c r="E109" s="7"/>
      <c r="F109" s="7"/>
      <c r="G109" s="7">
        <f t="shared" ref="G109:AF109" si="237">C9*$G$148</f>
        <v>436769.99999999994</v>
      </c>
      <c r="H109" s="7">
        <f t="shared" si="237"/>
        <v>237929.9560720872</v>
      </c>
      <c r="I109" s="7">
        <f t="shared" si="237"/>
        <v>131535.93656483409</v>
      </c>
      <c r="J109" s="7">
        <f t="shared" si="237"/>
        <v>141421.54541873376</v>
      </c>
      <c r="K109" s="7">
        <f t="shared" si="237"/>
        <v>154225.23488024744</v>
      </c>
      <c r="L109" s="7">
        <f t="shared" si="237"/>
        <v>153970.93119067082</v>
      </c>
      <c r="M109" s="7">
        <f t="shared" si="237"/>
        <v>153970.93119067082</v>
      </c>
      <c r="N109" s="7">
        <f t="shared" si="237"/>
        <v>153970.93119067082</v>
      </c>
      <c r="O109" s="7">
        <f t="shared" si="237"/>
        <v>159244.98918902231</v>
      </c>
      <c r="P109" s="7">
        <f t="shared" si="237"/>
        <v>153970.93119067082</v>
      </c>
      <c r="Q109" s="7">
        <f t="shared" si="237"/>
        <v>153970.93119067082</v>
      </c>
      <c r="R109" s="7">
        <f t="shared" si="237"/>
        <v>0</v>
      </c>
      <c r="S109" s="7">
        <f t="shared" si="237"/>
        <v>0</v>
      </c>
      <c r="T109" s="7">
        <f t="shared" si="237"/>
        <v>0</v>
      </c>
      <c r="U109" s="7">
        <f t="shared" si="237"/>
        <v>0</v>
      </c>
      <c r="V109" s="7">
        <f t="shared" si="237"/>
        <v>0</v>
      </c>
      <c r="W109" s="7">
        <f t="shared" si="237"/>
        <v>0</v>
      </c>
      <c r="X109" s="7">
        <f t="shared" si="237"/>
        <v>0</v>
      </c>
      <c r="Y109" s="7">
        <f t="shared" si="237"/>
        <v>0</v>
      </c>
      <c r="Z109" s="7">
        <f t="shared" si="237"/>
        <v>0</v>
      </c>
      <c r="AA109" s="7">
        <f t="shared" si="237"/>
        <v>0</v>
      </c>
      <c r="AB109" s="7">
        <f t="shared" si="237"/>
        <v>0</v>
      </c>
      <c r="AC109" s="7">
        <f t="shared" si="237"/>
        <v>0</v>
      </c>
      <c r="AD109" s="7">
        <f t="shared" si="237"/>
        <v>0</v>
      </c>
      <c r="AE109" s="7">
        <f t="shared" si="237"/>
        <v>0</v>
      </c>
      <c r="AF109" s="60">
        <f t="shared" si="237"/>
        <v>0</v>
      </c>
      <c r="AG109" s="7"/>
    </row>
    <row r="110" spans="1:33" x14ac:dyDescent="0.2">
      <c r="A110" s="10">
        <v>6</v>
      </c>
      <c r="B110" s="7"/>
      <c r="C110" s="7"/>
      <c r="D110" s="7"/>
      <c r="E110" s="7"/>
      <c r="F110" s="7"/>
      <c r="G110" s="7"/>
      <c r="H110" s="7">
        <f t="shared" ref="H110:AF110" si="238">C9*$H$148</f>
        <v>436769.99999999994</v>
      </c>
      <c r="I110" s="7">
        <f t="shared" si="238"/>
        <v>237929.9560720872</v>
      </c>
      <c r="J110" s="7">
        <f t="shared" si="238"/>
        <v>131535.93656483409</v>
      </c>
      <c r="K110" s="7">
        <f t="shared" si="238"/>
        <v>141421.54541873376</v>
      </c>
      <c r="L110" s="7">
        <f t="shared" si="238"/>
        <v>154225.23488024744</v>
      </c>
      <c r="M110" s="7">
        <f t="shared" si="238"/>
        <v>153970.93119067082</v>
      </c>
      <c r="N110" s="7">
        <f t="shared" si="238"/>
        <v>153970.93119067082</v>
      </c>
      <c r="O110" s="7">
        <f t="shared" si="238"/>
        <v>153970.93119067082</v>
      </c>
      <c r="P110" s="7">
        <f t="shared" si="238"/>
        <v>159244.98918902231</v>
      </c>
      <c r="Q110" s="7">
        <f t="shared" si="238"/>
        <v>153970.93119067082</v>
      </c>
      <c r="R110" s="7">
        <f t="shared" si="238"/>
        <v>153970.93119067082</v>
      </c>
      <c r="S110" s="7">
        <f t="shared" si="238"/>
        <v>0</v>
      </c>
      <c r="T110" s="7">
        <f t="shared" si="238"/>
        <v>0</v>
      </c>
      <c r="U110" s="7">
        <f t="shared" si="238"/>
        <v>0</v>
      </c>
      <c r="V110" s="7">
        <f t="shared" si="238"/>
        <v>0</v>
      </c>
      <c r="W110" s="7">
        <f t="shared" si="238"/>
        <v>0</v>
      </c>
      <c r="X110" s="7">
        <f t="shared" si="238"/>
        <v>0</v>
      </c>
      <c r="Y110" s="7">
        <f t="shared" si="238"/>
        <v>0</v>
      </c>
      <c r="Z110" s="7">
        <f t="shared" si="238"/>
        <v>0</v>
      </c>
      <c r="AA110" s="7">
        <f t="shared" si="238"/>
        <v>0</v>
      </c>
      <c r="AB110" s="7">
        <f t="shared" si="238"/>
        <v>0</v>
      </c>
      <c r="AC110" s="7">
        <f t="shared" si="238"/>
        <v>0</v>
      </c>
      <c r="AD110" s="7">
        <f t="shared" si="238"/>
        <v>0</v>
      </c>
      <c r="AE110" s="7">
        <f t="shared" si="238"/>
        <v>0</v>
      </c>
      <c r="AF110" s="60">
        <f t="shared" si="238"/>
        <v>0</v>
      </c>
      <c r="AG110" s="7"/>
    </row>
    <row r="111" spans="1:33" x14ac:dyDescent="0.2">
      <c r="A111" s="10">
        <v>7</v>
      </c>
      <c r="B111" s="7"/>
      <c r="C111" s="7"/>
      <c r="D111" s="7"/>
      <c r="E111" s="7"/>
      <c r="F111" s="7"/>
      <c r="G111" s="7"/>
      <c r="H111" s="7"/>
      <c r="I111" s="7">
        <f t="shared" ref="I111:AF111" si="239">C9*$I$148</f>
        <v>436769.99999999994</v>
      </c>
      <c r="J111" s="7">
        <f t="shared" si="239"/>
        <v>237929.9560720872</v>
      </c>
      <c r="K111" s="7">
        <f t="shared" si="239"/>
        <v>131535.93656483409</v>
      </c>
      <c r="L111" s="7">
        <f t="shared" si="239"/>
        <v>141421.54541873376</v>
      </c>
      <c r="M111" s="7">
        <f t="shared" si="239"/>
        <v>154225.23488024744</v>
      </c>
      <c r="N111" s="7">
        <f t="shared" si="239"/>
        <v>153970.93119067082</v>
      </c>
      <c r="O111" s="7">
        <f t="shared" si="239"/>
        <v>153970.93119067082</v>
      </c>
      <c r="P111" s="7">
        <f t="shared" si="239"/>
        <v>153970.93119067082</v>
      </c>
      <c r="Q111" s="7">
        <f t="shared" si="239"/>
        <v>159244.98918902231</v>
      </c>
      <c r="R111" s="7">
        <f t="shared" si="239"/>
        <v>153970.93119067082</v>
      </c>
      <c r="S111" s="7">
        <f t="shared" si="239"/>
        <v>153970.93119067082</v>
      </c>
      <c r="T111" s="7">
        <f t="shared" si="239"/>
        <v>0</v>
      </c>
      <c r="U111" s="7">
        <f t="shared" si="239"/>
        <v>0</v>
      </c>
      <c r="V111" s="7">
        <f t="shared" si="239"/>
        <v>0</v>
      </c>
      <c r="W111" s="7">
        <f t="shared" si="239"/>
        <v>0</v>
      </c>
      <c r="X111" s="7">
        <f t="shared" si="239"/>
        <v>0</v>
      </c>
      <c r="Y111" s="7">
        <f t="shared" si="239"/>
        <v>0</v>
      </c>
      <c r="Z111" s="7">
        <f t="shared" si="239"/>
        <v>0</v>
      </c>
      <c r="AA111" s="7">
        <f t="shared" si="239"/>
        <v>0</v>
      </c>
      <c r="AB111" s="7">
        <f t="shared" si="239"/>
        <v>0</v>
      </c>
      <c r="AC111" s="7">
        <f t="shared" si="239"/>
        <v>0</v>
      </c>
      <c r="AD111" s="7">
        <f t="shared" si="239"/>
        <v>0</v>
      </c>
      <c r="AE111" s="7">
        <f t="shared" si="239"/>
        <v>0</v>
      </c>
      <c r="AF111" s="60">
        <f t="shared" si="239"/>
        <v>0</v>
      </c>
      <c r="AG111" s="7"/>
    </row>
    <row r="112" spans="1:33" x14ac:dyDescent="0.2">
      <c r="A112" s="10">
        <v>8</v>
      </c>
      <c r="B112" s="7"/>
      <c r="C112" s="7"/>
      <c r="D112" s="7"/>
      <c r="E112" s="7"/>
      <c r="F112" s="7"/>
      <c r="G112" s="7"/>
      <c r="H112" s="7"/>
      <c r="I112" s="7"/>
      <c r="J112" s="7">
        <f t="shared" ref="J112:AF112" si="240">C9*$J$148</f>
        <v>0</v>
      </c>
      <c r="K112" s="7">
        <f t="shared" si="240"/>
        <v>0</v>
      </c>
      <c r="L112" s="7">
        <f t="shared" si="240"/>
        <v>0</v>
      </c>
      <c r="M112" s="7">
        <f t="shared" si="240"/>
        <v>0</v>
      </c>
      <c r="N112" s="7">
        <f t="shared" si="240"/>
        <v>0</v>
      </c>
      <c r="O112" s="7">
        <f t="shared" si="240"/>
        <v>0</v>
      </c>
      <c r="P112" s="7">
        <f t="shared" si="240"/>
        <v>0</v>
      </c>
      <c r="Q112" s="7">
        <f t="shared" si="240"/>
        <v>0</v>
      </c>
      <c r="R112" s="7">
        <f t="shared" si="240"/>
        <v>0</v>
      </c>
      <c r="S112" s="7">
        <f t="shared" si="240"/>
        <v>0</v>
      </c>
      <c r="T112" s="7">
        <f t="shared" si="240"/>
        <v>0</v>
      </c>
      <c r="U112" s="7">
        <f t="shared" si="240"/>
        <v>0</v>
      </c>
      <c r="V112" s="7">
        <f t="shared" si="240"/>
        <v>0</v>
      </c>
      <c r="W112" s="7">
        <f t="shared" si="240"/>
        <v>0</v>
      </c>
      <c r="X112" s="7">
        <f t="shared" si="240"/>
        <v>0</v>
      </c>
      <c r="Y112" s="7">
        <f t="shared" si="240"/>
        <v>0</v>
      </c>
      <c r="Z112" s="7">
        <f t="shared" si="240"/>
        <v>0</v>
      </c>
      <c r="AA112" s="7">
        <f t="shared" si="240"/>
        <v>0</v>
      </c>
      <c r="AB112" s="7">
        <f t="shared" si="240"/>
        <v>0</v>
      </c>
      <c r="AC112" s="7">
        <f t="shared" si="240"/>
        <v>0</v>
      </c>
      <c r="AD112" s="7">
        <f t="shared" si="240"/>
        <v>0</v>
      </c>
      <c r="AE112" s="7">
        <f t="shared" si="240"/>
        <v>0</v>
      </c>
      <c r="AF112" s="60">
        <f t="shared" si="240"/>
        <v>0</v>
      </c>
      <c r="AG112" s="7"/>
    </row>
    <row r="113" spans="1:33" x14ac:dyDescent="0.2">
      <c r="A113" s="7" t="str">
        <f>A104</f>
        <v>2.3.2.1ec</v>
      </c>
      <c r="B113" s="61">
        <f>SUM(B105:B112)</f>
        <v>0</v>
      </c>
      <c r="C113" s="61">
        <f>SUM(C105:C112)</f>
        <v>8735400</v>
      </c>
      <c r="D113" s="61">
        <f t="shared" ref="D113:AF113" si="241">SUM(D105:D112)</f>
        <v>9608940</v>
      </c>
      <c r="E113" s="61">
        <f t="shared" si="241"/>
        <v>6107999.0335859191</v>
      </c>
      <c r="F113" s="61">
        <f t="shared" si="241"/>
        <v>3806420.5165705248</v>
      </c>
      <c r="G113" s="61">
        <f t="shared" si="241"/>
        <v>4049045.8284138986</v>
      </c>
      <c r="H113" s="61">
        <f t="shared" si="241"/>
        <v>4482034.1508398326</v>
      </c>
      <c r="I113" s="61">
        <f t="shared" si="241"/>
        <v>4643468.394010908</v>
      </c>
      <c r="J113" s="61">
        <f t="shared" si="241"/>
        <v>4360415.0215120027</v>
      </c>
      <c r="K113" s="61">
        <f t="shared" si="241"/>
        <v>4276455.9966305858</v>
      </c>
      <c r="L113" s="61">
        <f t="shared" si="241"/>
        <v>4414920.2672201553</v>
      </c>
      <c r="M113" s="61">
        <f t="shared" si="241"/>
        <v>4321988.4930250626</v>
      </c>
      <c r="N113" s="61">
        <f t="shared" si="241"/>
        <v>4316460.1313371342</v>
      </c>
      <c r="O113" s="61">
        <f t="shared" si="241"/>
        <v>929099.64514237642</v>
      </c>
      <c r="P113" s="61">
        <f t="shared" si="241"/>
        <v>621157.78276103479</v>
      </c>
      <c r="Q113" s="61">
        <f t="shared" si="241"/>
        <v>467186.85157036397</v>
      </c>
      <c r="R113" s="61">
        <f t="shared" si="241"/>
        <v>307941.86238134163</v>
      </c>
      <c r="S113" s="61">
        <f t="shared" si="241"/>
        <v>153970.93119067082</v>
      </c>
      <c r="T113" s="61">
        <f t="shared" si="241"/>
        <v>0</v>
      </c>
      <c r="U113" s="61">
        <f t="shared" si="241"/>
        <v>0</v>
      </c>
      <c r="V113" s="61">
        <f t="shared" si="241"/>
        <v>0</v>
      </c>
      <c r="W113" s="61">
        <f t="shared" si="241"/>
        <v>0</v>
      </c>
      <c r="X113" s="61">
        <f t="shared" si="241"/>
        <v>0</v>
      </c>
      <c r="Y113" s="61">
        <f t="shared" si="241"/>
        <v>0</v>
      </c>
      <c r="Z113" s="61">
        <f t="shared" si="241"/>
        <v>0</v>
      </c>
      <c r="AA113" s="61">
        <f t="shared" si="241"/>
        <v>0</v>
      </c>
      <c r="AB113" s="61">
        <f t="shared" si="241"/>
        <v>0</v>
      </c>
      <c r="AC113" s="61">
        <f t="shared" si="241"/>
        <v>0</v>
      </c>
      <c r="AD113" s="61">
        <f t="shared" si="241"/>
        <v>0</v>
      </c>
      <c r="AE113" s="61">
        <f t="shared" si="241"/>
        <v>0</v>
      </c>
      <c r="AF113" s="62">
        <f t="shared" si="241"/>
        <v>0</v>
      </c>
      <c r="AG113" s="61"/>
    </row>
    <row r="116" spans="1:33" x14ac:dyDescent="0.2">
      <c r="A116" s="27" t="str">
        <f>'2.3.1.2ec'!A2</f>
        <v>2.3.1.2ec</v>
      </c>
      <c r="B116" s="10" t="str">
        <f>A149</f>
        <v>Sub-activity 2.3.1.2  Sustainable use and add value to timber forest products  (MFCCV.2)</v>
      </c>
    </row>
    <row r="117" spans="1:33" x14ac:dyDescent="0.2">
      <c r="A117" s="10">
        <v>1</v>
      </c>
      <c r="B117" s="7"/>
      <c r="C117" s="7">
        <f t="shared" ref="C117:AF117" si="242">C10*$C$149</f>
        <v>1439062.75</v>
      </c>
      <c r="D117" s="7">
        <f t="shared" si="242"/>
        <v>5724464.4689652249</v>
      </c>
      <c r="E117" s="7">
        <f t="shared" si="242"/>
        <v>5841579.1326971734</v>
      </c>
      <c r="F117" s="7">
        <f t="shared" si="242"/>
        <v>2723254.7798446678</v>
      </c>
      <c r="G117" s="7">
        <f t="shared" si="242"/>
        <v>2723254.7798446678</v>
      </c>
      <c r="H117" s="7">
        <f t="shared" si="242"/>
        <v>2723254.7798446678</v>
      </c>
      <c r="I117" s="7">
        <f t="shared" si="242"/>
        <v>2723254.7798446678</v>
      </c>
      <c r="J117" s="7">
        <f t="shared" si="242"/>
        <v>2723254.7798446678</v>
      </c>
      <c r="K117" s="7">
        <f t="shared" si="242"/>
        <v>2723254.7798446678</v>
      </c>
      <c r="L117" s="7">
        <f t="shared" si="242"/>
        <v>2723254.7798446678</v>
      </c>
      <c r="M117" s="7">
        <f t="shared" si="242"/>
        <v>0</v>
      </c>
      <c r="N117" s="7">
        <f t="shared" si="242"/>
        <v>0</v>
      </c>
      <c r="O117" s="7">
        <f t="shared" si="242"/>
        <v>0</v>
      </c>
      <c r="P117" s="7">
        <f t="shared" si="242"/>
        <v>0</v>
      </c>
      <c r="Q117" s="7">
        <f t="shared" si="242"/>
        <v>0</v>
      </c>
      <c r="R117" s="7">
        <f t="shared" si="242"/>
        <v>0</v>
      </c>
      <c r="S117" s="7">
        <f t="shared" si="242"/>
        <v>0</v>
      </c>
      <c r="T117" s="7">
        <f t="shared" si="242"/>
        <v>0</v>
      </c>
      <c r="U117" s="7">
        <f t="shared" si="242"/>
        <v>0</v>
      </c>
      <c r="V117" s="7">
        <f t="shared" si="242"/>
        <v>0</v>
      </c>
      <c r="W117" s="7">
        <f t="shared" si="242"/>
        <v>0</v>
      </c>
      <c r="X117" s="7">
        <f t="shared" si="242"/>
        <v>0</v>
      </c>
      <c r="Y117" s="7">
        <f t="shared" si="242"/>
        <v>0</v>
      </c>
      <c r="Z117" s="7">
        <f t="shared" si="242"/>
        <v>0</v>
      </c>
      <c r="AA117" s="7">
        <f t="shared" si="242"/>
        <v>0</v>
      </c>
      <c r="AB117" s="7">
        <f t="shared" si="242"/>
        <v>0</v>
      </c>
      <c r="AC117" s="7">
        <f t="shared" si="242"/>
        <v>0</v>
      </c>
      <c r="AD117" s="7">
        <f t="shared" si="242"/>
        <v>0</v>
      </c>
      <c r="AE117" s="7">
        <f t="shared" si="242"/>
        <v>0</v>
      </c>
      <c r="AF117" s="60">
        <f t="shared" si="242"/>
        <v>0</v>
      </c>
      <c r="AG117" s="7"/>
    </row>
    <row r="118" spans="1:33" x14ac:dyDescent="0.2">
      <c r="A118" s="10">
        <v>2</v>
      </c>
      <c r="B118" s="7"/>
      <c r="C118" s="7"/>
      <c r="D118" s="7">
        <f t="shared" ref="D118:AF118" si="243">C10*$D$149</f>
        <v>719531.375</v>
      </c>
      <c r="E118" s="7">
        <f t="shared" si="243"/>
        <v>2862232.2344826125</v>
      </c>
      <c r="F118" s="7">
        <f t="shared" si="243"/>
        <v>2920789.5663485867</v>
      </c>
      <c r="G118" s="7">
        <f t="shared" si="243"/>
        <v>1361627.3899223339</v>
      </c>
      <c r="H118" s="7">
        <f t="shared" si="243"/>
        <v>1361627.3899223339</v>
      </c>
      <c r="I118" s="7">
        <f t="shared" si="243"/>
        <v>1361627.3899223339</v>
      </c>
      <c r="J118" s="7">
        <f t="shared" si="243"/>
        <v>1361627.3899223339</v>
      </c>
      <c r="K118" s="7">
        <f t="shared" si="243"/>
        <v>1361627.3899223339</v>
      </c>
      <c r="L118" s="7">
        <f t="shared" si="243"/>
        <v>1361627.3899223339</v>
      </c>
      <c r="M118" s="7">
        <f t="shared" si="243"/>
        <v>1361627.3899223339</v>
      </c>
      <c r="N118" s="7">
        <f t="shared" si="243"/>
        <v>0</v>
      </c>
      <c r="O118" s="7">
        <f t="shared" si="243"/>
        <v>0</v>
      </c>
      <c r="P118" s="7">
        <f t="shared" si="243"/>
        <v>0</v>
      </c>
      <c r="Q118" s="7">
        <f t="shared" si="243"/>
        <v>0</v>
      </c>
      <c r="R118" s="7">
        <f t="shared" si="243"/>
        <v>0</v>
      </c>
      <c r="S118" s="7">
        <f t="shared" si="243"/>
        <v>0</v>
      </c>
      <c r="T118" s="7">
        <f t="shared" si="243"/>
        <v>0</v>
      </c>
      <c r="U118" s="7">
        <f t="shared" si="243"/>
        <v>0</v>
      </c>
      <c r="V118" s="7">
        <f t="shared" si="243"/>
        <v>0</v>
      </c>
      <c r="W118" s="7">
        <f t="shared" si="243"/>
        <v>0</v>
      </c>
      <c r="X118" s="7">
        <f t="shared" si="243"/>
        <v>0</v>
      </c>
      <c r="Y118" s="7">
        <f t="shared" si="243"/>
        <v>0</v>
      </c>
      <c r="Z118" s="7">
        <f t="shared" si="243"/>
        <v>0</v>
      </c>
      <c r="AA118" s="7">
        <f t="shared" si="243"/>
        <v>0</v>
      </c>
      <c r="AB118" s="7">
        <f t="shared" si="243"/>
        <v>0</v>
      </c>
      <c r="AC118" s="7">
        <f t="shared" si="243"/>
        <v>0</v>
      </c>
      <c r="AD118" s="7">
        <f t="shared" si="243"/>
        <v>0</v>
      </c>
      <c r="AE118" s="7">
        <f t="shared" si="243"/>
        <v>0</v>
      </c>
      <c r="AF118" s="60">
        <f t="shared" si="243"/>
        <v>0</v>
      </c>
      <c r="AG118" s="7"/>
    </row>
    <row r="119" spans="1:33" x14ac:dyDescent="0.2">
      <c r="A119" s="10">
        <v>3</v>
      </c>
      <c r="B119" s="7"/>
      <c r="C119" s="7"/>
      <c r="D119" s="7"/>
      <c r="E119" s="7">
        <f t="shared" ref="E119:AF119" si="244">C10*$E$149</f>
        <v>719531.375</v>
      </c>
      <c r="F119" s="7">
        <f t="shared" si="244"/>
        <v>2862232.2344826125</v>
      </c>
      <c r="G119" s="7">
        <f t="shared" si="244"/>
        <v>2920789.5663485867</v>
      </c>
      <c r="H119" s="7">
        <f t="shared" si="244"/>
        <v>1361627.3899223339</v>
      </c>
      <c r="I119" s="7">
        <f t="shared" si="244"/>
        <v>1361627.3899223339</v>
      </c>
      <c r="J119" s="7">
        <f t="shared" si="244"/>
        <v>1361627.3899223339</v>
      </c>
      <c r="K119" s="7">
        <f t="shared" si="244"/>
        <v>1361627.3899223339</v>
      </c>
      <c r="L119" s="7">
        <f t="shared" si="244"/>
        <v>1361627.3899223339</v>
      </c>
      <c r="M119" s="7">
        <f t="shared" si="244"/>
        <v>1361627.3899223339</v>
      </c>
      <c r="N119" s="7">
        <f t="shared" si="244"/>
        <v>1361627.3899223339</v>
      </c>
      <c r="O119" s="7">
        <f t="shared" si="244"/>
        <v>0</v>
      </c>
      <c r="P119" s="7">
        <f t="shared" si="244"/>
        <v>0</v>
      </c>
      <c r="Q119" s="7">
        <f t="shared" si="244"/>
        <v>0</v>
      </c>
      <c r="R119" s="7">
        <f t="shared" si="244"/>
        <v>0</v>
      </c>
      <c r="S119" s="7">
        <f t="shared" si="244"/>
        <v>0</v>
      </c>
      <c r="T119" s="7">
        <f t="shared" si="244"/>
        <v>0</v>
      </c>
      <c r="U119" s="7">
        <f t="shared" si="244"/>
        <v>0</v>
      </c>
      <c r="V119" s="7">
        <f t="shared" si="244"/>
        <v>0</v>
      </c>
      <c r="W119" s="7">
        <f t="shared" si="244"/>
        <v>0</v>
      </c>
      <c r="X119" s="7">
        <f t="shared" si="244"/>
        <v>0</v>
      </c>
      <c r="Y119" s="7">
        <f t="shared" si="244"/>
        <v>0</v>
      </c>
      <c r="Z119" s="7">
        <f t="shared" si="244"/>
        <v>0</v>
      </c>
      <c r="AA119" s="7">
        <f t="shared" si="244"/>
        <v>0</v>
      </c>
      <c r="AB119" s="7">
        <f t="shared" si="244"/>
        <v>0</v>
      </c>
      <c r="AC119" s="7">
        <f t="shared" si="244"/>
        <v>0</v>
      </c>
      <c r="AD119" s="7">
        <f t="shared" si="244"/>
        <v>0</v>
      </c>
      <c r="AE119" s="7">
        <f t="shared" si="244"/>
        <v>0</v>
      </c>
      <c r="AF119" s="60">
        <f t="shared" si="244"/>
        <v>0</v>
      </c>
      <c r="AG119" s="7"/>
    </row>
    <row r="120" spans="1:33" x14ac:dyDescent="0.2">
      <c r="A120" s="10">
        <v>4</v>
      </c>
      <c r="B120" s="7"/>
      <c r="C120" s="7"/>
      <c r="D120" s="7"/>
      <c r="E120" s="7"/>
      <c r="F120" s="7">
        <f t="shared" ref="F120:AF120" si="245">C10*$F$149</f>
        <v>719531.375</v>
      </c>
      <c r="G120" s="7">
        <f t="shared" si="245"/>
        <v>2862232.2344826125</v>
      </c>
      <c r="H120" s="7">
        <f t="shared" si="245"/>
        <v>2920789.5663485867</v>
      </c>
      <c r="I120" s="7">
        <f t="shared" si="245"/>
        <v>1361627.3899223339</v>
      </c>
      <c r="J120" s="7">
        <f t="shared" si="245"/>
        <v>1361627.3899223339</v>
      </c>
      <c r="K120" s="7">
        <f t="shared" si="245"/>
        <v>1361627.3899223339</v>
      </c>
      <c r="L120" s="7">
        <f t="shared" si="245"/>
        <v>1361627.3899223339</v>
      </c>
      <c r="M120" s="7">
        <f t="shared" si="245"/>
        <v>1361627.3899223339</v>
      </c>
      <c r="N120" s="7">
        <f t="shared" si="245"/>
        <v>1361627.3899223339</v>
      </c>
      <c r="O120" s="7">
        <f t="shared" si="245"/>
        <v>1361627.3899223339</v>
      </c>
      <c r="P120" s="7">
        <f t="shared" si="245"/>
        <v>0</v>
      </c>
      <c r="Q120" s="7">
        <f t="shared" si="245"/>
        <v>0</v>
      </c>
      <c r="R120" s="7">
        <f t="shared" si="245"/>
        <v>0</v>
      </c>
      <c r="S120" s="7">
        <f t="shared" si="245"/>
        <v>0</v>
      </c>
      <c r="T120" s="7">
        <f t="shared" si="245"/>
        <v>0</v>
      </c>
      <c r="U120" s="7">
        <f t="shared" si="245"/>
        <v>0</v>
      </c>
      <c r="V120" s="7">
        <f t="shared" si="245"/>
        <v>0</v>
      </c>
      <c r="W120" s="7">
        <f t="shared" si="245"/>
        <v>0</v>
      </c>
      <c r="X120" s="7">
        <f t="shared" si="245"/>
        <v>0</v>
      </c>
      <c r="Y120" s="7">
        <f t="shared" si="245"/>
        <v>0</v>
      </c>
      <c r="Z120" s="7">
        <f t="shared" si="245"/>
        <v>0</v>
      </c>
      <c r="AA120" s="7">
        <f t="shared" si="245"/>
        <v>0</v>
      </c>
      <c r="AB120" s="7">
        <f t="shared" si="245"/>
        <v>0</v>
      </c>
      <c r="AC120" s="7">
        <f t="shared" si="245"/>
        <v>0</v>
      </c>
      <c r="AD120" s="7">
        <f t="shared" si="245"/>
        <v>0</v>
      </c>
      <c r="AE120" s="7">
        <f t="shared" si="245"/>
        <v>0</v>
      </c>
      <c r="AF120" s="60">
        <f t="shared" si="245"/>
        <v>0</v>
      </c>
      <c r="AG120" s="7"/>
    </row>
    <row r="121" spans="1:33" x14ac:dyDescent="0.2">
      <c r="A121" s="10">
        <v>5</v>
      </c>
      <c r="B121" s="7"/>
      <c r="C121" s="7"/>
      <c r="D121" s="7"/>
      <c r="E121" s="7"/>
      <c r="F121" s="7"/>
      <c r="G121" s="7">
        <f t="shared" ref="G121:AF121" si="246">C10*$G$149</f>
        <v>719531.375</v>
      </c>
      <c r="H121" s="7">
        <f t="shared" si="246"/>
        <v>2862232.2344826125</v>
      </c>
      <c r="I121" s="7">
        <f t="shared" si="246"/>
        <v>2920789.5663485867</v>
      </c>
      <c r="J121" s="7">
        <f t="shared" si="246"/>
        <v>1361627.3899223339</v>
      </c>
      <c r="K121" s="7">
        <f t="shared" si="246"/>
        <v>1361627.3899223339</v>
      </c>
      <c r="L121" s="7">
        <f t="shared" si="246"/>
        <v>1361627.3899223339</v>
      </c>
      <c r="M121" s="7">
        <f t="shared" si="246"/>
        <v>1361627.3899223339</v>
      </c>
      <c r="N121" s="7">
        <f t="shared" si="246"/>
        <v>1361627.3899223339</v>
      </c>
      <c r="O121" s="7">
        <f t="shared" si="246"/>
        <v>1361627.3899223339</v>
      </c>
      <c r="P121" s="7">
        <f t="shared" si="246"/>
        <v>1361627.3899223339</v>
      </c>
      <c r="Q121" s="7">
        <f t="shared" si="246"/>
        <v>0</v>
      </c>
      <c r="R121" s="7">
        <f t="shared" si="246"/>
        <v>0</v>
      </c>
      <c r="S121" s="7">
        <f t="shared" si="246"/>
        <v>0</v>
      </c>
      <c r="T121" s="7">
        <f t="shared" si="246"/>
        <v>0</v>
      </c>
      <c r="U121" s="7">
        <f t="shared" si="246"/>
        <v>0</v>
      </c>
      <c r="V121" s="7">
        <f t="shared" si="246"/>
        <v>0</v>
      </c>
      <c r="W121" s="7">
        <f t="shared" si="246"/>
        <v>0</v>
      </c>
      <c r="X121" s="7">
        <f t="shared" si="246"/>
        <v>0</v>
      </c>
      <c r="Y121" s="7">
        <f t="shared" si="246"/>
        <v>0</v>
      </c>
      <c r="Z121" s="7">
        <f t="shared" si="246"/>
        <v>0</v>
      </c>
      <c r="AA121" s="7">
        <f t="shared" si="246"/>
        <v>0</v>
      </c>
      <c r="AB121" s="7">
        <f t="shared" si="246"/>
        <v>0</v>
      </c>
      <c r="AC121" s="7">
        <f t="shared" si="246"/>
        <v>0</v>
      </c>
      <c r="AD121" s="7">
        <f t="shared" si="246"/>
        <v>0</v>
      </c>
      <c r="AE121" s="7">
        <f t="shared" si="246"/>
        <v>0</v>
      </c>
      <c r="AF121" s="60">
        <f t="shared" si="246"/>
        <v>0</v>
      </c>
      <c r="AG121" s="7"/>
    </row>
    <row r="122" spans="1:33" x14ac:dyDescent="0.2">
      <c r="A122" s="10">
        <v>6</v>
      </c>
      <c r="B122" s="7"/>
      <c r="C122" s="7"/>
      <c r="D122" s="7"/>
      <c r="E122" s="7"/>
      <c r="F122" s="7"/>
      <c r="G122" s="7"/>
      <c r="H122" s="7">
        <f t="shared" ref="H122:AF122" si="247">C10*$H$149</f>
        <v>719531.375</v>
      </c>
      <c r="I122" s="7">
        <f t="shared" si="247"/>
        <v>2862232.2344826125</v>
      </c>
      <c r="J122" s="7">
        <f t="shared" si="247"/>
        <v>2920789.5663485867</v>
      </c>
      <c r="K122" s="7">
        <f t="shared" si="247"/>
        <v>1361627.3899223339</v>
      </c>
      <c r="L122" s="7">
        <f t="shared" si="247"/>
        <v>1361627.3899223339</v>
      </c>
      <c r="M122" s="7">
        <f t="shared" si="247"/>
        <v>1361627.3899223339</v>
      </c>
      <c r="N122" s="7">
        <f t="shared" si="247"/>
        <v>1361627.3899223339</v>
      </c>
      <c r="O122" s="7">
        <f t="shared" si="247"/>
        <v>1361627.3899223339</v>
      </c>
      <c r="P122" s="7">
        <f t="shared" si="247"/>
        <v>1361627.3899223339</v>
      </c>
      <c r="Q122" s="7">
        <f t="shared" si="247"/>
        <v>1361627.3899223339</v>
      </c>
      <c r="R122" s="7">
        <f t="shared" si="247"/>
        <v>0</v>
      </c>
      <c r="S122" s="7">
        <f t="shared" si="247"/>
        <v>0</v>
      </c>
      <c r="T122" s="7">
        <f t="shared" si="247"/>
        <v>0</v>
      </c>
      <c r="U122" s="7">
        <f t="shared" si="247"/>
        <v>0</v>
      </c>
      <c r="V122" s="7">
        <f t="shared" si="247"/>
        <v>0</v>
      </c>
      <c r="W122" s="7">
        <f t="shared" si="247"/>
        <v>0</v>
      </c>
      <c r="X122" s="7">
        <f t="shared" si="247"/>
        <v>0</v>
      </c>
      <c r="Y122" s="7">
        <f t="shared" si="247"/>
        <v>0</v>
      </c>
      <c r="Z122" s="7">
        <f t="shared" si="247"/>
        <v>0</v>
      </c>
      <c r="AA122" s="7">
        <f t="shared" si="247"/>
        <v>0</v>
      </c>
      <c r="AB122" s="7">
        <f t="shared" si="247"/>
        <v>0</v>
      </c>
      <c r="AC122" s="7">
        <f t="shared" si="247"/>
        <v>0</v>
      </c>
      <c r="AD122" s="7">
        <f t="shared" si="247"/>
        <v>0</v>
      </c>
      <c r="AE122" s="7">
        <f t="shared" si="247"/>
        <v>0</v>
      </c>
      <c r="AF122" s="60">
        <f t="shared" si="247"/>
        <v>0</v>
      </c>
      <c r="AG122" s="7"/>
    </row>
    <row r="123" spans="1:33" x14ac:dyDescent="0.2">
      <c r="A123" s="10">
        <v>7</v>
      </c>
      <c r="B123" s="7"/>
      <c r="C123" s="7"/>
      <c r="D123" s="7"/>
      <c r="E123" s="7"/>
      <c r="F123" s="7"/>
      <c r="G123" s="7"/>
      <c r="H123" s="7"/>
      <c r="I123" s="7">
        <f t="shared" ref="I123:AF123" si="248">C10*$I$149</f>
        <v>719531.375</v>
      </c>
      <c r="J123" s="7">
        <f t="shared" si="248"/>
        <v>2862232.2344826125</v>
      </c>
      <c r="K123" s="7">
        <f t="shared" si="248"/>
        <v>2920789.5663485867</v>
      </c>
      <c r="L123" s="7">
        <f t="shared" si="248"/>
        <v>1361627.3899223339</v>
      </c>
      <c r="M123" s="7">
        <f t="shared" si="248"/>
        <v>1361627.3899223339</v>
      </c>
      <c r="N123" s="7">
        <f t="shared" si="248"/>
        <v>1361627.3899223339</v>
      </c>
      <c r="O123" s="7">
        <f t="shared" si="248"/>
        <v>1361627.3899223339</v>
      </c>
      <c r="P123" s="7">
        <f t="shared" si="248"/>
        <v>1361627.3899223339</v>
      </c>
      <c r="Q123" s="7">
        <f t="shared" si="248"/>
        <v>1361627.3899223339</v>
      </c>
      <c r="R123" s="7">
        <f t="shared" si="248"/>
        <v>1361627.3899223339</v>
      </c>
      <c r="S123" s="7">
        <f t="shared" si="248"/>
        <v>0</v>
      </c>
      <c r="T123" s="7">
        <f t="shared" si="248"/>
        <v>0</v>
      </c>
      <c r="U123" s="7">
        <f t="shared" si="248"/>
        <v>0</v>
      </c>
      <c r="V123" s="7">
        <f t="shared" si="248"/>
        <v>0</v>
      </c>
      <c r="W123" s="7">
        <f t="shared" si="248"/>
        <v>0</v>
      </c>
      <c r="X123" s="7">
        <f t="shared" si="248"/>
        <v>0</v>
      </c>
      <c r="Y123" s="7">
        <f t="shared" si="248"/>
        <v>0</v>
      </c>
      <c r="Z123" s="7">
        <f t="shared" si="248"/>
        <v>0</v>
      </c>
      <c r="AA123" s="7">
        <f t="shared" si="248"/>
        <v>0</v>
      </c>
      <c r="AB123" s="7">
        <f t="shared" si="248"/>
        <v>0</v>
      </c>
      <c r="AC123" s="7">
        <f t="shared" si="248"/>
        <v>0</v>
      </c>
      <c r="AD123" s="7">
        <f t="shared" si="248"/>
        <v>0</v>
      </c>
      <c r="AE123" s="7">
        <f t="shared" si="248"/>
        <v>0</v>
      </c>
      <c r="AF123" s="60">
        <f t="shared" si="248"/>
        <v>0</v>
      </c>
      <c r="AG123" s="7"/>
    </row>
    <row r="124" spans="1:33" x14ac:dyDescent="0.2">
      <c r="A124" s="10">
        <v>8</v>
      </c>
      <c r="B124" s="7"/>
      <c r="C124" s="7"/>
      <c r="D124" s="7"/>
      <c r="E124" s="7"/>
      <c r="F124" s="7"/>
      <c r="G124" s="7"/>
      <c r="H124" s="7"/>
      <c r="I124" s="7"/>
      <c r="J124" s="7">
        <f t="shared" ref="J124:AF124" si="249">C10*$J$149</f>
        <v>0</v>
      </c>
      <c r="K124" s="7">
        <f t="shared" si="249"/>
        <v>0</v>
      </c>
      <c r="L124" s="7">
        <f t="shared" si="249"/>
        <v>0</v>
      </c>
      <c r="M124" s="7">
        <f t="shared" si="249"/>
        <v>0</v>
      </c>
      <c r="N124" s="7">
        <f t="shared" si="249"/>
        <v>0</v>
      </c>
      <c r="O124" s="7">
        <f t="shared" si="249"/>
        <v>0</v>
      </c>
      <c r="P124" s="7">
        <f t="shared" si="249"/>
        <v>0</v>
      </c>
      <c r="Q124" s="7">
        <f t="shared" si="249"/>
        <v>0</v>
      </c>
      <c r="R124" s="7">
        <f t="shared" si="249"/>
        <v>0</v>
      </c>
      <c r="S124" s="7">
        <f t="shared" si="249"/>
        <v>0</v>
      </c>
      <c r="T124" s="7">
        <f t="shared" si="249"/>
        <v>0</v>
      </c>
      <c r="U124" s="7">
        <f t="shared" si="249"/>
        <v>0</v>
      </c>
      <c r="V124" s="7">
        <f t="shared" si="249"/>
        <v>0</v>
      </c>
      <c r="W124" s="7">
        <f t="shared" si="249"/>
        <v>0</v>
      </c>
      <c r="X124" s="7">
        <f t="shared" si="249"/>
        <v>0</v>
      </c>
      <c r="Y124" s="7">
        <f t="shared" si="249"/>
        <v>0</v>
      </c>
      <c r="Z124" s="7">
        <f t="shared" si="249"/>
        <v>0</v>
      </c>
      <c r="AA124" s="7">
        <f t="shared" si="249"/>
        <v>0</v>
      </c>
      <c r="AB124" s="7">
        <f t="shared" si="249"/>
        <v>0</v>
      </c>
      <c r="AC124" s="7">
        <f t="shared" si="249"/>
        <v>0</v>
      </c>
      <c r="AD124" s="7">
        <f t="shared" si="249"/>
        <v>0</v>
      </c>
      <c r="AE124" s="7">
        <f t="shared" si="249"/>
        <v>0</v>
      </c>
      <c r="AF124" s="60">
        <f t="shared" si="249"/>
        <v>0</v>
      </c>
      <c r="AG124" s="7"/>
    </row>
    <row r="125" spans="1:33" x14ac:dyDescent="0.2">
      <c r="A125" s="7" t="str">
        <f>A116</f>
        <v>2.3.1.2ec</v>
      </c>
      <c r="B125" s="61">
        <f>SUM(B117:B124)</f>
        <v>0</v>
      </c>
      <c r="C125" s="61">
        <f t="shared" ref="C125:AF125" si="250">SUM(C117:C124)</f>
        <v>1439062.75</v>
      </c>
      <c r="D125" s="61">
        <f t="shared" si="250"/>
        <v>6443995.8439652249</v>
      </c>
      <c r="E125" s="61">
        <f t="shared" si="250"/>
        <v>9423342.7421797849</v>
      </c>
      <c r="F125" s="61">
        <f t="shared" si="250"/>
        <v>9225807.9556758665</v>
      </c>
      <c r="G125" s="61">
        <f t="shared" si="250"/>
        <v>10587435.3455982</v>
      </c>
      <c r="H125" s="61">
        <f t="shared" si="250"/>
        <v>11949062.735520534</v>
      </c>
      <c r="I125" s="61">
        <f t="shared" si="250"/>
        <v>13310690.125442868</v>
      </c>
      <c r="J125" s="61">
        <f t="shared" si="250"/>
        <v>13952786.140365202</v>
      </c>
      <c r="K125" s="61">
        <f t="shared" si="250"/>
        <v>12452181.295804923</v>
      </c>
      <c r="L125" s="61">
        <f t="shared" si="250"/>
        <v>10893019.119378671</v>
      </c>
      <c r="M125" s="61">
        <f t="shared" si="250"/>
        <v>8169764.3395340033</v>
      </c>
      <c r="N125" s="61">
        <f t="shared" si="250"/>
        <v>6808136.9496116694</v>
      </c>
      <c r="O125" s="61">
        <f t="shared" si="250"/>
        <v>5446509.5596893355</v>
      </c>
      <c r="P125" s="61">
        <f t="shared" si="250"/>
        <v>4084882.1697670016</v>
      </c>
      <c r="Q125" s="61">
        <f t="shared" si="250"/>
        <v>2723254.7798446678</v>
      </c>
      <c r="R125" s="61">
        <f t="shared" si="250"/>
        <v>1361627.3899223339</v>
      </c>
      <c r="S125" s="61">
        <f t="shared" si="250"/>
        <v>0</v>
      </c>
      <c r="T125" s="61">
        <f t="shared" si="250"/>
        <v>0</v>
      </c>
      <c r="U125" s="61">
        <f t="shared" si="250"/>
        <v>0</v>
      </c>
      <c r="V125" s="61">
        <f t="shared" si="250"/>
        <v>0</v>
      </c>
      <c r="W125" s="61">
        <f t="shared" si="250"/>
        <v>0</v>
      </c>
      <c r="X125" s="61">
        <f t="shared" si="250"/>
        <v>0</v>
      </c>
      <c r="Y125" s="61">
        <f t="shared" si="250"/>
        <v>0</v>
      </c>
      <c r="Z125" s="61">
        <f t="shared" si="250"/>
        <v>0</v>
      </c>
      <c r="AA125" s="61">
        <f t="shared" si="250"/>
        <v>0</v>
      </c>
      <c r="AB125" s="61">
        <f t="shared" si="250"/>
        <v>0</v>
      </c>
      <c r="AC125" s="61">
        <f t="shared" si="250"/>
        <v>0</v>
      </c>
      <c r="AD125" s="61">
        <f t="shared" si="250"/>
        <v>0</v>
      </c>
      <c r="AE125" s="61">
        <f t="shared" si="250"/>
        <v>0</v>
      </c>
      <c r="AF125" s="62">
        <f t="shared" si="250"/>
        <v>0</v>
      </c>
      <c r="AG125" s="61"/>
    </row>
    <row r="127" spans="1:33" x14ac:dyDescent="0.2">
      <c r="A127" s="27" t="str">
        <f>'2.3.1.4ec'!A2</f>
        <v>2.3.1.4ec</v>
      </c>
      <c r="B127" s="10" t="str">
        <f>A150</f>
        <v>Sub-activity 2.3.1.4  Support women in benefitting from forest based value chains (MFCCV.4)</v>
      </c>
    </row>
    <row r="128" spans="1:33" x14ac:dyDescent="0.2">
      <c r="A128" s="10">
        <v>1</v>
      </c>
      <c r="B128" s="7"/>
      <c r="C128" s="7">
        <f t="shared" ref="C128:AF128" si="251">C11*$C$150</f>
        <v>375000</v>
      </c>
      <c r="D128" s="7">
        <f t="shared" si="251"/>
        <v>6984.2471440014924</v>
      </c>
      <c r="E128" s="7">
        <f t="shared" si="251"/>
        <v>6984.2471440014924</v>
      </c>
      <c r="F128" s="7">
        <f t="shared" si="251"/>
        <v>6984.2471440014924</v>
      </c>
      <c r="G128" s="7">
        <f t="shared" si="251"/>
        <v>6984.2471440014924</v>
      </c>
      <c r="H128" s="7">
        <f t="shared" si="251"/>
        <v>6984.2471440014924</v>
      </c>
      <c r="I128" s="7">
        <f t="shared" si="251"/>
        <v>0</v>
      </c>
      <c r="J128" s="7">
        <f t="shared" si="251"/>
        <v>0</v>
      </c>
      <c r="K128" s="7">
        <f t="shared" si="251"/>
        <v>0</v>
      </c>
      <c r="L128" s="7">
        <f t="shared" si="251"/>
        <v>0</v>
      </c>
      <c r="M128" s="7">
        <f t="shared" si="251"/>
        <v>0</v>
      </c>
      <c r="N128" s="7">
        <f t="shared" si="251"/>
        <v>0</v>
      </c>
      <c r="O128" s="7">
        <f t="shared" si="251"/>
        <v>0</v>
      </c>
      <c r="P128" s="7">
        <f t="shared" si="251"/>
        <v>0</v>
      </c>
      <c r="Q128" s="7">
        <f t="shared" si="251"/>
        <v>0</v>
      </c>
      <c r="R128" s="7">
        <f t="shared" si="251"/>
        <v>0</v>
      </c>
      <c r="S128" s="7">
        <f t="shared" si="251"/>
        <v>0</v>
      </c>
      <c r="T128" s="7">
        <f t="shared" si="251"/>
        <v>0</v>
      </c>
      <c r="U128" s="7">
        <f t="shared" si="251"/>
        <v>0</v>
      </c>
      <c r="V128" s="7">
        <f t="shared" si="251"/>
        <v>0</v>
      </c>
      <c r="W128" s="7">
        <f t="shared" si="251"/>
        <v>0</v>
      </c>
      <c r="X128" s="7">
        <f t="shared" si="251"/>
        <v>0</v>
      </c>
      <c r="Y128" s="7">
        <f t="shared" si="251"/>
        <v>0</v>
      </c>
      <c r="Z128" s="7">
        <f t="shared" si="251"/>
        <v>0</v>
      </c>
      <c r="AA128" s="7">
        <f t="shared" si="251"/>
        <v>0</v>
      </c>
      <c r="AB128" s="7">
        <f t="shared" si="251"/>
        <v>0</v>
      </c>
      <c r="AC128" s="7">
        <f t="shared" si="251"/>
        <v>0</v>
      </c>
      <c r="AD128" s="7">
        <f t="shared" si="251"/>
        <v>0</v>
      </c>
      <c r="AE128" s="7">
        <f t="shared" si="251"/>
        <v>0</v>
      </c>
      <c r="AF128" s="60">
        <f t="shared" si="251"/>
        <v>0</v>
      </c>
      <c r="AG128" s="7"/>
    </row>
    <row r="129" spans="1:54" x14ac:dyDescent="0.2">
      <c r="A129" s="10">
        <v>2</v>
      </c>
      <c r="B129" s="7"/>
      <c r="C129" s="7"/>
      <c r="D129" s="7">
        <f t="shared" ref="D129:AF129" si="252">C11*$D$150</f>
        <v>187500</v>
      </c>
      <c r="E129" s="7">
        <f t="shared" si="252"/>
        <v>3492.1235720007462</v>
      </c>
      <c r="F129" s="7">
        <f t="shared" si="252"/>
        <v>3492.1235720007462</v>
      </c>
      <c r="G129" s="7">
        <f t="shared" si="252"/>
        <v>3492.1235720007462</v>
      </c>
      <c r="H129" s="7">
        <f t="shared" si="252"/>
        <v>3492.1235720007462</v>
      </c>
      <c r="I129" s="7">
        <f t="shared" si="252"/>
        <v>3492.1235720007462</v>
      </c>
      <c r="J129" s="7">
        <f t="shared" si="252"/>
        <v>0</v>
      </c>
      <c r="K129" s="7">
        <f t="shared" si="252"/>
        <v>0</v>
      </c>
      <c r="L129" s="7">
        <f t="shared" si="252"/>
        <v>0</v>
      </c>
      <c r="M129" s="7">
        <f t="shared" si="252"/>
        <v>0</v>
      </c>
      <c r="N129" s="7">
        <f t="shared" si="252"/>
        <v>0</v>
      </c>
      <c r="O129" s="7">
        <f t="shared" si="252"/>
        <v>0</v>
      </c>
      <c r="P129" s="7">
        <f t="shared" si="252"/>
        <v>0</v>
      </c>
      <c r="Q129" s="7">
        <f t="shared" si="252"/>
        <v>0</v>
      </c>
      <c r="R129" s="7">
        <f t="shared" si="252"/>
        <v>0</v>
      </c>
      <c r="S129" s="7">
        <f t="shared" si="252"/>
        <v>0</v>
      </c>
      <c r="T129" s="7">
        <f t="shared" si="252"/>
        <v>0</v>
      </c>
      <c r="U129" s="7">
        <f t="shared" si="252"/>
        <v>0</v>
      </c>
      <c r="V129" s="7">
        <f t="shared" si="252"/>
        <v>0</v>
      </c>
      <c r="W129" s="7">
        <f t="shared" si="252"/>
        <v>0</v>
      </c>
      <c r="X129" s="7">
        <f t="shared" si="252"/>
        <v>0</v>
      </c>
      <c r="Y129" s="7">
        <f t="shared" si="252"/>
        <v>0</v>
      </c>
      <c r="Z129" s="7">
        <f t="shared" si="252"/>
        <v>0</v>
      </c>
      <c r="AA129" s="7">
        <f t="shared" si="252"/>
        <v>0</v>
      </c>
      <c r="AB129" s="7">
        <f t="shared" si="252"/>
        <v>0</v>
      </c>
      <c r="AC129" s="7">
        <f t="shared" si="252"/>
        <v>0</v>
      </c>
      <c r="AD129" s="7">
        <f t="shared" si="252"/>
        <v>0</v>
      </c>
      <c r="AE129" s="7">
        <f t="shared" si="252"/>
        <v>0</v>
      </c>
      <c r="AF129" s="60">
        <f t="shared" si="252"/>
        <v>0</v>
      </c>
      <c r="AG129" s="7"/>
    </row>
    <row r="130" spans="1:54" x14ac:dyDescent="0.2">
      <c r="A130" s="10">
        <v>3</v>
      </c>
      <c r="B130" s="7"/>
      <c r="C130" s="7"/>
      <c r="D130" s="7"/>
      <c r="E130" s="7">
        <f t="shared" ref="E130:AF130" si="253">C11*$E$150</f>
        <v>187500</v>
      </c>
      <c r="F130" s="7">
        <f t="shared" si="253"/>
        <v>3492.1235720007462</v>
      </c>
      <c r="G130" s="7">
        <f t="shared" si="253"/>
        <v>3492.1235720007462</v>
      </c>
      <c r="H130" s="7">
        <f t="shared" si="253"/>
        <v>3492.1235720007462</v>
      </c>
      <c r="I130" s="7">
        <f t="shared" si="253"/>
        <v>3492.1235720007462</v>
      </c>
      <c r="J130" s="7">
        <f t="shared" si="253"/>
        <v>3492.1235720007462</v>
      </c>
      <c r="K130" s="7">
        <f t="shared" si="253"/>
        <v>0</v>
      </c>
      <c r="L130" s="7">
        <f t="shared" si="253"/>
        <v>0</v>
      </c>
      <c r="M130" s="7">
        <f t="shared" si="253"/>
        <v>0</v>
      </c>
      <c r="N130" s="7">
        <f t="shared" si="253"/>
        <v>0</v>
      </c>
      <c r="O130" s="7">
        <f t="shared" si="253"/>
        <v>0</v>
      </c>
      <c r="P130" s="7">
        <f t="shared" si="253"/>
        <v>0</v>
      </c>
      <c r="Q130" s="7">
        <f t="shared" si="253"/>
        <v>0</v>
      </c>
      <c r="R130" s="7">
        <f t="shared" si="253"/>
        <v>0</v>
      </c>
      <c r="S130" s="7">
        <f t="shared" si="253"/>
        <v>0</v>
      </c>
      <c r="T130" s="7">
        <f t="shared" si="253"/>
        <v>0</v>
      </c>
      <c r="U130" s="7">
        <f t="shared" si="253"/>
        <v>0</v>
      </c>
      <c r="V130" s="7">
        <f t="shared" si="253"/>
        <v>0</v>
      </c>
      <c r="W130" s="7">
        <f t="shared" si="253"/>
        <v>0</v>
      </c>
      <c r="X130" s="7">
        <f t="shared" si="253"/>
        <v>0</v>
      </c>
      <c r="Y130" s="7">
        <f t="shared" si="253"/>
        <v>0</v>
      </c>
      <c r="Z130" s="7">
        <f t="shared" si="253"/>
        <v>0</v>
      </c>
      <c r="AA130" s="7">
        <f t="shared" si="253"/>
        <v>0</v>
      </c>
      <c r="AB130" s="7">
        <f t="shared" si="253"/>
        <v>0</v>
      </c>
      <c r="AC130" s="7">
        <f t="shared" si="253"/>
        <v>0</v>
      </c>
      <c r="AD130" s="7">
        <f t="shared" si="253"/>
        <v>0</v>
      </c>
      <c r="AE130" s="7">
        <f t="shared" si="253"/>
        <v>0</v>
      </c>
      <c r="AF130" s="60">
        <f t="shared" si="253"/>
        <v>0</v>
      </c>
      <c r="AG130" s="7"/>
    </row>
    <row r="131" spans="1:54" x14ac:dyDescent="0.2">
      <c r="A131" s="10">
        <v>4</v>
      </c>
      <c r="B131" s="7"/>
      <c r="C131" s="7"/>
      <c r="D131" s="7"/>
      <c r="E131" s="7"/>
      <c r="F131" s="7">
        <f t="shared" ref="F131:AF131" si="254">C11*$F$150</f>
        <v>187500</v>
      </c>
      <c r="G131" s="7">
        <f t="shared" si="254"/>
        <v>3492.1235720007462</v>
      </c>
      <c r="H131" s="7">
        <f t="shared" si="254"/>
        <v>3492.1235720007462</v>
      </c>
      <c r="I131" s="7">
        <f t="shared" si="254"/>
        <v>3492.1235720007462</v>
      </c>
      <c r="J131" s="7">
        <f t="shared" si="254"/>
        <v>3492.1235720007462</v>
      </c>
      <c r="K131" s="7">
        <f t="shared" si="254"/>
        <v>3492.1235720007462</v>
      </c>
      <c r="L131" s="7">
        <f t="shared" si="254"/>
        <v>0</v>
      </c>
      <c r="M131" s="7">
        <f t="shared" si="254"/>
        <v>0</v>
      </c>
      <c r="N131" s="7">
        <f t="shared" si="254"/>
        <v>0</v>
      </c>
      <c r="O131" s="7">
        <f t="shared" si="254"/>
        <v>0</v>
      </c>
      <c r="P131" s="7">
        <f t="shared" si="254"/>
        <v>0</v>
      </c>
      <c r="Q131" s="7">
        <f t="shared" si="254"/>
        <v>0</v>
      </c>
      <c r="R131" s="7">
        <f t="shared" si="254"/>
        <v>0</v>
      </c>
      <c r="S131" s="7">
        <f t="shared" si="254"/>
        <v>0</v>
      </c>
      <c r="T131" s="7">
        <f t="shared" si="254"/>
        <v>0</v>
      </c>
      <c r="U131" s="7">
        <f t="shared" si="254"/>
        <v>0</v>
      </c>
      <c r="V131" s="7">
        <f t="shared" si="254"/>
        <v>0</v>
      </c>
      <c r="W131" s="7">
        <f t="shared" si="254"/>
        <v>0</v>
      </c>
      <c r="X131" s="7">
        <f t="shared" si="254"/>
        <v>0</v>
      </c>
      <c r="Y131" s="7">
        <f t="shared" si="254"/>
        <v>0</v>
      </c>
      <c r="Z131" s="7">
        <f t="shared" si="254"/>
        <v>0</v>
      </c>
      <c r="AA131" s="7">
        <f t="shared" si="254"/>
        <v>0</v>
      </c>
      <c r="AB131" s="7">
        <f t="shared" si="254"/>
        <v>0</v>
      </c>
      <c r="AC131" s="7">
        <f t="shared" si="254"/>
        <v>0</v>
      </c>
      <c r="AD131" s="7">
        <f t="shared" si="254"/>
        <v>0</v>
      </c>
      <c r="AE131" s="7">
        <f t="shared" si="254"/>
        <v>0</v>
      </c>
      <c r="AF131" s="60">
        <f t="shared" si="254"/>
        <v>0</v>
      </c>
      <c r="AG131" s="7"/>
    </row>
    <row r="132" spans="1:54" x14ac:dyDescent="0.2">
      <c r="A132" s="10">
        <v>5</v>
      </c>
      <c r="B132" s="7"/>
      <c r="C132" s="7"/>
      <c r="D132" s="7"/>
      <c r="E132" s="7"/>
      <c r="F132" s="7"/>
      <c r="G132" s="7">
        <f t="shared" ref="G132:AF132" si="255">C11*$G$150</f>
        <v>187500</v>
      </c>
      <c r="H132" s="7">
        <f t="shared" si="255"/>
        <v>3492.1235720007462</v>
      </c>
      <c r="I132" s="7">
        <f t="shared" si="255"/>
        <v>3492.1235720007462</v>
      </c>
      <c r="J132" s="7">
        <f t="shared" si="255"/>
        <v>3492.1235720007462</v>
      </c>
      <c r="K132" s="7">
        <f t="shared" si="255"/>
        <v>3492.1235720007462</v>
      </c>
      <c r="L132" s="7">
        <f t="shared" si="255"/>
        <v>3492.1235720007462</v>
      </c>
      <c r="M132" s="7">
        <f t="shared" si="255"/>
        <v>0</v>
      </c>
      <c r="N132" s="7">
        <f t="shared" si="255"/>
        <v>0</v>
      </c>
      <c r="O132" s="7">
        <f t="shared" si="255"/>
        <v>0</v>
      </c>
      <c r="P132" s="7">
        <f t="shared" si="255"/>
        <v>0</v>
      </c>
      <c r="Q132" s="7">
        <f t="shared" si="255"/>
        <v>0</v>
      </c>
      <c r="R132" s="7">
        <f t="shared" si="255"/>
        <v>0</v>
      </c>
      <c r="S132" s="7">
        <f t="shared" si="255"/>
        <v>0</v>
      </c>
      <c r="T132" s="7">
        <f t="shared" si="255"/>
        <v>0</v>
      </c>
      <c r="U132" s="7">
        <f t="shared" si="255"/>
        <v>0</v>
      </c>
      <c r="V132" s="7">
        <f t="shared" si="255"/>
        <v>0</v>
      </c>
      <c r="W132" s="7">
        <f t="shared" si="255"/>
        <v>0</v>
      </c>
      <c r="X132" s="7">
        <f t="shared" si="255"/>
        <v>0</v>
      </c>
      <c r="Y132" s="7">
        <f t="shared" si="255"/>
        <v>0</v>
      </c>
      <c r="Z132" s="7">
        <f t="shared" si="255"/>
        <v>0</v>
      </c>
      <c r="AA132" s="7">
        <f t="shared" si="255"/>
        <v>0</v>
      </c>
      <c r="AB132" s="7">
        <f t="shared" si="255"/>
        <v>0</v>
      </c>
      <c r="AC132" s="7">
        <f t="shared" si="255"/>
        <v>0</v>
      </c>
      <c r="AD132" s="7">
        <f t="shared" si="255"/>
        <v>0</v>
      </c>
      <c r="AE132" s="7">
        <f t="shared" si="255"/>
        <v>0</v>
      </c>
      <c r="AF132" s="60">
        <f t="shared" si="255"/>
        <v>0</v>
      </c>
      <c r="AG132" s="7"/>
    </row>
    <row r="133" spans="1:54" x14ac:dyDescent="0.2">
      <c r="A133" s="10">
        <v>6</v>
      </c>
      <c r="B133" s="7"/>
      <c r="C133" s="7"/>
      <c r="D133" s="7"/>
      <c r="E133" s="7"/>
      <c r="F133" s="7"/>
      <c r="G133" s="7"/>
      <c r="H133" s="7">
        <f t="shared" ref="H133:AF133" si="256">C11*$H$150</f>
        <v>187500</v>
      </c>
      <c r="I133" s="7">
        <f t="shared" si="256"/>
        <v>3492.1235720007462</v>
      </c>
      <c r="J133" s="7">
        <f t="shared" si="256"/>
        <v>3492.1235720007462</v>
      </c>
      <c r="K133" s="7">
        <f t="shared" si="256"/>
        <v>3492.1235720007462</v>
      </c>
      <c r="L133" s="7">
        <f t="shared" si="256"/>
        <v>3492.1235720007462</v>
      </c>
      <c r="M133" s="7">
        <f t="shared" si="256"/>
        <v>3492.1235720007462</v>
      </c>
      <c r="N133" s="7">
        <f t="shared" si="256"/>
        <v>0</v>
      </c>
      <c r="O133" s="7">
        <f t="shared" si="256"/>
        <v>0</v>
      </c>
      <c r="P133" s="7">
        <f t="shared" si="256"/>
        <v>0</v>
      </c>
      <c r="Q133" s="7">
        <f t="shared" si="256"/>
        <v>0</v>
      </c>
      <c r="R133" s="7">
        <f t="shared" si="256"/>
        <v>0</v>
      </c>
      <c r="S133" s="7">
        <f t="shared" si="256"/>
        <v>0</v>
      </c>
      <c r="T133" s="7">
        <f t="shared" si="256"/>
        <v>0</v>
      </c>
      <c r="U133" s="7">
        <f t="shared" si="256"/>
        <v>0</v>
      </c>
      <c r="V133" s="7">
        <f t="shared" si="256"/>
        <v>0</v>
      </c>
      <c r="W133" s="7">
        <f t="shared" si="256"/>
        <v>0</v>
      </c>
      <c r="X133" s="7">
        <f t="shared" si="256"/>
        <v>0</v>
      </c>
      <c r="Y133" s="7">
        <f t="shared" si="256"/>
        <v>0</v>
      </c>
      <c r="Z133" s="7">
        <f t="shared" si="256"/>
        <v>0</v>
      </c>
      <c r="AA133" s="7">
        <f t="shared" si="256"/>
        <v>0</v>
      </c>
      <c r="AB133" s="7">
        <f t="shared" si="256"/>
        <v>0</v>
      </c>
      <c r="AC133" s="7">
        <f t="shared" si="256"/>
        <v>0</v>
      </c>
      <c r="AD133" s="7">
        <f t="shared" si="256"/>
        <v>0</v>
      </c>
      <c r="AE133" s="7">
        <f t="shared" si="256"/>
        <v>0</v>
      </c>
      <c r="AF133" s="60">
        <f t="shared" si="256"/>
        <v>0</v>
      </c>
      <c r="AG133" s="7"/>
    </row>
    <row r="134" spans="1:54" x14ac:dyDescent="0.2">
      <c r="A134" s="10">
        <v>7</v>
      </c>
      <c r="B134" s="7"/>
      <c r="C134" s="7"/>
      <c r="D134" s="7"/>
      <c r="E134" s="7"/>
      <c r="F134" s="7"/>
      <c r="G134" s="7"/>
      <c r="H134" s="7"/>
      <c r="I134" s="7">
        <f t="shared" ref="I134:AF134" si="257">C11*$I$150</f>
        <v>187500</v>
      </c>
      <c r="J134" s="7">
        <f t="shared" si="257"/>
        <v>3492.1235720007462</v>
      </c>
      <c r="K134" s="7">
        <f t="shared" si="257"/>
        <v>3492.1235720007462</v>
      </c>
      <c r="L134" s="7">
        <f t="shared" si="257"/>
        <v>3492.1235720007462</v>
      </c>
      <c r="M134" s="7">
        <f t="shared" si="257"/>
        <v>3492.1235720007462</v>
      </c>
      <c r="N134" s="7">
        <f t="shared" si="257"/>
        <v>3492.1235720007462</v>
      </c>
      <c r="O134" s="7">
        <f t="shared" si="257"/>
        <v>0</v>
      </c>
      <c r="P134" s="7">
        <f t="shared" si="257"/>
        <v>0</v>
      </c>
      <c r="Q134" s="7">
        <f t="shared" si="257"/>
        <v>0</v>
      </c>
      <c r="R134" s="7">
        <f t="shared" si="257"/>
        <v>0</v>
      </c>
      <c r="S134" s="7">
        <f t="shared" si="257"/>
        <v>0</v>
      </c>
      <c r="T134" s="7">
        <f t="shared" si="257"/>
        <v>0</v>
      </c>
      <c r="U134" s="7">
        <f t="shared" si="257"/>
        <v>0</v>
      </c>
      <c r="V134" s="7">
        <f t="shared" si="257"/>
        <v>0</v>
      </c>
      <c r="W134" s="7">
        <f t="shared" si="257"/>
        <v>0</v>
      </c>
      <c r="X134" s="7">
        <f t="shared" si="257"/>
        <v>0</v>
      </c>
      <c r="Y134" s="7">
        <f t="shared" si="257"/>
        <v>0</v>
      </c>
      <c r="Z134" s="7">
        <f t="shared" si="257"/>
        <v>0</v>
      </c>
      <c r="AA134" s="7">
        <f t="shared" si="257"/>
        <v>0</v>
      </c>
      <c r="AB134" s="7">
        <f t="shared" si="257"/>
        <v>0</v>
      </c>
      <c r="AC134" s="7">
        <f t="shared" si="257"/>
        <v>0</v>
      </c>
      <c r="AD134" s="7">
        <f t="shared" si="257"/>
        <v>0</v>
      </c>
      <c r="AE134" s="7">
        <f t="shared" si="257"/>
        <v>0</v>
      </c>
      <c r="AF134" s="60">
        <f t="shared" si="257"/>
        <v>0</v>
      </c>
      <c r="AG134" s="7"/>
    </row>
    <row r="135" spans="1:54" x14ac:dyDescent="0.2">
      <c r="A135" s="10">
        <v>8</v>
      </c>
      <c r="B135" s="7"/>
      <c r="C135" s="7"/>
      <c r="D135" s="7"/>
      <c r="E135" s="7"/>
      <c r="F135" s="7"/>
      <c r="G135" s="7"/>
      <c r="H135" s="7"/>
      <c r="I135" s="7"/>
      <c r="J135" s="7">
        <f t="shared" ref="J135:AF135" si="258">C11*$J$150</f>
        <v>0</v>
      </c>
      <c r="K135" s="7">
        <f t="shared" si="258"/>
        <v>0</v>
      </c>
      <c r="L135" s="7">
        <f t="shared" si="258"/>
        <v>0</v>
      </c>
      <c r="M135" s="7">
        <f t="shared" si="258"/>
        <v>0</v>
      </c>
      <c r="N135" s="7">
        <f t="shared" si="258"/>
        <v>0</v>
      </c>
      <c r="O135" s="7">
        <f t="shared" si="258"/>
        <v>0</v>
      </c>
      <c r="P135" s="7">
        <f t="shared" si="258"/>
        <v>0</v>
      </c>
      <c r="Q135" s="7">
        <f t="shared" si="258"/>
        <v>0</v>
      </c>
      <c r="R135" s="7">
        <f t="shared" si="258"/>
        <v>0</v>
      </c>
      <c r="S135" s="7">
        <f t="shared" si="258"/>
        <v>0</v>
      </c>
      <c r="T135" s="7">
        <f t="shared" si="258"/>
        <v>0</v>
      </c>
      <c r="U135" s="7">
        <f t="shared" si="258"/>
        <v>0</v>
      </c>
      <c r="V135" s="7">
        <f t="shared" si="258"/>
        <v>0</v>
      </c>
      <c r="W135" s="7">
        <f t="shared" si="258"/>
        <v>0</v>
      </c>
      <c r="X135" s="7">
        <f t="shared" si="258"/>
        <v>0</v>
      </c>
      <c r="Y135" s="7">
        <f t="shared" si="258"/>
        <v>0</v>
      </c>
      <c r="Z135" s="7">
        <f t="shared" si="258"/>
        <v>0</v>
      </c>
      <c r="AA135" s="7">
        <f t="shared" si="258"/>
        <v>0</v>
      </c>
      <c r="AB135" s="7">
        <f t="shared" si="258"/>
        <v>0</v>
      </c>
      <c r="AC135" s="7">
        <f t="shared" si="258"/>
        <v>0</v>
      </c>
      <c r="AD135" s="7">
        <f t="shared" si="258"/>
        <v>0</v>
      </c>
      <c r="AE135" s="7">
        <f t="shared" si="258"/>
        <v>0</v>
      </c>
      <c r="AF135" s="60">
        <f t="shared" si="258"/>
        <v>0</v>
      </c>
      <c r="AG135" s="7"/>
    </row>
    <row r="136" spans="1:54" x14ac:dyDescent="0.2">
      <c r="A136" s="7" t="str">
        <f>A127</f>
        <v>2.3.1.4ec</v>
      </c>
      <c r="B136" s="61">
        <f>SUM(B128:B135)</f>
        <v>0</v>
      </c>
      <c r="C136" s="61">
        <f t="shared" ref="C136:AF136" si="259">SUM(C128:C135)</f>
        <v>375000</v>
      </c>
      <c r="D136" s="61">
        <f t="shared" si="259"/>
        <v>194484.24714400148</v>
      </c>
      <c r="E136" s="61">
        <f t="shared" si="259"/>
        <v>197976.37071600225</v>
      </c>
      <c r="F136" s="61">
        <f t="shared" si="259"/>
        <v>201468.49428800298</v>
      </c>
      <c r="G136" s="61">
        <f t="shared" si="259"/>
        <v>204960.61786000372</v>
      </c>
      <c r="H136" s="61">
        <f t="shared" si="259"/>
        <v>208452.74143200449</v>
      </c>
      <c r="I136" s="61">
        <f t="shared" si="259"/>
        <v>204960.61786000372</v>
      </c>
      <c r="J136" s="61">
        <f t="shared" si="259"/>
        <v>17460.617860003731</v>
      </c>
      <c r="K136" s="61">
        <f t="shared" si="259"/>
        <v>13968.494288002985</v>
      </c>
      <c r="L136" s="61">
        <f t="shared" si="259"/>
        <v>10476.370716002239</v>
      </c>
      <c r="M136" s="61">
        <f t="shared" si="259"/>
        <v>6984.2471440014924</v>
      </c>
      <c r="N136" s="61">
        <f t="shared" si="259"/>
        <v>3492.1235720007462</v>
      </c>
      <c r="O136" s="61">
        <f t="shared" si="259"/>
        <v>0</v>
      </c>
      <c r="P136" s="61">
        <f t="shared" si="259"/>
        <v>0</v>
      </c>
      <c r="Q136" s="61">
        <f t="shared" si="259"/>
        <v>0</v>
      </c>
      <c r="R136" s="61">
        <f t="shared" si="259"/>
        <v>0</v>
      </c>
      <c r="S136" s="61">
        <f t="shared" si="259"/>
        <v>0</v>
      </c>
      <c r="T136" s="61">
        <f t="shared" si="259"/>
        <v>0</v>
      </c>
      <c r="U136" s="61">
        <f t="shared" si="259"/>
        <v>0</v>
      </c>
      <c r="V136" s="61">
        <f t="shared" si="259"/>
        <v>0</v>
      </c>
      <c r="W136" s="61">
        <f t="shared" si="259"/>
        <v>0</v>
      </c>
      <c r="X136" s="61">
        <f t="shared" si="259"/>
        <v>0</v>
      </c>
      <c r="Y136" s="61">
        <f t="shared" si="259"/>
        <v>0</v>
      </c>
      <c r="Z136" s="61">
        <f t="shared" si="259"/>
        <v>0</v>
      </c>
      <c r="AA136" s="61">
        <f t="shared" si="259"/>
        <v>0</v>
      </c>
      <c r="AB136" s="61">
        <f t="shared" si="259"/>
        <v>0</v>
      </c>
      <c r="AC136" s="61">
        <f t="shared" si="259"/>
        <v>0</v>
      </c>
      <c r="AD136" s="61">
        <f t="shared" si="259"/>
        <v>0</v>
      </c>
      <c r="AE136" s="61">
        <f t="shared" si="259"/>
        <v>0</v>
      </c>
      <c r="AF136" s="62">
        <f t="shared" si="259"/>
        <v>0</v>
      </c>
      <c r="AG136" s="61"/>
    </row>
    <row r="139" spans="1:54" s="54" customFormat="1" ht="10.8" thickBot="1" x14ac:dyDescent="0.25">
      <c r="B139" s="54" t="s">
        <v>5</v>
      </c>
      <c r="C139" s="54">
        <v>0</v>
      </c>
      <c r="D139" s="54">
        <v>1</v>
      </c>
      <c r="E139" s="54">
        <v>2</v>
      </c>
      <c r="F139" s="54">
        <v>3</v>
      </c>
      <c r="G139" s="54">
        <v>4</v>
      </c>
      <c r="H139" s="54">
        <v>5</v>
      </c>
      <c r="I139" s="54">
        <v>6</v>
      </c>
      <c r="J139" s="54">
        <v>7</v>
      </c>
      <c r="K139" s="54">
        <v>8</v>
      </c>
      <c r="L139" s="54">
        <v>9</v>
      </c>
      <c r="M139" s="54">
        <v>10</v>
      </c>
      <c r="N139" s="55">
        <v>11</v>
      </c>
      <c r="O139" s="54">
        <v>12</v>
      </c>
      <c r="P139" s="54">
        <v>13</v>
      </c>
      <c r="Q139" s="54">
        <v>14</v>
      </c>
      <c r="R139" s="54">
        <v>15</v>
      </c>
      <c r="S139" s="54">
        <v>16</v>
      </c>
      <c r="T139" s="54">
        <v>17</v>
      </c>
      <c r="U139" s="54">
        <v>18</v>
      </c>
      <c r="V139" s="54">
        <v>19</v>
      </c>
      <c r="W139" s="54">
        <v>20</v>
      </c>
      <c r="X139" s="54">
        <v>21</v>
      </c>
      <c r="Y139" s="54">
        <v>22</v>
      </c>
      <c r="Z139" s="54">
        <v>23</v>
      </c>
      <c r="AA139" s="54">
        <v>24</v>
      </c>
      <c r="AB139" s="54">
        <v>25</v>
      </c>
      <c r="AC139" s="54">
        <v>26</v>
      </c>
      <c r="AD139" s="54">
        <v>27</v>
      </c>
      <c r="AE139" s="54">
        <v>28</v>
      </c>
      <c r="AF139" s="56">
        <v>29</v>
      </c>
      <c r="AG139" s="56">
        <v>30</v>
      </c>
      <c r="AI139" s="54">
        <v>32</v>
      </c>
      <c r="AJ139" s="54">
        <v>33</v>
      </c>
      <c r="AK139" s="54">
        <v>34</v>
      </c>
      <c r="AL139" s="54">
        <v>35</v>
      </c>
      <c r="AM139" s="54">
        <v>36</v>
      </c>
      <c r="AN139" s="54">
        <v>37</v>
      </c>
      <c r="AO139" s="54">
        <v>38</v>
      </c>
      <c r="AP139" s="54">
        <v>39</v>
      </c>
      <c r="AQ139" s="54">
        <v>40</v>
      </c>
      <c r="AR139" s="54">
        <v>41</v>
      </c>
      <c r="AS139" s="54">
        <v>42</v>
      </c>
      <c r="AT139" s="54">
        <v>43</v>
      </c>
      <c r="AU139" s="54">
        <v>44</v>
      </c>
      <c r="AV139" s="54">
        <v>45</v>
      </c>
      <c r="AW139" s="54">
        <v>46</v>
      </c>
      <c r="AX139" s="54">
        <v>47</v>
      </c>
      <c r="AY139" s="54">
        <v>48</v>
      </c>
      <c r="AZ139" s="54">
        <v>49</v>
      </c>
      <c r="BA139" s="56">
        <v>50</v>
      </c>
      <c r="BB139" s="55"/>
    </row>
    <row r="140" spans="1:54" ht="10.8" thickTop="1" x14ac:dyDescent="0.2">
      <c r="A140" s="57" t="s">
        <v>169</v>
      </c>
    </row>
    <row r="141" spans="1:54" x14ac:dyDescent="0.2">
      <c r="A141" s="10" t="str">
        <f>NetBenec!A167</f>
        <v>Sub-activity 2.2.1.1 Establish climate resilient agroforestry systems</v>
      </c>
      <c r="C141" s="33">
        <f>Phasing!C3</f>
        <v>671.94124913944427</v>
      </c>
      <c r="D141" s="33">
        <f>Phasing!D3</f>
        <v>335.97062456972213</v>
      </c>
      <c r="E141" s="33">
        <f>Phasing!E3</f>
        <v>335.97062456972213</v>
      </c>
      <c r="F141" s="33">
        <f>Phasing!F3</f>
        <v>335.97062456972213</v>
      </c>
      <c r="G141" s="33">
        <f>Phasing!G3</f>
        <v>335.97062456972213</v>
      </c>
      <c r="H141" s="33">
        <f>Phasing!H3</f>
        <v>335.97062456972213</v>
      </c>
      <c r="I141" s="33">
        <f>Phasing!I3</f>
        <v>335.97062456972213</v>
      </c>
      <c r="J141" s="33">
        <f>Phasing!J3</f>
        <v>0</v>
      </c>
    </row>
    <row r="142" spans="1:54" x14ac:dyDescent="0.2">
      <c r="A142" s="10" t="str">
        <f>NetBenec!A168</f>
        <v xml:space="preserve">Sub-activity 2.2.1.2 Establish agave – forest water / soil retention terraces </v>
      </c>
      <c r="C142" s="33">
        <f>Phasing!C4</f>
        <v>296.79660127004001</v>
      </c>
      <c r="D142" s="33">
        <f>Phasing!D4</f>
        <v>148.39830063502001</v>
      </c>
      <c r="E142" s="33">
        <f>Phasing!E4</f>
        <v>148.39830063502001</v>
      </c>
      <c r="F142" s="33">
        <f>Phasing!F4</f>
        <v>148.39830063502001</v>
      </c>
      <c r="G142" s="33">
        <f>Phasing!G4</f>
        <v>148.39830063502001</v>
      </c>
      <c r="H142" s="33">
        <f>Phasing!H4</f>
        <v>148.39830063502001</v>
      </c>
      <c r="I142" s="33">
        <f>Phasing!I4</f>
        <v>148.39830063502001</v>
      </c>
      <c r="J142" s="33">
        <f>Phasing!J4</f>
        <v>0</v>
      </c>
    </row>
    <row r="143" spans="1:54" x14ac:dyDescent="0.2">
      <c r="A143" s="10" t="str">
        <f>NetBenec!A169</f>
        <v>Sub-activity 2.2.1.3 Establish forest – pasture water / soil retention terraces</v>
      </c>
      <c r="C143" s="33">
        <f>Phasing!C5</f>
        <v>818.35445478941688</v>
      </c>
      <c r="D143" s="33">
        <f>Phasing!D5</f>
        <v>409.17722739470844</v>
      </c>
      <c r="E143" s="33">
        <f>Phasing!E5</f>
        <v>409.17722739470844</v>
      </c>
      <c r="F143" s="33">
        <f>Phasing!F5</f>
        <v>409.17722739470844</v>
      </c>
      <c r="G143" s="33">
        <f>Phasing!G5</f>
        <v>409.17722739470844</v>
      </c>
      <c r="H143" s="33">
        <f>Phasing!H5</f>
        <v>409.17722739470844</v>
      </c>
      <c r="I143" s="33">
        <f>Phasing!I5</f>
        <v>409.17722739470844</v>
      </c>
      <c r="J143" s="33">
        <f>Phasing!J5</f>
        <v>0</v>
      </c>
    </row>
    <row r="144" spans="1:54" x14ac:dyDescent="0.2">
      <c r="A144" s="10" t="str">
        <f>NetBenec!A170</f>
        <v>A. Activity 2.1.1 Payment of environmental services </v>
      </c>
      <c r="C144" s="33">
        <f>Phasing!C6</f>
        <v>15743.046999999999</v>
      </c>
      <c r="D144" s="33">
        <f>Phasing!D6</f>
        <v>13529.324843100001</v>
      </c>
      <c r="E144" s="33">
        <f>Phasing!E6</f>
        <v>13529.324843100001</v>
      </c>
      <c r="F144" s="33">
        <f>Phasing!F6</f>
        <v>13529.324843100001</v>
      </c>
      <c r="G144" s="33">
        <f>Phasing!G6</f>
        <v>13529.324843100001</v>
      </c>
      <c r="H144" s="33">
        <f>Phasing!H6</f>
        <v>13529.324843100001</v>
      </c>
      <c r="I144" s="33">
        <f>Phasing!I6</f>
        <v>13529.324843100001</v>
      </c>
      <c r="J144" s="33">
        <f>Phasing!J6</f>
        <v>0</v>
      </c>
    </row>
    <row r="145" spans="1:10" x14ac:dyDescent="0.2">
      <c r="A145" s="10" t="str">
        <f>NetBenec!A171</f>
        <v>Sub-activity 2.3.1.1 Manage forests sustainably adapted to climate change (MFCCV.1)</v>
      </c>
      <c r="C145" s="33">
        <f>Phasing!C7</f>
        <v>14935.079890717832</v>
      </c>
      <c r="D145" s="33">
        <f>Phasing!D7</f>
        <v>7467.5399453589162</v>
      </c>
      <c r="E145" s="33">
        <f>Phasing!E7</f>
        <v>7467.5399453589162</v>
      </c>
      <c r="F145" s="33">
        <f>Phasing!F7</f>
        <v>7467.5399453589162</v>
      </c>
      <c r="G145" s="33">
        <f>Phasing!G7</f>
        <v>7467.5399453589162</v>
      </c>
      <c r="H145" s="33">
        <f>Phasing!H7</f>
        <v>7467.5399453589162</v>
      </c>
      <c r="I145" s="33">
        <f>Phasing!I7</f>
        <v>7467.5399453589162</v>
      </c>
      <c r="J145" s="33">
        <f>Phasing!J7</f>
        <v>0</v>
      </c>
    </row>
    <row r="146" spans="1:10" x14ac:dyDescent="0.2">
      <c r="A146" s="10" t="str">
        <f>NetBenec!A172</f>
        <v>Sub-activity 2.2.2.1 Establish climate adapted planted forests (PFC 1)</v>
      </c>
      <c r="C146" s="33">
        <f>Phasing!C8</f>
        <v>0</v>
      </c>
      <c r="D146" s="33">
        <f>Phasing!D8</f>
        <v>606.21082647001219</v>
      </c>
      <c r="E146" s="33">
        <f>Phasing!E8</f>
        <v>606.21082647001219</v>
      </c>
      <c r="F146" s="33">
        <f>Phasing!F8</f>
        <v>606.21082647001219</v>
      </c>
      <c r="G146" s="33">
        <f>Phasing!G8</f>
        <v>606.21082647001219</v>
      </c>
      <c r="H146" s="33">
        <f>Phasing!H8</f>
        <v>606.21082647001219</v>
      </c>
      <c r="I146" s="33">
        <f>Phasing!I8</f>
        <v>606.21082647001219</v>
      </c>
      <c r="J146" s="33">
        <f>Phasing!J8</f>
        <v>0</v>
      </c>
    </row>
    <row r="147" spans="1:10" x14ac:dyDescent="0.2">
      <c r="A147" s="10" t="str">
        <f>NetBenec!A173</f>
        <v>Sub-activity 2.2.2.2 Establish silvopastures (PFC 2)</v>
      </c>
      <c r="C147" s="33">
        <f>Phasing!C9</f>
        <v>195.2183703855292</v>
      </c>
      <c r="D147" s="33">
        <f>Phasing!D9</f>
        <v>97.609185192764599</v>
      </c>
      <c r="E147" s="33">
        <f>Phasing!E9</f>
        <v>97.609185192764599</v>
      </c>
      <c r="F147" s="33">
        <f>Phasing!F9</f>
        <v>97.609185192764599</v>
      </c>
      <c r="G147" s="33">
        <f>Phasing!G9</f>
        <v>97.609185192764599</v>
      </c>
      <c r="H147" s="33">
        <f>Phasing!H9</f>
        <v>97.609185192764599</v>
      </c>
      <c r="I147" s="33">
        <f>Phasing!I9</f>
        <v>97.609185192764599</v>
      </c>
      <c r="J147" s="33">
        <f>Phasing!J9</f>
        <v>0</v>
      </c>
    </row>
    <row r="148" spans="1:10" x14ac:dyDescent="0.2">
      <c r="A148" s="10" t="str">
        <f>NetBenec!A174</f>
        <v xml:space="preserve">E. Activity 2.3.2 Supporting households to improve food security and nutrition </v>
      </c>
      <c r="C148" s="33">
        <f>Phasing!C10</f>
        <v>1579.8940599863529</v>
      </c>
      <c r="D148" s="33">
        <f>Phasing!D10</f>
        <v>157.98940599863528</v>
      </c>
      <c r="E148" s="33">
        <f>Phasing!E10</f>
        <v>157.98940599863528</v>
      </c>
      <c r="F148" s="33">
        <f>Phasing!F10</f>
        <v>78.994702999317639</v>
      </c>
      <c r="G148" s="33">
        <f>Phasing!G10</f>
        <v>78.994702999317639</v>
      </c>
      <c r="H148" s="33">
        <f>Phasing!H10</f>
        <v>78.994702999317639</v>
      </c>
      <c r="I148" s="33">
        <f>Phasing!I10</f>
        <v>78.994702999317639</v>
      </c>
      <c r="J148" s="33">
        <f>Phasing!J10</f>
        <v>0</v>
      </c>
    </row>
    <row r="149" spans="1:10" x14ac:dyDescent="0.2">
      <c r="A149" s="10" t="str">
        <f>NetBenec!A175</f>
        <v>Sub-activity 2.3.1.2  Sustainable use and add value to timber forest products  (MFCCV.2)</v>
      </c>
      <c r="C149" s="33">
        <f>Phasing!C11</f>
        <v>19.417258926499585</v>
      </c>
      <c r="D149" s="33">
        <f>Phasing!D11</f>
        <v>9.7086294632497925</v>
      </c>
      <c r="E149" s="33">
        <f>Phasing!E11</f>
        <v>9.7086294632497925</v>
      </c>
      <c r="F149" s="33">
        <f>Phasing!F11</f>
        <v>9.7086294632497925</v>
      </c>
      <c r="G149" s="33">
        <f>Phasing!G11</f>
        <v>9.7086294632497925</v>
      </c>
      <c r="H149" s="33">
        <f>Phasing!H11</f>
        <v>9.7086294632497925</v>
      </c>
      <c r="I149" s="33">
        <f>Phasing!I11</f>
        <v>9.7086294632497925</v>
      </c>
      <c r="J149" s="33">
        <f>Phasing!J11</f>
        <v>0</v>
      </c>
    </row>
    <row r="150" spans="1:10" x14ac:dyDescent="0.2">
      <c r="A150" s="10" t="str">
        <f>NetBenec!A176</f>
        <v>Sub-activity 2.3.1.4  Support women in benefitting from forest based value chains (MFCCV.4)</v>
      </c>
      <c r="C150" s="33">
        <f>Phasing!C12</f>
        <v>7.019935278864053</v>
      </c>
      <c r="D150" s="33">
        <f>Phasing!D12</f>
        <v>3.5099676394320265</v>
      </c>
      <c r="E150" s="33">
        <f>Phasing!E12</f>
        <v>3.5099676394320265</v>
      </c>
      <c r="F150" s="33">
        <f>Phasing!F12</f>
        <v>3.5099676394320265</v>
      </c>
      <c r="G150" s="33">
        <f>Phasing!G12</f>
        <v>3.5099676394320265</v>
      </c>
      <c r="H150" s="33">
        <f>Phasing!H12</f>
        <v>3.5099676394320265</v>
      </c>
      <c r="I150" s="33">
        <f>Phasing!I12</f>
        <v>3.5099676394320265</v>
      </c>
      <c r="J150" s="33">
        <f>Phasing!J12</f>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sheetPr>
  <dimension ref="A1:BA58"/>
  <sheetViews>
    <sheetView workbookViewId="0">
      <selection activeCell="H5" sqref="H5"/>
    </sheetView>
  </sheetViews>
  <sheetFormatPr defaultColWidth="11.44140625" defaultRowHeight="13.2" x14ac:dyDescent="0.25"/>
  <cols>
    <col min="1" max="1" width="63.88671875" style="6" customWidth="1"/>
    <col min="2" max="2" width="11.109375" style="6" customWidth="1"/>
    <col min="3" max="7" width="9.44140625" style="6" bestFit="1" customWidth="1"/>
    <col min="8" max="12" width="8.44140625" style="6" bestFit="1" customWidth="1"/>
    <col min="13" max="22" width="7.44140625" style="6" bestFit="1" customWidth="1"/>
    <col min="23" max="16384" width="11.44140625" style="6"/>
  </cols>
  <sheetData>
    <row r="1" spans="1:53" s="24" customFormat="1" ht="13.8" thickBot="1" x14ac:dyDescent="0.3">
      <c r="A1" s="37" t="s">
        <v>5</v>
      </c>
      <c r="B1" s="38">
        <v>0</v>
      </c>
      <c r="C1" s="38">
        <v>1</v>
      </c>
      <c r="D1" s="38">
        <v>2</v>
      </c>
      <c r="E1" s="38">
        <v>3</v>
      </c>
      <c r="F1" s="38">
        <v>4</v>
      </c>
      <c r="G1" s="38">
        <v>5</v>
      </c>
      <c r="H1" s="38">
        <v>6</v>
      </c>
      <c r="I1" s="38">
        <v>7</v>
      </c>
      <c r="J1" s="38">
        <v>8</v>
      </c>
      <c r="K1" s="38">
        <v>9</v>
      </c>
      <c r="L1" s="38">
        <v>10</v>
      </c>
      <c r="M1" s="38">
        <v>11</v>
      </c>
      <c r="N1" s="38">
        <v>12</v>
      </c>
      <c r="O1" s="38">
        <v>13</v>
      </c>
      <c r="P1" s="38">
        <v>14</v>
      </c>
      <c r="Q1" s="38">
        <v>15</v>
      </c>
      <c r="R1" s="38">
        <v>16</v>
      </c>
      <c r="S1" s="38">
        <v>17</v>
      </c>
      <c r="T1" s="38">
        <v>18</v>
      </c>
      <c r="U1" s="38">
        <v>19</v>
      </c>
      <c r="V1" s="39">
        <v>20</v>
      </c>
      <c r="W1" s="24">
        <v>21</v>
      </c>
      <c r="X1" s="24">
        <v>22</v>
      </c>
      <c r="Y1" s="24">
        <v>23</v>
      </c>
      <c r="Z1" s="24">
        <v>24</v>
      </c>
      <c r="AA1" s="24">
        <v>25</v>
      </c>
      <c r="AB1" s="24">
        <v>26</v>
      </c>
      <c r="AC1" s="24">
        <v>27</v>
      </c>
      <c r="AD1" s="24">
        <v>28</v>
      </c>
      <c r="AE1" s="24">
        <v>29</v>
      </c>
      <c r="AF1" s="24">
        <v>30</v>
      </c>
      <c r="AG1" s="24">
        <v>31</v>
      </c>
      <c r="AH1" s="24">
        <v>32</v>
      </c>
      <c r="AI1" s="24">
        <v>33</v>
      </c>
      <c r="AJ1" s="24">
        <v>34</v>
      </c>
      <c r="AK1" s="24">
        <v>35</v>
      </c>
      <c r="AL1" s="24">
        <v>36</v>
      </c>
      <c r="AM1" s="24">
        <v>37</v>
      </c>
      <c r="AN1" s="24">
        <v>38</v>
      </c>
      <c r="AO1" s="24">
        <v>39</v>
      </c>
      <c r="AP1" s="24">
        <v>40</v>
      </c>
      <c r="AQ1" s="24">
        <v>41</v>
      </c>
      <c r="AR1" s="24">
        <v>42</v>
      </c>
      <c r="AS1" s="24">
        <v>43</v>
      </c>
      <c r="AT1" s="24">
        <v>44</v>
      </c>
      <c r="AU1" s="24">
        <v>45</v>
      </c>
      <c r="AV1" s="24">
        <v>46</v>
      </c>
      <c r="AW1" s="24">
        <v>47</v>
      </c>
      <c r="AX1" s="24">
        <v>48</v>
      </c>
      <c r="AY1" s="24">
        <v>49</v>
      </c>
      <c r="AZ1" s="23">
        <v>50</v>
      </c>
      <c r="BA1" s="25"/>
    </row>
    <row r="2" spans="1:53" ht="6.75" customHeight="1" thickTop="1" x14ac:dyDescent="0.25">
      <c r="A2" s="18"/>
      <c r="B2" s="10"/>
      <c r="C2" s="10"/>
      <c r="D2" s="10"/>
      <c r="E2" s="10"/>
      <c r="F2" s="10"/>
      <c r="G2" s="10"/>
      <c r="H2" s="10"/>
      <c r="I2" s="10"/>
      <c r="J2" s="10"/>
      <c r="K2" s="10"/>
      <c r="L2" s="10"/>
      <c r="M2" s="10"/>
      <c r="N2" s="10"/>
      <c r="O2" s="10"/>
      <c r="P2" s="10"/>
      <c r="Q2" s="10"/>
      <c r="R2" s="10"/>
      <c r="S2" s="10"/>
      <c r="T2" s="10"/>
      <c r="U2" s="10"/>
      <c r="V2" s="40"/>
    </row>
    <row r="3" spans="1:53" x14ac:dyDescent="0.25">
      <c r="A3" s="41" t="s">
        <v>180</v>
      </c>
      <c r="B3" s="10"/>
      <c r="C3" s="10"/>
      <c r="D3" s="10"/>
      <c r="E3" s="10"/>
      <c r="F3" s="10"/>
      <c r="G3" s="10"/>
      <c r="H3" s="10"/>
      <c r="I3" s="10"/>
      <c r="J3" s="10"/>
      <c r="K3" s="10"/>
      <c r="L3" s="10"/>
      <c r="M3" s="10"/>
      <c r="N3" s="10"/>
      <c r="O3" s="10"/>
      <c r="P3" s="10"/>
      <c r="Q3" s="10"/>
      <c r="R3" s="10"/>
      <c r="S3" s="10"/>
      <c r="T3" s="10"/>
      <c r="U3" s="10"/>
      <c r="V3" s="40"/>
    </row>
    <row r="4" spans="1:53" s="26" customFormat="1" ht="6.75" customHeight="1" x14ac:dyDescent="0.25">
      <c r="A4" s="42"/>
      <c r="B4" s="27"/>
      <c r="C4" s="27"/>
      <c r="D4" s="27"/>
      <c r="E4" s="27"/>
      <c r="F4" s="27"/>
      <c r="G4" s="27"/>
      <c r="H4" s="27"/>
      <c r="I4" s="27"/>
      <c r="J4" s="27"/>
      <c r="K4" s="27"/>
      <c r="L4" s="27"/>
      <c r="M4" s="27"/>
      <c r="N4" s="27"/>
      <c r="O4" s="27"/>
      <c r="P4" s="27"/>
      <c r="Q4" s="27"/>
      <c r="R4" s="27"/>
      <c r="S4" s="27"/>
      <c r="T4" s="27"/>
      <c r="U4" s="27"/>
      <c r="V4" s="43"/>
    </row>
    <row r="5" spans="1:53" s="26" customFormat="1" x14ac:dyDescent="0.25">
      <c r="A5" s="42" t="str">
        <f>'2.2.1.1ec'!A2</f>
        <v>2.2.1.1ec</v>
      </c>
      <c r="B5" s="27"/>
      <c r="C5" s="27"/>
      <c r="D5" s="27"/>
      <c r="E5" s="27"/>
      <c r="F5" s="27"/>
      <c r="G5" s="27"/>
      <c r="H5" s="27"/>
      <c r="I5" s="27"/>
      <c r="J5" s="27"/>
      <c r="K5" s="27"/>
      <c r="L5" s="27"/>
      <c r="M5" s="27"/>
      <c r="N5" s="27"/>
      <c r="O5" s="27"/>
      <c r="P5" s="27"/>
      <c r="Q5" s="27"/>
      <c r="R5" s="27"/>
      <c r="S5" s="27"/>
      <c r="T5" s="27"/>
      <c r="U5" s="27"/>
      <c r="V5" s="43"/>
    </row>
    <row r="6" spans="1:53" s="47" customFormat="1" x14ac:dyDescent="0.25">
      <c r="A6" s="44" t="str">
        <f>'2.2.1.1ec'!A3</f>
        <v>Sub-activity 2.2.1.1 Establish climate resilient agroforestry systems</v>
      </c>
      <c r="B6" s="45"/>
      <c r="C6" s="45"/>
      <c r="D6" s="45"/>
      <c r="E6" s="45"/>
      <c r="F6" s="45"/>
      <c r="G6" s="45"/>
      <c r="H6" s="45"/>
      <c r="I6" s="45"/>
      <c r="J6" s="45"/>
      <c r="K6" s="45"/>
      <c r="L6" s="45"/>
      <c r="M6" s="45"/>
      <c r="N6" s="45"/>
      <c r="O6" s="45"/>
      <c r="P6" s="45"/>
      <c r="Q6" s="45"/>
      <c r="R6" s="45"/>
      <c r="S6" s="45"/>
      <c r="T6" s="45"/>
      <c r="U6" s="45"/>
      <c r="V6" s="46"/>
    </row>
    <row r="7" spans="1:53" s="26" customFormat="1" x14ac:dyDescent="0.25">
      <c r="A7" s="48" t="s">
        <v>1104</v>
      </c>
      <c r="B7" s="49">
        <f ca="1">B9-B8</f>
        <v>-2083.5154885832371</v>
      </c>
      <c r="C7" s="49">
        <f t="shared" ref="C7:V7" ca="1" si="0">C9-C8</f>
        <v>-615.94167366481929</v>
      </c>
      <c r="D7" s="49">
        <f t="shared" ca="1" si="0"/>
        <v>-725.6328394004039</v>
      </c>
      <c r="E7" s="49">
        <f t="shared" ca="1" si="0"/>
        <v>617.27625150868698</v>
      </c>
      <c r="F7" s="49">
        <f t="shared" ca="1" si="0"/>
        <v>1247.276251508687</v>
      </c>
      <c r="G7" s="49">
        <f t="shared" ca="1" si="0"/>
        <v>1247.276251508687</v>
      </c>
      <c r="H7" s="49">
        <f t="shared" ca="1" si="0"/>
        <v>1247.276251508687</v>
      </c>
      <c r="I7" s="49">
        <f t="shared" ca="1" si="0"/>
        <v>1247.276251508687</v>
      </c>
      <c r="J7" s="49">
        <f t="shared" ca="1" si="0"/>
        <v>1247.276251508687</v>
      </c>
      <c r="K7" s="49">
        <f t="shared" ca="1" si="0"/>
        <v>1247.276251508687</v>
      </c>
      <c r="L7" s="49">
        <f t="shared" ca="1" si="0"/>
        <v>1247.276251508687</v>
      </c>
      <c r="M7" s="49">
        <f t="shared" ca="1" si="0"/>
        <v>0</v>
      </c>
      <c r="N7" s="49">
        <f t="shared" ca="1" si="0"/>
        <v>0</v>
      </c>
      <c r="O7" s="49">
        <f t="shared" ca="1" si="0"/>
        <v>0</v>
      </c>
      <c r="P7" s="49">
        <f t="shared" ca="1" si="0"/>
        <v>0</v>
      </c>
      <c r="Q7" s="49">
        <f t="shared" ca="1" si="0"/>
        <v>0</v>
      </c>
      <c r="R7" s="49">
        <f t="shared" ca="1" si="0"/>
        <v>0</v>
      </c>
      <c r="S7" s="49">
        <f t="shared" ca="1" si="0"/>
        <v>0</v>
      </c>
      <c r="T7" s="49">
        <f t="shared" ca="1" si="0"/>
        <v>0</v>
      </c>
      <c r="U7" s="49">
        <f t="shared" ca="1" si="0"/>
        <v>0</v>
      </c>
      <c r="V7" s="50">
        <f t="shared" ca="1" si="0"/>
        <v>0</v>
      </c>
    </row>
    <row r="8" spans="1:53" s="26" customFormat="1" x14ac:dyDescent="0.25">
      <c r="A8" s="42" t="str" cm="1">
        <f t="array" aca="1" ref="A8" ca="1">INDIRECT("'"&amp;A5&amp;"'!"&amp;REF!A$5)</f>
        <v>Total Costos</v>
      </c>
      <c r="B8" s="27" cm="1">
        <f t="array" aca="1" ref="B8" ca="1">INDIRECT("'"&amp;A5&amp;"'!"&amp;REF!B$5)</f>
        <v>2083.5154885832371</v>
      </c>
      <c r="C8" s="27" cm="1">
        <f t="array" aca="1" ref="C8" ca="1">INDIRECT("'"&amp;A5&amp;"'!"&amp;REF!C$5)</f>
        <v>532.93783068961272</v>
      </c>
      <c r="D8" s="27" cm="1">
        <f t="array" aca="1" ref="D8" ca="1">INDIRECT("'"&amp;A5&amp;"'!"&amp;REF!D$5)</f>
        <v>640.38564931775932</v>
      </c>
      <c r="E8" s="27" cm="1">
        <f t="array" aca="1" ref="E8" ca="1">INDIRECT("'"&amp;A5&amp;"'!"&amp;REF!E$5)</f>
        <v>767.47655840866832</v>
      </c>
      <c r="F8" s="27" cm="1">
        <f t="array" aca="1" ref="F8" ca="1">INDIRECT("'"&amp;A5&amp;"'!"&amp;REF!F$5)</f>
        <v>767.47655840866832</v>
      </c>
      <c r="G8" s="27" cm="1">
        <f t="array" aca="1" ref="G8" ca="1">INDIRECT("'"&amp;A5&amp;"'!"&amp;REF!G$5)</f>
        <v>767.47655840866832</v>
      </c>
      <c r="H8" s="27" cm="1">
        <f t="array" aca="1" ref="H8" ca="1">INDIRECT("'"&amp;A5&amp;"'!"&amp;REF!H$5)</f>
        <v>767.47655840866832</v>
      </c>
      <c r="I8" s="27" cm="1">
        <f t="array" aca="1" ref="I8" ca="1">INDIRECT("'"&amp;A5&amp;"'!"&amp;REF!I$5)</f>
        <v>767.47655840866832</v>
      </c>
      <c r="J8" s="27" cm="1">
        <f t="array" aca="1" ref="J8" ca="1">INDIRECT("'"&amp;A5&amp;"'!"&amp;REF!J$5)</f>
        <v>767.47655840866832</v>
      </c>
      <c r="K8" s="27" cm="1">
        <f t="array" aca="1" ref="K8" ca="1">INDIRECT("'"&amp;A5&amp;"'!"&amp;REF!K$5)</f>
        <v>767.47655840866832</v>
      </c>
      <c r="L8" s="27" cm="1">
        <f t="array" aca="1" ref="L8" ca="1">INDIRECT("'"&amp;A5&amp;"'!"&amp;REF!L$5)</f>
        <v>767.47655840866832</v>
      </c>
      <c r="M8" s="27" cm="1">
        <f t="array" aca="1" ref="M8" ca="1">INDIRECT("'"&amp;A5&amp;"'!"&amp;REF!M$5)</f>
        <v>0</v>
      </c>
      <c r="N8" s="27" cm="1">
        <f t="array" aca="1" ref="N8" ca="1">INDIRECT("'"&amp;A5&amp;"'!"&amp;REF!N$5)</f>
        <v>0</v>
      </c>
      <c r="O8" s="27" cm="1">
        <f t="array" aca="1" ref="O8" ca="1">INDIRECT("'"&amp;A5&amp;"'!"&amp;REF!O$5)</f>
        <v>0</v>
      </c>
      <c r="P8" s="27" cm="1">
        <f t="array" aca="1" ref="P8" ca="1">INDIRECT("'"&amp;A5&amp;"'!"&amp;REF!P$5)</f>
        <v>0</v>
      </c>
      <c r="Q8" s="27" cm="1">
        <f t="array" aca="1" ref="Q8" ca="1">INDIRECT("'"&amp;A5&amp;"'!"&amp;REF!Q$5)</f>
        <v>0</v>
      </c>
      <c r="R8" s="27" cm="1">
        <f t="array" aca="1" ref="R8" ca="1">INDIRECT("'"&amp;A5&amp;"'!"&amp;REF!R$5)</f>
        <v>0</v>
      </c>
      <c r="S8" s="27" cm="1">
        <f t="array" aca="1" ref="S8" ca="1">INDIRECT("'"&amp;A5&amp;"'!"&amp;REF!S$5)</f>
        <v>0</v>
      </c>
      <c r="T8" s="27" cm="1">
        <f t="array" aca="1" ref="T8" ca="1">INDIRECT("'"&amp;A5&amp;"'!"&amp;REF!T$5)</f>
        <v>0</v>
      </c>
      <c r="U8" s="27" cm="1">
        <f t="array" aca="1" ref="U8" ca="1">INDIRECT("'"&amp;A5&amp;"'!"&amp;REF!U$5)</f>
        <v>0</v>
      </c>
      <c r="V8" s="43" cm="1">
        <f t="array" aca="1" ref="V8" ca="1">INDIRECT("'"&amp;A5&amp;"'!"&amp;REF!V$5)</f>
        <v>0</v>
      </c>
    </row>
    <row r="9" spans="1:53" s="26" customFormat="1" x14ac:dyDescent="0.25">
      <c r="A9" s="51" t="str" cm="1">
        <f t="array" aca="1" ref="A9" ca="1">INDIRECT("'"&amp;A5&amp;"'!"&amp;REF!A$6)</f>
        <v>Total Ingreso</v>
      </c>
      <c r="B9" s="52" cm="1">
        <f t="array" aca="1" ref="B9" ca="1">INDIRECT("'"&amp;A5&amp;"'!"&amp;REF!B$6)</f>
        <v>0</v>
      </c>
      <c r="C9" s="52" cm="1">
        <f t="array" aca="1" ref="C9" ca="1">INDIRECT("'"&amp;A5&amp;"'!"&amp;REF!C$6)</f>
        <v>-83.003842975206609</v>
      </c>
      <c r="D9" s="52" cm="1">
        <f t="array" aca="1" ref="D9" ca="1">INDIRECT("'"&amp;A5&amp;"'!"&amp;REF!D$6)</f>
        <v>-85.247190082644622</v>
      </c>
      <c r="E9" s="52" cm="1">
        <f t="array" aca="1" ref="E9" ca="1">INDIRECT("'"&amp;A5&amp;"'!"&amp;REF!E$6)</f>
        <v>1384.7528099173553</v>
      </c>
      <c r="F9" s="52" cm="1">
        <f t="array" aca="1" ref="F9" ca="1">INDIRECT("'"&amp;A5&amp;"'!"&amp;REF!F$6)</f>
        <v>2014.7528099173553</v>
      </c>
      <c r="G9" s="52" cm="1">
        <f t="array" aca="1" ref="G9" ca="1">INDIRECT("'"&amp;A5&amp;"'!"&amp;REF!G$6)</f>
        <v>2014.7528099173553</v>
      </c>
      <c r="H9" s="52" cm="1">
        <f t="array" aca="1" ref="H9" ca="1">INDIRECT("'"&amp;A5&amp;"'!"&amp;REF!H$6)</f>
        <v>2014.7528099173553</v>
      </c>
      <c r="I9" s="52" cm="1">
        <f t="array" aca="1" ref="I9" ca="1">INDIRECT("'"&amp;A5&amp;"'!"&amp;REF!I$6)</f>
        <v>2014.7528099173553</v>
      </c>
      <c r="J9" s="52" cm="1">
        <f t="array" aca="1" ref="J9" ca="1">INDIRECT("'"&amp;A5&amp;"'!"&amp;REF!J$6)</f>
        <v>2014.7528099173553</v>
      </c>
      <c r="K9" s="52" cm="1">
        <f t="array" aca="1" ref="K9" ca="1">INDIRECT("'"&amp;A5&amp;"'!"&amp;REF!K$6)</f>
        <v>2014.7528099173553</v>
      </c>
      <c r="L9" s="52" cm="1">
        <f t="array" aca="1" ref="L9" ca="1">INDIRECT("'"&amp;A5&amp;"'!"&amp;REF!L$6)</f>
        <v>2014.7528099173553</v>
      </c>
      <c r="M9" s="52" cm="1">
        <f t="array" aca="1" ref="M9" ca="1">INDIRECT("'"&amp;A5&amp;"'!"&amp;REF!M$6)</f>
        <v>0</v>
      </c>
      <c r="N9" s="52" cm="1">
        <f t="array" aca="1" ref="N9" ca="1">INDIRECT("'"&amp;A5&amp;"'!"&amp;REF!N$6)</f>
        <v>0</v>
      </c>
      <c r="O9" s="52" cm="1">
        <f t="array" aca="1" ref="O9" ca="1">INDIRECT("'"&amp;A5&amp;"'!"&amp;REF!O$6)</f>
        <v>0</v>
      </c>
      <c r="P9" s="52" cm="1">
        <f t="array" aca="1" ref="P9" ca="1">INDIRECT("'"&amp;A5&amp;"'!"&amp;REF!P$6)</f>
        <v>0</v>
      </c>
      <c r="Q9" s="52" cm="1">
        <f t="array" aca="1" ref="Q9" ca="1">INDIRECT("'"&amp;A5&amp;"'!"&amp;REF!Q$6)</f>
        <v>0</v>
      </c>
      <c r="R9" s="52" cm="1">
        <f t="array" aca="1" ref="R9" ca="1">INDIRECT("'"&amp;A5&amp;"'!"&amp;REF!R$6)</f>
        <v>0</v>
      </c>
      <c r="S9" s="52" cm="1">
        <f t="array" aca="1" ref="S9" ca="1">INDIRECT("'"&amp;A5&amp;"'!"&amp;REF!S$6)</f>
        <v>0</v>
      </c>
      <c r="T9" s="52" cm="1">
        <f t="array" aca="1" ref="T9" ca="1">INDIRECT("'"&amp;A5&amp;"'!"&amp;REF!T$6)</f>
        <v>0</v>
      </c>
      <c r="U9" s="52" cm="1">
        <f t="array" aca="1" ref="U9" ca="1">INDIRECT("'"&amp;A5&amp;"'!"&amp;REF!U$6)</f>
        <v>0</v>
      </c>
      <c r="V9" s="53" cm="1">
        <f t="array" aca="1" ref="V9" ca="1">INDIRECT("'"&amp;A5&amp;"'!"&amp;REF!V$6)</f>
        <v>0</v>
      </c>
    </row>
    <row r="10" spans="1:53" s="26" customFormat="1" ht="6.75" customHeight="1" x14ac:dyDescent="0.25">
      <c r="A10" s="42"/>
      <c r="B10" s="27"/>
      <c r="C10" s="27"/>
      <c r="D10" s="27"/>
      <c r="E10" s="27"/>
      <c r="F10" s="27"/>
      <c r="G10" s="27"/>
      <c r="H10" s="27"/>
      <c r="I10" s="27"/>
      <c r="J10" s="27"/>
      <c r="K10" s="27"/>
      <c r="L10" s="27"/>
      <c r="M10" s="27"/>
      <c r="N10" s="27"/>
      <c r="O10" s="27"/>
      <c r="P10" s="27"/>
      <c r="Q10" s="27"/>
      <c r="R10" s="27"/>
      <c r="S10" s="27"/>
      <c r="T10" s="27"/>
      <c r="U10" s="27"/>
      <c r="V10" s="43"/>
    </row>
    <row r="11" spans="1:53" s="26" customFormat="1" x14ac:dyDescent="0.25">
      <c r="A11" s="42" t="str">
        <f>'2.2.1.2ec'!A2</f>
        <v>2.2.1.2ec</v>
      </c>
      <c r="B11" s="27"/>
      <c r="C11" s="27"/>
      <c r="D11" s="27"/>
      <c r="E11" s="27"/>
      <c r="F11" s="27"/>
      <c r="G11" s="27"/>
      <c r="H11" s="27"/>
      <c r="I11" s="27"/>
      <c r="J11" s="27"/>
      <c r="K11" s="27"/>
      <c r="L11" s="27"/>
      <c r="M11" s="27"/>
      <c r="N11" s="27"/>
      <c r="O11" s="27"/>
      <c r="P11" s="27"/>
      <c r="Q11" s="27"/>
      <c r="R11" s="27"/>
      <c r="S11" s="27"/>
      <c r="T11" s="27"/>
      <c r="U11" s="27"/>
      <c r="V11" s="43"/>
    </row>
    <row r="12" spans="1:53" s="47" customFormat="1" x14ac:dyDescent="0.25">
      <c r="A12" s="44" t="str">
        <f>'2.2.1.2ec'!A3</f>
        <v xml:space="preserve">Sub-activity 2.2.1.2 Establish agave – forest water / soil retention terraces </v>
      </c>
      <c r="B12" s="45"/>
      <c r="C12" s="45"/>
      <c r="D12" s="45"/>
      <c r="E12" s="45"/>
      <c r="F12" s="45"/>
      <c r="G12" s="45"/>
      <c r="H12" s="45"/>
      <c r="I12" s="45"/>
      <c r="J12" s="45"/>
      <c r="K12" s="45"/>
      <c r="L12" s="45"/>
      <c r="M12" s="45"/>
      <c r="N12" s="45"/>
      <c r="O12" s="45"/>
      <c r="P12" s="45"/>
      <c r="Q12" s="45"/>
      <c r="R12" s="45"/>
      <c r="S12" s="45"/>
      <c r="T12" s="45"/>
      <c r="U12" s="45"/>
      <c r="V12" s="46"/>
    </row>
    <row r="13" spans="1:53" s="26" customFormat="1" x14ac:dyDescent="0.25">
      <c r="A13" s="48" t="s">
        <v>1104</v>
      </c>
      <c r="B13" s="49">
        <f ca="1">B15-B14</f>
        <v>-3357.6713826272862</v>
      </c>
      <c r="C13" s="49">
        <f t="shared" ref="C13" ca="1" si="1">C15-C14</f>
        <v>-1064.9986879522753</v>
      </c>
      <c r="D13" s="49">
        <f t="shared" ref="D13" ca="1" si="2">D15-D14</f>
        <v>-259.54781832220124</v>
      </c>
      <c r="E13" s="49">
        <f t="shared" ref="E13" ca="1" si="3">E15-E14</f>
        <v>-568.80071190857495</v>
      </c>
      <c r="F13" s="49">
        <f t="shared" ref="F13" ca="1" si="4">F15-F14</f>
        <v>-94.509542641332445</v>
      </c>
      <c r="G13" s="49">
        <f t="shared" ref="G13" ca="1" si="5">G15-G14</f>
        <v>-555.39765505191042</v>
      </c>
      <c r="H13" s="49">
        <f t="shared" ref="H13" ca="1" si="6">H15-H14</f>
        <v>213.42970150745163</v>
      </c>
      <c r="I13" s="49">
        <f t="shared" ref="I13" ca="1" si="7">I15-I14</f>
        <v>-71.093556239239888</v>
      </c>
      <c r="J13" s="49">
        <f t="shared" ref="J13" ca="1" si="8">J15-J14</f>
        <v>2389.9800040080936</v>
      </c>
      <c r="K13" s="49">
        <f t="shared" ref="K13" ca="1" si="9">K15-K14</f>
        <v>1824.2999782860197</v>
      </c>
      <c r="L13" s="49">
        <f t="shared" ref="L13" ca="1" si="10">L15-L14</f>
        <v>2571.3868028244074</v>
      </c>
      <c r="M13" s="49">
        <f t="shared" ref="M13" ca="1" si="11">M15-M14</f>
        <v>1663.3933128241251</v>
      </c>
      <c r="N13" s="49">
        <f t="shared" ref="N13" ca="1" si="12">N15-N14</f>
        <v>2562.9461231213045</v>
      </c>
      <c r="O13" s="49">
        <f t="shared" ref="O13" ca="1" si="13">O15-O14</f>
        <v>1721.0631212559265</v>
      </c>
      <c r="P13" s="49">
        <f t="shared" ref="P13" ca="1" si="14">P15-P14</f>
        <v>2618.8858373001522</v>
      </c>
      <c r="Q13" s="49">
        <f t="shared" ref="Q13" ca="1" si="15">Q15-Q14</f>
        <v>1642.6225581151316</v>
      </c>
      <c r="R13" s="49">
        <f t="shared" ref="R13" ca="1" si="16">R15-R14</f>
        <v>2693.1221795166093</v>
      </c>
      <c r="S13" s="49">
        <f t="shared" ref="S13" ca="1" si="17">S15-S14</f>
        <v>1847.9819759137392</v>
      </c>
      <c r="T13" s="49">
        <f t="shared" ref="T13" ca="1" si="18">T15-T14</f>
        <v>2742.645206272598</v>
      </c>
      <c r="U13" s="49">
        <f t="shared" ref="U13" ca="1" si="19">U15-U14</f>
        <v>1896.0193118670479</v>
      </c>
      <c r="V13" s="50">
        <f t="shared" ref="V13" ca="1" si="20">V15-V14</f>
        <v>2634.9366711074504</v>
      </c>
    </row>
    <row r="14" spans="1:53" s="26" customFormat="1" x14ac:dyDescent="0.25">
      <c r="A14" s="42" t="str" cm="1">
        <f t="array" aca="1" ref="A14" ca="1">INDIRECT("'"&amp;A11&amp;"'!"&amp;REF!A$5)</f>
        <v>Total Costos</v>
      </c>
      <c r="B14" s="27" cm="1">
        <f t="array" aca="1" ref="B14" ca="1">INDIRECT("'"&amp;A11&amp;"'!"&amp;REF!B$5)</f>
        <v>2358.5175740038408</v>
      </c>
      <c r="C14" s="27" cm="1">
        <f t="array" aca="1" ref="C14" ca="1">INDIRECT("'"&amp;A11&amp;"'!"&amp;REF!C$5)</f>
        <v>741.37225212253077</v>
      </c>
      <c r="D14" s="27" cm="1">
        <f t="array" aca="1" ref="D14" ca="1">INDIRECT("'"&amp;A11&amp;"'!"&amp;REF!D$5)</f>
        <v>195.09796108487654</v>
      </c>
      <c r="E14" s="27" cm="1">
        <f t="array" aca="1" ref="E14" ca="1">INDIRECT("'"&amp;A11&amp;"'!"&amp;REF!E$5)</f>
        <v>455.2285758647119</v>
      </c>
      <c r="F14" s="27" cm="1">
        <f t="array" aca="1" ref="F14" ca="1">INDIRECT("'"&amp;A11&amp;"'!"&amp;REF!F$5)</f>
        <v>195.09796108487654</v>
      </c>
      <c r="G14" s="27" cm="1">
        <f t="array" aca="1" ref="G14" ca="1">INDIRECT("'"&amp;A11&amp;"'!"&amp;REF!G$5)</f>
        <v>648.15878182642314</v>
      </c>
      <c r="H14" s="27" cm="1">
        <f t="array" aca="1" ref="H14" ca="1">INDIRECT("'"&amp;A11&amp;"'!"&amp;REF!H$5)</f>
        <v>279.640410888323</v>
      </c>
      <c r="I14" s="27" cm="1">
        <f t="array" aca="1" ref="I14" ca="1">INDIRECT("'"&amp;A11&amp;"'!"&amp;REF!I$5)</f>
        <v>539.77102566815836</v>
      </c>
      <c r="J14" s="27" cm="1">
        <f t="array" aca="1" ref="J14" ca="1">INDIRECT("'"&amp;A11&amp;"'!"&amp;REF!J$5)</f>
        <v>331.66653384429009</v>
      </c>
      <c r="K14" s="27" cm="1">
        <f t="array" aca="1" ref="K14" ca="1">INDIRECT("'"&amp;A11&amp;"'!"&amp;REF!K$5)</f>
        <v>942.97347857690318</v>
      </c>
      <c r="L14" s="27" cm="1">
        <f t="array" aca="1" ref="L14" ca="1">INDIRECT("'"&amp;A11&amp;"'!"&amp;REF!L$5)</f>
        <v>440.05429000255486</v>
      </c>
      <c r="M14" s="27" cm="1">
        <f t="array" aca="1" ref="M14" ca="1">INDIRECT("'"&amp;A11&amp;"'!"&amp;REF!M$5)</f>
        <v>1099.0518474448045</v>
      </c>
      <c r="N14" s="27" cm="1">
        <f t="array" aca="1" ref="N14" ca="1">INDIRECT("'"&amp;A11&amp;"'!"&amp;REF!N$5)</f>
        <v>487.74490271219133</v>
      </c>
      <c r="O14" s="27" cm="1">
        <f t="array" aca="1" ref="O14" ca="1">INDIRECT("'"&amp;A11&amp;"'!"&amp;REF!O$5)</f>
        <v>1099.0518474448045</v>
      </c>
      <c r="P14" s="27" cm="1">
        <f t="array" aca="1" ref="P14" ca="1">INDIRECT("'"&amp;A11&amp;"'!"&amp;REF!P$5)</f>
        <v>487.74490271219133</v>
      </c>
      <c r="Q14" s="27" cm="1">
        <f t="array" aca="1" ref="Q14" ca="1">INDIRECT("'"&amp;A11&amp;"'!"&amp;REF!Q$5)</f>
        <v>1192.265317740912</v>
      </c>
      <c r="R14" s="27" cm="1">
        <f t="array" aca="1" ref="R14" ca="1">INDIRECT("'"&amp;A11&amp;"'!"&amp;REF!R$5)</f>
        <v>472.57061685003418</v>
      </c>
      <c r="S14" s="27" cm="1">
        <f t="array" aca="1" ref="S14" ca="1">INDIRECT("'"&amp;A11&amp;"'!"&amp;REF!S$5)</f>
        <v>1083.8775615826473</v>
      </c>
      <c r="T14" s="27" cm="1">
        <f t="array" aca="1" ref="T14" ca="1">INDIRECT("'"&amp;A11&amp;"'!"&amp;REF!T$5)</f>
        <v>472.57061685003418</v>
      </c>
      <c r="U14" s="27" cm="1">
        <f t="array" aca="1" ref="U14" ca="1">INDIRECT("'"&amp;A11&amp;"'!"&amp;REF!U$5)</f>
        <v>1083.8775615826473</v>
      </c>
      <c r="V14" s="43" cm="1">
        <f t="array" aca="1" ref="V14" ca="1">INDIRECT("'"&amp;A11&amp;"'!"&amp;REF!V$5)</f>
        <v>580.95837300829896</v>
      </c>
    </row>
    <row r="15" spans="1:53" s="26" customFormat="1" ht="14.25" customHeight="1" x14ac:dyDescent="0.25">
      <c r="A15" s="51" t="str" cm="1">
        <f t="array" aca="1" ref="A15" ca="1">INDIRECT("'"&amp;A11&amp;"'!"&amp;REF!A$6)</f>
        <v>Total Ingreso</v>
      </c>
      <c r="B15" s="52" cm="1">
        <f t="array" aca="1" ref="B15" ca="1">INDIRECT("'"&amp;A11&amp;"'!"&amp;REF!B$6)</f>
        <v>-999.15380862344523</v>
      </c>
      <c r="C15" s="52" cm="1">
        <f t="array" aca="1" ref="C15" ca="1">INDIRECT("'"&amp;A11&amp;"'!"&amp;REF!C$6)</f>
        <v>-323.62643582974442</v>
      </c>
      <c r="D15" s="52" cm="1">
        <f t="array" aca="1" ref="D15" ca="1">INDIRECT("'"&amp;A11&amp;"'!"&amp;REF!D$6)</f>
        <v>-64.449857237324665</v>
      </c>
      <c r="E15" s="52" cm="1">
        <f t="array" aca="1" ref="E15" ca="1">INDIRECT("'"&amp;A11&amp;"'!"&amp;REF!E$6)</f>
        <v>-113.57213604386307</v>
      </c>
      <c r="F15" s="52" cm="1">
        <f t="array" aca="1" ref="F15" ca="1">INDIRECT("'"&amp;A11&amp;"'!"&amp;REF!F$6)</f>
        <v>100.5884184435441</v>
      </c>
      <c r="G15" s="52" cm="1">
        <f t="array" aca="1" ref="G15" ca="1">INDIRECT("'"&amp;A11&amp;"'!"&amp;REF!G$6)</f>
        <v>92.761126774512718</v>
      </c>
      <c r="H15" s="52" cm="1">
        <f t="array" aca="1" ref="H15" ca="1">INDIRECT("'"&amp;A11&amp;"'!"&amp;REF!H$6)</f>
        <v>493.07011239577463</v>
      </c>
      <c r="I15" s="52" cm="1">
        <f t="array" aca="1" ref="I15" ca="1">INDIRECT("'"&amp;A11&amp;"'!"&amp;REF!I$6)</f>
        <v>468.67746942891847</v>
      </c>
      <c r="J15" s="52" cm="1">
        <f t="array" aca="1" ref="J15" ca="1">INDIRECT("'"&amp;A11&amp;"'!"&amp;REF!J$6)</f>
        <v>2721.6465378523835</v>
      </c>
      <c r="K15" s="52" cm="1">
        <f t="array" aca="1" ref="K15" ca="1">INDIRECT("'"&amp;A11&amp;"'!"&amp;REF!K$6)</f>
        <v>2767.273456862923</v>
      </c>
      <c r="L15" s="52" cm="1">
        <f t="array" aca="1" ref="L15" ca="1">INDIRECT("'"&amp;A11&amp;"'!"&amp;REF!L$6)</f>
        <v>3011.4410928269622</v>
      </c>
      <c r="M15" s="52" cm="1">
        <f t="array" aca="1" ref="M15" ca="1">INDIRECT("'"&amp;A11&amp;"'!"&amp;REF!M$6)</f>
        <v>2762.4451602689296</v>
      </c>
      <c r="N15" s="52" cm="1">
        <f t="array" aca="1" ref="N15" ca="1">INDIRECT("'"&amp;A11&amp;"'!"&amp;REF!N$6)</f>
        <v>3050.691025833496</v>
      </c>
      <c r="O15" s="52" cm="1">
        <f t="array" aca="1" ref="O15" ca="1">INDIRECT("'"&amp;A11&amp;"'!"&amp;REF!O$6)</f>
        <v>2820.114968700731</v>
      </c>
      <c r="P15" s="52" cm="1">
        <f t="array" aca="1" ref="P15" ca="1">INDIRECT("'"&amp;A11&amp;"'!"&amp;REF!P$6)</f>
        <v>3106.6307400123433</v>
      </c>
      <c r="Q15" s="52" cm="1">
        <f t="array" aca="1" ref="Q15" ca="1">INDIRECT("'"&amp;A11&amp;"'!"&amp;REF!Q$6)</f>
        <v>2834.8878758560436</v>
      </c>
      <c r="R15" s="52" cm="1">
        <f t="array" aca="1" ref="R15" ca="1">INDIRECT("'"&amp;A11&amp;"'!"&amp;REF!R$6)</f>
        <v>3165.6927963666435</v>
      </c>
      <c r="S15" s="52" cm="1">
        <f t="array" aca="1" ref="S15" ca="1">INDIRECT("'"&amp;A11&amp;"'!"&amp;REF!S$6)</f>
        <v>2931.8595374963866</v>
      </c>
      <c r="T15" s="52" cm="1">
        <f t="array" aca="1" ref="T15" ca="1">INDIRECT("'"&amp;A11&amp;"'!"&amp;REF!T$6)</f>
        <v>3215.2158231226322</v>
      </c>
      <c r="U15" s="52" cm="1">
        <f t="array" aca="1" ref="U15" ca="1">INDIRECT("'"&amp;A11&amp;"'!"&amp;REF!U$6)</f>
        <v>2979.8968734496952</v>
      </c>
      <c r="V15" s="53" cm="1">
        <f t="array" aca="1" ref="V15" ca="1">INDIRECT("'"&amp;A11&amp;"'!"&amp;REF!V$6)</f>
        <v>3215.8950441157494</v>
      </c>
    </row>
    <row r="16" spans="1:53" s="26" customFormat="1" ht="6.75" customHeight="1" x14ac:dyDescent="0.25">
      <c r="A16" s="42"/>
      <c r="B16" s="27"/>
      <c r="C16" s="27"/>
      <c r="D16" s="27"/>
      <c r="E16" s="27"/>
      <c r="F16" s="27"/>
      <c r="G16" s="27"/>
      <c r="H16" s="27"/>
      <c r="I16" s="27"/>
      <c r="J16" s="27"/>
      <c r="K16" s="27"/>
      <c r="L16" s="27"/>
      <c r="M16" s="27"/>
      <c r="N16" s="27"/>
      <c r="O16" s="27"/>
      <c r="P16" s="27"/>
      <c r="Q16" s="27"/>
      <c r="R16" s="27"/>
      <c r="S16" s="27"/>
      <c r="T16" s="27"/>
      <c r="U16" s="27"/>
      <c r="V16" s="43"/>
    </row>
    <row r="17" spans="1:22" s="26" customFormat="1" x14ac:dyDescent="0.25">
      <c r="A17" s="42" t="str">
        <f>'2.1.1ec'!A2</f>
        <v>2.1.1ec</v>
      </c>
      <c r="B17" s="27"/>
      <c r="C17" s="27"/>
      <c r="D17" s="27"/>
      <c r="E17" s="27"/>
      <c r="F17" s="27"/>
      <c r="G17" s="27"/>
      <c r="H17" s="27"/>
      <c r="I17" s="27"/>
      <c r="J17" s="27"/>
      <c r="K17" s="27"/>
      <c r="L17" s="27"/>
      <c r="M17" s="27"/>
      <c r="N17" s="27"/>
      <c r="O17" s="27"/>
      <c r="P17" s="27"/>
      <c r="Q17" s="27"/>
      <c r="R17" s="27"/>
      <c r="S17" s="27"/>
      <c r="T17" s="27"/>
      <c r="U17" s="27"/>
      <c r="V17" s="43"/>
    </row>
    <row r="18" spans="1:22" s="47" customFormat="1" x14ac:dyDescent="0.25">
      <c r="A18" s="44" t="str">
        <f>'2.1.1ec'!A3</f>
        <v>Sub-activity 2.1.1.1 PDFS PES projects are approved and financed (including local mechanisms promoted in prioritized basins and sub-basins)</v>
      </c>
      <c r="B18" s="45"/>
      <c r="C18" s="45"/>
      <c r="D18" s="45"/>
      <c r="E18" s="45"/>
      <c r="F18" s="45"/>
      <c r="G18" s="45"/>
      <c r="H18" s="45"/>
      <c r="I18" s="45"/>
      <c r="J18" s="45"/>
      <c r="K18" s="45"/>
      <c r="L18" s="45"/>
      <c r="M18" s="45"/>
      <c r="N18" s="45"/>
      <c r="O18" s="45"/>
      <c r="P18" s="45"/>
      <c r="Q18" s="45"/>
      <c r="R18" s="45"/>
      <c r="S18" s="45"/>
      <c r="T18" s="45"/>
      <c r="U18" s="45"/>
      <c r="V18" s="46"/>
    </row>
    <row r="19" spans="1:22" s="26" customFormat="1" x14ac:dyDescent="0.25">
      <c r="A19" s="48" t="s">
        <v>1104</v>
      </c>
      <c r="B19" s="49">
        <f ca="1">B21-B20</f>
        <v>-40</v>
      </c>
      <c r="C19" s="49">
        <f t="shared" ref="C19" ca="1" si="21">C21-C20</f>
        <v>-40</v>
      </c>
      <c r="D19" s="49">
        <f t="shared" ref="D19" ca="1" si="22">D21-D20</f>
        <v>-40</v>
      </c>
      <c r="E19" s="49">
        <f t="shared" ref="E19" ca="1" si="23">E21-E20</f>
        <v>-40</v>
      </c>
      <c r="F19" s="49">
        <f t="shared" ref="F19" ca="1" si="24">F21-F20</f>
        <v>-40</v>
      </c>
      <c r="G19" s="49">
        <f t="shared" ref="G19" ca="1" si="25">G21-G20</f>
        <v>0</v>
      </c>
      <c r="H19" s="49">
        <f t="shared" ref="H19" ca="1" si="26">H21-H20</f>
        <v>0</v>
      </c>
      <c r="I19" s="49">
        <f t="shared" ref="I19" ca="1" si="27">I21-I20</f>
        <v>0</v>
      </c>
      <c r="J19" s="49">
        <f t="shared" ref="J19" ca="1" si="28">J21-J20</f>
        <v>0</v>
      </c>
      <c r="K19" s="49">
        <f t="shared" ref="K19" ca="1" si="29">K21-K20</f>
        <v>0</v>
      </c>
      <c r="L19" s="49">
        <f t="shared" ref="L19" ca="1" si="30">L21-L20</f>
        <v>0</v>
      </c>
      <c r="M19" s="49">
        <f t="shared" ref="M19" ca="1" si="31">M21-M20</f>
        <v>0</v>
      </c>
      <c r="N19" s="49">
        <f t="shared" ref="N19" ca="1" si="32">N21-N20</f>
        <v>0</v>
      </c>
      <c r="O19" s="49">
        <f t="shared" ref="O19" ca="1" si="33">O21-O20</f>
        <v>0</v>
      </c>
      <c r="P19" s="49">
        <f t="shared" ref="P19" ca="1" si="34">P21-P20</f>
        <v>0</v>
      </c>
      <c r="Q19" s="49">
        <f t="shared" ref="Q19" ca="1" si="35">Q21-Q20</f>
        <v>0</v>
      </c>
      <c r="R19" s="49">
        <f t="shared" ref="R19" ca="1" si="36">R21-R20</f>
        <v>0</v>
      </c>
      <c r="S19" s="49">
        <f t="shared" ref="S19" ca="1" si="37">S21-S20</f>
        <v>0</v>
      </c>
      <c r="T19" s="49">
        <f t="shared" ref="T19" ca="1" si="38">T21-T20</f>
        <v>0</v>
      </c>
      <c r="U19" s="49">
        <f t="shared" ref="U19" ca="1" si="39">U21-U20</f>
        <v>0</v>
      </c>
      <c r="V19" s="50">
        <f t="shared" ref="V19" ca="1" si="40">V21-V20</f>
        <v>0</v>
      </c>
    </row>
    <row r="20" spans="1:22" s="26" customFormat="1" x14ac:dyDescent="0.25">
      <c r="A20" s="42" t="str" cm="1">
        <f t="array" aca="1" ref="A20" ca="1">INDIRECT("'"&amp;A17&amp;"'!"&amp;REF!A$5)</f>
        <v>Total Costos</v>
      </c>
      <c r="B20" s="27" cm="1">
        <f t="array" aca="1" ref="B20" ca="1">INDIRECT("'"&amp;A17&amp;"'!"&amp;REF!B$5)</f>
        <v>40</v>
      </c>
      <c r="C20" s="27" cm="1">
        <f t="array" aca="1" ref="C20" ca="1">INDIRECT("'"&amp;A17&amp;"'!"&amp;REF!C$5)</f>
        <v>40</v>
      </c>
      <c r="D20" s="27" cm="1">
        <f t="array" aca="1" ref="D20" ca="1">INDIRECT("'"&amp;A17&amp;"'!"&amp;REF!D$5)</f>
        <v>40</v>
      </c>
      <c r="E20" s="27" cm="1">
        <f t="array" aca="1" ref="E20" ca="1">INDIRECT("'"&amp;A17&amp;"'!"&amp;REF!E$5)</f>
        <v>40</v>
      </c>
      <c r="F20" s="27" cm="1">
        <f t="array" aca="1" ref="F20" ca="1">INDIRECT("'"&amp;A17&amp;"'!"&amp;REF!F$5)</f>
        <v>40</v>
      </c>
      <c r="G20" s="27" cm="1">
        <f t="array" aca="1" ref="G20" ca="1">INDIRECT("'"&amp;A17&amp;"'!"&amp;REF!G$5)</f>
        <v>0</v>
      </c>
      <c r="H20" s="27" cm="1">
        <f t="array" aca="1" ref="H20" ca="1">INDIRECT("'"&amp;A17&amp;"'!"&amp;REF!H$5)</f>
        <v>0</v>
      </c>
      <c r="I20" s="27" cm="1">
        <f t="array" aca="1" ref="I20" ca="1">INDIRECT("'"&amp;A17&amp;"'!"&amp;REF!I$5)</f>
        <v>0</v>
      </c>
      <c r="J20" s="27" cm="1">
        <f t="array" aca="1" ref="J20" ca="1">INDIRECT("'"&amp;A17&amp;"'!"&amp;REF!J$5)</f>
        <v>0</v>
      </c>
      <c r="K20" s="27" cm="1">
        <f t="array" aca="1" ref="K20" ca="1">INDIRECT("'"&amp;A17&amp;"'!"&amp;REF!K$5)</f>
        <v>0</v>
      </c>
      <c r="L20" s="27" cm="1">
        <f t="array" aca="1" ref="L20" ca="1">INDIRECT("'"&amp;A17&amp;"'!"&amp;REF!L$5)</f>
        <v>0</v>
      </c>
      <c r="M20" s="27" cm="1">
        <f t="array" aca="1" ref="M20" ca="1">INDIRECT("'"&amp;A17&amp;"'!"&amp;REF!M$5)</f>
        <v>0</v>
      </c>
      <c r="N20" s="27" cm="1">
        <f t="array" aca="1" ref="N20" ca="1">INDIRECT("'"&amp;A17&amp;"'!"&amp;REF!N$5)</f>
        <v>0</v>
      </c>
      <c r="O20" s="27" cm="1">
        <f t="array" aca="1" ref="O20" ca="1">INDIRECT("'"&amp;A17&amp;"'!"&amp;REF!O$5)</f>
        <v>0</v>
      </c>
      <c r="P20" s="27" cm="1">
        <f t="array" aca="1" ref="P20" ca="1">INDIRECT("'"&amp;A17&amp;"'!"&amp;REF!P$5)</f>
        <v>0</v>
      </c>
      <c r="Q20" s="27" cm="1">
        <f t="array" aca="1" ref="Q20" ca="1">INDIRECT("'"&amp;A17&amp;"'!"&amp;REF!Q$5)</f>
        <v>0</v>
      </c>
      <c r="R20" s="27" cm="1">
        <f t="array" aca="1" ref="R20" ca="1">INDIRECT("'"&amp;A17&amp;"'!"&amp;REF!R$5)</f>
        <v>0</v>
      </c>
      <c r="S20" s="27" cm="1">
        <f t="array" aca="1" ref="S20" ca="1">INDIRECT("'"&amp;A17&amp;"'!"&amp;REF!S$5)</f>
        <v>0</v>
      </c>
      <c r="T20" s="27" cm="1">
        <f t="array" aca="1" ref="T20" ca="1">INDIRECT("'"&amp;A17&amp;"'!"&amp;REF!T$5)</f>
        <v>0</v>
      </c>
      <c r="U20" s="27" cm="1">
        <f t="array" aca="1" ref="U20" ca="1">INDIRECT("'"&amp;A17&amp;"'!"&amp;REF!U$5)</f>
        <v>0</v>
      </c>
      <c r="V20" s="43" cm="1">
        <f t="array" aca="1" ref="V20" ca="1">INDIRECT("'"&amp;A17&amp;"'!"&amp;REF!V$5)</f>
        <v>0</v>
      </c>
    </row>
    <row r="21" spans="1:22" s="26" customFormat="1" x14ac:dyDescent="0.25">
      <c r="A21" s="51" t="str" cm="1">
        <f t="array" aca="1" ref="A21" ca="1">INDIRECT("'"&amp;A17&amp;"'!"&amp;REF!A$6)</f>
        <v>Total Ingreso</v>
      </c>
      <c r="B21" s="52" cm="1">
        <f t="array" aca="1" ref="B21" ca="1">INDIRECT("'"&amp;A17&amp;"'!"&amp;REF!B$6)</f>
        <v>0</v>
      </c>
      <c r="C21" s="52" cm="1">
        <f t="array" aca="1" ref="C21" ca="1">INDIRECT("'"&amp;A17&amp;"'!"&amp;REF!C$6)</f>
        <v>0</v>
      </c>
      <c r="D21" s="52" cm="1">
        <f t="array" aca="1" ref="D21" ca="1">INDIRECT("'"&amp;A17&amp;"'!"&amp;REF!D$6)</f>
        <v>0</v>
      </c>
      <c r="E21" s="52" cm="1">
        <f t="array" aca="1" ref="E21" ca="1">INDIRECT("'"&amp;A17&amp;"'!"&amp;REF!E$6)</f>
        <v>0</v>
      </c>
      <c r="F21" s="52" cm="1">
        <f t="array" aca="1" ref="F21" ca="1">INDIRECT("'"&amp;A17&amp;"'!"&amp;REF!F$6)</f>
        <v>0</v>
      </c>
      <c r="G21" s="52" cm="1">
        <f t="array" aca="1" ref="G21" ca="1">INDIRECT("'"&amp;A17&amp;"'!"&amp;REF!G$6)</f>
        <v>0</v>
      </c>
      <c r="H21" s="52" cm="1">
        <f t="array" aca="1" ref="H21" ca="1">INDIRECT("'"&amp;A17&amp;"'!"&amp;REF!H$6)</f>
        <v>0</v>
      </c>
      <c r="I21" s="52" cm="1">
        <f t="array" aca="1" ref="I21" ca="1">INDIRECT("'"&amp;A17&amp;"'!"&amp;REF!I$6)</f>
        <v>0</v>
      </c>
      <c r="J21" s="52" cm="1">
        <f t="array" aca="1" ref="J21" ca="1">INDIRECT("'"&amp;A17&amp;"'!"&amp;REF!J$6)</f>
        <v>0</v>
      </c>
      <c r="K21" s="52" cm="1">
        <f t="array" aca="1" ref="K21" ca="1">INDIRECT("'"&amp;A17&amp;"'!"&amp;REF!K$6)</f>
        <v>0</v>
      </c>
      <c r="L21" s="52" cm="1">
        <f t="array" aca="1" ref="L21" ca="1">INDIRECT("'"&amp;A17&amp;"'!"&amp;REF!L$6)</f>
        <v>0</v>
      </c>
      <c r="M21" s="52" cm="1">
        <f t="array" aca="1" ref="M21" ca="1">INDIRECT("'"&amp;A17&amp;"'!"&amp;REF!M$6)</f>
        <v>0</v>
      </c>
      <c r="N21" s="52" cm="1">
        <f t="array" aca="1" ref="N21" ca="1">INDIRECT("'"&amp;A17&amp;"'!"&amp;REF!N$6)</f>
        <v>0</v>
      </c>
      <c r="O21" s="52" cm="1">
        <f t="array" aca="1" ref="O21" ca="1">INDIRECT("'"&amp;A17&amp;"'!"&amp;REF!O$6)</f>
        <v>0</v>
      </c>
      <c r="P21" s="52" cm="1">
        <f t="array" aca="1" ref="P21" ca="1">INDIRECT("'"&amp;A17&amp;"'!"&amp;REF!P$6)</f>
        <v>0</v>
      </c>
      <c r="Q21" s="52" cm="1">
        <f t="array" aca="1" ref="Q21" ca="1">INDIRECT("'"&amp;A17&amp;"'!"&amp;REF!Q$6)</f>
        <v>0</v>
      </c>
      <c r="R21" s="52" cm="1">
        <f t="array" aca="1" ref="R21" ca="1">INDIRECT("'"&amp;A17&amp;"'!"&amp;REF!R$6)</f>
        <v>0</v>
      </c>
      <c r="S21" s="52" cm="1">
        <f t="array" aca="1" ref="S21" ca="1">INDIRECT("'"&amp;A17&amp;"'!"&amp;REF!S$6)</f>
        <v>0</v>
      </c>
      <c r="T21" s="52" cm="1">
        <f t="array" aca="1" ref="T21" ca="1">INDIRECT("'"&amp;A17&amp;"'!"&amp;REF!T$6)</f>
        <v>0</v>
      </c>
      <c r="U21" s="52" cm="1">
        <f t="array" aca="1" ref="U21" ca="1">INDIRECT("'"&amp;A17&amp;"'!"&amp;REF!U$6)</f>
        <v>0</v>
      </c>
      <c r="V21" s="53" cm="1">
        <f t="array" aca="1" ref="V21" ca="1">INDIRECT("'"&amp;A17&amp;"'!"&amp;REF!V$6)</f>
        <v>0</v>
      </c>
    </row>
    <row r="22" spans="1:22" s="26" customFormat="1" ht="6.75" customHeight="1" x14ac:dyDescent="0.25">
      <c r="A22" s="42"/>
      <c r="B22" s="27"/>
      <c r="C22" s="27"/>
      <c r="D22" s="27"/>
      <c r="E22" s="27"/>
      <c r="F22" s="27"/>
      <c r="G22" s="27"/>
      <c r="H22" s="27"/>
      <c r="I22" s="27"/>
      <c r="J22" s="27"/>
      <c r="K22" s="27"/>
      <c r="L22" s="27"/>
      <c r="M22" s="27"/>
      <c r="N22" s="27"/>
      <c r="O22" s="27"/>
      <c r="P22" s="27"/>
      <c r="Q22" s="27"/>
      <c r="R22" s="27"/>
      <c r="S22" s="27"/>
      <c r="T22" s="27"/>
      <c r="U22" s="27"/>
      <c r="V22" s="43"/>
    </row>
    <row r="23" spans="1:22" s="26" customFormat="1" x14ac:dyDescent="0.25">
      <c r="A23" s="42" t="str">
        <f>'2.3.1.1ec'!A2</f>
        <v>2.3.1.1ec</v>
      </c>
      <c r="B23" s="27"/>
      <c r="C23" s="27"/>
      <c r="D23" s="27"/>
      <c r="E23" s="27"/>
      <c r="F23" s="27"/>
      <c r="G23" s="27"/>
      <c r="H23" s="27"/>
      <c r="I23" s="27"/>
      <c r="J23" s="27"/>
      <c r="K23" s="27"/>
      <c r="L23" s="27"/>
      <c r="M23" s="27"/>
      <c r="N23" s="27"/>
      <c r="O23" s="27"/>
      <c r="P23" s="27"/>
      <c r="Q23" s="27"/>
      <c r="R23" s="27"/>
      <c r="S23" s="27"/>
      <c r="T23" s="27"/>
      <c r="U23" s="27"/>
      <c r="V23" s="43"/>
    </row>
    <row r="24" spans="1:22" s="47" customFormat="1" x14ac:dyDescent="0.25">
      <c r="A24" s="44" t="str">
        <f>'2.3.1.1ec'!A3</f>
        <v>Sub-activity 2.3.1.1 Manage forests sustainably adapted to climate change (MFCCV.1)</v>
      </c>
      <c r="B24" s="45"/>
      <c r="C24" s="45"/>
      <c r="D24" s="45"/>
      <c r="E24" s="45"/>
      <c r="F24" s="45"/>
      <c r="G24" s="45"/>
      <c r="H24" s="45"/>
      <c r="I24" s="45"/>
      <c r="J24" s="45"/>
      <c r="K24" s="45"/>
      <c r="L24" s="45"/>
      <c r="M24" s="45"/>
      <c r="N24" s="45"/>
      <c r="O24" s="45"/>
      <c r="P24" s="45"/>
      <c r="Q24" s="45"/>
      <c r="R24" s="45"/>
      <c r="S24" s="45"/>
      <c r="T24" s="45"/>
      <c r="U24" s="45"/>
      <c r="V24" s="46"/>
    </row>
    <row r="25" spans="1:22" s="26" customFormat="1" x14ac:dyDescent="0.25">
      <c r="A25" s="48" t="s">
        <v>1104</v>
      </c>
      <c r="B25" s="49">
        <f ca="1">B27-B26</f>
        <v>-59</v>
      </c>
      <c r="C25" s="49">
        <f t="shared" ref="C25" ca="1" si="41">C27-C26</f>
        <v>22.325051777644589</v>
      </c>
      <c r="D25" s="49">
        <f t="shared" ref="D25" ca="1" si="42">D27-D26</f>
        <v>15.137668349245274</v>
      </c>
      <c r="E25" s="49">
        <f t="shared" ref="E25" ca="1" si="43">E27-E26</f>
        <v>21.777885465365117</v>
      </c>
      <c r="F25" s="49">
        <f t="shared" ref="F25" ca="1" si="44">F27-F26</f>
        <v>23.866240635714384</v>
      </c>
      <c r="G25" s="49">
        <f t="shared" ref="G25" ca="1" si="45">G27-G26</f>
        <v>-11.421282598794019</v>
      </c>
      <c r="H25" s="49">
        <f t="shared" ref="H25" ca="1" si="46">H27-H26</f>
        <v>13.000139368627558</v>
      </c>
      <c r="I25" s="49">
        <f t="shared" ref="I25" ca="1" si="47">I27-I26</f>
        <v>18.427070428219807</v>
      </c>
      <c r="J25" s="49">
        <f t="shared" ref="J25" ca="1" si="48">J27-J26</f>
        <v>21.747737013524954</v>
      </c>
      <c r="K25" s="49">
        <f t="shared" ref="K25" ca="1" si="49">K27-K26</f>
        <v>24.450274197672691</v>
      </c>
      <c r="L25" s="49">
        <f t="shared" ref="L25" ca="1" si="50">L27-L26</f>
        <v>-28.896939769235225</v>
      </c>
      <c r="M25" s="49">
        <f t="shared" ref="M25" ca="1" si="51">M27-M26</f>
        <v>17.941384486798526</v>
      </c>
      <c r="N25" s="49">
        <f t="shared" ref="N25" ca="1" si="52">N27-N26</f>
        <v>17.941384486798526</v>
      </c>
      <c r="O25" s="49">
        <f t="shared" ref="O25" ca="1" si="53">O27-O26</f>
        <v>17.941384486798526</v>
      </c>
      <c r="P25" s="49">
        <f t="shared" ref="P25" ca="1" si="54">P27-P26</f>
        <v>17.941384486798526</v>
      </c>
      <c r="Q25" s="49">
        <f t="shared" ref="Q25" ca="1" si="55">Q27-Q26</f>
        <v>17.941384486798526</v>
      </c>
      <c r="R25" s="49">
        <f t="shared" ref="R25" ca="1" si="56">R27-R26</f>
        <v>17.941384486798526</v>
      </c>
      <c r="S25" s="49">
        <f t="shared" ref="S25" ca="1" si="57">S27-S26</f>
        <v>17.941384486798526</v>
      </c>
      <c r="T25" s="49">
        <f t="shared" ref="T25" ca="1" si="58">T27-T26</f>
        <v>17.941384486798526</v>
      </c>
      <c r="U25" s="49">
        <f t="shared" ref="U25" ca="1" si="59">U27-U26</f>
        <v>17.941384486798526</v>
      </c>
      <c r="V25" s="50">
        <f t="shared" ref="V25" ca="1" si="60">V27-V26</f>
        <v>17.941384486798526</v>
      </c>
    </row>
    <row r="26" spans="1:22" s="26" customFormat="1" x14ac:dyDescent="0.25">
      <c r="A26" s="42" t="str" cm="1">
        <f t="array" aca="1" ref="A26" ca="1">INDIRECT("'"&amp;A23&amp;"'!"&amp;REF!A$5)</f>
        <v>Total Costos</v>
      </c>
      <c r="B26" s="27" cm="1">
        <f t="array" aca="1" ref="B26" ca="1">INDIRECT("'"&amp;A23&amp;"'!"&amp;REF!B$5)</f>
        <v>59</v>
      </c>
      <c r="C26" s="27" cm="1">
        <f t="array" aca="1" ref="C26" ca="1">INDIRECT("'"&amp;A23&amp;"'!"&amp;REF!C$5)</f>
        <v>29.997087160026638</v>
      </c>
      <c r="D26" s="27" cm="1">
        <f t="array" aca="1" ref="D26" ca="1">INDIRECT("'"&amp;A23&amp;"'!"&amp;REF!D$5)</f>
        <v>29.997087160026638</v>
      </c>
      <c r="E26" s="27" cm="1">
        <f t="array" aca="1" ref="E26" ca="1">INDIRECT("'"&amp;A23&amp;"'!"&amp;REF!E$5)</f>
        <v>29.997087160026638</v>
      </c>
      <c r="F26" s="27" cm="1">
        <f t="array" aca="1" ref="F26" ca="1">INDIRECT("'"&amp;A23&amp;"'!"&amp;REF!F$5)</f>
        <v>29.997087160026638</v>
      </c>
      <c r="G26" s="27" cm="1">
        <f t="array" aca="1" ref="G26" ca="1">INDIRECT("'"&amp;A23&amp;"'!"&amp;REF!G$5)</f>
        <v>29.997087160026638</v>
      </c>
      <c r="H26" s="27" cm="1">
        <f t="array" aca="1" ref="H26" ca="1">INDIRECT("'"&amp;A23&amp;"'!"&amp;REF!H$5)</f>
        <v>29.997087160026638</v>
      </c>
      <c r="I26" s="27" cm="1">
        <f t="array" aca="1" ref="I26" ca="1">INDIRECT("'"&amp;A23&amp;"'!"&amp;REF!I$5)</f>
        <v>29.997087160026638</v>
      </c>
      <c r="J26" s="27" cm="1">
        <f t="array" aca="1" ref="J26" ca="1">INDIRECT("'"&amp;A23&amp;"'!"&amp;REF!J$5)</f>
        <v>29.997087160026638</v>
      </c>
      <c r="K26" s="27" cm="1">
        <f t="array" aca="1" ref="K26" ca="1">INDIRECT("'"&amp;A23&amp;"'!"&amp;REF!K$5)</f>
        <v>29.997087160026638</v>
      </c>
      <c r="L26" s="27" cm="1">
        <f t="array" aca="1" ref="L26" ca="1">INDIRECT("'"&amp;A23&amp;"'!"&amp;REF!L$5)</f>
        <v>88.997087160026638</v>
      </c>
      <c r="M26" s="27" cm="1">
        <f t="array" aca="1" ref="M26" ca="1">INDIRECT("'"&amp;A23&amp;"'!"&amp;REF!M$5)</f>
        <v>29.997087160026638</v>
      </c>
      <c r="N26" s="27" cm="1">
        <f t="array" aca="1" ref="N26" ca="1">INDIRECT("'"&amp;A23&amp;"'!"&amp;REF!N$5)</f>
        <v>29.997087160026638</v>
      </c>
      <c r="O26" s="27" cm="1">
        <f t="array" aca="1" ref="O26" ca="1">INDIRECT("'"&amp;A23&amp;"'!"&amp;REF!O$5)</f>
        <v>29.997087160026638</v>
      </c>
      <c r="P26" s="27" cm="1">
        <f t="array" aca="1" ref="P26" ca="1">INDIRECT("'"&amp;A23&amp;"'!"&amp;REF!P$5)</f>
        <v>29.997087160026638</v>
      </c>
      <c r="Q26" s="27" cm="1">
        <f t="array" aca="1" ref="Q26" ca="1">INDIRECT("'"&amp;A23&amp;"'!"&amp;REF!Q$5)</f>
        <v>29.997087160026638</v>
      </c>
      <c r="R26" s="27" cm="1">
        <f t="array" aca="1" ref="R26" ca="1">INDIRECT("'"&amp;A23&amp;"'!"&amp;REF!R$5)</f>
        <v>29.997087160026638</v>
      </c>
      <c r="S26" s="27" cm="1">
        <f t="array" aca="1" ref="S26" ca="1">INDIRECT("'"&amp;A23&amp;"'!"&amp;REF!S$5)</f>
        <v>29.997087160026638</v>
      </c>
      <c r="T26" s="27" cm="1">
        <f t="array" aca="1" ref="T26" ca="1">INDIRECT("'"&amp;A23&amp;"'!"&amp;REF!T$5)</f>
        <v>29.997087160026638</v>
      </c>
      <c r="U26" s="27" cm="1">
        <f t="array" aca="1" ref="U26" ca="1">INDIRECT("'"&amp;A23&amp;"'!"&amp;REF!U$5)</f>
        <v>29.997087160026638</v>
      </c>
      <c r="V26" s="43" cm="1">
        <f t="array" aca="1" ref="V26" ca="1">INDIRECT("'"&amp;A23&amp;"'!"&amp;REF!V$5)</f>
        <v>29.997087160026638</v>
      </c>
    </row>
    <row r="27" spans="1:22" s="26" customFormat="1" x14ac:dyDescent="0.25">
      <c r="A27" s="51" t="str" cm="1">
        <f t="array" aca="1" ref="A27" ca="1">INDIRECT("'"&amp;A23&amp;"'!"&amp;REF!A$6)</f>
        <v>Total Ingreso</v>
      </c>
      <c r="B27" s="52" cm="1">
        <f t="array" aca="1" ref="B27" ca="1">INDIRECT("'"&amp;A23&amp;"'!"&amp;REF!B$6)</f>
        <v>0</v>
      </c>
      <c r="C27" s="52" cm="1">
        <f t="array" aca="1" ref="C27" ca="1">INDIRECT("'"&amp;A23&amp;"'!"&amp;REF!C$6)</f>
        <v>52.322138937671227</v>
      </c>
      <c r="D27" s="52" cm="1">
        <f t="array" aca="1" ref="D27" ca="1">INDIRECT("'"&amp;A23&amp;"'!"&amp;REF!D$6)</f>
        <v>45.134755509271912</v>
      </c>
      <c r="E27" s="52" cm="1">
        <f t="array" aca="1" ref="E27" ca="1">INDIRECT("'"&amp;A23&amp;"'!"&amp;REF!E$6)</f>
        <v>51.774972625391754</v>
      </c>
      <c r="F27" s="52" cm="1">
        <f t="array" aca="1" ref="F27" ca="1">INDIRECT("'"&amp;A23&amp;"'!"&amp;REF!F$6)</f>
        <v>53.863327795741021</v>
      </c>
      <c r="G27" s="52" cm="1">
        <f t="array" aca="1" ref="G27" ca="1">INDIRECT("'"&amp;A23&amp;"'!"&amp;REF!G$6)</f>
        <v>18.575804561232619</v>
      </c>
      <c r="H27" s="52" cm="1">
        <f t="array" aca="1" ref="H27" ca="1">INDIRECT("'"&amp;A23&amp;"'!"&amp;REF!H$6)</f>
        <v>42.997226528654195</v>
      </c>
      <c r="I27" s="52" cm="1">
        <f t="array" aca="1" ref="I27" ca="1">INDIRECT("'"&amp;A23&amp;"'!"&amp;REF!I$6)</f>
        <v>48.424157588246445</v>
      </c>
      <c r="J27" s="52" cm="1">
        <f t="array" aca="1" ref="J27" ca="1">INDIRECT("'"&amp;A23&amp;"'!"&amp;REF!J$6)</f>
        <v>51.744824173551592</v>
      </c>
      <c r="K27" s="52" cm="1">
        <f t="array" aca="1" ref="K27" ca="1">INDIRECT("'"&amp;A23&amp;"'!"&amp;REF!K$6)</f>
        <v>54.447361357699329</v>
      </c>
      <c r="L27" s="52" cm="1">
        <f t="array" aca="1" ref="L27" ca="1">INDIRECT("'"&amp;A23&amp;"'!"&amp;REF!L$6)</f>
        <v>60.100147390791413</v>
      </c>
      <c r="M27" s="52" cm="1">
        <f t="array" aca="1" ref="M27" ca="1">INDIRECT("'"&amp;A23&amp;"'!"&amp;REF!M$6)</f>
        <v>47.938471646825164</v>
      </c>
      <c r="N27" s="52" cm="1">
        <f t="array" aca="1" ref="N27" ca="1">INDIRECT("'"&amp;A23&amp;"'!"&amp;REF!N$6)</f>
        <v>47.938471646825164</v>
      </c>
      <c r="O27" s="52" cm="1">
        <f t="array" aca="1" ref="O27" ca="1">INDIRECT("'"&amp;A23&amp;"'!"&amp;REF!O$6)</f>
        <v>47.938471646825164</v>
      </c>
      <c r="P27" s="52" cm="1">
        <f t="array" aca="1" ref="P27" ca="1">INDIRECT("'"&amp;A23&amp;"'!"&amp;REF!P$6)</f>
        <v>47.938471646825164</v>
      </c>
      <c r="Q27" s="52" cm="1">
        <f t="array" aca="1" ref="Q27" ca="1">INDIRECT("'"&amp;A23&amp;"'!"&amp;REF!Q$6)</f>
        <v>47.938471646825164</v>
      </c>
      <c r="R27" s="52" cm="1">
        <f t="array" aca="1" ref="R27" ca="1">INDIRECT("'"&amp;A23&amp;"'!"&amp;REF!R$6)</f>
        <v>47.938471646825164</v>
      </c>
      <c r="S27" s="52" cm="1">
        <f t="array" aca="1" ref="S27" ca="1">INDIRECT("'"&amp;A23&amp;"'!"&amp;REF!S$6)</f>
        <v>47.938471646825164</v>
      </c>
      <c r="T27" s="52" cm="1">
        <f t="array" aca="1" ref="T27" ca="1">INDIRECT("'"&amp;A23&amp;"'!"&amp;REF!T$6)</f>
        <v>47.938471646825164</v>
      </c>
      <c r="U27" s="52" cm="1">
        <f t="array" aca="1" ref="U27" ca="1">INDIRECT("'"&amp;A23&amp;"'!"&amp;REF!U$6)</f>
        <v>47.938471646825164</v>
      </c>
      <c r="V27" s="53" cm="1">
        <f t="array" aca="1" ref="V27" ca="1">INDIRECT("'"&amp;A23&amp;"'!"&amp;REF!V$6)</f>
        <v>47.938471646825164</v>
      </c>
    </row>
    <row r="28" spans="1:22" s="26" customFormat="1" ht="6.75" customHeight="1" x14ac:dyDescent="0.25">
      <c r="A28" s="42"/>
      <c r="B28" s="27"/>
      <c r="C28" s="27"/>
      <c r="D28" s="27"/>
      <c r="E28" s="27"/>
      <c r="F28" s="27"/>
      <c r="G28" s="27"/>
      <c r="H28" s="27"/>
      <c r="I28" s="27"/>
      <c r="J28" s="27"/>
      <c r="K28" s="27"/>
      <c r="L28" s="27"/>
      <c r="M28" s="27"/>
      <c r="N28" s="27"/>
      <c r="O28" s="27"/>
      <c r="P28" s="27"/>
      <c r="Q28" s="27"/>
      <c r="R28" s="27"/>
      <c r="S28" s="27"/>
      <c r="T28" s="27"/>
      <c r="U28" s="27"/>
      <c r="V28" s="43"/>
    </row>
    <row r="29" spans="1:22" s="26" customFormat="1" x14ac:dyDescent="0.25">
      <c r="A29" s="42" t="str">
        <f>'2.2.2.1ec'!A2</f>
        <v>2.2.2.1ec</v>
      </c>
      <c r="B29" s="27"/>
      <c r="C29" s="27"/>
      <c r="D29" s="27"/>
      <c r="E29" s="27"/>
      <c r="F29" s="27"/>
      <c r="G29" s="27"/>
      <c r="H29" s="27"/>
      <c r="I29" s="27"/>
      <c r="J29" s="27"/>
      <c r="K29" s="27"/>
      <c r="L29" s="27"/>
      <c r="M29" s="27"/>
      <c r="N29" s="27"/>
      <c r="O29" s="27"/>
      <c r="P29" s="27"/>
      <c r="Q29" s="27"/>
      <c r="R29" s="27"/>
      <c r="S29" s="27"/>
      <c r="T29" s="27"/>
      <c r="U29" s="27"/>
      <c r="V29" s="43"/>
    </row>
    <row r="30" spans="1:22" s="47" customFormat="1" x14ac:dyDescent="0.25">
      <c r="A30" s="44" t="str">
        <f>'2.2.2.1ec'!A3</f>
        <v>Sub-activity 2.2.2.1 Establish climate adapted planted forests (PFC 1)</v>
      </c>
      <c r="B30" s="45"/>
      <c r="C30" s="45"/>
      <c r="D30" s="45"/>
      <c r="E30" s="45"/>
      <c r="F30" s="45"/>
      <c r="G30" s="45"/>
      <c r="H30" s="45"/>
      <c r="I30" s="45"/>
      <c r="J30" s="45"/>
      <c r="K30" s="45"/>
      <c r="L30" s="45"/>
      <c r="M30" s="45"/>
      <c r="N30" s="45"/>
      <c r="O30" s="45"/>
      <c r="P30" s="45"/>
      <c r="Q30" s="45"/>
      <c r="R30" s="45"/>
      <c r="S30" s="45"/>
      <c r="T30" s="45"/>
      <c r="U30" s="45"/>
      <c r="V30" s="46"/>
    </row>
    <row r="31" spans="1:22" s="26" customFormat="1" x14ac:dyDescent="0.25">
      <c r="A31" s="48" t="s">
        <v>1104</v>
      </c>
      <c r="B31" s="49">
        <f ca="1">B33-B32</f>
        <v>-1555.8693210614524</v>
      </c>
      <c r="C31" s="49">
        <f t="shared" ref="C31" ca="1" si="61">C33-C32</f>
        <v>-581.29404942884912</v>
      </c>
      <c r="D31" s="49">
        <f t="shared" ref="D31" ca="1" si="62">D33-D32</f>
        <v>-581.29404942884912</v>
      </c>
      <c r="E31" s="49">
        <f t="shared" ref="E31" ca="1" si="63">E33-E32</f>
        <v>-581.29404942884912</v>
      </c>
      <c r="F31" s="49">
        <f t="shared" ref="F31" ca="1" si="64">F33-F32</f>
        <v>-581.29404942884912</v>
      </c>
      <c r="G31" s="49">
        <f t="shared" ref="G31" ca="1" si="65">G33-G32</f>
        <v>-581.29404942884912</v>
      </c>
      <c r="H31" s="49">
        <f t="shared" ref="H31" ca="1" si="66">H33-H32</f>
        <v>1813.3466108407538</v>
      </c>
      <c r="I31" s="49">
        <f t="shared" ref="I31" ca="1" si="67">I33-I32</f>
        <v>1813.3466108407538</v>
      </c>
      <c r="J31" s="49">
        <f t="shared" ref="J31" ca="1" si="68">J33-J32</f>
        <v>1813.3466108407538</v>
      </c>
      <c r="K31" s="49">
        <f t="shared" ref="K31" ca="1" si="69">K33-K32</f>
        <v>1813.3466108407538</v>
      </c>
      <c r="L31" s="49">
        <f t="shared" ref="L31" ca="1" si="70">L33-L32</f>
        <v>1813.3466108407538</v>
      </c>
      <c r="M31" s="49">
        <f t="shared" ref="M31" ca="1" si="71">M33-M32</f>
        <v>2611.5601642639549</v>
      </c>
      <c r="N31" s="49">
        <f t="shared" ref="N31" ca="1" si="72">N33-N32</f>
        <v>2611.5601642639549</v>
      </c>
      <c r="O31" s="49">
        <f t="shared" ref="O31" ca="1" si="73">O33-O32</f>
        <v>2611.5601642639549</v>
      </c>
      <c r="P31" s="49">
        <f t="shared" ref="P31" ca="1" si="74">P33-P32</f>
        <v>2012.0398552812276</v>
      </c>
      <c r="Q31" s="49">
        <f t="shared" ref="Q31" ca="1" si="75">Q33-Q32</f>
        <v>2012.0398552812276</v>
      </c>
      <c r="R31" s="49">
        <f t="shared" ref="R31" ca="1" si="76">R33-R32</f>
        <v>2012.0398552812276</v>
      </c>
      <c r="S31" s="49">
        <f t="shared" ref="S31" ca="1" si="77">S33-S32</f>
        <v>2012.0398552812276</v>
      </c>
      <c r="T31" s="49">
        <f t="shared" ref="T31" ca="1" si="78">T33-T32</f>
        <v>2012.0398552812276</v>
      </c>
      <c r="U31" s="49">
        <f t="shared" ref="U31" ca="1" si="79">U33-U32</f>
        <v>2012.0398552812276</v>
      </c>
      <c r="V31" s="50">
        <f t="shared" ref="V31" ca="1" si="80">V33-V32</f>
        <v>2012.0398552812276</v>
      </c>
    </row>
    <row r="32" spans="1:22" s="26" customFormat="1" x14ac:dyDescent="0.25">
      <c r="A32" s="42" t="str" cm="1">
        <f t="array" aca="1" ref="A32" ca="1">INDIRECT("'"&amp;A29&amp;"'!"&amp;REF!A$5)</f>
        <v>Total Costos</v>
      </c>
      <c r="B32" s="27" cm="1">
        <f t="array" aca="1" ref="B32" ca="1">INDIRECT("'"&amp;A29&amp;"'!"&amp;REF!B$5)</f>
        <v>1555.8693210614524</v>
      </c>
      <c r="C32" s="27" cm="1">
        <f t="array" aca="1" ref="C32" ca="1">INDIRECT("'"&amp;A29&amp;"'!"&amp;REF!C$5)</f>
        <v>351.04226188666087</v>
      </c>
      <c r="D32" s="27" cm="1">
        <f t="array" aca="1" ref="D32" ca="1">INDIRECT("'"&amp;A29&amp;"'!"&amp;REF!D$5)</f>
        <v>351.04226188666087</v>
      </c>
      <c r="E32" s="27" cm="1">
        <f t="array" aca="1" ref="E32" ca="1">INDIRECT("'"&amp;A29&amp;"'!"&amp;REF!E$5)</f>
        <v>351.04226188666087</v>
      </c>
      <c r="F32" s="27" cm="1">
        <f t="array" aca="1" ref="F32" ca="1">INDIRECT("'"&amp;A29&amp;"'!"&amp;REF!F$5)</f>
        <v>351.04226188666087</v>
      </c>
      <c r="G32" s="27" cm="1">
        <f t="array" aca="1" ref="G32" ca="1">INDIRECT("'"&amp;A29&amp;"'!"&amp;REF!G$5)</f>
        <v>351.04226188666087</v>
      </c>
      <c r="H32" s="27" cm="1">
        <f t="array" aca="1" ref="H32" ca="1">INDIRECT("'"&amp;A29&amp;"'!"&amp;REF!H$5)</f>
        <v>351.04226188666087</v>
      </c>
      <c r="I32" s="27" cm="1">
        <f t="array" aca="1" ref="I32" ca="1">INDIRECT("'"&amp;A29&amp;"'!"&amp;REF!I$5)</f>
        <v>351.04226188666087</v>
      </c>
      <c r="J32" s="27" cm="1">
        <f t="array" aca="1" ref="J32" ca="1">INDIRECT("'"&amp;A29&amp;"'!"&amp;REF!J$5)</f>
        <v>351.04226188666087</v>
      </c>
      <c r="K32" s="27" cm="1">
        <f t="array" aca="1" ref="K32" ca="1">INDIRECT("'"&amp;A29&amp;"'!"&amp;REF!K$5)</f>
        <v>351.04226188666087</v>
      </c>
      <c r="L32" s="27" cm="1">
        <f t="array" aca="1" ref="L32" ca="1">INDIRECT("'"&amp;A29&amp;"'!"&amp;REF!L$5)</f>
        <v>351.04226188666087</v>
      </c>
      <c r="M32" s="27" cm="1">
        <f t="array" aca="1" ref="M32" ca="1">INDIRECT("'"&amp;A29&amp;"'!"&amp;REF!M$5)</f>
        <v>351.04226188666087</v>
      </c>
      <c r="N32" s="27" cm="1">
        <f t="array" aca="1" ref="N32" ca="1">INDIRECT("'"&amp;A29&amp;"'!"&amp;REF!N$5)</f>
        <v>351.04226188666087</v>
      </c>
      <c r="O32" s="27" cm="1">
        <f t="array" aca="1" ref="O32" ca="1">INDIRECT("'"&amp;A29&amp;"'!"&amp;REF!O$5)</f>
        <v>351.04226188666087</v>
      </c>
      <c r="P32" s="27" cm="1">
        <f t="array" aca="1" ref="P32" ca="1">INDIRECT("'"&amp;A29&amp;"'!"&amp;REF!P$5)</f>
        <v>351.04226188666087</v>
      </c>
      <c r="Q32" s="27" cm="1">
        <f t="array" aca="1" ref="Q32" ca="1">INDIRECT("'"&amp;A29&amp;"'!"&amp;REF!Q$5)</f>
        <v>351.04226188666087</v>
      </c>
      <c r="R32" s="27" cm="1">
        <f t="array" aca="1" ref="R32" ca="1">INDIRECT("'"&amp;A29&amp;"'!"&amp;REF!R$5)</f>
        <v>351.04226188666087</v>
      </c>
      <c r="S32" s="27" cm="1">
        <f t="array" aca="1" ref="S32" ca="1">INDIRECT("'"&amp;A29&amp;"'!"&amp;REF!S$5)</f>
        <v>351.04226188666087</v>
      </c>
      <c r="T32" s="27" cm="1">
        <f t="array" aca="1" ref="T32" ca="1">INDIRECT("'"&amp;A29&amp;"'!"&amp;REF!T$5)</f>
        <v>351.04226188666087</v>
      </c>
      <c r="U32" s="27" cm="1">
        <f t="array" aca="1" ref="U32" ca="1">INDIRECT("'"&amp;A29&amp;"'!"&amp;REF!U$5)</f>
        <v>351.04226188666087</v>
      </c>
      <c r="V32" s="43" cm="1">
        <f t="array" aca="1" ref="V32" ca="1">INDIRECT("'"&amp;A29&amp;"'!"&amp;REF!V$5)</f>
        <v>351.04226188666087</v>
      </c>
    </row>
    <row r="33" spans="1:22" s="26" customFormat="1" x14ac:dyDescent="0.25">
      <c r="A33" s="51" t="str" cm="1">
        <f t="array" aca="1" ref="A33" ca="1">INDIRECT("'"&amp;A29&amp;"'!"&amp;REF!A$6)</f>
        <v>Total Ingreso</v>
      </c>
      <c r="B33" s="52" cm="1">
        <f t="array" aca="1" ref="B33" ca="1">INDIRECT("'"&amp;A29&amp;"'!"&amp;REF!B$6)</f>
        <v>0</v>
      </c>
      <c r="C33" s="52" cm="1">
        <f t="array" aca="1" ref="C33" ca="1">INDIRECT("'"&amp;A29&amp;"'!"&amp;REF!C$6)</f>
        <v>-230.25178754218825</v>
      </c>
      <c r="D33" s="52" cm="1">
        <f t="array" aca="1" ref="D33" ca="1">INDIRECT("'"&amp;A29&amp;"'!"&amp;REF!D$6)</f>
        <v>-230.25178754218825</v>
      </c>
      <c r="E33" s="52" cm="1">
        <f t="array" aca="1" ref="E33" ca="1">INDIRECT("'"&amp;A29&amp;"'!"&amp;REF!E$6)</f>
        <v>-230.25178754218825</v>
      </c>
      <c r="F33" s="52" cm="1">
        <f t="array" aca="1" ref="F33" ca="1">INDIRECT("'"&amp;A29&amp;"'!"&amp;REF!F$6)</f>
        <v>-230.25178754218825</v>
      </c>
      <c r="G33" s="52" cm="1">
        <f t="array" aca="1" ref="G33" ca="1">INDIRECT("'"&amp;A29&amp;"'!"&amp;REF!G$6)</f>
        <v>-230.25178754218825</v>
      </c>
      <c r="H33" s="52" cm="1">
        <f t="array" aca="1" ref="H33" ca="1">INDIRECT("'"&amp;A29&amp;"'!"&amp;REF!H$6)</f>
        <v>2164.3888727274148</v>
      </c>
      <c r="I33" s="52" cm="1">
        <f t="array" aca="1" ref="I33" ca="1">INDIRECT("'"&amp;A29&amp;"'!"&amp;REF!I$6)</f>
        <v>2164.3888727274148</v>
      </c>
      <c r="J33" s="52" cm="1">
        <f t="array" aca="1" ref="J33" ca="1">INDIRECT("'"&amp;A29&amp;"'!"&amp;REF!J$6)</f>
        <v>2164.3888727274148</v>
      </c>
      <c r="K33" s="52" cm="1">
        <f t="array" aca="1" ref="K33" ca="1">INDIRECT("'"&amp;A29&amp;"'!"&amp;REF!K$6)</f>
        <v>2164.3888727274148</v>
      </c>
      <c r="L33" s="52" cm="1">
        <f t="array" aca="1" ref="L33" ca="1">INDIRECT("'"&amp;A29&amp;"'!"&amp;REF!L$6)</f>
        <v>2164.3888727274148</v>
      </c>
      <c r="M33" s="52" cm="1">
        <f t="array" aca="1" ref="M33" ca="1">INDIRECT("'"&amp;A29&amp;"'!"&amp;REF!M$6)</f>
        <v>2962.6024261506159</v>
      </c>
      <c r="N33" s="52" cm="1">
        <f t="array" aca="1" ref="N33" ca="1">INDIRECT("'"&amp;A29&amp;"'!"&amp;REF!N$6)</f>
        <v>2962.6024261506159</v>
      </c>
      <c r="O33" s="52" cm="1">
        <f t="array" aca="1" ref="O33" ca="1">INDIRECT("'"&amp;A29&amp;"'!"&amp;REF!O$6)</f>
        <v>2962.6024261506159</v>
      </c>
      <c r="P33" s="52" cm="1">
        <f t="array" aca="1" ref="P33" ca="1">INDIRECT("'"&amp;A29&amp;"'!"&amp;REF!P$6)</f>
        <v>2363.0821171678886</v>
      </c>
      <c r="Q33" s="52" cm="1">
        <f t="array" aca="1" ref="Q33" ca="1">INDIRECT("'"&amp;A29&amp;"'!"&amp;REF!Q$6)</f>
        <v>2363.0821171678886</v>
      </c>
      <c r="R33" s="52" cm="1">
        <f t="array" aca="1" ref="R33" ca="1">INDIRECT("'"&amp;A29&amp;"'!"&amp;REF!R$6)</f>
        <v>2363.0821171678886</v>
      </c>
      <c r="S33" s="52" cm="1">
        <f t="array" aca="1" ref="S33" ca="1">INDIRECT("'"&amp;A29&amp;"'!"&amp;REF!S$6)</f>
        <v>2363.0821171678886</v>
      </c>
      <c r="T33" s="52" cm="1">
        <f t="array" aca="1" ref="T33" ca="1">INDIRECT("'"&amp;A29&amp;"'!"&amp;REF!T$6)</f>
        <v>2363.0821171678886</v>
      </c>
      <c r="U33" s="52" cm="1">
        <f t="array" aca="1" ref="U33" ca="1">INDIRECT("'"&amp;A29&amp;"'!"&amp;REF!U$6)</f>
        <v>2363.0821171678886</v>
      </c>
      <c r="V33" s="53" cm="1">
        <f t="array" aca="1" ref="V33" ca="1">INDIRECT("'"&amp;A29&amp;"'!"&amp;REF!V$6)</f>
        <v>2363.0821171678886</v>
      </c>
    </row>
    <row r="34" spans="1:22" s="26" customFormat="1" ht="6.75" customHeight="1" x14ac:dyDescent="0.25">
      <c r="A34" s="42"/>
      <c r="B34" s="27"/>
      <c r="C34" s="27"/>
      <c r="D34" s="27"/>
      <c r="E34" s="27"/>
      <c r="F34" s="27"/>
      <c r="G34" s="27"/>
      <c r="H34" s="27"/>
      <c r="I34" s="27"/>
      <c r="J34" s="27"/>
      <c r="K34" s="27"/>
      <c r="L34" s="27"/>
      <c r="M34" s="27"/>
      <c r="N34" s="27"/>
      <c r="O34" s="27"/>
      <c r="P34" s="27"/>
      <c r="Q34" s="27"/>
      <c r="R34" s="27"/>
      <c r="S34" s="27"/>
      <c r="T34" s="27"/>
      <c r="U34" s="27"/>
      <c r="V34" s="43"/>
    </row>
    <row r="35" spans="1:22" s="26" customFormat="1" x14ac:dyDescent="0.25">
      <c r="A35" s="42" t="str">
        <f>'2.2.2.2ec'!A2</f>
        <v>2.2.2.2ec</v>
      </c>
      <c r="B35" s="27"/>
      <c r="C35" s="27"/>
      <c r="D35" s="27"/>
      <c r="E35" s="27"/>
      <c r="F35" s="27"/>
      <c r="G35" s="27"/>
      <c r="H35" s="27"/>
      <c r="I35" s="27"/>
      <c r="J35" s="27"/>
      <c r="K35" s="27"/>
      <c r="L35" s="27"/>
      <c r="M35" s="27"/>
      <c r="N35" s="27"/>
      <c r="O35" s="27"/>
      <c r="P35" s="27"/>
      <c r="Q35" s="27"/>
      <c r="R35" s="27"/>
      <c r="S35" s="27"/>
      <c r="T35" s="27"/>
      <c r="U35" s="27"/>
      <c r="V35" s="43"/>
    </row>
    <row r="36" spans="1:22" s="47" customFormat="1" x14ac:dyDescent="0.25">
      <c r="A36" s="44" t="str">
        <f>'2.2.2.2ec'!A3</f>
        <v>Sub-activity 2.2.2.2 Establish silvopastures (PFC 2)</v>
      </c>
      <c r="B36" s="45"/>
      <c r="C36" s="45"/>
      <c r="D36" s="45"/>
      <c r="E36" s="45"/>
      <c r="F36" s="45"/>
      <c r="G36" s="45"/>
      <c r="H36" s="45"/>
      <c r="I36" s="45"/>
      <c r="J36" s="45"/>
      <c r="K36" s="45"/>
      <c r="L36" s="45"/>
      <c r="M36" s="45"/>
      <c r="N36" s="45"/>
      <c r="O36" s="45"/>
      <c r="P36" s="45"/>
      <c r="Q36" s="45"/>
      <c r="R36" s="45"/>
      <c r="S36" s="45"/>
      <c r="T36" s="45"/>
      <c r="U36" s="45"/>
      <c r="V36" s="46"/>
    </row>
    <row r="37" spans="1:22" s="26" customFormat="1" x14ac:dyDescent="0.25">
      <c r="A37" s="48" t="s">
        <v>1104</v>
      </c>
      <c r="B37" s="49">
        <f ca="1">B39-B38</f>
        <v>-402.88883594707704</v>
      </c>
      <c r="C37" s="49">
        <f t="shared" ref="C37" ca="1" si="81">C39-C38</f>
        <v>-1149.2277690954606</v>
      </c>
      <c r="D37" s="49">
        <f t="shared" ref="D37" ca="1" si="82">D39-D38</f>
        <v>-464.04340158725154</v>
      </c>
      <c r="E37" s="49">
        <f t="shared" ref="E37" ca="1" si="83">E39-E38</f>
        <v>-90.62002986796324</v>
      </c>
      <c r="F37" s="49">
        <f t="shared" ref="F37" ca="1" si="84">F39-F38</f>
        <v>159.02067991616667</v>
      </c>
      <c r="G37" s="49">
        <f t="shared" ref="G37" ca="1" si="85">G39-G38</f>
        <v>57.059497644640942</v>
      </c>
      <c r="H37" s="49">
        <f t="shared" ref="H37" ca="1" si="86">H39-H38</f>
        <v>2150.4236767229308</v>
      </c>
      <c r="I37" s="49">
        <f t="shared" ref="I37" ca="1" si="87">I39-I38</f>
        <v>138.76558621207528</v>
      </c>
      <c r="J37" s="49">
        <f t="shared" ref="J37" ca="1" si="88">J39-J38</f>
        <v>201.68229073383776</v>
      </c>
      <c r="K37" s="49">
        <f t="shared" ref="K37" ca="1" si="89">K39-K38</f>
        <v>118.03214145949437</v>
      </c>
      <c r="L37" s="49">
        <f t="shared" ref="L37" ca="1" si="90">L39-L38</f>
        <v>203.94744474658506</v>
      </c>
      <c r="M37" s="49">
        <f t="shared" ref="M37" ca="1" si="91">M39-M38</f>
        <v>92.439209444608423</v>
      </c>
      <c r="N37" s="49">
        <f t="shared" ref="N37" ca="1" si="92">N39-N38</f>
        <v>2327.1378339383523</v>
      </c>
      <c r="O37" s="49">
        <f t="shared" ref="O37" ca="1" si="93">O39-O38</f>
        <v>144.83366166914175</v>
      </c>
      <c r="P37" s="49">
        <f t="shared" ref="P37" ca="1" si="94">P39-P38</f>
        <v>315.70622852338136</v>
      </c>
      <c r="Q37" s="49">
        <f t="shared" ref="Q37" ca="1" si="95">Q39-Q38</f>
        <v>324.94075995874596</v>
      </c>
      <c r="R37" s="49">
        <f t="shared" ref="R37" ca="1" si="96">R39-R38</f>
        <v>294.5130255845728</v>
      </c>
      <c r="S37" s="49">
        <f t="shared" ref="S37" ca="1" si="97">S39-S38</f>
        <v>313.20606007996128</v>
      </c>
      <c r="T37" s="49">
        <f t="shared" ref="T37" ca="1" si="98">T39-T38</f>
        <v>2400.0100711004079</v>
      </c>
      <c r="U37" s="49">
        <f t="shared" ref="U37" ca="1" si="99">U39-U38</f>
        <v>301.61635335706308</v>
      </c>
      <c r="V37" s="50">
        <f t="shared" ref="V37" ca="1" si="100">V39-V38</f>
        <v>29.059077319741959</v>
      </c>
    </row>
    <row r="38" spans="1:22" s="26" customFormat="1" x14ac:dyDescent="0.25">
      <c r="A38" s="42" t="str" cm="1">
        <f t="array" aca="1" ref="A38" ca="1">INDIRECT("'"&amp;A35&amp;"'!"&amp;REF!A$5)</f>
        <v>Total Costos</v>
      </c>
      <c r="B38" s="27" cm="1">
        <f t="array" aca="1" ref="B38" ca="1">INDIRECT("'"&amp;A35&amp;"'!"&amp;REF!B$5)</f>
        <v>303.39053953650938</v>
      </c>
      <c r="C38" s="27" cm="1">
        <f t="array" aca="1" ref="C38" ca="1">INDIRECT("'"&amp;A35&amp;"'!"&amp;REF!C$5)</f>
        <v>945.2112161211553</v>
      </c>
      <c r="D38" s="27" cm="1">
        <f t="array" aca="1" ref="D38" ca="1">INDIRECT("'"&amp;A35&amp;"'!"&amp;REF!D$5)</f>
        <v>597.13201603654352</v>
      </c>
      <c r="E38" s="27" cm="1">
        <f t="array" aca="1" ref="E38" ca="1">INDIRECT("'"&amp;A35&amp;"'!"&amp;REF!E$5)</f>
        <v>475.05387032428848</v>
      </c>
      <c r="F38" s="27" cm="1">
        <f t="array" aca="1" ref="F38" ca="1">INDIRECT("'"&amp;A35&amp;"'!"&amp;REF!F$5)</f>
        <v>394.97164663607072</v>
      </c>
      <c r="G38" s="27" cm="1">
        <f t="array" aca="1" ref="G38" ca="1">INDIRECT("'"&amp;A35&amp;"'!"&amp;REF!G$5)</f>
        <v>399.60419679648419</v>
      </c>
      <c r="H38" s="27" cm="1">
        <f t="array" aca="1" ref="H38" ca="1">INDIRECT("'"&amp;A35&amp;"'!"&amp;REF!H$5)</f>
        <v>503.13414361478942</v>
      </c>
      <c r="I38" s="27" cm="1">
        <f t="array" aca="1" ref="I38" ca="1">INDIRECT("'"&amp;A35&amp;"'!"&amp;REF!I$5)</f>
        <v>408.90729342771374</v>
      </c>
      <c r="J38" s="27" cm="1">
        <f t="array" aca="1" ref="J38" ca="1">INDIRECT("'"&amp;A35&amp;"'!"&amp;REF!J$5)</f>
        <v>360.34200931563061</v>
      </c>
      <c r="K38" s="27" cm="1">
        <f t="array" aca="1" ref="K38" ca="1">INDIRECT("'"&amp;A35&amp;"'!"&amp;REF!K$5)</f>
        <v>438.86038485990571</v>
      </c>
      <c r="L38" s="27" cm="1">
        <f t="array" aca="1" ref="L38" ca="1">INDIRECT("'"&amp;A35&amp;"'!"&amp;REF!L$5)</f>
        <v>416.47255880947245</v>
      </c>
      <c r="M38" s="27" cm="1">
        <f t="array" aca="1" ref="M38" ca="1">INDIRECT("'"&amp;A35&amp;"'!"&amp;REF!M$5)</f>
        <v>493.85904426490913</v>
      </c>
      <c r="N38" s="27" cm="1">
        <f t="array" aca="1" ref="N38" ca="1">INDIRECT("'"&amp;A35&amp;"'!"&amp;REF!N$5)</f>
        <v>509.52352317987516</v>
      </c>
      <c r="O38" s="27" cm="1">
        <f t="array" aca="1" ref="O38" ca="1">INDIRECT("'"&amp;A35&amp;"'!"&amp;REF!O$5)</f>
        <v>516.78681788422284</v>
      </c>
      <c r="P38" s="27" cm="1">
        <f t="array" aca="1" ref="P38" ca="1">INDIRECT("'"&amp;A35&amp;"'!"&amp;REF!P$5)</f>
        <v>367.43132091445023</v>
      </c>
      <c r="Q38" s="27" cm="1">
        <f t="array" aca="1" ref="Q38" ca="1">INDIRECT("'"&amp;A35&amp;"'!"&amp;REF!Q$5)</f>
        <v>372.13686398695313</v>
      </c>
      <c r="R38" s="27" cm="1">
        <f t="array" aca="1" ref="R38" ca="1">INDIRECT("'"&amp;A35&amp;"'!"&amp;REF!R$5)</f>
        <v>418.51936005669165</v>
      </c>
      <c r="S38" s="27" cm="1">
        <f t="array" aca="1" ref="S38" ca="1">INDIRECT("'"&amp;A35&amp;"'!"&amp;REF!S$5)</f>
        <v>377.44034899684573</v>
      </c>
      <c r="T38" s="27" cm="1">
        <f t="array" aca="1" ref="T38" ca="1">INDIRECT("'"&amp;A35&amp;"'!"&amp;REF!T$5)</f>
        <v>512.54023024526839</v>
      </c>
      <c r="U38" s="27" cm="1">
        <f t="array" aca="1" ref="U38" ca="1">INDIRECT("'"&amp;A35&amp;"'!"&amp;REF!U$5)</f>
        <v>443.71991297983004</v>
      </c>
      <c r="V38" s="43" cm="1">
        <f t="array" aca="1" ref="V38" ca="1">INDIRECT("'"&amp;A35&amp;"'!"&amp;REF!V$5)</f>
        <v>369.75409536354164</v>
      </c>
    </row>
    <row r="39" spans="1:22" s="26" customFormat="1" x14ac:dyDescent="0.25">
      <c r="A39" s="51" t="str" cm="1">
        <f t="array" aca="1" ref="A39" ca="1">INDIRECT("'"&amp;A35&amp;"'!"&amp;REF!A$6)</f>
        <v>Total Ingreso</v>
      </c>
      <c r="B39" s="52" cm="1">
        <f t="array" aca="1" ref="B39" ca="1">INDIRECT("'"&amp;A35&amp;"'!"&amp;REF!B$6)</f>
        <v>-99.49829641056769</v>
      </c>
      <c r="C39" s="52" cm="1">
        <f t="array" aca="1" ref="C39" ca="1">INDIRECT("'"&amp;A35&amp;"'!"&amp;REF!C$6)</f>
        <v>-204.01655297430523</v>
      </c>
      <c r="D39" s="52" cm="1">
        <f t="array" aca="1" ref="D39" ca="1">INDIRECT("'"&amp;A35&amp;"'!"&amp;REF!D$6)</f>
        <v>133.08861444929201</v>
      </c>
      <c r="E39" s="52" cm="1">
        <f t="array" aca="1" ref="E39" ca="1">INDIRECT("'"&amp;A35&amp;"'!"&amp;REF!E$6)</f>
        <v>384.43384045632524</v>
      </c>
      <c r="F39" s="52" cm="1">
        <f t="array" aca="1" ref="F39" ca="1">INDIRECT("'"&amp;A35&amp;"'!"&amp;REF!F$6)</f>
        <v>553.99232655223739</v>
      </c>
      <c r="G39" s="52" cm="1">
        <f t="array" aca="1" ref="G39" ca="1">INDIRECT("'"&amp;A35&amp;"'!"&amp;REF!G$6)</f>
        <v>456.66369444112513</v>
      </c>
      <c r="H39" s="52" cm="1">
        <f t="array" aca="1" ref="H39" ca="1">INDIRECT("'"&amp;A35&amp;"'!"&amp;REF!H$6)</f>
        <v>2653.5578203377204</v>
      </c>
      <c r="I39" s="52" cm="1">
        <f t="array" aca="1" ref="I39" ca="1">INDIRECT("'"&amp;A35&amp;"'!"&amp;REF!I$6)</f>
        <v>547.67287963978902</v>
      </c>
      <c r="J39" s="52" cm="1">
        <f t="array" aca="1" ref="J39" ca="1">INDIRECT("'"&amp;A35&amp;"'!"&amp;REF!J$6)</f>
        <v>562.02430004946837</v>
      </c>
      <c r="K39" s="52" cm="1">
        <f t="array" aca="1" ref="K39" ca="1">INDIRECT("'"&amp;A35&amp;"'!"&amp;REF!K$6)</f>
        <v>556.89252631940008</v>
      </c>
      <c r="L39" s="52" cm="1">
        <f t="array" aca="1" ref="L39" ca="1">INDIRECT("'"&amp;A35&amp;"'!"&amp;REF!L$6)</f>
        <v>620.42000355605751</v>
      </c>
      <c r="M39" s="52" cm="1">
        <f t="array" aca="1" ref="M39" ca="1">INDIRECT("'"&amp;A35&amp;"'!"&amp;REF!M$6)</f>
        <v>586.29825370951755</v>
      </c>
      <c r="N39" s="52" cm="1">
        <f t="array" aca="1" ref="N39" ca="1">INDIRECT("'"&amp;A35&amp;"'!"&amp;REF!N$6)</f>
        <v>2836.6613571182274</v>
      </c>
      <c r="O39" s="52" cm="1">
        <f t="array" aca="1" ref="O39" ca="1">INDIRECT("'"&amp;A35&amp;"'!"&amp;REF!O$6)</f>
        <v>661.62047955336459</v>
      </c>
      <c r="P39" s="52" cm="1">
        <f t="array" aca="1" ref="P39" ca="1">INDIRECT("'"&amp;A35&amp;"'!"&amp;REF!P$6)</f>
        <v>683.13754943783158</v>
      </c>
      <c r="Q39" s="52" cm="1">
        <f t="array" aca="1" ref="Q39" ca="1">INDIRECT("'"&amp;A35&amp;"'!"&amp;REF!Q$6)</f>
        <v>697.07762394569909</v>
      </c>
      <c r="R39" s="52" cm="1">
        <f t="array" aca="1" ref="R39" ca="1">INDIRECT("'"&amp;A35&amp;"'!"&amp;REF!R$6)</f>
        <v>713.03238564126445</v>
      </c>
      <c r="S39" s="52" cm="1">
        <f t="array" aca="1" ref="S39" ca="1">INDIRECT("'"&amp;A35&amp;"'!"&amp;REF!S$6)</f>
        <v>690.646409076807</v>
      </c>
      <c r="T39" s="52" cm="1">
        <f t="array" aca="1" ref="T39" ca="1">INDIRECT("'"&amp;A35&amp;"'!"&amp;REF!T$6)</f>
        <v>2912.5503013456764</v>
      </c>
      <c r="U39" s="52" cm="1">
        <f t="array" aca="1" ref="U39" ca="1">INDIRECT("'"&amp;A35&amp;"'!"&amp;REF!U$6)</f>
        <v>745.33626633689312</v>
      </c>
      <c r="V39" s="53" cm="1">
        <f t="array" aca="1" ref="V39" ca="1">INDIRECT("'"&amp;A35&amp;"'!"&amp;REF!V$6)</f>
        <v>398.8131726832836</v>
      </c>
    </row>
    <row r="40" spans="1:22" s="26" customFormat="1" ht="6.75" customHeight="1" x14ac:dyDescent="0.25">
      <c r="A40" s="42"/>
      <c r="B40" s="27"/>
      <c r="C40" s="27"/>
      <c r="D40" s="27"/>
      <c r="E40" s="27"/>
      <c r="F40" s="27"/>
      <c r="G40" s="27"/>
      <c r="H40" s="27"/>
      <c r="I40" s="27"/>
      <c r="J40" s="27"/>
      <c r="K40" s="27"/>
      <c r="L40" s="27"/>
      <c r="M40" s="27"/>
      <c r="N40" s="27"/>
      <c r="O40" s="27"/>
      <c r="P40" s="27"/>
      <c r="Q40" s="27"/>
      <c r="R40" s="27"/>
      <c r="S40" s="27"/>
      <c r="T40" s="27"/>
      <c r="U40" s="27"/>
      <c r="V40" s="43"/>
    </row>
    <row r="41" spans="1:22" s="26" customFormat="1" x14ac:dyDescent="0.25">
      <c r="A41" s="42" t="str">
        <f>'2.3.2.1ec'!A2</f>
        <v>2.3.2.1ec</v>
      </c>
      <c r="B41" s="27"/>
      <c r="C41" s="27"/>
      <c r="D41" s="27"/>
      <c r="E41" s="27"/>
      <c r="F41" s="27"/>
      <c r="G41" s="27"/>
      <c r="H41" s="27"/>
      <c r="I41" s="27"/>
      <c r="J41" s="27"/>
      <c r="K41" s="27"/>
      <c r="L41" s="27"/>
      <c r="M41" s="27"/>
      <c r="N41" s="27"/>
      <c r="O41" s="27"/>
      <c r="P41" s="27"/>
      <c r="Q41" s="27"/>
      <c r="R41" s="27"/>
      <c r="S41" s="27"/>
      <c r="T41" s="27"/>
      <c r="U41" s="27"/>
      <c r="V41" s="43"/>
    </row>
    <row r="42" spans="1:22" s="47" customFormat="1" x14ac:dyDescent="0.25">
      <c r="A42" s="44" t="str">
        <f>'2.3.2.1ec'!A3</f>
        <v>Sub-activities 2.3.2.1 – 2.3.2.3   Traditional milpa (maize/beans) and traspatio orchards are transformed to diversified milpa with trees, improved irrigation and water solutions for improved food quality and nutrition</v>
      </c>
      <c r="B42" s="45"/>
      <c r="C42" s="45"/>
      <c r="D42" s="45"/>
      <c r="E42" s="45"/>
      <c r="F42" s="45"/>
      <c r="G42" s="45"/>
      <c r="H42" s="45"/>
      <c r="I42" s="45"/>
      <c r="J42" s="45"/>
      <c r="K42" s="45"/>
      <c r="L42" s="45"/>
      <c r="M42" s="45"/>
      <c r="N42" s="45"/>
      <c r="O42" s="45"/>
      <c r="P42" s="45"/>
      <c r="Q42" s="45"/>
      <c r="R42" s="45"/>
      <c r="S42" s="45"/>
      <c r="T42" s="45"/>
      <c r="U42" s="45"/>
      <c r="V42" s="46"/>
    </row>
    <row r="43" spans="1:22" s="26" customFormat="1" x14ac:dyDescent="0.25">
      <c r="A43" s="48" t="s">
        <v>1104</v>
      </c>
      <c r="B43" s="49">
        <f ca="1">B45-B44</f>
        <v>-5645.6049072464111</v>
      </c>
      <c r="C43" s="49">
        <f t="shared" ref="C43" ca="1" si="101">C45-C44</f>
        <v>-1767.9962778808288</v>
      </c>
      <c r="D43" s="49">
        <f t="shared" ref="D43" ca="1" si="102">D45-D44</f>
        <v>-431.73713921382523</v>
      </c>
      <c r="E43" s="49">
        <f t="shared" ref="E43" ca="1" si="103">E45-E44</f>
        <v>126.62018059931393</v>
      </c>
      <c r="F43" s="49">
        <f t="shared" ref="F43" ca="1" si="104">F45-F44</f>
        <v>1519.2191125194513</v>
      </c>
      <c r="G43" s="49">
        <f t="shared" ref="G43" ca="1" si="105">G45-G44</f>
        <v>2258.8929078720412</v>
      </c>
      <c r="H43" s="49">
        <f t="shared" ref="H43" ca="1" si="106">H45-H44</f>
        <v>2258.8929078720412</v>
      </c>
      <c r="I43" s="49">
        <f t="shared" ref="I43" ca="1" si="107">I45-I44</f>
        <v>2258.8929078720412</v>
      </c>
      <c r="J43" s="49">
        <f t="shared" ref="J43" ca="1" si="108">J45-J44</f>
        <v>2192.1282034285414</v>
      </c>
      <c r="K43" s="49">
        <f t="shared" ref="K43" ca="1" si="109">K45-K44</f>
        <v>2258.8929078720412</v>
      </c>
      <c r="L43" s="49">
        <f t="shared" ref="L43" ca="1" si="110">L45-L44</f>
        <v>2258.8929078720412</v>
      </c>
      <c r="M43" s="49">
        <f t="shared" ref="M43" ca="1" si="111">M45-M44</f>
        <v>0</v>
      </c>
      <c r="N43" s="49">
        <f t="shared" ref="N43" ca="1" si="112">N45-N44</f>
        <v>0</v>
      </c>
      <c r="O43" s="49">
        <f t="shared" ref="O43" ca="1" si="113">O45-O44</f>
        <v>0</v>
      </c>
      <c r="P43" s="49">
        <f t="shared" ref="P43" ca="1" si="114">P45-P44</f>
        <v>0</v>
      </c>
      <c r="Q43" s="49">
        <f t="shared" ref="Q43" ca="1" si="115">Q45-Q44</f>
        <v>0</v>
      </c>
      <c r="R43" s="49">
        <f t="shared" ref="R43" ca="1" si="116">R45-R44</f>
        <v>0</v>
      </c>
      <c r="S43" s="49">
        <f t="shared" ref="S43" ca="1" si="117">S45-S44</f>
        <v>0</v>
      </c>
      <c r="T43" s="49">
        <f t="shared" ref="T43" ca="1" si="118">T45-T44</f>
        <v>0</v>
      </c>
      <c r="U43" s="49">
        <f t="shared" ref="U43" ca="1" si="119">U45-U44</f>
        <v>0</v>
      </c>
      <c r="V43" s="50">
        <f t="shared" ref="V43" ca="1" si="120">V45-V44</f>
        <v>0</v>
      </c>
    </row>
    <row r="44" spans="1:22" s="26" customFormat="1" x14ac:dyDescent="0.25">
      <c r="A44" s="42" t="str" cm="1">
        <f t="array" aca="1" ref="A44" ca="1">INDIRECT("'"&amp;A41&amp;"'!"&amp;REF!A$5)</f>
        <v>Total Costos</v>
      </c>
      <c r="B44" s="27" cm="1">
        <f t="array" aca="1" ref="B44" ca="1">INDIRECT("'"&amp;A41&amp;"'!"&amp;REF!B$5)</f>
        <v>5529.1049072464111</v>
      </c>
      <c r="C44" s="27" cm="1">
        <f t="array" aca="1" ref="C44" ca="1">INDIRECT("'"&amp;A41&amp;"'!"&amp;REF!C$5)</f>
        <v>3011.9735506081015</v>
      </c>
      <c r="D44" s="27" cm="1">
        <f t="array" aca="1" ref="D44" ca="1">INDIRECT("'"&amp;A41&amp;"'!"&amp;REF!D$5)</f>
        <v>1665.1235028501887</v>
      </c>
      <c r="E44" s="27" cm="1">
        <f t="array" aca="1" ref="E44" ca="1">INDIRECT("'"&amp;A41&amp;"'!"&amp;REF!E$5)</f>
        <v>1790.2661830370496</v>
      </c>
      <c r="F44" s="27" cm="1">
        <f t="array" aca="1" ref="F44" ca="1">INDIRECT("'"&amp;A41&amp;"'!"&amp;REF!F$5)</f>
        <v>1952.3490692987307</v>
      </c>
      <c r="G44" s="27" cm="1">
        <f t="array" aca="1" ref="G44" ca="1">INDIRECT("'"&amp;A41&amp;"'!"&amp;REF!G$5)</f>
        <v>1949.1298194006858</v>
      </c>
      <c r="H44" s="27" cm="1">
        <f t="array" aca="1" ref="H44" ca="1">INDIRECT("'"&amp;A41&amp;"'!"&amp;REF!H$5)</f>
        <v>1949.1298194006858</v>
      </c>
      <c r="I44" s="27" cm="1">
        <f t="array" aca="1" ref="I44" ca="1">INDIRECT("'"&amp;A41&amp;"'!"&amp;REF!I$5)</f>
        <v>1949.1298194006858</v>
      </c>
      <c r="J44" s="27" cm="1">
        <f t="array" aca="1" ref="J44" ca="1">INDIRECT("'"&amp;A41&amp;"'!"&amp;REF!J$5)</f>
        <v>2015.8945238441856</v>
      </c>
      <c r="K44" s="27" cm="1">
        <f t="array" aca="1" ref="K44" ca="1">INDIRECT("'"&amp;A41&amp;"'!"&amp;REF!K$5)</f>
        <v>1949.1298194006858</v>
      </c>
      <c r="L44" s="27" cm="1">
        <f t="array" aca="1" ref="L44" ca="1">INDIRECT("'"&amp;A41&amp;"'!"&amp;REF!L$5)</f>
        <v>1949.1298194006858</v>
      </c>
      <c r="M44" s="27" cm="1">
        <f t="array" aca="1" ref="M44" ca="1">INDIRECT("'"&amp;A41&amp;"'!"&amp;REF!M$5)</f>
        <v>0</v>
      </c>
      <c r="N44" s="27" cm="1">
        <f t="array" aca="1" ref="N44" ca="1">INDIRECT("'"&amp;A41&amp;"'!"&amp;REF!N$5)</f>
        <v>0</v>
      </c>
      <c r="O44" s="27" cm="1">
        <f t="array" aca="1" ref="O44" ca="1">INDIRECT("'"&amp;A41&amp;"'!"&amp;REF!O$5)</f>
        <v>0</v>
      </c>
      <c r="P44" s="27" cm="1">
        <f t="array" aca="1" ref="P44" ca="1">INDIRECT("'"&amp;A41&amp;"'!"&amp;REF!P$5)</f>
        <v>0</v>
      </c>
      <c r="Q44" s="27" cm="1">
        <f t="array" aca="1" ref="Q44" ca="1">INDIRECT("'"&amp;A41&amp;"'!"&amp;REF!Q$5)</f>
        <v>0</v>
      </c>
      <c r="R44" s="27" cm="1">
        <f t="array" aca="1" ref="R44" ca="1">INDIRECT("'"&amp;A41&amp;"'!"&amp;REF!R$5)</f>
        <v>0</v>
      </c>
      <c r="S44" s="27" cm="1">
        <f t="array" aca="1" ref="S44" ca="1">INDIRECT("'"&amp;A41&amp;"'!"&amp;REF!S$5)</f>
        <v>0</v>
      </c>
      <c r="T44" s="27" cm="1">
        <f t="array" aca="1" ref="T44" ca="1">INDIRECT("'"&amp;A41&amp;"'!"&amp;REF!T$5)</f>
        <v>0</v>
      </c>
      <c r="U44" s="27" cm="1">
        <f t="array" aca="1" ref="U44" ca="1">INDIRECT("'"&amp;A41&amp;"'!"&amp;REF!U$5)</f>
        <v>0</v>
      </c>
      <c r="V44" s="43" cm="1">
        <f t="array" aca="1" ref="V44" ca="1">INDIRECT("'"&amp;A41&amp;"'!"&amp;REF!V$5)</f>
        <v>0</v>
      </c>
    </row>
    <row r="45" spans="1:22" s="26" customFormat="1" x14ac:dyDescent="0.25">
      <c r="A45" s="51" t="str" cm="1">
        <f t="array" aca="1" ref="A45" ca="1">INDIRECT("'"&amp;A41&amp;"'!"&amp;REF!A$6)</f>
        <v>Total Ingreso</v>
      </c>
      <c r="B45" s="52" cm="1">
        <f t="array" aca="1" ref="B45" ca="1">INDIRECT("'"&amp;A41&amp;"'!"&amp;REF!B$6)</f>
        <v>-116.5</v>
      </c>
      <c r="C45" s="52" cm="1">
        <f t="array" aca="1" ref="C45" ca="1">INDIRECT("'"&amp;A41&amp;"'!"&amp;REF!C$6)</f>
        <v>1243.9772727272727</v>
      </c>
      <c r="D45" s="52" cm="1">
        <f t="array" aca="1" ref="D45" ca="1">INDIRECT("'"&amp;A41&amp;"'!"&amp;REF!D$6)</f>
        <v>1233.3863636363635</v>
      </c>
      <c r="E45" s="52" cm="1">
        <f t="array" aca="1" ref="E45" ca="1">INDIRECT("'"&amp;A41&amp;"'!"&amp;REF!E$6)</f>
        <v>1916.8863636363635</v>
      </c>
      <c r="F45" s="52" cm="1">
        <f t="array" aca="1" ref="F45" ca="1">INDIRECT("'"&amp;A41&amp;"'!"&amp;REF!F$6)</f>
        <v>3471.568181818182</v>
      </c>
      <c r="G45" s="52" cm="1">
        <f t="array" aca="1" ref="G45" ca="1">INDIRECT("'"&amp;A41&amp;"'!"&amp;REF!G$6)</f>
        <v>4208.022727272727</v>
      </c>
      <c r="H45" s="52" cm="1">
        <f t="array" aca="1" ref="H45" ca="1">INDIRECT("'"&amp;A41&amp;"'!"&amp;REF!H$6)</f>
        <v>4208.022727272727</v>
      </c>
      <c r="I45" s="52" cm="1">
        <f t="array" aca="1" ref="I45" ca="1">INDIRECT("'"&amp;A41&amp;"'!"&amp;REF!I$6)</f>
        <v>4208.022727272727</v>
      </c>
      <c r="J45" s="52" cm="1">
        <f t="array" aca="1" ref="J45" ca="1">INDIRECT("'"&amp;A41&amp;"'!"&amp;REF!J$6)</f>
        <v>4208.022727272727</v>
      </c>
      <c r="K45" s="52" cm="1">
        <f t="array" aca="1" ref="K45" ca="1">INDIRECT("'"&amp;A41&amp;"'!"&amp;REF!K$6)</f>
        <v>4208.022727272727</v>
      </c>
      <c r="L45" s="52" cm="1">
        <f t="array" aca="1" ref="L45" ca="1">INDIRECT("'"&amp;A41&amp;"'!"&amp;REF!L$6)</f>
        <v>4208.022727272727</v>
      </c>
      <c r="M45" s="52" cm="1">
        <f t="array" aca="1" ref="M45" ca="1">INDIRECT("'"&amp;A41&amp;"'!"&amp;REF!M$6)</f>
        <v>0</v>
      </c>
      <c r="N45" s="52" cm="1">
        <f t="array" aca="1" ref="N45" ca="1">INDIRECT("'"&amp;A41&amp;"'!"&amp;REF!N$6)</f>
        <v>0</v>
      </c>
      <c r="O45" s="52" cm="1">
        <f t="array" aca="1" ref="O45" ca="1">INDIRECT("'"&amp;A41&amp;"'!"&amp;REF!O$6)</f>
        <v>0</v>
      </c>
      <c r="P45" s="52" cm="1">
        <f t="array" aca="1" ref="P45" ca="1">INDIRECT("'"&amp;A41&amp;"'!"&amp;REF!P$6)</f>
        <v>0</v>
      </c>
      <c r="Q45" s="52" cm="1">
        <f t="array" aca="1" ref="Q45" ca="1">INDIRECT("'"&amp;A41&amp;"'!"&amp;REF!Q$6)</f>
        <v>0</v>
      </c>
      <c r="R45" s="52" cm="1">
        <f t="array" aca="1" ref="R45" ca="1">INDIRECT("'"&amp;A41&amp;"'!"&amp;REF!R$6)</f>
        <v>0</v>
      </c>
      <c r="S45" s="52" cm="1">
        <f t="array" aca="1" ref="S45" ca="1">INDIRECT("'"&amp;A41&amp;"'!"&amp;REF!S$6)</f>
        <v>0</v>
      </c>
      <c r="T45" s="52" cm="1">
        <f t="array" aca="1" ref="T45" ca="1">INDIRECT("'"&amp;A41&amp;"'!"&amp;REF!T$6)</f>
        <v>0</v>
      </c>
      <c r="U45" s="52" cm="1">
        <f t="array" aca="1" ref="U45" ca="1">INDIRECT("'"&amp;A41&amp;"'!"&amp;REF!U$6)</f>
        <v>0</v>
      </c>
      <c r="V45" s="53" cm="1">
        <f t="array" aca="1" ref="V45" ca="1">INDIRECT("'"&amp;A41&amp;"'!"&amp;REF!V$6)</f>
        <v>0</v>
      </c>
    </row>
    <row r="46" spans="1:22" s="26" customFormat="1" ht="6.75" customHeight="1" x14ac:dyDescent="0.25">
      <c r="A46" s="42"/>
      <c r="B46" s="27"/>
      <c r="C46" s="27"/>
      <c r="D46" s="27"/>
      <c r="E46" s="27"/>
      <c r="F46" s="27"/>
      <c r="G46" s="27"/>
      <c r="H46" s="27"/>
      <c r="I46" s="27"/>
      <c r="J46" s="27"/>
      <c r="K46" s="27"/>
      <c r="L46" s="27"/>
      <c r="M46" s="27"/>
      <c r="N46" s="27"/>
      <c r="O46" s="27"/>
      <c r="P46" s="27"/>
      <c r="Q46" s="27"/>
      <c r="R46" s="27"/>
      <c r="S46" s="27"/>
      <c r="T46" s="27"/>
      <c r="U46" s="27"/>
      <c r="V46" s="43"/>
    </row>
    <row r="47" spans="1:22" s="26" customFormat="1" x14ac:dyDescent="0.25">
      <c r="A47" s="42" t="str">
        <f>'2.3.1.2ec'!A2</f>
        <v>2.3.1.2ec</v>
      </c>
      <c r="B47" s="27"/>
      <c r="C47" s="27"/>
      <c r="D47" s="27"/>
      <c r="E47" s="27"/>
      <c r="F47" s="27"/>
      <c r="G47" s="27"/>
      <c r="H47" s="27"/>
      <c r="I47" s="27"/>
      <c r="J47" s="27"/>
      <c r="K47" s="27"/>
      <c r="L47" s="27"/>
      <c r="M47" s="27"/>
      <c r="N47" s="27"/>
      <c r="O47" s="27"/>
      <c r="P47" s="27"/>
      <c r="Q47" s="27"/>
      <c r="R47" s="27"/>
      <c r="S47" s="27"/>
      <c r="T47" s="27"/>
      <c r="U47" s="27"/>
      <c r="V47" s="43"/>
    </row>
    <row r="48" spans="1:22" s="47" customFormat="1" x14ac:dyDescent="0.25">
      <c r="A48" s="44" t="str">
        <f>'2.3.1.2ec'!A3</f>
        <v>Sub-activity 2.3.1.2  Sustainable use and add value to timber forest products  (MFCCV.2)</v>
      </c>
      <c r="B48" s="45"/>
      <c r="C48" s="45"/>
      <c r="D48" s="45"/>
      <c r="E48" s="45"/>
      <c r="F48" s="45"/>
      <c r="G48" s="45"/>
      <c r="H48" s="45"/>
      <c r="I48" s="45"/>
      <c r="J48" s="45"/>
      <c r="K48" s="45"/>
      <c r="L48" s="45"/>
      <c r="M48" s="45"/>
      <c r="N48" s="45"/>
      <c r="O48" s="45"/>
      <c r="P48" s="45"/>
      <c r="Q48" s="45"/>
      <c r="R48" s="45"/>
      <c r="S48" s="45"/>
      <c r="T48" s="45"/>
      <c r="U48" s="45"/>
      <c r="V48" s="46"/>
    </row>
    <row r="49" spans="1:22" s="26" customFormat="1" x14ac:dyDescent="0.25">
      <c r="A49" s="48" t="s">
        <v>1104</v>
      </c>
      <c r="B49" s="49">
        <f ca="1">B51-B50</f>
        <v>-122723.65546163631</v>
      </c>
      <c r="C49" s="49">
        <f t="shared" ref="C49" ca="1" si="121">C51-C50</f>
        <v>-23704.898988544766</v>
      </c>
      <c r="D49" s="49">
        <f t="shared" ref="D49" ca="1" si="122">D51-D50</f>
        <v>-60884.78278890223</v>
      </c>
      <c r="E49" s="49">
        <f t="shared" ref="E49" ca="1" si="123">E51-E50</f>
        <v>150612.51271309919</v>
      </c>
      <c r="F49" s="49">
        <f t="shared" ref="F49" ca="1" si="124">F51-F50</f>
        <v>159413.57269675477</v>
      </c>
      <c r="G49" s="49">
        <f t="shared" ref="G49" ca="1" si="125">G51-G50</f>
        <v>5735.6096569741785</v>
      </c>
      <c r="H49" s="49">
        <f t="shared" ref="H49" ca="1" si="126">H51-H50</f>
        <v>110953.25287039162</v>
      </c>
      <c r="I49" s="49">
        <f t="shared" ref="I49" ca="1" si="127">I51-I50</f>
        <v>132509.83632262488</v>
      </c>
      <c r="J49" s="49">
        <f t="shared" ref="J49" ca="1" si="128">J51-J50</f>
        <v>150038.54097152775</v>
      </c>
      <c r="K49" s="49">
        <f t="shared" ref="K49" ca="1" si="129">K51-K50</f>
        <v>162096.3225442784</v>
      </c>
      <c r="L49" s="49">
        <f t="shared" ref="L49" ca="1" si="130">L51-L50</f>
        <v>0</v>
      </c>
      <c r="M49" s="49">
        <f t="shared" ref="M49" ca="1" si="131">M51-M50</f>
        <v>0</v>
      </c>
      <c r="N49" s="49">
        <f t="shared" ref="N49" ca="1" si="132">N51-N50</f>
        <v>0</v>
      </c>
      <c r="O49" s="49">
        <f t="shared" ref="O49" ca="1" si="133">O51-O50</f>
        <v>0</v>
      </c>
      <c r="P49" s="49">
        <f t="shared" ref="P49" ca="1" si="134">P51-P50</f>
        <v>0</v>
      </c>
      <c r="Q49" s="49">
        <f t="shared" ref="Q49" ca="1" si="135">Q51-Q50</f>
        <v>0</v>
      </c>
      <c r="R49" s="49">
        <f t="shared" ref="R49" ca="1" si="136">R51-R50</f>
        <v>0</v>
      </c>
      <c r="S49" s="49">
        <f t="shared" ref="S49" ca="1" si="137">S51-S50</f>
        <v>0</v>
      </c>
      <c r="T49" s="49">
        <f t="shared" ref="T49" ca="1" si="138">T51-T50</f>
        <v>0</v>
      </c>
      <c r="U49" s="49">
        <f t="shared" ref="U49" ca="1" si="139">U51-U50</f>
        <v>0</v>
      </c>
      <c r="V49" s="50">
        <f t="shared" ref="V49" ca="1" si="140">V51-V50</f>
        <v>0</v>
      </c>
    </row>
    <row r="50" spans="1:22" s="26" customFormat="1" x14ac:dyDescent="0.25">
      <c r="A50" s="42" t="str" cm="1">
        <f t="array" aca="1" ref="A50" ca="1">INDIRECT("'"&amp;A47&amp;"'!"&amp;REF!A$5)</f>
        <v>Total Costos</v>
      </c>
      <c r="B50" s="27" cm="1">
        <f t="array" aca="1" ref="B50" ca="1">INDIRECT("'"&amp;A47&amp;"'!"&amp;REF!B$5)</f>
        <v>74112.559112864692</v>
      </c>
      <c r="C50" s="27" cm="1">
        <f t="array" aca="1" ref="C50" ca="1">INDIRECT("'"&amp;A47&amp;"'!"&amp;REF!C$5)</f>
        <v>294813.2118253209</v>
      </c>
      <c r="D50" s="27" cm="1">
        <f t="array" aca="1" ref="D50" ca="1">INDIRECT("'"&amp;A47&amp;"'!"&amp;REF!D$5)</f>
        <v>300844.68435062759</v>
      </c>
      <c r="E50" s="27" cm="1">
        <f t="array" aca="1" ref="E50" ca="1">INDIRECT("'"&amp;A47&amp;"'!"&amp;REF!E$5)</f>
        <v>140249.18708418327</v>
      </c>
      <c r="F50" s="27" cm="1">
        <f t="array" aca="1" ref="F50" ca="1">INDIRECT("'"&amp;A47&amp;"'!"&amp;REF!F$5)</f>
        <v>140249.18708418327</v>
      </c>
      <c r="G50" s="27" cm="1">
        <f t="array" aca="1" ref="G50" ca="1">INDIRECT("'"&amp;A47&amp;"'!"&amp;REF!G$5)</f>
        <v>140249.18708418327</v>
      </c>
      <c r="H50" s="27" cm="1">
        <f t="array" aca="1" ref="H50" ca="1">INDIRECT("'"&amp;A47&amp;"'!"&amp;REF!H$5)</f>
        <v>140249.18708418327</v>
      </c>
      <c r="I50" s="27" cm="1">
        <f t="array" aca="1" ref="I50" ca="1">INDIRECT("'"&amp;A47&amp;"'!"&amp;REF!I$5)</f>
        <v>140249.18708418327</v>
      </c>
      <c r="J50" s="27" cm="1">
        <f t="array" aca="1" ref="J50" ca="1">INDIRECT("'"&amp;A47&amp;"'!"&amp;REF!J$5)</f>
        <v>140249.18708418327</v>
      </c>
      <c r="K50" s="27" cm="1">
        <f t="array" aca="1" ref="K50" ca="1">INDIRECT("'"&amp;A47&amp;"'!"&amp;REF!K$5)</f>
        <v>140249.18708418327</v>
      </c>
      <c r="L50" s="27" cm="1">
        <f t="array" aca="1" ref="L50" ca="1">INDIRECT("'"&amp;A47&amp;"'!"&amp;REF!L$5)</f>
        <v>0</v>
      </c>
      <c r="M50" s="27" cm="1">
        <f t="array" aca="1" ref="M50" ca="1">INDIRECT("'"&amp;A47&amp;"'!"&amp;REF!M$5)</f>
        <v>0</v>
      </c>
      <c r="N50" s="27" cm="1">
        <f t="array" aca="1" ref="N50" ca="1">INDIRECT("'"&amp;A47&amp;"'!"&amp;REF!N$5)</f>
        <v>0</v>
      </c>
      <c r="O50" s="27" cm="1">
        <f t="array" aca="1" ref="O50" ca="1">INDIRECT("'"&amp;A47&amp;"'!"&amp;REF!O$5)</f>
        <v>0</v>
      </c>
      <c r="P50" s="27" cm="1">
        <f t="array" aca="1" ref="P50" ca="1">INDIRECT("'"&amp;A47&amp;"'!"&amp;REF!P$5)</f>
        <v>0</v>
      </c>
      <c r="Q50" s="27" cm="1">
        <f t="array" aca="1" ref="Q50" ca="1">INDIRECT("'"&amp;A47&amp;"'!"&amp;REF!Q$5)</f>
        <v>0</v>
      </c>
      <c r="R50" s="27" cm="1">
        <f t="array" aca="1" ref="R50" ca="1">INDIRECT("'"&amp;A47&amp;"'!"&amp;REF!R$5)</f>
        <v>0</v>
      </c>
      <c r="S50" s="27" cm="1">
        <f t="array" aca="1" ref="S50" ca="1">INDIRECT("'"&amp;A47&amp;"'!"&amp;REF!S$5)</f>
        <v>0</v>
      </c>
      <c r="T50" s="27" cm="1">
        <f t="array" aca="1" ref="T50" ca="1">INDIRECT("'"&amp;A47&amp;"'!"&amp;REF!T$5)</f>
        <v>0</v>
      </c>
      <c r="U50" s="27" cm="1">
        <f t="array" aca="1" ref="U50" ca="1">INDIRECT("'"&amp;A47&amp;"'!"&amp;REF!U$5)</f>
        <v>0</v>
      </c>
      <c r="V50" s="43" cm="1">
        <f t="array" aca="1" ref="V50" ca="1">INDIRECT("'"&amp;A47&amp;"'!"&amp;REF!V$5)</f>
        <v>0</v>
      </c>
    </row>
    <row r="51" spans="1:22" s="26" customFormat="1" x14ac:dyDescent="0.25">
      <c r="A51" s="51" t="str" cm="1">
        <f t="array" aca="1" ref="A51" ca="1">INDIRECT("'"&amp;A47&amp;"'!"&amp;REF!A$6)</f>
        <v>Total Ingreso</v>
      </c>
      <c r="B51" s="52" cm="1">
        <f t="array" aca="1" ref="B51" ca="1">INDIRECT("'"&amp;A47&amp;"'!"&amp;REF!B$6)</f>
        <v>-48611.096348771622</v>
      </c>
      <c r="C51" s="52" cm="1">
        <f t="array" aca="1" ref="C51" ca="1">INDIRECT("'"&amp;A47&amp;"'!"&amp;REF!C$6)</f>
        <v>271108.31283677614</v>
      </c>
      <c r="D51" s="52" cm="1">
        <f t="array" aca="1" ref="D51" ca="1">INDIRECT("'"&amp;A47&amp;"'!"&amp;REF!D$6)</f>
        <v>239959.90156172536</v>
      </c>
      <c r="E51" s="52" cm="1">
        <f t="array" aca="1" ref="E51" ca="1">INDIRECT("'"&amp;A47&amp;"'!"&amp;REF!E$6)</f>
        <v>290861.69979728246</v>
      </c>
      <c r="F51" s="52" cm="1">
        <f t="array" aca="1" ref="F51" ca="1">INDIRECT("'"&amp;A47&amp;"'!"&amp;REF!F$6)</f>
        <v>299662.75978093804</v>
      </c>
      <c r="G51" s="52" cm="1">
        <f t="array" aca="1" ref="G51" ca="1">INDIRECT("'"&amp;A47&amp;"'!"&amp;REF!G$6)</f>
        <v>145984.79674115745</v>
      </c>
      <c r="H51" s="52" cm="1">
        <f t="array" aca="1" ref="H51" ca="1">INDIRECT("'"&amp;A47&amp;"'!"&amp;REF!H$6)</f>
        <v>251202.43995457489</v>
      </c>
      <c r="I51" s="52" cm="1">
        <f t="array" aca="1" ref="I51" ca="1">INDIRECT("'"&amp;A47&amp;"'!"&amp;REF!I$6)</f>
        <v>272759.02340680815</v>
      </c>
      <c r="J51" s="52" cm="1">
        <f t="array" aca="1" ref="J51" ca="1">INDIRECT("'"&amp;A47&amp;"'!"&amp;REF!J$6)</f>
        <v>290287.72805571102</v>
      </c>
      <c r="K51" s="52" cm="1">
        <f t="array" aca="1" ref="K51" ca="1">INDIRECT("'"&amp;A47&amp;"'!"&amp;REF!K$6)</f>
        <v>302345.50962846167</v>
      </c>
      <c r="L51" s="52" cm="1">
        <f t="array" aca="1" ref="L51" ca="1">INDIRECT("'"&amp;A47&amp;"'!"&amp;REF!L$6)</f>
        <v>0</v>
      </c>
      <c r="M51" s="52" cm="1">
        <f t="array" aca="1" ref="M51" ca="1">INDIRECT("'"&amp;A47&amp;"'!"&amp;REF!M$6)</f>
        <v>0</v>
      </c>
      <c r="N51" s="52" cm="1">
        <f t="array" aca="1" ref="N51" ca="1">INDIRECT("'"&amp;A47&amp;"'!"&amp;REF!N$6)</f>
        <v>0</v>
      </c>
      <c r="O51" s="52" cm="1">
        <f t="array" aca="1" ref="O51" ca="1">INDIRECT("'"&amp;A47&amp;"'!"&amp;REF!O$6)</f>
        <v>0</v>
      </c>
      <c r="P51" s="52" cm="1">
        <f t="array" aca="1" ref="P51" ca="1">INDIRECT("'"&amp;A47&amp;"'!"&amp;REF!P$6)</f>
        <v>0</v>
      </c>
      <c r="Q51" s="52" cm="1">
        <f t="array" aca="1" ref="Q51" ca="1">INDIRECT("'"&amp;A47&amp;"'!"&amp;REF!Q$6)</f>
        <v>0</v>
      </c>
      <c r="R51" s="52" cm="1">
        <f t="array" aca="1" ref="R51" ca="1">INDIRECT("'"&amp;A47&amp;"'!"&amp;REF!R$6)</f>
        <v>0</v>
      </c>
      <c r="S51" s="52" cm="1">
        <f t="array" aca="1" ref="S51" ca="1">INDIRECT("'"&amp;A47&amp;"'!"&amp;REF!S$6)</f>
        <v>0</v>
      </c>
      <c r="T51" s="52" cm="1">
        <f t="array" aca="1" ref="T51" ca="1">INDIRECT("'"&amp;A47&amp;"'!"&amp;REF!T$6)</f>
        <v>0</v>
      </c>
      <c r="U51" s="52" cm="1">
        <f t="array" aca="1" ref="U51" ca="1">INDIRECT("'"&amp;A47&amp;"'!"&amp;REF!U$6)</f>
        <v>0</v>
      </c>
      <c r="V51" s="53" cm="1">
        <f t="array" aca="1" ref="V51" ca="1">INDIRECT("'"&amp;A47&amp;"'!"&amp;REF!V$6)</f>
        <v>0</v>
      </c>
    </row>
    <row r="52" spans="1:22" s="26" customFormat="1" ht="6.75" customHeight="1" x14ac:dyDescent="0.25">
      <c r="A52" s="42"/>
      <c r="B52" s="27"/>
      <c r="C52" s="27"/>
      <c r="D52" s="27"/>
      <c r="E52" s="27"/>
      <c r="F52" s="27"/>
      <c r="G52" s="27"/>
      <c r="H52" s="27"/>
      <c r="I52" s="27"/>
      <c r="J52" s="27"/>
      <c r="K52" s="27"/>
      <c r="L52" s="27"/>
      <c r="M52" s="27"/>
      <c r="N52" s="27"/>
      <c r="O52" s="27"/>
      <c r="P52" s="27"/>
      <c r="Q52" s="27"/>
      <c r="R52" s="27"/>
      <c r="S52" s="27"/>
      <c r="T52" s="27"/>
      <c r="U52" s="27"/>
      <c r="V52" s="43"/>
    </row>
    <row r="53" spans="1:22" s="26" customFormat="1" x14ac:dyDescent="0.25">
      <c r="A53" s="42" t="str">
        <f>'2.3.1.4ec'!A2</f>
        <v>2.3.1.4ec</v>
      </c>
      <c r="B53" s="27"/>
      <c r="C53" s="27"/>
      <c r="D53" s="27"/>
      <c r="E53" s="27"/>
      <c r="F53" s="27"/>
      <c r="G53" s="27"/>
      <c r="H53" s="27"/>
      <c r="I53" s="27"/>
      <c r="J53" s="27"/>
      <c r="K53" s="27"/>
      <c r="L53" s="27"/>
      <c r="M53" s="27"/>
      <c r="N53" s="27"/>
      <c r="O53" s="27"/>
      <c r="P53" s="27"/>
      <c r="Q53" s="27"/>
      <c r="R53" s="27"/>
      <c r="S53" s="27"/>
      <c r="T53" s="27"/>
      <c r="U53" s="27"/>
      <c r="V53" s="43"/>
    </row>
    <row r="54" spans="1:22" s="26" customFormat="1" x14ac:dyDescent="0.25">
      <c r="A54" s="44" t="str">
        <f>'2.3.1.4ec'!A3</f>
        <v>Sub-activity 2.3.1.4  Support women in benefitting from forest based value chains (MFCCV.4)</v>
      </c>
      <c r="B54" s="27"/>
      <c r="C54" s="27"/>
      <c r="D54" s="27"/>
      <c r="E54" s="27"/>
      <c r="F54" s="27"/>
      <c r="G54" s="27"/>
      <c r="H54" s="27"/>
      <c r="I54" s="27"/>
      <c r="J54" s="27"/>
      <c r="K54" s="27"/>
      <c r="L54" s="27"/>
      <c r="M54" s="27"/>
      <c r="N54" s="27"/>
      <c r="O54" s="27"/>
      <c r="P54" s="27"/>
      <c r="Q54" s="27"/>
      <c r="R54" s="27"/>
      <c r="S54" s="27"/>
      <c r="T54" s="27"/>
      <c r="U54" s="27"/>
      <c r="V54" s="43"/>
    </row>
    <row r="55" spans="1:22" s="26" customFormat="1" x14ac:dyDescent="0.25">
      <c r="A55" s="48" t="s">
        <v>1104</v>
      </c>
      <c r="B55" s="49">
        <f ca="1">B57-B56</f>
        <v>-53419.295919873708</v>
      </c>
      <c r="C55" s="49">
        <f t="shared" ref="C55" ca="1" si="141">C57-C56</f>
        <v>19986.469078279541</v>
      </c>
      <c r="D55" s="49">
        <f t="shared" ref="D55" ca="1" si="142">D57-D56</f>
        <v>19986.469078279541</v>
      </c>
      <c r="E55" s="49">
        <f t="shared" ref="E55" ca="1" si="143">E57-E56</f>
        <v>19986.469078279541</v>
      </c>
      <c r="F55" s="49">
        <f t="shared" ref="F55" ca="1" si="144">F57-F56</f>
        <v>19986.469078279541</v>
      </c>
      <c r="G55" s="49">
        <f t="shared" ref="G55" ca="1" si="145">G57-G56</f>
        <v>19986.469078279541</v>
      </c>
      <c r="H55" s="49">
        <f t="shared" ref="H55" ca="1" si="146">H57-H56</f>
        <v>0</v>
      </c>
      <c r="I55" s="49">
        <f t="shared" ref="I55" ca="1" si="147">I57-I56</f>
        <v>0</v>
      </c>
      <c r="J55" s="49">
        <f t="shared" ref="J55" ca="1" si="148">J57-J56</f>
        <v>0</v>
      </c>
      <c r="K55" s="49">
        <f t="shared" ref="K55" ca="1" si="149">K57-K56</f>
        <v>0</v>
      </c>
      <c r="L55" s="49">
        <f t="shared" ref="L55" ca="1" si="150">L57-L56</f>
        <v>0</v>
      </c>
      <c r="M55" s="49">
        <f t="shared" ref="M55" ca="1" si="151">M57-M56</f>
        <v>0</v>
      </c>
      <c r="N55" s="49">
        <f t="shared" ref="N55" ca="1" si="152">N57-N56</f>
        <v>0</v>
      </c>
      <c r="O55" s="49">
        <f t="shared" ref="O55" ca="1" si="153">O57-O56</f>
        <v>0</v>
      </c>
      <c r="P55" s="49">
        <f t="shared" ref="P55" ca="1" si="154">P57-P56</f>
        <v>0</v>
      </c>
      <c r="Q55" s="49">
        <f t="shared" ref="Q55" ca="1" si="155">Q57-Q56</f>
        <v>0</v>
      </c>
      <c r="R55" s="49">
        <f t="shared" ref="R55" ca="1" si="156">R57-R56</f>
        <v>0</v>
      </c>
      <c r="S55" s="49">
        <f t="shared" ref="S55" ca="1" si="157">S57-S56</f>
        <v>0</v>
      </c>
      <c r="T55" s="49">
        <f t="shared" ref="T55" ca="1" si="158">T57-T56</f>
        <v>0</v>
      </c>
      <c r="U55" s="49">
        <f t="shared" ref="U55" ca="1" si="159">U57-U56</f>
        <v>0</v>
      </c>
      <c r="V55" s="50">
        <f t="shared" ref="V55" ca="1" si="160">V57-V56</f>
        <v>0</v>
      </c>
    </row>
    <row r="56" spans="1:22" s="26" customFormat="1" x14ac:dyDescent="0.25">
      <c r="A56" s="42" t="str" cm="1">
        <f t="array" aca="1" ref="A56" ca="1">INDIRECT("'"&amp;A53&amp;"'!"&amp;REF!A$5)</f>
        <v>Total Costos</v>
      </c>
      <c r="B56" s="27" cm="1">
        <f t="array" aca="1" ref="B56" ca="1">INDIRECT("'"&amp;A53&amp;"'!"&amp;REF!B$5)</f>
        <v>53419.295919873708</v>
      </c>
      <c r="C56" s="27" cm="1">
        <f t="array" aca="1" ref="C56" ca="1">INDIRECT("'"&amp;A53&amp;"'!"&amp;REF!C$5)</f>
        <v>994.91617323452942</v>
      </c>
      <c r="D56" s="27" cm="1">
        <f t="array" aca="1" ref="D56" ca="1">INDIRECT("'"&amp;A53&amp;"'!"&amp;REF!D$5)</f>
        <v>994.91617323452942</v>
      </c>
      <c r="E56" s="27" cm="1">
        <f t="array" aca="1" ref="E56" ca="1">INDIRECT("'"&amp;A53&amp;"'!"&amp;REF!E$5)</f>
        <v>994.91617323452942</v>
      </c>
      <c r="F56" s="27" cm="1">
        <f t="array" aca="1" ref="F56" ca="1">INDIRECT("'"&amp;A53&amp;"'!"&amp;REF!F$5)</f>
        <v>994.91617323452942</v>
      </c>
      <c r="G56" s="27" cm="1">
        <f t="array" aca="1" ref="G56" ca="1">INDIRECT("'"&amp;A53&amp;"'!"&amp;REF!G$5)</f>
        <v>994.91617323452942</v>
      </c>
      <c r="H56" s="27" cm="1">
        <f t="array" aca="1" ref="H56" ca="1">INDIRECT("'"&amp;A53&amp;"'!"&amp;REF!H$5)</f>
        <v>0</v>
      </c>
      <c r="I56" s="27" cm="1">
        <f t="array" aca="1" ref="I56" ca="1">INDIRECT("'"&amp;A53&amp;"'!"&amp;REF!I$5)</f>
        <v>0</v>
      </c>
      <c r="J56" s="27" cm="1">
        <f t="array" aca="1" ref="J56" ca="1">INDIRECT("'"&amp;A53&amp;"'!"&amp;REF!J$5)</f>
        <v>0</v>
      </c>
      <c r="K56" s="27" cm="1">
        <f t="array" aca="1" ref="K56" ca="1">INDIRECT("'"&amp;A53&amp;"'!"&amp;REF!K$5)</f>
        <v>0</v>
      </c>
      <c r="L56" s="27" cm="1">
        <f t="array" aca="1" ref="L56" ca="1">INDIRECT("'"&amp;A53&amp;"'!"&amp;REF!L$5)</f>
        <v>0</v>
      </c>
      <c r="M56" s="27" cm="1">
        <f t="array" aca="1" ref="M56" ca="1">INDIRECT("'"&amp;A53&amp;"'!"&amp;REF!M$5)</f>
        <v>0</v>
      </c>
      <c r="N56" s="27" cm="1">
        <f t="array" aca="1" ref="N56" ca="1">INDIRECT("'"&amp;A53&amp;"'!"&amp;REF!N$5)</f>
        <v>0</v>
      </c>
      <c r="O56" s="27" cm="1">
        <f t="array" aca="1" ref="O56" ca="1">INDIRECT("'"&amp;A53&amp;"'!"&amp;REF!O$5)</f>
        <v>0</v>
      </c>
      <c r="P56" s="27" cm="1">
        <f t="array" aca="1" ref="P56" ca="1">INDIRECT("'"&amp;A53&amp;"'!"&amp;REF!P$5)</f>
        <v>0</v>
      </c>
      <c r="Q56" s="27" cm="1">
        <f t="array" aca="1" ref="Q56" ca="1">INDIRECT("'"&amp;A53&amp;"'!"&amp;REF!Q$5)</f>
        <v>0</v>
      </c>
      <c r="R56" s="27" cm="1">
        <f t="array" aca="1" ref="R56" ca="1">INDIRECT("'"&amp;A53&amp;"'!"&amp;REF!R$5)</f>
        <v>0</v>
      </c>
      <c r="S56" s="27" cm="1">
        <f t="array" aca="1" ref="S56" ca="1">INDIRECT("'"&amp;A53&amp;"'!"&amp;REF!S$5)</f>
        <v>0</v>
      </c>
      <c r="T56" s="27" cm="1">
        <f t="array" aca="1" ref="T56" ca="1">INDIRECT("'"&amp;A53&amp;"'!"&amp;REF!T$5)</f>
        <v>0</v>
      </c>
      <c r="U56" s="27" cm="1">
        <f t="array" aca="1" ref="U56" ca="1">INDIRECT("'"&amp;A53&amp;"'!"&amp;REF!U$5)</f>
        <v>0</v>
      </c>
      <c r="V56" s="43" cm="1">
        <f t="array" aca="1" ref="V56" ca="1">INDIRECT("'"&amp;A53&amp;"'!"&amp;REF!V$5)</f>
        <v>0</v>
      </c>
    </row>
    <row r="57" spans="1:22" s="26" customFormat="1" x14ac:dyDescent="0.25">
      <c r="A57" s="51" t="str" cm="1">
        <f t="array" aca="1" ref="A57" ca="1">INDIRECT("'"&amp;A53&amp;"'!"&amp;REF!A$6)</f>
        <v>Total Ingreso</v>
      </c>
      <c r="B57" s="52" cm="1">
        <f t="array" aca="1" ref="B57" ca="1">INDIRECT("'"&amp;A53&amp;"'!"&amp;REF!B$6)</f>
        <v>0</v>
      </c>
      <c r="C57" s="52" cm="1">
        <f t="array" aca="1" ref="C57" ca="1">INDIRECT("'"&amp;A53&amp;"'!"&amp;REF!C$6)</f>
        <v>20981.385251514072</v>
      </c>
      <c r="D57" s="52" cm="1">
        <f t="array" aca="1" ref="D57" ca="1">INDIRECT("'"&amp;A53&amp;"'!"&amp;REF!D$6)</f>
        <v>20981.385251514072</v>
      </c>
      <c r="E57" s="52" cm="1">
        <f t="array" aca="1" ref="E57" ca="1">INDIRECT("'"&amp;A53&amp;"'!"&amp;REF!E$6)</f>
        <v>20981.385251514072</v>
      </c>
      <c r="F57" s="52" cm="1">
        <f t="array" aca="1" ref="F57" ca="1">INDIRECT("'"&amp;A53&amp;"'!"&amp;REF!F$6)</f>
        <v>20981.385251514072</v>
      </c>
      <c r="G57" s="52" cm="1">
        <f t="array" aca="1" ref="G57" ca="1">INDIRECT("'"&amp;A53&amp;"'!"&amp;REF!G$6)</f>
        <v>20981.385251514072</v>
      </c>
      <c r="H57" s="52" cm="1">
        <f t="array" aca="1" ref="H57" ca="1">INDIRECT("'"&amp;A53&amp;"'!"&amp;REF!H$6)</f>
        <v>0</v>
      </c>
      <c r="I57" s="52" cm="1">
        <f t="array" aca="1" ref="I57" ca="1">INDIRECT("'"&amp;A53&amp;"'!"&amp;REF!I$6)</f>
        <v>0</v>
      </c>
      <c r="J57" s="52" cm="1">
        <f t="array" aca="1" ref="J57" ca="1">INDIRECT("'"&amp;A53&amp;"'!"&amp;REF!J$6)</f>
        <v>0</v>
      </c>
      <c r="K57" s="52" cm="1">
        <f t="array" aca="1" ref="K57" ca="1">INDIRECT("'"&amp;A53&amp;"'!"&amp;REF!K$6)</f>
        <v>0</v>
      </c>
      <c r="L57" s="52" cm="1">
        <f t="array" aca="1" ref="L57" ca="1">INDIRECT("'"&amp;A53&amp;"'!"&amp;REF!L$6)</f>
        <v>0</v>
      </c>
      <c r="M57" s="52" cm="1">
        <f t="array" aca="1" ref="M57" ca="1">INDIRECT("'"&amp;A53&amp;"'!"&amp;REF!M$6)</f>
        <v>0</v>
      </c>
      <c r="N57" s="52" cm="1">
        <f t="array" aca="1" ref="N57" ca="1">INDIRECT("'"&amp;A53&amp;"'!"&amp;REF!N$6)</f>
        <v>0</v>
      </c>
      <c r="O57" s="52" cm="1">
        <f t="array" aca="1" ref="O57" ca="1">INDIRECT("'"&amp;A53&amp;"'!"&amp;REF!O$6)</f>
        <v>0</v>
      </c>
      <c r="P57" s="52" cm="1">
        <f t="array" aca="1" ref="P57" ca="1">INDIRECT("'"&amp;A53&amp;"'!"&amp;REF!P$6)</f>
        <v>0</v>
      </c>
      <c r="Q57" s="52" cm="1">
        <f t="array" aca="1" ref="Q57" ca="1">INDIRECT("'"&amp;A53&amp;"'!"&amp;REF!Q$6)</f>
        <v>0</v>
      </c>
      <c r="R57" s="52" cm="1">
        <f t="array" aca="1" ref="R57" ca="1">INDIRECT("'"&amp;A53&amp;"'!"&amp;REF!R$6)</f>
        <v>0</v>
      </c>
      <c r="S57" s="52" cm="1">
        <f t="array" aca="1" ref="S57" ca="1">INDIRECT("'"&amp;A53&amp;"'!"&amp;REF!S$6)</f>
        <v>0</v>
      </c>
      <c r="T57" s="52" cm="1">
        <f t="array" aca="1" ref="T57" ca="1">INDIRECT("'"&amp;A53&amp;"'!"&amp;REF!T$6)</f>
        <v>0</v>
      </c>
      <c r="U57" s="52" cm="1">
        <f t="array" aca="1" ref="U57" ca="1">INDIRECT("'"&amp;A53&amp;"'!"&amp;REF!U$6)</f>
        <v>0</v>
      </c>
      <c r="V57" s="53" cm="1">
        <f t="array" aca="1" ref="V57" ca="1">INDIRECT("'"&amp;A53&amp;"'!"&amp;REF!V$6)</f>
        <v>0</v>
      </c>
    </row>
    <row r="58" spans="1:22" s="26" customFormat="1"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sheetPr>
  <dimension ref="A1:BJ391"/>
  <sheetViews>
    <sheetView tabSelected="1" topLeftCell="A95" workbookViewId="0">
      <selection activeCell="H5" sqref="H5"/>
    </sheetView>
  </sheetViews>
  <sheetFormatPr defaultColWidth="11.44140625" defaultRowHeight="13.2" x14ac:dyDescent="0.25"/>
  <cols>
    <col min="1" max="1" width="66.33203125" style="181" customWidth="1"/>
    <col min="2" max="2" width="30.5546875" style="6" customWidth="1"/>
    <col min="3" max="3" width="17.6640625" style="6" customWidth="1"/>
    <col min="4" max="4" width="20" style="6" customWidth="1"/>
    <col min="5" max="6" width="15.6640625" style="6" customWidth="1"/>
    <col min="7" max="7" width="16.6640625" style="181" customWidth="1"/>
    <col min="8" max="8" width="17.109375" style="6" customWidth="1"/>
    <col min="9" max="11" width="11.44140625" style="6"/>
    <col min="12" max="12" width="11.44140625" style="18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53"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c r="AK1" s="24">
        <v>35</v>
      </c>
      <c r="AL1" s="24">
        <v>36</v>
      </c>
      <c r="AM1" s="24">
        <v>37</v>
      </c>
      <c r="AN1" s="24">
        <v>38</v>
      </c>
      <c r="AO1" s="24">
        <v>39</v>
      </c>
      <c r="AP1" s="24">
        <v>40</v>
      </c>
      <c r="AQ1" s="24">
        <v>41</v>
      </c>
      <c r="AR1" s="24">
        <v>42</v>
      </c>
      <c r="AS1" s="24">
        <v>43</v>
      </c>
      <c r="AT1" s="24">
        <v>44</v>
      </c>
      <c r="AU1" s="24">
        <v>45</v>
      </c>
      <c r="AV1" s="24">
        <v>46</v>
      </c>
      <c r="AW1" s="24">
        <v>47</v>
      </c>
      <c r="AX1" s="24">
        <v>48</v>
      </c>
      <c r="AY1" s="24">
        <v>49</v>
      </c>
      <c r="AZ1" s="23">
        <v>50</v>
      </c>
      <c r="BA1" s="25"/>
    </row>
    <row r="2" spans="1:53" s="179" customFormat="1" ht="13.8" thickTop="1" x14ac:dyDescent="0.25">
      <c r="A2" s="178" t="s">
        <v>1118</v>
      </c>
      <c r="B2" s="179" t="s">
        <v>1325</v>
      </c>
      <c r="G2" s="178"/>
      <c r="L2" s="178"/>
      <c r="Q2" s="178"/>
      <c r="V2" s="178"/>
      <c r="AA2" s="178"/>
      <c r="AZ2" s="178"/>
      <c r="BA2" s="180"/>
    </row>
    <row r="3" spans="1:53" x14ac:dyDescent="0.25">
      <c r="A3" s="181" t="str">
        <f>EstructuraMLec!D4</f>
        <v>Sub-activity 2.2.1.1 Establish climate resilient agroforestry systems</v>
      </c>
      <c r="G3" s="181" t="s">
        <v>197</v>
      </c>
      <c r="H3" s="182">
        <f>B31</f>
        <v>2083.5154885832371</v>
      </c>
    </row>
    <row r="4" spans="1:53" x14ac:dyDescent="0.25">
      <c r="A4" s="181" t="s">
        <v>198</v>
      </c>
      <c r="B4" s="1">
        <f>IndividualSumec!B3</f>
        <v>0.06</v>
      </c>
      <c r="C4" s="1">
        <f>IndividualSumec!C3</f>
        <v>0.1</v>
      </c>
      <c r="D4" s="1">
        <f>IndividualSumec!D3</f>
        <v>0.15</v>
      </c>
      <c r="E4" s="1">
        <f>IndividualSumec!E3</f>
        <v>0.2</v>
      </c>
      <c r="F4" s="1"/>
      <c r="G4" s="181" t="s">
        <v>199</v>
      </c>
      <c r="H4" s="182">
        <f>COUNTIF(B33:AA33,"&lt;&gt;0")</f>
        <v>11</v>
      </c>
    </row>
    <row r="5" spans="1:53" x14ac:dyDescent="0.25">
      <c r="A5" s="181" t="s">
        <v>200</v>
      </c>
      <c r="B5" s="183">
        <f>B$31+NPV(B$4,$C31:$V31)</f>
        <v>7397.8363610637543</v>
      </c>
      <c r="C5" s="183">
        <f>B$31+NPV(C$4,$C31:$V31)</f>
        <v>6481.0758694153947</v>
      </c>
      <c r="D5" s="183">
        <f>B$31+NPV(D$4,$C31:$V31)</f>
        <v>5635.2570551674607</v>
      </c>
      <c r="E5" s="183">
        <f>B$31+NPV(E$4,$C31:$V31)</f>
        <v>5017.4330205026999</v>
      </c>
      <c r="F5" s="183"/>
      <c r="G5" s="181" t="s">
        <v>201</v>
      </c>
      <c r="H5" s="182">
        <f>SUM(B32:AA32)/(H4-1)</f>
        <v>1531.9771446280993</v>
      </c>
    </row>
    <row r="6" spans="1:53" x14ac:dyDescent="0.25">
      <c r="A6" s="181" t="s">
        <v>202</v>
      </c>
      <c r="B6" s="183">
        <f>B$31+NPV(B$4,$C32:$V32)</f>
        <v>12535.303174041081</v>
      </c>
      <c r="C6" s="183">
        <f>B$31+NPV(C$4,$C32:$V32)</f>
        <v>10347.382313247253</v>
      </c>
      <c r="D6" s="183">
        <f>B$31+NPV(D$4,$C32:$V32)</f>
        <v>8368.8205321861315</v>
      </c>
      <c r="E6" s="183">
        <f>B$31+NPV(E$4,$C32:$V32)</f>
        <v>6959.263192702927</v>
      </c>
      <c r="F6" s="183"/>
      <c r="G6" s="181" t="s">
        <v>203</v>
      </c>
      <c r="H6" s="182">
        <f>SUM(C31:AA31)/(H4-1)</f>
        <v>731.31359472767167</v>
      </c>
    </row>
    <row r="7" spans="1:53" x14ac:dyDescent="0.25">
      <c r="A7" s="181" t="s">
        <v>204</v>
      </c>
      <c r="B7" s="183">
        <f>B$33+NPV(B$4,$C33:$V33)</f>
        <v>3053.9513243940892</v>
      </c>
      <c r="C7" s="183">
        <f>B$33+NPV(C$4,$C33:$V33)</f>
        <v>1782.7909552486203</v>
      </c>
      <c r="D7" s="183">
        <f>B$31+NPV(D$4,$C33:$V33)</f>
        <v>4817.0789656019097</v>
      </c>
      <c r="E7" s="183">
        <f>B$31+NPV(E$4,$C33:$V33)</f>
        <v>4025.3456607834646</v>
      </c>
      <c r="F7" s="183"/>
      <c r="G7" s="181" t="s">
        <v>205</v>
      </c>
      <c r="H7" s="182" t="s">
        <v>206</v>
      </c>
    </row>
    <row r="8" spans="1:53" x14ac:dyDescent="0.25">
      <c r="A8" s="181" t="s">
        <v>207</v>
      </c>
      <c r="B8" s="184">
        <f>B6/B5</f>
        <v>1.6944553193980891</v>
      </c>
      <c r="C8" s="184">
        <f>C6/C5</f>
        <v>1.5965531837201909</v>
      </c>
      <c r="D8" s="184">
        <f t="shared" ref="D8:E8" si="0">D6/D5</f>
        <v>1.4850823041891279</v>
      </c>
      <c r="E8" s="184">
        <f t="shared" si="0"/>
        <v>1.3870166605643444</v>
      </c>
      <c r="F8" s="184"/>
      <c r="G8" s="181" t="s">
        <v>208</v>
      </c>
      <c r="H8" s="182">
        <f>B171*B173</f>
        <v>575</v>
      </c>
    </row>
    <row r="9" spans="1:53" x14ac:dyDescent="0.25">
      <c r="A9" s="181" t="s">
        <v>209</v>
      </c>
      <c r="B9" s="184">
        <f>SUM(B37)</f>
        <v>6</v>
      </c>
      <c r="C9" s="184">
        <f>B41</f>
        <v>7</v>
      </c>
      <c r="D9" s="184">
        <f>B45</f>
        <v>9</v>
      </c>
      <c r="E9" s="184" t="str">
        <f>B49</f>
        <v>NA</v>
      </c>
      <c r="F9" s="184"/>
      <c r="G9" s="181" t="s">
        <v>210</v>
      </c>
      <c r="H9" s="182">
        <f>E170</f>
        <v>210</v>
      </c>
    </row>
    <row r="10" spans="1:53" x14ac:dyDescent="0.25">
      <c r="A10" s="181" t="s">
        <v>65</v>
      </c>
      <c r="B10" s="1">
        <f>IRR(B33:V33)</f>
        <v>0.18968720550134943</v>
      </c>
    </row>
    <row r="11" spans="1:53" x14ac:dyDescent="0.25">
      <c r="A11" s="181" t="s">
        <v>1101</v>
      </c>
      <c r="B11" s="182">
        <f>SUM(B31)</f>
        <v>2083.5154885832371</v>
      </c>
    </row>
    <row r="14" spans="1:53" x14ac:dyDescent="0.25">
      <c r="A14" s="181" t="s">
        <v>211</v>
      </c>
    </row>
    <row r="16" spans="1:53" s="186" customFormat="1" ht="13.8" thickBot="1" x14ac:dyDescent="0.3">
      <c r="A16" s="185" t="s">
        <v>368</v>
      </c>
      <c r="G16" s="185"/>
      <c r="L16" s="185"/>
      <c r="Q16" s="185"/>
      <c r="V16" s="185"/>
      <c r="AA16" s="185"/>
    </row>
    <row r="17" spans="1:62" ht="13.8" thickTop="1" x14ac:dyDescent="0.25">
      <c r="A17" s="181" t="str" cm="1">
        <f t="array" ref="A17:A21">A52:A56</f>
        <v>Mano de obra</v>
      </c>
      <c r="B17" s="184">
        <f>B52-B71</f>
        <v>0</v>
      </c>
      <c r="C17" s="184">
        <f t="shared" ref="C17:AA21" si="1">C52-C71</f>
        <v>0</v>
      </c>
      <c r="D17" s="184">
        <f t="shared" si="1"/>
        <v>0</v>
      </c>
      <c r="E17" s="184">
        <f t="shared" si="1"/>
        <v>0</v>
      </c>
      <c r="F17" s="184">
        <f t="shared" si="1"/>
        <v>0</v>
      </c>
      <c r="G17" s="187">
        <f t="shared" si="1"/>
        <v>0</v>
      </c>
      <c r="H17" s="184">
        <f t="shared" si="1"/>
        <v>0</v>
      </c>
      <c r="I17" s="184">
        <f t="shared" si="1"/>
        <v>0</v>
      </c>
      <c r="J17" s="184">
        <f t="shared" si="1"/>
        <v>0</v>
      </c>
      <c r="K17" s="184">
        <f t="shared" si="1"/>
        <v>0</v>
      </c>
      <c r="L17" s="187">
        <f t="shared" si="1"/>
        <v>0</v>
      </c>
      <c r="M17" s="184">
        <f t="shared" si="1"/>
        <v>0</v>
      </c>
      <c r="N17" s="184">
        <f t="shared" si="1"/>
        <v>0</v>
      </c>
      <c r="O17" s="184">
        <f t="shared" si="1"/>
        <v>0</v>
      </c>
      <c r="P17" s="184">
        <f t="shared" si="1"/>
        <v>0</v>
      </c>
      <c r="Q17" s="187">
        <f t="shared" si="1"/>
        <v>0</v>
      </c>
      <c r="R17" s="184">
        <f t="shared" si="1"/>
        <v>0</v>
      </c>
      <c r="S17" s="184">
        <f t="shared" si="1"/>
        <v>0</v>
      </c>
      <c r="T17" s="184">
        <f t="shared" si="1"/>
        <v>0</v>
      </c>
      <c r="U17" s="184">
        <f t="shared" si="1"/>
        <v>0</v>
      </c>
      <c r="V17" s="187">
        <f t="shared" si="1"/>
        <v>0</v>
      </c>
      <c r="W17" s="184">
        <f t="shared" si="1"/>
        <v>0</v>
      </c>
      <c r="X17" s="184">
        <f t="shared" si="1"/>
        <v>0</v>
      </c>
      <c r="Y17" s="184">
        <f t="shared" si="1"/>
        <v>0</v>
      </c>
      <c r="Z17" s="184">
        <f t="shared" si="1"/>
        <v>0</v>
      </c>
      <c r="AA17" s="187">
        <f t="shared" si="1"/>
        <v>0</v>
      </c>
    </row>
    <row r="18" spans="1:62" x14ac:dyDescent="0.25">
      <c r="A18" s="181" t="str">
        <v>Establecimiento y mantenimiento</v>
      </c>
      <c r="B18" s="184">
        <f t="shared" ref="B18:Q21" si="2">B53-B72</f>
        <v>1387.409090909091</v>
      </c>
      <c r="C18" s="184">
        <f t="shared" si="2"/>
        <v>391.86363636363637</v>
      </c>
      <c r="D18" s="184">
        <f t="shared" si="2"/>
        <v>402.45454545454544</v>
      </c>
      <c r="E18" s="184">
        <f t="shared" si="2"/>
        <v>402.45454545454544</v>
      </c>
      <c r="F18" s="184">
        <f t="shared" si="2"/>
        <v>402.45454545454544</v>
      </c>
      <c r="G18" s="187">
        <f t="shared" si="2"/>
        <v>402.45454545454544</v>
      </c>
      <c r="H18" s="184">
        <f t="shared" si="2"/>
        <v>402.45454545454544</v>
      </c>
      <c r="I18" s="184">
        <f t="shared" si="2"/>
        <v>402.45454545454544</v>
      </c>
      <c r="J18" s="184">
        <f t="shared" si="2"/>
        <v>402.45454545454544</v>
      </c>
      <c r="K18" s="184">
        <f t="shared" si="2"/>
        <v>402.45454545454544</v>
      </c>
      <c r="L18" s="187">
        <f t="shared" si="2"/>
        <v>402.45454545454544</v>
      </c>
      <c r="M18" s="184">
        <f t="shared" si="2"/>
        <v>0</v>
      </c>
      <c r="N18" s="184">
        <f t="shared" si="2"/>
        <v>0</v>
      </c>
      <c r="O18" s="184">
        <f t="shared" si="2"/>
        <v>0</v>
      </c>
      <c r="P18" s="184">
        <f t="shared" si="2"/>
        <v>0</v>
      </c>
      <c r="Q18" s="187">
        <f t="shared" si="2"/>
        <v>0</v>
      </c>
      <c r="R18" s="184">
        <f t="shared" si="1"/>
        <v>0</v>
      </c>
      <c r="S18" s="184">
        <f t="shared" si="1"/>
        <v>0</v>
      </c>
      <c r="T18" s="184">
        <f t="shared" si="1"/>
        <v>0</v>
      </c>
      <c r="U18" s="184">
        <f t="shared" si="1"/>
        <v>0</v>
      </c>
      <c r="V18" s="187">
        <f t="shared" si="1"/>
        <v>0</v>
      </c>
      <c r="W18" s="184">
        <f t="shared" si="1"/>
        <v>0</v>
      </c>
      <c r="X18" s="184">
        <f t="shared" si="1"/>
        <v>0</v>
      </c>
      <c r="Y18" s="184">
        <f t="shared" si="1"/>
        <v>0</v>
      </c>
      <c r="Z18" s="184">
        <f t="shared" si="1"/>
        <v>0</v>
      </c>
      <c r="AA18" s="187">
        <f t="shared" si="1"/>
        <v>0</v>
      </c>
    </row>
    <row r="19" spans="1:62" x14ac:dyDescent="0.25">
      <c r="A19" s="181" t="str">
        <v>Cosecha</v>
      </c>
      <c r="B19" s="184">
        <f t="shared" si="2"/>
        <v>0</v>
      </c>
      <c r="C19" s="184">
        <f t="shared" si="1"/>
        <v>0</v>
      </c>
      <c r="D19" s="184">
        <f t="shared" si="1"/>
        <v>0</v>
      </c>
      <c r="E19" s="184">
        <f t="shared" si="1"/>
        <v>127.09090909090909</v>
      </c>
      <c r="F19" s="184">
        <f t="shared" si="1"/>
        <v>127.09090909090909</v>
      </c>
      <c r="G19" s="187">
        <f t="shared" si="1"/>
        <v>127.09090909090909</v>
      </c>
      <c r="H19" s="184">
        <f t="shared" si="1"/>
        <v>127.09090909090909</v>
      </c>
      <c r="I19" s="184">
        <f t="shared" si="1"/>
        <v>127.09090909090909</v>
      </c>
      <c r="J19" s="184">
        <f t="shared" si="1"/>
        <v>127.09090909090909</v>
      </c>
      <c r="K19" s="184">
        <f t="shared" si="1"/>
        <v>127.09090909090909</v>
      </c>
      <c r="L19" s="187">
        <f t="shared" si="1"/>
        <v>127.09090909090909</v>
      </c>
      <c r="M19" s="184">
        <f t="shared" si="1"/>
        <v>0</v>
      </c>
      <c r="N19" s="184">
        <f t="shared" si="1"/>
        <v>0</v>
      </c>
      <c r="O19" s="184">
        <f t="shared" si="1"/>
        <v>0</v>
      </c>
      <c r="P19" s="184">
        <f t="shared" si="1"/>
        <v>0</v>
      </c>
      <c r="Q19" s="187">
        <f t="shared" si="1"/>
        <v>0</v>
      </c>
      <c r="R19" s="184">
        <f t="shared" si="1"/>
        <v>0</v>
      </c>
      <c r="S19" s="184">
        <f t="shared" si="1"/>
        <v>0</v>
      </c>
      <c r="T19" s="184">
        <f t="shared" si="1"/>
        <v>0</v>
      </c>
      <c r="U19" s="184">
        <f t="shared" si="1"/>
        <v>0</v>
      </c>
      <c r="V19" s="187">
        <f t="shared" si="1"/>
        <v>0</v>
      </c>
      <c r="W19" s="184">
        <f t="shared" si="1"/>
        <v>0</v>
      </c>
      <c r="X19" s="184">
        <f t="shared" si="1"/>
        <v>0</v>
      </c>
      <c r="Y19" s="184">
        <f t="shared" si="1"/>
        <v>0</v>
      </c>
      <c r="Z19" s="184">
        <f t="shared" si="1"/>
        <v>0</v>
      </c>
      <c r="AA19" s="187">
        <f t="shared" si="1"/>
        <v>0</v>
      </c>
    </row>
    <row r="20" spans="1:62" x14ac:dyDescent="0.25">
      <c r="A20" s="181" t="str">
        <v>Insumos</v>
      </c>
      <c r="B20" s="184">
        <f t="shared" si="2"/>
        <v>696.10639767414591</v>
      </c>
      <c r="C20" s="184">
        <f t="shared" si="1"/>
        <v>141.07419432597635</v>
      </c>
      <c r="D20" s="184">
        <f t="shared" si="1"/>
        <v>237.93110386321382</v>
      </c>
      <c r="E20" s="184">
        <f t="shared" si="1"/>
        <v>237.93110386321382</v>
      </c>
      <c r="F20" s="184">
        <f t="shared" si="1"/>
        <v>237.93110386321382</v>
      </c>
      <c r="G20" s="187">
        <f t="shared" si="1"/>
        <v>237.93110386321382</v>
      </c>
      <c r="H20" s="184">
        <f t="shared" si="1"/>
        <v>237.93110386321382</v>
      </c>
      <c r="I20" s="184">
        <f t="shared" si="1"/>
        <v>237.93110386321382</v>
      </c>
      <c r="J20" s="184">
        <f t="shared" si="1"/>
        <v>237.93110386321382</v>
      </c>
      <c r="K20" s="184">
        <f t="shared" si="1"/>
        <v>237.93110386321382</v>
      </c>
      <c r="L20" s="187">
        <f t="shared" si="1"/>
        <v>237.93110386321382</v>
      </c>
      <c r="M20" s="184">
        <f t="shared" si="1"/>
        <v>0</v>
      </c>
      <c r="N20" s="184">
        <f t="shared" si="1"/>
        <v>0</v>
      </c>
      <c r="O20" s="184">
        <f t="shared" si="1"/>
        <v>0</v>
      </c>
      <c r="P20" s="184">
        <f t="shared" si="1"/>
        <v>0</v>
      </c>
      <c r="Q20" s="187">
        <f t="shared" si="1"/>
        <v>0</v>
      </c>
      <c r="R20" s="184">
        <f t="shared" si="1"/>
        <v>0</v>
      </c>
      <c r="S20" s="184">
        <f t="shared" si="1"/>
        <v>0</v>
      </c>
      <c r="T20" s="184">
        <f t="shared" si="1"/>
        <v>0</v>
      </c>
      <c r="U20" s="184">
        <f t="shared" si="1"/>
        <v>0</v>
      </c>
      <c r="V20" s="187">
        <f t="shared" si="1"/>
        <v>0</v>
      </c>
      <c r="W20" s="184">
        <f t="shared" si="1"/>
        <v>0</v>
      </c>
      <c r="X20" s="184">
        <f t="shared" si="1"/>
        <v>0</v>
      </c>
      <c r="Y20" s="184">
        <f t="shared" si="1"/>
        <v>0</v>
      </c>
      <c r="Z20" s="184">
        <f t="shared" si="1"/>
        <v>0</v>
      </c>
      <c r="AA20" s="187">
        <f t="shared" si="1"/>
        <v>0</v>
      </c>
    </row>
    <row r="21" spans="1:62" s="191" customFormat="1" x14ac:dyDescent="0.25">
      <c r="A21" s="188">
        <v>0</v>
      </c>
      <c r="B21" s="189">
        <f t="shared" si="2"/>
        <v>0</v>
      </c>
      <c r="C21" s="189">
        <f t="shared" si="1"/>
        <v>0</v>
      </c>
      <c r="D21" s="189">
        <f t="shared" si="1"/>
        <v>0</v>
      </c>
      <c r="E21" s="189">
        <f t="shared" si="1"/>
        <v>0</v>
      </c>
      <c r="F21" s="189">
        <f t="shared" si="1"/>
        <v>0</v>
      </c>
      <c r="G21" s="190">
        <f t="shared" si="1"/>
        <v>0</v>
      </c>
      <c r="H21" s="189">
        <f t="shared" si="1"/>
        <v>0</v>
      </c>
      <c r="I21" s="189">
        <f t="shared" si="1"/>
        <v>0</v>
      </c>
      <c r="J21" s="189">
        <f t="shared" si="1"/>
        <v>0</v>
      </c>
      <c r="K21" s="189">
        <f t="shared" si="1"/>
        <v>0</v>
      </c>
      <c r="L21" s="190">
        <f t="shared" si="1"/>
        <v>0</v>
      </c>
      <c r="M21" s="189">
        <f t="shared" si="1"/>
        <v>0</v>
      </c>
      <c r="N21" s="189">
        <f t="shared" si="1"/>
        <v>0</v>
      </c>
      <c r="O21" s="189">
        <f t="shared" si="1"/>
        <v>0</v>
      </c>
      <c r="P21" s="189">
        <f t="shared" si="1"/>
        <v>0</v>
      </c>
      <c r="Q21" s="190">
        <f t="shared" si="1"/>
        <v>0</v>
      </c>
      <c r="R21" s="189">
        <f t="shared" si="1"/>
        <v>0</v>
      </c>
      <c r="S21" s="189">
        <f t="shared" si="1"/>
        <v>0</v>
      </c>
      <c r="T21" s="189">
        <f t="shared" si="1"/>
        <v>0</v>
      </c>
      <c r="U21" s="189">
        <f t="shared" si="1"/>
        <v>0</v>
      </c>
      <c r="V21" s="190">
        <f t="shared" si="1"/>
        <v>0</v>
      </c>
      <c r="W21" s="189">
        <f t="shared" si="1"/>
        <v>0</v>
      </c>
      <c r="X21" s="189">
        <f t="shared" si="1"/>
        <v>0</v>
      </c>
      <c r="Y21" s="189">
        <f t="shared" si="1"/>
        <v>0</v>
      </c>
      <c r="Z21" s="189">
        <f t="shared" si="1"/>
        <v>0</v>
      </c>
      <c r="AA21" s="190">
        <f t="shared" si="1"/>
        <v>0</v>
      </c>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row>
    <row r="22" spans="1:62" s="191" customFormat="1" x14ac:dyDescent="0.25">
      <c r="A22" s="188"/>
      <c r="B22" s="192"/>
      <c r="C22" s="192"/>
      <c r="D22" s="192"/>
      <c r="E22" s="192"/>
      <c r="F22" s="192"/>
      <c r="G22" s="193"/>
      <c r="H22" s="192"/>
      <c r="I22" s="192"/>
      <c r="J22" s="192"/>
      <c r="K22" s="192"/>
      <c r="L22" s="193"/>
      <c r="M22" s="192"/>
      <c r="N22" s="192"/>
      <c r="O22" s="192"/>
      <c r="P22" s="192"/>
      <c r="Q22" s="193"/>
      <c r="R22" s="192"/>
      <c r="S22" s="192"/>
      <c r="T22" s="192"/>
      <c r="U22" s="192"/>
      <c r="V22" s="193"/>
      <c r="W22" s="192"/>
      <c r="X22" s="192"/>
      <c r="Y22" s="192"/>
      <c r="Z22" s="192"/>
      <c r="AA22" s="193"/>
      <c r="AB22" s="192"/>
      <c r="AC22" s="192"/>
      <c r="AD22" s="192"/>
      <c r="AE22" s="192"/>
      <c r="AF22" s="192"/>
      <c r="AG22" s="192"/>
      <c r="AH22" s="192"/>
      <c r="AI22" s="192"/>
      <c r="AJ22" s="192"/>
      <c r="AK22" s="192"/>
      <c r="AL22" s="192"/>
      <c r="AM22" s="192"/>
      <c r="AN22" s="192"/>
      <c r="AO22" s="192"/>
      <c r="AP22" s="192"/>
      <c r="AQ22" s="192"/>
      <c r="AR22" s="192"/>
      <c r="AS22" s="192"/>
      <c r="AT22" s="192"/>
      <c r="AU22" s="192"/>
      <c r="AV22" s="192"/>
      <c r="AW22" s="192"/>
      <c r="AX22" s="192"/>
      <c r="AY22" s="192"/>
      <c r="AZ22" s="192"/>
      <c r="BA22" s="192"/>
      <c r="BB22" s="192"/>
      <c r="BC22" s="192"/>
      <c r="BD22" s="192"/>
      <c r="BE22" s="192"/>
      <c r="BF22" s="192"/>
      <c r="BG22" s="192"/>
      <c r="BH22" s="192"/>
      <c r="BI22" s="192"/>
      <c r="BJ22" s="192"/>
    </row>
    <row r="23" spans="1:62"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W23" s="194"/>
      <c r="X23" s="194"/>
      <c r="Y23" s="194"/>
      <c r="Z23" s="194"/>
      <c r="AA23" s="195"/>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c r="BG23" s="194"/>
      <c r="BH23" s="194"/>
      <c r="BI23" s="194"/>
      <c r="BJ23" s="194"/>
    </row>
    <row r="24" spans="1:62" ht="13.8" thickTop="1" x14ac:dyDescent="0.25">
      <c r="A24" s="181" t="str" cm="1">
        <f t="array" ref="A24:A27">A59:A62</f>
        <v>Ingresos por venta de café</v>
      </c>
      <c r="B24" s="182">
        <f>B59-B78</f>
        <v>0</v>
      </c>
      <c r="C24" s="182">
        <f t="shared" ref="C24:AA28" si="3">C59-C78</f>
        <v>0</v>
      </c>
      <c r="D24" s="182">
        <f t="shared" si="3"/>
        <v>0</v>
      </c>
      <c r="E24" s="182">
        <f t="shared" si="3"/>
        <v>1470</v>
      </c>
      <c r="F24" s="182">
        <f t="shared" si="3"/>
        <v>2100</v>
      </c>
      <c r="G24" s="196">
        <f t="shared" si="3"/>
        <v>2100</v>
      </c>
      <c r="H24" s="182">
        <f t="shared" si="3"/>
        <v>2100</v>
      </c>
      <c r="I24" s="182">
        <f t="shared" si="3"/>
        <v>2100</v>
      </c>
      <c r="J24" s="182">
        <f t="shared" si="3"/>
        <v>2100</v>
      </c>
      <c r="K24" s="182">
        <f t="shared" si="3"/>
        <v>2100</v>
      </c>
      <c r="L24" s="196">
        <f t="shared" si="3"/>
        <v>2100</v>
      </c>
      <c r="M24" s="182">
        <f t="shared" si="3"/>
        <v>0</v>
      </c>
      <c r="N24" s="182">
        <f t="shared" si="3"/>
        <v>0</v>
      </c>
      <c r="O24" s="182">
        <f t="shared" si="3"/>
        <v>0</v>
      </c>
      <c r="P24" s="182">
        <f t="shared" si="3"/>
        <v>0</v>
      </c>
      <c r="Q24" s="196">
        <f t="shared" si="3"/>
        <v>0</v>
      </c>
      <c r="R24" s="182">
        <f t="shared" si="3"/>
        <v>0</v>
      </c>
      <c r="S24" s="182">
        <f t="shared" si="3"/>
        <v>0</v>
      </c>
      <c r="T24" s="182">
        <f t="shared" si="3"/>
        <v>0</v>
      </c>
      <c r="U24" s="182">
        <f t="shared" si="3"/>
        <v>0</v>
      </c>
      <c r="V24" s="196">
        <f t="shared" si="3"/>
        <v>0</v>
      </c>
      <c r="W24" s="182">
        <f t="shared" si="3"/>
        <v>0</v>
      </c>
      <c r="X24" s="182">
        <f t="shared" si="3"/>
        <v>0</v>
      </c>
      <c r="Y24" s="182">
        <f t="shared" si="3"/>
        <v>0</v>
      </c>
      <c r="Z24" s="182">
        <f t="shared" si="3"/>
        <v>0</v>
      </c>
      <c r="AA24" s="196">
        <f t="shared" si="3"/>
        <v>0</v>
      </c>
    </row>
    <row r="25" spans="1:62" x14ac:dyDescent="0.25">
      <c r="A25" s="181">
        <v>0</v>
      </c>
      <c r="B25" s="182">
        <f t="shared" ref="B25:Q28" si="4">B60-B79</f>
        <v>0</v>
      </c>
      <c r="C25" s="182">
        <f t="shared" si="4"/>
        <v>0</v>
      </c>
      <c r="D25" s="182">
        <f t="shared" si="4"/>
        <v>0</v>
      </c>
      <c r="E25" s="182">
        <f t="shared" si="4"/>
        <v>0</v>
      </c>
      <c r="F25" s="182">
        <f t="shared" si="4"/>
        <v>0</v>
      </c>
      <c r="G25" s="196">
        <f t="shared" si="4"/>
        <v>0</v>
      </c>
      <c r="H25" s="182">
        <f t="shared" si="4"/>
        <v>0</v>
      </c>
      <c r="I25" s="182">
        <f t="shared" si="4"/>
        <v>0</v>
      </c>
      <c r="J25" s="182">
        <f t="shared" si="4"/>
        <v>0</v>
      </c>
      <c r="K25" s="182">
        <f t="shared" si="4"/>
        <v>0</v>
      </c>
      <c r="L25" s="196">
        <f t="shared" si="4"/>
        <v>0</v>
      </c>
      <c r="M25" s="182">
        <f t="shared" si="4"/>
        <v>0</v>
      </c>
      <c r="N25" s="182">
        <f t="shared" si="4"/>
        <v>0</v>
      </c>
      <c r="O25" s="182">
        <f t="shared" si="4"/>
        <v>0</v>
      </c>
      <c r="P25" s="182">
        <f t="shared" si="4"/>
        <v>0</v>
      </c>
      <c r="Q25" s="196">
        <f t="shared" si="4"/>
        <v>0</v>
      </c>
      <c r="R25" s="182">
        <f t="shared" si="3"/>
        <v>0</v>
      </c>
      <c r="S25" s="182">
        <f t="shared" si="3"/>
        <v>0</v>
      </c>
      <c r="T25" s="182">
        <f t="shared" si="3"/>
        <v>0</v>
      </c>
      <c r="U25" s="182">
        <f t="shared" si="3"/>
        <v>0</v>
      </c>
      <c r="V25" s="196">
        <f t="shared" si="3"/>
        <v>0</v>
      </c>
      <c r="W25" s="182">
        <f t="shared" si="3"/>
        <v>0</v>
      </c>
      <c r="X25" s="182">
        <f t="shared" si="3"/>
        <v>0</v>
      </c>
      <c r="Y25" s="182">
        <f t="shared" si="3"/>
        <v>0</v>
      </c>
      <c r="Z25" s="182">
        <f t="shared" si="3"/>
        <v>0</v>
      </c>
      <c r="AA25" s="196">
        <f t="shared" si="3"/>
        <v>0</v>
      </c>
    </row>
    <row r="26" spans="1:62"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c r="AB26" s="182"/>
      <c r="AC26" s="182"/>
      <c r="AD26" s="182"/>
      <c r="AE26" s="182"/>
      <c r="AF26" s="182"/>
      <c r="AG26" s="182"/>
      <c r="AH26" s="182"/>
      <c r="AI26" s="182"/>
      <c r="AJ26" s="182"/>
      <c r="AK26" s="182"/>
      <c r="AL26" s="182"/>
      <c r="AM26" s="182"/>
      <c r="AN26" s="182"/>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row>
    <row r="27" spans="1:62" x14ac:dyDescent="0.25">
      <c r="A27" s="181">
        <v>0</v>
      </c>
      <c r="B27" s="182">
        <f t="shared" si="4"/>
        <v>0</v>
      </c>
      <c r="C27" s="182">
        <f t="shared" si="3"/>
        <v>0</v>
      </c>
      <c r="D27" s="182">
        <f t="shared" si="3"/>
        <v>0</v>
      </c>
      <c r="E27" s="182">
        <f t="shared" si="3"/>
        <v>0</v>
      </c>
      <c r="F27" s="182">
        <f t="shared" si="3"/>
        <v>0</v>
      </c>
      <c r="G27" s="196">
        <f t="shared" si="3"/>
        <v>0</v>
      </c>
      <c r="H27" s="182">
        <f t="shared" si="3"/>
        <v>0</v>
      </c>
      <c r="I27" s="182">
        <f t="shared" si="3"/>
        <v>0</v>
      </c>
      <c r="J27" s="182">
        <f t="shared" si="3"/>
        <v>0</v>
      </c>
      <c r="K27" s="182">
        <f t="shared" si="3"/>
        <v>0</v>
      </c>
      <c r="L27" s="196">
        <f t="shared" si="3"/>
        <v>0</v>
      </c>
      <c r="M27" s="182">
        <f t="shared" si="3"/>
        <v>0</v>
      </c>
      <c r="N27" s="182">
        <f t="shared" si="3"/>
        <v>0</v>
      </c>
      <c r="O27" s="182">
        <f t="shared" si="3"/>
        <v>0</v>
      </c>
      <c r="P27" s="182">
        <f t="shared" si="3"/>
        <v>0</v>
      </c>
      <c r="Q27" s="196">
        <f t="shared" si="3"/>
        <v>0</v>
      </c>
      <c r="R27" s="182">
        <f t="shared" si="3"/>
        <v>0</v>
      </c>
      <c r="S27" s="182">
        <f t="shared" si="3"/>
        <v>0</v>
      </c>
      <c r="T27" s="182">
        <f t="shared" si="3"/>
        <v>0</v>
      </c>
      <c r="U27" s="182">
        <f t="shared" si="3"/>
        <v>0</v>
      </c>
      <c r="V27" s="196">
        <f t="shared" si="3"/>
        <v>0</v>
      </c>
      <c r="W27" s="182">
        <f t="shared" si="3"/>
        <v>0</v>
      </c>
      <c r="X27" s="182">
        <f t="shared" si="3"/>
        <v>0</v>
      </c>
      <c r="Y27" s="182">
        <f t="shared" si="3"/>
        <v>0</v>
      </c>
      <c r="Z27" s="182">
        <f t="shared" si="3"/>
        <v>0</v>
      </c>
      <c r="AA27" s="196">
        <f t="shared" si="3"/>
        <v>0</v>
      </c>
      <c r="AB27" s="182"/>
      <c r="AC27" s="182"/>
      <c r="AD27" s="182"/>
      <c r="AE27" s="182"/>
      <c r="AF27" s="182"/>
      <c r="AG27" s="182"/>
      <c r="AH27" s="182"/>
      <c r="AI27" s="182"/>
      <c r="AJ27" s="182"/>
      <c r="AK27" s="182"/>
      <c r="AL27" s="182"/>
      <c r="AM27" s="182"/>
      <c r="AN27" s="182"/>
      <c r="AO27" s="182"/>
      <c r="AP27" s="182"/>
      <c r="AQ27" s="182"/>
      <c r="AR27" s="182"/>
      <c r="AS27" s="182"/>
      <c r="AT27" s="182"/>
      <c r="AU27" s="182"/>
      <c r="AV27" s="182"/>
      <c r="AW27" s="182"/>
      <c r="AX27" s="182"/>
      <c r="AY27" s="182"/>
      <c r="AZ27" s="182"/>
      <c r="BA27" s="182"/>
      <c r="BB27" s="182"/>
      <c r="BC27" s="182"/>
      <c r="BD27" s="182"/>
      <c r="BE27" s="182"/>
      <c r="BF27" s="182"/>
      <c r="BG27" s="182"/>
      <c r="BH27" s="182"/>
      <c r="BI27" s="182"/>
      <c r="BJ27" s="182"/>
    </row>
    <row r="28" spans="1:62" s="191" customFormat="1" x14ac:dyDescent="0.25">
      <c r="A28" s="188" t="str">
        <f>A82</f>
        <v>Costo de Oportunidad de la mano de obra</v>
      </c>
      <c r="B28" s="192">
        <f t="shared" si="4"/>
        <v>0</v>
      </c>
      <c r="C28" s="192">
        <f t="shared" si="3"/>
        <v>-83.003842975206609</v>
      </c>
      <c r="D28" s="192">
        <f t="shared" si="3"/>
        <v>-85.247190082644622</v>
      </c>
      <c r="E28" s="192">
        <f t="shared" si="3"/>
        <v>-85.247190082644622</v>
      </c>
      <c r="F28" s="192">
        <f t="shared" si="3"/>
        <v>-85.247190082644622</v>
      </c>
      <c r="G28" s="193">
        <f t="shared" si="3"/>
        <v>-85.247190082644622</v>
      </c>
      <c r="H28" s="192">
        <f t="shared" si="3"/>
        <v>-85.247190082644622</v>
      </c>
      <c r="I28" s="192">
        <f t="shared" si="3"/>
        <v>-85.247190082644622</v>
      </c>
      <c r="J28" s="192">
        <f t="shared" si="3"/>
        <v>-85.247190082644622</v>
      </c>
      <c r="K28" s="192">
        <f t="shared" si="3"/>
        <v>-85.247190082644622</v>
      </c>
      <c r="L28" s="193">
        <f t="shared" si="3"/>
        <v>-85.247190082644622</v>
      </c>
      <c r="M28" s="192">
        <f t="shared" si="3"/>
        <v>0</v>
      </c>
      <c r="N28" s="192">
        <f t="shared" si="3"/>
        <v>0</v>
      </c>
      <c r="O28" s="192">
        <f t="shared" si="3"/>
        <v>0</v>
      </c>
      <c r="P28" s="192">
        <f t="shared" si="3"/>
        <v>0</v>
      </c>
      <c r="Q28" s="193">
        <f t="shared" si="3"/>
        <v>0</v>
      </c>
      <c r="R28" s="192">
        <f t="shared" si="3"/>
        <v>0</v>
      </c>
      <c r="S28" s="192">
        <f t="shared" si="3"/>
        <v>0</v>
      </c>
      <c r="T28" s="192">
        <f t="shared" si="3"/>
        <v>0</v>
      </c>
      <c r="U28" s="192">
        <f t="shared" si="3"/>
        <v>0</v>
      </c>
      <c r="V28" s="193">
        <f t="shared" si="3"/>
        <v>0</v>
      </c>
      <c r="W28" s="192">
        <f t="shared" si="3"/>
        <v>0</v>
      </c>
      <c r="X28" s="192">
        <f t="shared" si="3"/>
        <v>0</v>
      </c>
      <c r="Y28" s="192">
        <f t="shared" si="3"/>
        <v>0</v>
      </c>
      <c r="Z28" s="192">
        <f t="shared" si="3"/>
        <v>0</v>
      </c>
      <c r="AA28" s="193">
        <f t="shared" si="3"/>
        <v>0</v>
      </c>
      <c r="AB28" s="192"/>
      <c r="AC28" s="192"/>
      <c r="AD28" s="192"/>
      <c r="AE28" s="192"/>
      <c r="AF28" s="192"/>
      <c r="AG28" s="192"/>
      <c r="AH28" s="192"/>
      <c r="AI28" s="192"/>
      <c r="AJ28" s="192"/>
      <c r="AK28" s="192"/>
      <c r="AL28" s="192"/>
      <c r="AM28" s="192"/>
      <c r="AN28" s="192"/>
      <c r="AO28" s="192"/>
      <c r="AP28" s="192"/>
      <c r="AQ28" s="192"/>
      <c r="AR28" s="192"/>
      <c r="AS28" s="192"/>
      <c r="AT28" s="192"/>
      <c r="AU28" s="192"/>
      <c r="AV28" s="192"/>
      <c r="AW28" s="192"/>
      <c r="AX28" s="192"/>
      <c r="AY28" s="192"/>
      <c r="AZ28" s="192"/>
      <c r="BA28" s="192"/>
      <c r="BB28" s="192"/>
      <c r="BC28" s="192"/>
      <c r="BD28" s="192"/>
      <c r="BE28" s="192"/>
      <c r="BF28" s="192"/>
      <c r="BG28" s="192"/>
      <c r="BH28" s="192"/>
      <c r="BI28" s="192"/>
      <c r="BJ28" s="192"/>
    </row>
    <row r="29" spans="1:62" s="191" customFormat="1" x14ac:dyDescent="0.25">
      <c r="A29" s="188"/>
      <c r="B29" s="192"/>
      <c r="C29" s="192"/>
      <c r="D29" s="192"/>
      <c r="E29" s="192"/>
      <c r="F29" s="192"/>
      <c r="G29" s="193"/>
      <c r="H29" s="192"/>
      <c r="I29" s="192"/>
      <c r="J29" s="192"/>
      <c r="K29" s="192"/>
      <c r="L29" s="193"/>
      <c r="M29" s="192"/>
      <c r="N29" s="192"/>
      <c r="O29" s="192"/>
      <c r="P29" s="192"/>
      <c r="Q29" s="193"/>
      <c r="R29" s="192"/>
      <c r="S29" s="192"/>
      <c r="T29" s="192"/>
      <c r="U29" s="192"/>
      <c r="V29" s="193"/>
      <c r="W29" s="192"/>
      <c r="X29" s="192"/>
      <c r="Y29" s="192"/>
      <c r="Z29" s="192"/>
      <c r="AA29" s="193"/>
      <c r="AB29" s="192"/>
      <c r="AC29" s="192"/>
      <c r="AD29" s="192"/>
      <c r="AE29" s="192"/>
      <c r="AF29" s="192"/>
      <c r="AG29" s="192"/>
      <c r="AH29" s="192"/>
      <c r="AI29" s="192"/>
      <c r="AJ29" s="192"/>
      <c r="AK29" s="192"/>
      <c r="AL29" s="192"/>
      <c r="AM29" s="192"/>
      <c r="AN29" s="192"/>
      <c r="AO29" s="192"/>
      <c r="AP29" s="192"/>
      <c r="AQ29" s="192"/>
      <c r="AR29" s="192"/>
      <c r="AS29" s="192"/>
      <c r="AT29" s="192"/>
      <c r="AU29" s="192"/>
      <c r="AV29" s="192"/>
      <c r="AW29" s="192"/>
      <c r="AX29" s="192"/>
      <c r="AY29" s="192"/>
      <c r="AZ29" s="192"/>
      <c r="BA29" s="192"/>
      <c r="BB29" s="192"/>
      <c r="BC29" s="192"/>
      <c r="BD29" s="192"/>
      <c r="BE29" s="192"/>
      <c r="BF29" s="192"/>
      <c r="BG29" s="192"/>
      <c r="BH29" s="192"/>
      <c r="BI29" s="192"/>
      <c r="BJ29" s="192"/>
    </row>
    <row r="30" spans="1:62" s="191" customFormat="1" x14ac:dyDescent="0.25">
      <c r="A30" s="188"/>
      <c r="B30" s="192"/>
      <c r="C30" s="192"/>
      <c r="D30" s="192"/>
      <c r="E30" s="192"/>
      <c r="F30" s="192"/>
      <c r="G30" s="193"/>
      <c r="H30" s="192"/>
      <c r="I30" s="192"/>
      <c r="J30" s="192"/>
      <c r="K30" s="192"/>
      <c r="L30" s="193"/>
      <c r="M30" s="192"/>
      <c r="N30" s="192"/>
      <c r="O30" s="192"/>
      <c r="P30" s="192"/>
      <c r="Q30" s="193"/>
      <c r="R30" s="192"/>
      <c r="S30" s="192"/>
      <c r="T30" s="192"/>
      <c r="U30" s="192"/>
      <c r="V30" s="193"/>
      <c r="W30" s="192"/>
      <c r="X30" s="192"/>
      <c r="Y30" s="192"/>
      <c r="Z30" s="192"/>
      <c r="AA30" s="193"/>
      <c r="AB30" s="192"/>
      <c r="AC30" s="192"/>
      <c r="AD30" s="192"/>
      <c r="AE30" s="192"/>
      <c r="AF30" s="192"/>
      <c r="AG30" s="192"/>
      <c r="AH30" s="192"/>
      <c r="AI30" s="192"/>
      <c r="AJ30" s="192"/>
      <c r="AK30" s="192"/>
      <c r="AL30" s="192"/>
      <c r="AM30" s="192"/>
      <c r="AN30" s="192"/>
      <c r="AO30" s="192"/>
      <c r="AP30" s="192"/>
      <c r="AQ30" s="192"/>
      <c r="AR30" s="192"/>
      <c r="AS30" s="192"/>
      <c r="AT30" s="192"/>
      <c r="AU30" s="192"/>
      <c r="AV30" s="192"/>
      <c r="AW30" s="192"/>
      <c r="AX30" s="192"/>
      <c r="AY30" s="192"/>
      <c r="AZ30" s="192"/>
      <c r="BA30" s="192"/>
      <c r="BB30" s="192"/>
      <c r="BC30" s="192"/>
      <c r="BD30" s="192"/>
      <c r="BE30" s="192"/>
      <c r="BF30" s="192"/>
      <c r="BG30" s="192"/>
      <c r="BH30" s="192"/>
      <c r="BI30" s="192"/>
      <c r="BJ30" s="192"/>
    </row>
    <row r="31" spans="1:62" s="199" customFormat="1" x14ac:dyDescent="0.25">
      <c r="A31" s="197" t="s">
        <v>217</v>
      </c>
      <c r="B31" s="198">
        <f t="shared" ref="B31:AA31" si="5">SUM(B17:B21)</f>
        <v>2083.5154885832371</v>
      </c>
      <c r="C31" s="198">
        <f t="shared" si="5"/>
        <v>532.93783068961272</v>
      </c>
      <c r="D31" s="198">
        <f t="shared" si="5"/>
        <v>640.38564931775932</v>
      </c>
      <c r="E31" s="198">
        <f t="shared" si="5"/>
        <v>767.47655840866832</v>
      </c>
      <c r="F31" s="198">
        <f t="shared" si="5"/>
        <v>767.47655840866832</v>
      </c>
      <c r="G31" s="198">
        <f t="shared" si="5"/>
        <v>767.47655840866832</v>
      </c>
      <c r="H31" s="198">
        <f t="shared" si="5"/>
        <v>767.47655840866832</v>
      </c>
      <c r="I31" s="198">
        <f t="shared" si="5"/>
        <v>767.47655840866832</v>
      </c>
      <c r="J31" s="198">
        <f t="shared" si="5"/>
        <v>767.47655840866832</v>
      </c>
      <c r="K31" s="198">
        <f t="shared" si="5"/>
        <v>767.47655840866832</v>
      </c>
      <c r="L31" s="198">
        <f t="shared" si="5"/>
        <v>767.47655840866832</v>
      </c>
      <c r="M31" s="198">
        <f t="shared" si="5"/>
        <v>0</v>
      </c>
      <c r="N31" s="198">
        <f t="shared" si="5"/>
        <v>0</v>
      </c>
      <c r="O31" s="198">
        <f t="shared" si="5"/>
        <v>0</v>
      </c>
      <c r="P31" s="198">
        <f t="shared" si="5"/>
        <v>0</v>
      </c>
      <c r="Q31" s="198">
        <f t="shared" si="5"/>
        <v>0</v>
      </c>
      <c r="R31" s="198">
        <f t="shared" si="5"/>
        <v>0</v>
      </c>
      <c r="S31" s="198">
        <f t="shared" si="5"/>
        <v>0</v>
      </c>
      <c r="T31" s="198">
        <f t="shared" si="5"/>
        <v>0</v>
      </c>
      <c r="U31" s="198">
        <f t="shared" si="5"/>
        <v>0</v>
      </c>
      <c r="V31" s="198">
        <f t="shared" si="5"/>
        <v>0</v>
      </c>
      <c r="W31" s="198">
        <f t="shared" si="5"/>
        <v>0</v>
      </c>
      <c r="X31" s="198">
        <f t="shared" si="5"/>
        <v>0</v>
      </c>
      <c r="Y31" s="198">
        <f t="shared" si="5"/>
        <v>0</v>
      </c>
      <c r="Z31" s="198">
        <f t="shared" si="5"/>
        <v>0</v>
      </c>
      <c r="AA31" s="198">
        <f t="shared" si="5"/>
        <v>0</v>
      </c>
      <c r="AB31" s="198"/>
      <c r="AC31" s="198"/>
      <c r="AD31" s="198"/>
      <c r="AE31" s="198"/>
      <c r="AF31" s="198"/>
      <c r="AG31" s="198"/>
      <c r="AH31" s="198"/>
      <c r="AI31" s="198"/>
      <c r="AJ31" s="198"/>
      <c r="AK31" s="198"/>
      <c r="AL31" s="198"/>
      <c r="AM31" s="198"/>
      <c r="AN31" s="198"/>
      <c r="AO31" s="198"/>
      <c r="AP31" s="198"/>
      <c r="AQ31" s="198"/>
      <c r="AR31" s="198"/>
      <c r="AS31" s="198"/>
      <c r="AT31" s="198"/>
      <c r="AU31" s="198"/>
      <c r="AV31" s="198"/>
      <c r="AW31" s="198"/>
      <c r="AX31" s="198"/>
      <c r="AY31" s="198"/>
      <c r="AZ31" s="198"/>
      <c r="BA31" s="198"/>
      <c r="BB31" s="198"/>
      <c r="BC31" s="198"/>
      <c r="BD31" s="198"/>
      <c r="BE31" s="198"/>
      <c r="BF31" s="198"/>
      <c r="BG31" s="198"/>
      <c r="BH31" s="198"/>
      <c r="BI31" s="198"/>
      <c r="BJ31" s="198"/>
    </row>
    <row r="32" spans="1:62" s="199" customFormat="1" x14ac:dyDescent="0.25">
      <c r="A32" s="197" t="s">
        <v>218</v>
      </c>
      <c r="B32" s="198">
        <f t="shared" ref="B32:AA32" si="6">SUM(B24:B28)</f>
        <v>0</v>
      </c>
      <c r="C32" s="198">
        <f t="shared" si="6"/>
        <v>-83.003842975206609</v>
      </c>
      <c r="D32" s="198">
        <f t="shared" si="6"/>
        <v>-85.247190082644622</v>
      </c>
      <c r="E32" s="198">
        <f t="shared" si="6"/>
        <v>1384.7528099173553</v>
      </c>
      <c r="F32" s="198">
        <f t="shared" si="6"/>
        <v>2014.7528099173553</v>
      </c>
      <c r="G32" s="198">
        <f t="shared" si="6"/>
        <v>2014.7528099173553</v>
      </c>
      <c r="H32" s="198">
        <f t="shared" si="6"/>
        <v>2014.7528099173553</v>
      </c>
      <c r="I32" s="198">
        <f t="shared" si="6"/>
        <v>2014.7528099173553</v>
      </c>
      <c r="J32" s="198">
        <f t="shared" si="6"/>
        <v>2014.7528099173553</v>
      </c>
      <c r="K32" s="198">
        <f t="shared" si="6"/>
        <v>2014.7528099173553</v>
      </c>
      <c r="L32" s="198">
        <f t="shared" si="6"/>
        <v>2014.7528099173553</v>
      </c>
      <c r="M32" s="198">
        <f t="shared" si="6"/>
        <v>0</v>
      </c>
      <c r="N32" s="198">
        <f t="shared" si="6"/>
        <v>0</v>
      </c>
      <c r="O32" s="198">
        <f t="shared" si="6"/>
        <v>0</v>
      </c>
      <c r="P32" s="198">
        <f t="shared" si="6"/>
        <v>0</v>
      </c>
      <c r="Q32" s="198">
        <f t="shared" si="6"/>
        <v>0</v>
      </c>
      <c r="R32" s="198">
        <f t="shared" si="6"/>
        <v>0</v>
      </c>
      <c r="S32" s="198">
        <f t="shared" si="6"/>
        <v>0</v>
      </c>
      <c r="T32" s="198">
        <f t="shared" si="6"/>
        <v>0</v>
      </c>
      <c r="U32" s="198">
        <f t="shared" si="6"/>
        <v>0</v>
      </c>
      <c r="V32" s="198">
        <f t="shared" si="6"/>
        <v>0</v>
      </c>
      <c r="W32" s="198">
        <f t="shared" si="6"/>
        <v>0</v>
      </c>
      <c r="X32" s="198">
        <f t="shared" si="6"/>
        <v>0</v>
      </c>
      <c r="Y32" s="198">
        <f t="shared" si="6"/>
        <v>0</v>
      </c>
      <c r="Z32" s="198">
        <f t="shared" si="6"/>
        <v>0</v>
      </c>
      <c r="AA32" s="198">
        <f t="shared" si="6"/>
        <v>0</v>
      </c>
      <c r="AB32" s="198"/>
      <c r="AC32" s="198"/>
      <c r="AD32" s="198"/>
      <c r="AE32" s="198"/>
      <c r="AF32" s="198"/>
      <c r="AG32" s="198"/>
      <c r="AH32" s="198"/>
      <c r="AI32" s="198"/>
      <c r="AJ32" s="198"/>
      <c r="AK32" s="198"/>
      <c r="AL32" s="198"/>
      <c r="AM32" s="198"/>
      <c r="AN32" s="198"/>
      <c r="AO32" s="198"/>
      <c r="AP32" s="198"/>
      <c r="AQ32" s="198"/>
      <c r="AR32" s="198"/>
      <c r="AS32" s="198"/>
      <c r="AT32" s="198"/>
      <c r="AU32" s="198"/>
      <c r="AV32" s="198"/>
      <c r="AW32" s="198"/>
      <c r="AX32" s="198"/>
      <c r="AY32" s="198"/>
      <c r="AZ32" s="198"/>
      <c r="BA32" s="198"/>
      <c r="BB32" s="198"/>
      <c r="BC32" s="198"/>
      <c r="BD32" s="198"/>
      <c r="BE32" s="198"/>
      <c r="BF32" s="198"/>
      <c r="BG32" s="198"/>
      <c r="BH32" s="198"/>
      <c r="BI32" s="198"/>
      <c r="BJ32" s="198"/>
    </row>
    <row r="33" spans="1:62" s="199" customFormat="1" x14ac:dyDescent="0.25">
      <c r="A33" s="197" t="s">
        <v>219</v>
      </c>
      <c r="B33" s="198">
        <f t="shared" ref="B33:AA33" si="7">B32-B31</f>
        <v>-2083.5154885832371</v>
      </c>
      <c r="C33" s="198">
        <f t="shared" si="7"/>
        <v>-615.94167366481929</v>
      </c>
      <c r="D33" s="198">
        <f t="shared" si="7"/>
        <v>-725.6328394004039</v>
      </c>
      <c r="E33" s="198">
        <f t="shared" si="7"/>
        <v>617.27625150868698</v>
      </c>
      <c r="F33" s="198">
        <f t="shared" si="7"/>
        <v>1247.276251508687</v>
      </c>
      <c r="G33" s="200">
        <f t="shared" si="7"/>
        <v>1247.276251508687</v>
      </c>
      <c r="H33" s="198">
        <f t="shared" si="7"/>
        <v>1247.276251508687</v>
      </c>
      <c r="I33" s="198">
        <f t="shared" si="7"/>
        <v>1247.276251508687</v>
      </c>
      <c r="J33" s="198">
        <f t="shared" si="7"/>
        <v>1247.276251508687</v>
      </c>
      <c r="K33" s="198">
        <f t="shared" si="7"/>
        <v>1247.276251508687</v>
      </c>
      <c r="L33" s="200">
        <f t="shared" si="7"/>
        <v>1247.276251508687</v>
      </c>
      <c r="M33" s="198">
        <f t="shared" si="7"/>
        <v>0</v>
      </c>
      <c r="N33" s="198">
        <f t="shared" si="7"/>
        <v>0</v>
      </c>
      <c r="O33" s="198">
        <f t="shared" si="7"/>
        <v>0</v>
      </c>
      <c r="P33" s="198">
        <f t="shared" si="7"/>
        <v>0</v>
      </c>
      <c r="Q33" s="200">
        <f t="shared" si="7"/>
        <v>0</v>
      </c>
      <c r="R33" s="198">
        <f t="shared" si="7"/>
        <v>0</v>
      </c>
      <c r="S33" s="198">
        <f t="shared" si="7"/>
        <v>0</v>
      </c>
      <c r="T33" s="198">
        <f t="shared" si="7"/>
        <v>0</v>
      </c>
      <c r="U33" s="198">
        <f t="shared" si="7"/>
        <v>0</v>
      </c>
      <c r="V33" s="200">
        <f t="shared" si="7"/>
        <v>0</v>
      </c>
      <c r="W33" s="198">
        <f t="shared" si="7"/>
        <v>0</v>
      </c>
      <c r="X33" s="198">
        <f t="shared" si="7"/>
        <v>0</v>
      </c>
      <c r="Y33" s="198">
        <f t="shared" si="7"/>
        <v>0</v>
      </c>
      <c r="Z33" s="198">
        <f t="shared" si="7"/>
        <v>0</v>
      </c>
      <c r="AA33" s="200">
        <f t="shared" si="7"/>
        <v>0</v>
      </c>
      <c r="AB33" s="198"/>
      <c r="AC33" s="198"/>
      <c r="AD33" s="198"/>
      <c r="AE33" s="198"/>
      <c r="AF33" s="198"/>
      <c r="AG33" s="198"/>
      <c r="AH33" s="198"/>
      <c r="AI33" s="198"/>
      <c r="AJ33" s="198"/>
      <c r="AK33" s="198"/>
      <c r="AL33" s="198"/>
      <c r="AM33" s="198"/>
      <c r="AN33" s="198"/>
      <c r="AO33" s="198"/>
      <c r="AP33" s="198"/>
      <c r="AQ33" s="198"/>
      <c r="AR33" s="198"/>
      <c r="AS33" s="198"/>
      <c r="AT33" s="198"/>
      <c r="AU33" s="198"/>
      <c r="AV33" s="198"/>
      <c r="AW33" s="198"/>
      <c r="AX33" s="198"/>
      <c r="AY33" s="198"/>
      <c r="AZ33" s="198"/>
      <c r="BA33" s="198"/>
      <c r="BB33" s="198"/>
      <c r="BC33" s="198"/>
      <c r="BD33" s="198"/>
      <c r="BE33" s="198"/>
      <c r="BF33" s="198"/>
      <c r="BG33" s="198"/>
      <c r="BH33" s="198"/>
      <c r="BI33" s="198"/>
      <c r="BJ33" s="198"/>
    </row>
    <row r="34" spans="1:62" x14ac:dyDescent="0.25">
      <c r="B34" s="184"/>
      <c r="C34" s="184"/>
      <c r="D34" s="184"/>
      <c r="E34" s="184"/>
      <c r="F34" s="184"/>
      <c r="G34" s="187"/>
      <c r="H34" s="184"/>
      <c r="I34" s="184"/>
      <c r="J34" s="184"/>
      <c r="K34" s="184"/>
      <c r="L34" s="187"/>
      <c r="M34" s="184"/>
      <c r="N34" s="184"/>
      <c r="O34" s="184"/>
      <c r="P34" s="184"/>
      <c r="Q34" s="187"/>
      <c r="R34" s="184"/>
      <c r="S34" s="184"/>
      <c r="T34" s="184"/>
      <c r="U34" s="184"/>
      <c r="V34" s="187"/>
      <c r="W34" s="184"/>
      <c r="X34" s="184"/>
      <c r="Y34" s="184"/>
      <c r="Z34" s="184"/>
      <c r="AA34" s="187"/>
      <c r="AB34" s="184"/>
      <c r="AC34" s="184"/>
      <c r="AD34" s="184"/>
      <c r="AE34" s="184"/>
      <c r="AF34" s="184"/>
      <c r="AG34" s="184"/>
      <c r="AH34" s="184"/>
      <c r="AI34" s="184"/>
      <c r="AJ34" s="184"/>
      <c r="AK34" s="184"/>
      <c r="AL34" s="184"/>
      <c r="AM34" s="184"/>
      <c r="AN34" s="184"/>
      <c r="AO34" s="184"/>
      <c r="AP34" s="184"/>
      <c r="AQ34" s="184"/>
      <c r="AR34" s="184"/>
      <c r="AS34" s="184"/>
      <c r="AT34" s="184"/>
      <c r="AU34" s="184"/>
      <c r="AV34" s="184"/>
      <c r="AW34" s="184"/>
      <c r="AX34" s="184"/>
      <c r="AY34" s="184"/>
      <c r="AZ34" s="184"/>
      <c r="BA34" s="184"/>
      <c r="BB34" s="184"/>
      <c r="BC34" s="184"/>
      <c r="BD34" s="184"/>
      <c r="BE34" s="184"/>
      <c r="BF34" s="184"/>
      <c r="BG34" s="184"/>
      <c r="BH34" s="184"/>
      <c r="BI34" s="184"/>
      <c r="BJ34" s="184"/>
    </row>
    <row r="35" spans="1:62"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62" x14ac:dyDescent="0.25">
      <c r="A36" s="181" t="s">
        <v>220</v>
      </c>
      <c r="B36" s="182">
        <f>B33</f>
        <v>-2083.5154885832371</v>
      </c>
      <c r="C36" s="182">
        <f>$B$33+NPV($A$35,$C$33:C33)</f>
        <v>-2664.592539210425</v>
      </c>
      <c r="D36" s="182">
        <f>$B$33+NPV($A$35,$C$33:D33)</f>
        <v>-3310.4031830342092</v>
      </c>
      <c r="E36" s="182">
        <f>$B$33+NPV($A$35,$C$33:E33)</f>
        <v>-2792.1261393096188</v>
      </c>
      <c r="F36" s="182">
        <f>$B$33+NPV($A$35,$C$33:F33)</f>
        <v>-1804.1665241823164</v>
      </c>
      <c r="G36" s="196">
        <f>$B$33+NPV($A$35,$C$33:G33)</f>
        <v>-872.12915142071051</v>
      </c>
      <c r="H36" s="182">
        <f>$B$33+NPV($A$35,$C$33:H33)</f>
        <v>7.1513889204270527</v>
      </c>
      <c r="I36" s="182">
        <f>$B$33+NPV($A$35,$C$33:I33)</f>
        <v>836.66133263848133</v>
      </c>
      <c r="J36" s="182">
        <f>$B$33+NPV($A$35,$C$33:J33)</f>
        <v>1619.217883315891</v>
      </c>
      <c r="K36" s="182">
        <f>$B$33+NPV($A$35,$C$33:K33)</f>
        <v>2357.4787801813718</v>
      </c>
      <c r="L36" s="196">
        <f>$B$33+NPV($A$35,$C$33:L33)</f>
        <v>3053.9513243940892</v>
      </c>
      <c r="M36" s="182">
        <f>$B$33+NPV($A$35,$C$33:M33)</f>
        <v>3053.9513243940892</v>
      </c>
      <c r="N36" s="182">
        <f>$B$33+NPV($A$35,$C$33:N33)</f>
        <v>3053.9513243940892</v>
      </c>
      <c r="O36" s="182">
        <f>$B$33+NPV($A$35,$C$33:O33)</f>
        <v>3053.9513243940892</v>
      </c>
      <c r="P36" s="182">
        <f>$B$33+NPV($A$35,$C$33:P33)</f>
        <v>3053.9513243940892</v>
      </c>
      <c r="Q36" s="196">
        <f>$B$33+NPV($A$35,$C$33:Q33)</f>
        <v>3053.9513243940892</v>
      </c>
      <c r="R36" s="182">
        <f>$B$33+NPV($A$35,$C$33:R33)</f>
        <v>3053.9513243940892</v>
      </c>
      <c r="S36" s="182">
        <f>$B$33+NPV($A$35,$C$33:S33)</f>
        <v>3053.9513243940892</v>
      </c>
      <c r="T36" s="182">
        <f>$B$33+NPV($A$35,$C$33:T33)</f>
        <v>3053.9513243940892</v>
      </c>
      <c r="U36" s="182">
        <f>$B$33+NPV($A$35,$C$33:U33)</f>
        <v>3053.9513243940892</v>
      </c>
      <c r="V36" s="196">
        <f>$B$33+NPV($A$35,$C$33:V33)</f>
        <v>3053.9513243940892</v>
      </c>
      <c r="W36" s="182">
        <f>$B$33+NPV($A$35,$C$33:W33)</f>
        <v>3053.9513243940892</v>
      </c>
      <c r="X36" s="182">
        <f>$B$33+NPV($A$35,$C$33:X33)</f>
        <v>3053.9513243940892</v>
      </c>
      <c r="Y36" s="182">
        <f>$B$36+NPV($A$35,$C$33:Y33)</f>
        <v>3053.9513243940892</v>
      </c>
      <c r="Z36" s="182">
        <f>$B$36+NPV($A$35,$C$33:Z33)</f>
        <v>3053.9513243940892</v>
      </c>
      <c r="AA36" s="196">
        <f>$B$36+NPV($A$35,$C$33:AA33)</f>
        <v>3053.9513243940892</v>
      </c>
      <c r="AB36" s="182"/>
      <c r="AC36" s="182"/>
      <c r="AD36" s="182"/>
      <c r="AE36" s="182"/>
      <c r="AF36" s="182"/>
      <c r="AG36" s="182"/>
      <c r="AH36" s="182"/>
      <c r="AI36" s="182"/>
      <c r="AJ36" s="182"/>
    </row>
    <row r="37" spans="1:62" x14ac:dyDescent="0.25">
      <c r="A37" s="181" t="s">
        <v>1363</v>
      </c>
      <c r="B37" s="6">
        <f>IF(SUM(C37:AA37)&gt;0,SUM(C37:AA37),"NA")</f>
        <v>6</v>
      </c>
      <c r="C37" s="6">
        <f t="shared" ref="C37:AA37" si="8">IF(AND(B36&lt;0,C36&gt;0),C1,0)</f>
        <v>0</v>
      </c>
      <c r="D37" s="6">
        <f t="shared" si="8"/>
        <v>0</v>
      </c>
      <c r="E37" s="6">
        <f t="shared" si="8"/>
        <v>0</v>
      </c>
      <c r="F37" s="6">
        <f t="shared" si="8"/>
        <v>0</v>
      </c>
      <c r="G37" s="181">
        <f t="shared" si="8"/>
        <v>0</v>
      </c>
      <c r="H37" s="6">
        <f t="shared" si="8"/>
        <v>6</v>
      </c>
      <c r="I37" s="6">
        <f t="shared" si="8"/>
        <v>0</v>
      </c>
      <c r="J37" s="6">
        <f t="shared" si="8"/>
        <v>0</v>
      </c>
      <c r="K37" s="6">
        <f t="shared" si="8"/>
        <v>0</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62"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62" x14ac:dyDescent="0.25">
      <c r="A40" s="181" t="s">
        <v>220</v>
      </c>
      <c r="B40" s="182">
        <f>B33</f>
        <v>-2083.5154885832371</v>
      </c>
      <c r="C40" s="182">
        <f>$B$33+NPV($A$39,$C$33:C33)</f>
        <v>-2643.4624646421635</v>
      </c>
      <c r="D40" s="182">
        <f>$B$33+NPV($A$39,$C$33:D33)</f>
        <v>-3243.1590261301008</v>
      </c>
      <c r="E40" s="182">
        <f>$B$33+NPV($A$39,$C$33:E33)</f>
        <v>-2779.3902421265793</v>
      </c>
      <c r="F40" s="182">
        <f>$B$33+NPV($A$39,$C$33:F33)</f>
        <v>-1927.4837797888383</v>
      </c>
      <c r="G40" s="196">
        <f>$B$33+NPV($A$39,$C$33:G33)</f>
        <v>-1153.023359481801</v>
      </c>
      <c r="H40" s="182">
        <f>$B$33+NPV($A$39,$C$33:H33)</f>
        <v>-448.96843192994925</v>
      </c>
      <c r="I40" s="182">
        <f>$B$33+NPV($A$39,$C$33:I33)</f>
        <v>191.08150220809785</v>
      </c>
      <c r="J40" s="182">
        <f>$B$33+NPV($A$39,$C$33:J33)</f>
        <v>772.94507869723157</v>
      </c>
      <c r="K40" s="182">
        <f>$B$33+NPV($A$39,$C$33:K33)</f>
        <v>1301.9119664146256</v>
      </c>
      <c r="L40" s="196">
        <f>$B$33+NPV($A$39,$C$33:L33)</f>
        <v>1782.7909552486203</v>
      </c>
      <c r="M40" s="182">
        <f>$B$33+NPV($A$39,$C$33:M33)</f>
        <v>1782.7909552486203</v>
      </c>
      <c r="N40" s="182">
        <f>$B$33+NPV($A$39,$C$33:N33)</f>
        <v>1782.7909552486203</v>
      </c>
      <c r="O40" s="182">
        <f>$B$33+NPV($A$39,$C$33:O33)</f>
        <v>1782.7909552486203</v>
      </c>
      <c r="P40" s="182">
        <f>$B$33+NPV($A$39,$C$33:P33)</f>
        <v>1782.7909552486203</v>
      </c>
      <c r="Q40" s="196">
        <f>$B$33+NPV($A$39,$C$33:Q33)</f>
        <v>1782.7909552486203</v>
      </c>
      <c r="R40" s="182">
        <f>$B$33+NPV($A$39,$C$33:R33)</f>
        <v>1782.7909552486203</v>
      </c>
      <c r="S40" s="182">
        <f>$B$33+NPV($A$39,$C$33:S33)</f>
        <v>1782.7909552486203</v>
      </c>
      <c r="T40" s="182">
        <f>$B$33+NPV($A$39,$C$33:T33)</f>
        <v>1782.7909552486203</v>
      </c>
      <c r="U40" s="182">
        <f>$B$33+NPV($A$39,$C$33:U33)</f>
        <v>1782.7909552486203</v>
      </c>
      <c r="V40" s="196">
        <f>$B$33+NPV($A$39,$C$33:V33)</f>
        <v>1782.7909552486203</v>
      </c>
      <c r="W40" s="182">
        <f>$B$33+NPV($A$39,$C$33:W33)</f>
        <v>1782.7909552486203</v>
      </c>
      <c r="X40" s="182">
        <f>$B$33+NPV($A$39,$C$33:X33)</f>
        <v>1782.7909552486203</v>
      </c>
      <c r="Y40" s="182">
        <f>$B$36+NPV($A$39,$C$33:Y33)</f>
        <v>1782.7909552486203</v>
      </c>
      <c r="Z40" s="182">
        <f>$B$36+NPV($A$39,$C$33:Z33)</f>
        <v>1782.7909552486203</v>
      </c>
      <c r="AA40" s="196">
        <f>$B$36+NPV($A$39,$C$33:AA33)</f>
        <v>1782.7909552486203</v>
      </c>
      <c r="AB40" s="182"/>
      <c r="AC40" s="182"/>
      <c r="AD40" s="182"/>
      <c r="AE40" s="182"/>
      <c r="AF40" s="182"/>
      <c r="AG40" s="182"/>
      <c r="AH40" s="182"/>
      <c r="AI40" s="182"/>
      <c r="AJ40" s="182"/>
    </row>
    <row r="41" spans="1:62" x14ac:dyDescent="0.25">
      <c r="A41" s="181" t="s">
        <v>1363</v>
      </c>
      <c r="B41" s="6">
        <f>IF(SUM(C41:AA41)&gt;0,SUM(C41:AA41),"NA")</f>
        <v>7</v>
      </c>
      <c r="C41" s="6">
        <f t="shared" ref="C41:AA41" si="9">IF(AND(B40&lt;0,C40&gt;0),C1,0)</f>
        <v>0</v>
      </c>
      <c r="D41" s="6">
        <f t="shared" si="9"/>
        <v>0</v>
      </c>
      <c r="E41" s="6">
        <f t="shared" si="9"/>
        <v>0</v>
      </c>
      <c r="F41" s="6">
        <f t="shared" si="9"/>
        <v>0</v>
      </c>
      <c r="G41" s="181">
        <f t="shared" si="9"/>
        <v>0</v>
      </c>
      <c r="H41" s="6">
        <f t="shared" si="9"/>
        <v>0</v>
      </c>
      <c r="I41" s="6">
        <f t="shared" si="9"/>
        <v>7</v>
      </c>
      <c r="J41" s="6">
        <f t="shared" si="9"/>
        <v>0</v>
      </c>
      <c r="K41" s="6">
        <f t="shared" si="9"/>
        <v>0</v>
      </c>
      <c r="L41" s="181">
        <f t="shared" si="9"/>
        <v>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62"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62" x14ac:dyDescent="0.25">
      <c r="A44" s="181" t="s">
        <v>220</v>
      </c>
      <c r="B44" s="182">
        <f>B33</f>
        <v>-2083.5154885832371</v>
      </c>
      <c r="C44" s="182">
        <f>$B$33+NPV($A$43,$C$33:C33)</f>
        <v>-2619.1169439439495</v>
      </c>
      <c r="D44" s="182">
        <f>$B$33+NPV($A$43,$C$33:D33)</f>
        <v>-3167.799620239151</v>
      </c>
      <c r="E44" s="182">
        <f>$B$33+NPV($A$43,$C$33:E33)</f>
        <v>-2761.9304649774185</v>
      </c>
      <c r="F44" s="182">
        <f>$B$33+NPV($A$43,$C$33:F33)</f>
        <v>-2048.7962200262141</v>
      </c>
      <c r="G44" s="196">
        <f>$B$33+NPV($A$43,$C$33:G33)</f>
        <v>-1428.6794852860367</v>
      </c>
      <c r="H44" s="182">
        <f>$B$33+NPV($A$43,$C$33:H33)</f>
        <v>-889.44754203370826</v>
      </c>
      <c r="I44" s="182">
        <f>$B$33+NPV($A$43,$C$33:I33)</f>
        <v>-420.55020007516146</v>
      </c>
      <c r="J44" s="182">
        <f>$B$33+NPV($A$43,$C$33:J33)</f>
        <v>-12.813380980772763</v>
      </c>
      <c r="K44" s="182">
        <f>$B$33+NPV($A$43,$C$33:K33)</f>
        <v>341.74037475347814</v>
      </c>
      <c r="L44" s="196">
        <f>$B$33+NPV($A$43,$C$33:L33)</f>
        <v>650.0479884354354</v>
      </c>
      <c r="M44" s="182">
        <f>$B$33+NPV($A$43,$C$33:M33)</f>
        <v>650.0479884354354</v>
      </c>
      <c r="N44" s="182">
        <f>$B$33+NPV($A$43,$C$33:N33)</f>
        <v>650.0479884354354</v>
      </c>
      <c r="O44" s="182">
        <f>$B$33+NPV($A$43,$C$33:O33)</f>
        <v>650.0479884354354</v>
      </c>
      <c r="P44" s="182">
        <f>$B$33+NPV($A$43,$C$33:P33)</f>
        <v>650.0479884354354</v>
      </c>
      <c r="Q44" s="196">
        <f>$B$33+NPV($A$43,$C$33:Q33)</f>
        <v>650.0479884354354</v>
      </c>
      <c r="R44" s="182">
        <f>$B$33+NPV($A$43,$C$33:R33)</f>
        <v>650.0479884354354</v>
      </c>
      <c r="S44" s="182">
        <f>$B$33+NPV($A$43,$C$33:S33)</f>
        <v>650.0479884354354</v>
      </c>
      <c r="T44" s="182">
        <f>$B$33+NPV($A$43,$C$33:T33)</f>
        <v>650.0479884354354</v>
      </c>
      <c r="U44" s="182">
        <f>$B$33+NPV($A$43,$C$33:U33)</f>
        <v>650.0479884354354</v>
      </c>
      <c r="V44" s="196">
        <f>$B$33+NPV($A$43,$C$33:V33)</f>
        <v>650.0479884354354</v>
      </c>
      <c r="W44" s="182">
        <f>$B$33+NPV($A$43,$C$33:W33)</f>
        <v>650.0479884354354</v>
      </c>
      <c r="X44" s="182">
        <f>$B$33+NPV($A$43,$C$33:X33)</f>
        <v>650.0479884354354</v>
      </c>
      <c r="Y44" s="182">
        <f>$B$36+NPV($A$43,$C$33:Y33)</f>
        <v>650.0479884354354</v>
      </c>
      <c r="Z44" s="182">
        <f>$B$36+NPV($A$43,$C$33:Z33)</f>
        <v>650.0479884354354</v>
      </c>
      <c r="AA44" s="196">
        <f>$B$36+NPV($A$43,$C$33:AA33)</f>
        <v>650.0479884354354</v>
      </c>
      <c r="AB44" s="182"/>
      <c r="AC44" s="182"/>
      <c r="AD44" s="182"/>
      <c r="AE44" s="182"/>
      <c r="AF44" s="182"/>
      <c r="AG44" s="182"/>
      <c r="AH44" s="182"/>
      <c r="AI44" s="182"/>
      <c r="AJ44" s="182"/>
    </row>
    <row r="45" spans="1:62" x14ac:dyDescent="0.25">
      <c r="A45" s="181" t="s">
        <v>1363</v>
      </c>
      <c r="B45" s="6">
        <f>IF(SUM(C45:AA45)&gt;0,SUM(C45:AA45),"NA")</f>
        <v>9</v>
      </c>
      <c r="C45" s="6">
        <f t="shared" ref="C45:AA45" si="10">IF(AND(B44&lt;0,C44&gt;0),C1,0)</f>
        <v>0</v>
      </c>
      <c r="D45" s="6">
        <f t="shared" si="10"/>
        <v>0</v>
      </c>
      <c r="E45" s="6">
        <f t="shared" si="10"/>
        <v>0</v>
      </c>
      <c r="F45" s="6">
        <f t="shared" si="10"/>
        <v>0</v>
      </c>
      <c r="G45" s="181">
        <f t="shared" si="10"/>
        <v>0</v>
      </c>
      <c r="H45" s="6">
        <f t="shared" si="10"/>
        <v>0</v>
      </c>
      <c r="I45" s="6">
        <f t="shared" si="10"/>
        <v>0</v>
      </c>
      <c r="J45" s="6">
        <f t="shared" si="10"/>
        <v>0</v>
      </c>
      <c r="K45" s="6">
        <f t="shared" si="10"/>
        <v>9</v>
      </c>
      <c r="L45" s="181">
        <f t="shared" si="10"/>
        <v>0</v>
      </c>
      <c r="M45" s="6">
        <f t="shared" si="10"/>
        <v>0</v>
      </c>
      <c r="N45" s="6">
        <f t="shared" si="10"/>
        <v>0</v>
      </c>
      <c r="O45" s="6">
        <f t="shared" si="10"/>
        <v>0</v>
      </c>
      <c r="P45" s="6">
        <f t="shared" si="10"/>
        <v>0</v>
      </c>
      <c r="Q45" s="181">
        <f t="shared" si="10"/>
        <v>0</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62"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62" x14ac:dyDescent="0.25">
      <c r="A48" s="181" t="s">
        <v>220</v>
      </c>
      <c r="B48" s="182">
        <f>B33</f>
        <v>-2083.5154885832371</v>
      </c>
      <c r="C48" s="182">
        <f>$B$33+NPV($A$47,$C$33:C33)</f>
        <v>-2596.8002166372535</v>
      </c>
      <c r="D48" s="182">
        <f>$B$33+NPV($A$47,$C$33:D33)</f>
        <v>-3100.7119106653113</v>
      </c>
      <c r="E48" s="182">
        <f>$B$33+NPV($A$47,$C$33:E33)</f>
        <v>-2743.4918577088956</v>
      </c>
      <c r="F48" s="182">
        <f>$B$33+NPV($A$47,$C$33:F33)</f>
        <v>-2141.989035800771</v>
      </c>
      <c r="G48" s="196">
        <f>$B$33+NPV($A$47,$C$33:G33)</f>
        <v>-1640.7366842106671</v>
      </c>
      <c r="H48" s="182">
        <f>$B$33+NPV($A$47,$C$33:H33)</f>
        <v>-1223.0263912189139</v>
      </c>
      <c r="I48" s="182">
        <f>$B$33+NPV($A$47,$C$33:I33)</f>
        <v>-874.93448039245277</v>
      </c>
      <c r="J48" s="182">
        <f>$B$33+NPV($A$47,$C$33:J33)</f>
        <v>-584.85788803706851</v>
      </c>
      <c r="K48" s="182">
        <f>$B$33+NPV($A$47,$C$33:K33)</f>
        <v>-343.12739440758196</v>
      </c>
      <c r="L48" s="196">
        <f>$B$33+NPV($A$47,$C$33:L33)</f>
        <v>-141.68531638300965</v>
      </c>
      <c r="M48" s="182">
        <f>$B$33+NPV($A$47,$C$33:M33)</f>
        <v>-141.68531638300965</v>
      </c>
      <c r="N48" s="182">
        <f>$B$33+NPV($A$47,$C$33:N33)</f>
        <v>-141.68531638300965</v>
      </c>
      <c r="O48" s="182">
        <f>$B$33+NPV($A$47,$C$33:O33)</f>
        <v>-141.68531638300965</v>
      </c>
      <c r="P48" s="182">
        <f>$B$33+NPV($A$47,$C$33:P33)</f>
        <v>-141.68531638300965</v>
      </c>
      <c r="Q48" s="196">
        <f>$B$33+NPV($A$47,$C$33:Q33)</f>
        <v>-141.68531638300965</v>
      </c>
      <c r="R48" s="182">
        <f>$B$33+NPV($A$47,$C$33:R33)</f>
        <v>-141.68531638300965</v>
      </c>
      <c r="S48" s="182">
        <f>$B$33+NPV($A$47,$C$33:S33)</f>
        <v>-141.68531638300965</v>
      </c>
      <c r="T48" s="182">
        <f>$B$33+NPV($A$47,$C$33:T33)</f>
        <v>-141.68531638300965</v>
      </c>
      <c r="U48" s="182">
        <f>$B$33+NPV($A$47,$C$33:U33)</f>
        <v>-141.68531638300965</v>
      </c>
      <c r="V48" s="196">
        <f>$B$33+NPV($A$47,$C$33:V33)</f>
        <v>-141.68531638300965</v>
      </c>
      <c r="W48" s="182">
        <f>$B$33+NPV($A$47,$C$33:W33)</f>
        <v>-141.68531638300965</v>
      </c>
      <c r="X48" s="182">
        <f>$B$33+NPV($A$47,$C$33:X33)</f>
        <v>-141.68531638300965</v>
      </c>
      <c r="Y48" s="182">
        <f>$B$33+NPV($A$47,$C$33:Y33)</f>
        <v>-141.68531638300965</v>
      </c>
      <c r="Z48" s="182">
        <f>$B$33+NPV($A$47,$C$33:Z33)</f>
        <v>-141.68531638300965</v>
      </c>
      <c r="AA48" s="196">
        <f>$B$33+NPV($A$47,$C$33:AA33)</f>
        <v>-141.68531638300965</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IF(AND(B48&lt;0,C48&gt;0),C14,0)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s="179" customFormat="1" ht="13.8" thickTop="1" x14ac:dyDescent="0.25">
      <c r="A52" s="204" t="s">
        <v>212</v>
      </c>
      <c r="E52" s="205"/>
      <c r="F52" s="205"/>
      <c r="G52" s="206"/>
      <c r="H52" s="205"/>
      <c r="I52" s="205"/>
      <c r="J52" s="205"/>
      <c r="K52" s="205"/>
      <c r="L52" s="206"/>
      <c r="M52" s="205"/>
      <c r="N52" s="205"/>
      <c r="O52" s="205"/>
      <c r="P52" s="205"/>
      <c r="Q52" s="206"/>
      <c r="R52" s="205"/>
      <c r="S52" s="205"/>
      <c r="T52" s="205"/>
      <c r="U52" s="205"/>
      <c r="V52" s="206"/>
      <c r="W52" s="205"/>
      <c r="X52" s="205"/>
      <c r="Y52" s="205"/>
      <c r="Z52" s="205"/>
      <c r="AA52" s="206"/>
      <c r="AB52" s="205"/>
      <c r="AC52" s="205"/>
      <c r="AD52" s="205"/>
      <c r="AE52" s="205"/>
      <c r="AF52" s="205"/>
      <c r="AG52" s="205"/>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c r="BI52" s="205"/>
      <c r="BJ52" s="205"/>
    </row>
    <row r="53" spans="1:62" x14ac:dyDescent="0.25">
      <c r="A53" s="181" t="s">
        <v>213</v>
      </c>
      <c r="B53" s="182">
        <f>SUM(G101,G103,G106,G107,G108,G115,G116,G117,G119)*'Par&amp;Info'!$B$14</f>
        <v>1387.409090909091</v>
      </c>
      <c r="C53" s="182">
        <f>SUM(G131,G134,G135,G136,G139)*'Par&amp;Info'!$B$14</f>
        <v>391.86363636363637</v>
      </c>
      <c r="D53" s="182">
        <f>SUM(G152,G154,G155,G156,G157,G158,G160,G161)*'Par&amp;Info'!$B$14</f>
        <v>402.45454545454544</v>
      </c>
      <c r="E53" s="207">
        <f>D53</f>
        <v>402.45454545454544</v>
      </c>
      <c r="F53" s="207">
        <f t="shared" ref="F53:L55" si="12">E53</f>
        <v>402.45454545454544</v>
      </c>
      <c r="G53" s="208">
        <f t="shared" si="12"/>
        <v>402.45454545454544</v>
      </c>
      <c r="H53" s="207">
        <f t="shared" si="12"/>
        <v>402.45454545454544</v>
      </c>
      <c r="I53" s="207">
        <f t="shared" si="12"/>
        <v>402.45454545454544</v>
      </c>
      <c r="J53" s="207">
        <f t="shared" si="12"/>
        <v>402.45454545454544</v>
      </c>
      <c r="K53" s="207">
        <f t="shared" si="12"/>
        <v>402.45454545454544</v>
      </c>
      <c r="L53" s="208">
        <f t="shared" si="12"/>
        <v>402.45454545454544</v>
      </c>
      <c r="M53" s="184"/>
      <c r="N53" s="184"/>
      <c r="O53" s="184"/>
      <c r="P53" s="184"/>
      <c r="Q53" s="187"/>
      <c r="R53" s="184"/>
      <c r="S53" s="184"/>
      <c r="T53" s="184"/>
      <c r="U53" s="184"/>
      <c r="V53" s="187"/>
      <c r="W53" s="184"/>
      <c r="X53" s="184"/>
      <c r="Y53" s="184"/>
      <c r="Z53" s="184"/>
      <c r="AA53" s="187"/>
      <c r="AB53" s="184"/>
      <c r="AC53" s="184"/>
      <c r="AD53" s="184"/>
      <c r="AE53" s="184"/>
      <c r="AF53" s="184"/>
      <c r="AG53" s="184"/>
      <c r="AH53" s="184"/>
      <c r="AI53" s="184"/>
      <c r="AJ53" s="184"/>
      <c r="AK53" s="184"/>
      <c r="AL53" s="184"/>
      <c r="AM53" s="184"/>
      <c r="AN53" s="184"/>
      <c r="AO53" s="184"/>
      <c r="AP53" s="184"/>
      <c r="AQ53" s="184"/>
      <c r="AR53" s="184"/>
      <c r="AS53" s="184"/>
      <c r="AT53" s="184"/>
      <c r="AU53" s="184"/>
      <c r="AV53" s="184"/>
      <c r="AW53" s="184"/>
      <c r="AX53" s="184"/>
      <c r="AY53" s="184"/>
      <c r="AZ53" s="184"/>
      <c r="BA53" s="184"/>
      <c r="BB53" s="184"/>
      <c r="BC53" s="184"/>
      <c r="BD53" s="184"/>
      <c r="BE53" s="184"/>
      <c r="BF53" s="184"/>
      <c r="BG53" s="184"/>
      <c r="BH53" s="184"/>
      <c r="BI53" s="184"/>
      <c r="BJ53" s="184"/>
    </row>
    <row r="54" spans="1:62" x14ac:dyDescent="0.25">
      <c r="A54" s="181" t="s">
        <v>214</v>
      </c>
      <c r="B54" s="184"/>
      <c r="C54" s="184"/>
      <c r="D54" s="184"/>
      <c r="E54" s="182">
        <f>G166*'Par&amp;Info'!$B$14</f>
        <v>127.09090909090909</v>
      </c>
      <c r="F54" s="182">
        <f>E54</f>
        <v>127.09090909090909</v>
      </c>
      <c r="G54" s="196">
        <f t="shared" si="12"/>
        <v>127.09090909090909</v>
      </c>
      <c r="H54" s="182">
        <f t="shared" si="12"/>
        <v>127.09090909090909</v>
      </c>
      <c r="I54" s="182">
        <f t="shared" si="12"/>
        <v>127.09090909090909</v>
      </c>
      <c r="J54" s="182">
        <f t="shared" si="12"/>
        <v>127.09090909090909</v>
      </c>
      <c r="K54" s="182">
        <f t="shared" si="12"/>
        <v>127.09090909090909</v>
      </c>
      <c r="L54" s="196">
        <f t="shared" si="12"/>
        <v>127.09090909090909</v>
      </c>
      <c r="M54" s="184"/>
      <c r="N54" s="184"/>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A55" s="204" t="s">
        <v>215</v>
      </c>
      <c r="B55" s="182">
        <f>SUM(G104,G105,G109,G111,G112,G113,G118)*'Par&amp;Info'!$B$17</f>
        <v>696.10639767414591</v>
      </c>
      <c r="C55" s="182">
        <f>SUM(G129,G130,G132,G137,G138)*'Par&amp;Info'!$B$17</f>
        <v>141.07419432597635</v>
      </c>
      <c r="D55" s="182">
        <f>SUM(G149,G150,G151)*'Par&amp;Info'!$B$17</f>
        <v>237.93110386321382</v>
      </c>
      <c r="E55" s="182">
        <f>D55</f>
        <v>237.93110386321382</v>
      </c>
      <c r="F55" s="182">
        <f t="shared" si="12"/>
        <v>237.93110386321382</v>
      </c>
      <c r="G55" s="196">
        <f t="shared" si="12"/>
        <v>237.93110386321382</v>
      </c>
      <c r="H55" s="182">
        <f t="shared" si="12"/>
        <v>237.93110386321382</v>
      </c>
      <c r="I55" s="182">
        <f t="shared" si="12"/>
        <v>237.93110386321382</v>
      </c>
      <c r="J55" s="182">
        <f t="shared" ref="J55" si="13">I55</f>
        <v>237.93110386321382</v>
      </c>
      <c r="K55" s="182">
        <f t="shared" ref="K55" si="14">J55</f>
        <v>237.93110386321382</v>
      </c>
      <c r="L55" s="196">
        <f t="shared" si="12"/>
        <v>237.93110386321382</v>
      </c>
      <c r="M55" s="184"/>
      <c r="N55" s="32"/>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f>A22</f>
        <v>0</v>
      </c>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216</v>
      </c>
      <c r="B59" s="182"/>
      <c r="C59" s="182"/>
      <c r="E59" s="182">
        <f>G170</f>
        <v>1470</v>
      </c>
      <c r="F59" s="182">
        <f>G171</f>
        <v>2100</v>
      </c>
      <c r="G59" s="196">
        <f t="shared" ref="G59:L59" si="15">F59</f>
        <v>2100</v>
      </c>
      <c r="H59" s="182">
        <f t="shared" si="15"/>
        <v>2100</v>
      </c>
      <c r="I59" s="182">
        <f t="shared" si="15"/>
        <v>2100</v>
      </c>
      <c r="J59" s="182">
        <f t="shared" si="15"/>
        <v>2100</v>
      </c>
      <c r="K59" s="182">
        <f t="shared" si="15"/>
        <v>2100</v>
      </c>
      <c r="L59" s="196">
        <f t="shared" si="15"/>
        <v>2100</v>
      </c>
      <c r="M59" s="182"/>
      <c r="N59" s="182"/>
      <c r="O59" s="182"/>
      <c r="P59" s="182"/>
      <c r="Q59" s="196"/>
      <c r="R59" s="182"/>
      <c r="S59" s="182"/>
      <c r="T59" s="182"/>
      <c r="U59" s="182"/>
      <c r="V59" s="196"/>
      <c r="W59" s="182"/>
      <c r="X59" s="182"/>
      <c r="Y59" s="182"/>
      <c r="Z59" s="182"/>
      <c r="AA59" s="196"/>
      <c r="AB59" s="182"/>
      <c r="AC59" s="182"/>
      <c r="AD59" s="182"/>
      <c r="AE59" s="182"/>
      <c r="AF59" s="182"/>
      <c r="AG59" s="182"/>
      <c r="AH59" s="182"/>
      <c r="AI59" s="182"/>
      <c r="AJ59" s="182"/>
      <c r="AK59" s="182"/>
      <c r="AL59" s="182"/>
      <c r="AM59" s="182"/>
      <c r="AN59" s="182"/>
      <c r="AO59" s="182"/>
      <c r="AP59" s="182"/>
      <c r="AQ59" s="182"/>
      <c r="AR59" s="182"/>
      <c r="AS59" s="182"/>
      <c r="AT59" s="182"/>
      <c r="AU59" s="182"/>
      <c r="AV59" s="182"/>
      <c r="AW59" s="182"/>
      <c r="AX59" s="182"/>
      <c r="AY59" s="182"/>
      <c r="AZ59" s="182"/>
      <c r="BA59" s="182"/>
      <c r="BB59" s="182"/>
      <c r="BC59" s="182"/>
      <c r="BD59" s="182"/>
      <c r="BE59" s="182"/>
      <c r="BF59" s="182"/>
      <c r="BG59" s="182"/>
      <c r="BH59" s="182"/>
      <c r="BI59" s="182"/>
      <c r="BJ59" s="182"/>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SUM(B52:B56)</f>
        <v>2083.5154885832371</v>
      </c>
      <c r="C66" s="198">
        <f t="shared" ref="C66:AA66" si="16">SUM(C52:C56)</f>
        <v>532.93783068961272</v>
      </c>
      <c r="D66" s="198">
        <f t="shared" si="16"/>
        <v>640.38564931775932</v>
      </c>
      <c r="E66" s="198">
        <f t="shared" si="16"/>
        <v>767.47655840866832</v>
      </c>
      <c r="F66" s="198">
        <f t="shared" si="16"/>
        <v>767.47655840866832</v>
      </c>
      <c r="G66" s="200">
        <f t="shared" si="16"/>
        <v>767.47655840866832</v>
      </c>
      <c r="H66" s="198">
        <f t="shared" si="16"/>
        <v>767.47655840866832</v>
      </c>
      <c r="I66" s="198">
        <f t="shared" si="16"/>
        <v>767.47655840866832</v>
      </c>
      <c r="J66" s="198">
        <f t="shared" si="16"/>
        <v>767.47655840866832</v>
      </c>
      <c r="K66" s="198">
        <f t="shared" si="16"/>
        <v>767.47655840866832</v>
      </c>
      <c r="L66" s="200">
        <f t="shared" si="16"/>
        <v>767.47655840866832</v>
      </c>
      <c r="M66" s="198">
        <f t="shared" si="16"/>
        <v>0</v>
      </c>
      <c r="N66" s="198">
        <f t="shared" si="16"/>
        <v>0</v>
      </c>
      <c r="O66" s="198">
        <f t="shared" si="16"/>
        <v>0</v>
      </c>
      <c r="P66" s="198">
        <f t="shared" si="16"/>
        <v>0</v>
      </c>
      <c r="Q66" s="200">
        <f t="shared" si="16"/>
        <v>0</v>
      </c>
      <c r="R66" s="198">
        <f t="shared" si="16"/>
        <v>0</v>
      </c>
      <c r="S66" s="198">
        <f t="shared" si="16"/>
        <v>0</v>
      </c>
      <c r="T66" s="198">
        <f t="shared" si="16"/>
        <v>0</v>
      </c>
      <c r="U66" s="198">
        <f t="shared" si="16"/>
        <v>0</v>
      </c>
      <c r="V66" s="200">
        <f t="shared" si="16"/>
        <v>0</v>
      </c>
      <c r="W66" s="198">
        <f t="shared" si="16"/>
        <v>0</v>
      </c>
      <c r="X66" s="198">
        <f t="shared" si="16"/>
        <v>0</v>
      </c>
      <c r="Y66" s="198">
        <f t="shared" si="16"/>
        <v>0</v>
      </c>
      <c r="Z66" s="198">
        <f t="shared" si="16"/>
        <v>0</v>
      </c>
      <c r="AA66" s="200">
        <f t="shared" si="16"/>
        <v>0</v>
      </c>
      <c r="AB66" s="198"/>
      <c r="AC66" s="198"/>
      <c r="AD66" s="198"/>
      <c r="AE66" s="198"/>
      <c r="AF66" s="198"/>
      <c r="AG66" s="198"/>
      <c r="AH66" s="198"/>
      <c r="AI66" s="198"/>
      <c r="AJ66" s="198"/>
      <c r="AK66" s="198">
        <f t="shared" ref="AK66:BJ66" si="17">SUM(AK52:AK56)</f>
        <v>0</v>
      </c>
      <c r="AL66" s="198">
        <f t="shared" si="17"/>
        <v>0</v>
      </c>
      <c r="AM66" s="198">
        <f t="shared" si="17"/>
        <v>0</v>
      </c>
      <c r="AN66" s="198">
        <f t="shared" si="17"/>
        <v>0</v>
      </c>
      <c r="AO66" s="198">
        <f t="shared" si="17"/>
        <v>0</v>
      </c>
      <c r="AP66" s="198">
        <f t="shared" si="17"/>
        <v>0</v>
      </c>
      <c r="AQ66" s="198">
        <f t="shared" si="17"/>
        <v>0</v>
      </c>
      <c r="AR66" s="198">
        <f t="shared" si="17"/>
        <v>0</v>
      </c>
      <c r="AS66" s="198">
        <f t="shared" si="17"/>
        <v>0</v>
      </c>
      <c r="AT66" s="198">
        <f t="shared" si="17"/>
        <v>0</v>
      </c>
      <c r="AU66" s="198">
        <f t="shared" si="17"/>
        <v>0</v>
      </c>
      <c r="AV66" s="198">
        <f t="shared" si="17"/>
        <v>0</v>
      </c>
      <c r="AW66" s="198">
        <f t="shared" si="17"/>
        <v>0</v>
      </c>
      <c r="AX66" s="198">
        <f t="shared" si="17"/>
        <v>0</v>
      </c>
      <c r="AY66" s="198">
        <f t="shared" si="17"/>
        <v>0</v>
      </c>
      <c r="AZ66" s="198">
        <f t="shared" si="17"/>
        <v>0</v>
      </c>
      <c r="BA66" s="198">
        <f t="shared" si="17"/>
        <v>0</v>
      </c>
      <c r="BB66" s="198">
        <f t="shared" si="17"/>
        <v>0</v>
      </c>
      <c r="BC66" s="198">
        <f t="shared" si="17"/>
        <v>0</v>
      </c>
      <c r="BD66" s="198">
        <f t="shared" si="17"/>
        <v>0</v>
      </c>
      <c r="BE66" s="198">
        <f t="shared" si="17"/>
        <v>0</v>
      </c>
      <c r="BF66" s="198">
        <f t="shared" si="17"/>
        <v>0</v>
      </c>
      <c r="BG66" s="198">
        <f t="shared" si="17"/>
        <v>0</v>
      </c>
      <c r="BH66" s="198">
        <f t="shared" si="17"/>
        <v>0</v>
      </c>
      <c r="BI66" s="198">
        <f t="shared" si="17"/>
        <v>0</v>
      </c>
      <c r="BJ66" s="198">
        <f t="shared" si="17"/>
        <v>0</v>
      </c>
    </row>
    <row r="67" spans="1:62" s="199" customFormat="1" x14ac:dyDescent="0.25">
      <c r="A67" s="197" t="s">
        <v>218</v>
      </c>
      <c r="B67" s="198">
        <f>SUM(B59:B63)</f>
        <v>0</v>
      </c>
      <c r="C67" s="198">
        <f t="shared" ref="C67:AA67" si="18">SUM(C59:C63)</f>
        <v>0</v>
      </c>
      <c r="D67" s="198">
        <f t="shared" si="18"/>
        <v>0</v>
      </c>
      <c r="E67" s="198">
        <f t="shared" si="18"/>
        <v>1470</v>
      </c>
      <c r="F67" s="198">
        <f t="shared" si="18"/>
        <v>2100</v>
      </c>
      <c r="G67" s="200">
        <f t="shared" si="18"/>
        <v>2100</v>
      </c>
      <c r="H67" s="198">
        <f t="shared" si="18"/>
        <v>2100</v>
      </c>
      <c r="I67" s="198">
        <f t="shared" si="18"/>
        <v>2100</v>
      </c>
      <c r="J67" s="198">
        <f t="shared" si="18"/>
        <v>2100</v>
      </c>
      <c r="K67" s="198">
        <f t="shared" si="18"/>
        <v>2100</v>
      </c>
      <c r="L67" s="200">
        <f t="shared" si="18"/>
        <v>2100</v>
      </c>
      <c r="M67" s="198">
        <f t="shared" si="18"/>
        <v>0</v>
      </c>
      <c r="N67" s="198">
        <f t="shared" si="18"/>
        <v>0</v>
      </c>
      <c r="O67" s="198">
        <f t="shared" si="18"/>
        <v>0</v>
      </c>
      <c r="P67" s="198">
        <f t="shared" si="18"/>
        <v>0</v>
      </c>
      <c r="Q67" s="200">
        <f t="shared" si="18"/>
        <v>0</v>
      </c>
      <c r="R67" s="198">
        <f t="shared" si="18"/>
        <v>0</v>
      </c>
      <c r="S67" s="198">
        <f t="shared" si="18"/>
        <v>0</v>
      </c>
      <c r="T67" s="198">
        <f t="shared" si="18"/>
        <v>0</v>
      </c>
      <c r="U67" s="198">
        <f t="shared" si="18"/>
        <v>0</v>
      </c>
      <c r="V67" s="200">
        <f t="shared" si="18"/>
        <v>0</v>
      </c>
      <c r="W67" s="198">
        <f t="shared" si="18"/>
        <v>0</v>
      </c>
      <c r="X67" s="198">
        <f t="shared" si="18"/>
        <v>0</v>
      </c>
      <c r="Y67" s="198">
        <f t="shared" si="18"/>
        <v>0</v>
      </c>
      <c r="Z67" s="198">
        <f t="shared" si="18"/>
        <v>0</v>
      </c>
      <c r="AA67" s="200">
        <f t="shared" si="18"/>
        <v>0</v>
      </c>
      <c r="AB67" s="198"/>
      <c r="AC67" s="198"/>
      <c r="AD67" s="198"/>
      <c r="AE67" s="198"/>
      <c r="AF67" s="198"/>
      <c r="AG67" s="198"/>
      <c r="AH67" s="198"/>
      <c r="AI67" s="198"/>
      <c r="AJ67" s="198"/>
      <c r="AK67" s="198">
        <f t="shared" ref="AK67:BJ67" si="19">SUM(AK59:AK63)</f>
        <v>0</v>
      </c>
      <c r="AL67" s="198">
        <f t="shared" si="19"/>
        <v>0</v>
      </c>
      <c r="AM67" s="198">
        <f t="shared" si="19"/>
        <v>0</v>
      </c>
      <c r="AN67" s="198">
        <f t="shared" si="19"/>
        <v>0</v>
      </c>
      <c r="AO67" s="198">
        <f t="shared" si="19"/>
        <v>0</v>
      </c>
      <c r="AP67" s="198">
        <f t="shared" si="19"/>
        <v>0</v>
      </c>
      <c r="AQ67" s="198">
        <f t="shared" si="19"/>
        <v>0</v>
      </c>
      <c r="AR67" s="198">
        <f t="shared" si="19"/>
        <v>0</v>
      </c>
      <c r="AS67" s="198">
        <f t="shared" si="19"/>
        <v>0</v>
      </c>
      <c r="AT67" s="198">
        <f t="shared" si="19"/>
        <v>0</v>
      </c>
      <c r="AU67" s="198">
        <f t="shared" si="19"/>
        <v>0</v>
      </c>
      <c r="AV67" s="198">
        <f t="shared" si="19"/>
        <v>0</v>
      </c>
      <c r="AW67" s="198">
        <f t="shared" si="19"/>
        <v>0</v>
      </c>
      <c r="AX67" s="198">
        <f t="shared" si="19"/>
        <v>0</v>
      </c>
      <c r="AY67" s="198">
        <f t="shared" si="19"/>
        <v>0</v>
      </c>
      <c r="AZ67" s="198">
        <f t="shared" si="19"/>
        <v>0</v>
      </c>
      <c r="BA67" s="198">
        <f t="shared" si="19"/>
        <v>0</v>
      </c>
      <c r="BB67" s="198">
        <f t="shared" si="19"/>
        <v>0</v>
      </c>
      <c r="BC67" s="198">
        <f t="shared" si="19"/>
        <v>0</v>
      </c>
      <c r="BD67" s="198">
        <f t="shared" si="19"/>
        <v>0</v>
      </c>
      <c r="BE67" s="198">
        <f t="shared" si="19"/>
        <v>0</v>
      </c>
      <c r="BF67" s="198">
        <f t="shared" si="19"/>
        <v>0</v>
      </c>
      <c r="BG67" s="198">
        <f t="shared" si="19"/>
        <v>0</v>
      </c>
      <c r="BH67" s="198">
        <f t="shared" si="19"/>
        <v>0</v>
      </c>
      <c r="BI67" s="198">
        <f t="shared" si="19"/>
        <v>0</v>
      </c>
      <c r="BJ67" s="198">
        <f t="shared" si="19"/>
        <v>0</v>
      </c>
    </row>
    <row r="68" spans="1:62" s="199" customFormat="1" x14ac:dyDescent="0.25">
      <c r="A68" s="197" t="s">
        <v>219</v>
      </c>
      <c r="B68" s="198">
        <f>B67-B66</f>
        <v>-2083.5154885832371</v>
      </c>
      <c r="C68" s="198">
        <f t="shared" ref="C68:AA68" si="20">C67-C66</f>
        <v>-532.93783068961272</v>
      </c>
      <c r="D68" s="198">
        <f t="shared" si="20"/>
        <v>-640.38564931775932</v>
      </c>
      <c r="E68" s="198">
        <f t="shared" si="20"/>
        <v>702.52344159133168</v>
      </c>
      <c r="F68" s="198">
        <f t="shared" si="20"/>
        <v>1332.5234415913317</v>
      </c>
      <c r="G68" s="200">
        <f t="shared" si="20"/>
        <v>1332.5234415913317</v>
      </c>
      <c r="H68" s="198">
        <f t="shared" si="20"/>
        <v>1332.5234415913317</v>
      </c>
      <c r="I68" s="198">
        <f t="shared" si="20"/>
        <v>1332.5234415913317</v>
      </c>
      <c r="J68" s="198">
        <f t="shared" si="20"/>
        <v>1332.5234415913317</v>
      </c>
      <c r="K68" s="198">
        <f t="shared" si="20"/>
        <v>1332.5234415913317</v>
      </c>
      <c r="L68" s="200">
        <f t="shared" si="20"/>
        <v>1332.5234415913317</v>
      </c>
      <c r="M68" s="198">
        <f t="shared" si="20"/>
        <v>0</v>
      </c>
      <c r="N68" s="198">
        <f t="shared" si="20"/>
        <v>0</v>
      </c>
      <c r="O68" s="198">
        <f t="shared" si="20"/>
        <v>0</v>
      </c>
      <c r="P68" s="198">
        <f t="shared" si="20"/>
        <v>0</v>
      </c>
      <c r="Q68" s="200">
        <f t="shared" si="20"/>
        <v>0</v>
      </c>
      <c r="R68" s="198">
        <f t="shared" si="20"/>
        <v>0</v>
      </c>
      <c r="S68" s="198">
        <f t="shared" si="20"/>
        <v>0</v>
      </c>
      <c r="T68" s="198">
        <f t="shared" si="20"/>
        <v>0</v>
      </c>
      <c r="U68" s="198">
        <f t="shared" si="20"/>
        <v>0</v>
      </c>
      <c r="V68" s="200">
        <f t="shared" si="20"/>
        <v>0</v>
      </c>
      <c r="W68" s="198">
        <f t="shared" si="20"/>
        <v>0</v>
      </c>
      <c r="X68" s="198">
        <f t="shared" si="20"/>
        <v>0</v>
      </c>
      <c r="Y68" s="198">
        <f t="shared" si="20"/>
        <v>0</v>
      </c>
      <c r="Z68" s="198">
        <f t="shared" si="20"/>
        <v>0</v>
      </c>
      <c r="AA68" s="200">
        <f t="shared" si="20"/>
        <v>0</v>
      </c>
      <c r="AB68" s="198"/>
      <c r="AC68" s="198"/>
      <c r="AD68" s="198"/>
      <c r="AE68" s="198"/>
      <c r="AF68" s="198"/>
      <c r="AG68" s="198"/>
      <c r="AH68" s="198"/>
      <c r="AI68" s="198"/>
      <c r="AJ68" s="198"/>
      <c r="AK68" s="198">
        <f t="shared" ref="AK68:BJ68" si="21">AK67-AK66</f>
        <v>0</v>
      </c>
      <c r="AL68" s="198">
        <f t="shared" si="21"/>
        <v>0</v>
      </c>
      <c r="AM68" s="198">
        <f t="shared" si="21"/>
        <v>0</v>
      </c>
      <c r="AN68" s="198">
        <f t="shared" si="21"/>
        <v>0</v>
      </c>
      <c r="AO68" s="198">
        <f t="shared" si="21"/>
        <v>0</v>
      </c>
      <c r="AP68" s="198">
        <f t="shared" si="21"/>
        <v>0</v>
      </c>
      <c r="AQ68" s="198">
        <f t="shared" si="21"/>
        <v>0</v>
      </c>
      <c r="AR68" s="198">
        <f t="shared" si="21"/>
        <v>0</v>
      </c>
      <c r="AS68" s="198">
        <f t="shared" si="21"/>
        <v>0</v>
      </c>
      <c r="AT68" s="198">
        <f t="shared" si="21"/>
        <v>0</v>
      </c>
      <c r="AU68" s="198">
        <f t="shared" si="21"/>
        <v>0</v>
      </c>
      <c r="AV68" s="198">
        <f t="shared" si="21"/>
        <v>0</v>
      </c>
      <c r="AW68" s="198">
        <f t="shared" si="21"/>
        <v>0</v>
      </c>
      <c r="AX68" s="198">
        <f t="shared" si="21"/>
        <v>0</v>
      </c>
      <c r="AY68" s="198">
        <f t="shared" si="21"/>
        <v>0</v>
      </c>
      <c r="AZ68" s="198">
        <f t="shared" si="21"/>
        <v>0</v>
      </c>
      <c r="BA68" s="198">
        <f t="shared" si="21"/>
        <v>0</v>
      </c>
      <c r="BB68" s="198">
        <f t="shared" si="21"/>
        <v>0</v>
      </c>
      <c r="BC68" s="198">
        <f t="shared" si="21"/>
        <v>0</v>
      </c>
      <c r="BD68" s="198">
        <f t="shared" si="21"/>
        <v>0</v>
      </c>
      <c r="BE68" s="198">
        <f t="shared" si="21"/>
        <v>0</v>
      </c>
      <c r="BF68" s="198">
        <f t="shared" si="21"/>
        <v>0</v>
      </c>
      <c r="BG68" s="198">
        <f t="shared" si="21"/>
        <v>0</v>
      </c>
      <c r="BH68" s="198">
        <f t="shared" si="21"/>
        <v>0</v>
      </c>
      <c r="BI68" s="198">
        <f t="shared" si="21"/>
        <v>0</v>
      </c>
      <c r="BJ68" s="198">
        <f t="shared" si="21"/>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1068</v>
      </c>
      <c r="B82" s="192"/>
      <c r="C82" s="192">
        <f>(C53)*0.3*'Par&amp;Info'!$B$14</f>
        <v>83.003842975206609</v>
      </c>
      <c r="D82" s="192">
        <f>(D53)*0.3*'Par&amp;Info'!$B$14</f>
        <v>85.247190082644622</v>
      </c>
      <c r="E82" s="192">
        <f>(E53)*0.3*'Par&amp;Info'!$B$14</f>
        <v>85.247190082644622</v>
      </c>
      <c r="F82" s="192">
        <f>(F53)*0.3*'Par&amp;Info'!$B$14</f>
        <v>85.247190082644622</v>
      </c>
      <c r="G82" s="192">
        <f>(G53)*0.3*'Par&amp;Info'!$B$14</f>
        <v>85.247190082644622</v>
      </c>
      <c r="H82" s="192">
        <f>(H53)*0.3*'Par&amp;Info'!$B$14</f>
        <v>85.247190082644622</v>
      </c>
      <c r="I82" s="192">
        <f>(I53)*0.3*'Par&amp;Info'!$B$14</f>
        <v>85.247190082644622</v>
      </c>
      <c r="J82" s="192">
        <f>(J53)*0.3*'Par&amp;Info'!$B$14</f>
        <v>85.247190082644622</v>
      </c>
      <c r="K82" s="192">
        <f>(K53)*0.3*'Par&amp;Info'!$B$14</f>
        <v>85.247190082644622</v>
      </c>
      <c r="L82" s="192">
        <f>(L53)*0.3*'Par&amp;Info'!$B$14</f>
        <v>85.247190082644622</v>
      </c>
      <c r="M82" s="192">
        <f t="shared" ref="M82:AA82" si="22">(M53+M55)*0.3</f>
        <v>0</v>
      </c>
      <c r="N82" s="192">
        <f t="shared" si="22"/>
        <v>0</v>
      </c>
      <c r="O82" s="192">
        <f t="shared" si="22"/>
        <v>0</v>
      </c>
      <c r="P82" s="192">
        <f t="shared" si="22"/>
        <v>0</v>
      </c>
      <c r="Q82" s="192">
        <f t="shared" si="22"/>
        <v>0</v>
      </c>
      <c r="R82" s="192">
        <f t="shared" si="22"/>
        <v>0</v>
      </c>
      <c r="S82" s="192">
        <f t="shared" si="22"/>
        <v>0</v>
      </c>
      <c r="T82" s="192">
        <f t="shared" si="22"/>
        <v>0</v>
      </c>
      <c r="U82" s="192">
        <f t="shared" si="22"/>
        <v>0</v>
      </c>
      <c r="V82" s="192">
        <f t="shared" si="22"/>
        <v>0</v>
      </c>
      <c r="W82" s="192">
        <f t="shared" si="22"/>
        <v>0</v>
      </c>
      <c r="X82" s="192">
        <f t="shared" si="22"/>
        <v>0</v>
      </c>
      <c r="Y82" s="192">
        <f t="shared" si="22"/>
        <v>0</v>
      </c>
      <c r="Z82" s="192">
        <f t="shared" si="22"/>
        <v>0</v>
      </c>
      <c r="AA82" s="192">
        <f t="shared" si="22"/>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3">SUM(C71:C74)</f>
        <v>0</v>
      </c>
      <c r="D85" s="198">
        <f t="shared" si="23"/>
        <v>0</v>
      </c>
      <c r="E85" s="198">
        <f t="shared" si="23"/>
        <v>0</v>
      </c>
      <c r="F85" s="198">
        <f t="shared" si="23"/>
        <v>0</v>
      </c>
      <c r="G85" s="200">
        <f t="shared" si="23"/>
        <v>0</v>
      </c>
      <c r="H85" s="198">
        <f t="shared" si="23"/>
        <v>0</v>
      </c>
      <c r="I85" s="198">
        <f t="shared" si="23"/>
        <v>0</v>
      </c>
      <c r="J85" s="198">
        <f t="shared" si="23"/>
        <v>0</v>
      </c>
      <c r="K85" s="198">
        <f t="shared" si="23"/>
        <v>0</v>
      </c>
      <c r="L85" s="200">
        <f t="shared" si="23"/>
        <v>0</v>
      </c>
      <c r="M85" s="198">
        <f t="shared" si="23"/>
        <v>0</v>
      </c>
      <c r="N85" s="198">
        <f t="shared" si="23"/>
        <v>0</v>
      </c>
      <c r="O85" s="198">
        <f t="shared" si="23"/>
        <v>0</v>
      </c>
      <c r="P85" s="198">
        <f t="shared" si="23"/>
        <v>0</v>
      </c>
      <c r="Q85" s="200">
        <f t="shared" si="23"/>
        <v>0</v>
      </c>
      <c r="R85" s="198">
        <f t="shared" si="23"/>
        <v>0</v>
      </c>
      <c r="S85" s="198">
        <f t="shared" si="23"/>
        <v>0</v>
      </c>
      <c r="T85" s="198">
        <f t="shared" si="23"/>
        <v>0</v>
      </c>
      <c r="U85" s="198">
        <f t="shared" si="23"/>
        <v>0</v>
      </c>
      <c r="V85" s="200">
        <f t="shared" si="23"/>
        <v>0</v>
      </c>
      <c r="W85" s="198">
        <f t="shared" si="23"/>
        <v>0</v>
      </c>
      <c r="X85" s="198">
        <f t="shared" si="23"/>
        <v>0</v>
      </c>
      <c r="Y85" s="198">
        <f t="shared" si="23"/>
        <v>0</v>
      </c>
      <c r="Z85" s="198">
        <f t="shared" si="23"/>
        <v>0</v>
      </c>
      <c r="AA85" s="200">
        <f t="shared" si="23"/>
        <v>0</v>
      </c>
      <c r="AB85" s="198"/>
      <c r="AC85" s="198"/>
      <c r="AD85" s="198"/>
      <c r="AE85" s="198"/>
      <c r="AF85" s="198"/>
      <c r="AG85" s="198"/>
      <c r="AH85" s="198"/>
      <c r="AI85" s="198"/>
      <c r="AJ85" s="198"/>
      <c r="AK85" s="198">
        <f t="shared" ref="AK85:BJ85" si="24">SUM(AK71:AK75)</f>
        <v>0</v>
      </c>
      <c r="AL85" s="198">
        <f t="shared" si="24"/>
        <v>0</v>
      </c>
      <c r="AM85" s="198">
        <f t="shared" si="24"/>
        <v>0</v>
      </c>
      <c r="AN85" s="198">
        <f t="shared" si="24"/>
        <v>0</v>
      </c>
      <c r="AO85" s="198">
        <f t="shared" si="24"/>
        <v>0</v>
      </c>
      <c r="AP85" s="198">
        <f t="shared" si="24"/>
        <v>0</v>
      </c>
      <c r="AQ85" s="198">
        <f t="shared" si="24"/>
        <v>0</v>
      </c>
      <c r="AR85" s="198">
        <f t="shared" si="24"/>
        <v>0</v>
      </c>
      <c r="AS85" s="198">
        <f t="shared" si="24"/>
        <v>0</v>
      </c>
      <c r="AT85" s="198">
        <f t="shared" si="24"/>
        <v>0</v>
      </c>
      <c r="AU85" s="198">
        <f t="shared" si="24"/>
        <v>0</v>
      </c>
      <c r="AV85" s="198">
        <f t="shared" si="24"/>
        <v>0</v>
      </c>
      <c r="AW85" s="198">
        <f t="shared" si="24"/>
        <v>0</v>
      </c>
      <c r="AX85" s="198">
        <f t="shared" si="24"/>
        <v>0</v>
      </c>
      <c r="AY85" s="198">
        <f t="shared" si="24"/>
        <v>0</v>
      </c>
      <c r="AZ85" s="198">
        <f t="shared" si="24"/>
        <v>0</v>
      </c>
      <c r="BA85" s="198">
        <f t="shared" si="24"/>
        <v>0</v>
      </c>
      <c r="BB85" s="198">
        <f t="shared" si="24"/>
        <v>0</v>
      </c>
      <c r="BC85" s="198">
        <f t="shared" si="24"/>
        <v>0</v>
      </c>
      <c r="BD85" s="198">
        <f t="shared" si="24"/>
        <v>0</v>
      </c>
      <c r="BE85" s="198">
        <f t="shared" si="24"/>
        <v>0</v>
      </c>
      <c r="BF85" s="198">
        <f t="shared" si="24"/>
        <v>0</v>
      </c>
      <c r="BG85" s="198">
        <f t="shared" si="24"/>
        <v>0</v>
      </c>
      <c r="BH85" s="198">
        <f t="shared" si="24"/>
        <v>0</v>
      </c>
      <c r="BI85" s="198">
        <f t="shared" si="24"/>
        <v>0</v>
      </c>
      <c r="BJ85" s="198">
        <f t="shared" si="24"/>
        <v>0</v>
      </c>
    </row>
    <row r="86" spans="1:62" s="199" customFormat="1" x14ac:dyDescent="0.25">
      <c r="A86" s="197" t="s">
        <v>218</v>
      </c>
      <c r="B86" s="198">
        <f>SUM(B78:B82)</f>
        <v>0</v>
      </c>
      <c r="C86" s="198">
        <f t="shared" ref="C86:AA86" si="25">SUM(C78:C82)</f>
        <v>83.003842975206609</v>
      </c>
      <c r="D86" s="198">
        <f t="shared" si="25"/>
        <v>85.247190082644622</v>
      </c>
      <c r="E86" s="198">
        <f t="shared" si="25"/>
        <v>85.247190082644622</v>
      </c>
      <c r="F86" s="198">
        <f t="shared" si="25"/>
        <v>85.247190082644622</v>
      </c>
      <c r="G86" s="200">
        <f t="shared" si="25"/>
        <v>85.247190082644622</v>
      </c>
      <c r="H86" s="198">
        <f t="shared" si="25"/>
        <v>85.247190082644622</v>
      </c>
      <c r="I86" s="198">
        <f t="shared" si="25"/>
        <v>85.247190082644622</v>
      </c>
      <c r="J86" s="198">
        <f t="shared" si="25"/>
        <v>85.247190082644622</v>
      </c>
      <c r="K86" s="198">
        <f t="shared" si="25"/>
        <v>85.247190082644622</v>
      </c>
      <c r="L86" s="200">
        <f t="shared" si="25"/>
        <v>85.247190082644622</v>
      </c>
      <c r="M86" s="198">
        <f t="shared" si="25"/>
        <v>0</v>
      </c>
      <c r="N86" s="198">
        <f t="shared" si="25"/>
        <v>0</v>
      </c>
      <c r="O86" s="198">
        <f t="shared" si="25"/>
        <v>0</v>
      </c>
      <c r="P86" s="198">
        <f t="shared" si="25"/>
        <v>0</v>
      </c>
      <c r="Q86" s="200">
        <f t="shared" si="25"/>
        <v>0</v>
      </c>
      <c r="R86" s="198">
        <f t="shared" si="25"/>
        <v>0</v>
      </c>
      <c r="S86" s="198">
        <f t="shared" si="25"/>
        <v>0</v>
      </c>
      <c r="T86" s="198">
        <f t="shared" si="25"/>
        <v>0</v>
      </c>
      <c r="U86" s="198">
        <f t="shared" si="25"/>
        <v>0</v>
      </c>
      <c r="V86" s="200">
        <f t="shared" si="25"/>
        <v>0</v>
      </c>
      <c r="W86" s="198">
        <f t="shared" si="25"/>
        <v>0</v>
      </c>
      <c r="X86" s="198">
        <f t="shared" si="25"/>
        <v>0</v>
      </c>
      <c r="Y86" s="198">
        <f t="shared" si="25"/>
        <v>0</v>
      </c>
      <c r="Z86" s="198">
        <f t="shared" si="25"/>
        <v>0</v>
      </c>
      <c r="AA86" s="200">
        <f t="shared" si="25"/>
        <v>0</v>
      </c>
      <c r="AB86" s="198"/>
      <c r="AC86" s="198"/>
      <c r="AD86" s="198"/>
      <c r="AE86" s="198"/>
      <c r="AF86" s="198"/>
      <c r="AG86" s="198"/>
      <c r="AH86" s="198"/>
      <c r="AI86" s="198"/>
      <c r="AJ86" s="198"/>
      <c r="AK86" s="198">
        <f t="shared" ref="AK86:BJ86" si="26">SUM(AK78:AK82)</f>
        <v>0</v>
      </c>
      <c r="AL86" s="198">
        <f t="shared" si="26"/>
        <v>0</v>
      </c>
      <c r="AM86" s="198">
        <f t="shared" si="26"/>
        <v>0</v>
      </c>
      <c r="AN86" s="198">
        <f t="shared" si="26"/>
        <v>0</v>
      </c>
      <c r="AO86" s="198">
        <f t="shared" si="26"/>
        <v>0</v>
      </c>
      <c r="AP86" s="198">
        <f t="shared" si="26"/>
        <v>0</v>
      </c>
      <c r="AQ86" s="198">
        <f t="shared" si="26"/>
        <v>0</v>
      </c>
      <c r="AR86" s="198">
        <f t="shared" si="26"/>
        <v>0</v>
      </c>
      <c r="AS86" s="198">
        <f t="shared" si="26"/>
        <v>0</v>
      </c>
      <c r="AT86" s="198">
        <f t="shared" si="26"/>
        <v>0</v>
      </c>
      <c r="AU86" s="198">
        <f t="shared" si="26"/>
        <v>0</v>
      </c>
      <c r="AV86" s="198">
        <f t="shared" si="26"/>
        <v>0</v>
      </c>
      <c r="AW86" s="198">
        <f t="shared" si="26"/>
        <v>0</v>
      </c>
      <c r="AX86" s="198">
        <f t="shared" si="26"/>
        <v>0</v>
      </c>
      <c r="AY86" s="198">
        <f t="shared" si="26"/>
        <v>0</v>
      </c>
      <c r="AZ86" s="198">
        <f t="shared" si="26"/>
        <v>0</v>
      </c>
      <c r="BA86" s="198">
        <f t="shared" si="26"/>
        <v>0</v>
      </c>
      <c r="BB86" s="198">
        <f t="shared" si="26"/>
        <v>0</v>
      </c>
      <c r="BC86" s="198">
        <f t="shared" si="26"/>
        <v>0</v>
      </c>
      <c r="BD86" s="198">
        <f t="shared" si="26"/>
        <v>0</v>
      </c>
      <c r="BE86" s="198">
        <f t="shared" si="26"/>
        <v>0</v>
      </c>
      <c r="BF86" s="198">
        <f t="shared" si="26"/>
        <v>0</v>
      </c>
      <c r="BG86" s="198">
        <f t="shared" si="26"/>
        <v>0</v>
      </c>
      <c r="BH86" s="198">
        <f t="shared" si="26"/>
        <v>0</v>
      </c>
      <c r="BI86" s="198">
        <f t="shared" si="26"/>
        <v>0</v>
      </c>
      <c r="BJ86" s="198">
        <f t="shared" si="26"/>
        <v>0</v>
      </c>
    </row>
    <row r="87" spans="1:62" s="199" customFormat="1" x14ac:dyDescent="0.25">
      <c r="A87" s="197" t="s">
        <v>219</v>
      </c>
      <c r="B87" s="198">
        <f>B86-B85</f>
        <v>0</v>
      </c>
      <c r="C87" s="198">
        <f t="shared" ref="C87:AA87" si="27">C86-C85</f>
        <v>83.003842975206609</v>
      </c>
      <c r="D87" s="198">
        <f t="shared" si="27"/>
        <v>85.247190082644622</v>
      </c>
      <c r="E87" s="198">
        <f t="shared" si="27"/>
        <v>85.247190082644622</v>
      </c>
      <c r="F87" s="198">
        <f t="shared" si="27"/>
        <v>85.247190082644622</v>
      </c>
      <c r="G87" s="200">
        <f t="shared" si="27"/>
        <v>85.247190082644622</v>
      </c>
      <c r="H87" s="198">
        <f t="shared" si="27"/>
        <v>85.247190082644622</v>
      </c>
      <c r="I87" s="198">
        <f t="shared" si="27"/>
        <v>85.247190082644622</v>
      </c>
      <c r="J87" s="198">
        <f t="shared" si="27"/>
        <v>85.247190082644622</v>
      </c>
      <c r="K87" s="198">
        <f t="shared" si="27"/>
        <v>85.247190082644622</v>
      </c>
      <c r="L87" s="200">
        <f t="shared" si="27"/>
        <v>85.247190082644622</v>
      </c>
      <c r="M87" s="198">
        <f t="shared" si="27"/>
        <v>0</v>
      </c>
      <c r="N87" s="198">
        <f t="shared" si="27"/>
        <v>0</v>
      </c>
      <c r="O87" s="198">
        <f t="shared" si="27"/>
        <v>0</v>
      </c>
      <c r="P87" s="198">
        <f t="shared" si="27"/>
        <v>0</v>
      </c>
      <c r="Q87" s="200">
        <f t="shared" si="27"/>
        <v>0</v>
      </c>
      <c r="R87" s="198">
        <f t="shared" si="27"/>
        <v>0</v>
      </c>
      <c r="S87" s="198">
        <f t="shared" si="27"/>
        <v>0</v>
      </c>
      <c r="T87" s="198">
        <f t="shared" si="27"/>
        <v>0</v>
      </c>
      <c r="U87" s="198">
        <f t="shared" si="27"/>
        <v>0</v>
      </c>
      <c r="V87" s="200">
        <f t="shared" si="27"/>
        <v>0</v>
      </c>
      <c r="W87" s="198">
        <f t="shared" si="27"/>
        <v>0</v>
      </c>
      <c r="X87" s="198">
        <f t="shared" si="27"/>
        <v>0</v>
      </c>
      <c r="Y87" s="198">
        <f t="shared" si="27"/>
        <v>0</v>
      </c>
      <c r="Z87" s="198">
        <f t="shared" si="27"/>
        <v>0</v>
      </c>
      <c r="AA87" s="200">
        <f t="shared" si="27"/>
        <v>0</v>
      </c>
      <c r="AB87" s="198"/>
      <c r="AC87" s="198"/>
      <c r="AD87" s="198"/>
      <c r="AE87" s="198"/>
      <c r="AF87" s="198"/>
      <c r="AG87" s="198"/>
      <c r="AH87" s="198"/>
      <c r="AI87" s="198"/>
      <c r="AJ87" s="198"/>
      <c r="AK87" s="198">
        <f t="shared" ref="AK87:BJ87" si="28">AK86-AK85</f>
        <v>0</v>
      </c>
      <c r="AL87" s="198">
        <f t="shared" si="28"/>
        <v>0</v>
      </c>
      <c r="AM87" s="198">
        <f t="shared" si="28"/>
        <v>0</v>
      </c>
      <c r="AN87" s="198">
        <f t="shared" si="28"/>
        <v>0</v>
      </c>
      <c r="AO87" s="198">
        <f t="shared" si="28"/>
        <v>0</v>
      </c>
      <c r="AP87" s="198">
        <f t="shared" si="28"/>
        <v>0</v>
      </c>
      <c r="AQ87" s="198">
        <f t="shared" si="28"/>
        <v>0</v>
      </c>
      <c r="AR87" s="198">
        <f t="shared" si="28"/>
        <v>0</v>
      </c>
      <c r="AS87" s="198">
        <f t="shared" si="28"/>
        <v>0</v>
      </c>
      <c r="AT87" s="198">
        <f t="shared" si="28"/>
        <v>0</v>
      </c>
      <c r="AU87" s="198">
        <f t="shared" si="28"/>
        <v>0</v>
      </c>
      <c r="AV87" s="198">
        <f t="shared" si="28"/>
        <v>0</v>
      </c>
      <c r="AW87" s="198">
        <f t="shared" si="28"/>
        <v>0</v>
      </c>
      <c r="AX87" s="198">
        <f t="shared" si="28"/>
        <v>0</v>
      </c>
      <c r="AY87" s="198">
        <f t="shared" si="28"/>
        <v>0</v>
      </c>
      <c r="AZ87" s="198">
        <f t="shared" si="28"/>
        <v>0</v>
      </c>
      <c r="BA87" s="198">
        <f t="shared" si="28"/>
        <v>0</v>
      </c>
      <c r="BB87" s="198">
        <f t="shared" si="28"/>
        <v>0</v>
      </c>
      <c r="BC87" s="198">
        <f t="shared" si="28"/>
        <v>0</v>
      </c>
      <c r="BD87" s="198">
        <f t="shared" si="28"/>
        <v>0</v>
      </c>
      <c r="BE87" s="198">
        <f t="shared" si="28"/>
        <v>0</v>
      </c>
      <c r="BF87" s="198">
        <f t="shared" si="28"/>
        <v>0</v>
      </c>
      <c r="BG87" s="198">
        <f t="shared" si="28"/>
        <v>0</v>
      </c>
      <c r="BH87" s="198">
        <f t="shared" si="28"/>
        <v>0</v>
      </c>
      <c r="BI87" s="198">
        <f t="shared" si="28"/>
        <v>0</v>
      </c>
      <c r="BJ87" s="198">
        <f t="shared" si="28"/>
        <v>0</v>
      </c>
    </row>
    <row r="88" spans="1:62" x14ac:dyDescent="0.25">
      <c r="B88" s="1"/>
      <c r="C88" s="184"/>
      <c r="D88" s="184"/>
      <c r="E88" s="184"/>
      <c r="F88" s="184"/>
      <c r="G88" s="187"/>
      <c r="H88" s="184"/>
      <c r="I88" s="184"/>
      <c r="J88" s="184"/>
      <c r="K88" s="184"/>
      <c r="L88" s="187"/>
      <c r="M88" s="184"/>
      <c r="N88" s="184"/>
      <c r="O88" s="184"/>
      <c r="P88" s="184"/>
      <c r="Q88" s="187"/>
      <c r="R88" s="184"/>
      <c r="S88" s="184"/>
      <c r="T88" s="184"/>
      <c r="U88" s="184"/>
      <c r="V88" s="187"/>
      <c r="W88" s="184"/>
      <c r="X88" s="184"/>
      <c r="Y88" s="184"/>
      <c r="Z88" s="184"/>
      <c r="AA88" s="187"/>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IF('2.2.1.1fin'!A93=0,"",'2.2.1.1fin'!A93)</f>
        <v>Supporting Information:</v>
      </c>
      <c r="B93" s="225" t="str">
        <f>IF('2.2.1.1fin'!B93=0,"",'2.2.1.1fin'!B93)</f>
        <v/>
      </c>
      <c r="C93" s="225" t="str">
        <f>IF('2.2.1.1fin'!C93=0,"",'2.2.1.1fin'!C93)</f>
        <v/>
      </c>
      <c r="D93" s="225" t="str">
        <f>IF('2.2.1.1fin'!D93=0,"",'2.2.1.1fin'!D93)</f>
        <v/>
      </c>
      <c r="E93" s="225" t="str">
        <f>IF('2.2.1.1fin'!E93=0,"",'2.2.1.1fin'!E93)</f>
        <v/>
      </c>
      <c r="F93" s="225" t="str">
        <f>IF('2.2.1.1fin'!F93=0,"",'2.2.1.1fin'!F93)</f>
        <v/>
      </c>
      <c r="G93" s="225" t="str">
        <f>IF('2.2.1.1fin'!G93=0,"",'2.2.1.1fin'!G93)</f>
        <v/>
      </c>
      <c r="H93" s="225" t="str">
        <f>IF('2.2.1.1fin'!H93=0,"",'2.2.1.1fin'!H93)</f>
        <v/>
      </c>
      <c r="I93" s="225" t="str">
        <f>IF('2.2.1.1fin'!I93=0,"",'2.2.1.1fin'!I93)</f>
        <v/>
      </c>
      <c r="J93" s="225" t="str">
        <f>IF('2.2.1.1fin'!J93=0,"",'2.2.1.1fin'!J93)</f>
        <v/>
      </c>
      <c r="K93" s="225" t="str">
        <f>IF('2.2.1.1fin'!K93=0,"",'2.2.1.1fin'!K93)</f>
        <v/>
      </c>
      <c r="L93" s="227"/>
      <c r="Q93" s="227"/>
      <c r="V93" s="227"/>
      <c r="AA93" s="227"/>
    </row>
    <row r="94" spans="1:62" s="226" customFormat="1" x14ac:dyDescent="0.25">
      <c r="A94" s="225" t="str">
        <f>IF('2.2.1.1fin'!A94=0,"",'2.2.1.1fin'!A94)</f>
        <v/>
      </c>
      <c r="B94" s="225" t="str">
        <f>IF('2.2.1.1fin'!B94=0,"",'2.2.1.1fin'!B94)</f>
        <v/>
      </c>
      <c r="C94" s="225" t="str">
        <f>IF('2.2.1.1fin'!C94=0,"",'2.2.1.1fin'!C94)</f>
        <v/>
      </c>
      <c r="D94" s="225" t="str">
        <f>IF('2.2.1.1fin'!D94=0,"",'2.2.1.1fin'!D94)</f>
        <v/>
      </c>
      <c r="E94" s="225" t="str">
        <f>IF('2.2.1.1fin'!E94=0,"",'2.2.1.1fin'!E94)</f>
        <v/>
      </c>
      <c r="F94" s="225" t="str">
        <f>IF('2.2.1.1fin'!F94=0,"",'2.2.1.1fin'!F94)</f>
        <v/>
      </c>
      <c r="G94" s="225" t="str">
        <f>IF('2.2.1.1fin'!G94=0,"",'2.2.1.1fin'!G94)</f>
        <v/>
      </c>
      <c r="H94" s="225" t="str">
        <f>IF('2.2.1.1fin'!H94=0,"",'2.2.1.1fin'!H94)</f>
        <v/>
      </c>
      <c r="I94" s="225" t="str">
        <f>IF('2.2.1.1fin'!I94=0,"",'2.2.1.1fin'!I94)</f>
        <v/>
      </c>
      <c r="J94" s="225" t="str">
        <f>IF('2.2.1.1fin'!J94=0,"",'2.2.1.1fin'!J94)</f>
        <v/>
      </c>
      <c r="K94" s="225" t="str">
        <f>IF('2.2.1.1fin'!K94=0,"",'2.2.1.1fin'!K94)</f>
        <v/>
      </c>
      <c r="L94" s="227"/>
      <c r="Q94" s="227"/>
      <c r="V94" s="227"/>
      <c r="AA94" s="227"/>
    </row>
    <row r="95" spans="1:62" s="226" customFormat="1" x14ac:dyDescent="0.25">
      <c r="A95" s="225" t="str">
        <f>IF('2.2.1.1fin'!A95=0,"",'2.2.1.1fin'!A95)</f>
        <v>Ubicación: Sierra Sur, Oaxaca</v>
      </c>
      <c r="B95" s="225" t="str">
        <f>IF('2.2.1.1fin'!B95=0,"",'2.2.1.1fin'!B95)</f>
        <v/>
      </c>
      <c r="C95" s="225" t="str">
        <f>IF('2.2.1.1fin'!C95=0,"",'2.2.1.1fin'!C95)</f>
        <v/>
      </c>
      <c r="D95" s="225" t="str">
        <f>IF('2.2.1.1fin'!D95=0,"",'2.2.1.1fin'!D95)</f>
        <v/>
      </c>
      <c r="E95" s="225" t="str">
        <f>IF('2.2.1.1fin'!E95=0,"",'2.2.1.1fin'!E95)</f>
        <v/>
      </c>
      <c r="F95" s="225" t="str">
        <f>IF('2.2.1.1fin'!F95=0,"",'2.2.1.1fin'!F95)</f>
        <v/>
      </c>
      <c r="G95" s="225" t="str">
        <f>IF('2.2.1.1fin'!G95=0,"",'2.2.1.1fin'!G95)</f>
        <v/>
      </c>
      <c r="H95" s="225" t="str">
        <f>IF('2.2.1.1fin'!H95=0,"",'2.2.1.1fin'!H95)</f>
        <v/>
      </c>
      <c r="I95" s="225" t="str">
        <f>IF('2.2.1.1fin'!I95=0,"",'2.2.1.1fin'!I95)</f>
        <v/>
      </c>
      <c r="J95" s="225" t="str">
        <f>IF('2.2.1.1fin'!J95=0,"",'2.2.1.1fin'!J95)</f>
        <v/>
      </c>
      <c r="K95" s="225" t="str">
        <f>IF('2.2.1.1fin'!K95=0,"",'2.2.1.1fin'!K95)</f>
        <v/>
      </c>
      <c r="L95" s="227"/>
      <c r="Q95" s="227"/>
      <c r="V95" s="227"/>
      <c r="AA95" s="227"/>
    </row>
    <row r="96" spans="1:62" s="226" customFormat="1" x14ac:dyDescent="0.25">
      <c r="A96" s="225" t="str">
        <f>IF('2.2.1.1fin'!A96=0,"",'2.2.1.1fin'!A96)</f>
        <v>PROYECTO:  ESTABLECIMIENTO DE CAFETALES ORGÁNICOS NUEVOS, EN ZONAS PERTURBADAS</v>
      </c>
      <c r="B96" s="225" t="str">
        <f>IF('2.2.1.1fin'!B96=0,"",'2.2.1.1fin'!B96)</f>
        <v/>
      </c>
      <c r="C96" s="225" t="str">
        <f>IF('2.2.1.1fin'!C96=0,"",'2.2.1.1fin'!C96)</f>
        <v/>
      </c>
      <c r="D96" s="225" t="str">
        <f>IF('2.2.1.1fin'!D96=0,"",'2.2.1.1fin'!D96)</f>
        <v/>
      </c>
      <c r="E96" s="225" t="str">
        <f>IF('2.2.1.1fin'!E96=0,"",'2.2.1.1fin'!E96)</f>
        <v/>
      </c>
      <c r="F96" s="225" t="str">
        <f>IF('2.2.1.1fin'!F96=0,"",'2.2.1.1fin'!F96)</f>
        <v/>
      </c>
      <c r="G96" s="225" t="str">
        <f>IF('2.2.1.1fin'!G96=0,"",'2.2.1.1fin'!G96)</f>
        <v/>
      </c>
      <c r="H96" s="225" t="str">
        <f>IF('2.2.1.1fin'!H96=0,"",'2.2.1.1fin'!H96)</f>
        <v/>
      </c>
      <c r="I96" s="225" t="str">
        <f>IF('2.2.1.1fin'!I96=0,"",'2.2.1.1fin'!I96)</f>
        <v/>
      </c>
      <c r="J96" s="225" t="str">
        <f>IF('2.2.1.1fin'!J96=0,"",'2.2.1.1fin'!J96)</f>
        <v/>
      </c>
      <c r="K96" s="225" t="str">
        <f>IF('2.2.1.1fin'!K96=0,"",'2.2.1.1fin'!K96)</f>
        <v/>
      </c>
      <c r="L96" s="227"/>
      <c r="Q96" s="227"/>
      <c r="V96" s="227"/>
      <c r="AA96" s="227"/>
    </row>
    <row r="97" spans="1:27" s="226" customFormat="1" x14ac:dyDescent="0.25">
      <c r="A97" s="225" t="str">
        <f>IF('2.2.1.1fin'!A97=0,"",'2.2.1.1fin'!A97)</f>
        <v>PAQUETE TECNOLÓGICO ESTABLECIMIENTO DE 1 HECTAREA DE CAFETALES ORGANICOS EN ZONAS PERTURBADAS</v>
      </c>
      <c r="B97" s="225" t="str">
        <f>IF('2.2.1.1fin'!B97=0,"",'2.2.1.1fin'!B97)</f>
        <v/>
      </c>
      <c r="C97" s="225" t="str">
        <f>IF('2.2.1.1fin'!C97=0,"",'2.2.1.1fin'!C97)</f>
        <v/>
      </c>
      <c r="D97" s="225" t="str">
        <f>IF('2.2.1.1fin'!D97=0,"",'2.2.1.1fin'!D97)</f>
        <v/>
      </c>
      <c r="E97" s="225" t="str">
        <f>IF('2.2.1.1fin'!E97=0,"",'2.2.1.1fin'!E97)</f>
        <v/>
      </c>
      <c r="F97" s="225" t="str">
        <f>IF('2.2.1.1fin'!F97=0,"",'2.2.1.1fin'!F97)</f>
        <v/>
      </c>
      <c r="G97" s="225" t="str">
        <f>IF('2.2.1.1fin'!G97=0,"",'2.2.1.1fin'!G97)</f>
        <v/>
      </c>
      <c r="H97" s="225" t="str">
        <f>IF('2.2.1.1fin'!H97=0,"",'2.2.1.1fin'!H97)</f>
        <v/>
      </c>
      <c r="I97" s="225" t="str">
        <f>IF('2.2.1.1fin'!I97=0,"",'2.2.1.1fin'!I97)</f>
        <v/>
      </c>
      <c r="J97" s="225" t="str">
        <f>IF('2.2.1.1fin'!J97=0,"",'2.2.1.1fin'!J97)</f>
        <v/>
      </c>
      <c r="K97" s="225" t="str">
        <f>IF('2.2.1.1fin'!K97=0,"",'2.2.1.1fin'!K97)</f>
        <v/>
      </c>
      <c r="L97" s="227"/>
      <c r="Q97" s="227"/>
      <c r="V97" s="227"/>
      <c r="AA97" s="227"/>
    </row>
    <row r="98" spans="1:27" s="226" customFormat="1" x14ac:dyDescent="0.25">
      <c r="A98" s="225" t="str">
        <f>IF('2.2.1.1fin'!A98=0,"",'2.2.1.1fin'!A98)</f>
        <v/>
      </c>
      <c r="B98" s="225" t="str">
        <f>IF('2.2.1.1fin'!B98=0,"",'2.2.1.1fin'!B98)</f>
        <v/>
      </c>
      <c r="C98" s="225" t="str">
        <f>IF('2.2.1.1fin'!C98=0,"",'2.2.1.1fin'!C98)</f>
        <v/>
      </c>
      <c r="D98" s="225" t="str">
        <f>IF('2.2.1.1fin'!D98=0,"",'2.2.1.1fin'!D98)</f>
        <v/>
      </c>
      <c r="E98" s="225" t="str">
        <f>IF('2.2.1.1fin'!E98=0,"",'2.2.1.1fin'!E98)</f>
        <v/>
      </c>
      <c r="F98" s="225" t="str">
        <f>IF('2.2.1.1fin'!F98=0,"",'2.2.1.1fin'!F98)</f>
        <v/>
      </c>
      <c r="G98" s="225" t="str">
        <f>IF('2.2.1.1fin'!G98=0,"",'2.2.1.1fin'!G98)</f>
        <v/>
      </c>
      <c r="H98" s="225" t="str">
        <f>IF('2.2.1.1fin'!H98=0,"",'2.2.1.1fin'!H98)</f>
        <v/>
      </c>
      <c r="I98" s="225" t="str">
        <f>IF('2.2.1.1fin'!I98=0,"",'2.2.1.1fin'!I98)</f>
        <v>MO</v>
      </c>
      <c r="J98" s="225">
        <f>IF('2.2.1.1fin'!J98=0,"",'2.2.1.1fin'!J98)</f>
        <v>1965</v>
      </c>
      <c r="K98" s="225">
        <f>IF('2.2.1.1fin'!K98=0,"",'2.2.1.1fin'!K98)</f>
        <v>0.70392262224610425</v>
      </c>
      <c r="L98" s="227"/>
      <c r="Q98" s="227"/>
      <c r="V98" s="227"/>
      <c r="AA98" s="227"/>
    </row>
    <row r="99" spans="1:27" s="226" customFormat="1" x14ac:dyDescent="0.25">
      <c r="A99" s="225" t="str">
        <f>IF('2.2.1.1fin'!A99=0,"",'2.2.1.1fin'!A99)</f>
        <v>CONCEPTO</v>
      </c>
      <c r="B99" s="225" t="str">
        <f>IF('2.2.1.1fin'!B99=0,"",'2.2.1.1fin'!B99)</f>
        <v>UNIDAD</v>
      </c>
      <c r="C99" s="225" t="str">
        <f>IF('2.2.1.1fin'!C99=0,"",'2.2.1.1fin'!C99)</f>
        <v>CANTIDAD</v>
      </c>
      <c r="D99" s="225" t="str">
        <f>IF('2.2.1.1fin'!D99=0,"",'2.2.1.1fin'!D99)</f>
        <v>$/UNITARIO</v>
      </c>
      <c r="E99" s="225" t="str">
        <f>IF('2.2.1.1fin'!E99=0,"",'2.2.1.1fin'!E99)</f>
        <v>IMPORTE ($)</v>
      </c>
      <c r="F99" s="225" t="str">
        <f>IF('2.2.1.1fin'!F99=0,"",'2.2.1.1fin'!F99)</f>
        <v>check</v>
      </c>
      <c r="G99" s="225" t="str">
        <f>IF('2.2.1.1fin'!G99=0,"",'2.2.1.1fin'!G99)</f>
        <v>IMPORTE EN USD</v>
      </c>
      <c r="H99" s="225" t="str">
        <f>IF('2.2.1.1fin'!H99=0,"",'2.2.1.1fin'!H99)</f>
        <v/>
      </c>
      <c r="I99" s="225" t="str">
        <f>IF('2.2.1.1fin'!I99=0,"",'2.2.1.1fin'!I99)</f>
        <v>Otros</v>
      </c>
      <c r="J99" s="225">
        <f>IF('2.2.1.1fin'!J99=0,"",'2.2.1.1fin'!J99)</f>
        <v>826.5</v>
      </c>
      <c r="K99" s="225">
        <f>IF('2.2.1.1fin'!K99=0,"",'2.2.1.1fin'!K99)</f>
        <v>0.29607737775389575</v>
      </c>
      <c r="L99" s="227"/>
      <c r="Q99" s="227"/>
      <c r="V99" s="227"/>
      <c r="AA99" s="227"/>
    </row>
    <row r="100" spans="1:27" s="226" customFormat="1" x14ac:dyDescent="0.25">
      <c r="A100" s="225" t="str">
        <f>IF('2.2.1.1fin'!A100=0,"",'2.2.1.1fin'!A100)</f>
        <v>I.-PREPARACION DE TERRENO</v>
      </c>
      <c r="B100" s="225" t="str">
        <f>IF('2.2.1.1fin'!B100=0,"",'2.2.1.1fin'!B100)</f>
        <v/>
      </c>
      <c r="C100" s="225" t="str">
        <f>IF('2.2.1.1fin'!C100=0,"",'2.2.1.1fin'!C100)</f>
        <v/>
      </c>
      <c r="D100" s="225" t="str">
        <f>IF('2.2.1.1fin'!D100=0,"",'2.2.1.1fin'!D100)</f>
        <v/>
      </c>
      <c r="E100" s="225">
        <f>IF('2.2.1.1fin'!E100=0,"",'2.2.1.1fin'!E100)</f>
        <v>2520</v>
      </c>
      <c r="F100" s="225" t="str">
        <f>IF('2.2.1.1fin'!F100=0,"",'2.2.1.1fin'!F100)</f>
        <v/>
      </c>
      <c r="G100" s="225" t="str">
        <f>IF('2.2.1.1fin'!G100=0,"",'2.2.1.1fin'!G100)</f>
        <v/>
      </c>
      <c r="H100" s="225" t="str">
        <f>IF('2.2.1.1fin'!H100=0,"",'2.2.1.1fin'!H100)</f>
        <v/>
      </c>
      <c r="I100" s="225" t="str">
        <f>IF('2.2.1.1fin'!I100=0,"",'2.2.1.1fin'!I100)</f>
        <v>Total</v>
      </c>
      <c r="J100" s="225">
        <f>IF('2.2.1.1fin'!J100=0,"",'2.2.1.1fin'!J100)</f>
        <v>2791.5</v>
      </c>
      <c r="K100" s="225">
        <f>IF('2.2.1.1fin'!K100=0,"",'2.2.1.1fin'!K100)</f>
        <v>1</v>
      </c>
      <c r="L100" s="227"/>
      <c r="Q100" s="227"/>
      <c r="V100" s="227"/>
      <c r="AA100" s="227"/>
    </row>
    <row r="101" spans="1:27" s="226" customFormat="1" x14ac:dyDescent="0.25">
      <c r="A101" s="225" t="str">
        <f>IF('2.2.1.1fin'!A101=0,"",'2.2.1.1fin'!A101)</f>
        <v>Limpia y Acondicionamieto del terreno</v>
      </c>
      <c r="B101" s="225" t="str">
        <f>IF('2.2.1.1fin'!B101=0,"",'2.2.1.1fin'!B101)</f>
        <v>Jornal</v>
      </c>
      <c r="C101" s="225">
        <f>IF('2.2.1.1fin'!C101=0,"",'2.2.1.1fin'!C101)</f>
        <v>14</v>
      </c>
      <c r="D101" s="225">
        <f>IF('2.2.1.1fin'!D101=0,"",'2.2.1.1fin'!D101)</f>
        <v>300</v>
      </c>
      <c r="E101" s="225">
        <f>IF('2.2.1.1fin'!E101=0,"",'2.2.1.1fin'!E101)</f>
        <v>2520</v>
      </c>
      <c r="F101" s="225">
        <f>IF('2.2.1.1fin'!F101=0,"",'2.2.1.1fin'!F101)</f>
        <v>4200</v>
      </c>
      <c r="G101" s="225">
        <f>IF('2.2.1.1fin'!G101=0,"",'2.2.1.1fin'!G101)</f>
        <v>210</v>
      </c>
      <c r="H101" s="225" t="str">
        <f>IF('2.2.1.1fin'!H101=0,"",'2.2.1.1fin'!H101)</f>
        <v/>
      </c>
      <c r="I101" s="225" t="str">
        <f>IF('2.2.1.1fin'!I101=0,"",'2.2.1.1fin'!I101)</f>
        <v/>
      </c>
      <c r="J101" s="225" t="str">
        <f>IF('2.2.1.1fin'!J101=0,"",'2.2.1.1fin'!J101)</f>
        <v/>
      </c>
      <c r="K101" s="225" t="str">
        <f>IF('2.2.1.1fin'!K101=0,"",'2.2.1.1fin'!K101)</f>
        <v/>
      </c>
      <c r="L101" s="227"/>
      <c r="Q101" s="227"/>
      <c r="V101" s="227"/>
      <c r="AA101" s="227"/>
    </row>
    <row r="102" spans="1:27" s="226" customFormat="1" x14ac:dyDescent="0.25">
      <c r="A102" s="225" t="str">
        <f>IF('2.2.1.1fin'!A102=0,"",'2.2.1.1fin'!A102)</f>
        <v>2.-SIEMBRA</v>
      </c>
      <c r="B102" s="225" t="str">
        <f>IF('2.2.1.1fin'!B102=0,"",'2.2.1.1fin'!B102)</f>
        <v/>
      </c>
      <c r="C102" s="225" t="str">
        <f>IF('2.2.1.1fin'!C102=0,"",'2.2.1.1fin'!C102)</f>
        <v/>
      </c>
      <c r="D102" s="225" t="str">
        <f>IF('2.2.1.1fin'!D102=0,"",'2.2.1.1fin'!D102)</f>
        <v/>
      </c>
      <c r="E102" s="225">
        <f>IF('2.2.1.1fin'!E102=0,"",'2.2.1.1fin'!E102)</f>
        <v>27020</v>
      </c>
      <c r="F102" s="225" t="str">
        <f>IF('2.2.1.1fin'!F102=0,"",'2.2.1.1fin'!F102)</f>
        <v/>
      </c>
      <c r="G102" s="225" t="str">
        <f>IF('2.2.1.1fin'!G102=0,"",'2.2.1.1fin'!G102)</f>
        <v/>
      </c>
      <c r="H102" s="225" t="str">
        <f>IF('2.2.1.1fin'!H102=0,"",'2.2.1.1fin'!H102)</f>
        <v/>
      </c>
      <c r="I102" s="225" t="str">
        <f>IF('2.2.1.1fin'!I102=0,"",'2.2.1.1fin'!I102)</f>
        <v/>
      </c>
      <c r="J102" s="225" t="str">
        <f>IF('2.2.1.1fin'!J102=0,"",'2.2.1.1fin'!J102)</f>
        <v/>
      </c>
      <c r="K102" s="225" t="str">
        <f>IF('2.2.1.1fin'!K102=0,"",'2.2.1.1fin'!K102)</f>
        <v/>
      </c>
      <c r="L102" s="227"/>
      <c r="Q102" s="227"/>
      <c r="V102" s="227"/>
      <c r="AA102" s="227"/>
    </row>
    <row r="103" spans="1:27" s="226" customFormat="1" x14ac:dyDescent="0.25">
      <c r="A103" s="225" t="str">
        <f>IF('2.2.1.1fin'!A103=0,"",'2.2.1.1fin'!A103)</f>
        <v>Trazo y balizado</v>
      </c>
      <c r="B103" s="225" t="str">
        <f>IF('2.2.1.1fin'!B103=0,"",'2.2.1.1fin'!B103)</f>
        <v>Jornal</v>
      </c>
      <c r="C103" s="225">
        <f>IF('2.2.1.1fin'!C103=0,"",'2.2.1.1fin'!C103)</f>
        <v>6</v>
      </c>
      <c r="D103" s="225">
        <f>IF('2.2.1.1fin'!D103=0,"",'2.2.1.1fin'!D103)</f>
        <v>300</v>
      </c>
      <c r="E103" s="225">
        <f>IF('2.2.1.1fin'!E103=0,"",'2.2.1.1fin'!E103)</f>
        <v>1080</v>
      </c>
      <c r="F103" s="225">
        <f>IF('2.2.1.1fin'!F103=0,"",'2.2.1.1fin'!F103)</f>
        <v>1800</v>
      </c>
      <c r="G103" s="225">
        <f>IF('2.2.1.1fin'!G103=0,"",'2.2.1.1fin'!G103)</f>
        <v>90</v>
      </c>
      <c r="H103" s="225" t="str">
        <f>IF('2.2.1.1fin'!H103=0,"",'2.2.1.1fin'!H103)</f>
        <v/>
      </c>
      <c r="I103" s="225" t="str">
        <f>IF('2.2.1.1fin'!I103=0,"",'2.2.1.1fin'!I103)</f>
        <v/>
      </c>
      <c r="J103" s="225" t="str">
        <f>IF('2.2.1.1fin'!J103=0,"",'2.2.1.1fin'!J103)</f>
        <v/>
      </c>
      <c r="K103" s="225" t="str">
        <f>IF('2.2.1.1fin'!K103=0,"",'2.2.1.1fin'!K103)</f>
        <v/>
      </c>
      <c r="L103" s="227"/>
      <c r="Q103" s="227"/>
      <c r="V103" s="227"/>
      <c r="AA103" s="227"/>
    </row>
    <row r="104" spans="1:27" s="226" customFormat="1" x14ac:dyDescent="0.25">
      <c r="A104" s="225" t="str">
        <f>IF('2.2.1.1fin'!A104=0,"",'2.2.1.1fin'!A104)</f>
        <v>Plantones de café</v>
      </c>
      <c r="B104" s="225" t="str">
        <f>IF('2.2.1.1fin'!B104=0,"",'2.2.1.1fin'!B104)</f>
        <v>planta</v>
      </c>
      <c r="C104" s="225">
        <f>IF('2.2.1.1fin'!C104=0,"",'2.2.1.1fin'!C104)</f>
        <v>1600</v>
      </c>
      <c r="D104" s="225">
        <f>IF('2.2.1.1fin'!D104=0,"",'2.2.1.1fin'!D104)</f>
        <v>6</v>
      </c>
      <c r="E104" s="225">
        <f>IF('2.2.1.1fin'!E104=0,"",'2.2.1.1fin'!E104)</f>
        <v>9600</v>
      </c>
      <c r="F104" s="225">
        <f>IF('2.2.1.1fin'!F104=0,"",'2.2.1.1fin'!F104)</f>
        <v>9600</v>
      </c>
      <c r="G104" s="225">
        <f>IF('2.2.1.1fin'!G104=0,"",'2.2.1.1fin'!G104)</f>
        <v>480</v>
      </c>
      <c r="H104" s="225" t="str">
        <f>IF('2.2.1.1fin'!H104=0,"",'2.2.1.1fin'!H104)</f>
        <v/>
      </c>
      <c r="I104" s="225" t="str">
        <f>IF('2.2.1.1fin'!I104=0,"",'2.2.1.1fin'!I104)</f>
        <v/>
      </c>
      <c r="J104" s="225" t="str">
        <f>IF('2.2.1.1fin'!J104=0,"",'2.2.1.1fin'!J104)</f>
        <v/>
      </c>
      <c r="K104" s="225" t="str">
        <f>IF('2.2.1.1fin'!K104=0,"",'2.2.1.1fin'!K104)</f>
        <v/>
      </c>
      <c r="L104" s="227"/>
      <c r="Q104" s="227"/>
      <c r="V104" s="227"/>
      <c r="AA104" s="227"/>
    </row>
    <row r="105" spans="1:27" s="226" customFormat="1" x14ac:dyDescent="0.25">
      <c r="A105" s="225" t="str">
        <f>IF('2.2.1.1fin'!A105=0,"",'2.2.1.1fin'!A105)</f>
        <v>Diversificacion de Sombra</v>
      </c>
      <c r="B105" s="225" t="str">
        <f>IF('2.2.1.1fin'!B105=0,"",'2.2.1.1fin'!B105)</f>
        <v>planta</v>
      </c>
      <c r="C105" s="225">
        <f>IF('2.2.1.1fin'!C105=0,"",'2.2.1.1fin'!C105)</f>
        <v>100</v>
      </c>
      <c r="D105" s="225">
        <f>IF('2.2.1.1fin'!D105=0,"",'2.2.1.1fin'!D105)</f>
        <v>20</v>
      </c>
      <c r="E105" s="225">
        <f>IF('2.2.1.1fin'!E105=0,"",'2.2.1.1fin'!E105)</f>
        <v>2000</v>
      </c>
      <c r="F105" s="225">
        <f>IF('2.2.1.1fin'!F105=0,"",'2.2.1.1fin'!F105)</f>
        <v>2000</v>
      </c>
      <c r="G105" s="225">
        <f>IF('2.2.1.1fin'!G105=0,"",'2.2.1.1fin'!G105)</f>
        <v>100</v>
      </c>
      <c r="H105" s="225" t="str">
        <f>IF('2.2.1.1fin'!H105=0,"",'2.2.1.1fin'!H105)</f>
        <v/>
      </c>
      <c r="I105" s="225" t="str">
        <f>IF('2.2.1.1fin'!I105=0,"",'2.2.1.1fin'!I105)</f>
        <v/>
      </c>
      <c r="J105" s="225" t="str">
        <f>IF('2.2.1.1fin'!J105=0,"",'2.2.1.1fin'!J105)</f>
        <v/>
      </c>
      <c r="K105" s="225" t="str">
        <f>IF('2.2.1.1fin'!K105=0,"",'2.2.1.1fin'!K105)</f>
        <v/>
      </c>
      <c r="L105" s="227"/>
      <c r="Q105" s="227"/>
      <c r="V105" s="227"/>
      <c r="AA105" s="227"/>
    </row>
    <row r="106" spans="1:27" s="226" customFormat="1" x14ac:dyDescent="0.25">
      <c r="A106" s="225" t="str">
        <f>IF('2.2.1.1fin'!A106=0,"",'2.2.1.1fin'!A106)</f>
        <v>Apertura y llenado de cepas</v>
      </c>
      <c r="B106" s="225" t="str">
        <f>IF('2.2.1.1fin'!B106=0,"",'2.2.1.1fin'!B106)</f>
        <v>Jornales</v>
      </c>
      <c r="C106" s="225">
        <f>IF('2.2.1.1fin'!C106=0,"",'2.2.1.1fin'!C106)</f>
        <v>40</v>
      </c>
      <c r="D106" s="225">
        <f>IF('2.2.1.1fin'!D106=0,"",'2.2.1.1fin'!D106)</f>
        <v>300</v>
      </c>
      <c r="E106" s="225">
        <f>IF('2.2.1.1fin'!E106=0,"",'2.2.1.1fin'!E106)</f>
        <v>7200</v>
      </c>
      <c r="F106" s="225">
        <f>IF('2.2.1.1fin'!F106=0,"",'2.2.1.1fin'!F106)</f>
        <v>12000</v>
      </c>
      <c r="G106" s="225">
        <f>IF('2.2.1.1fin'!G106=0,"",'2.2.1.1fin'!G106)</f>
        <v>600</v>
      </c>
      <c r="H106" s="225" t="str">
        <f>IF('2.2.1.1fin'!H106=0,"",'2.2.1.1fin'!H106)</f>
        <v/>
      </c>
      <c r="I106" s="225" t="str">
        <f>IF('2.2.1.1fin'!I106=0,"",'2.2.1.1fin'!I106)</f>
        <v/>
      </c>
      <c r="J106" s="225" t="str">
        <f>IF('2.2.1.1fin'!J106=0,"",'2.2.1.1fin'!J106)</f>
        <v/>
      </c>
      <c r="K106" s="225" t="str">
        <f>IF('2.2.1.1fin'!K106=0,"",'2.2.1.1fin'!K106)</f>
        <v/>
      </c>
      <c r="L106" s="227"/>
      <c r="Q106" s="227"/>
      <c r="V106" s="227"/>
      <c r="AA106" s="227"/>
    </row>
    <row r="107" spans="1:27" s="226" customFormat="1" x14ac:dyDescent="0.25">
      <c r="A107" s="225" t="str">
        <f>IF('2.2.1.1fin'!A107=0,"",'2.2.1.1fin'!A107)</f>
        <v>Plantacion, aplicación de abono orgánico y mejorador de suelos</v>
      </c>
      <c r="B107" s="225" t="str">
        <f>IF('2.2.1.1fin'!B107=0,"",'2.2.1.1fin'!B107)</f>
        <v>Jornal</v>
      </c>
      <c r="C107" s="225">
        <f>IF('2.2.1.1fin'!C107=0,"",'2.2.1.1fin'!C107)</f>
        <v>35</v>
      </c>
      <c r="D107" s="225">
        <f>IF('2.2.1.1fin'!D107=0,"",'2.2.1.1fin'!D107)</f>
        <v>300</v>
      </c>
      <c r="E107" s="225">
        <f>IF('2.2.1.1fin'!E107=0,"",'2.2.1.1fin'!E107)</f>
        <v>6300</v>
      </c>
      <c r="F107" s="225">
        <f>IF('2.2.1.1fin'!F107=0,"",'2.2.1.1fin'!F107)</f>
        <v>10500</v>
      </c>
      <c r="G107" s="225">
        <f>IF('2.2.1.1fin'!G107=0,"",'2.2.1.1fin'!G107)</f>
        <v>525</v>
      </c>
      <c r="H107" s="225" t="str">
        <f>IF('2.2.1.1fin'!H107=0,"",'2.2.1.1fin'!H107)</f>
        <v/>
      </c>
      <c r="I107" s="225" t="str">
        <f>IF('2.2.1.1fin'!I107=0,"",'2.2.1.1fin'!I107)</f>
        <v/>
      </c>
      <c r="J107" s="225" t="str">
        <f>IF('2.2.1.1fin'!J107=0,"",'2.2.1.1fin'!J107)</f>
        <v/>
      </c>
      <c r="K107" s="225" t="str">
        <f>IF('2.2.1.1fin'!K107=0,"",'2.2.1.1fin'!K107)</f>
        <v/>
      </c>
      <c r="L107" s="227"/>
      <c r="Q107" s="227"/>
      <c r="V107" s="227"/>
      <c r="AA107" s="227"/>
    </row>
    <row r="108" spans="1:27" s="226" customFormat="1" x14ac:dyDescent="0.25">
      <c r="A108" s="225" t="str">
        <f>IF('2.2.1.1fin'!A108=0,"",'2.2.1.1fin'!A108)</f>
        <v>Reposicion de fallas Fisicas</v>
      </c>
      <c r="B108" s="225" t="str">
        <f>IF('2.2.1.1fin'!B108=0,"",'2.2.1.1fin'!B108)</f>
        <v>Jornal</v>
      </c>
      <c r="C108" s="225">
        <f>IF('2.2.1.1fin'!C108=0,"",'2.2.1.1fin'!C108)</f>
        <v>2</v>
      </c>
      <c r="D108" s="225">
        <f>IF('2.2.1.1fin'!D108=0,"",'2.2.1.1fin'!D108)</f>
        <v>300</v>
      </c>
      <c r="E108" s="225">
        <f>IF('2.2.1.1fin'!E108=0,"",'2.2.1.1fin'!E108)</f>
        <v>360</v>
      </c>
      <c r="F108" s="225">
        <f>IF('2.2.1.1fin'!F108=0,"",'2.2.1.1fin'!F108)</f>
        <v>600</v>
      </c>
      <c r="G108" s="225">
        <f>IF('2.2.1.1fin'!G108=0,"",'2.2.1.1fin'!G108)</f>
        <v>30</v>
      </c>
      <c r="H108" s="225" t="str">
        <f>IF('2.2.1.1fin'!H108=0,"",'2.2.1.1fin'!H108)</f>
        <v/>
      </c>
      <c r="I108" s="225" t="str">
        <f>IF('2.2.1.1fin'!I108=0,"",'2.2.1.1fin'!I108)</f>
        <v/>
      </c>
      <c r="J108" s="225" t="str">
        <f>IF('2.2.1.1fin'!J108=0,"",'2.2.1.1fin'!J108)</f>
        <v/>
      </c>
      <c r="K108" s="225" t="str">
        <f>IF('2.2.1.1fin'!K108=0,"",'2.2.1.1fin'!K108)</f>
        <v/>
      </c>
      <c r="L108" s="227"/>
      <c r="Q108" s="227"/>
      <c r="V108" s="227"/>
      <c r="AA108" s="227"/>
    </row>
    <row r="109" spans="1:27" s="226" customFormat="1" x14ac:dyDescent="0.25">
      <c r="A109" s="225" t="str">
        <f>IF('2.2.1.1fin'!A109=0,"",'2.2.1.1fin'!A109)</f>
        <v>plantas para reposicion de fallas</v>
      </c>
      <c r="B109" s="225" t="str">
        <f>IF('2.2.1.1fin'!B109=0,"",'2.2.1.1fin'!B109)</f>
        <v>planta</v>
      </c>
      <c r="C109" s="225">
        <f>IF('2.2.1.1fin'!C109=0,"",'2.2.1.1fin'!C109)</f>
        <v>80</v>
      </c>
      <c r="D109" s="225">
        <f>IF('2.2.1.1fin'!D109=0,"",'2.2.1.1fin'!D109)</f>
        <v>6</v>
      </c>
      <c r="E109" s="225">
        <f>IF('2.2.1.1fin'!E109=0,"",'2.2.1.1fin'!E109)</f>
        <v>480</v>
      </c>
      <c r="F109" s="225">
        <f>IF('2.2.1.1fin'!F109=0,"",'2.2.1.1fin'!F109)</f>
        <v>480</v>
      </c>
      <c r="G109" s="225">
        <f>IF('2.2.1.1fin'!G109=0,"",'2.2.1.1fin'!G109)</f>
        <v>24</v>
      </c>
      <c r="H109" s="225" t="str">
        <f>IF('2.2.1.1fin'!H109=0,"",'2.2.1.1fin'!H109)</f>
        <v/>
      </c>
      <c r="I109" s="225" t="str">
        <f>IF('2.2.1.1fin'!I109=0,"",'2.2.1.1fin'!I109)</f>
        <v/>
      </c>
      <c r="J109" s="225" t="str">
        <f>IF('2.2.1.1fin'!J109=0,"",'2.2.1.1fin'!J109)</f>
        <v/>
      </c>
      <c r="K109" s="225" t="str">
        <f>IF('2.2.1.1fin'!K109=0,"",'2.2.1.1fin'!K109)</f>
        <v/>
      </c>
      <c r="L109" s="227"/>
      <c r="Q109" s="227"/>
      <c r="V109" s="227"/>
      <c r="AA109" s="227"/>
    </row>
    <row r="110" spans="1:27" s="226" customFormat="1" x14ac:dyDescent="0.25">
      <c r="A110" s="225" t="str">
        <f>IF('2.2.1.1fin'!A110=0,"",'2.2.1.1fin'!A110)</f>
        <v>3.-NUTRICION</v>
      </c>
      <c r="B110" s="225" t="str">
        <f>IF('2.2.1.1fin'!B110=0,"",'2.2.1.1fin'!B110)</f>
        <v/>
      </c>
      <c r="C110" s="225" t="str">
        <f>IF('2.2.1.1fin'!C110=0,"",'2.2.1.1fin'!C110)</f>
        <v/>
      </c>
      <c r="D110" s="225" t="str">
        <f>IF('2.2.1.1fin'!D110=0,"",'2.2.1.1fin'!D110)</f>
        <v/>
      </c>
      <c r="E110" s="225">
        <f>IF('2.2.1.1fin'!E110=0,"",'2.2.1.1fin'!E110)</f>
        <v>4050</v>
      </c>
      <c r="F110" s="225" t="str">
        <f>IF('2.2.1.1fin'!F110=0,"",'2.2.1.1fin'!F110)</f>
        <v/>
      </c>
      <c r="G110" s="225" t="str">
        <f>IF('2.2.1.1fin'!G110=0,"",'2.2.1.1fin'!G110)</f>
        <v/>
      </c>
      <c r="H110" s="225" t="str">
        <f>IF('2.2.1.1fin'!H110=0,"",'2.2.1.1fin'!H110)</f>
        <v/>
      </c>
      <c r="I110" s="225" t="str">
        <f>IF('2.2.1.1fin'!I110=0,"",'2.2.1.1fin'!I110)</f>
        <v/>
      </c>
      <c r="J110" s="225" t="str">
        <f>IF('2.2.1.1fin'!J110=0,"",'2.2.1.1fin'!J110)</f>
        <v/>
      </c>
      <c r="K110" s="225" t="str">
        <f>IF('2.2.1.1fin'!K110=0,"",'2.2.1.1fin'!K110)</f>
        <v/>
      </c>
      <c r="L110" s="227"/>
      <c r="Q110" s="227"/>
      <c r="V110" s="227"/>
      <c r="AA110" s="227"/>
    </row>
    <row r="111" spans="1:27" s="226" customFormat="1" x14ac:dyDescent="0.25">
      <c r="A111" s="225" t="str">
        <f>IF('2.2.1.1fin'!A111=0,"",'2.2.1.1fin'!A111)</f>
        <v>Abono Organico (lombricomposta)</v>
      </c>
      <c r="B111" s="225" t="str">
        <f>IF('2.2.1.1fin'!B111=0,"",'2.2.1.1fin'!B111)</f>
        <v>kg</v>
      </c>
      <c r="C111" s="225">
        <f>IF('2.2.1.1fin'!C111=0,"",'2.2.1.1fin'!C111)</f>
        <v>2000</v>
      </c>
      <c r="D111" s="225">
        <f>IF('2.2.1.1fin'!D111=0,"",'2.2.1.1fin'!D111)</f>
        <v>1.5</v>
      </c>
      <c r="E111" s="225">
        <f>IF('2.2.1.1fin'!E111=0,"",'2.2.1.1fin'!E111)</f>
        <v>3000</v>
      </c>
      <c r="F111" s="225">
        <f>IF('2.2.1.1fin'!F111=0,"",'2.2.1.1fin'!F111)</f>
        <v>3000</v>
      </c>
      <c r="G111" s="225">
        <f>IF('2.2.1.1fin'!G111=0,"",'2.2.1.1fin'!G111)</f>
        <v>150</v>
      </c>
      <c r="H111" s="225" t="str">
        <f>IF('2.2.1.1fin'!H111=0,"",'2.2.1.1fin'!H111)</f>
        <v/>
      </c>
      <c r="I111" s="225" t="str">
        <f>IF('2.2.1.1fin'!I111=0,"",'2.2.1.1fin'!I111)</f>
        <v/>
      </c>
      <c r="J111" s="225" t="str">
        <f>IF('2.2.1.1fin'!J111=0,"",'2.2.1.1fin'!J111)</f>
        <v/>
      </c>
      <c r="K111" s="225" t="str">
        <f>IF('2.2.1.1fin'!K111=0,"",'2.2.1.1fin'!K111)</f>
        <v/>
      </c>
      <c r="L111" s="227"/>
      <c r="Q111" s="227"/>
      <c r="V111" s="227"/>
      <c r="AA111" s="227"/>
    </row>
    <row r="112" spans="1:27" s="226" customFormat="1" x14ac:dyDescent="0.25">
      <c r="A112" s="225" t="str">
        <f>IF('2.2.1.1fin'!A112=0,"",'2.2.1.1fin'!A112)</f>
        <v>Minerales, Biorgamin, otros</v>
      </c>
      <c r="B112" s="225" t="str">
        <f>IF('2.2.1.1fin'!B112=0,"",'2.2.1.1fin'!B112)</f>
        <v>kg</v>
      </c>
      <c r="C112" s="225">
        <f>IF('2.2.1.1fin'!C112=0,"",'2.2.1.1fin'!C112)</f>
        <v>400</v>
      </c>
      <c r="D112" s="225">
        <f>IF('2.2.1.1fin'!D112=0,"",'2.2.1.1fin'!D112)</f>
        <v>2</v>
      </c>
      <c r="E112" s="225">
        <f>IF('2.2.1.1fin'!E112=0,"",'2.2.1.1fin'!E112)</f>
        <v>800</v>
      </c>
      <c r="F112" s="225">
        <f>IF('2.2.1.1fin'!F112=0,"",'2.2.1.1fin'!F112)</f>
        <v>800</v>
      </c>
      <c r="G112" s="225">
        <f>IF('2.2.1.1fin'!G112=0,"",'2.2.1.1fin'!G112)</f>
        <v>40</v>
      </c>
      <c r="H112" s="225" t="str">
        <f>IF('2.2.1.1fin'!H112=0,"",'2.2.1.1fin'!H112)</f>
        <v/>
      </c>
      <c r="I112" s="225" t="str">
        <f>IF('2.2.1.1fin'!I112=0,"",'2.2.1.1fin'!I112)</f>
        <v/>
      </c>
      <c r="J112" s="225" t="str">
        <f>IF('2.2.1.1fin'!J112=0,"",'2.2.1.1fin'!J112)</f>
        <v/>
      </c>
      <c r="K112" s="225" t="str">
        <f>IF('2.2.1.1fin'!K112=0,"",'2.2.1.1fin'!K112)</f>
        <v/>
      </c>
      <c r="L112" s="227"/>
      <c r="Q112" s="227"/>
      <c r="V112" s="227"/>
      <c r="AA112" s="227"/>
    </row>
    <row r="113" spans="1:27" s="226" customFormat="1" x14ac:dyDescent="0.25">
      <c r="A113" s="225" t="str">
        <f>IF('2.2.1.1fin'!A113=0,"",'2.2.1.1fin'!A113)</f>
        <v>Fletes Minerales, Biorgamin, otros</v>
      </c>
      <c r="B113" s="225" t="str">
        <f>IF('2.2.1.1fin'!B113=0,"",'2.2.1.1fin'!B113)</f>
        <v>Fletes</v>
      </c>
      <c r="C113" s="225">
        <f>IF('2.2.1.1fin'!C113=0,"",'2.2.1.1fin'!C113)</f>
        <v>1</v>
      </c>
      <c r="D113" s="225">
        <f>IF('2.2.1.1fin'!D113=0,"",'2.2.1.1fin'!D113)</f>
        <v>250</v>
      </c>
      <c r="E113" s="225">
        <f>IF('2.2.1.1fin'!E113=0,"",'2.2.1.1fin'!E113)</f>
        <v>250</v>
      </c>
      <c r="F113" s="225">
        <f>IF('2.2.1.1fin'!F113=0,"",'2.2.1.1fin'!F113)</f>
        <v>250</v>
      </c>
      <c r="G113" s="225">
        <f>IF('2.2.1.1fin'!G113=0,"",'2.2.1.1fin'!G113)</f>
        <v>12.5</v>
      </c>
      <c r="H113" s="225" t="str">
        <f>IF('2.2.1.1fin'!H113=0,"",'2.2.1.1fin'!H113)</f>
        <v/>
      </c>
      <c r="I113" s="225" t="str">
        <f>IF('2.2.1.1fin'!I113=0,"",'2.2.1.1fin'!I113)</f>
        <v/>
      </c>
      <c r="J113" s="225" t="str">
        <f>IF('2.2.1.1fin'!J113=0,"",'2.2.1.1fin'!J113)</f>
        <v/>
      </c>
      <c r="K113" s="225" t="str">
        <f>IF('2.2.1.1fin'!K113=0,"",'2.2.1.1fin'!K113)</f>
        <v/>
      </c>
      <c r="L113" s="227"/>
      <c r="Q113" s="227"/>
      <c r="V113" s="227"/>
      <c r="AA113" s="227"/>
    </row>
    <row r="114" spans="1:27" s="226" customFormat="1" x14ac:dyDescent="0.25">
      <c r="A114" s="225" t="str">
        <f>IF('2.2.1.1fin'!A114=0,"",'2.2.1.1fin'!A114)</f>
        <v>4.- LABORES CULTURALES Y CONTROL DE PLAGAS</v>
      </c>
      <c r="B114" s="225" t="str">
        <f>IF('2.2.1.1fin'!B114=0,"",'2.2.1.1fin'!B114)</f>
        <v/>
      </c>
      <c r="C114" s="225" t="str">
        <f>IF('2.2.1.1fin'!C114=0,"",'2.2.1.1fin'!C114)</f>
        <v/>
      </c>
      <c r="D114" s="225" t="str">
        <f>IF('2.2.1.1fin'!D114=0,"",'2.2.1.1fin'!D114)</f>
        <v/>
      </c>
      <c r="E114" s="225">
        <f>IF('2.2.1.1fin'!E114=0,"",'2.2.1.1fin'!E114)</f>
        <v>6520</v>
      </c>
      <c r="F114" s="225" t="str">
        <f>IF('2.2.1.1fin'!F114=0,"",'2.2.1.1fin'!F114)</f>
        <v/>
      </c>
      <c r="G114" s="225" t="str">
        <f>IF('2.2.1.1fin'!G114=0,"",'2.2.1.1fin'!G114)</f>
        <v/>
      </c>
      <c r="H114" s="225" t="str">
        <f>IF('2.2.1.1fin'!H114=0,"",'2.2.1.1fin'!H114)</f>
        <v/>
      </c>
      <c r="I114" s="225" t="str">
        <f>IF('2.2.1.1fin'!I114=0,"",'2.2.1.1fin'!I114)</f>
        <v/>
      </c>
      <c r="J114" s="225" t="str">
        <f>IF('2.2.1.1fin'!J114=0,"",'2.2.1.1fin'!J114)</f>
        <v/>
      </c>
      <c r="K114" s="225" t="str">
        <f>IF('2.2.1.1fin'!K114=0,"",'2.2.1.1fin'!K114)</f>
        <v/>
      </c>
      <c r="L114" s="227"/>
      <c r="Q114" s="227"/>
      <c r="V114" s="227"/>
      <c r="AA114" s="227"/>
    </row>
    <row r="115" spans="1:27" s="226" customFormat="1" x14ac:dyDescent="0.25">
      <c r="A115" s="225" t="str">
        <f>IF('2.2.1.1fin'!A115=0,"",'2.2.1.1fin'!A115)</f>
        <v>Manejo de sombra</v>
      </c>
      <c r="B115" s="225" t="str">
        <f>IF('2.2.1.1fin'!B115=0,"",'2.2.1.1fin'!B115)</f>
        <v>Jornal</v>
      </c>
      <c r="C115" s="225">
        <f>IF('2.2.1.1fin'!C115=0,"",'2.2.1.1fin'!C115)</f>
        <v>6</v>
      </c>
      <c r="D115" s="225">
        <f>IF('2.2.1.1fin'!D115=0,"",'2.2.1.1fin'!D115)</f>
        <v>300</v>
      </c>
      <c r="E115" s="225">
        <f>IF('2.2.1.1fin'!E115=0,"",'2.2.1.1fin'!E115)</f>
        <v>1080</v>
      </c>
      <c r="F115" s="225">
        <f>IF('2.2.1.1fin'!F115=0,"",'2.2.1.1fin'!F115)</f>
        <v>1800</v>
      </c>
      <c r="G115" s="225">
        <f>IF('2.2.1.1fin'!G115=0,"",'2.2.1.1fin'!G115)</f>
        <v>90</v>
      </c>
      <c r="H115" s="225" t="str">
        <f>IF('2.2.1.1fin'!H115=0,"",'2.2.1.1fin'!H115)</f>
        <v/>
      </c>
      <c r="I115" s="225" t="str">
        <f>IF('2.2.1.1fin'!I115=0,"",'2.2.1.1fin'!I115)</f>
        <v/>
      </c>
      <c r="J115" s="225" t="str">
        <f>IF('2.2.1.1fin'!J115=0,"",'2.2.1.1fin'!J115)</f>
        <v/>
      </c>
      <c r="K115" s="225" t="str">
        <f>IF('2.2.1.1fin'!K115=0,"",'2.2.1.1fin'!K115)</f>
        <v/>
      </c>
      <c r="L115" s="227"/>
      <c r="Q115" s="227"/>
      <c r="V115" s="227"/>
      <c r="AA115" s="227"/>
    </row>
    <row r="116" spans="1:27" s="226" customFormat="1" x14ac:dyDescent="0.25">
      <c r="A116" s="225" t="str">
        <f>IF('2.2.1.1fin'!A116=0,"",'2.2.1.1fin'!A116)</f>
        <v>Primera Limpia</v>
      </c>
      <c r="B116" s="225" t="str">
        <f>IF('2.2.1.1fin'!B116=0,"",'2.2.1.1fin'!B116)</f>
        <v>Jornal</v>
      </c>
      <c r="C116" s="225">
        <f>IF('2.2.1.1fin'!C116=0,"",'2.2.1.1fin'!C116)</f>
        <v>10</v>
      </c>
      <c r="D116" s="225">
        <f>IF('2.2.1.1fin'!D116=0,"",'2.2.1.1fin'!D116)</f>
        <v>300</v>
      </c>
      <c r="E116" s="225">
        <f>IF('2.2.1.1fin'!E116=0,"",'2.2.1.1fin'!E116)</f>
        <v>1800</v>
      </c>
      <c r="F116" s="225">
        <f>IF('2.2.1.1fin'!F116=0,"",'2.2.1.1fin'!F116)</f>
        <v>3000</v>
      </c>
      <c r="G116" s="225">
        <f>IF('2.2.1.1fin'!G116=0,"",'2.2.1.1fin'!G116)</f>
        <v>150</v>
      </c>
      <c r="H116" s="225" t="str">
        <f>IF('2.2.1.1fin'!H116=0,"",'2.2.1.1fin'!H116)</f>
        <v/>
      </c>
      <c r="I116" s="225" t="str">
        <f>IF('2.2.1.1fin'!I116=0,"",'2.2.1.1fin'!I116)</f>
        <v/>
      </c>
      <c r="J116" s="225" t="str">
        <f>IF('2.2.1.1fin'!J116=0,"",'2.2.1.1fin'!J116)</f>
        <v/>
      </c>
      <c r="K116" s="225" t="str">
        <f>IF('2.2.1.1fin'!K116=0,"",'2.2.1.1fin'!K116)</f>
        <v/>
      </c>
      <c r="L116" s="227"/>
      <c r="Q116" s="227"/>
      <c r="V116" s="227"/>
      <c r="AA116" s="227"/>
    </row>
    <row r="117" spans="1:27" s="226" customFormat="1" x14ac:dyDescent="0.25">
      <c r="A117" s="225" t="str">
        <f>IF('2.2.1.1fin'!A117=0,"",'2.2.1.1fin'!A117)</f>
        <v>Segunda limpia</v>
      </c>
      <c r="B117" s="225" t="str">
        <f>IF('2.2.1.1fin'!B117=0,"",'2.2.1.1fin'!B117)</f>
        <v>Jornal</v>
      </c>
      <c r="C117" s="225">
        <f>IF('2.2.1.1fin'!C117=0,"",'2.2.1.1fin'!C117)</f>
        <v>10</v>
      </c>
      <c r="D117" s="225">
        <f>IF('2.2.1.1fin'!D117=0,"",'2.2.1.1fin'!D117)</f>
        <v>300</v>
      </c>
      <c r="E117" s="225">
        <f>IF('2.2.1.1fin'!E117=0,"",'2.2.1.1fin'!E117)</f>
        <v>1800</v>
      </c>
      <c r="F117" s="225">
        <f>IF('2.2.1.1fin'!F117=0,"",'2.2.1.1fin'!F117)</f>
        <v>3000</v>
      </c>
      <c r="G117" s="225">
        <f>IF('2.2.1.1fin'!G117=0,"",'2.2.1.1fin'!G117)</f>
        <v>150</v>
      </c>
      <c r="H117" s="225" t="str">
        <f>IF('2.2.1.1fin'!H117=0,"",'2.2.1.1fin'!H117)</f>
        <v/>
      </c>
      <c r="I117" s="225" t="str">
        <f>IF('2.2.1.1fin'!I117=0,"",'2.2.1.1fin'!I117)</f>
        <v/>
      </c>
      <c r="J117" s="225" t="str">
        <f>IF('2.2.1.1fin'!J117=0,"",'2.2.1.1fin'!J117)</f>
        <v/>
      </c>
      <c r="K117" s="225" t="str">
        <f>IF('2.2.1.1fin'!K117=0,"",'2.2.1.1fin'!K117)</f>
        <v/>
      </c>
      <c r="L117" s="227"/>
      <c r="Q117" s="227"/>
      <c r="V117" s="227"/>
      <c r="AA117" s="227"/>
    </row>
    <row r="118" spans="1:27" s="226" customFormat="1" x14ac:dyDescent="0.25">
      <c r="A118" s="225" t="str">
        <f>IF('2.2.1.1fin'!A118=0,"",'2.2.1.1fin'!A118)</f>
        <v>Oxicloruro de cobre</v>
      </c>
      <c r="B118" s="225" t="str">
        <f>IF('2.2.1.1fin'!B118=0,"",'2.2.1.1fin'!B118)</f>
        <v>kg</v>
      </c>
      <c r="C118" s="225">
        <f>IF('2.2.1.1fin'!C118=0,"",'2.2.1.1fin'!C118)</f>
        <v>2</v>
      </c>
      <c r="D118" s="225">
        <f>IF('2.2.1.1fin'!D118=0,"",'2.2.1.1fin'!D118)</f>
        <v>200</v>
      </c>
      <c r="E118" s="225">
        <f>IF('2.2.1.1fin'!E118=0,"",'2.2.1.1fin'!E118)</f>
        <v>400</v>
      </c>
      <c r="F118" s="225">
        <f>IF('2.2.1.1fin'!F118=0,"",'2.2.1.1fin'!F118)</f>
        <v>400</v>
      </c>
      <c r="G118" s="225">
        <f>IF('2.2.1.1fin'!G118=0,"",'2.2.1.1fin'!G118)</f>
        <v>20</v>
      </c>
      <c r="H118" s="225" t="str">
        <f>IF('2.2.1.1fin'!H118=0,"",'2.2.1.1fin'!H118)</f>
        <v/>
      </c>
      <c r="I118" s="225" t="str">
        <f>IF('2.2.1.1fin'!I118=0,"",'2.2.1.1fin'!I118)</f>
        <v/>
      </c>
      <c r="J118" s="225" t="str">
        <f>IF('2.2.1.1fin'!J118=0,"",'2.2.1.1fin'!J118)</f>
        <v/>
      </c>
      <c r="K118" s="225" t="str">
        <f>IF('2.2.1.1fin'!K118=0,"",'2.2.1.1fin'!K118)</f>
        <v/>
      </c>
      <c r="L118" s="227"/>
      <c r="Q118" s="227"/>
      <c r="V118" s="227"/>
      <c r="AA118" s="227"/>
    </row>
    <row r="119" spans="1:27" s="226" customFormat="1" x14ac:dyDescent="0.25">
      <c r="A119" s="225" t="str">
        <f>IF('2.2.1.1fin'!A119=0,"",'2.2.1.1fin'!A119)</f>
        <v>Aplicación de oxicloruro de cobre</v>
      </c>
      <c r="B119" s="225" t="str">
        <f>IF('2.2.1.1fin'!B119=0,"",'2.2.1.1fin'!B119)</f>
        <v>Jornal</v>
      </c>
      <c r="C119" s="225">
        <f>IF('2.2.1.1fin'!C119=0,"",'2.2.1.1fin'!C119)</f>
        <v>8</v>
      </c>
      <c r="D119" s="225">
        <f>IF('2.2.1.1fin'!D119=0,"",'2.2.1.1fin'!D119)</f>
        <v>300</v>
      </c>
      <c r="E119" s="225">
        <f>IF('2.2.1.1fin'!E119=0,"",'2.2.1.1fin'!E119)</f>
        <v>1440</v>
      </c>
      <c r="F119" s="225">
        <f>IF('2.2.1.1fin'!F119=0,"",'2.2.1.1fin'!F119)</f>
        <v>2400</v>
      </c>
      <c r="G119" s="225">
        <f>IF('2.2.1.1fin'!G119=0,"",'2.2.1.1fin'!G119)</f>
        <v>120</v>
      </c>
      <c r="H119" s="225" t="str">
        <f>IF('2.2.1.1fin'!H119=0,"",'2.2.1.1fin'!H119)</f>
        <v/>
      </c>
      <c r="I119" s="225" t="str">
        <f>IF('2.2.1.1fin'!I119=0,"",'2.2.1.1fin'!I119)</f>
        <v/>
      </c>
      <c r="J119" s="225" t="str">
        <f>IF('2.2.1.1fin'!J119=0,"",'2.2.1.1fin'!J119)</f>
        <v/>
      </c>
      <c r="K119" s="225" t="str">
        <f>IF('2.2.1.1fin'!K119=0,"",'2.2.1.1fin'!K119)</f>
        <v/>
      </c>
      <c r="L119" s="227"/>
      <c r="Q119" s="227"/>
      <c r="V119" s="227"/>
      <c r="AA119" s="227"/>
    </row>
    <row r="120" spans="1:27" s="226" customFormat="1" x14ac:dyDescent="0.25">
      <c r="A120" s="225" t="str">
        <f>IF('2.2.1.1fin'!A120=0,"",'2.2.1.1fin'!A120)</f>
        <v/>
      </c>
      <c r="B120" s="225" t="str">
        <f>IF('2.2.1.1fin'!B120=0,"",'2.2.1.1fin'!B120)</f>
        <v/>
      </c>
      <c r="C120" s="225" t="str">
        <f>IF('2.2.1.1fin'!C120=0,"",'2.2.1.1fin'!C120)</f>
        <v/>
      </c>
      <c r="D120" s="225" t="str">
        <f>IF('2.2.1.1fin'!D120=0,"",'2.2.1.1fin'!D120)</f>
        <v/>
      </c>
      <c r="E120" s="225" t="str">
        <f>IF('2.2.1.1fin'!E120=0,"",'2.2.1.1fin'!E120)</f>
        <v/>
      </c>
      <c r="F120" s="225" t="str">
        <f>IF('2.2.1.1fin'!F120=0,"",'2.2.1.1fin'!F120)</f>
        <v/>
      </c>
      <c r="G120" s="225" t="str">
        <f>IF('2.2.1.1fin'!G120=0,"",'2.2.1.1fin'!G120)</f>
        <v/>
      </c>
      <c r="H120" s="225" t="str">
        <f>IF('2.2.1.1fin'!H120=0,"",'2.2.1.1fin'!H120)</f>
        <v/>
      </c>
      <c r="I120" s="225" t="str">
        <f>IF('2.2.1.1fin'!I120=0,"",'2.2.1.1fin'!I120)</f>
        <v/>
      </c>
      <c r="J120" s="225" t="str">
        <f>IF('2.2.1.1fin'!J120=0,"",'2.2.1.1fin'!J120)</f>
        <v/>
      </c>
      <c r="K120" s="225" t="str">
        <f>IF('2.2.1.1fin'!K120=0,"",'2.2.1.1fin'!K120)</f>
        <v/>
      </c>
      <c r="L120" s="227"/>
      <c r="Q120" s="227"/>
      <c r="V120" s="227"/>
      <c r="AA120" s="227"/>
    </row>
    <row r="121" spans="1:27" s="226" customFormat="1" x14ac:dyDescent="0.25">
      <c r="A121" s="225" t="str">
        <f>IF('2.2.1.1fin'!A121=0,"",'2.2.1.1fin'!A121)</f>
        <v>TOTAL</v>
      </c>
      <c r="B121" s="225" t="str">
        <f>IF('2.2.1.1fin'!B121=0,"",'2.2.1.1fin'!B121)</f>
        <v/>
      </c>
      <c r="C121" s="225" t="str">
        <f>IF('2.2.1.1fin'!C121=0,"",'2.2.1.1fin'!C121)</f>
        <v/>
      </c>
      <c r="D121" s="225" t="str">
        <f>IF('2.2.1.1fin'!D121=0,"",'2.2.1.1fin'!D121)</f>
        <v/>
      </c>
      <c r="E121" s="225">
        <f>IF('2.2.1.1fin'!E121=0,"",'2.2.1.1fin'!E121)</f>
        <v>40110</v>
      </c>
      <c r="F121" s="225" t="str">
        <f>IF('2.2.1.1fin'!F121=0,"",'2.2.1.1fin'!F121)</f>
        <v/>
      </c>
      <c r="G121" s="225" t="str">
        <f>IF('2.2.1.1fin'!G121=0,"",'2.2.1.1fin'!G121)</f>
        <v/>
      </c>
      <c r="H121" s="225" t="str">
        <f>IF('2.2.1.1fin'!H121=0,"",'2.2.1.1fin'!H121)</f>
        <v/>
      </c>
      <c r="I121" s="225" t="str">
        <f>IF('2.2.1.1fin'!I121=0,"",'2.2.1.1fin'!I121)</f>
        <v/>
      </c>
      <c r="J121" s="225" t="str">
        <f>IF('2.2.1.1fin'!J121=0,"",'2.2.1.1fin'!J121)</f>
        <v/>
      </c>
      <c r="K121" s="225" t="str">
        <f>IF('2.2.1.1fin'!K121=0,"",'2.2.1.1fin'!K121)</f>
        <v/>
      </c>
      <c r="L121" s="227"/>
      <c r="Q121" s="227"/>
      <c r="V121" s="227"/>
      <c r="AA121" s="227"/>
    </row>
    <row r="122" spans="1:27" s="226" customFormat="1" x14ac:dyDescent="0.25">
      <c r="A122" s="225" t="str">
        <f>IF('2.2.1.1fin'!A122=0,"",'2.2.1.1fin'!A122)</f>
        <v/>
      </c>
      <c r="B122" s="225" t="str">
        <f>IF('2.2.1.1fin'!B122=0,"",'2.2.1.1fin'!B122)</f>
        <v/>
      </c>
      <c r="C122" s="225" t="str">
        <f>IF('2.2.1.1fin'!C122=0,"",'2.2.1.1fin'!C122)</f>
        <v/>
      </c>
      <c r="D122" s="225" t="str">
        <f>IF('2.2.1.1fin'!D122=0,"",'2.2.1.1fin'!D122)</f>
        <v/>
      </c>
      <c r="E122" s="225" t="str">
        <f>IF('2.2.1.1fin'!E122=0,"",'2.2.1.1fin'!E122)</f>
        <v/>
      </c>
      <c r="F122" s="225" t="str">
        <f>IF('2.2.1.1fin'!F122=0,"",'2.2.1.1fin'!F122)</f>
        <v/>
      </c>
      <c r="G122" s="225" t="str">
        <f>IF('2.2.1.1fin'!G122=0,"",'2.2.1.1fin'!G122)</f>
        <v/>
      </c>
      <c r="H122" s="225" t="str">
        <f>IF('2.2.1.1fin'!H122=0,"",'2.2.1.1fin'!H122)</f>
        <v/>
      </c>
      <c r="I122" s="225" t="str">
        <f>IF('2.2.1.1fin'!I122=0,"",'2.2.1.1fin'!I122)</f>
        <v/>
      </c>
      <c r="J122" s="225" t="str">
        <f>IF('2.2.1.1fin'!J122=0,"",'2.2.1.1fin'!J122)</f>
        <v/>
      </c>
      <c r="K122" s="225" t="str">
        <f>IF('2.2.1.1fin'!K122=0,"",'2.2.1.1fin'!K122)</f>
        <v/>
      </c>
      <c r="L122" s="227"/>
      <c r="Q122" s="227"/>
      <c r="V122" s="227"/>
      <c r="AA122" s="227"/>
    </row>
    <row r="123" spans="1:27" s="230" customFormat="1" x14ac:dyDescent="0.25">
      <c r="A123" s="225" t="str">
        <f>IF('2.2.1.1fin'!A123=0,"",'2.2.1.1fin'!A123)</f>
        <v>PAQUETE TECNOLÓGICO MANTENIMIENTO DE 1 HECTAREA DE CAFETALES ORGANICOS Year 2</v>
      </c>
      <c r="B123" s="225" t="str">
        <f>IF('2.2.1.1fin'!B123=0,"",'2.2.1.1fin'!B123)</f>
        <v/>
      </c>
      <c r="C123" s="225" t="str">
        <f>IF('2.2.1.1fin'!C123=0,"",'2.2.1.1fin'!C123)</f>
        <v/>
      </c>
      <c r="D123" s="225" t="str">
        <f>IF('2.2.1.1fin'!D123=0,"",'2.2.1.1fin'!D123)</f>
        <v/>
      </c>
      <c r="E123" s="225" t="str">
        <f>IF('2.2.1.1fin'!E123=0,"",'2.2.1.1fin'!E123)</f>
        <v/>
      </c>
      <c r="F123" s="225" t="str">
        <f>IF('2.2.1.1fin'!F123=0,"",'2.2.1.1fin'!F123)</f>
        <v/>
      </c>
      <c r="G123" s="225" t="str">
        <f>IF('2.2.1.1fin'!G123=0,"",'2.2.1.1fin'!G123)</f>
        <v/>
      </c>
      <c r="H123" s="225" t="str">
        <f>IF('2.2.1.1fin'!H123=0,"",'2.2.1.1fin'!H123)</f>
        <v/>
      </c>
      <c r="I123" s="225" t="str">
        <f>IF('2.2.1.1fin'!I123=0,"",'2.2.1.1fin'!I123)</f>
        <v>MO</v>
      </c>
      <c r="J123" s="225">
        <f>IF('2.2.1.1fin'!J123=0,"",'2.2.1.1fin'!J123)</f>
        <v>555</v>
      </c>
      <c r="K123" s="225">
        <f>IF('2.2.1.1fin'!K123=0,"",'2.2.1.1fin'!K123)</f>
        <v>0.76816608996539792</v>
      </c>
      <c r="L123" s="234"/>
      <c r="Q123" s="234"/>
      <c r="V123" s="234"/>
      <c r="AA123" s="234"/>
    </row>
    <row r="124" spans="1:27" s="226" customFormat="1" x14ac:dyDescent="0.25">
      <c r="A124" s="225" t="str">
        <f>IF('2.2.1.1fin'!A124=0,"",'2.2.1.1fin'!A124)</f>
        <v/>
      </c>
      <c r="B124" s="225" t="str">
        <f>IF('2.2.1.1fin'!B124=0,"",'2.2.1.1fin'!B124)</f>
        <v/>
      </c>
      <c r="C124" s="225" t="str">
        <f>IF('2.2.1.1fin'!C124=0,"",'2.2.1.1fin'!C124)</f>
        <v/>
      </c>
      <c r="D124" s="225" t="str">
        <f>IF('2.2.1.1fin'!D124=0,"",'2.2.1.1fin'!D124)</f>
        <v/>
      </c>
      <c r="E124" s="225" t="str">
        <f>IF('2.2.1.1fin'!E124=0,"",'2.2.1.1fin'!E124)</f>
        <v/>
      </c>
      <c r="F124" s="225" t="str">
        <f>IF('2.2.1.1fin'!F124=0,"",'2.2.1.1fin'!F124)</f>
        <v/>
      </c>
      <c r="G124" s="225" t="str">
        <f>IF('2.2.1.1fin'!G124=0,"",'2.2.1.1fin'!G124)</f>
        <v/>
      </c>
      <c r="H124" s="225" t="str">
        <f>IF('2.2.1.1fin'!H124=0,"",'2.2.1.1fin'!H124)</f>
        <v/>
      </c>
      <c r="I124" s="225" t="str">
        <f>IF('2.2.1.1fin'!I124=0,"",'2.2.1.1fin'!I124)</f>
        <v>Otros</v>
      </c>
      <c r="J124" s="225">
        <f>IF('2.2.1.1fin'!J124=0,"",'2.2.1.1fin'!J124)</f>
        <v>167.5</v>
      </c>
      <c r="K124" s="225">
        <f>IF('2.2.1.1fin'!K124=0,"",'2.2.1.1fin'!K124)</f>
        <v>0.23183391003460208</v>
      </c>
      <c r="L124" s="227"/>
      <c r="Q124" s="227"/>
      <c r="V124" s="227"/>
      <c r="AA124" s="227"/>
    </row>
    <row r="125" spans="1:27" s="226" customFormat="1" x14ac:dyDescent="0.25">
      <c r="A125" s="225" t="str">
        <f>IF('2.2.1.1fin'!A125=0,"",'2.2.1.1fin'!A125)</f>
        <v>CONCEPTO</v>
      </c>
      <c r="B125" s="225" t="str">
        <f>IF('2.2.1.1fin'!B125=0,"",'2.2.1.1fin'!B125)</f>
        <v>UNIDAD</v>
      </c>
      <c r="C125" s="225" t="str">
        <f>IF('2.2.1.1fin'!C125=0,"",'2.2.1.1fin'!C125)</f>
        <v>CANTIDAD</v>
      </c>
      <c r="D125" s="225" t="str">
        <f>IF('2.2.1.1fin'!D125=0,"",'2.2.1.1fin'!D125)</f>
        <v>$/UNITARIO</v>
      </c>
      <c r="E125" s="225" t="str">
        <f>IF('2.2.1.1fin'!E125=0,"",'2.2.1.1fin'!E125)</f>
        <v>IMPORTE ($)</v>
      </c>
      <c r="F125" s="225" t="str">
        <f>IF('2.2.1.1fin'!F125=0,"",'2.2.1.1fin'!F125)</f>
        <v>check</v>
      </c>
      <c r="G125" s="225" t="str">
        <f>IF('2.2.1.1fin'!G125=0,"",'2.2.1.1fin'!G125)</f>
        <v>IMPORTE EN USD</v>
      </c>
      <c r="H125" s="225" t="str">
        <f>IF('2.2.1.1fin'!H125=0,"",'2.2.1.1fin'!H125)</f>
        <v/>
      </c>
      <c r="I125" s="225" t="str">
        <f>IF('2.2.1.1fin'!I125=0,"",'2.2.1.1fin'!I125)</f>
        <v>Total</v>
      </c>
      <c r="J125" s="225">
        <f>IF('2.2.1.1fin'!J125=0,"",'2.2.1.1fin'!J125)</f>
        <v>722.5</v>
      </c>
      <c r="K125" s="225">
        <f>IF('2.2.1.1fin'!K125=0,"",'2.2.1.1fin'!K125)</f>
        <v>1</v>
      </c>
      <c r="L125" s="227"/>
      <c r="Q125" s="227"/>
      <c r="V125" s="227"/>
      <c r="AA125" s="227"/>
    </row>
    <row r="126" spans="1:27" s="226" customFormat="1" x14ac:dyDescent="0.25">
      <c r="A126" s="225" t="str">
        <f>IF('2.2.1.1fin'!A126=0,"",'2.2.1.1fin'!A126)</f>
        <v>I.-PREPARACION DE TERRENO</v>
      </c>
      <c r="B126" s="225" t="str">
        <f>IF('2.2.1.1fin'!B126=0,"",'2.2.1.1fin'!B126)</f>
        <v/>
      </c>
      <c r="C126" s="225" t="str">
        <f>IF('2.2.1.1fin'!C126=0,"",'2.2.1.1fin'!C126)</f>
        <v/>
      </c>
      <c r="D126" s="225" t="str">
        <f>IF('2.2.1.1fin'!D126=0,"",'2.2.1.1fin'!D126)</f>
        <v/>
      </c>
      <c r="E126" s="225" t="str">
        <f>IF('2.2.1.1fin'!E126=0,"",'2.2.1.1fin'!E126)</f>
        <v/>
      </c>
      <c r="F126" s="225" t="str">
        <f>IF('2.2.1.1fin'!F126=0,"",'2.2.1.1fin'!F126)</f>
        <v/>
      </c>
      <c r="G126" s="225" t="str">
        <f>IF('2.2.1.1fin'!G126=0,"",'2.2.1.1fin'!G126)</f>
        <v/>
      </c>
      <c r="H126" s="225" t="str">
        <f>IF('2.2.1.1fin'!H126=0,"",'2.2.1.1fin'!H126)</f>
        <v/>
      </c>
      <c r="I126" s="225" t="str">
        <f>IF('2.2.1.1fin'!I126=0,"",'2.2.1.1fin'!I126)</f>
        <v/>
      </c>
      <c r="J126" s="225" t="str">
        <f>IF('2.2.1.1fin'!J126=0,"",'2.2.1.1fin'!J126)</f>
        <v/>
      </c>
      <c r="K126" s="225" t="str">
        <f>IF('2.2.1.1fin'!K126=0,"",'2.2.1.1fin'!K126)</f>
        <v/>
      </c>
      <c r="L126" s="227"/>
      <c r="Q126" s="227"/>
      <c r="V126" s="227"/>
      <c r="AA126" s="227"/>
    </row>
    <row r="127" spans="1:27" s="226" customFormat="1" x14ac:dyDescent="0.25">
      <c r="A127" s="225" t="str">
        <f>IF('2.2.1.1fin'!A127=0,"",'2.2.1.1fin'!A127)</f>
        <v>2.-SIEMBRA</v>
      </c>
      <c r="B127" s="225" t="str">
        <f>IF('2.2.1.1fin'!B127=0,"",'2.2.1.1fin'!B127)</f>
        <v/>
      </c>
      <c r="C127" s="225" t="str">
        <f>IF('2.2.1.1fin'!C127=0,"",'2.2.1.1fin'!C127)</f>
        <v/>
      </c>
      <c r="D127" s="225" t="str">
        <f>IF('2.2.1.1fin'!D127=0,"",'2.2.1.1fin'!D127)</f>
        <v/>
      </c>
      <c r="E127" s="225" t="str">
        <f>IF('2.2.1.1fin'!E127=0,"",'2.2.1.1fin'!E127)</f>
        <v/>
      </c>
      <c r="F127" s="225" t="str">
        <f>IF('2.2.1.1fin'!F127=0,"",'2.2.1.1fin'!F127)</f>
        <v/>
      </c>
      <c r="G127" s="225" t="str">
        <f>IF('2.2.1.1fin'!G127=0,"",'2.2.1.1fin'!G127)</f>
        <v/>
      </c>
      <c r="H127" s="225" t="str">
        <f>IF('2.2.1.1fin'!H127=0,"",'2.2.1.1fin'!H127)</f>
        <v/>
      </c>
      <c r="I127" s="225" t="str">
        <f>IF('2.2.1.1fin'!I127=0,"",'2.2.1.1fin'!I127)</f>
        <v/>
      </c>
      <c r="J127" s="225" t="str">
        <f>IF('2.2.1.1fin'!J127=0,"",'2.2.1.1fin'!J127)</f>
        <v/>
      </c>
      <c r="K127" s="225" t="str">
        <f>IF('2.2.1.1fin'!K127=0,"",'2.2.1.1fin'!K127)</f>
        <v/>
      </c>
      <c r="L127" s="227"/>
      <c r="Q127" s="227"/>
      <c r="V127" s="227"/>
      <c r="AA127" s="227"/>
    </row>
    <row r="128" spans="1:27" s="226" customFormat="1" x14ac:dyDescent="0.25">
      <c r="A128" s="225" t="str">
        <f>IF('2.2.1.1fin'!A128=0,"",'2.2.1.1fin'!A128)</f>
        <v>3.-NUTRICION</v>
      </c>
      <c r="B128" s="225" t="str">
        <f>IF('2.2.1.1fin'!B128=0,"",'2.2.1.1fin'!B128)</f>
        <v/>
      </c>
      <c r="C128" s="225" t="str">
        <f>IF('2.2.1.1fin'!C128=0,"",'2.2.1.1fin'!C128)</f>
        <v/>
      </c>
      <c r="D128" s="225" t="str">
        <f>IF('2.2.1.1fin'!D128=0,"",'2.2.1.1fin'!D128)</f>
        <v/>
      </c>
      <c r="E128" s="225">
        <f>IF('2.2.1.1fin'!E128=0,"",'2.2.1.1fin'!E128)</f>
        <v>3650</v>
      </c>
      <c r="F128" s="225" t="str">
        <f>IF('2.2.1.1fin'!F128=0,"",'2.2.1.1fin'!F128)</f>
        <v/>
      </c>
      <c r="G128" s="225" t="str">
        <f>IF('2.2.1.1fin'!G128=0,"",'2.2.1.1fin'!G128)</f>
        <v/>
      </c>
      <c r="H128" s="225" t="str">
        <f>IF('2.2.1.1fin'!H128=0,"",'2.2.1.1fin'!H128)</f>
        <v/>
      </c>
      <c r="I128" s="225" t="str">
        <f>IF('2.2.1.1fin'!I128=0,"",'2.2.1.1fin'!I128)</f>
        <v/>
      </c>
      <c r="J128" s="225" t="str">
        <f>IF('2.2.1.1fin'!J128=0,"",'2.2.1.1fin'!J128)</f>
        <v/>
      </c>
      <c r="K128" s="225" t="str">
        <f>IF('2.2.1.1fin'!K128=0,"",'2.2.1.1fin'!K128)</f>
        <v/>
      </c>
      <c r="L128" s="227"/>
      <c r="Q128" s="227"/>
      <c r="V128" s="227"/>
      <c r="AA128" s="227"/>
    </row>
    <row r="129" spans="1:27" s="226" customFormat="1" x14ac:dyDescent="0.25">
      <c r="A129" s="225" t="str">
        <f>IF('2.2.1.1fin'!A129=0,"",'2.2.1.1fin'!A129)</f>
        <v>Abono Organico (lombricomposta)</v>
      </c>
      <c r="B129" s="225" t="str">
        <f>IF('2.2.1.1fin'!B129=0,"",'2.2.1.1fin'!B129)</f>
        <v>kg</v>
      </c>
      <c r="C129" s="225">
        <f>IF('2.2.1.1fin'!C129=0,"",'2.2.1.1fin'!C129)</f>
        <v>1000</v>
      </c>
      <c r="D129" s="225">
        <f>IF('2.2.1.1fin'!D129=0,"",'2.2.1.1fin'!D129)</f>
        <v>1.5</v>
      </c>
      <c r="E129" s="225">
        <f>IF('2.2.1.1fin'!E129=0,"",'2.2.1.1fin'!E129)</f>
        <v>1500</v>
      </c>
      <c r="F129" s="225">
        <f>IF('2.2.1.1fin'!F129=0,"",'2.2.1.1fin'!F129)</f>
        <v>1500</v>
      </c>
      <c r="G129" s="225">
        <f>IF('2.2.1.1fin'!G129=0,"",'2.2.1.1fin'!G129)</f>
        <v>75</v>
      </c>
      <c r="H129" s="225" t="str">
        <f>IF('2.2.1.1fin'!H129=0,"",'2.2.1.1fin'!H129)</f>
        <v/>
      </c>
      <c r="I129" s="225" t="str">
        <f>IF('2.2.1.1fin'!I129=0,"",'2.2.1.1fin'!I129)</f>
        <v/>
      </c>
      <c r="J129" s="225" t="str">
        <f>IF('2.2.1.1fin'!J129=0,"",'2.2.1.1fin'!J129)</f>
        <v/>
      </c>
      <c r="K129" s="225" t="str">
        <f>IF('2.2.1.1fin'!K129=0,"",'2.2.1.1fin'!K129)</f>
        <v/>
      </c>
      <c r="L129" s="227"/>
      <c r="Q129" s="227"/>
      <c r="V129" s="227"/>
      <c r="AA129" s="227"/>
    </row>
    <row r="130" spans="1:27" s="226" customFormat="1" x14ac:dyDescent="0.25">
      <c r="A130" s="225" t="str">
        <f>IF('2.2.1.1fin'!A130=0,"",'2.2.1.1fin'!A130)</f>
        <v>Minerales, Biorgamin, otros</v>
      </c>
      <c r="B130" s="225" t="str">
        <f>IF('2.2.1.1fin'!B130=0,"",'2.2.1.1fin'!B130)</f>
        <v>kg</v>
      </c>
      <c r="C130" s="225">
        <f>IF('2.2.1.1fin'!C130=0,"",'2.2.1.1fin'!C130)</f>
        <v>500</v>
      </c>
      <c r="D130" s="225">
        <f>IF('2.2.1.1fin'!D130=0,"",'2.2.1.1fin'!D130)</f>
        <v>2</v>
      </c>
      <c r="E130" s="225">
        <f>IF('2.2.1.1fin'!E130=0,"",'2.2.1.1fin'!E130)</f>
        <v>1000</v>
      </c>
      <c r="F130" s="225">
        <f>IF('2.2.1.1fin'!F130=0,"",'2.2.1.1fin'!F130)</f>
        <v>1000</v>
      </c>
      <c r="G130" s="225">
        <f>IF('2.2.1.1fin'!G130=0,"",'2.2.1.1fin'!G130)</f>
        <v>50</v>
      </c>
      <c r="H130" s="225" t="str">
        <f>IF('2.2.1.1fin'!H130=0,"",'2.2.1.1fin'!H130)</f>
        <v/>
      </c>
      <c r="I130" s="225" t="str">
        <f>IF('2.2.1.1fin'!I130=0,"",'2.2.1.1fin'!I130)</f>
        <v/>
      </c>
      <c r="J130" s="225" t="str">
        <f>IF('2.2.1.1fin'!J130=0,"",'2.2.1.1fin'!J130)</f>
        <v/>
      </c>
      <c r="K130" s="225" t="str">
        <f>IF('2.2.1.1fin'!K130=0,"",'2.2.1.1fin'!K130)</f>
        <v/>
      </c>
      <c r="L130" s="227"/>
      <c r="Q130" s="227"/>
      <c r="V130" s="227"/>
      <c r="AA130" s="227"/>
    </row>
    <row r="131" spans="1:27" s="226" customFormat="1" x14ac:dyDescent="0.25">
      <c r="A131" s="225" t="str">
        <f>IF('2.2.1.1fin'!A131=0,"",'2.2.1.1fin'!A131)</f>
        <v>Aplicación de biorgamin y composta</v>
      </c>
      <c r="B131" s="225" t="str">
        <f>IF('2.2.1.1fin'!B131=0,"",'2.2.1.1fin'!B131)</f>
        <v>Jornal</v>
      </c>
      <c r="C131" s="225">
        <f>IF('2.2.1.1fin'!C131=0,"",'2.2.1.1fin'!C131)</f>
        <v>5</v>
      </c>
      <c r="D131" s="225">
        <f>IF('2.2.1.1fin'!D131=0,"",'2.2.1.1fin'!D131)</f>
        <v>300</v>
      </c>
      <c r="E131" s="225">
        <f>IF('2.2.1.1fin'!E131=0,"",'2.2.1.1fin'!E131)</f>
        <v>900</v>
      </c>
      <c r="F131" s="225">
        <f>IF('2.2.1.1fin'!F131=0,"",'2.2.1.1fin'!F131)</f>
        <v>1500</v>
      </c>
      <c r="G131" s="225">
        <f>IF('2.2.1.1fin'!G131=0,"",'2.2.1.1fin'!G131)</f>
        <v>75</v>
      </c>
      <c r="H131" s="225" t="str">
        <f>IF('2.2.1.1fin'!H131=0,"",'2.2.1.1fin'!H131)</f>
        <v/>
      </c>
      <c r="I131" s="225" t="str">
        <f>IF('2.2.1.1fin'!I131=0,"",'2.2.1.1fin'!I131)</f>
        <v/>
      </c>
      <c r="J131" s="225" t="str">
        <f>IF('2.2.1.1fin'!J131=0,"",'2.2.1.1fin'!J131)</f>
        <v/>
      </c>
      <c r="K131" s="225" t="str">
        <f>IF('2.2.1.1fin'!K131=0,"",'2.2.1.1fin'!K131)</f>
        <v/>
      </c>
      <c r="L131" s="227"/>
      <c r="Q131" s="227"/>
      <c r="V131" s="227"/>
      <c r="AA131" s="227"/>
    </row>
    <row r="132" spans="1:27" s="226" customFormat="1" x14ac:dyDescent="0.25">
      <c r="A132" s="225" t="str">
        <f>IF('2.2.1.1fin'!A132=0,"",'2.2.1.1fin'!A132)</f>
        <v>Fletes Minerales, Biorgamin, otros</v>
      </c>
      <c r="B132" s="225" t="str">
        <f>IF('2.2.1.1fin'!B132=0,"",'2.2.1.1fin'!B132)</f>
        <v>Fletes</v>
      </c>
      <c r="C132" s="225">
        <f>IF('2.2.1.1fin'!C132=0,"",'2.2.1.1fin'!C132)</f>
        <v>1</v>
      </c>
      <c r="D132" s="225">
        <f>IF('2.2.1.1fin'!D132=0,"",'2.2.1.1fin'!D132)</f>
        <v>250</v>
      </c>
      <c r="E132" s="225">
        <f>IF('2.2.1.1fin'!E132=0,"",'2.2.1.1fin'!E132)</f>
        <v>250</v>
      </c>
      <c r="F132" s="225">
        <f>IF('2.2.1.1fin'!F132=0,"",'2.2.1.1fin'!F132)</f>
        <v>250</v>
      </c>
      <c r="G132" s="225">
        <f>IF('2.2.1.1fin'!G132=0,"",'2.2.1.1fin'!G132)</f>
        <v>12.5</v>
      </c>
      <c r="H132" s="225" t="str">
        <f>IF('2.2.1.1fin'!H132=0,"",'2.2.1.1fin'!H132)</f>
        <v/>
      </c>
      <c r="I132" s="225" t="str">
        <f>IF('2.2.1.1fin'!I132=0,"",'2.2.1.1fin'!I132)</f>
        <v/>
      </c>
      <c r="J132" s="225" t="str">
        <f>IF('2.2.1.1fin'!J132=0,"",'2.2.1.1fin'!J132)</f>
        <v/>
      </c>
      <c r="K132" s="225" t="str">
        <f>IF('2.2.1.1fin'!K132=0,"",'2.2.1.1fin'!K132)</f>
        <v/>
      </c>
      <c r="L132" s="227"/>
      <c r="Q132" s="227"/>
      <c r="V132" s="227"/>
      <c r="AA132" s="227"/>
    </row>
    <row r="133" spans="1:27" s="226" customFormat="1" x14ac:dyDescent="0.25">
      <c r="A133" s="225" t="str">
        <f>IF('2.2.1.1fin'!A133=0,"",'2.2.1.1fin'!A133)</f>
        <v>4.- LABORES CULTURALES Y CONTROL DE PLAGAS</v>
      </c>
      <c r="B133" s="225" t="str">
        <f>IF('2.2.1.1fin'!B133=0,"",'2.2.1.1fin'!B133)</f>
        <v/>
      </c>
      <c r="C133" s="225" t="str">
        <f>IF('2.2.1.1fin'!C133=0,"",'2.2.1.1fin'!C133)</f>
        <v/>
      </c>
      <c r="D133" s="225" t="str">
        <f>IF('2.2.1.1fin'!D133=0,"",'2.2.1.1fin'!D133)</f>
        <v/>
      </c>
      <c r="E133" s="225">
        <f>IF('2.2.1.1fin'!E133=0,"",'2.2.1.1fin'!E133)</f>
        <v>6360</v>
      </c>
      <c r="F133" s="225" t="str">
        <f>IF('2.2.1.1fin'!F133=0,"",'2.2.1.1fin'!F133)</f>
        <v/>
      </c>
      <c r="G133" s="225" t="str">
        <f>IF('2.2.1.1fin'!G133=0,"",'2.2.1.1fin'!G133)</f>
        <v/>
      </c>
      <c r="H133" s="225" t="str">
        <f>IF('2.2.1.1fin'!H133=0,"",'2.2.1.1fin'!H133)</f>
        <v/>
      </c>
      <c r="I133" s="225" t="str">
        <f>IF('2.2.1.1fin'!I133=0,"",'2.2.1.1fin'!I133)</f>
        <v/>
      </c>
      <c r="J133" s="225" t="str">
        <f>IF('2.2.1.1fin'!J133=0,"",'2.2.1.1fin'!J133)</f>
        <v/>
      </c>
      <c r="K133" s="225" t="str">
        <f>IF('2.2.1.1fin'!K133=0,"",'2.2.1.1fin'!K133)</f>
        <v/>
      </c>
      <c r="L133" s="227"/>
      <c r="Q133" s="227"/>
      <c r="V133" s="227"/>
      <c r="AA133" s="227"/>
    </row>
    <row r="134" spans="1:27" s="226" customFormat="1" x14ac:dyDescent="0.25">
      <c r="A134" s="225" t="str">
        <f>IF('2.2.1.1fin'!A134=0,"",'2.2.1.1fin'!A134)</f>
        <v>Manejo de sombra</v>
      </c>
      <c r="B134" s="225" t="str">
        <f>IF('2.2.1.1fin'!B134=0,"",'2.2.1.1fin'!B134)</f>
        <v>Jornal</v>
      </c>
      <c r="C134" s="225">
        <f>IF('2.2.1.1fin'!C134=0,"",'2.2.1.1fin'!C134)</f>
        <v>4</v>
      </c>
      <c r="D134" s="225">
        <f>IF('2.2.1.1fin'!D134=0,"",'2.2.1.1fin'!D134)</f>
        <v>300</v>
      </c>
      <c r="E134" s="225">
        <f>IF('2.2.1.1fin'!E134=0,"",'2.2.1.1fin'!E134)</f>
        <v>720</v>
      </c>
      <c r="F134" s="225">
        <f>IF('2.2.1.1fin'!F134=0,"",'2.2.1.1fin'!F134)</f>
        <v>1200</v>
      </c>
      <c r="G134" s="225">
        <f>IF('2.2.1.1fin'!G134=0,"",'2.2.1.1fin'!G134)</f>
        <v>60</v>
      </c>
      <c r="H134" s="225" t="str">
        <f>IF('2.2.1.1fin'!H134=0,"",'2.2.1.1fin'!H134)</f>
        <v/>
      </c>
      <c r="I134" s="225" t="str">
        <f>IF('2.2.1.1fin'!I134=0,"",'2.2.1.1fin'!I134)</f>
        <v/>
      </c>
      <c r="J134" s="225" t="str">
        <f>IF('2.2.1.1fin'!J134=0,"",'2.2.1.1fin'!J134)</f>
        <v/>
      </c>
      <c r="K134" s="225" t="str">
        <f>IF('2.2.1.1fin'!K134=0,"",'2.2.1.1fin'!K134)</f>
        <v/>
      </c>
      <c r="L134" s="227"/>
      <c r="Q134" s="227"/>
      <c r="V134" s="227"/>
      <c r="AA134" s="227"/>
    </row>
    <row r="135" spans="1:27" s="226" customFormat="1" x14ac:dyDescent="0.25">
      <c r="A135" s="225" t="str">
        <f>IF('2.2.1.1fin'!A135=0,"",'2.2.1.1fin'!A135)</f>
        <v>Primera Limpia</v>
      </c>
      <c r="B135" s="225" t="str">
        <f>IF('2.2.1.1fin'!B135=0,"",'2.2.1.1fin'!B135)</f>
        <v>Jornal</v>
      </c>
      <c r="C135" s="225">
        <f>IF('2.2.1.1fin'!C135=0,"",'2.2.1.1fin'!C135)</f>
        <v>10</v>
      </c>
      <c r="D135" s="225">
        <f>IF('2.2.1.1fin'!D135=0,"",'2.2.1.1fin'!D135)</f>
        <v>300</v>
      </c>
      <c r="E135" s="225">
        <f>IF('2.2.1.1fin'!E135=0,"",'2.2.1.1fin'!E135)</f>
        <v>1800</v>
      </c>
      <c r="F135" s="225">
        <f>IF('2.2.1.1fin'!F135=0,"",'2.2.1.1fin'!F135)</f>
        <v>3000</v>
      </c>
      <c r="G135" s="225">
        <f>IF('2.2.1.1fin'!G135=0,"",'2.2.1.1fin'!G135)</f>
        <v>150</v>
      </c>
      <c r="H135" s="225" t="str">
        <f>IF('2.2.1.1fin'!H135=0,"",'2.2.1.1fin'!H135)</f>
        <v/>
      </c>
      <c r="I135" s="225" t="str">
        <f>IF('2.2.1.1fin'!I135=0,"",'2.2.1.1fin'!I135)</f>
        <v/>
      </c>
      <c r="J135" s="225" t="str">
        <f>IF('2.2.1.1fin'!J135=0,"",'2.2.1.1fin'!J135)</f>
        <v/>
      </c>
      <c r="K135" s="225" t="str">
        <f>IF('2.2.1.1fin'!K135=0,"",'2.2.1.1fin'!K135)</f>
        <v/>
      </c>
      <c r="L135" s="227"/>
      <c r="Q135" s="227"/>
      <c r="V135" s="227"/>
      <c r="AA135" s="227"/>
    </row>
    <row r="136" spans="1:27" s="226" customFormat="1" x14ac:dyDescent="0.25">
      <c r="A136" s="225" t="str">
        <f>IF('2.2.1.1fin'!A136=0,"",'2.2.1.1fin'!A136)</f>
        <v>Segunda limpia</v>
      </c>
      <c r="B136" s="225" t="str">
        <f>IF('2.2.1.1fin'!B136=0,"",'2.2.1.1fin'!B136)</f>
        <v>Jornal</v>
      </c>
      <c r="C136" s="225">
        <f>IF('2.2.1.1fin'!C136=0,"",'2.2.1.1fin'!C136)</f>
        <v>10</v>
      </c>
      <c r="D136" s="225">
        <f>IF('2.2.1.1fin'!D136=0,"",'2.2.1.1fin'!D136)</f>
        <v>300</v>
      </c>
      <c r="E136" s="225">
        <f>IF('2.2.1.1fin'!E136=0,"",'2.2.1.1fin'!E136)</f>
        <v>1800</v>
      </c>
      <c r="F136" s="225">
        <f>IF('2.2.1.1fin'!F136=0,"",'2.2.1.1fin'!F136)</f>
        <v>3000</v>
      </c>
      <c r="G136" s="225">
        <f>IF('2.2.1.1fin'!G136=0,"",'2.2.1.1fin'!G136)</f>
        <v>150</v>
      </c>
      <c r="H136" s="225" t="str">
        <f>IF('2.2.1.1fin'!H136=0,"",'2.2.1.1fin'!H136)</f>
        <v/>
      </c>
      <c r="I136" s="225" t="str">
        <f>IF('2.2.1.1fin'!I136=0,"",'2.2.1.1fin'!I136)</f>
        <v/>
      </c>
      <c r="J136" s="225" t="str">
        <f>IF('2.2.1.1fin'!J136=0,"",'2.2.1.1fin'!J136)</f>
        <v/>
      </c>
      <c r="K136" s="225" t="str">
        <f>IF('2.2.1.1fin'!K136=0,"",'2.2.1.1fin'!K136)</f>
        <v/>
      </c>
      <c r="L136" s="227"/>
      <c r="Q136" s="227"/>
      <c r="V136" s="227"/>
      <c r="AA136" s="227"/>
    </row>
    <row r="137" spans="1:27" s="226" customFormat="1" x14ac:dyDescent="0.25">
      <c r="A137" s="225" t="str">
        <f>IF('2.2.1.1fin'!A137=0,"",'2.2.1.1fin'!A137)</f>
        <v>Oxicloruro de cobre</v>
      </c>
      <c r="B137" s="225" t="str">
        <f>IF('2.2.1.1fin'!B137=0,"",'2.2.1.1fin'!B137)</f>
        <v>kg</v>
      </c>
      <c r="C137" s="225">
        <f>IF('2.2.1.1fin'!C137=0,"",'2.2.1.1fin'!C137)</f>
        <v>1</v>
      </c>
      <c r="D137" s="225">
        <f>IF('2.2.1.1fin'!D137=0,"",'2.2.1.1fin'!D137)</f>
        <v>200</v>
      </c>
      <c r="E137" s="225">
        <f>IF('2.2.1.1fin'!E137=0,"",'2.2.1.1fin'!E137)</f>
        <v>200</v>
      </c>
      <c r="F137" s="225">
        <f>IF('2.2.1.1fin'!F137=0,"",'2.2.1.1fin'!F137)</f>
        <v>200</v>
      </c>
      <c r="G137" s="225">
        <f>IF('2.2.1.1fin'!G137=0,"",'2.2.1.1fin'!G137)</f>
        <v>10</v>
      </c>
      <c r="H137" s="225" t="str">
        <f>IF('2.2.1.1fin'!H137=0,"",'2.2.1.1fin'!H137)</f>
        <v/>
      </c>
      <c r="I137" s="225" t="str">
        <f>IF('2.2.1.1fin'!I137=0,"",'2.2.1.1fin'!I137)</f>
        <v/>
      </c>
      <c r="J137" s="225" t="str">
        <f>IF('2.2.1.1fin'!J137=0,"",'2.2.1.1fin'!J137)</f>
        <v/>
      </c>
      <c r="K137" s="225" t="str">
        <f>IF('2.2.1.1fin'!K137=0,"",'2.2.1.1fin'!K137)</f>
        <v/>
      </c>
      <c r="L137" s="227"/>
      <c r="Q137" s="227"/>
      <c r="V137" s="227"/>
      <c r="AA137" s="227"/>
    </row>
    <row r="138" spans="1:27" s="226" customFormat="1" x14ac:dyDescent="0.25">
      <c r="A138" s="225" t="str">
        <f>IF('2.2.1.1fin'!A138=0,"",'2.2.1.1fin'!A138)</f>
        <v>Paquete bordeles( 2 kg sulfato de cobre,2 kg cal, 200 lts)</v>
      </c>
      <c r="B138" s="225" t="str">
        <f>IF('2.2.1.1fin'!B138=0,"",'2.2.1.1fin'!B138)</f>
        <v>Paquete</v>
      </c>
      <c r="C138" s="225">
        <f>IF('2.2.1.1fin'!C138=0,"",'2.2.1.1fin'!C138)</f>
        <v>2</v>
      </c>
      <c r="D138" s="225">
        <f>IF('2.2.1.1fin'!D138=0,"",'2.2.1.1fin'!D138)</f>
        <v>200</v>
      </c>
      <c r="E138" s="225">
        <f>IF('2.2.1.1fin'!E138=0,"",'2.2.1.1fin'!E138)</f>
        <v>400</v>
      </c>
      <c r="F138" s="225">
        <f>IF('2.2.1.1fin'!F138=0,"",'2.2.1.1fin'!F138)</f>
        <v>400</v>
      </c>
      <c r="G138" s="225">
        <f>IF('2.2.1.1fin'!G138=0,"",'2.2.1.1fin'!G138)</f>
        <v>20</v>
      </c>
      <c r="H138" s="225" t="str">
        <f>IF('2.2.1.1fin'!H138=0,"",'2.2.1.1fin'!H138)</f>
        <v/>
      </c>
      <c r="I138" s="225" t="str">
        <f>IF('2.2.1.1fin'!I138=0,"",'2.2.1.1fin'!I138)</f>
        <v/>
      </c>
      <c r="J138" s="225" t="str">
        <f>IF('2.2.1.1fin'!J138=0,"",'2.2.1.1fin'!J138)</f>
        <v/>
      </c>
      <c r="K138" s="225" t="str">
        <f>IF('2.2.1.1fin'!K138=0,"",'2.2.1.1fin'!K138)</f>
        <v/>
      </c>
      <c r="L138" s="227"/>
      <c r="Q138" s="227"/>
      <c r="V138" s="227"/>
      <c r="AA138" s="227"/>
    </row>
    <row r="139" spans="1:27" s="226" customFormat="1" x14ac:dyDescent="0.25">
      <c r="A139" s="225" t="str">
        <f>IF('2.2.1.1fin'!A139=0,"",'2.2.1.1fin'!A139)</f>
        <v>Aplicación de oxicloruro de cobre</v>
      </c>
      <c r="B139" s="225" t="str">
        <f>IF('2.2.1.1fin'!B139=0,"",'2.2.1.1fin'!B139)</f>
        <v>Jornal</v>
      </c>
      <c r="C139" s="225">
        <f>IF('2.2.1.1fin'!C139=0,"",'2.2.1.1fin'!C139)</f>
        <v>8</v>
      </c>
      <c r="D139" s="225">
        <f>IF('2.2.1.1fin'!D139=0,"",'2.2.1.1fin'!D139)</f>
        <v>300</v>
      </c>
      <c r="E139" s="225">
        <f>IF('2.2.1.1fin'!E139=0,"",'2.2.1.1fin'!E139)</f>
        <v>1440</v>
      </c>
      <c r="F139" s="225">
        <f>IF('2.2.1.1fin'!F139=0,"",'2.2.1.1fin'!F139)</f>
        <v>2400</v>
      </c>
      <c r="G139" s="225">
        <f>IF('2.2.1.1fin'!G139=0,"",'2.2.1.1fin'!G139)</f>
        <v>120</v>
      </c>
      <c r="H139" s="225" t="str">
        <f>IF('2.2.1.1fin'!H139=0,"",'2.2.1.1fin'!H139)</f>
        <v/>
      </c>
      <c r="I139" s="225" t="str">
        <f>IF('2.2.1.1fin'!I139=0,"",'2.2.1.1fin'!I139)</f>
        <v/>
      </c>
      <c r="J139" s="225" t="str">
        <f>IF('2.2.1.1fin'!J139=0,"",'2.2.1.1fin'!J139)</f>
        <v/>
      </c>
      <c r="K139" s="225" t="str">
        <f>IF('2.2.1.1fin'!K139=0,"",'2.2.1.1fin'!K139)</f>
        <v/>
      </c>
      <c r="L139" s="227"/>
      <c r="Q139" s="227"/>
      <c r="V139" s="227"/>
      <c r="AA139" s="227"/>
    </row>
    <row r="140" spans="1:27" s="226" customFormat="1" x14ac:dyDescent="0.25">
      <c r="A140" s="225" t="str">
        <f>IF('2.2.1.1fin'!A140=0,"",'2.2.1.1fin'!A140)</f>
        <v/>
      </c>
      <c r="B140" s="225" t="str">
        <f>IF('2.2.1.1fin'!B140=0,"",'2.2.1.1fin'!B140)</f>
        <v/>
      </c>
      <c r="C140" s="225" t="str">
        <f>IF('2.2.1.1fin'!C140=0,"",'2.2.1.1fin'!C140)</f>
        <v/>
      </c>
      <c r="D140" s="225" t="str">
        <f>IF('2.2.1.1fin'!D140=0,"",'2.2.1.1fin'!D140)</f>
        <v/>
      </c>
      <c r="E140" s="225" t="str">
        <f>IF('2.2.1.1fin'!E140=0,"",'2.2.1.1fin'!E140)</f>
        <v/>
      </c>
      <c r="F140" s="225" t="str">
        <f>IF('2.2.1.1fin'!F140=0,"",'2.2.1.1fin'!F140)</f>
        <v/>
      </c>
      <c r="G140" s="225" t="str">
        <f>IF('2.2.1.1fin'!G140=0,"",'2.2.1.1fin'!G140)</f>
        <v/>
      </c>
      <c r="H140" s="225" t="str">
        <f>IF('2.2.1.1fin'!H140=0,"",'2.2.1.1fin'!H140)</f>
        <v/>
      </c>
      <c r="I140" s="225" t="str">
        <f>IF('2.2.1.1fin'!I140=0,"",'2.2.1.1fin'!I140)</f>
        <v/>
      </c>
      <c r="J140" s="225" t="str">
        <f>IF('2.2.1.1fin'!J140=0,"",'2.2.1.1fin'!J140)</f>
        <v/>
      </c>
      <c r="K140" s="225" t="str">
        <f>IF('2.2.1.1fin'!K140=0,"",'2.2.1.1fin'!K140)</f>
        <v/>
      </c>
      <c r="L140" s="227"/>
      <c r="Q140" s="227"/>
      <c r="V140" s="227"/>
      <c r="AA140" s="227"/>
    </row>
    <row r="141" spans="1:27" s="226" customFormat="1" x14ac:dyDescent="0.25">
      <c r="A141" s="225" t="str">
        <f>IF('2.2.1.1fin'!A141=0,"",'2.2.1.1fin'!A141)</f>
        <v>TOTAL</v>
      </c>
      <c r="B141" s="225" t="str">
        <f>IF('2.2.1.1fin'!B141=0,"",'2.2.1.1fin'!B141)</f>
        <v/>
      </c>
      <c r="C141" s="225" t="str">
        <f>IF('2.2.1.1fin'!C141=0,"",'2.2.1.1fin'!C141)</f>
        <v/>
      </c>
      <c r="D141" s="225" t="str">
        <f>IF('2.2.1.1fin'!D141=0,"",'2.2.1.1fin'!D141)</f>
        <v/>
      </c>
      <c r="E141" s="225">
        <f>IF('2.2.1.1fin'!E141=0,"",'2.2.1.1fin'!E141)</f>
        <v>10010</v>
      </c>
      <c r="F141" s="225" t="str">
        <f>IF('2.2.1.1fin'!F141=0,"",'2.2.1.1fin'!F141)</f>
        <v/>
      </c>
      <c r="G141" s="225" t="str">
        <f>IF('2.2.1.1fin'!G141=0,"",'2.2.1.1fin'!G141)</f>
        <v/>
      </c>
      <c r="H141" s="225" t="str">
        <f>IF('2.2.1.1fin'!H141=0,"",'2.2.1.1fin'!H141)</f>
        <v/>
      </c>
      <c r="I141" s="225" t="str">
        <f>IF('2.2.1.1fin'!I141=0,"",'2.2.1.1fin'!I141)</f>
        <v/>
      </c>
      <c r="J141" s="225" t="str">
        <f>IF('2.2.1.1fin'!J141=0,"",'2.2.1.1fin'!J141)</f>
        <v/>
      </c>
      <c r="K141" s="225" t="str">
        <f>IF('2.2.1.1fin'!K141=0,"",'2.2.1.1fin'!K141)</f>
        <v/>
      </c>
      <c r="L141" s="227"/>
      <c r="Q141" s="227"/>
      <c r="V141" s="227"/>
      <c r="AA141" s="227"/>
    </row>
    <row r="142" spans="1:27" s="226" customFormat="1" x14ac:dyDescent="0.25">
      <c r="A142" s="225" t="str">
        <f>IF('2.2.1.1fin'!A142=0,"",'2.2.1.1fin'!A142)</f>
        <v/>
      </c>
      <c r="B142" s="225" t="str">
        <f>IF('2.2.1.1fin'!B142=0,"",'2.2.1.1fin'!B142)</f>
        <v/>
      </c>
      <c r="C142" s="225" t="str">
        <f>IF('2.2.1.1fin'!C142=0,"",'2.2.1.1fin'!C142)</f>
        <v/>
      </c>
      <c r="D142" s="225" t="str">
        <f>IF('2.2.1.1fin'!D142=0,"",'2.2.1.1fin'!D142)</f>
        <v/>
      </c>
      <c r="E142" s="225" t="str">
        <f>IF('2.2.1.1fin'!E142=0,"",'2.2.1.1fin'!E142)</f>
        <v/>
      </c>
      <c r="F142" s="225" t="str">
        <f>IF('2.2.1.1fin'!F142=0,"",'2.2.1.1fin'!F142)</f>
        <v/>
      </c>
      <c r="G142" s="225" t="str">
        <f>IF('2.2.1.1fin'!G142=0,"",'2.2.1.1fin'!G142)</f>
        <v/>
      </c>
      <c r="H142" s="225" t="str">
        <f>IF('2.2.1.1fin'!H142=0,"",'2.2.1.1fin'!H142)</f>
        <v/>
      </c>
      <c r="I142" s="225" t="str">
        <f>IF('2.2.1.1fin'!I142=0,"",'2.2.1.1fin'!I142)</f>
        <v>MO</v>
      </c>
      <c r="J142" s="225">
        <f>IF('2.2.1.1fin'!J142=0,"",'2.2.1.1fin'!J142)</f>
        <v>750</v>
      </c>
      <c r="K142" s="225">
        <f>IF('2.2.1.1fin'!K142=0,"",'2.2.1.1fin'!K142)</f>
        <v>0.72639225181598066</v>
      </c>
      <c r="L142" s="227"/>
      <c r="Q142" s="227"/>
      <c r="V142" s="227"/>
      <c r="AA142" s="227"/>
    </row>
    <row r="143" spans="1:27" s="230" customFormat="1" x14ac:dyDescent="0.25">
      <c r="A143" s="225" t="str">
        <f>IF('2.2.1.1fin'!A143=0,"",'2.2.1.1fin'!A143)</f>
        <v>PAQUETE TECNOLÓGICO MANTENIMIENTO DE 1 HECTAREA DE CAFETALES ORGANICOS Year 3 EN ADELANTE</v>
      </c>
      <c r="B143" s="225" t="str">
        <f>IF('2.2.1.1fin'!B143=0,"",'2.2.1.1fin'!B143)</f>
        <v/>
      </c>
      <c r="C143" s="225" t="str">
        <f>IF('2.2.1.1fin'!C143=0,"",'2.2.1.1fin'!C143)</f>
        <v/>
      </c>
      <c r="D143" s="225" t="str">
        <f>IF('2.2.1.1fin'!D143=0,"",'2.2.1.1fin'!D143)</f>
        <v/>
      </c>
      <c r="E143" s="225" t="str">
        <f>IF('2.2.1.1fin'!E143=0,"",'2.2.1.1fin'!E143)</f>
        <v/>
      </c>
      <c r="F143" s="225" t="str">
        <f>IF('2.2.1.1fin'!F143=0,"",'2.2.1.1fin'!F143)</f>
        <v/>
      </c>
      <c r="G143" s="225" t="str">
        <f>IF('2.2.1.1fin'!G143=0,"",'2.2.1.1fin'!G143)</f>
        <v/>
      </c>
      <c r="H143" s="225" t="str">
        <f>IF('2.2.1.1fin'!H143=0,"",'2.2.1.1fin'!H143)</f>
        <v/>
      </c>
      <c r="I143" s="225" t="str">
        <f>IF('2.2.1.1fin'!I143=0,"",'2.2.1.1fin'!I143)</f>
        <v>Otros</v>
      </c>
      <c r="J143" s="225">
        <f>IF('2.2.1.1fin'!J143=0,"",'2.2.1.1fin'!J143)</f>
        <v>282.5</v>
      </c>
      <c r="K143" s="225">
        <f>IF('2.2.1.1fin'!K143=0,"",'2.2.1.1fin'!K143)</f>
        <v>0.27360774818401939</v>
      </c>
      <c r="L143" s="234"/>
      <c r="Q143" s="234"/>
      <c r="V143" s="234"/>
      <c r="AA143" s="234"/>
    </row>
    <row r="144" spans="1:27" s="226" customFormat="1" x14ac:dyDescent="0.25">
      <c r="A144" s="225" t="str">
        <f>IF('2.2.1.1fin'!A144=0,"",'2.2.1.1fin'!A144)</f>
        <v/>
      </c>
      <c r="B144" s="225" t="str">
        <f>IF('2.2.1.1fin'!B144=0,"",'2.2.1.1fin'!B144)</f>
        <v/>
      </c>
      <c r="C144" s="225" t="str">
        <f>IF('2.2.1.1fin'!C144=0,"",'2.2.1.1fin'!C144)</f>
        <v/>
      </c>
      <c r="D144" s="225" t="str">
        <f>IF('2.2.1.1fin'!D144=0,"",'2.2.1.1fin'!D144)</f>
        <v/>
      </c>
      <c r="E144" s="225" t="str">
        <f>IF('2.2.1.1fin'!E144=0,"",'2.2.1.1fin'!E144)</f>
        <v/>
      </c>
      <c r="F144" s="225" t="str">
        <f>IF('2.2.1.1fin'!F144=0,"",'2.2.1.1fin'!F144)</f>
        <v/>
      </c>
      <c r="G144" s="225" t="str">
        <f>IF('2.2.1.1fin'!G144=0,"",'2.2.1.1fin'!G144)</f>
        <v/>
      </c>
      <c r="H144" s="225" t="str">
        <f>IF('2.2.1.1fin'!H144=0,"",'2.2.1.1fin'!H144)</f>
        <v/>
      </c>
      <c r="I144" s="225" t="str">
        <f>IF('2.2.1.1fin'!I144=0,"",'2.2.1.1fin'!I144)</f>
        <v>Total</v>
      </c>
      <c r="J144" s="225">
        <f>IF('2.2.1.1fin'!J144=0,"",'2.2.1.1fin'!J144)</f>
        <v>1032.5</v>
      </c>
      <c r="K144" s="225">
        <f>IF('2.2.1.1fin'!K144=0,"",'2.2.1.1fin'!K144)</f>
        <v>1</v>
      </c>
      <c r="L144" s="227"/>
      <c r="Q144" s="227"/>
      <c r="V144" s="227"/>
      <c r="AA144" s="227"/>
    </row>
    <row r="145" spans="1:27" s="226" customFormat="1" x14ac:dyDescent="0.25">
      <c r="A145" s="225" t="str">
        <f>IF('2.2.1.1fin'!A145=0,"",'2.2.1.1fin'!A145)</f>
        <v>CONCEPTO</v>
      </c>
      <c r="B145" s="225" t="str">
        <f>IF('2.2.1.1fin'!B145=0,"",'2.2.1.1fin'!B145)</f>
        <v>UNIDAD</v>
      </c>
      <c r="C145" s="225" t="str">
        <f>IF('2.2.1.1fin'!C145=0,"",'2.2.1.1fin'!C145)</f>
        <v>CANTIDAD</v>
      </c>
      <c r="D145" s="225" t="str">
        <f>IF('2.2.1.1fin'!D145=0,"",'2.2.1.1fin'!D145)</f>
        <v>$/UNITARIO</v>
      </c>
      <c r="E145" s="225" t="str">
        <f>IF('2.2.1.1fin'!E145=0,"",'2.2.1.1fin'!E145)</f>
        <v>IMPORTE ($)</v>
      </c>
      <c r="F145" s="225" t="str">
        <f>IF('2.2.1.1fin'!F145=0,"",'2.2.1.1fin'!F145)</f>
        <v/>
      </c>
      <c r="G145" s="225" t="str">
        <f>IF('2.2.1.1fin'!G145=0,"",'2.2.1.1fin'!G145)</f>
        <v>IMPORTE EN USD</v>
      </c>
      <c r="H145" s="225" t="str">
        <f>IF('2.2.1.1fin'!H145=0,"",'2.2.1.1fin'!H145)</f>
        <v/>
      </c>
      <c r="I145" s="225" t="str">
        <f>IF('2.2.1.1fin'!I145=0,"",'2.2.1.1fin'!I145)</f>
        <v/>
      </c>
      <c r="J145" s="225" t="str">
        <f>IF('2.2.1.1fin'!J145=0,"",'2.2.1.1fin'!J145)</f>
        <v/>
      </c>
      <c r="K145" s="225" t="str">
        <f>IF('2.2.1.1fin'!K145=0,"",'2.2.1.1fin'!K145)</f>
        <v/>
      </c>
      <c r="L145" s="227"/>
      <c r="Q145" s="227"/>
      <c r="V145" s="227"/>
      <c r="AA145" s="227"/>
    </row>
    <row r="146" spans="1:27" s="236" customFormat="1" x14ac:dyDescent="0.25">
      <c r="A146" s="237" t="str">
        <f>IF('2.2.1.1fin'!A146=0,"",'2.2.1.1fin'!A146)</f>
        <v>I.-PREPARACION DE TERRENO</v>
      </c>
      <c r="B146" s="237" t="str">
        <f>IF('2.2.1.1fin'!B146=0,"",'2.2.1.1fin'!B146)</f>
        <v/>
      </c>
      <c r="C146" s="237" t="str">
        <f>IF('2.2.1.1fin'!C146=0,"",'2.2.1.1fin'!C146)</f>
        <v/>
      </c>
      <c r="D146" s="237" t="str">
        <f>IF('2.2.1.1fin'!D146=0,"",'2.2.1.1fin'!D146)</f>
        <v/>
      </c>
      <c r="E146" s="237" t="str">
        <f>IF('2.2.1.1fin'!E146=0,"",'2.2.1.1fin'!E146)</f>
        <v/>
      </c>
      <c r="F146" s="237" t="str">
        <f>IF('2.2.1.1fin'!F146=0,"",'2.2.1.1fin'!F146)</f>
        <v/>
      </c>
      <c r="G146" s="237" t="str">
        <f>IF('2.2.1.1fin'!G146=0,"",'2.2.1.1fin'!G146)</f>
        <v/>
      </c>
      <c r="H146" s="237" t="str">
        <f>IF('2.2.1.1fin'!H146=0,"",'2.2.1.1fin'!H146)</f>
        <v/>
      </c>
      <c r="I146" s="237" t="str">
        <f>IF('2.2.1.1fin'!I146=0,"",'2.2.1.1fin'!I146)</f>
        <v/>
      </c>
      <c r="J146" s="237" t="str">
        <f>IF('2.2.1.1fin'!J146=0,"",'2.2.1.1fin'!J146)</f>
        <v/>
      </c>
      <c r="K146" s="237" t="str">
        <f>IF('2.2.1.1fin'!K146=0,"",'2.2.1.1fin'!K146)</f>
        <v/>
      </c>
      <c r="L146" s="235"/>
      <c r="Q146" s="235"/>
      <c r="V146" s="235"/>
      <c r="AA146" s="235"/>
    </row>
    <row r="147" spans="1:27" s="236" customFormat="1" x14ac:dyDescent="0.25">
      <c r="A147" s="237" t="str">
        <f>IF('2.2.1.1fin'!A147=0,"",'2.2.1.1fin'!A147)</f>
        <v>2.-SIEMBRA</v>
      </c>
      <c r="B147" s="237" t="str">
        <f>IF('2.2.1.1fin'!B147=0,"",'2.2.1.1fin'!B147)</f>
        <v/>
      </c>
      <c r="C147" s="237" t="str">
        <f>IF('2.2.1.1fin'!C147=0,"",'2.2.1.1fin'!C147)</f>
        <v/>
      </c>
      <c r="D147" s="237" t="str">
        <f>IF('2.2.1.1fin'!D147=0,"",'2.2.1.1fin'!D147)</f>
        <v/>
      </c>
      <c r="E147" s="237" t="str">
        <f>IF('2.2.1.1fin'!E147=0,"",'2.2.1.1fin'!E147)</f>
        <v/>
      </c>
      <c r="F147" s="237" t="str">
        <f>IF('2.2.1.1fin'!F147=0,"",'2.2.1.1fin'!F147)</f>
        <v/>
      </c>
      <c r="G147" s="237" t="str">
        <f>IF('2.2.1.1fin'!G147=0,"",'2.2.1.1fin'!G147)</f>
        <v/>
      </c>
      <c r="H147" s="237" t="str">
        <f>IF('2.2.1.1fin'!H147=0,"",'2.2.1.1fin'!H147)</f>
        <v/>
      </c>
      <c r="I147" s="237" t="str">
        <f>IF('2.2.1.1fin'!I147=0,"",'2.2.1.1fin'!I147)</f>
        <v/>
      </c>
      <c r="J147" s="237" t="str">
        <f>IF('2.2.1.1fin'!J147=0,"",'2.2.1.1fin'!J147)</f>
        <v/>
      </c>
      <c r="K147" s="237" t="str">
        <f>IF('2.2.1.1fin'!K147=0,"",'2.2.1.1fin'!K147)</f>
        <v/>
      </c>
      <c r="L147" s="235"/>
      <c r="Q147" s="235"/>
      <c r="V147" s="235"/>
      <c r="AA147" s="235"/>
    </row>
    <row r="148" spans="1:27" s="236" customFormat="1" x14ac:dyDescent="0.25">
      <c r="A148" s="237" t="str">
        <f>IF('2.2.1.1fin'!A148=0,"",'2.2.1.1fin'!A148)</f>
        <v>3.-NUTRICION</v>
      </c>
      <c r="B148" s="237" t="str">
        <f>IF('2.2.1.1fin'!B148=0,"",'2.2.1.1fin'!B148)</f>
        <v/>
      </c>
      <c r="C148" s="237" t="str">
        <f>IF('2.2.1.1fin'!C148=0,"",'2.2.1.1fin'!C148)</f>
        <v/>
      </c>
      <c r="D148" s="237" t="str">
        <f>IF('2.2.1.1fin'!D148=0,"",'2.2.1.1fin'!D148)</f>
        <v/>
      </c>
      <c r="E148" s="237">
        <f>IF('2.2.1.1fin'!E148=0,"",'2.2.1.1fin'!E148)</f>
        <v>7810</v>
      </c>
      <c r="F148" s="237" t="str">
        <f>IF('2.2.1.1fin'!F148=0,"",'2.2.1.1fin'!F148)</f>
        <v/>
      </c>
      <c r="G148" s="237" t="str">
        <f>IF('2.2.1.1fin'!G148=0,"",'2.2.1.1fin'!G148)</f>
        <v/>
      </c>
      <c r="H148" s="237" t="str">
        <f>IF('2.2.1.1fin'!H148=0,"",'2.2.1.1fin'!H148)</f>
        <v/>
      </c>
      <c r="I148" s="237" t="str">
        <f>IF('2.2.1.1fin'!I148=0,"",'2.2.1.1fin'!I148)</f>
        <v/>
      </c>
      <c r="J148" s="237" t="str">
        <f>IF('2.2.1.1fin'!J148=0,"",'2.2.1.1fin'!J148)</f>
        <v/>
      </c>
      <c r="K148" s="237" t="str">
        <f>IF('2.2.1.1fin'!K148=0,"",'2.2.1.1fin'!K148)</f>
        <v/>
      </c>
      <c r="L148" s="235"/>
      <c r="Q148" s="235"/>
      <c r="V148" s="235"/>
      <c r="AA148" s="235"/>
    </row>
    <row r="149" spans="1:27" s="236" customFormat="1" x14ac:dyDescent="0.25">
      <c r="A149" s="237" t="str">
        <f>IF('2.2.1.1fin'!A149=0,"",'2.2.1.1fin'!A149)</f>
        <v>Abono Organico (lombricomposta)</v>
      </c>
      <c r="B149" s="237" t="str">
        <f>IF('2.2.1.1fin'!B149=0,"",'2.2.1.1fin'!B149)</f>
        <v>kg</v>
      </c>
      <c r="C149" s="237">
        <f>IF('2.2.1.1fin'!C149=0,"",'2.2.1.1fin'!C149)</f>
        <v>1500</v>
      </c>
      <c r="D149" s="237">
        <f>IF('2.2.1.1fin'!D149=0,"",'2.2.1.1fin'!D149)</f>
        <v>1.5</v>
      </c>
      <c r="E149" s="237">
        <f>IF('2.2.1.1fin'!E149=0,"",'2.2.1.1fin'!E149)</f>
        <v>2250</v>
      </c>
      <c r="F149" s="237">
        <f>IF('2.2.1.1fin'!F149=0,"",'2.2.1.1fin'!F149)</f>
        <v>2250</v>
      </c>
      <c r="G149" s="237">
        <f>IF('2.2.1.1fin'!G149=0,"",'2.2.1.1fin'!G149)</f>
        <v>112.5</v>
      </c>
      <c r="H149" s="237" t="str">
        <f>IF('2.2.1.1fin'!H149=0,"",'2.2.1.1fin'!H149)</f>
        <v/>
      </c>
      <c r="I149" s="237" t="str">
        <f>IF('2.2.1.1fin'!I149=0,"",'2.2.1.1fin'!I149)</f>
        <v/>
      </c>
      <c r="J149" s="237" t="str">
        <f>IF('2.2.1.1fin'!J149=0,"",'2.2.1.1fin'!J149)</f>
        <v/>
      </c>
      <c r="K149" s="237" t="str">
        <f>IF('2.2.1.1fin'!K149=0,"",'2.2.1.1fin'!K149)</f>
        <v/>
      </c>
      <c r="L149" s="235"/>
      <c r="Q149" s="235"/>
      <c r="V149" s="235"/>
      <c r="AA149" s="235"/>
    </row>
    <row r="150" spans="1:27" s="236" customFormat="1" x14ac:dyDescent="0.25">
      <c r="A150" s="237" t="str">
        <f>IF('2.2.1.1fin'!A150=0,"",'2.2.1.1fin'!A150)</f>
        <v>Dolomita/Yeso</v>
      </c>
      <c r="B150" s="237" t="str">
        <f>IF('2.2.1.1fin'!B150=0,"",'2.2.1.1fin'!B150)</f>
        <v>bultos</v>
      </c>
      <c r="C150" s="237">
        <f>IF('2.2.1.1fin'!C150=0,"",'2.2.1.1fin'!C150)</f>
        <v>10</v>
      </c>
      <c r="D150" s="237">
        <f>IF('2.2.1.1fin'!D150=0,"",'2.2.1.1fin'!D150)</f>
        <v>180</v>
      </c>
      <c r="E150" s="237">
        <f>IF('2.2.1.1fin'!E150=0,"",'2.2.1.1fin'!E150)</f>
        <v>1800</v>
      </c>
      <c r="F150" s="237">
        <f>IF('2.2.1.1fin'!F150=0,"",'2.2.1.1fin'!F150)</f>
        <v>1800</v>
      </c>
      <c r="G150" s="237">
        <f>IF('2.2.1.1fin'!G150=0,"",'2.2.1.1fin'!G150)</f>
        <v>90</v>
      </c>
      <c r="H150" s="237" t="str">
        <f>IF('2.2.1.1fin'!H150=0,"",'2.2.1.1fin'!H150)</f>
        <v/>
      </c>
      <c r="I150" s="237" t="str">
        <f>IF('2.2.1.1fin'!I150=0,"",'2.2.1.1fin'!I150)</f>
        <v/>
      </c>
      <c r="J150" s="237" t="str">
        <f>IF('2.2.1.1fin'!J150=0,"",'2.2.1.1fin'!J150)</f>
        <v/>
      </c>
      <c r="K150" s="237" t="str">
        <f>IF('2.2.1.1fin'!K150=0,"",'2.2.1.1fin'!K150)</f>
        <v/>
      </c>
      <c r="L150" s="235"/>
      <c r="Q150" s="235"/>
      <c r="V150" s="235"/>
      <c r="AA150" s="235"/>
    </row>
    <row r="151" spans="1:27" s="236" customFormat="1" x14ac:dyDescent="0.25">
      <c r="A151" s="237" t="str">
        <f>IF('2.2.1.1fin'!A151=0,"",'2.2.1.1fin'!A151)</f>
        <v>Traslado de Abono Organico</v>
      </c>
      <c r="B151" s="237" t="str">
        <f>IF('2.2.1.1fin'!B151=0,"",'2.2.1.1fin'!B151)</f>
        <v>kg</v>
      </c>
      <c r="C151" s="237">
        <f>IF('2.2.1.1fin'!C151=0,"",'2.2.1.1fin'!C151)</f>
        <v>1600</v>
      </c>
      <c r="D151" s="237">
        <f>IF('2.2.1.1fin'!D151=0,"",'2.2.1.1fin'!D151)</f>
        <v>1</v>
      </c>
      <c r="E151" s="237">
        <f>IF('2.2.1.1fin'!E151=0,"",'2.2.1.1fin'!E151)</f>
        <v>1600</v>
      </c>
      <c r="F151" s="237">
        <f>IF('2.2.1.1fin'!F151=0,"",'2.2.1.1fin'!F151)</f>
        <v>1600</v>
      </c>
      <c r="G151" s="237">
        <f>IF('2.2.1.1fin'!G151=0,"",'2.2.1.1fin'!G151)</f>
        <v>80</v>
      </c>
      <c r="H151" s="237" t="str">
        <f>IF('2.2.1.1fin'!H151=0,"",'2.2.1.1fin'!H151)</f>
        <v/>
      </c>
      <c r="I151" s="237" t="str">
        <f>IF('2.2.1.1fin'!I151=0,"",'2.2.1.1fin'!I151)</f>
        <v/>
      </c>
      <c r="J151" s="237" t="str">
        <f>IF('2.2.1.1fin'!J151=0,"",'2.2.1.1fin'!J151)</f>
        <v/>
      </c>
      <c r="K151" s="237" t="str">
        <f>IF('2.2.1.1fin'!K151=0,"",'2.2.1.1fin'!K151)</f>
        <v/>
      </c>
      <c r="L151" s="235"/>
      <c r="Q151" s="235"/>
      <c r="V151" s="235"/>
      <c r="AA151" s="235"/>
    </row>
    <row r="152" spans="1:27" s="236" customFormat="1" x14ac:dyDescent="0.25">
      <c r="A152" s="237" t="str">
        <f>IF('2.2.1.1fin'!A152=0,"",'2.2.1.1fin'!A152)</f>
        <v>Aplicación abono/dolomitica/Yeso</v>
      </c>
      <c r="B152" s="237" t="str">
        <f>IF('2.2.1.1fin'!B152=0,"",'2.2.1.1fin'!B152)</f>
        <v>Jornal</v>
      </c>
      <c r="C152" s="237">
        <f>IF('2.2.1.1fin'!C152=0,"",'2.2.1.1fin'!C152)</f>
        <v>12</v>
      </c>
      <c r="D152" s="237">
        <f>IF('2.2.1.1fin'!D152=0,"",'2.2.1.1fin'!D152)</f>
        <v>300</v>
      </c>
      <c r="E152" s="237">
        <f>IF('2.2.1.1fin'!E152=0,"",'2.2.1.1fin'!E152)</f>
        <v>2160</v>
      </c>
      <c r="F152" s="237">
        <f>IF('2.2.1.1fin'!F152=0,"",'2.2.1.1fin'!F152)</f>
        <v>3600</v>
      </c>
      <c r="G152" s="237">
        <f>IF('2.2.1.1fin'!G152=0,"",'2.2.1.1fin'!G152)</f>
        <v>180</v>
      </c>
      <c r="H152" s="237" t="str">
        <f>IF('2.2.1.1fin'!H152=0,"",'2.2.1.1fin'!H152)</f>
        <v/>
      </c>
      <c r="I152" s="237" t="str">
        <f>IF('2.2.1.1fin'!I152=0,"",'2.2.1.1fin'!I152)</f>
        <v/>
      </c>
      <c r="J152" s="237" t="str">
        <f>IF('2.2.1.1fin'!J152=0,"",'2.2.1.1fin'!J152)</f>
        <v/>
      </c>
      <c r="K152" s="237" t="str">
        <f>IF('2.2.1.1fin'!K152=0,"",'2.2.1.1fin'!K152)</f>
        <v/>
      </c>
      <c r="L152" s="235"/>
      <c r="Q152" s="235"/>
      <c r="V152" s="235"/>
      <c r="AA152" s="235"/>
    </row>
    <row r="153" spans="1:27" s="236" customFormat="1" x14ac:dyDescent="0.25">
      <c r="A153" s="237" t="str">
        <f>IF('2.2.1.1fin'!A153=0,"",'2.2.1.1fin'!A153)</f>
        <v>4.- LABORES CULTURALES Y CONTROL DE PLAGAS</v>
      </c>
      <c r="B153" s="237" t="str">
        <f>IF('2.2.1.1fin'!B153=0,"",'2.2.1.1fin'!B153)</f>
        <v/>
      </c>
      <c r="C153" s="237" t="str">
        <f>IF('2.2.1.1fin'!C153=0,"",'2.2.1.1fin'!C153)</f>
        <v/>
      </c>
      <c r="D153" s="237" t="str">
        <f>IF('2.2.1.1fin'!D153=0,"",'2.2.1.1fin'!D153)</f>
        <v/>
      </c>
      <c r="E153" s="237">
        <f>IF('2.2.1.1fin'!E153=0,"",'2.2.1.1fin'!E153)</f>
        <v>3960</v>
      </c>
      <c r="F153" s="237" t="str">
        <f>IF('2.2.1.1fin'!F153=0,"",'2.2.1.1fin'!F153)</f>
        <v/>
      </c>
      <c r="G153" s="237" t="str">
        <f>IF('2.2.1.1fin'!G153=0,"",'2.2.1.1fin'!G153)</f>
        <v/>
      </c>
      <c r="H153" s="237" t="str">
        <f>IF('2.2.1.1fin'!H153=0,"",'2.2.1.1fin'!H153)</f>
        <v/>
      </c>
      <c r="I153" s="237" t="str">
        <f>IF('2.2.1.1fin'!I153=0,"",'2.2.1.1fin'!I153)</f>
        <v/>
      </c>
      <c r="J153" s="237" t="str">
        <f>IF('2.2.1.1fin'!J153=0,"",'2.2.1.1fin'!J153)</f>
        <v/>
      </c>
      <c r="K153" s="237" t="str">
        <f>IF('2.2.1.1fin'!K153=0,"",'2.2.1.1fin'!K153)</f>
        <v/>
      </c>
      <c r="L153" s="235"/>
      <c r="Q153" s="235"/>
      <c r="V153" s="235"/>
      <c r="AA153" s="235"/>
    </row>
    <row r="154" spans="1:27" s="236" customFormat="1" x14ac:dyDescent="0.25">
      <c r="A154" s="237" t="str">
        <f>IF('2.2.1.1fin'!A154=0,"",'2.2.1.1fin'!A154)</f>
        <v>Manejo de sombra</v>
      </c>
      <c r="B154" s="237" t="str">
        <f>IF('2.2.1.1fin'!B154=0,"",'2.2.1.1fin'!B154)</f>
        <v>Jornal</v>
      </c>
      <c r="C154" s="237">
        <f>IF('2.2.1.1fin'!C154=0,"",'2.2.1.1fin'!C154)</f>
        <v>4</v>
      </c>
      <c r="D154" s="237">
        <f>IF('2.2.1.1fin'!D154=0,"",'2.2.1.1fin'!D154)</f>
        <v>300</v>
      </c>
      <c r="E154" s="237">
        <f>IF('2.2.1.1fin'!E154=0,"",'2.2.1.1fin'!E154)</f>
        <v>720</v>
      </c>
      <c r="F154" s="237">
        <f>IF('2.2.1.1fin'!F154=0,"",'2.2.1.1fin'!F154)</f>
        <v>1200</v>
      </c>
      <c r="G154" s="237">
        <f>IF('2.2.1.1fin'!G154=0,"",'2.2.1.1fin'!G154)</f>
        <v>60</v>
      </c>
      <c r="H154" s="237" t="str">
        <f>IF('2.2.1.1fin'!H154=0,"",'2.2.1.1fin'!H154)</f>
        <v/>
      </c>
      <c r="I154" s="237" t="str">
        <f>IF('2.2.1.1fin'!I154=0,"",'2.2.1.1fin'!I154)</f>
        <v/>
      </c>
      <c r="J154" s="237" t="str">
        <f>IF('2.2.1.1fin'!J154=0,"",'2.2.1.1fin'!J154)</f>
        <v/>
      </c>
      <c r="K154" s="237" t="str">
        <f>IF('2.2.1.1fin'!K154=0,"",'2.2.1.1fin'!K154)</f>
        <v/>
      </c>
      <c r="L154" s="235"/>
      <c r="Q154" s="235"/>
      <c r="V154" s="235"/>
      <c r="AA154" s="235"/>
    </row>
    <row r="155" spans="1:27" s="236" customFormat="1" x14ac:dyDescent="0.25">
      <c r="A155" s="237" t="str">
        <f>IF('2.2.1.1fin'!A155=0,"",'2.2.1.1fin'!A155)</f>
        <v>Primera Limpia</v>
      </c>
      <c r="B155" s="237" t="str">
        <f>IF('2.2.1.1fin'!B155=0,"",'2.2.1.1fin'!B155)</f>
        <v>Jornal</v>
      </c>
      <c r="C155" s="237">
        <f>IF('2.2.1.1fin'!C155=0,"",'2.2.1.1fin'!C155)</f>
        <v>5</v>
      </c>
      <c r="D155" s="237">
        <f>IF('2.2.1.1fin'!D155=0,"",'2.2.1.1fin'!D155)</f>
        <v>300</v>
      </c>
      <c r="E155" s="237">
        <f>IF('2.2.1.1fin'!E155=0,"",'2.2.1.1fin'!E155)</f>
        <v>900</v>
      </c>
      <c r="F155" s="237">
        <f>IF('2.2.1.1fin'!F155=0,"",'2.2.1.1fin'!F155)</f>
        <v>1500</v>
      </c>
      <c r="G155" s="237">
        <f>IF('2.2.1.1fin'!G155=0,"",'2.2.1.1fin'!G155)</f>
        <v>75</v>
      </c>
      <c r="H155" s="237" t="str">
        <f>IF('2.2.1.1fin'!H155=0,"",'2.2.1.1fin'!H155)</f>
        <v/>
      </c>
      <c r="I155" s="237" t="str">
        <f>IF('2.2.1.1fin'!I155=0,"",'2.2.1.1fin'!I155)</f>
        <v/>
      </c>
      <c r="J155" s="237" t="str">
        <f>IF('2.2.1.1fin'!J155=0,"",'2.2.1.1fin'!J155)</f>
        <v/>
      </c>
      <c r="K155" s="237" t="str">
        <f>IF('2.2.1.1fin'!K155=0,"",'2.2.1.1fin'!K155)</f>
        <v/>
      </c>
      <c r="L155" s="235"/>
      <c r="Q155" s="235"/>
      <c r="V155" s="235"/>
      <c r="AA155" s="235"/>
    </row>
    <row r="156" spans="1:27" s="236" customFormat="1" x14ac:dyDescent="0.25">
      <c r="A156" s="237" t="str">
        <f>IF('2.2.1.1fin'!A156=0,"",'2.2.1.1fin'!A156)</f>
        <v>Segunda limpia</v>
      </c>
      <c r="B156" s="237" t="str">
        <f>IF('2.2.1.1fin'!B156=0,"",'2.2.1.1fin'!B156)</f>
        <v>Jornal</v>
      </c>
      <c r="C156" s="237">
        <f>IF('2.2.1.1fin'!C156=0,"",'2.2.1.1fin'!C156)</f>
        <v>5</v>
      </c>
      <c r="D156" s="237">
        <f>IF('2.2.1.1fin'!D156=0,"",'2.2.1.1fin'!D156)</f>
        <v>300</v>
      </c>
      <c r="E156" s="237">
        <f>IF('2.2.1.1fin'!E156=0,"",'2.2.1.1fin'!E156)</f>
        <v>900</v>
      </c>
      <c r="F156" s="237">
        <f>IF('2.2.1.1fin'!F156=0,"",'2.2.1.1fin'!F156)</f>
        <v>1500</v>
      </c>
      <c r="G156" s="237">
        <f>IF('2.2.1.1fin'!G156=0,"",'2.2.1.1fin'!G156)</f>
        <v>75</v>
      </c>
      <c r="H156" s="237" t="str">
        <f>IF('2.2.1.1fin'!H156=0,"",'2.2.1.1fin'!H156)</f>
        <v/>
      </c>
      <c r="I156" s="237" t="str">
        <f>IF('2.2.1.1fin'!I156=0,"",'2.2.1.1fin'!I156)</f>
        <v/>
      </c>
      <c r="J156" s="237" t="str">
        <f>IF('2.2.1.1fin'!J156=0,"",'2.2.1.1fin'!J156)</f>
        <v/>
      </c>
      <c r="K156" s="237" t="str">
        <f>IF('2.2.1.1fin'!K156=0,"",'2.2.1.1fin'!K156)</f>
        <v/>
      </c>
      <c r="L156" s="235"/>
      <c r="Q156" s="235"/>
      <c r="V156" s="235"/>
      <c r="AA156" s="235"/>
    </row>
    <row r="157" spans="1:27" s="236" customFormat="1" x14ac:dyDescent="0.25">
      <c r="A157" s="237" t="str">
        <f>IF('2.2.1.1fin'!A157=0,"",'2.2.1.1fin'!A157)</f>
        <v>Deshije</v>
      </c>
      <c r="B157" s="237" t="str">
        <f>IF('2.2.1.1fin'!B157=0,"",'2.2.1.1fin'!B157)</f>
        <v>Jornal</v>
      </c>
      <c r="C157" s="237">
        <f>IF('2.2.1.1fin'!C157=0,"",'2.2.1.1fin'!C157)</f>
        <v>5</v>
      </c>
      <c r="D157" s="237">
        <f>IF('2.2.1.1fin'!D157=0,"",'2.2.1.1fin'!D157)</f>
        <v>300</v>
      </c>
      <c r="E157" s="237">
        <f>IF('2.2.1.1fin'!E157=0,"",'2.2.1.1fin'!E157)</f>
        <v>900</v>
      </c>
      <c r="F157" s="237">
        <f>IF('2.2.1.1fin'!F157=0,"",'2.2.1.1fin'!F157)</f>
        <v>1500</v>
      </c>
      <c r="G157" s="237">
        <f>IF('2.2.1.1fin'!G157=0,"",'2.2.1.1fin'!G157)</f>
        <v>75</v>
      </c>
      <c r="H157" s="237" t="str">
        <f>IF('2.2.1.1fin'!H157=0,"",'2.2.1.1fin'!H157)</f>
        <v/>
      </c>
      <c r="I157" s="237" t="str">
        <f>IF('2.2.1.1fin'!I157=0,"",'2.2.1.1fin'!I157)</f>
        <v/>
      </c>
      <c r="J157" s="237" t="str">
        <f>IF('2.2.1.1fin'!J157=0,"",'2.2.1.1fin'!J157)</f>
        <v/>
      </c>
      <c r="K157" s="237" t="str">
        <f>IF('2.2.1.1fin'!K157=0,"",'2.2.1.1fin'!K157)</f>
        <v/>
      </c>
      <c r="L157" s="235"/>
      <c r="Q157" s="235"/>
      <c r="V157" s="235"/>
      <c r="AA157" s="235"/>
    </row>
    <row r="158" spans="1:27" s="236" customFormat="1" x14ac:dyDescent="0.25">
      <c r="A158" s="237" t="str">
        <f>IF('2.2.1.1fin'!A158=0,"",'2.2.1.1fin'!A158)</f>
        <v>Aplicación de oxicloruro de cobre</v>
      </c>
      <c r="B158" s="237" t="str">
        <f>IF('2.2.1.1fin'!B158=0,"",'2.2.1.1fin'!B158)</f>
        <v>Jornal</v>
      </c>
      <c r="C158" s="237">
        <f>IF('2.2.1.1fin'!C158=0,"",'2.2.1.1fin'!C158)</f>
        <v>3</v>
      </c>
      <c r="D158" s="237">
        <f>IF('2.2.1.1fin'!D158=0,"",'2.2.1.1fin'!D158)</f>
        <v>300</v>
      </c>
      <c r="E158" s="237">
        <f>IF('2.2.1.1fin'!E158=0,"",'2.2.1.1fin'!E158)</f>
        <v>540</v>
      </c>
      <c r="F158" s="237">
        <f>IF('2.2.1.1fin'!F158=0,"",'2.2.1.1fin'!F158)</f>
        <v>900</v>
      </c>
      <c r="G158" s="237">
        <f>IF('2.2.1.1fin'!G158=0,"",'2.2.1.1fin'!G158)</f>
        <v>45</v>
      </c>
      <c r="H158" s="237" t="str">
        <f>IF('2.2.1.1fin'!H158=0,"",'2.2.1.1fin'!H158)</f>
        <v/>
      </c>
      <c r="I158" s="237" t="str">
        <f>IF('2.2.1.1fin'!I158=0,"",'2.2.1.1fin'!I158)</f>
        <v/>
      </c>
      <c r="J158" s="237" t="str">
        <f>IF('2.2.1.1fin'!J158=0,"",'2.2.1.1fin'!J158)</f>
        <v/>
      </c>
      <c r="K158" s="237" t="str">
        <f>IF('2.2.1.1fin'!K158=0,"",'2.2.1.1fin'!K158)</f>
        <v/>
      </c>
      <c r="L158" s="235"/>
      <c r="Q158" s="235"/>
      <c r="V158" s="235"/>
      <c r="AA158" s="235"/>
    </row>
    <row r="159" spans="1:27" s="236" customFormat="1" x14ac:dyDescent="0.25">
      <c r="A159" s="237" t="str">
        <f>IF('2.2.1.1fin'!A159=0,"",'2.2.1.1fin'!A159)</f>
        <v>5. CONTROL DE EROSION</v>
      </c>
      <c r="B159" s="237" t="str">
        <f>IF('2.2.1.1fin'!B159=0,"",'2.2.1.1fin'!B159)</f>
        <v/>
      </c>
      <c r="C159" s="237" t="str">
        <f>IF('2.2.1.1fin'!C159=0,"",'2.2.1.1fin'!C159)</f>
        <v/>
      </c>
      <c r="D159" s="237" t="str">
        <f>IF('2.2.1.1fin'!D159=0,"",'2.2.1.1fin'!D159)</f>
        <v/>
      </c>
      <c r="E159" s="237">
        <f>IF('2.2.1.1fin'!E159=0,"",'2.2.1.1fin'!E159)</f>
        <v>720</v>
      </c>
      <c r="F159" s="237" t="str">
        <f>IF('2.2.1.1fin'!F159=0,"",'2.2.1.1fin'!F159)</f>
        <v/>
      </c>
      <c r="G159" s="237" t="str">
        <f>IF('2.2.1.1fin'!G159=0,"",'2.2.1.1fin'!G159)</f>
        <v/>
      </c>
      <c r="H159" s="237" t="str">
        <f>IF('2.2.1.1fin'!H159=0,"",'2.2.1.1fin'!H159)</f>
        <v/>
      </c>
      <c r="I159" s="237" t="str">
        <f>IF('2.2.1.1fin'!I159=0,"",'2.2.1.1fin'!I159)</f>
        <v/>
      </c>
      <c r="J159" s="237" t="str">
        <f>IF('2.2.1.1fin'!J159=0,"",'2.2.1.1fin'!J159)</f>
        <v/>
      </c>
      <c r="K159" s="237" t="str">
        <f>IF('2.2.1.1fin'!K159=0,"",'2.2.1.1fin'!K159)</f>
        <v/>
      </c>
      <c r="L159" s="235"/>
      <c r="Q159" s="235"/>
      <c r="V159" s="235"/>
      <c r="AA159" s="235"/>
    </row>
    <row r="160" spans="1:27" s="236" customFormat="1" x14ac:dyDescent="0.25">
      <c r="A160" s="237" t="str">
        <f>IF('2.2.1.1fin'!A160=0,"",'2.2.1.1fin'!A160)</f>
        <v>Mantenimiento Terrazas y caminos</v>
      </c>
      <c r="B160" s="237" t="str">
        <f>IF('2.2.1.1fin'!B160=0,"",'2.2.1.1fin'!B160)</f>
        <v>Jornal</v>
      </c>
      <c r="C160" s="237">
        <f>IF('2.2.1.1fin'!C160=0,"",'2.2.1.1fin'!C160)</f>
        <v>2</v>
      </c>
      <c r="D160" s="237">
        <f>IF('2.2.1.1fin'!D160=0,"",'2.2.1.1fin'!D160)</f>
        <v>300</v>
      </c>
      <c r="E160" s="237">
        <f>IF('2.2.1.1fin'!E160=0,"",'2.2.1.1fin'!E160)</f>
        <v>360</v>
      </c>
      <c r="F160" s="237">
        <f>IF('2.2.1.1fin'!F160=0,"",'2.2.1.1fin'!F160)</f>
        <v>600</v>
      </c>
      <c r="G160" s="237">
        <f>IF('2.2.1.1fin'!G160=0,"",'2.2.1.1fin'!G160)</f>
        <v>30</v>
      </c>
      <c r="H160" s="237" t="str">
        <f>IF('2.2.1.1fin'!H160=0,"",'2.2.1.1fin'!H160)</f>
        <v/>
      </c>
      <c r="I160" s="237" t="str">
        <f>IF('2.2.1.1fin'!I160=0,"",'2.2.1.1fin'!I160)</f>
        <v/>
      </c>
      <c r="J160" s="237" t="str">
        <f>IF('2.2.1.1fin'!J160=0,"",'2.2.1.1fin'!J160)</f>
        <v/>
      </c>
      <c r="K160" s="237" t="str">
        <f>IF('2.2.1.1fin'!K160=0,"",'2.2.1.1fin'!K160)</f>
        <v/>
      </c>
      <c r="L160" s="235"/>
      <c r="Q160" s="235"/>
      <c r="V160" s="235"/>
      <c r="AA160" s="235"/>
    </row>
    <row r="161" spans="1:27" s="236" customFormat="1" x14ac:dyDescent="0.25">
      <c r="A161" s="237" t="str">
        <f>IF('2.2.1.1fin'!A161=0,"",'2.2.1.1fin'!A161)</f>
        <v>Colocar barreras fisicas y drenes</v>
      </c>
      <c r="B161" s="237" t="str">
        <f>IF('2.2.1.1fin'!B161=0,"",'2.2.1.1fin'!B161)</f>
        <v>Jornal</v>
      </c>
      <c r="C161" s="237">
        <f>IF('2.2.1.1fin'!C161=0,"",'2.2.1.1fin'!C161)</f>
        <v>2</v>
      </c>
      <c r="D161" s="237">
        <f>IF('2.2.1.1fin'!D161=0,"",'2.2.1.1fin'!D161)</f>
        <v>300</v>
      </c>
      <c r="E161" s="237">
        <f>IF('2.2.1.1fin'!E161=0,"",'2.2.1.1fin'!E161)</f>
        <v>360</v>
      </c>
      <c r="F161" s="237">
        <f>IF('2.2.1.1fin'!F161=0,"",'2.2.1.1fin'!F161)</f>
        <v>600</v>
      </c>
      <c r="G161" s="237">
        <f>IF('2.2.1.1fin'!G161=0,"",'2.2.1.1fin'!G161)</f>
        <v>30</v>
      </c>
      <c r="H161" s="237" t="str">
        <f>IF('2.2.1.1fin'!H161=0,"",'2.2.1.1fin'!H161)</f>
        <v/>
      </c>
      <c r="I161" s="237" t="str">
        <f>IF('2.2.1.1fin'!I161=0,"",'2.2.1.1fin'!I161)</f>
        <v/>
      </c>
      <c r="J161" s="237" t="str">
        <f>IF('2.2.1.1fin'!J161=0,"",'2.2.1.1fin'!J161)</f>
        <v/>
      </c>
      <c r="K161" s="237" t="str">
        <f>IF('2.2.1.1fin'!K161=0,"",'2.2.1.1fin'!K161)</f>
        <v/>
      </c>
      <c r="L161" s="235"/>
      <c r="Q161" s="235"/>
      <c r="V161" s="235"/>
      <c r="AA161" s="235"/>
    </row>
    <row r="162" spans="1:27" s="236" customFormat="1" x14ac:dyDescent="0.25">
      <c r="A162" s="237" t="str">
        <f>IF('2.2.1.1fin'!A162=0,"",'2.2.1.1fin'!A162)</f>
        <v/>
      </c>
      <c r="B162" s="237" t="str">
        <f>IF('2.2.1.1fin'!B162=0,"",'2.2.1.1fin'!B162)</f>
        <v/>
      </c>
      <c r="C162" s="237" t="str">
        <f>IF('2.2.1.1fin'!C162=0,"",'2.2.1.1fin'!C162)</f>
        <v/>
      </c>
      <c r="D162" s="237" t="str">
        <f>IF('2.2.1.1fin'!D162=0,"",'2.2.1.1fin'!D162)</f>
        <v/>
      </c>
      <c r="E162" s="237" t="str">
        <f>IF('2.2.1.1fin'!E162=0,"",'2.2.1.1fin'!E162)</f>
        <v/>
      </c>
      <c r="F162" s="237" t="str">
        <f>IF('2.2.1.1fin'!F162=0,"",'2.2.1.1fin'!F162)</f>
        <v/>
      </c>
      <c r="G162" s="237" t="str">
        <f>IF('2.2.1.1fin'!G162=0,"",'2.2.1.1fin'!G162)</f>
        <v/>
      </c>
      <c r="H162" s="237" t="str">
        <f>IF('2.2.1.1fin'!H162=0,"",'2.2.1.1fin'!H162)</f>
        <v/>
      </c>
      <c r="I162" s="237" t="str">
        <f>IF('2.2.1.1fin'!I162=0,"",'2.2.1.1fin'!I162)</f>
        <v/>
      </c>
      <c r="J162" s="237" t="str">
        <f>IF('2.2.1.1fin'!J162=0,"",'2.2.1.1fin'!J162)</f>
        <v/>
      </c>
      <c r="K162" s="237" t="str">
        <f>IF('2.2.1.1fin'!K162=0,"",'2.2.1.1fin'!K162)</f>
        <v/>
      </c>
      <c r="L162" s="235"/>
      <c r="Q162" s="235"/>
      <c r="V162" s="235"/>
      <c r="AA162" s="235"/>
    </row>
    <row r="163" spans="1:27" s="236" customFormat="1" x14ac:dyDescent="0.25">
      <c r="A163" s="237" t="str">
        <f>IF('2.2.1.1fin'!A163=0,"",'2.2.1.1fin'!A163)</f>
        <v>TOTAL</v>
      </c>
      <c r="B163" s="237" t="str">
        <f>IF('2.2.1.1fin'!B163=0,"",'2.2.1.1fin'!B163)</f>
        <v/>
      </c>
      <c r="C163" s="237" t="str">
        <f>IF('2.2.1.1fin'!C163=0,"",'2.2.1.1fin'!C163)</f>
        <v/>
      </c>
      <c r="D163" s="237" t="str">
        <f>IF('2.2.1.1fin'!D163=0,"",'2.2.1.1fin'!D163)</f>
        <v/>
      </c>
      <c r="E163" s="237">
        <f>IF('2.2.1.1fin'!E163=0,"",'2.2.1.1fin'!E163)</f>
        <v>12490</v>
      </c>
      <c r="F163" s="237" t="str">
        <f>IF('2.2.1.1fin'!F163=0,"",'2.2.1.1fin'!F163)</f>
        <v/>
      </c>
      <c r="G163" s="237" t="str">
        <f>IF('2.2.1.1fin'!G163=0,"",'2.2.1.1fin'!G163)</f>
        <v/>
      </c>
      <c r="H163" s="237" t="str">
        <f>IF('2.2.1.1fin'!H163=0,"",'2.2.1.1fin'!H163)</f>
        <v/>
      </c>
      <c r="I163" s="237" t="str">
        <f>IF('2.2.1.1fin'!I163=0,"",'2.2.1.1fin'!I163)</f>
        <v/>
      </c>
      <c r="J163" s="237" t="str">
        <f>IF('2.2.1.1fin'!J163=0,"",'2.2.1.1fin'!J163)</f>
        <v/>
      </c>
      <c r="K163" s="237" t="str">
        <f>IF('2.2.1.1fin'!K163=0,"",'2.2.1.1fin'!K163)</f>
        <v/>
      </c>
      <c r="L163" s="235"/>
      <c r="Q163" s="235"/>
      <c r="V163" s="235"/>
      <c r="AA163" s="235"/>
    </row>
    <row r="164" spans="1:27" s="236" customFormat="1" x14ac:dyDescent="0.25">
      <c r="A164" s="237" t="str">
        <f>IF('2.2.1.1fin'!A164=0,"",'2.2.1.1fin'!A164)</f>
        <v/>
      </c>
      <c r="B164" s="237" t="str">
        <f>IF('2.2.1.1fin'!B164=0,"",'2.2.1.1fin'!B164)</f>
        <v/>
      </c>
      <c r="C164" s="237" t="str">
        <f>IF('2.2.1.1fin'!C164=0,"",'2.2.1.1fin'!C164)</f>
        <v/>
      </c>
      <c r="D164" s="237" t="str">
        <f>IF('2.2.1.1fin'!D164=0,"",'2.2.1.1fin'!D164)</f>
        <v/>
      </c>
      <c r="E164" s="237" t="str">
        <f>IF('2.2.1.1fin'!E164=0,"",'2.2.1.1fin'!E164)</f>
        <v/>
      </c>
      <c r="F164" s="237" t="str">
        <f>IF('2.2.1.1fin'!F164=0,"",'2.2.1.1fin'!F164)</f>
        <v/>
      </c>
      <c r="G164" s="237" t="str">
        <f>IF('2.2.1.1fin'!G164=0,"",'2.2.1.1fin'!G164)</f>
        <v/>
      </c>
      <c r="H164" s="237" t="str">
        <f>IF('2.2.1.1fin'!H164=0,"",'2.2.1.1fin'!H164)</f>
        <v/>
      </c>
      <c r="I164" s="237" t="str">
        <f>IF('2.2.1.1fin'!I164=0,"",'2.2.1.1fin'!I164)</f>
        <v/>
      </c>
      <c r="J164" s="237" t="str">
        <f>IF('2.2.1.1fin'!J164=0,"",'2.2.1.1fin'!J164)</f>
        <v/>
      </c>
      <c r="K164" s="237" t="str">
        <f>IF('2.2.1.1fin'!K164=0,"",'2.2.1.1fin'!K164)</f>
        <v/>
      </c>
      <c r="L164" s="235"/>
      <c r="Q164" s="235"/>
      <c r="V164" s="235"/>
      <c r="AA164" s="235"/>
    </row>
    <row r="165" spans="1:27" s="236" customFormat="1" x14ac:dyDescent="0.25">
      <c r="A165" s="237" t="str">
        <f>IF('2.2.1.1fin'!A165=0,"",'2.2.1.1fin'!A165)</f>
        <v>A parIRR del Year 4 se considera costo de cosecha:</v>
      </c>
      <c r="B165" s="237" t="str">
        <f>IF('2.2.1.1fin'!B165=0,"",'2.2.1.1fin'!B165)</f>
        <v/>
      </c>
      <c r="C165" s="237" t="str">
        <f>IF('2.2.1.1fin'!C165=0,"",'2.2.1.1fin'!C165)</f>
        <v/>
      </c>
      <c r="D165" s="237" t="str">
        <f>IF('2.2.1.1fin'!D165=0,"",'2.2.1.1fin'!D165)</f>
        <v/>
      </c>
      <c r="E165" s="237" t="str">
        <f>IF('2.2.1.1fin'!E165=0,"",'2.2.1.1fin'!E165)</f>
        <v/>
      </c>
      <c r="F165" s="237" t="str">
        <f>IF('2.2.1.1fin'!F165=0,"",'2.2.1.1fin'!F165)</f>
        <v/>
      </c>
      <c r="G165" s="237" t="str">
        <f>IF('2.2.1.1fin'!G165=0,"",'2.2.1.1fin'!G165)</f>
        <v>IMPORTE EN USD</v>
      </c>
      <c r="H165" s="237" t="str">
        <f>IF('2.2.1.1fin'!H165=0,"",'2.2.1.1fin'!H165)</f>
        <v/>
      </c>
      <c r="I165" s="237" t="str">
        <f>IF('2.2.1.1fin'!I165=0,"",'2.2.1.1fin'!I165)</f>
        <v/>
      </c>
      <c r="J165" s="237" t="str">
        <f>IF('2.2.1.1fin'!J165=0,"",'2.2.1.1fin'!J165)</f>
        <v/>
      </c>
      <c r="K165" s="237" t="str">
        <f>IF('2.2.1.1fin'!K165=0,"",'2.2.1.1fin'!K165)</f>
        <v/>
      </c>
      <c r="L165" s="235"/>
      <c r="Q165" s="235"/>
      <c r="V165" s="235"/>
      <c r="AA165" s="235"/>
    </row>
    <row r="166" spans="1:27" s="236" customFormat="1" x14ac:dyDescent="0.25">
      <c r="A166" s="237" t="str">
        <f>IF('2.2.1.1fin'!A166=0,"",'2.2.1.1fin'!A166)</f>
        <v>Cosecha, acarreo y beneficio humedo</v>
      </c>
      <c r="B166" s="237" t="str">
        <f>IF('2.2.1.1fin'!B166=0,"",'2.2.1.1fin'!B166)</f>
        <v>Jornal</v>
      </c>
      <c r="C166" s="237">
        <f>IF('2.2.1.1fin'!C166=0,"",'2.2.1.1fin'!C166)</f>
        <v>12</v>
      </c>
      <c r="D166" s="237">
        <f>IF('2.2.1.1fin'!D166=0,"",'2.2.1.1fin'!D166)</f>
        <v>300</v>
      </c>
      <c r="E166" s="237">
        <f>IF('2.2.1.1fin'!E166=0,"",'2.2.1.1fin'!E166)</f>
        <v>2160</v>
      </c>
      <c r="F166" s="237">
        <f>IF('2.2.1.1fin'!F166=0,"",'2.2.1.1fin'!F166)</f>
        <v>3600</v>
      </c>
      <c r="G166" s="237">
        <f>IF('2.2.1.1fin'!G166=0,"",'2.2.1.1fin'!G166)</f>
        <v>180</v>
      </c>
      <c r="H166" s="237" t="str">
        <f>IF('2.2.1.1fin'!H166=0,"",'2.2.1.1fin'!H166)</f>
        <v/>
      </c>
      <c r="I166" s="237" t="str">
        <f>IF('2.2.1.1fin'!I166=0,"",'2.2.1.1fin'!I166)</f>
        <v/>
      </c>
      <c r="J166" s="237" t="str">
        <f>IF('2.2.1.1fin'!J166=0,"",'2.2.1.1fin'!J166)</f>
        <v/>
      </c>
      <c r="K166" s="237" t="str">
        <f>IF('2.2.1.1fin'!K166=0,"",'2.2.1.1fin'!K166)</f>
        <v/>
      </c>
      <c r="L166" s="235"/>
      <c r="Q166" s="235"/>
      <c r="V166" s="235"/>
      <c r="AA166" s="235"/>
    </row>
    <row r="167" spans="1:27" s="236" customFormat="1" x14ac:dyDescent="0.25">
      <c r="A167" s="237" t="str">
        <f>IF('2.2.1.1fin'!A167=0,"",'2.2.1.1fin'!A167)</f>
        <v/>
      </c>
      <c r="B167" s="237" t="str">
        <f>IF('2.2.1.1fin'!B167=0,"",'2.2.1.1fin'!B167)</f>
        <v/>
      </c>
      <c r="C167" s="237" t="str">
        <f>IF('2.2.1.1fin'!C167=0,"",'2.2.1.1fin'!C167)</f>
        <v/>
      </c>
      <c r="D167" s="237" t="str">
        <f>IF('2.2.1.1fin'!D167=0,"",'2.2.1.1fin'!D167)</f>
        <v/>
      </c>
      <c r="E167" s="237" t="str">
        <f>IF('2.2.1.1fin'!E167=0,"",'2.2.1.1fin'!E167)</f>
        <v/>
      </c>
      <c r="F167" s="237" t="str">
        <f>IF('2.2.1.1fin'!F167=0,"",'2.2.1.1fin'!F167)</f>
        <v/>
      </c>
      <c r="G167" s="237" t="str">
        <f>IF('2.2.1.1fin'!G167=0,"",'2.2.1.1fin'!G167)</f>
        <v/>
      </c>
      <c r="H167" s="237" t="str">
        <f>IF('2.2.1.1fin'!H167=0,"",'2.2.1.1fin'!H167)</f>
        <v/>
      </c>
      <c r="I167" s="237" t="str">
        <f>IF('2.2.1.1fin'!I167=0,"",'2.2.1.1fin'!I167)</f>
        <v/>
      </c>
      <c r="J167" s="237" t="str">
        <f>IF('2.2.1.1fin'!J167=0,"",'2.2.1.1fin'!J167)</f>
        <v/>
      </c>
      <c r="K167" s="237" t="str">
        <f>IF('2.2.1.1fin'!K167=0,"",'2.2.1.1fin'!K167)</f>
        <v/>
      </c>
      <c r="L167" s="235"/>
      <c r="Q167" s="235"/>
      <c r="V167" s="235"/>
      <c r="AA167" s="235"/>
    </row>
    <row r="168" spans="1:27" s="236" customFormat="1" x14ac:dyDescent="0.25">
      <c r="A168" s="237" t="str">
        <f>IF('2.2.1.1fin'!A168=0,"",'2.2.1.1fin'!A168)</f>
        <v>INGRESOS ESPERADOS POR VENTA DE CAFÉ ORGÁNICO</v>
      </c>
      <c r="B168" s="237" t="str">
        <f>IF('2.2.1.1fin'!B168=0,"",'2.2.1.1fin'!B168)</f>
        <v/>
      </c>
      <c r="C168" s="237" t="str">
        <f>IF('2.2.1.1fin'!C168=0,"",'2.2.1.1fin'!C168)</f>
        <v/>
      </c>
      <c r="D168" s="237" t="str">
        <f>IF('2.2.1.1fin'!D168=0,"",'2.2.1.1fin'!D168)</f>
        <v/>
      </c>
      <c r="E168" s="237" t="str">
        <f>IF('2.2.1.1fin'!E168=0,"",'2.2.1.1fin'!E168)</f>
        <v/>
      </c>
      <c r="F168" s="237" t="str">
        <f>IF('2.2.1.1fin'!F168=0,"",'2.2.1.1fin'!F168)</f>
        <v/>
      </c>
      <c r="G168" s="237" t="str">
        <f>IF('2.2.1.1fin'!G168=0,"",'2.2.1.1fin'!G168)</f>
        <v/>
      </c>
      <c r="H168" s="237" t="str">
        <f>IF('2.2.1.1fin'!H168=0,"",'2.2.1.1fin'!H168)</f>
        <v/>
      </c>
      <c r="I168" s="237" t="str">
        <f>IF('2.2.1.1fin'!I168=0,"",'2.2.1.1fin'!I168)</f>
        <v/>
      </c>
      <c r="J168" s="237" t="str">
        <f>IF('2.2.1.1fin'!J168=0,"",'2.2.1.1fin'!J168)</f>
        <v/>
      </c>
      <c r="K168" s="237" t="str">
        <f>IF('2.2.1.1fin'!K168=0,"",'2.2.1.1fin'!K168)</f>
        <v/>
      </c>
      <c r="L168" s="235"/>
      <c r="Q168" s="235"/>
      <c r="V168" s="235"/>
      <c r="AA168" s="235"/>
    </row>
    <row r="169" spans="1:27" s="236" customFormat="1" x14ac:dyDescent="0.25">
      <c r="A169" s="237" t="str">
        <f>IF('2.2.1.1fin'!A169=0,"",'2.2.1.1fin'!A169)</f>
        <v/>
      </c>
      <c r="B169" s="237" t="str">
        <f>IF('2.2.1.1fin'!B169=0,"",'2.2.1.1fin'!B169)</f>
        <v>Qq</v>
      </c>
      <c r="C169" s="237" t="str">
        <f>IF('2.2.1.1fin'!C169=0,"",'2.2.1.1fin'!C169)</f>
        <v>Ingresos</v>
      </c>
      <c r="D169" s="237" t="str">
        <f>IF('2.2.1.1fin'!D169=0,"",'2.2.1.1fin'!D169)</f>
        <v>Precio Calculado MX/Qq</v>
      </c>
      <c r="E169" s="237" t="str">
        <f>IF('2.2.1.1fin'!E169=0,"",'2.2.1.1fin'!E169)</f>
        <v>Precio por USD/Qq</v>
      </c>
      <c r="F169" s="237" t="str">
        <f>IF('2.2.1.1fin'!F169=0,"",'2.2.1.1fin'!F169)</f>
        <v/>
      </c>
      <c r="G169" s="237" t="str">
        <f>IF('2.2.1.1fin'!G169=0,"",'2.2.1.1fin'!G169)</f>
        <v>Ingresos en USD</v>
      </c>
      <c r="H169" s="237" t="str">
        <f>IF('2.2.1.1fin'!H169=0,"",'2.2.1.1fin'!H169)</f>
        <v/>
      </c>
      <c r="I169" s="237" t="str">
        <f>IF('2.2.1.1fin'!I169=0,"",'2.2.1.1fin'!I169)</f>
        <v/>
      </c>
      <c r="J169" s="237" t="str">
        <f>IF('2.2.1.1fin'!J169=0,"",'2.2.1.1fin'!J169)</f>
        <v/>
      </c>
      <c r="K169" s="237" t="str">
        <f>IF('2.2.1.1fin'!K169=0,"",'2.2.1.1fin'!K169)</f>
        <v/>
      </c>
      <c r="L169" s="235"/>
      <c r="Q169" s="235"/>
      <c r="V169" s="235"/>
      <c r="AA169" s="235"/>
    </row>
    <row r="170" spans="1:27" s="236" customFormat="1" x14ac:dyDescent="0.25">
      <c r="A170" s="237" t="str">
        <f>IF('2.2.1.1fin'!A170=0,"",'2.2.1.1fin'!A170)</f>
        <v>Producción esperada en Qq de 57.5 kg del Year 4</v>
      </c>
      <c r="B170" s="237">
        <f>IF('2.2.1.1fin'!B170=0,"",'2.2.1.1fin'!B170)</f>
        <v>7</v>
      </c>
      <c r="C170" s="237">
        <f>IF('2.2.1.1fin'!C170=0,"",'2.2.1.1fin'!C170)</f>
        <v>1470</v>
      </c>
      <c r="D170" s="237">
        <f>IF('2.2.1.1fin'!D170=0,"",'2.2.1.1fin'!D170)</f>
        <v>4200</v>
      </c>
      <c r="E170" s="237">
        <f>IF('2.2.1.1fin'!E170=0,"",'2.2.1.1fin'!E170)</f>
        <v>210</v>
      </c>
      <c r="F170" s="237" t="str">
        <f>IF('2.2.1.1fin'!F170=0,"",'2.2.1.1fin'!F170)</f>
        <v/>
      </c>
      <c r="G170" s="237">
        <f>IF('2.2.1.1fin'!G170=0,"",'2.2.1.1fin'!G170)</f>
        <v>1470</v>
      </c>
      <c r="H170" s="237" t="str">
        <f>IF('2.2.1.1fin'!H170=0,"",'2.2.1.1fin'!H170)</f>
        <v/>
      </c>
      <c r="I170" s="237" t="str">
        <f>IF('2.2.1.1fin'!I170=0,"",'2.2.1.1fin'!I170)</f>
        <v/>
      </c>
      <c r="J170" s="237" t="str">
        <f>IF('2.2.1.1fin'!J170=0,"",'2.2.1.1fin'!J170)</f>
        <v/>
      </c>
      <c r="K170" s="237" t="str">
        <f>IF('2.2.1.1fin'!K170=0,"",'2.2.1.1fin'!K170)</f>
        <v/>
      </c>
      <c r="L170" s="235"/>
      <c r="Q170" s="235"/>
      <c r="V170" s="235"/>
      <c r="AA170" s="235"/>
    </row>
    <row r="171" spans="1:27" s="236" customFormat="1" x14ac:dyDescent="0.25">
      <c r="A171" s="237" t="str">
        <f>IF('2.2.1.1fin'!A171=0,"",'2.2.1.1fin'!A171)</f>
        <v>Producción esperada en Qq de 57.5 kg a parIRR del Year 5</v>
      </c>
      <c r="B171" s="237">
        <f>IF('2.2.1.1fin'!B171=0,"",'2.2.1.1fin'!B171)</f>
        <v>10</v>
      </c>
      <c r="C171" s="237">
        <f>IF('2.2.1.1fin'!C171=0,"",'2.2.1.1fin'!C171)</f>
        <v>2100</v>
      </c>
      <c r="D171" s="237">
        <f>IF('2.2.1.1fin'!D171=0,"",'2.2.1.1fin'!D171)</f>
        <v>4200</v>
      </c>
      <c r="E171" s="237">
        <f>IF('2.2.1.1fin'!E171=0,"",'2.2.1.1fin'!E171)</f>
        <v>210</v>
      </c>
      <c r="F171" s="237" t="str">
        <f>IF('2.2.1.1fin'!F171=0,"",'2.2.1.1fin'!F171)</f>
        <v/>
      </c>
      <c r="G171" s="237">
        <f>IF('2.2.1.1fin'!G171=0,"",'2.2.1.1fin'!G171)</f>
        <v>2100</v>
      </c>
      <c r="H171" s="237" t="str">
        <f>IF('2.2.1.1fin'!H171=0,"",'2.2.1.1fin'!H171)</f>
        <v/>
      </c>
      <c r="I171" s="237" t="str">
        <f>IF('2.2.1.1fin'!I171=0,"",'2.2.1.1fin'!I171)</f>
        <v/>
      </c>
      <c r="J171" s="237" t="str">
        <f>IF('2.2.1.1fin'!J171=0,"",'2.2.1.1fin'!J171)</f>
        <v/>
      </c>
      <c r="K171" s="237" t="str">
        <f>IF('2.2.1.1fin'!K171=0,"",'2.2.1.1fin'!K171)</f>
        <v/>
      </c>
      <c r="L171" s="235"/>
      <c r="Q171" s="235"/>
      <c r="V171" s="235"/>
      <c r="AA171" s="235"/>
    </row>
    <row r="172" spans="1:27" s="236" customFormat="1" x14ac:dyDescent="0.25">
      <c r="A172" s="237" t="str">
        <f>IF('2.2.1.1fin'!A172=0,"",'2.2.1.1fin'!A172)</f>
        <v>Precio promedio de Café pergamino ($/kg)</v>
      </c>
      <c r="B172" s="237">
        <f>IF('2.2.1.1fin'!B172=0,"",'2.2.1.1fin'!B172)</f>
        <v>55</v>
      </c>
      <c r="C172" s="237" t="str">
        <f>IF('2.2.1.1fin'!C172=0,"",'2.2.1.1fin'!C172)</f>
        <v/>
      </c>
      <c r="D172" s="237">
        <f>IF('2.2.1.1fin'!D172=0,"",'2.2.1.1fin'!D172)</f>
        <v>4200</v>
      </c>
      <c r="E172" s="237">
        <f>IF('2.2.1.1fin'!E172=0,"",'2.2.1.1fin'!E172)</f>
        <v>210</v>
      </c>
      <c r="F172" s="237" t="str">
        <f>IF('2.2.1.1fin'!F172=0,"",'2.2.1.1fin'!F172)</f>
        <v/>
      </c>
      <c r="G172" s="237" t="str">
        <f>IF('2.2.1.1fin'!G172=0,"",'2.2.1.1fin'!G172)</f>
        <v/>
      </c>
      <c r="H172" s="237" t="str">
        <f>IF('2.2.1.1fin'!H172=0,"",'2.2.1.1fin'!H172)</f>
        <v/>
      </c>
      <c r="I172" s="237" t="str">
        <f>IF('2.2.1.1fin'!I172=0,"",'2.2.1.1fin'!I172)</f>
        <v/>
      </c>
      <c r="J172" s="237" t="str">
        <f>IF('2.2.1.1fin'!J172=0,"",'2.2.1.1fin'!J172)</f>
        <v/>
      </c>
      <c r="K172" s="237" t="str">
        <f>IF('2.2.1.1fin'!K172=0,"",'2.2.1.1fin'!K172)</f>
        <v/>
      </c>
      <c r="L172" s="235"/>
      <c r="Q172" s="235"/>
      <c r="V172" s="235"/>
      <c r="AA172" s="235"/>
    </row>
    <row r="173" spans="1:27" s="236" customFormat="1" x14ac:dyDescent="0.25">
      <c r="A173" s="237" t="str">
        <f>IF('2.2.1.1fin'!A173=0,"",'2.2.1.1fin'!A173)</f>
        <v>Kg por Qq</v>
      </c>
      <c r="B173" s="237">
        <f>IF('2.2.1.1fin'!B173=0,"",'2.2.1.1fin'!B173)</f>
        <v>57.5</v>
      </c>
      <c r="C173" s="237" t="str">
        <f>IF('2.2.1.1fin'!C173=0,"",'2.2.1.1fin'!C173)</f>
        <v/>
      </c>
      <c r="D173" s="237">
        <f>IF('2.2.1.1fin'!D173=0,"",'2.2.1.1fin'!D173)</f>
        <v>4200</v>
      </c>
      <c r="E173" s="237">
        <f>IF('2.2.1.1fin'!E173=0,"",'2.2.1.1fin'!E173)</f>
        <v>210</v>
      </c>
      <c r="F173" s="237" t="str">
        <f>IF('2.2.1.1fin'!F173=0,"",'2.2.1.1fin'!F173)</f>
        <v/>
      </c>
      <c r="G173" s="237" t="str">
        <f>IF('2.2.1.1fin'!G173=0,"",'2.2.1.1fin'!G173)</f>
        <v/>
      </c>
      <c r="H173" s="237" t="str">
        <f>IF('2.2.1.1fin'!H173=0,"",'2.2.1.1fin'!H173)</f>
        <v/>
      </c>
      <c r="I173" s="237" t="str">
        <f>IF('2.2.1.1fin'!I173=0,"",'2.2.1.1fin'!I173)</f>
        <v/>
      </c>
      <c r="J173" s="237" t="str">
        <f>IF('2.2.1.1fin'!J173=0,"",'2.2.1.1fin'!J173)</f>
        <v/>
      </c>
      <c r="K173" s="237" t="str">
        <f>IF('2.2.1.1fin'!K173=0,"",'2.2.1.1fin'!K173)</f>
        <v/>
      </c>
      <c r="L173" s="235"/>
      <c r="Q173" s="235"/>
      <c r="V173" s="235"/>
      <c r="AA173" s="235"/>
    </row>
    <row r="174" spans="1:27" s="236" customFormat="1" x14ac:dyDescent="0.25">
      <c r="A174" s="237" t="str">
        <f>IF('2.2.1.1fin'!A174=0,"",'2.2.1.1fin'!A174)</f>
        <v>Tasa de cambio</v>
      </c>
      <c r="B174" s="237">
        <f>IF('2.2.1.1fin'!B174=0,"",'2.2.1.1fin'!B174)</f>
        <v>18.8399</v>
      </c>
      <c r="C174" s="237" t="str">
        <f>IF('2.2.1.1fin'!C174=0,"",'2.2.1.1fin'!C174)</f>
        <v/>
      </c>
      <c r="D174" s="237" t="str">
        <f>IF('2.2.1.1fin'!D174=0,"",'2.2.1.1fin'!D174)</f>
        <v/>
      </c>
      <c r="E174" s="237" t="str">
        <f>IF('2.2.1.1fin'!E174=0,"",'2.2.1.1fin'!E174)</f>
        <v/>
      </c>
      <c r="F174" s="237" t="str">
        <f>IF('2.2.1.1fin'!F174=0,"",'2.2.1.1fin'!F174)</f>
        <v/>
      </c>
      <c r="G174" s="237" t="str">
        <f>IF('2.2.1.1fin'!G174=0,"",'2.2.1.1fin'!G174)</f>
        <v/>
      </c>
      <c r="H174" s="237" t="str">
        <f>IF('2.2.1.1fin'!H174=0,"",'2.2.1.1fin'!H174)</f>
        <v/>
      </c>
      <c r="I174" s="237" t="str">
        <f>IF('2.2.1.1fin'!I174=0,"",'2.2.1.1fin'!I174)</f>
        <v/>
      </c>
      <c r="J174" s="237" t="str">
        <f>IF('2.2.1.1fin'!J174=0,"",'2.2.1.1fin'!J174)</f>
        <v/>
      </c>
      <c r="K174" s="237" t="str">
        <f>IF('2.2.1.1fin'!K174=0,"",'2.2.1.1fin'!K174)</f>
        <v/>
      </c>
      <c r="L174" s="235"/>
      <c r="Q174" s="235"/>
      <c r="V174" s="235"/>
      <c r="AA174" s="235"/>
    </row>
    <row r="175" spans="1:27" s="236" customFormat="1" x14ac:dyDescent="0.25">
      <c r="A175" s="237" t="str">
        <f>IF('2.2.1.1fin'!A175=0,"",'2.2.1.1fin'!A175)</f>
        <v>Precio internacional arabiga dolares por kilo</v>
      </c>
      <c r="B175" s="237">
        <f>IF('2.2.1.1fin'!B175=0,"",'2.2.1.1fin'!B175)</f>
        <v>4.2</v>
      </c>
      <c r="C175" s="237" t="str">
        <f>IF('2.2.1.1fin'!C175=0,"",'2.2.1.1fin'!C175)</f>
        <v/>
      </c>
      <c r="D175" s="237" t="str">
        <f>IF('2.2.1.1fin'!D175=0,"",'2.2.1.1fin'!D175)</f>
        <v/>
      </c>
      <c r="E175" s="237" t="str">
        <f>IF('2.2.1.1fin'!E175=0,"",'2.2.1.1fin'!E175)</f>
        <v/>
      </c>
      <c r="F175" s="237" t="str">
        <f>IF('2.2.1.1fin'!F175=0,"",'2.2.1.1fin'!F175)</f>
        <v/>
      </c>
      <c r="G175" s="237" t="str">
        <f>IF('2.2.1.1fin'!G175=0,"",'2.2.1.1fin'!G175)</f>
        <v/>
      </c>
      <c r="H175" s="237" t="str">
        <f>IF('2.2.1.1fin'!H175=0,"",'2.2.1.1fin'!H175)</f>
        <v/>
      </c>
      <c r="I175" s="237" t="str">
        <f>IF('2.2.1.1fin'!I175=0,"",'2.2.1.1fin'!I175)</f>
        <v/>
      </c>
      <c r="J175" s="237" t="str">
        <f>IF('2.2.1.1fin'!J175=0,"",'2.2.1.1fin'!J175)</f>
        <v/>
      </c>
      <c r="K175" s="237" t="str">
        <f>IF('2.2.1.1fin'!K175=0,"",'2.2.1.1fin'!K175)</f>
        <v/>
      </c>
      <c r="L175" s="235"/>
      <c r="Q175" s="235"/>
      <c r="V175" s="235"/>
      <c r="AA175" s="235"/>
    </row>
    <row r="176" spans="1:27" s="236" customFormat="1" x14ac:dyDescent="0.25">
      <c r="A176" s="237" t="str">
        <f>IF('2.2.1.1fin'!A176=0,"",'2.2.1.1fin'!A176)</f>
        <v>Precio internacional por quintal</v>
      </c>
      <c r="B176" s="237">
        <f>IF('2.2.1.1fin'!B176=0,"",'2.2.1.1fin'!B176)</f>
        <v>210</v>
      </c>
      <c r="C176" s="237" t="str">
        <f>IF('2.2.1.1fin'!C176=0,"",'2.2.1.1fin'!C176)</f>
        <v>https://www.ifcmarkets.com/es/market-data/commodities-prices/coffee</v>
      </c>
      <c r="D176" s="237" t="str">
        <f>IF('2.2.1.1fin'!D176=0,"",'2.2.1.1fin'!D176)</f>
        <v/>
      </c>
      <c r="E176" s="237" t="str">
        <f>IF('2.2.1.1fin'!E176=0,"",'2.2.1.1fin'!E176)</f>
        <v/>
      </c>
      <c r="F176" s="237" t="str">
        <f>IF('2.2.1.1fin'!F176=0,"",'2.2.1.1fin'!F176)</f>
        <v/>
      </c>
      <c r="G176" s="237" t="str">
        <f>IF('2.2.1.1fin'!G176=0,"",'2.2.1.1fin'!G176)</f>
        <v/>
      </c>
      <c r="H176" s="237" t="str">
        <f>IF('2.2.1.1fin'!H176=0,"",'2.2.1.1fin'!H176)</f>
        <v/>
      </c>
      <c r="I176" s="237" t="str">
        <f>IF('2.2.1.1fin'!I176=0,"",'2.2.1.1fin'!I176)</f>
        <v/>
      </c>
      <c r="J176" s="237" t="str">
        <f>IF('2.2.1.1fin'!J176=0,"",'2.2.1.1fin'!J176)</f>
        <v/>
      </c>
      <c r="K176" s="237" t="str">
        <f>IF('2.2.1.1fin'!K176=0,"",'2.2.1.1fin'!K176)</f>
        <v/>
      </c>
      <c r="L176" s="235"/>
      <c r="Q176" s="235"/>
      <c r="V176" s="235"/>
      <c r="AA176" s="235"/>
    </row>
    <row r="177" spans="1:27" s="236" customFormat="1" x14ac:dyDescent="0.25">
      <c r="A177" s="237" t="str">
        <f>IF('2.2.1.1fin'!A177=0,"",'2.2.1.1fin'!A177)</f>
        <v/>
      </c>
      <c r="B177" s="237" t="str">
        <f>IF('2.2.1.1fin'!B177=0,"",'2.2.1.1fin'!B177)</f>
        <v/>
      </c>
      <c r="C177" s="237" t="str">
        <f>IF('2.2.1.1fin'!C177=0,"",'2.2.1.1fin'!C177)</f>
        <v>consultado Septiembre 2022</v>
      </c>
      <c r="D177" s="237" t="str">
        <f>IF('2.2.1.1fin'!D177=0,"",'2.2.1.1fin'!D177)</f>
        <v/>
      </c>
      <c r="E177" s="237" t="str">
        <f>IF('2.2.1.1fin'!E177=0,"",'2.2.1.1fin'!E177)</f>
        <v/>
      </c>
      <c r="F177" s="237" t="str">
        <f>IF('2.2.1.1fin'!F177=0,"",'2.2.1.1fin'!F177)</f>
        <v/>
      </c>
      <c r="G177" s="237" t="str">
        <f>IF('2.2.1.1fin'!G177=0,"",'2.2.1.1fin'!G177)</f>
        <v/>
      </c>
      <c r="H177" s="237" t="str">
        <f>IF('2.2.1.1fin'!H177=0,"",'2.2.1.1fin'!H177)</f>
        <v/>
      </c>
      <c r="I177" s="237" t="str">
        <f>IF('2.2.1.1fin'!I177=0,"",'2.2.1.1fin'!I177)</f>
        <v/>
      </c>
      <c r="J177" s="237" t="str">
        <f>IF('2.2.1.1fin'!J177=0,"",'2.2.1.1fin'!J177)</f>
        <v/>
      </c>
      <c r="K177" s="237" t="str">
        <f>IF('2.2.1.1fin'!K177=0,"",'2.2.1.1fin'!K177)</f>
        <v/>
      </c>
      <c r="L177" s="235"/>
      <c r="Q177" s="235"/>
      <c r="V177" s="235"/>
      <c r="AA177" s="235"/>
    </row>
    <row r="178" spans="1:27" s="236" customFormat="1" x14ac:dyDescent="0.25">
      <c r="A178" s="237" t="str">
        <f>IF('2.2.1.1fin'!A178=0,"",'2.2.1.1fin'!A178)</f>
        <v/>
      </c>
      <c r="B178" s="237" t="str">
        <f>IF('2.2.1.1fin'!B178=0,"",'2.2.1.1fin'!B178)</f>
        <v/>
      </c>
      <c r="C178" s="237" t="str">
        <f>IF('2.2.1.1fin'!C178=0,"",'2.2.1.1fin'!C178)</f>
        <v/>
      </c>
      <c r="D178" s="237" t="str">
        <f>IF('2.2.1.1fin'!D178=0,"",'2.2.1.1fin'!D178)</f>
        <v/>
      </c>
      <c r="E178" s="237" t="str">
        <f>IF('2.2.1.1fin'!E178=0,"",'2.2.1.1fin'!E178)</f>
        <v/>
      </c>
      <c r="F178" s="237" t="str">
        <f>IF('2.2.1.1fin'!F178=0,"",'2.2.1.1fin'!F178)</f>
        <v/>
      </c>
      <c r="G178" s="237" t="str">
        <f>IF('2.2.1.1fin'!G178=0,"",'2.2.1.1fin'!G178)</f>
        <v/>
      </c>
      <c r="H178" s="237" t="str">
        <f>IF('2.2.1.1fin'!H178=0,"",'2.2.1.1fin'!H178)</f>
        <v/>
      </c>
      <c r="I178" s="237" t="str">
        <f>IF('2.2.1.1fin'!I178=0,"",'2.2.1.1fin'!I178)</f>
        <v/>
      </c>
      <c r="J178" s="237" t="str">
        <f>IF('2.2.1.1fin'!J178=0,"",'2.2.1.1fin'!J178)</f>
        <v/>
      </c>
      <c r="K178" s="237" t="str">
        <f>IF('2.2.1.1fin'!K178=0,"",'2.2.1.1fin'!K178)</f>
        <v/>
      </c>
      <c r="L178" s="235"/>
      <c r="Q178" s="235"/>
      <c r="V178" s="235"/>
      <c r="AA178" s="235"/>
    </row>
    <row r="179" spans="1:27" s="236" customFormat="1" x14ac:dyDescent="0.25">
      <c r="A179" s="237" t="str">
        <f>IF('2.2.1.1fin'!A179=0,"",'2.2.1.1fin'!A179)</f>
        <v/>
      </c>
      <c r="B179" s="237" t="str">
        <f>IF('2.2.1.1fin'!B179=0,"",'2.2.1.1fin'!B179)</f>
        <v/>
      </c>
      <c r="C179" s="237" t="str">
        <f>IF('2.2.1.1fin'!C179=0,"",'2.2.1.1fin'!C179)</f>
        <v/>
      </c>
      <c r="D179" s="237" t="str">
        <f>IF('2.2.1.1fin'!D179=0,"",'2.2.1.1fin'!D179)</f>
        <v/>
      </c>
      <c r="E179" s="237" t="str">
        <f>IF('2.2.1.1fin'!E179=0,"",'2.2.1.1fin'!E179)</f>
        <v/>
      </c>
      <c r="F179" s="237" t="str">
        <f>IF('2.2.1.1fin'!F179=0,"",'2.2.1.1fin'!F179)</f>
        <v/>
      </c>
      <c r="G179" s="237" t="str">
        <f>IF('2.2.1.1fin'!G179=0,"",'2.2.1.1fin'!G179)</f>
        <v/>
      </c>
      <c r="H179" s="237" t="str">
        <f>IF('2.2.1.1fin'!H179=0,"",'2.2.1.1fin'!H179)</f>
        <v/>
      </c>
      <c r="I179" s="237" t="str">
        <f>IF('2.2.1.1fin'!I179=0,"",'2.2.1.1fin'!I179)</f>
        <v/>
      </c>
      <c r="J179" s="237" t="str">
        <f>IF('2.2.1.1fin'!J179=0,"",'2.2.1.1fin'!J179)</f>
        <v/>
      </c>
      <c r="K179" s="237" t="str">
        <f>IF('2.2.1.1fin'!K179=0,"",'2.2.1.1fin'!K179)</f>
        <v/>
      </c>
      <c r="L179" s="235"/>
      <c r="Q179" s="235"/>
      <c r="V179" s="235"/>
      <c r="AA179" s="235"/>
    </row>
    <row r="180" spans="1:27" s="236" customFormat="1" x14ac:dyDescent="0.25">
      <c r="A180" s="237" t="str">
        <f>IF('2.2.1.1fin'!A180=0,"",'2.2.1.1fin'!A180)</f>
        <v/>
      </c>
      <c r="B180" s="237" t="str">
        <f>IF('2.2.1.1fin'!B180=0,"",'2.2.1.1fin'!B180)</f>
        <v/>
      </c>
      <c r="C180" s="237" t="str">
        <f>IF('2.2.1.1fin'!C180=0,"",'2.2.1.1fin'!C180)</f>
        <v/>
      </c>
      <c r="D180" s="237" t="str">
        <f>IF('2.2.1.1fin'!D180=0,"",'2.2.1.1fin'!D180)</f>
        <v/>
      </c>
      <c r="E180" s="237" t="str">
        <f>IF('2.2.1.1fin'!E180=0,"",'2.2.1.1fin'!E180)</f>
        <v/>
      </c>
      <c r="F180" s="237" t="str">
        <f>IF('2.2.1.1fin'!F180=0,"",'2.2.1.1fin'!F180)</f>
        <v/>
      </c>
      <c r="G180" s="237" t="str">
        <f>IF('2.2.1.1fin'!G180=0,"",'2.2.1.1fin'!G180)</f>
        <v/>
      </c>
      <c r="H180" s="237" t="str">
        <f>IF('2.2.1.1fin'!H180=0,"",'2.2.1.1fin'!H180)</f>
        <v/>
      </c>
      <c r="I180" s="237" t="str">
        <f>IF('2.2.1.1fin'!I180=0,"",'2.2.1.1fin'!I180)</f>
        <v/>
      </c>
      <c r="J180" s="237" t="str">
        <f>IF('2.2.1.1fin'!J180=0,"",'2.2.1.1fin'!J180)</f>
        <v/>
      </c>
      <c r="K180" s="237" t="str">
        <f>IF('2.2.1.1fin'!K180=0,"",'2.2.1.1fin'!K180)</f>
        <v/>
      </c>
      <c r="L180" s="235"/>
      <c r="Q180" s="235"/>
      <c r="V180" s="235"/>
      <c r="AA180" s="235"/>
    </row>
    <row r="181" spans="1:27" s="236" customFormat="1" x14ac:dyDescent="0.25">
      <c r="A181" s="237" t="str">
        <f>IF('2.2.1.1fin'!A181=0,"",'2.2.1.1fin'!A181)</f>
        <v/>
      </c>
      <c r="B181" s="237" t="str">
        <f>IF('2.2.1.1fin'!B181=0,"",'2.2.1.1fin'!B181)</f>
        <v/>
      </c>
      <c r="C181" s="237" t="str">
        <f>IF('2.2.1.1fin'!C181=0,"",'2.2.1.1fin'!C181)</f>
        <v/>
      </c>
      <c r="D181" s="237" t="str">
        <f>IF('2.2.1.1fin'!D181=0,"",'2.2.1.1fin'!D181)</f>
        <v/>
      </c>
      <c r="E181" s="237" t="str">
        <f>IF('2.2.1.1fin'!E181=0,"",'2.2.1.1fin'!E181)</f>
        <v/>
      </c>
      <c r="F181" s="237" t="str">
        <f>IF('2.2.1.1fin'!F181=0,"",'2.2.1.1fin'!F181)</f>
        <v/>
      </c>
      <c r="G181" s="237" t="str">
        <f>IF('2.2.1.1fin'!G181=0,"",'2.2.1.1fin'!G181)</f>
        <v/>
      </c>
      <c r="H181" s="237" t="str">
        <f>IF('2.2.1.1fin'!H181=0,"",'2.2.1.1fin'!H181)</f>
        <v/>
      </c>
      <c r="I181" s="237" t="str">
        <f>IF('2.2.1.1fin'!I181=0,"",'2.2.1.1fin'!I181)</f>
        <v/>
      </c>
      <c r="J181" s="237" t="str">
        <f>IF('2.2.1.1fin'!J181=0,"",'2.2.1.1fin'!J181)</f>
        <v/>
      </c>
      <c r="K181" s="237" t="str">
        <f>IF('2.2.1.1fin'!K181=0,"",'2.2.1.1fin'!K181)</f>
        <v/>
      </c>
      <c r="L181" s="235"/>
      <c r="Q181" s="235"/>
      <c r="V181" s="235"/>
      <c r="AA181" s="235"/>
    </row>
    <row r="182" spans="1:27" s="236" customFormat="1" x14ac:dyDescent="0.25">
      <c r="A182" s="237" t="str">
        <f>IF('2.2.1.1fin'!A182=0,"",'2.2.1.1fin'!A182)</f>
        <v/>
      </c>
      <c r="B182" s="237" t="str">
        <f>IF('2.2.1.1fin'!B182=0,"",'2.2.1.1fin'!B182)</f>
        <v/>
      </c>
      <c r="C182" s="237" t="str">
        <f>IF('2.2.1.1fin'!C182=0,"",'2.2.1.1fin'!C182)</f>
        <v/>
      </c>
      <c r="D182" s="237" t="str">
        <f>IF('2.2.1.1fin'!D182=0,"",'2.2.1.1fin'!D182)</f>
        <v/>
      </c>
      <c r="E182" s="237" t="str">
        <f>IF('2.2.1.1fin'!E182=0,"",'2.2.1.1fin'!E182)</f>
        <v/>
      </c>
      <c r="F182" s="237" t="str">
        <f>IF('2.2.1.1fin'!F182=0,"",'2.2.1.1fin'!F182)</f>
        <v/>
      </c>
      <c r="G182" s="237" t="str">
        <f>IF('2.2.1.1fin'!G182=0,"",'2.2.1.1fin'!G182)</f>
        <v/>
      </c>
      <c r="H182" s="237" t="str">
        <f>IF('2.2.1.1fin'!H182=0,"",'2.2.1.1fin'!H182)</f>
        <v/>
      </c>
      <c r="I182" s="237" t="str">
        <f>IF('2.2.1.1fin'!I182=0,"",'2.2.1.1fin'!I182)</f>
        <v/>
      </c>
      <c r="J182" s="237" t="str">
        <f>IF('2.2.1.1fin'!J182=0,"",'2.2.1.1fin'!J182)</f>
        <v/>
      </c>
      <c r="K182" s="237" t="str">
        <f>IF('2.2.1.1fin'!K182=0,"",'2.2.1.1fin'!K182)</f>
        <v/>
      </c>
      <c r="L182" s="235"/>
      <c r="Q182" s="235"/>
      <c r="V182" s="235"/>
      <c r="AA182" s="235"/>
    </row>
    <row r="183" spans="1:27" s="236" customFormat="1" x14ac:dyDescent="0.25">
      <c r="A183" s="237" t="str">
        <f>IF('2.2.1.1fin'!A183=0,"",'2.2.1.1fin'!A183)</f>
        <v/>
      </c>
      <c r="B183" s="237" t="str">
        <f>IF('2.2.1.1fin'!B183=0,"",'2.2.1.1fin'!B183)</f>
        <v/>
      </c>
      <c r="C183" s="237" t="str">
        <f>IF('2.2.1.1fin'!C183=0,"",'2.2.1.1fin'!C183)</f>
        <v/>
      </c>
      <c r="D183" s="237" t="str">
        <f>IF('2.2.1.1fin'!D183=0,"",'2.2.1.1fin'!D183)</f>
        <v/>
      </c>
      <c r="E183" s="237" t="str">
        <f>IF('2.2.1.1fin'!E183=0,"",'2.2.1.1fin'!E183)</f>
        <v/>
      </c>
      <c r="F183" s="237" t="str">
        <f>IF('2.2.1.1fin'!F183=0,"",'2.2.1.1fin'!F183)</f>
        <v/>
      </c>
      <c r="G183" s="237" t="str">
        <f>IF('2.2.1.1fin'!G183=0,"",'2.2.1.1fin'!G183)</f>
        <v/>
      </c>
      <c r="H183" s="237" t="str">
        <f>IF('2.2.1.1fin'!H183=0,"",'2.2.1.1fin'!H183)</f>
        <v/>
      </c>
      <c r="I183" s="237" t="str">
        <f>IF('2.2.1.1fin'!I183=0,"",'2.2.1.1fin'!I183)</f>
        <v/>
      </c>
      <c r="J183" s="237" t="str">
        <f>IF('2.2.1.1fin'!J183=0,"",'2.2.1.1fin'!J183)</f>
        <v/>
      </c>
      <c r="K183" s="237" t="str">
        <f>IF('2.2.1.1fin'!K183=0,"",'2.2.1.1fin'!K183)</f>
        <v/>
      </c>
      <c r="L183" s="235"/>
      <c r="Q183" s="235"/>
      <c r="V183" s="235"/>
      <c r="AA183" s="235"/>
    </row>
    <row r="184" spans="1:27" s="236" customFormat="1" x14ac:dyDescent="0.25">
      <c r="A184" s="235"/>
      <c r="G184" s="235"/>
      <c r="L184" s="235"/>
      <c r="Q184" s="235"/>
      <c r="V184" s="235"/>
      <c r="AA184" s="235"/>
    </row>
    <row r="185" spans="1:27" s="236" customFormat="1" x14ac:dyDescent="0.25">
      <c r="A185" s="235"/>
      <c r="G185" s="235"/>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G194" s="235"/>
      <c r="L194" s="235"/>
      <c r="Q194" s="235"/>
      <c r="V194" s="235"/>
      <c r="AA194" s="235"/>
    </row>
    <row r="195" spans="1:27" s="236" customFormat="1" x14ac:dyDescent="0.25">
      <c r="A195" s="235"/>
      <c r="G195" s="235"/>
      <c r="L195" s="235"/>
      <c r="Q195" s="235"/>
      <c r="V195" s="235"/>
      <c r="AA195" s="235"/>
    </row>
    <row r="196" spans="1:27" s="236" customFormat="1" x14ac:dyDescent="0.25">
      <c r="A196" s="235"/>
      <c r="G196" s="235"/>
      <c r="L196" s="235"/>
      <c r="Q196" s="235"/>
      <c r="V196" s="235"/>
      <c r="AA196" s="235"/>
    </row>
    <row r="197" spans="1:27" s="236" customFormat="1" x14ac:dyDescent="0.25">
      <c r="A197" s="235"/>
      <c r="G197" s="235"/>
      <c r="L197" s="235"/>
      <c r="Q197" s="235"/>
      <c r="V197" s="235"/>
      <c r="AA197" s="235"/>
    </row>
    <row r="198" spans="1:27" s="236" customFormat="1" x14ac:dyDescent="0.25">
      <c r="A198" s="235"/>
      <c r="G198" s="235"/>
      <c r="L198" s="235"/>
      <c r="Q198" s="235"/>
      <c r="V198" s="235"/>
      <c r="AA198" s="235"/>
    </row>
    <row r="199" spans="1:27" s="236" customFormat="1" x14ac:dyDescent="0.25">
      <c r="A199" s="235"/>
      <c r="G199" s="235"/>
      <c r="L199" s="235"/>
      <c r="Q199" s="235"/>
      <c r="V199" s="235"/>
      <c r="AA199" s="235"/>
    </row>
    <row r="200" spans="1:27" s="236" customFormat="1" x14ac:dyDescent="0.25">
      <c r="A200" s="235"/>
      <c r="G200" s="235"/>
      <c r="L200" s="235"/>
      <c r="Q200" s="235"/>
      <c r="V200" s="235"/>
      <c r="AA200" s="235"/>
    </row>
    <row r="201" spans="1:27" s="236" customFormat="1" x14ac:dyDescent="0.25">
      <c r="A201" s="235"/>
      <c r="G201" s="235"/>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sheetPr>
  <dimension ref="A1:BJ391"/>
  <sheetViews>
    <sheetView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1.5546875" style="6" bestFit="1" customWidth="1"/>
    <col min="7" max="7" width="16.6640625" style="181" customWidth="1"/>
    <col min="8" max="8" width="17.109375" style="6" customWidth="1"/>
    <col min="9" max="11" width="12.88671875" style="6" bestFit="1" customWidth="1"/>
    <col min="12" max="12" width="12.88671875" style="181" bestFit="1" customWidth="1"/>
    <col min="13" max="16" width="12.88671875" style="6" bestFit="1" customWidth="1"/>
    <col min="17" max="17" width="12.88671875" style="181" bestFit="1" customWidth="1"/>
    <col min="18" max="21" width="12.88671875" style="6" bestFit="1" customWidth="1"/>
    <col min="22" max="22" width="12.88671875" style="181" bestFit="1" customWidth="1"/>
    <col min="23" max="23" width="12.88671875" style="6" bestFit="1" customWidth="1"/>
    <col min="24" max="26" width="11.44140625" style="6"/>
    <col min="27" max="27" width="11.44140625" style="181"/>
    <col min="28" max="16384" width="11.44140625" style="6"/>
  </cols>
  <sheetData>
    <row r="1" spans="1:53"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c r="AK1" s="24">
        <v>35</v>
      </c>
      <c r="AL1" s="24">
        <v>36</v>
      </c>
      <c r="AM1" s="24">
        <v>37</v>
      </c>
      <c r="AN1" s="24">
        <v>38</v>
      </c>
      <c r="AO1" s="24">
        <v>39</v>
      </c>
      <c r="AP1" s="24">
        <v>40</v>
      </c>
      <c r="AQ1" s="24">
        <v>41</v>
      </c>
      <c r="AR1" s="24">
        <v>42</v>
      </c>
      <c r="AS1" s="24">
        <v>43</v>
      </c>
      <c r="AT1" s="24">
        <v>44</v>
      </c>
      <c r="AU1" s="24">
        <v>45</v>
      </c>
      <c r="AV1" s="24">
        <v>46</v>
      </c>
      <c r="AW1" s="24">
        <v>47</v>
      </c>
      <c r="AX1" s="24">
        <v>48</v>
      </c>
      <c r="AY1" s="24">
        <v>49</v>
      </c>
      <c r="AZ1" s="23">
        <v>50</v>
      </c>
      <c r="BA1" s="25"/>
    </row>
    <row r="2" spans="1:53" s="179" customFormat="1" ht="13.8" thickTop="1" x14ac:dyDescent="0.25">
      <c r="A2" s="178" t="s">
        <v>1119</v>
      </c>
      <c r="B2" s="179" t="s">
        <v>282</v>
      </c>
      <c r="G2" s="178"/>
      <c r="L2" s="178"/>
      <c r="Q2" s="178"/>
      <c r="V2" s="178"/>
      <c r="AA2" s="178"/>
      <c r="AZ2" s="178"/>
      <c r="BA2" s="180"/>
    </row>
    <row r="3" spans="1:53" x14ac:dyDescent="0.25">
      <c r="A3" s="181" t="str">
        <f>EstructuraMLec!D5</f>
        <v xml:space="preserve">Sub-activity 2.2.1.2 Establish agave – forest water / soil retention terraces </v>
      </c>
      <c r="G3" s="181" t="s">
        <v>197</v>
      </c>
      <c r="H3" s="182">
        <f>B31</f>
        <v>2358.5175740038408</v>
      </c>
    </row>
    <row r="4" spans="1:53" x14ac:dyDescent="0.25">
      <c r="A4" s="181" t="s">
        <v>198</v>
      </c>
      <c r="B4" s="1">
        <f>IndividualSumec!B3</f>
        <v>0.06</v>
      </c>
      <c r="C4" s="1">
        <f>IndividualSumec!C3</f>
        <v>0.1</v>
      </c>
      <c r="D4" s="1">
        <f>IndividualSumec!D3</f>
        <v>0.15</v>
      </c>
      <c r="E4" s="1">
        <f>IndividualSumec!E3</f>
        <v>0.2</v>
      </c>
      <c r="F4" s="1"/>
      <c r="G4" s="181" t="s">
        <v>199</v>
      </c>
      <c r="H4" s="182">
        <f>COUNTIF(B33:AA33,"&lt;&gt;0")</f>
        <v>21</v>
      </c>
    </row>
    <row r="5" spans="1:53" x14ac:dyDescent="0.25">
      <c r="A5" s="181" t="s">
        <v>200</v>
      </c>
      <c r="B5" s="183">
        <f>B$31+NPV(B$4,$C31:$V31)</f>
        <v>9164.075401592012</v>
      </c>
      <c r="C5" s="183">
        <f>B$31+NPV(C$4,$C31:$V31)</f>
        <v>7169.2896427309443</v>
      </c>
      <c r="D5" s="183">
        <f>B$31+NPV(D$4,$C31:$V31)</f>
        <v>5715.4357489202412</v>
      </c>
      <c r="E5" s="183">
        <f>B$31+NPV(E$4,$C31:$V31)</f>
        <v>4867.0365465004988</v>
      </c>
      <c r="F5" s="183"/>
      <c r="G5" s="181" t="s">
        <v>201</v>
      </c>
      <c r="H5" s="182">
        <f>SUM(B32:AA32)/(H4-1)</f>
        <v>1911.8992911036644</v>
      </c>
    </row>
    <row r="6" spans="1:53" x14ac:dyDescent="0.25">
      <c r="A6" s="181" t="s">
        <v>202</v>
      </c>
      <c r="B6" s="183">
        <f>B$31+NPV(B$4,$C32:$V32)</f>
        <v>20035.36431304261</v>
      </c>
      <c r="C6" s="183">
        <f>B$31+NPV(C$4,$C32:$V32)</f>
        <v>13241.571257322552</v>
      </c>
      <c r="D6" s="183">
        <f>B$31+NPV(D$4,$C32:$V32)</f>
        <v>8553.5994273455326</v>
      </c>
      <c r="E6" s="183">
        <f>B$31+NPV(E$4,$C32:$V32)</f>
        <v>6020.4997405839767</v>
      </c>
      <c r="F6" s="183"/>
      <c r="G6" s="181" t="s">
        <v>203</v>
      </c>
      <c r="H6" s="182">
        <f>SUM(C31:AA31)/(H4-1)</f>
        <v>641.43874094461069</v>
      </c>
    </row>
    <row r="7" spans="1:53" x14ac:dyDescent="0.25">
      <c r="A7" s="181" t="s">
        <v>204</v>
      </c>
      <c r="B7" s="183">
        <f>B$33+NPV(B$4,$C33:$V33)</f>
        <v>7513.6175288233171</v>
      </c>
      <c r="C7" s="183">
        <f>B$33+NPV(C$4,$C33:$V33)</f>
        <v>2714.6102319643178</v>
      </c>
      <c r="D7" s="183">
        <f>B$31+NPV(D$4,$C33:$V33)</f>
        <v>5196.6812524291327</v>
      </c>
      <c r="E7" s="183">
        <f>B$31+NPV(E$4,$C33:$V33)</f>
        <v>3511.9807680873191</v>
      </c>
      <c r="F7" s="183"/>
      <c r="G7" s="181" t="s">
        <v>205</v>
      </c>
      <c r="H7" s="182" t="s">
        <v>283</v>
      </c>
    </row>
    <row r="8" spans="1:53" x14ac:dyDescent="0.25">
      <c r="A8" s="181" t="s">
        <v>207</v>
      </c>
      <c r="B8" s="184">
        <f>B6/B5</f>
        <v>2.1862941360742192</v>
      </c>
      <c r="C8" s="184">
        <f>C6/C5</f>
        <v>1.8469851152894052</v>
      </c>
      <c r="D8" s="184">
        <f t="shared" ref="D8:E8" si="0">D6/D5</f>
        <v>1.4965787042504111</v>
      </c>
      <c r="E8" s="184">
        <f t="shared" si="0"/>
        <v>1.2369949728265019</v>
      </c>
      <c r="F8" s="184"/>
      <c r="G8" s="181" t="s">
        <v>208</v>
      </c>
      <c r="H8" s="182">
        <f>T154</f>
        <v>6.4</v>
      </c>
    </row>
    <row r="9" spans="1:53" x14ac:dyDescent="0.25">
      <c r="A9" s="181" t="s">
        <v>209</v>
      </c>
      <c r="B9" s="184">
        <f>SUM(B37)</f>
        <v>12</v>
      </c>
      <c r="C9" s="184">
        <f>B41</f>
        <v>14</v>
      </c>
      <c r="D9" s="184" t="str">
        <f>B45</f>
        <v>NA</v>
      </c>
      <c r="E9" s="184" t="str">
        <f>B49</f>
        <v>NA</v>
      </c>
      <c r="F9" s="184"/>
      <c r="G9" s="181" t="s">
        <v>210</v>
      </c>
      <c r="H9" s="182" t="e">
        <f>D154/'Par&amp;Info'!#REF!</f>
        <v>#REF!</v>
      </c>
    </row>
    <row r="10" spans="1:53" x14ac:dyDescent="0.25">
      <c r="A10" s="181" t="s">
        <v>65</v>
      </c>
      <c r="B10" s="1">
        <f>IRR(B33:V33)</f>
        <v>0.13936953750897496</v>
      </c>
    </row>
    <row r="11" spans="1:53" x14ac:dyDescent="0.25">
      <c r="A11" s="181" t="s">
        <v>1101</v>
      </c>
      <c r="B11" s="182">
        <f>SUM(B31)</f>
        <v>2358.5175740038408</v>
      </c>
    </row>
    <row r="14" spans="1:53" x14ac:dyDescent="0.25">
      <c r="A14" s="181" t="s">
        <v>211</v>
      </c>
    </row>
    <row r="16" spans="1:53" s="186" customFormat="1" ht="13.8" thickBot="1" x14ac:dyDescent="0.3">
      <c r="A16" s="185" t="s">
        <v>368</v>
      </c>
      <c r="G16" s="185"/>
      <c r="L16" s="185"/>
      <c r="Q16" s="185"/>
      <c r="V16" s="185"/>
      <c r="AA16" s="185"/>
    </row>
    <row r="17" spans="1:27" ht="13.8" thickTop="1" x14ac:dyDescent="0.25">
      <c r="A17" s="181" t="str" cm="1">
        <f t="array" ref="A17:A21">A52:A56</f>
        <v>Mano de Obra</v>
      </c>
      <c r="B17" s="182">
        <f>B52-B71</f>
        <v>1746.8949491008907</v>
      </c>
      <c r="C17" s="182">
        <f t="shared" ref="C17:AA21" si="1">C52-C71</f>
        <v>549.1158755445814</v>
      </c>
      <c r="D17" s="182">
        <f t="shared" si="1"/>
        <v>144.50417777488985</v>
      </c>
      <c r="E17" s="182">
        <f t="shared" si="1"/>
        <v>337.17641480807629</v>
      </c>
      <c r="F17" s="182">
        <f t="shared" si="1"/>
        <v>144.50417777488985</v>
      </c>
      <c r="G17" s="196">
        <f t="shared" si="1"/>
        <v>480.07499060768959</v>
      </c>
      <c r="H17" s="182">
        <f t="shared" si="1"/>
        <v>207.12265481067541</v>
      </c>
      <c r="I17" s="182">
        <f t="shared" si="1"/>
        <v>399.79489184386188</v>
      </c>
      <c r="J17" s="182">
        <f t="shared" si="1"/>
        <v>245.65710221731271</v>
      </c>
      <c r="K17" s="182">
        <f t="shared" si="1"/>
        <v>698.43685924530087</v>
      </c>
      <c r="L17" s="196">
        <f t="shared" si="1"/>
        <v>325.93720098114045</v>
      </c>
      <c r="M17" s="182">
        <f t="shared" si="1"/>
        <v>814.04020146521282</v>
      </c>
      <c r="N17" s="182">
        <f t="shared" si="1"/>
        <v>361.26044443722463</v>
      </c>
      <c r="O17" s="182">
        <f t="shared" si="1"/>
        <v>814.04020146521282</v>
      </c>
      <c r="P17" s="182">
        <f t="shared" si="1"/>
        <v>361.26044443722463</v>
      </c>
      <c r="Q17" s="196">
        <f t="shared" si="1"/>
        <v>883.08108640210457</v>
      </c>
      <c r="R17" s="182">
        <f t="shared" si="1"/>
        <v>350.02123061028868</v>
      </c>
      <c r="S17" s="182">
        <f t="shared" si="1"/>
        <v>802.80098763827687</v>
      </c>
      <c r="T17" s="182">
        <f t="shared" si="1"/>
        <v>350.02123061028868</v>
      </c>
      <c r="U17" s="182">
        <f t="shared" si="1"/>
        <v>802.80098763827687</v>
      </c>
      <c r="V17" s="196">
        <f t="shared" si="1"/>
        <v>430.30132937411639</v>
      </c>
      <c r="W17" s="182">
        <f t="shared" si="1"/>
        <v>0</v>
      </c>
      <c r="X17" s="182">
        <f t="shared" si="1"/>
        <v>0</v>
      </c>
      <c r="Y17" s="182">
        <f t="shared" si="1"/>
        <v>0</v>
      </c>
      <c r="Z17" s="182">
        <f t="shared" si="1"/>
        <v>0</v>
      </c>
      <c r="AA17" s="196">
        <f t="shared" si="1"/>
        <v>0</v>
      </c>
    </row>
    <row r="18" spans="1:27" x14ac:dyDescent="0.25">
      <c r="A18" s="181" t="str">
        <v>Otros costos</v>
      </c>
      <c r="B18" s="182">
        <f>B53-B72</f>
        <v>611.62262490295018</v>
      </c>
      <c r="C18" s="182">
        <f t="shared" ref="B18:Q21" si="2">C53-C72</f>
        <v>192.2563765779494</v>
      </c>
      <c r="D18" s="182">
        <f t="shared" si="2"/>
        <v>50.593783309986684</v>
      </c>
      <c r="E18" s="182">
        <f t="shared" si="2"/>
        <v>118.0521610566356</v>
      </c>
      <c r="F18" s="182">
        <f t="shared" si="2"/>
        <v>50.593783309986684</v>
      </c>
      <c r="G18" s="196">
        <f t="shared" si="2"/>
        <v>168.08379121873355</v>
      </c>
      <c r="H18" s="182">
        <f t="shared" si="2"/>
        <v>72.517756077647576</v>
      </c>
      <c r="I18" s="182">
        <f t="shared" si="2"/>
        <v>139.97613382429651</v>
      </c>
      <c r="J18" s="182">
        <f t="shared" si="2"/>
        <v>86.00943162697736</v>
      </c>
      <c r="K18" s="182">
        <f t="shared" si="2"/>
        <v>244.53661933160231</v>
      </c>
      <c r="L18" s="196">
        <f t="shared" si="2"/>
        <v>114.11708902141442</v>
      </c>
      <c r="M18" s="182">
        <f t="shared" si="2"/>
        <v>285.01164597959166</v>
      </c>
      <c r="N18" s="182">
        <f t="shared" si="2"/>
        <v>126.48445827496671</v>
      </c>
      <c r="O18" s="182">
        <f t="shared" si="2"/>
        <v>285.01164597959166</v>
      </c>
      <c r="P18" s="182">
        <f t="shared" si="2"/>
        <v>126.48445827496671</v>
      </c>
      <c r="Q18" s="196">
        <f t="shared" si="2"/>
        <v>309.18423133880754</v>
      </c>
      <c r="R18" s="182">
        <f t="shared" si="1"/>
        <v>122.54938623974552</v>
      </c>
      <c r="S18" s="182">
        <f t="shared" si="1"/>
        <v>281.07657394437047</v>
      </c>
      <c r="T18" s="182">
        <f t="shared" si="1"/>
        <v>122.54938623974552</v>
      </c>
      <c r="U18" s="182">
        <f t="shared" si="1"/>
        <v>281.07657394437047</v>
      </c>
      <c r="V18" s="196">
        <f t="shared" si="1"/>
        <v>150.65704363418257</v>
      </c>
      <c r="W18" s="182">
        <f t="shared" si="1"/>
        <v>0</v>
      </c>
      <c r="X18" s="182">
        <f t="shared" si="1"/>
        <v>0</v>
      </c>
      <c r="Y18" s="182">
        <f t="shared" si="1"/>
        <v>0</v>
      </c>
      <c r="Z18" s="182">
        <f t="shared" si="1"/>
        <v>0</v>
      </c>
      <c r="AA18" s="196">
        <f t="shared" si="1"/>
        <v>0</v>
      </c>
    </row>
    <row r="19" spans="1:27" x14ac:dyDescent="0.25">
      <c r="A19" s="181">
        <v>0</v>
      </c>
      <c r="B19" s="182">
        <f t="shared" si="2"/>
        <v>0</v>
      </c>
      <c r="C19" s="182">
        <f t="shared" si="1"/>
        <v>0</v>
      </c>
      <c r="D19" s="182">
        <f t="shared" si="1"/>
        <v>0</v>
      </c>
      <c r="E19" s="182">
        <f t="shared" si="1"/>
        <v>0</v>
      </c>
      <c r="F19" s="182">
        <f t="shared" si="1"/>
        <v>0</v>
      </c>
      <c r="G19" s="196">
        <f t="shared" si="1"/>
        <v>0</v>
      </c>
      <c r="H19" s="182">
        <f t="shared" si="1"/>
        <v>0</v>
      </c>
      <c r="I19" s="182">
        <f t="shared" si="1"/>
        <v>0</v>
      </c>
      <c r="J19" s="182">
        <f t="shared" si="1"/>
        <v>0</v>
      </c>
      <c r="K19" s="182">
        <f t="shared" si="1"/>
        <v>0</v>
      </c>
      <c r="L19" s="196">
        <f t="shared" si="1"/>
        <v>0</v>
      </c>
      <c r="M19" s="182">
        <f t="shared" si="1"/>
        <v>0</v>
      </c>
      <c r="N19" s="182">
        <f t="shared" si="1"/>
        <v>0</v>
      </c>
      <c r="O19" s="182">
        <f t="shared" si="1"/>
        <v>0</v>
      </c>
      <c r="P19" s="182">
        <f t="shared" si="1"/>
        <v>0</v>
      </c>
      <c r="Q19" s="196">
        <f t="shared" si="1"/>
        <v>0</v>
      </c>
      <c r="R19" s="182">
        <f t="shared" si="1"/>
        <v>0</v>
      </c>
      <c r="S19" s="182">
        <f t="shared" si="1"/>
        <v>0</v>
      </c>
      <c r="T19" s="182">
        <f t="shared" si="1"/>
        <v>0</v>
      </c>
      <c r="U19" s="182">
        <f t="shared" si="1"/>
        <v>0</v>
      </c>
      <c r="V19" s="196">
        <f t="shared" si="1"/>
        <v>0</v>
      </c>
      <c r="W19" s="182">
        <f t="shared" si="1"/>
        <v>0</v>
      </c>
      <c r="X19" s="182">
        <f t="shared" si="1"/>
        <v>0</v>
      </c>
      <c r="Y19" s="182">
        <f t="shared" si="1"/>
        <v>0</v>
      </c>
      <c r="Z19" s="182">
        <f t="shared" si="1"/>
        <v>0</v>
      </c>
      <c r="AA19" s="196">
        <f t="shared" si="1"/>
        <v>0</v>
      </c>
    </row>
    <row r="20" spans="1:27" x14ac:dyDescent="0.25">
      <c r="A20" s="181">
        <v>0</v>
      </c>
      <c r="B20" s="182">
        <f t="shared" si="2"/>
        <v>0</v>
      </c>
      <c r="C20" s="182">
        <f t="shared" si="1"/>
        <v>0</v>
      </c>
      <c r="D20" s="182">
        <f t="shared" si="1"/>
        <v>0</v>
      </c>
      <c r="E20" s="182">
        <f t="shared" si="1"/>
        <v>0</v>
      </c>
      <c r="F20" s="182">
        <f t="shared" si="1"/>
        <v>0</v>
      </c>
      <c r="G20" s="196">
        <f t="shared" si="1"/>
        <v>0</v>
      </c>
      <c r="H20" s="182">
        <f t="shared" si="1"/>
        <v>0</v>
      </c>
      <c r="I20" s="182">
        <f t="shared" si="1"/>
        <v>0</v>
      </c>
      <c r="J20" s="182">
        <f t="shared" si="1"/>
        <v>0</v>
      </c>
      <c r="K20" s="182">
        <f t="shared" si="1"/>
        <v>0</v>
      </c>
      <c r="L20" s="196">
        <f t="shared" si="1"/>
        <v>0</v>
      </c>
      <c r="M20" s="182">
        <f t="shared" si="1"/>
        <v>0</v>
      </c>
      <c r="N20" s="182">
        <f t="shared" si="1"/>
        <v>0</v>
      </c>
      <c r="O20" s="182">
        <f t="shared" si="1"/>
        <v>0</v>
      </c>
      <c r="P20" s="182">
        <f t="shared" si="1"/>
        <v>0</v>
      </c>
      <c r="Q20" s="196">
        <f t="shared" si="1"/>
        <v>0</v>
      </c>
      <c r="R20" s="182">
        <f t="shared" si="1"/>
        <v>0</v>
      </c>
      <c r="S20" s="182">
        <f t="shared" si="1"/>
        <v>0</v>
      </c>
      <c r="T20" s="182">
        <f t="shared" si="1"/>
        <v>0</v>
      </c>
      <c r="U20" s="182">
        <f t="shared" si="1"/>
        <v>0</v>
      </c>
      <c r="V20" s="196">
        <f t="shared" si="1"/>
        <v>0</v>
      </c>
      <c r="W20" s="182">
        <f t="shared" si="1"/>
        <v>0</v>
      </c>
      <c r="X20" s="182">
        <f t="shared" si="1"/>
        <v>0</v>
      </c>
      <c r="Y20" s="182">
        <f t="shared" si="1"/>
        <v>0</v>
      </c>
      <c r="Z20" s="182">
        <f t="shared" si="1"/>
        <v>0</v>
      </c>
      <c r="AA20" s="196">
        <f t="shared" si="1"/>
        <v>0</v>
      </c>
    </row>
    <row r="21" spans="1:27" s="191" customFormat="1" x14ac:dyDescent="0.25">
      <c r="A21" s="188">
        <v>0</v>
      </c>
      <c r="B21" s="192">
        <f t="shared" si="2"/>
        <v>0</v>
      </c>
      <c r="C21" s="192">
        <f t="shared" si="1"/>
        <v>0</v>
      </c>
      <c r="D21" s="192">
        <f t="shared" si="1"/>
        <v>0</v>
      </c>
      <c r="E21" s="192">
        <f t="shared" si="1"/>
        <v>0</v>
      </c>
      <c r="F21" s="192">
        <f t="shared" si="1"/>
        <v>0</v>
      </c>
      <c r="G21" s="193">
        <f t="shared" si="1"/>
        <v>0</v>
      </c>
      <c r="H21" s="192">
        <f t="shared" si="1"/>
        <v>0</v>
      </c>
      <c r="I21" s="192">
        <f t="shared" si="1"/>
        <v>0</v>
      </c>
      <c r="J21" s="192">
        <f t="shared" si="1"/>
        <v>0</v>
      </c>
      <c r="K21" s="192">
        <f t="shared" si="1"/>
        <v>0</v>
      </c>
      <c r="L21" s="193">
        <f t="shared" si="1"/>
        <v>0</v>
      </c>
      <c r="M21" s="192">
        <f t="shared" si="1"/>
        <v>0</v>
      </c>
      <c r="N21" s="192">
        <f t="shared" si="1"/>
        <v>0</v>
      </c>
      <c r="O21" s="192">
        <f t="shared" si="1"/>
        <v>0</v>
      </c>
      <c r="P21" s="192">
        <f t="shared" si="1"/>
        <v>0</v>
      </c>
      <c r="Q21" s="193">
        <f t="shared" si="1"/>
        <v>0</v>
      </c>
      <c r="R21" s="192">
        <f t="shared" si="1"/>
        <v>0</v>
      </c>
      <c r="S21" s="192">
        <f t="shared" si="1"/>
        <v>0</v>
      </c>
      <c r="T21" s="192">
        <f t="shared" si="1"/>
        <v>0</v>
      </c>
      <c r="U21" s="192">
        <f t="shared" si="1"/>
        <v>0</v>
      </c>
      <c r="V21" s="193">
        <f t="shared" si="1"/>
        <v>0</v>
      </c>
      <c r="W21" s="192">
        <f t="shared" si="1"/>
        <v>0</v>
      </c>
      <c r="X21" s="192">
        <f t="shared" si="1"/>
        <v>0</v>
      </c>
      <c r="Y21" s="192">
        <f t="shared" si="1"/>
        <v>0</v>
      </c>
      <c r="Z21" s="192">
        <f t="shared" si="1"/>
        <v>0</v>
      </c>
      <c r="AA21" s="193">
        <f t="shared" si="1"/>
        <v>0</v>
      </c>
    </row>
    <row r="23" spans="1:27" s="186" customFormat="1" ht="13.8" thickBot="1" x14ac:dyDescent="0.3">
      <c r="A23" s="185" t="s">
        <v>369</v>
      </c>
      <c r="B23" s="194"/>
      <c r="C23" s="194"/>
      <c r="D23" s="194"/>
      <c r="E23" s="194"/>
      <c r="F23" s="194"/>
      <c r="G23" s="195"/>
      <c r="L23" s="185"/>
      <c r="Q23" s="185"/>
      <c r="V23" s="185"/>
      <c r="AA23" s="185"/>
    </row>
    <row r="24" spans="1:27" ht="13.8" thickTop="1" x14ac:dyDescent="0.25">
      <c r="A24" s="181" t="str" cm="1">
        <f t="array" ref="A24:A27">A59:A62</f>
        <v>Ingresos Incrementales</v>
      </c>
      <c r="B24" s="182">
        <f>B59-B78</f>
        <v>0</v>
      </c>
      <c r="C24" s="182">
        <f t="shared" ref="C24:AA28" si="3">C59-C78</f>
        <v>-9.5541908396541384</v>
      </c>
      <c r="D24" s="182">
        <f t="shared" si="3"/>
        <v>18.200733549541212</v>
      </c>
      <c r="E24" s="182">
        <f t="shared" si="3"/>
        <v>79.279242458823958</v>
      </c>
      <c r="F24" s="182">
        <f t="shared" si="3"/>
        <v>183.23900923040998</v>
      </c>
      <c r="G24" s="196">
        <f t="shared" si="3"/>
        <v>367.34475616643374</v>
      </c>
      <c r="H24" s="182">
        <f t="shared" si="3"/>
        <v>611.53595919028237</v>
      </c>
      <c r="I24" s="182">
        <f t="shared" si="3"/>
        <v>697.34410393924736</v>
      </c>
      <c r="J24" s="182">
        <f t="shared" si="3"/>
        <v>2862.1525421900556</v>
      </c>
      <c r="K24" s="182">
        <f t="shared" si="3"/>
        <v>3166.7513123327749</v>
      </c>
      <c r="L24" s="196">
        <f t="shared" si="3"/>
        <v>3197.8640920462262</v>
      </c>
      <c r="M24" s="182">
        <f t="shared" si="3"/>
        <v>3228.0434883682742</v>
      </c>
      <c r="N24" s="182">
        <f t="shared" si="3"/>
        <v>3257.3175028006608</v>
      </c>
      <c r="O24" s="182">
        <f t="shared" si="3"/>
        <v>3285.7132968000751</v>
      </c>
      <c r="P24" s="182">
        <f t="shared" si="3"/>
        <v>3313.257216979508</v>
      </c>
      <c r="Q24" s="196">
        <f t="shared" si="3"/>
        <v>3339.9748195535572</v>
      </c>
      <c r="R24" s="182">
        <f t="shared" si="3"/>
        <v>3365.8908940503852</v>
      </c>
      <c r="S24" s="182">
        <f t="shared" si="3"/>
        <v>3391.0294863123081</v>
      </c>
      <c r="T24" s="182">
        <f t="shared" si="3"/>
        <v>3415.4139208063739</v>
      </c>
      <c r="U24" s="182">
        <f t="shared" si="3"/>
        <v>3439.0668222656168</v>
      </c>
      <c r="V24" s="196">
        <f t="shared" si="3"/>
        <v>3462.0101366810832</v>
      </c>
      <c r="W24" s="196">
        <f>W59-W78</f>
        <v>0</v>
      </c>
      <c r="X24" s="196">
        <f t="shared" si="3"/>
        <v>0</v>
      </c>
      <c r="Y24" s="196">
        <f t="shared" si="3"/>
        <v>0</v>
      </c>
      <c r="Z24" s="196">
        <f t="shared" si="3"/>
        <v>0</v>
      </c>
      <c r="AA24" s="196">
        <f t="shared" si="3"/>
        <v>0</v>
      </c>
    </row>
    <row r="25" spans="1:27" x14ac:dyDescent="0.25">
      <c r="A25" s="181">
        <v>0</v>
      </c>
      <c r="B25" s="182">
        <f t="shared" ref="B25:Q28" si="4">B60-B79</f>
        <v>0</v>
      </c>
      <c r="C25" s="182">
        <f t="shared" si="4"/>
        <v>0</v>
      </c>
      <c r="D25" s="182">
        <f t="shared" si="4"/>
        <v>0</v>
      </c>
      <c r="E25" s="182">
        <f t="shared" si="4"/>
        <v>0</v>
      </c>
      <c r="F25" s="182">
        <f t="shared" si="4"/>
        <v>0</v>
      </c>
      <c r="G25" s="196">
        <f t="shared" si="4"/>
        <v>0</v>
      </c>
      <c r="H25" s="182">
        <f t="shared" si="4"/>
        <v>0</v>
      </c>
      <c r="I25" s="182">
        <f t="shared" si="4"/>
        <v>0</v>
      </c>
      <c r="J25" s="182">
        <f t="shared" si="4"/>
        <v>0</v>
      </c>
      <c r="K25" s="182">
        <f t="shared" si="4"/>
        <v>0</v>
      </c>
      <c r="L25" s="196">
        <f t="shared" si="4"/>
        <v>0</v>
      </c>
      <c r="M25" s="182">
        <f t="shared" si="4"/>
        <v>0</v>
      </c>
      <c r="N25" s="182">
        <f t="shared" si="4"/>
        <v>0</v>
      </c>
      <c r="O25" s="182">
        <f t="shared" si="4"/>
        <v>0</v>
      </c>
      <c r="P25" s="182">
        <f t="shared" si="4"/>
        <v>0</v>
      </c>
      <c r="Q25" s="196">
        <f t="shared" si="4"/>
        <v>0</v>
      </c>
      <c r="R25" s="182">
        <f t="shared" si="3"/>
        <v>0</v>
      </c>
      <c r="S25" s="182">
        <f t="shared" si="3"/>
        <v>0</v>
      </c>
      <c r="T25" s="182">
        <f t="shared" si="3"/>
        <v>0</v>
      </c>
      <c r="U25" s="182">
        <f t="shared" si="3"/>
        <v>0</v>
      </c>
      <c r="V25" s="196">
        <f t="shared" si="3"/>
        <v>0</v>
      </c>
      <c r="W25" s="182">
        <f t="shared" si="3"/>
        <v>0</v>
      </c>
      <c r="X25" s="182">
        <f t="shared" si="3"/>
        <v>0</v>
      </c>
      <c r="Y25" s="182">
        <f t="shared" si="3"/>
        <v>0</v>
      </c>
      <c r="Z25" s="182">
        <f t="shared" si="3"/>
        <v>0</v>
      </c>
      <c r="AA25" s="196">
        <f t="shared" si="3"/>
        <v>0</v>
      </c>
    </row>
    <row r="26" spans="1:27"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row>
    <row r="27" spans="1:27" x14ac:dyDescent="0.25">
      <c r="A27" s="181">
        <v>0</v>
      </c>
      <c r="B27" s="182">
        <f t="shared" si="4"/>
        <v>0</v>
      </c>
      <c r="C27" s="182">
        <f t="shared" si="3"/>
        <v>0</v>
      </c>
      <c r="D27" s="182">
        <f t="shared" si="3"/>
        <v>0</v>
      </c>
      <c r="E27" s="182">
        <f t="shared" si="3"/>
        <v>0</v>
      </c>
      <c r="F27" s="182">
        <f t="shared" si="3"/>
        <v>0</v>
      </c>
      <c r="G27" s="196">
        <f t="shared" si="3"/>
        <v>0</v>
      </c>
      <c r="H27" s="182">
        <f t="shared" si="3"/>
        <v>0</v>
      </c>
      <c r="I27" s="182">
        <f t="shared" si="3"/>
        <v>0</v>
      </c>
      <c r="J27" s="182">
        <f t="shared" si="3"/>
        <v>0</v>
      </c>
      <c r="K27" s="182">
        <f t="shared" si="3"/>
        <v>0</v>
      </c>
      <c r="L27" s="196">
        <f t="shared" si="3"/>
        <v>0</v>
      </c>
      <c r="M27" s="182">
        <f t="shared" si="3"/>
        <v>0</v>
      </c>
      <c r="N27" s="182">
        <f t="shared" si="3"/>
        <v>0</v>
      </c>
      <c r="O27" s="182">
        <f t="shared" si="3"/>
        <v>0</v>
      </c>
      <c r="P27" s="182">
        <f t="shared" si="3"/>
        <v>0</v>
      </c>
      <c r="Q27" s="196">
        <f t="shared" si="3"/>
        <v>0</v>
      </c>
      <c r="R27" s="182">
        <f t="shared" si="3"/>
        <v>0</v>
      </c>
      <c r="S27" s="182">
        <f t="shared" si="3"/>
        <v>0</v>
      </c>
      <c r="T27" s="182">
        <f t="shared" si="3"/>
        <v>0</v>
      </c>
      <c r="U27" s="182">
        <f t="shared" si="3"/>
        <v>0</v>
      </c>
      <c r="V27" s="196">
        <f t="shared" si="3"/>
        <v>0</v>
      </c>
      <c r="W27" s="182">
        <f t="shared" si="3"/>
        <v>0</v>
      </c>
      <c r="X27" s="182">
        <f t="shared" si="3"/>
        <v>0</v>
      </c>
      <c r="Y27" s="182">
        <f t="shared" si="3"/>
        <v>0</v>
      </c>
      <c r="Z27" s="182">
        <f t="shared" si="3"/>
        <v>0</v>
      </c>
      <c r="AA27" s="196">
        <f t="shared" si="3"/>
        <v>0</v>
      </c>
    </row>
    <row r="28" spans="1:27" s="191" customFormat="1" x14ac:dyDescent="0.25">
      <c r="A28" s="188" t="str">
        <f>A82</f>
        <v>Costo de Oportunidad de la mano de obra</v>
      </c>
      <c r="B28" s="192">
        <f t="shared" si="4"/>
        <v>-999.15380862344523</v>
      </c>
      <c r="C28" s="192">
        <f t="shared" si="3"/>
        <v>-314.07224499009027</v>
      </c>
      <c r="D28" s="192">
        <f t="shared" si="3"/>
        <v>-82.650590786865877</v>
      </c>
      <c r="E28" s="192">
        <f t="shared" si="3"/>
        <v>-192.85137850268703</v>
      </c>
      <c r="F28" s="192">
        <f t="shared" si="3"/>
        <v>-82.650590786865877</v>
      </c>
      <c r="G28" s="193">
        <f t="shared" si="3"/>
        <v>-274.58362939192102</v>
      </c>
      <c r="H28" s="192">
        <f t="shared" si="3"/>
        <v>-118.46584679450774</v>
      </c>
      <c r="I28" s="192">
        <f t="shared" si="3"/>
        <v>-228.66663451032889</v>
      </c>
      <c r="J28" s="192">
        <f t="shared" si="3"/>
        <v>-140.50600433767198</v>
      </c>
      <c r="K28" s="192">
        <f t="shared" si="3"/>
        <v>-399.4778554698517</v>
      </c>
      <c r="L28" s="193">
        <f t="shared" si="3"/>
        <v>-186.42299921926414</v>
      </c>
      <c r="M28" s="192">
        <f t="shared" si="3"/>
        <v>-465.59832809934437</v>
      </c>
      <c r="N28" s="192">
        <f t="shared" si="3"/>
        <v>-206.62647696716468</v>
      </c>
      <c r="O28" s="192">
        <f t="shared" si="3"/>
        <v>-465.59832809934437</v>
      </c>
      <c r="P28" s="192">
        <f t="shared" si="3"/>
        <v>-206.62647696716468</v>
      </c>
      <c r="Q28" s="193">
        <f t="shared" si="3"/>
        <v>-505.08694369751362</v>
      </c>
      <c r="R28" s="192">
        <f t="shared" si="3"/>
        <v>-200.19809768374174</v>
      </c>
      <c r="S28" s="192">
        <f t="shared" si="3"/>
        <v>-459.16994881592143</v>
      </c>
      <c r="T28" s="192">
        <f t="shared" si="3"/>
        <v>-200.19809768374174</v>
      </c>
      <c r="U28" s="192">
        <f t="shared" si="3"/>
        <v>-459.16994881592143</v>
      </c>
      <c r="V28" s="193">
        <f t="shared" si="3"/>
        <v>-246.11509256533392</v>
      </c>
      <c r="W28" s="192">
        <f t="shared" si="3"/>
        <v>0</v>
      </c>
      <c r="X28" s="192">
        <f t="shared" si="3"/>
        <v>0</v>
      </c>
      <c r="Y28" s="192">
        <f t="shared" si="3"/>
        <v>0</v>
      </c>
      <c r="Z28" s="192">
        <f t="shared" si="3"/>
        <v>0</v>
      </c>
      <c r="AA28" s="193">
        <f t="shared" si="3"/>
        <v>0</v>
      </c>
    </row>
    <row r="29" spans="1:27" x14ac:dyDescent="0.25">
      <c r="B29" s="182"/>
      <c r="C29" s="182"/>
      <c r="D29" s="182"/>
      <c r="E29" s="182"/>
      <c r="F29" s="182"/>
      <c r="G29" s="196"/>
      <c r="H29" s="182"/>
      <c r="I29" s="182"/>
      <c r="J29" s="182"/>
      <c r="K29" s="182"/>
      <c r="L29" s="196"/>
      <c r="M29" s="182"/>
      <c r="N29" s="33"/>
      <c r="O29" s="182"/>
      <c r="P29" s="182"/>
      <c r="Q29" s="196"/>
      <c r="R29" s="182"/>
      <c r="S29" s="182"/>
      <c r="T29" s="182"/>
      <c r="U29" s="182"/>
      <c r="V29" s="196"/>
    </row>
    <row r="30" spans="1:27" x14ac:dyDescent="0.25">
      <c r="B30" s="182"/>
      <c r="C30" s="182"/>
      <c r="D30" s="182"/>
      <c r="E30" s="182"/>
      <c r="F30" s="182"/>
      <c r="G30" s="196"/>
    </row>
    <row r="31" spans="1:27" s="199" customFormat="1" x14ac:dyDescent="0.25">
      <c r="A31" s="197" t="s">
        <v>217</v>
      </c>
      <c r="B31" s="198">
        <f t="shared" ref="B31:AA31" si="5">SUM(B17:B20)</f>
        <v>2358.5175740038408</v>
      </c>
      <c r="C31" s="198">
        <f t="shared" si="5"/>
        <v>741.37225212253077</v>
      </c>
      <c r="D31" s="198">
        <f t="shared" si="5"/>
        <v>195.09796108487654</v>
      </c>
      <c r="E31" s="198">
        <f t="shared" si="5"/>
        <v>455.2285758647119</v>
      </c>
      <c r="F31" s="198">
        <f t="shared" si="5"/>
        <v>195.09796108487654</v>
      </c>
      <c r="G31" s="200">
        <f t="shared" si="5"/>
        <v>648.15878182642314</v>
      </c>
      <c r="H31" s="198">
        <f t="shared" si="5"/>
        <v>279.640410888323</v>
      </c>
      <c r="I31" s="198">
        <f t="shared" si="5"/>
        <v>539.77102566815836</v>
      </c>
      <c r="J31" s="198">
        <f t="shared" si="5"/>
        <v>331.66653384429009</v>
      </c>
      <c r="K31" s="198">
        <f t="shared" si="5"/>
        <v>942.97347857690318</v>
      </c>
      <c r="L31" s="200">
        <f t="shared" si="5"/>
        <v>440.05429000255486</v>
      </c>
      <c r="M31" s="198">
        <f t="shared" si="5"/>
        <v>1099.0518474448045</v>
      </c>
      <c r="N31" s="198">
        <f t="shared" si="5"/>
        <v>487.74490271219133</v>
      </c>
      <c r="O31" s="198">
        <f t="shared" si="5"/>
        <v>1099.0518474448045</v>
      </c>
      <c r="P31" s="198">
        <f t="shared" si="5"/>
        <v>487.74490271219133</v>
      </c>
      <c r="Q31" s="200">
        <f t="shared" si="5"/>
        <v>1192.265317740912</v>
      </c>
      <c r="R31" s="198">
        <f t="shared" si="5"/>
        <v>472.57061685003418</v>
      </c>
      <c r="S31" s="198">
        <f t="shared" si="5"/>
        <v>1083.8775615826473</v>
      </c>
      <c r="T31" s="198">
        <f t="shared" si="5"/>
        <v>472.57061685003418</v>
      </c>
      <c r="U31" s="198">
        <f t="shared" si="5"/>
        <v>1083.8775615826473</v>
      </c>
      <c r="V31" s="200">
        <f t="shared" si="5"/>
        <v>580.95837300829896</v>
      </c>
      <c r="W31" s="198">
        <f t="shared" si="5"/>
        <v>0</v>
      </c>
      <c r="X31" s="198">
        <f t="shared" si="5"/>
        <v>0</v>
      </c>
      <c r="Y31" s="198">
        <f t="shared" si="5"/>
        <v>0</v>
      </c>
      <c r="Z31" s="198">
        <f t="shared" si="5"/>
        <v>0</v>
      </c>
      <c r="AA31" s="200">
        <f t="shared" si="5"/>
        <v>0</v>
      </c>
    </row>
    <row r="32" spans="1:27" s="199" customFormat="1" x14ac:dyDescent="0.25">
      <c r="A32" s="197" t="s">
        <v>218</v>
      </c>
      <c r="B32" s="198">
        <f>SUM(B24:B28)</f>
        <v>-999.15380862344523</v>
      </c>
      <c r="C32" s="198">
        <f t="shared" ref="C32:V32" si="6">SUM(C24:C28)</f>
        <v>-323.62643582974442</v>
      </c>
      <c r="D32" s="198">
        <f t="shared" si="6"/>
        <v>-64.449857237324665</v>
      </c>
      <c r="E32" s="198">
        <f t="shared" si="6"/>
        <v>-113.57213604386307</v>
      </c>
      <c r="F32" s="198">
        <f t="shared" si="6"/>
        <v>100.5884184435441</v>
      </c>
      <c r="G32" s="200">
        <f t="shared" si="6"/>
        <v>92.761126774512718</v>
      </c>
      <c r="H32" s="198">
        <f t="shared" si="6"/>
        <v>493.07011239577463</v>
      </c>
      <c r="I32" s="198">
        <f t="shared" si="6"/>
        <v>468.67746942891847</v>
      </c>
      <c r="J32" s="198">
        <f t="shared" si="6"/>
        <v>2721.6465378523835</v>
      </c>
      <c r="K32" s="198">
        <f t="shared" si="6"/>
        <v>2767.273456862923</v>
      </c>
      <c r="L32" s="200">
        <f t="shared" si="6"/>
        <v>3011.4410928269622</v>
      </c>
      <c r="M32" s="198">
        <f t="shared" si="6"/>
        <v>2762.4451602689296</v>
      </c>
      <c r="N32" s="198">
        <f t="shared" si="6"/>
        <v>3050.691025833496</v>
      </c>
      <c r="O32" s="198">
        <f t="shared" si="6"/>
        <v>2820.114968700731</v>
      </c>
      <c r="P32" s="198">
        <f t="shared" si="6"/>
        <v>3106.6307400123433</v>
      </c>
      <c r="Q32" s="200">
        <f t="shared" si="6"/>
        <v>2834.8878758560436</v>
      </c>
      <c r="R32" s="198">
        <f t="shared" si="6"/>
        <v>3165.6927963666435</v>
      </c>
      <c r="S32" s="198">
        <f t="shared" si="6"/>
        <v>2931.8595374963866</v>
      </c>
      <c r="T32" s="198">
        <f t="shared" si="6"/>
        <v>3215.2158231226322</v>
      </c>
      <c r="U32" s="198">
        <f t="shared" si="6"/>
        <v>2979.8968734496952</v>
      </c>
      <c r="V32" s="200">
        <f t="shared" si="6"/>
        <v>3215.8950441157494</v>
      </c>
      <c r="W32" s="200">
        <f>SUM(W24:W28)</f>
        <v>0</v>
      </c>
      <c r="X32" s="200">
        <f t="shared" ref="X32:AA32" si="7">SUM(X24:X28)</f>
        <v>0</v>
      </c>
      <c r="Y32" s="200">
        <f t="shared" si="7"/>
        <v>0</v>
      </c>
      <c r="Z32" s="200">
        <f t="shared" si="7"/>
        <v>0</v>
      </c>
      <c r="AA32" s="200">
        <f t="shared" si="7"/>
        <v>0</v>
      </c>
    </row>
    <row r="33" spans="1:36" s="199" customFormat="1" x14ac:dyDescent="0.25">
      <c r="A33" s="197" t="s">
        <v>219</v>
      </c>
      <c r="B33" s="198">
        <f t="shared" ref="B33:V33" si="8">B32-B31</f>
        <v>-3357.6713826272862</v>
      </c>
      <c r="C33" s="198">
        <f t="shared" si="8"/>
        <v>-1064.9986879522753</v>
      </c>
      <c r="D33" s="198">
        <f t="shared" si="8"/>
        <v>-259.54781832220124</v>
      </c>
      <c r="E33" s="198">
        <f t="shared" si="8"/>
        <v>-568.80071190857495</v>
      </c>
      <c r="F33" s="198">
        <f t="shared" si="8"/>
        <v>-94.509542641332445</v>
      </c>
      <c r="G33" s="200">
        <f t="shared" si="8"/>
        <v>-555.39765505191042</v>
      </c>
      <c r="H33" s="198">
        <f t="shared" si="8"/>
        <v>213.42970150745163</v>
      </c>
      <c r="I33" s="198">
        <f t="shared" si="8"/>
        <v>-71.093556239239888</v>
      </c>
      <c r="J33" s="198">
        <f t="shared" si="8"/>
        <v>2389.9800040080936</v>
      </c>
      <c r="K33" s="198">
        <f t="shared" si="8"/>
        <v>1824.2999782860197</v>
      </c>
      <c r="L33" s="200">
        <f t="shared" si="8"/>
        <v>2571.3868028244074</v>
      </c>
      <c r="M33" s="198">
        <f t="shared" si="8"/>
        <v>1663.3933128241251</v>
      </c>
      <c r="N33" s="198">
        <f t="shared" si="8"/>
        <v>2562.9461231213045</v>
      </c>
      <c r="O33" s="198">
        <f t="shared" si="8"/>
        <v>1721.0631212559265</v>
      </c>
      <c r="P33" s="198">
        <f t="shared" si="8"/>
        <v>2618.8858373001522</v>
      </c>
      <c r="Q33" s="200">
        <f t="shared" si="8"/>
        <v>1642.6225581151316</v>
      </c>
      <c r="R33" s="198">
        <f t="shared" si="8"/>
        <v>2693.1221795166093</v>
      </c>
      <c r="S33" s="198">
        <f t="shared" si="8"/>
        <v>1847.9819759137392</v>
      </c>
      <c r="T33" s="198">
        <f t="shared" si="8"/>
        <v>2742.645206272598</v>
      </c>
      <c r="U33" s="198">
        <f t="shared" si="8"/>
        <v>1896.0193118670479</v>
      </c>
      <c r="V33" s="200">
        <f t="shared" si="8"/>
        <v>2634.9366711074504</v>
      </c>
      <c r="W33" s="200">
        <f t="shared" ref="W33:AA33" si="9">W32-W31</f>
        <v>0</v>
      </c>
      <c r="X33" s="200">
        <f t="shared" si="9"/>
        <v>0</v>
      </c>
      <c r="Y33" s="200">
        <f t="shared" si="9"/>
        <v>0</v>
      </c>
      <c r="Z33" s="200">
        <f t="shared" si="9"/>
        <v>0</v>
      </c>
      <c r="AA33" s="200">
        <f t="shared" si="9"/>
        <v>0</v>
      </c>
    </row>
    <row r="34" spans="1:36" x14ac:dyDescent="0.25">
      <c r="B34" s="184"/>
      <c r="C34" s="184"/>
      <c r="D34" s="184"/>
      <c r="E34" s="184"/>
      <c r="F34" s="184"/>
      <c r="G34" s="187"/>
      <c r="H34" s="184"/>
      <c r="I34" s="184"/>
      <c r="J34" s="184"/>
      <c r="K34" s="184"/>
      <c r="L34" s="187"/>
      <c r="M34" s="184"/>
      <c r="N34" s="184"/>
      <c r="O34" s="184"/>
      <c r="P34" s="184"/>
      <c r="Q34" s="187"/>
      <c r="R34" s="184"/>
      <c r="S34" s="184"/>
      <c r="T34" s="184"/>
      <c r="U34" s="184"/>
      <c r="V34" s="187"/>
      <c r="W34" s="187"/>
      <c r="X34" s="187"/>
      <c r="Y34" s="187"/>
      <c r="Z34" s="187"/>
      <c r="AA34" s="187"/>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c r="W35" s="196"/>
      <c r="X35" s="196"/>
      <c r="Y35" s="196"/>
      <c r="Z35" s="196"/>
      <c r="AA35" s="196"/>
    </row>
    <row r="36" spans="1:36" x14ac:dyDescent="0.25">
      <c r="A36" s="181" t="s">
        <v>220</v>
      </c>
      <c r="B36" s="182">
        <f>B33</f>
        <v>-3357.6713826272862</v>
      </c>
      <c r="C36" s="182">
        <f>$B$33+NPV($A$35,$C$33:C33)</f>
        <v>-4362.3871259784892</v>
      </c>
      <c r="D36" s="182">
        <f>$B$33+NPV($A$35,$C$33:D33)</f>
        <v>-4593.3837602987114</v>
      </c>
      <c r="E36" s="182">
        <f>$B$33+NPV($A$35,$C$33:E33)</f>
        <v>-5070.959806219651</v>
      </c>
      <c r="F36" s="182">
        <f>$B$33+NPV($A$35,$C$33:F33)</f>
        <v>-5145.8202160613746</v>
      </c>
      <c r="G36" s="196">
        <f>$B$33+NPV($A$35,$C$33:G33)</f>
        <v>-5560.8456529895575</v>
      </c>
      <c r="H36" s="182">
        <f>$B$33+NPV($A$35,$C$33:H33)</f>
        <v>-5410.3861352689855</v>
      </c>
      <c r="I36" s="182">
        <f>$B$33+NPV($A$35,$C$33:I33)</f>
        <v>-5457.6674105786024</v>
      </c>
      <c r="J36" s="182">
        <f>$B$33+NPV($A$35,$C$33:J33)</f>
        <v>-3958.1643888043363</v>
      </c>
      <c r="K36" s="182">
        <f>$B$33+NPV($A$35,$C$33:K33)</f>
        <v>-2878.364034638983</v>
      </c>
      <c r="L36" s="196">
        <f>$B$33+NPV($A$35,$C$33:L33)</f>
        <v>-1442.5150745133701</v>
      </c>
      <c r="M36" s="182">
        <f>$B$33+NPV($A$35,$C$33:M33)</f>
        <v>-566.2602274977794</v>
      </c>
      <c r="N36" s="182">
        <f>$B$33+NPV($A$35,$C$33:N33)</f>
        <v>707.44547619195646</v>
      </c>
      <c r="O36" s="182">
        <f>$B$33+NPV($A$35,$C$33:O33)</f>
        <v>1514.3470271791302</v>
      </c>
      <c r="P36" s="182">
        <f>$B$33+NPV($A$35,$C$33:P33)</f>
        <v>2672.6827586172549</v>
      </c>
      <c r="Q36" s="196">
        <f>$B$33+NPV($A$35,$C$33:Q33)</f>
        <v>3358.0917600947341</v>
      </c>
      <c r="R36" s="182">
        <f>$B$33+NPV($A$35,$C$33:R33)</f>
        <v>4418.229297645893</v>
      </c>
      <c r="S36" s="182">
        <f>$B$33+NPV($A$35,$C$33:S33)</f>
        <v>5104.5040497087539</v>
      </c>
      <c r="T36" s="182">
        <f>$B$33+NPV($A$35,$C$33:T33)</f>
        <v>6065.3727689966363</v>
      </c>
      <c r="U36" s="182">
        <f>$B$33+NPV($A$35,$C$33:U33)</f>
        <v>6692.0318197265296</v>
      </c>
      <c r="V36" s="196">
        <f>$B$33+NPV($A$35,$C$33:V33)</f>
        <v>7513.6175288233171</v>
      </c>
      <c r="W36" s="196">
        <f>$B$33+NPV($A$35,$C$33:W33)</f>
        <v>7513.6175288233171</v>
      </c>
      <c r="X36" s="196">
        <f>$B$33+NPV($A$35,$C$33:X33)</f>
        <v>7513.6175288233171</v>
      </c>
      <c r="Y36" s="196">
        <f>$B$33+NPV($A$35,$C$33:Y33)</f>
        <v>7513.6175288233171</v>
      </c>
      <c r="Z36" s="196">
        <f>$B$33+NPV($A$35,$C$33:Z33)</f>
        <v>7513.6175288233171</v>
      </c>
      <c r="AA36" s="196">
        <f>$B$33+NPV($A$35,$C$33:AA33)</f>
        <v>7513.6175288233171</v>
      </c>
      <c r="AB36" s="182"/>
      <c r="AC36" s="182"/>
      <c r="AD36" s="182"/>
      <c r="AE36" s="182"/>
      <c r="AF36" s="182"/>
      <c r="AG36" s="182"/>
      <c r="AH36" s="182"/>
      <c r="AI36" s="182"/>
      <c r="AJ36" s="182"/>
    </row>
    <row r="37" spans="1:36" x14ac:dyDescent="0.25">
      <c r="A37" s="181" t="s">
        <v>1363</v>
      </c>
      <c r="B37" s="6">
        <f>IF(SUM(C37:AA37)&gt;0,SUM(C37:AA37),"NA")</f>
        <v>12</v>
      </c>
      <c r="C37" s="6">
        <f t="shared" ref="C37:V37" si="10">IF(AND(B36&lt;0,C36&gt;0),C1,0)</f>
        <v>0</v>
      </c>
      <c r="D37" s="6">
        <f t="shared" si="10"/>
        <v>0</v>
      </c>
      <c r="E37" s="6">
        <f t="shared" si="10"/>
        <v>0</v>
      </c>
      <c r="F37" s="6">
        <f t="shared" si="10"/>
        <v>0</v>
      </c>
      <c r="G37" s="181">
        <f t="shared" si="10"/>
        <v>0</v>
      </c>
      <c r="H37" s="6">
        <f t="shared" si="10"/>
        <v>0</v>
      </c>
      <c r="I37" s="6">
        <f t="shared" si="10"/>
        <v>0</v>
      </c>
      <c r="J37" s="6">
        <f t="shared" si="10"/>
        <v>0</v>
      </c>
      <c r="K37" s="6">
        <f t="shared" si="10"/>
        <v>0</v>
      </c>
      <c r="L37" s="181">
        <f t="shared" si="10"/>
        <v>0</v>
      </c>
      <c r="M37" s="6">
        <f t="shared" si="10"/>
        <v>0</v>
      </c>
      <c r="N37" s="6">
        <f t="shared" si="10"/>
        <v>12</v>
      </c>
      <c r="O37" s="6">
        <f t="shared" si="10"/>
        <v>0</v>
      </c>
      <c r="P37" s="6">
        <f t="shared" si="10"/>
        <v>0</v>
      </c>
      <c r="Q37" s="181">
        <f t="shared" si="10"/>
        <v>0</v>
      </c>
      <c r="R37" s="6">
        <f t="shared" si="10"/>
        <v>0</v>
      </c>
      <c r="S37" s="6">
        <f t="shared" si="10"/>
        <v>0</v>
      </c>
      <c r="T37" s="6">
        <f t="shared" si="10"/>
        <v>0</v>
      </c>
      <c r="U37" s="6">
        <f t="shared" si="10"/>
        <v>0</v>
      </c>
      <c r="V37" s="181">
        <f t="shared" si="10"/>
        <v>0</v>
      </c>
      <c r="W37" s="181">
        <f t="shared" ref="W37" si="11">IF(AND(V36&lt;0,W36&gt;0),W1,0)</f>
        <v>0</v>
      </c>
      <c r="X37" s="181">
        <f t="shared" ref="X37" si="12">IF(AND(W36&lt;0,X36&gt;0),X1,0)</f>
        <v>0</v>
      </c>
      <c r="Y37" s="181">
        <f t="shared" ref="Y37" si="13">IF(AND(X36&lt;0,Y36&gt;0),Y1,0)</f>
        <v>0</v>
      </c>
      <c r="Z37" s="181">
        <f t="shared" ref="Z37" si="14">IF(AND(Y36&lt;0,Z36&gt;0),Z1,0)</f>
        <v>0</v>
      </c>
      <c r="AA37" s="181">
        <f t="shared" ref="AA37" si="15">IF(AND(Z36&lt;0,AA36&gt;0),AA1,0)</f>
        <v>0</v>
      </c>
    </row>
    <row r="38" spans="1:36" x14ac:dyDescent="0.25">
      <c r="W38" s="181"/>
      <c r="X38" s="181"/>
      <c r="Y38" s="181"/>
      <c r="Z38" s="181"/>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96"/>
      <c r="X39" s="196"/>
      <c r="Y39" s="196"/>
      <c r="Z39" s="196"/>
      <c r="AA39" s="196"/>
    </row>
    <row r="40" spans="1:36" x14ac:dyDescent="0.25">
      <c r="A40" s="181" t="s">
        <v>220</v>
      </c>
      <c r="B40" s="182">
        <f>B33</f>
        <v>-3357.6713826272862</v>
      </c>
      <c r="C40" s="182">
        <f>$B$33+NPV($A$39,$C$33:C33)</f>
        <v>-4325.852008038446</v>
      </c>
      <c r="D40" s="182">
        <f>$B$33+NPV($A$39,$C$33:D33)</f>
        <v>-4540.3543372303475</v>
      </c>
      <c r="E40" s="182">
        <f>$B$33+NPV($A$39,$C$33:E33)</f>
        <v>-4967.702730850614</v>
      </c>
      <c r="F40" s="182">
        <f>$B$33+NPV($A$39,$C$33:F33)</f>
        <v>-5032.254020135043</v>
      </c>
      <c r="G40" s="196">
        <f>$B$33+NPV($A$39,$C$33:G33)</f>
        <v>-5377.1122669338274</v>
      </c>
      <c r="H40" s="182">
        <f>$B$33+NPV($A$39,$C$33:H33)</f>
        <v>-5256.6367645337114</v>
      </c>
      <c r="I40" s="182">
        <f>$B$33+NPV($A$39,$C$33:I33)</f>
        <v>-5293.1190000717688</v>
      </c>
      <c r="J40" s="182">
        <f>$B$33+NPV($A$39,$C$33:J33)</f>
        <v>-4178.1756896483057</v>
      </c>
      <c r="K40" s="182">
        <f>$B$33+NPV($A$39,$C$33:K33)</f>
        <v>-3404.4944136602294</v>
      </c>
      <c r="L40" s="196">
        <f>$B$33+NPV($A$39,$C$33:L33)</f>
        <v>-2413.1134873036217</v>
      </c>
      <c r="M40" s="182">
        <f>$B$33+NPV($A$39,$C$33:M33)</f>
        <v>-1830.1042787206227</v>
      </c>
      <c r="N40" s="182">
        <f>$B$33+NPV($A$39,$C$33:N33)</f>
        <v>-1013.4706597628933</v>
      </c>
      <c r="O40" s="182">
        <f>$B$33+NPV($A$39,$C$33:O33)</f>
        <v>-514.9399782566079</v>
      </c>
      <c r="P40" s="182">
        <f>$B$33+NPV($A$39,$C$33:P33)</f>
        <v>174.69451416406855</v>
      </c>
      <c r="Q40" s="196">
        <f>$B$33+NPV($A$39,$C$33:Q33)</f>
        <v>567.92529469126703</v>
      </c>
      <c r="R40" s="182">
        <f>$B$33+NPV($A$39,$C$33:R33)</f>
        <v>1154.027147196748</v>
      </c>
      <c r="S40" s="182">
        <f>$B$33+NPV($A$39,$C$33:S33)</f>
        <v>1519.6405293548187</v>
      </c>
      <c r="T40" s="182">
        <f>$B$33+NPV($A$39,$C$33:T33)</f>
        <v>2012.9293773053132</v>
      </c>
      <c r="U40" s="182">
        <f>$B$33+NPV($A$39,$C$33:U33)</f>
        <v>2322.9436855570466</v>
      </c>
      <c r="V40" s="196">
        <f>$B$33+NPV($A$39,$C$33:V33)</f>
        <v>2714.6102319643178</v>
      </c>
      <c r="W40" s="196">
        <f>$B$33+NPV($A$39,$C$33:W33)</f>
        <v>2714.6102319643178</v>
      </c>
      <c r="X40" s="196">
        <f>$B$33+NPV($A$39,$C$33:X33)</f>
        <v>2714.6102319643178</v>
      </c>
      <c r="Y40" s="196">
        <f>$B$33+NPV($A$39,$C$33:Y33)</f>
        <v>2714.6102319643178</v>
      </c>
      <c r="Z40" s="196">
        <f>$B$33+NPV($A$39,$C$33:Z33)</f>
        <v>2714.6102319643178</v>
      </c>
      <c r="AA40" s="196">
        <f>$B$33+NPV($A$39,$C$33:AA33)</f>
        <v>2714.6102319643178</v>
      </c>
      <c r="AB40" s="182"/>
      <c r="AC40" s="182"/>
      <c r="AD40" s="182"/>
      <c r="AE40" s="182"/>
      <c r="AF40" s="182"/>
      <c r="AG40" s="182"/>
      <c r="AH40" s="182"/>
      <c r="AI40" s="182"/>
      <c r="AJ40" s="182"/>
    </row>
    <row r="41" spans="1:36" x14ac:dyDescent="0.25">
      <c r="A41" s="181" t="s">
        <v>1363</v>
      </c>
      <c r="B41" s="6">
        <f>IF(SUM(C41:AA41)&gt;0,SUM(C41:AA41),"NA")</f>
        <v>14</v>
      </c>
      <c r="C41" s="6">
        <f t="shared" ref="C41:V41" si="16">IF(AND(B40&lt;0,C40&gt;0),C1,0)</f>
        <v>0</v>
      </c>
      <c r="D41" s="6">
        <f t="shared" si="16"/>
        <v>0</v>
      </c>
      <c r="E41" s="6">
        <f t="shared" si="16"/>
        <v>0</v>
      </c>
      <c r="F41" s="6">
        <f t="shared" si="16"/>
        <v>0</v>
      </c>
      <c r="G41" s="181">
        <f t="shared" si="16"/>
        <v>0</v>
      </c>
      <c r="H41" s="6">
        <f t="shared" si="16"/>
        <v>0</v>
      </c>
      <c r="I41" s="6">
        <f t="shared" si="16"/>
        <v>0</v>
      </c>
      <c r="J41" s="6">
        <f t="shared" si="16"/>
        <v>0</v>
      </c>
      <c r="K41" s="6">
        <f t="shared" si="16"/>
        <v>0</v>
      </c>
      <c r="L41" s="181">
        <f t="shared" si="16"/>
        <v>0</v>
      </c>
      <c r="M41" s="6">
        <f t="shared" si="16"/>
        <v>0</v>
      </c>
      <c r="N41" s="6">
        <f t="shared" si="16"/>
        <v>0</v>
      </c>
      <c r="O41" s="6">
        <f t="shared" si="16"/>
        <v>0</v>
      </c>
      <c r="P41" s="6">
        <f t="shared" si="16"/>
        <v>14</v>
      </c>
      <c r="Q41" s="181">
        <f t="shared" si="16"/>
        <v>0</v>
      </c>
      <c r="R41" s="6">
        <f t="shared" si="16"/>
        <v>0</v>
      </c>
      <c r="S41" s="6">
        <f t="shared" si="16"/>
        <v>0</v>
      </c>
      <c r="T41" s="6">
        <f t="shared" si="16"/>
        <v>0</v>
      </c>
      <c r="U41" s="6">
        <f t="shared" si="16"/>
        <v>0</v>
      </c>
      <c r="V41" s="181">
        <f t="shared" si="16"/>
        <v>0</v>
      </c>
      <c r="W41" s="181">
        <f t="shared" ref="W41" si="17">IF(AND(V40&lt;0,W40&gt;0),W1,0)</f>
        <v>0</v>
      </c>
      <c r="X41" s="181">
        <f t="shared" ref="X41" si="18">IF(AND(W40&lt;0,X40&gt;0),X1,0)</f>
        <v>0</v>
      </c>
      <c r="Y41" s="181">
        <f t="shared" ref="Y41" si="19">IF(AND(X40&lt;0,Y40&gt;0),Y1,0)</f>
        <v>0</v>
      </c>
      <c r="Z41" s="181">
        <f t="shared" ref="Z41" si="20">IF(AND(Y40&lt;0,Z40&gt;0),Z1,0)</f>
        <v>0</v>
      </c>
      <c r="AA41" s="181">
        <f t="shared" ref="AA41" si="21">IF(AND(Z40&lt;0,AA40&gt;0),AA1,0)</f>
        <v>0</v>
      </c>
    </row>
    <row r="42" spans="1:36" x14ac:dyDescent="0.25">
      <c r="W42" s="181"/>
      <c r="X42" s="181"/>
      <c r="Y42" s="181"/>
      <c r="Z42" s="181"/>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96"/>
      <c r="X43" s="196"/>
      <c r="Y43" s="196"/>
      <c r="Z43" s="196"/>
      <c r="AA43" s="196"/>
    </row>
    <row r="44" spans="1:36" x14ac:dyDescent="0.25">
      <c r="A44" s="181" t="s">
        <v>220</v>
      </c>
      <c r="B44" s="182">
        <f>B33</f>
        <v>-3357.6713826272862</v>
      </c>
      <c r="C44" s="182">
        <f>$B$33+NPV($A$43,$C$33:C33)</f>
        <v>-4283.7571982379604</v>
      </c>
      <c r="D44" s="182">
        <f>$B$33+NPV($A$43,$C$33:D33)</f>
        <v>-4480.0126374229894</v>
      </c>
      <c r="E44" s="182">
        <f>$B$33+NPV($A$43,$C$33:E33)</f>
        <v>-4854.0083385217486</v>
      </c>
      <c r="F44" s="182">
        <f>$B$33+NPV($A$43,$C$33:F33)</f>
        <v>-4908.0444762664438</v>
      </c>
      <c r="G44" s="196">
        <f>$B$33+NPV($A$43,$C$33:G33)</f>
        <v>-5184.1752691974789</v>
      </c>
      <c r="H44" s="182">
        <f>$B$33+NPV($A$43,$C$33:H33)</f>
        <v>-5091.9037194486409</v>
      </c>
      <c r="I44" s="182">
        <f>$B$33+NPV($A$43,$C$33:I33)</f>
        <v>-5118.6304205388269</v>
      </c>
      <c r="J44" s="182">
        <f>$B$33+NPV($A$43,$C$33:J33)</f>
        <v>-4337.3417177717101</v>
      </c>
      <c r="K44" s="182">
        <f>$B$33+NPV($A$43,$C$33:K33)</f>
        <v>-3818.761805659341</v>
      </c>
      <c r="L44" s="196">
        <f>$B$33+NPV($A$43,$C$33:L33)</f>
        <v>-3183.154314477546</v>
      </c>
      <c r="M44" s="182">
        <f>$B$33+NPV($A$43,$C$33:M33)</f>
        <v>-2825.6191951771038</v>
      </c>
      <c r="N44" s="182">
        <f>$B$33+NPV($A$43,$C$33:N33)</f>
        <v>-2346.5862392225367</v>
      </c>
      <c r="O44" s="182">
        <f>$B$33+NPV($A$43,$C$33:O33)</f>
        <v>-2066.8653668005245</v>
      </c>
      <c r="P44" s="182">
        <f>$B$33+NPV($A$43,$C$33:P33)</f>
        <v>-1696.7417459959936</v>
      </c>
      <c r="Q44" s="196">
        <f>$B$33+NPV($A$43,$C$33:Q33)</f>
        <v>-1494.8724923297618</v>
      </c>
      <c r="R44" s="182">
        <f>$B$33+NPV($A$43,$C$33:R33)</f>
        <v>-1207.072610723877</v>
      </c>
      <c r="S44" s="182">
        <f>$B$33+NPV($A$43,$C$33:S33)</f>
        <v>-1035.3472469441722</v>
      </c>
      <c r="T44" s="182">
        <f>$B$33+NPV($A$43,$C$33:T33)</f>
        <v>-813.72747495386739</v>
      </c>
      <c r="U44" s="182">
        <f>$B$33+NPV($A$43,$C$33:U33)</f>
        <v>-680.50306979735251</v>
      </c>
      <c r="V44" s="196">
        <f>$B$33+NPV($A$43,$C$33:V33)</f>
        <v>-519.50770420199478</v>
      </c>
      <c r="W44" s="196">
        <f>$B$33+NPV($A$43,$C$33:W33)</f>
        <v>-519.50770420199478</v>
      </c>
      <c r="X44" s="196">
        <f>$B$33+NPV($A$43,$C$33:X33)</f>
        <v>-519.50770420199478</v>
      </c>
      <c r="Y44" s="196">
        <f>$B$33+NPV($A$43,$C$33:Y33)</f>
        <v>-519.50770420199478</v>
      </c>
      <c r="Z44" s="196">
        <f>$B$33+NPV($A$43,$C$33:Z33)</f>
        <v>-519.50770420199478</v>
      </c>
      <c r="AA44" s="196">
        <f>$B$33+NPV($A$43,$C$33:AA33)</f>
        <v>-519.50770420199478</v>
      </c>
      <c r="AB44" s="182"/>
      <c r="AC44" s="182"/>
      <c r="AD44" s="182"/>
      <c r="AE44" s="182"/>
      <c r="AF44" s="182"/>
      <c r="AG44" s="182"/>
      <c r="AH44" s="182"/>
      <c r="AI44" s="182"/>
      <c r="AJ44" s="182"/>
    </row>
    <row r="45" spans="1:36" x14ac:dyDescent="0.25">
      <c r="A45" s="181" t="s">
        <v>1363</v>
      </c>
      <c r="B45" s="6" t="str">
        <f>IF(SUM(C45:AA45)&gt;0,SUM(C45:AA45),"NA")</f>
        <v>NA</v>
      </c>
      <c r="C45" s="6">
        <f t="shared" ref="C45:V45" si="22">IF(AND(B44&lt;0,C44&gt;0),C1,0)</f>
        <v>0</v>
      </c>
      <c r="D45" s="6">
        <f t="shared" si="22"/>
        <v>0</v>
      </c>
      <c r="E45" s="6">
        <f t="shared" si="22"/>
        <v>0</v>
      </c>
      <c r="F45" s="6">
        <f t="shared" si="22"/>
        <v>0</v>
      </c>
      <c r="G45" s="181">
        <f t="shared" si="22"/>
        <v>0</v>
      </c>
      <c r="H45" s="6">
        <f t="shared" si="22"/>
        <v>0</v>
      </c>
      <c r="I45" s="6">
        <f t="shared" si="22"/>
        <v>0</v>
      </c>
      <c r="J45" s="6">
        <f t="shared" si="22"/>
        <v>0</v>
      </c>
      <c r="K45" s="6">
        <f t="shared" si="22"/>
        <v>0</v>
      </c>
      <c r="L45" s="181">
        <f t="shared" si="22"/>
        <v>0</v>
      </c>
      <c r="M45" s="6">
        <f t="shared" si="22"/>
        <v>0</v>
      </c>
      <c r="N45" s="6">
        <f t="shared" si="22"/>
        <v>0</v>
      </c>
      <c r="O45" s="6">
        <f t="shared" si="22"/>
        <v>0</v>
      </c>
      <c r="P45" s="6">
        <f t="shared" si="22"/>
        <v>0</v>
      </c>
      <c r="Q45" s="181">
        <f t="shared" si="22"/>
        <v>0</v>
      </c>
      <c r="R45" s="6">
        <f t="shared" si="22"/>
        <v>0</v>
      </c>
      <c r="S45" s="6">
        <f t="shared" si="22"/>
        <v>0</v>
      </c>
      <c r="T45" s="6">
        <f t="shared" si="22"/>
        <v>0</v>
      </c>
      <c r="U45" s="6">
        <f t="shared" si="22"/>
        <v>0</v>
      </c>
      <c r="V45" s="181">
        <f t="shared" si="22"/>
        <v>0</v>
      </c>
      <c r="W45" s="181">
        <f t="shared" ref="W45" si="23">IF(AND(V44&lt;0,W44&gt;0),W1,0)</f>
        <v>0</v>
      </c>
      <c r="X45" s="181">
        <f t="shared" ref="X45" si="24">IF(AND(W44&lt;0,X44&gt;0),X1,0)</f>
        <v>0</v>
      </c>
      <c r="Y45" s="181">
        <f t="shared" ref="Y45" si="25">IF(AND(X44&lt;0,Y44&gt;0),Y1,0)</f>
        <v>0</v>
      </c>
      <c r="Z45" s="181">
        <f t="shared" ref="Z45" si="26">IF(AND(Y44&lt;0,Z44&gt;0),Z1,0)</f>
        <v>0</v>
      </c>
      <c r="AA45" s="181">
        <f t="shared" ref="AA45" si="27">IF(AND(Z44&lt;0,AA44&gt;0),AA1,0)</f>
        <v>0</v>
      </c>
    </row>
    <row r="46" spans="1:36" x14ac:dyDescent="0.25">
      <c r="W46" s="181"/>
      <c r="X46" s="181"/>
      <c r="Y46" s="181"/>
      <c r="Z46" s="181"/>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96"/>
      <c r="X47" s="196"/>
      <c r="Y47" s="196"/>
      <c r="Z47" s="196"/>
      <c r="AA47" s="196"/>
    </row>
    <row r="48" spans="1:36" x14ac:dyDescent="0.25">
      <c r="A48" s="181" t="s">
        <v>220</v>
      </c>
      <c r="B48" s="182">
        <f>B33</f>
        <v>-3357.6713826272862</v>
      </c>
      <c r="C48" s="182">
        <f>$B$33+NPV($A$47,$C$33:C33)</f>
        <v>-4245.1702892541825</v>
      </c>
      <c r="D48" s="182">
        <f>$B$33+NPV($A$47,$C$33:D33)</f>
        <v>-4425.4118297557106</v>
      </c>
      <c r="E48" s="182">
        <f>$B$33+NPV($A$47,$C$33:E33)</f>
        <v>-4754.5789084065073</v>
      </c>
      <c r="F48" s="182">
        <f>$B$33+NPV($A$47,$C$33:F33)</f>
        <v>-4800.1564270414083</v>
      </c>
      <c r="G48" s="196">
        <f>$B$33+NPV($A$47,$C$33:G33)</f>
        <v>-5023.3582881573066</v>
      </c>
      <c r="H48" s="182">
        <f>$B$33+NPV($A$47,$C$33:H33)</f>
        <v>-4951.8811129589621</v>
      </c>
      <c r="I48" s="182">
        <f>$B$33+NPV($A$47,$C$33:I33)</f>
        <v>-4971.7220197419083</v>
      </c>
      <c r="J48" s="182">
        <f>$B$33+NPV($A$47,$C$33:J33)</f>
        <v>-4415.8890560968475</v>
      </c>
      <c r="K48" s="182">
        <f>$B$33+NPV($A$47,$C$33:K33)</f>
        <v>-4062.3274984660275</v>
      </c>
      <c r="L48" s="196">
        <f>$B$33+NPV($A$47,$C$33:L33)</f>
        <v>-3647.0341740406147</v>
      </c>
      <c r="M48" s="182">
        <f>$B$33+NPV($A$47,$C$33:M33)</f>
        <v>-3423.1614185716717</v>
      </c>
      <c r="N48" s="182">
        <f>$B$33+NPV($A$47,$C$33:N33)</f>
        <v>-3135.709955009188</v>
      </c>
      <c r="O48" s="182">
        <f>$B$33+NPV($A$47,$C$33:O33)</f>
        <v>-2974.8527197148269</v>
      </c>
      <c r="P48" s="182">
        <f>$B$33+NPV($A$47,$C$33:P33)</f>
        <v>-2770.8766955659444</v>
      </c>
      <c r="Q48" s="196">
        <f>$B$33+NPV($A$47,$C$33:Q33)</f>
        <v>-2664.261503903942</v>
      </c>
      <c r="R48" s="182">
        <f>$B$33+NPV($A$47,$C$33:R33)</f>
        <v>-2518.5961998043881</v>
      </c>
      <c r="S48" s="182">
        <f>$B$33+NPV($A$47,$C$33:S33)</f>
        <v>-2435.3016570925392</v>
      </c>
      <c r="T48" s="182">
        <f>$B$33+NPV($A$47,$C$33:T33)</f>
        <v>-2332.2850596839144</v>
      </c>
      <c r="U48" s="182">
        <f>$B$33+NPV($A$47,$C$33:U33)</f>
        <v>-2272.9380171271905</v>
      </c>
      <c r="V48" s="196">
        <f>$B$33+NPV($A$47,$C$33:V33)</f>
        <v>-2204.2081885438074</v>
      </c>
      <c r="W48" s="196">
        <f>$B$33+NPV($A$47,$C$33:W33)</f>
        <v>-2204.2081885438074</v>
      </c>
      <c r="X48" s="196">
        <f>$B$33+NPV($A$47,$C$33:X33)</f>
        <v>-2204.2081885438074</v>
      </c>
      <c r="Y48" s="196">
        <f>$B$33+NPV($A$47,$C$33:Y33)</f>
        <v>-2204.2081885438074</v>
      </c>
      <c r="Z48" s="196">
        <f>$B$33+NPV($A$47,$C$33:Z33)</f>
        <v>-2204.2081885438074</v>
      </c>
      <c r="AA48" s="196">
        <f>$B$33+NPV($A$47,$C$33:AA33)</f>
        <v>-2204.2081885438074</v>
      </c>
      <c r="AB48" s="182"/>
      <c r="AC48" s="182"/>
      <c r="AD48" s="182"/>
      <c r="AE48" s="182"/>
      <c r="AF48" s="182"/>
      <c r="AG48" s="182"/>
      <c r="AH48" s="182"/>
      <c r="AI48" s="182"/>
      <c r="AJ48" s="182"/>
    </row>
    <row r="49" spans="1:62" x14ac:dyDescent="0.25">
      <c r="A49" s="181" t="s">
        <v>1363</v>
      </c>
      <c r="B49" s="6" t="str">
        <f>IF(SUM(C49:AA49)&gt;0,SUM(C49:AA49),"NA")</f>
        <v>NA</v>
      </c>
      <c r="C49" s="6">
        <f t="shared" ref="C49:V49" si="28">IF(AND(B48&lt;0,C48&gt;0),C14,0)</f>
        <v>0</v>
      </c>
      <c r="D49" s="6">
        <f t="shared" si="28"/>
        <v>0</v>
      </c>
      <c r="E49" s="6">
        <f t="shared" si="28"/>
        <v>0</v>
      </c>
      <c r="F49" s="6">
        <f t="shared" si="28"/>
        <v>0</v>
      </c>
      <c r="G49" s="181">
        <f t="shared" si="28"/>
        <v>0</v>
      </c>
      <c r="H49" s="6">
        <f t="shared" si="28"/>
        <v>0</v>
      </c>
      <c r="I49" s="6">
        <f t="shared" si="28"/>
        <v>0</v>
      </c>
      <c r="J49" s="6">
        <f t="shared" si="28"/>
        <v>0</v>
      </c>
      <c r="K49" s="6">
        <f t="shared" si="28"/>
        <v>0</v>
      </c>
      <c r="L49" s="181">
        <f t="shared" si="28"/>
        <v>0</v>
      </c>
      <c r="M49" s="6">
        <f t="shared" si="28"/>
        <v>0</v>
      </c>
      <c r="N49" s="6">
        <f t="shared" si="28"/>
        <v>0</v>
      </c>
      <c r="O49" s="6">
        <f t="shared" si="28"/>
        <v>0</v>
      </c>
      <c r="P49" s="6">
        <f t="shared" si="28"/>
        <v>0</v>
      </c>
      <c r="Q49" s="181">
        <f t="shared" si="28"/>
        <v>0</v>
      </c>
      <c r="R49" s="6">
        <f t="shared" si="28"/>
        <v>0</v>
      </c>
      <c r="S49" s="6">
        <f t="shared" si="28"/>
        <v>0</v>
      </c>
      <c r="T49" s="6">
        <f t="shared" si="28"/>
        <v>0</v>
      </c>
      <c r="U49" s="6">
        <f t="shared" si="28"/>
        <v>0</v>
      </c>
      <c r="V49" s="181">
        <f t="shared" si="28"/>
        <v>0</v>
      </c>
      <c r="W49" s="181">
        <f t="shared" ref="W49" si="29">IF(AND(V48&lt;0,W48&gt;0),W14,0)</f>
        <v>0</v>
      </c>
      <c r="X49" s="181">
        <f t="shared" ref="X49" si="30">IF(AND(W48&lt;0,X48&gt;0),X14,0)</f>
        <v>0</v>
      </c>
      <c r="Y49" s="181">
        <f t="shared" ref="Y49" si="31">IF(AND(X48&lt;0,Y48&gt;0),Y14,0)</f>
        <v>0</v>
      </c>
      <c r="Z49" s="181">
        <f t="shared" ref="Z49" si="32">IF(AND(Y48&lt;0,Z48&gt;0),Z14,0)</f>
        <v>0</v>
      </c>
      <c r="AA49" s="181">
        <f t="shared" ref="AA49" si="33">IF(AND(Z48&lt;0,AA48&gt;0),AA14,0)</f>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181" t="s">
        <v>1145</v>
      </c>
      <c r="B52" s="182">
        <f>E197/'Par&amp;Info'!$C$309*0.7*'Par&amp;Info'!$B$16</f>
        <v>1746.8949491008907</v>
      </c>
      <c r="C52" s="182">
        <f>F197/'Par&amp;Info'!$C$309*0.7*'Par&amp;Info'!$B$16</f>
        <v>549.1158755445814</v>
      </c>
      <c r="D52" s="182">
        <f>G197/'Par&amp;Info'!$C$309*0.7*'Par&amp;Info'!$B$16</f>
        <v>144.50417777488985</v>
      </c>
      <c r="E52" s="182">
        <f>H197/'Par&amp;Info'!$C$309*0.7*'Par&amp;Info'!$B$16</f>
        <v>337.17641480807629</v>
      </c>
      <c r="F52" s="182">
        <f>I197/'Par&amp;Info'!$C$309*0.7*'Par&amp;Info'!$B$16</f>
        <v>144.50417777488985</v>
      </c>
      <c r="G52" s="182">
        <f>J197/'Par&amp;Info'!$C$309*0.7*'Par&amp;Info'!$B$16</f>
        <v>480.07499060768959</v>
      </c>
      <c r="H52" s="182">
        <f>K197/'Par&amp;Info'!$C$309*0.7*'Par&amp;Info'!$B$16</f>
        <v>207.12265481067541</v>
      </c>
      <c r="I52" s="182">
        <f>L197/'Par&amp;Info'!$C$309*0.7*'Par&amp;Info'!$B$16</f>
        <v>399.79489184386188</v>
      </c>
      <c r="J52" s="182">
        <f>M197/'Par&amp;Info'!$C$309*0.7*'Par&amp;Info'!$B$16</f>
        <v>245.65710221731271</v>
      </c>
      <c r="K52" s="182">
        <f>N197/'Par&amp;Info'!$C$309*0.7*'Par&amp;Info'!$B$16</f>
        <v>698.43685924530087</v>
      </c>
      <c r="L52" s="182">
        <f>O197/'Par&amp;Info'!$C$309*0.7*'Par&amp;Info'!$B$16</f>
        <v>325.93720098114045</v>
      </c>
      <c r="M52" s="182">
        <f>P197/'Par&amp;Info'!$C$309*0.7*'Par&amp;Info'!$B$16</f>
        <v>814.04020146521282</v>
      </c>
      <c r="N52" s="182">
        <f>Q197/'Par&amp;Info'!$C$309*0.7*'Par&amp;Info'!$B$16</f>
        <v>361.26044443722463</v>
      </c>
      <c r="O52" s="182">
        <f>R197/'Par&amp;Info'!$C$309*0.7*'Par&amp;Info'!$B$16</f>
        <v>814.04020146521282</v>
      </c>
      <c r="P52" s="182">
        <f>S197/'Par&amp;Info'!$C$309*0.7*'Par&amp;Info'!$B$16</f>
        <v>361.26044443722463</v>
      </c>
      <c r="Q52" s="182">
        <f>T197/'Par&amp;Info'!$C$309*0.7*'Par&amp;Info'!$B$16</f>
        <v>883.08108640210457</v>
      </c>
      <c r="R52" s="182">
        <f>U197/'Par&amp;Info'!$C$309*0.7*'Par&amp;Info'!$B$16</f>
        <v>350.02123061028868</v>
      </c>
      <c r="S52" s="182">
        <f>V197/'Par&amp;Info'!$C$309*0.7*'Par&amp;Info'!$B$16</f>
        <v>802.80098763827687</v>
      </c>
      <c r="T52" s="182">
        <f>W197/'Par&amp;Info'!$C$309*0.7*'Par&amp;Info'!$B$16</f>
        <v>350.02123061028868</v>
      </c>
      <c r="U52" s="182">
        <f>X197/'Par&amp;Info'!$C$309*0.7*'Par&amp;Info'!$B$16</f>
        <v>802.80098763827687</v>
      </c>
      <c r="V52" s="182">
        <f>Y197/'Par&amp;Info'!$C$309*0.7*'Par&amp;Info'!$B$16</f>
        <v>430.30132937411639</v>
      </c>
      <c r="W52" s="182">
        <f>Z197/'Par&amp;Info'!$C$309</f>
        <v>0</v>
      </c>
      <c r="X52" s="182">
        <f>AA197/'Par&amp;Info'!$C$309</f>
        <v>0</v>
      </c>
      <c r="Y52" s="182">
        <f>AB197/'Par&amp;Info'!$C$309</f>
        <v>0</v>
      </c>
      <c r="Z52" s="182">
        <f>AC197/'Par&amp;Info'!$C$309</f>
        <v>0</v>
      </c>
      <c r="AA52" s="182">
        <f>AD197/'Par&amp;Info'!$C$309</f>
        <v>0</v>
      </c>
      <c r="AB52" s="182">
        <f>AE197/'Par&amp;Info'!$C$309</f>
        <v>0</v>
      </c>
    </row>
    <row r="53" spans="1:62" x14ac:dyDescent="0.25">
      <c r="A53" s="181" t="s">
        <v>1306</v>
      </c>
      <c r="B53" s="184">
        <f>+E197/'Par&amp;Info'!$C$309*0.3*'Par&amp;Info'!$B$14</f>
        <v>611.62262490295018</v>
      </c>
      <c r="C53" s="184">
        <f>+F197/'Par&amp;Info'!$C$309*0.3*'Par&amp;Info'!$B$14</f>
        <v>192.2563765779494</v>
      </c>
      <c r="D53" s="184">
        <f>+G197/'Par&amp;Info'!$C$309*0.3*'Par&amp;Info'!$B$14</f>
        <v>50.593783309986684</v>
      </c>
      <c r="E53" s="184">
        <f>+H197/'Par&amp;Info'!$C$309*0.3*'Par&amp;Info'!$B$14</f>
        <v>118.0521610566356</v>
      </c>
      <c r="F53" s="184">
        <f>+I197/'Par&amp;Info'!$C$309*0.3*'Par&amp;Info'!$B$14</f>
        <v>50.593783309986684</v>
      </c>
      <c r="G53" s="184">
        <f>+J197/'Par&amp;Info'!$C$309*0.3*'Par&amp;Info'!$B$14</f>
        <v>168.08379121873355</v>
      </c>
      <c r="H53" s="184">
        <f>+K197/'Par&amp;Info'!$C$309*0.3*'Par&amp;Info'!$B$14</f>
        <v>72.517756077647576</v>
      </c>
      <c r="I53" s="184">
        <f>+L197/'Par&amp;Info'!$C$309*0.3*'Par&amp;Info'!$B$14</f>
        <v>139.97613382429651</v>
      </c>
      <c r="J53" s="184">
        <f>+M197/'Par&amp;Info'!$C$309*0.3*'Par&amp;Info'!$B$14</f>
        <v>86.00943162697736</v>
      </c>
      <c r="K53" s="184">
        <f>+N197/'Par&amp;Info'!$C$309*0.3*'Par&amp;Info'!$B$14</f>
        <v>244.53661933160231</v>
      </c>
      <c r="L53" s="184">
        <f>+O197/'Par&amp;Info'!$C$309*0.3*'Par&amp;Info'!$B$14</f>
        <v>114.11708902141442</v>
      </c>
      <c r="M53" s="184">
        <f>+P197/'Par&amp;Info'!$C$309*0.3*'Par&amp;Info'!$B$14</f>
        <v>285.01164597959166</v>
      </c>
      <c r="N53" s="184">
        <f>+Q197/'Par&amp;Info'!$C$309*0.3*'Par&amp;Info'!$B$14</f>
        <v>126.48445827496671</v>
      </c>
      <c r="O53" s="184">
        <f>+R197/'Par&amp;Info'!$C$309*0.3*'Par&amp;Info'!$B$14</f>
        <v>285.01164597959166</v>
      </c>
      <c r="P53" s="184">
        <f>+S197/'Par&amp;Info'!$C$309*0.3*'Par&amp;Info'!$B$14</f>
        <v>126.48445827496671</v>
      </c>
      <c r="Q53" s="184">
        <f>+T197/'Par&amp;Info'!$C$309*0.3*'Par&amp;Info'!$B$14</f>
        <v>309.18423133880754</v>
      </c>
      <c r="R53" s="184">
        <f>+U197/'Par&amp;Info'!$C$309*0.3*'Par&amp;Info'!$B$14</f>
        <v>122.54938623974552</v>
      </c>
      <c r="S53" s="184">
        <f>+V197/'Par&amp;Info'!$C$309*0.3*'Par&amp;Info'!$B$14</f>
        <v>281.07657394437047</v>
      </c>
      <c r="T53" s="184">
        <f>+W197/'Par&amp;Info'!$C$309*0.3*'Par&amp;Info'!$B$14</f>
        <v>122.54938623974552</v>
      </c>
      <c r="U53" s="184">
        <f>+X197/'Par&amp;Info'!$C$309*0.3*'Par&amp;Info'!$B$14</f>
        <v>281.07657394437047</v>
      </c>
      <c r="V53" s="184">
        <f>+Y197/'Par&amp;Info'!$C$309*0.3*'Par&amp;Info'!$B$14</f>
        <v>150.65704363418257</v>
      </c>
      <c r="W53" s="184"/>
      <c r="X53" s="184"/>
      <c r="Y53" s="184"/>
      <c r="Z53" s="184"/>
      <c r="AA53" s="187"/>
      <c r="AB53" s="184"/>
      <c r="AC53" s="184"/>
      <c r="AD53" s="184"/>
      <c r="AE53" s="184"/>
      <c r="AF53" s="184"/>
      <c r="AG53" s="184"/>
      <c r="AH53" s="184"/>
      <c r="AI53" s="184"/>
      <c r="AJ53" s="184"/>
      <c r="AK53" s="184"/>
      <c r="AL53" s="184"/>
      <c r="AM53" s="184"/>
      <c r="AN53" s="184"/>
      <c r="AO53" s="184"/>
      <c r="AP53" s="184"/>
      <c r="AQ53" s="184"/>
      <c r="AR53" s="184"/>
      <c r="AS53" s="184"/>
      <c r="AT53" s="184"/>
      <c r="AU53" s="184"/>
      <c r="AV53" s="184"/>
      <c r="AW53" s="184"/>
      <c r="AX53" s="184"/>
      <c r="AY53" s="184"/>
      <c r="AZ53" s="184"/>
      <c r="BA53" s="184"/>
      <c r="BB53" s="184"/>
      <c r="BC53" s="184"/>
      <c r="BD53" s="184"/>
      <c r="BE53" s="184"/>
      <c r="BF53" s="184"/>
      <c r="BG53" s="184"/>
      <c r="BH53" s="184"/>
      <c r="BI53" s="184"/>
      <c r="BJ53" s="184"/>
    </row>
    <row r="54" spans="1:62" x14ac:dyDescent="0.25">
      <c r="B54" s="184"/>
      <c r="C54" s="184"/>
      <c r="D54" s="184"/>
      <c r="E54" s="184"/>
      <c r="F54" s="184"/>
      <c r="G54" s="187"/>
      <c r="H54" s="184"/>
      <c r="I54" s="184"/>
      <c r="J54" s="184"/>
      <c r="K54" s="184"/>
      <c r="L54" s="187"/>
      <c r="M54" s="184"/>
      <c r="N54" s="32"/>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7.399999999999999" customHeight="1" thickTop="1" x14ac:dyDescent="0.25">
      <c r="A59" s="181" t="s">
        <v>285</v>
      </c>
      <c r="B59" s="182">
        <f>E198/'Par&amp;Info'!$C$309</f>
        <v>0</v>
      </c>
      <c r="C59" s="182">
        <f>F198/'Par&amp;Info'!$C$309</f>
        <v>-9.5541908396541384</v>
      </c>
      <c r="D59" s="182">
        <f>G198/'Par&amp;Info'!$C$309</f>
        <v>18.200733549541212</v>
      </c>
      <c r="E59" s="182">
        <f>H198/'Par&amp;Info'!$C$309</f>
        <v>79.279242458823958</v>
      </c>
      <c r="F59" s="182">
        <f>I198/'Par&amp;Info'!$C$309</f>
        <v>183.23900923040998</v>
      </c>
      <c r="G59" s="182">
        <f>J198/'Par&amp;Info'!$C$309</f>
        <v>367.34475616643374</v>
      </c>
      <c r="H59" s="182">
        <f>K198/'Par&amp;Info'!$C$309</f>
        <v>611.53595919028237</v>
      </c>
      <c r="I59" s="182">
        <f>L198/'Par&amp;Info'!$C$309</f>
        <v>697.34410393924736</v>
      </c>
      <c r="J59" s="182">
        <f>M198/'Par&amp;Info'!$C$309</f>
        <v>2862.1525421900556</v>
      </c>
      <c r="K59" s="182">
        <f>N198/'Par&amp;Info'!$C$309</f>
        <v>3166.7513123327749</v>
      </c>
      <c r="L59" s="182">
        <f>O198/'Par&amp;Info'!$C$309</f>
        <v>3197.8640920462262</v>
      </c>
      <c r="M59" s="182">
        <f>P198/'Par&amp;Info'!$C$309</f>
        <v>3228.0434883682742</v>
      </c>
      <c r="N59" s="182">
        <f>Q198/'Par&amp;Info'!$C$309</f>
        <v>3257.3175028006608</v>
      </c>
      <c r="O59" s="182">
        <f>R198/'Par&amp;Info'!$C$309</f>
        <v>3285.7132968000751</v>
      </c>
      <c r="P59" s="182">
        <f>S198/'Par&amp;Info'!$C$309</f>
        <v>3313.257216979508</v>
      </c>
      <c r="Q59" s="182">
        <f>T198/'Par&amp;Info'!$C$309</f>
        <v>3339.9748195535572</v>
      </c>
      <c r="R59" s="182">
        <f>U198/'Par&amp;Info'!$C$309</f>
        <v>3365.8908940503852</v>
      </c>
      <c r="S59" s="182">
        <f>V198/'Par&amp;Info'!$C$309</f>
        <v>3391.0294863123081</v>
      </c>
      <c r="T59" s="182">
        <f>W198/'Par&amp;Info'!$C$309</f>
        <v>3415.4139208063739</v>
      </c>
      <c r="U59" s="182">
        <f>X198/'Par&amp;Info'!$C$309</f>
        <v>3439.0668222656168</v>
      </c>
      <c r="V59" s="182">
        <f>Y198/'Par&amp;Info'!$C$309</f>
        <v>3462.0101366810832</v>
      </c>
      <c r="W59" s="196"/>
      <c r="X59" s="196"/>
      <c r="Y59" s="196"/>
      <c r="Z59" s="196"/>
      <c r="AA59" s="196"/>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34">SUM(B52:B55)</f>
        <v>2358.5175740038408</v>
      </c>
      <c r="C66" s="198">
        <f t="shared" si="34"/>
        <v>741.37225212253077</v>
      </c>
      <c r="D66" s="198">
        <f t="shared" si="34"/>
        <v>195.09796108487654</v>
      </c>
      <c r="E66" s="198">
        <f t="shared" si="34"/>
        <v>455.2285758647119</v>
      </c>
      <c r="F66" s="198">
        <f t="shared" si="34"/>
        <v>195.09796108487654</v>
      </c>
      <c r="G66" s="200">
        <f t="shared" si="34"/>
        <v>648.15878182642314</v>
      </c>
      <c r="H66" s="198">
        <f t="shared" si="34"/>
        <v>279.640410888323</v>
      </c>
      <c r="I66" s="198">
        <f t="shared" si="34"/>
        <v>539.77102566815836</v>
      </c>
      <c r="J66" s="198">
        <f t="shared" si="34"/>
        <v>331.66653384429009</v>
      </c>
      <c r="K66" s="198">
        <f t="shared" si="34"/>
        <v>942.97347857690318</v>
      </c>
      <c r="L66" s="200">
        <f t="shared" si="34"/>
        <v>440.05429000255486</v>
      </c>
      <c r="M66" s="198">
        <f t="shared" si="34"/>
        <v>1099.0518474448045</v>
      </c>
      <c r="N66" s="198">
        <f t="shared" si="34"/>
        <v>487.74490271219133</v>
      </c>
      <c r="O66" s="198">
        <f t="shared" si="34"/>
        <v>1099.0518474448045</v>
      </c>
      <c r="P66" s="198">
        <f t="shared" si="34"/>
        <v>487.74490271219133</v>
      </c>
      <c r="Q66" s="200">
        <f t="shared" si="34"/>
        <v>1192.265317740912</v>
      </c>
      <c r="R66" s="198">
        <f t="shared" si="34"/>
        <v>472.57061685003418</v>
      </c>
      <c r="S66" s="198">
        <f t="shared" si="34"/>
        <v>1083.8775615826473</v>
      </c>
      <c r="T66" s="198">
        <f t="shared" si="34"/>
        <v>472.57061685003418</v>
      </c>
      <c r="U66" s="198">
        <f t="shared" si="34"/>
        <v>1083.8775615826473</v>
      </c>
      <c r="V66" s="200">
        <f t="shared" si="34"/>
        <v>580.95837300829896</v>
      </c>
      <c r="W66" s="198">
        <f t="shared" si="34"/>
        <v>0</v>
      </c>
      <c r="X66" s="198">
        <f t="shared" si="34"/>
        <v>0</v>
      </c>
      <c r="Y66" s="198">
        <f t="shared" si="34"/>
        <v>0</v>
      </c>
      <c r="Z66" s="198">
        <f t="shared" si="34"/>
        <v>0</v>
      </c>
      <c r="AA66" s="200">
        <f t="shared" si="34"/>
        <v>0</v>
      </c>
      <c r="AB66" s="198"/>
      <c r="AC66" s="198"/>
      <c r="AD66" s="198"/>
      <c r="AE66" s="198"/>
      <c r="AF66" s="198"/>
      <c r="AG66" s="198"/>
      <c r="AH66" s="198"/>
      <c r="AI66" s="198"/>
      <c r="AJ66" s="198"/>
      <c r="AK66" s="198">
        <f t="shared" ref="AK66:BJ66" si="35">SUM(AK52:AK56)</f>
        <v>0</v>
      </c>
      <c r="AL66" s="198">
        <f t="shared" si="35"/>
        <v>0</v>
      </c>
      <c r="AM66" s="198">
        <f t="shared" si="35"/>
        <v>0</v>
      </c>
      <c r="AN66" s="198">
        <f t="shared" si="35"/>
        <v>0</v>
      </c>
      <c r="AO66" s="198">
        <f t="shared" si="35"/>
        <v>0</v>
      </c>
      <c r="AP66" s="198">
        <f t="shared" si="35"/>
        <v>0</v>
      </c>
      <c r="AQ66" s="198">
        <f t="shared" si="35"/>
        <v>0</v>
      </c>
      <c r="AR66" s="198">
        <f t="shared" si="35"/>
        <v>0</v>
      </c>
      <c r="AS66" s="198">
        <f t="shared" si="35"/>
        <v>0</v>
      </c>
      <c r="AT66" s="198">
        <f t="shared" si="35"/>
        <v>0</v>
      </c>
      <c r="AU66" s="198">
        <f t="shared" si="35"/>
        <v>0</v>
      </c>
      <c r="AV66" s="198">
        <f t="shared" si="35"/>
        <v>0</v>
      </c>
      <c r="AW66" s="198">
        <f t="shared" si="35"/>
        <v>0</v>
      </c>
      <c r="AX66" s="198">
        <f t="shared" si="35"/>
        <v>0</v>
      </c>
      <c r="AY66" s="198">
        <f t="shared" si="35"/>
        <v>0</v>
      </c>
      <c r="AZ66" s="198">
        <f t="shared" si="35"/>
        <v>0</v>
      </c>
      <c r="BA66" s="198">
        <f t="shared" si="35"/>
        <v>0</v>
      </c>
      <c r="BB66" s="198">
        <f t="shared" si="35"/>
        <v>0</v>
      </c>
      <c r="BC66" s="198">
        <f t="shared" si="35"/>
        <v>0</v>
      </c>
      <c r="BD66" s="198">
        <f t="shared" si="35"/>
        <v>0</v>
      </c>
      <c r="BE66" s="198">
        <f t="shared" si="35"/>
        <v>0</v>
      </c>
      <c r="BF66" s="198">
        <f t="shared" si="35"/>
        <v>0</v>
      </c>
      <c r="BG66" s="198">
        <f t="shared" si="35"/>
        <v>0</v>
      </c>
      <c r="BH66" s="198">
        <f t="shared" si="35"/>
        <v>0</v>
      </c>
      <c r="BI66" s="198">
        <f t="shared" si="35"/>
        <v>0</v>
      </c>
      <c r="BJ66" s="198">
        <f t="shared" si="35"/>
        <v>0</v>
      </c>
    </row>
    <row r="67" spans="1:62" s="199" customFormat="1" x14ac:dyDescent="0.25">
      <c r="A67" s="197" t="s">
        <v>218</v>
      </c>
      <c r="B67" s="198">
        <f t="shared" ref="B67:AA67" si="36">SUM(B59:B63)</f>
        <v>0</v>
      </c>
      <c r="C67" s="198">
        <f t="shared" si="36"/>
        <v>-9.5541908396541384</v>
      </c>
      <c r="D67" s="198">
        <f t="shared" si="36"/>
        <v>18.200733549541212</v>
      </c>
      <c r="E67" s="198">
        <f t="shared" si="36"/>
        <v>79.279242458823958</v>
      </c>
      <c r="F67" s="198">
        <f t="shared" si="36"/>
        <v>183.23900923040998</v>
      </c>
      <c r="G67" s="200">
        <f t="shared" si="36"/>
        <v>367.34475616643374</v>
      </c>
      <c r="H67" s="198">
        <f t="shared" si="36"/>
        <v>611.53595919028237</v>
      </c>
      <c r="I67" s="198">
        <f t="shared" si="36"/>
        <v>697.34410393924736</v>
      </c>
      <c r="J67" s="198">
        <f t="shared" si="36"/>
        <v>2862.1525421900556</v>
      </c>
      <c r="K67" s="198">
        <f t="shared" si="36"/>
        <v>3166.7513123327749</v>
      </c>
      <c r="L67" s="200">
        <f t="shared" si="36"/>
        <v>3197.8640920462262</v>
      </c>
      <c r="M67" s="198">
        <f t="shared" si="36"/>
        <v>3228.0434883682742</v>
      </c>
      <c r="N67" s="198">
        <f t="shared" si="36"/>
        <v>3257.3175028006608</v>
      </c>
      <c r="O67" s="198">
        <f t="shared" si="36"/>
        <v>3285.7132968000751</v>
      </c>
      <c r="P67" s="198">
        <f t="shared" si="36"/>
        <v>3313.257216979508</v>
      </c>
      <c r="Q67" s="200">
        <f t="shared" si="36"/>
        <v>3339.9748195535572</v>
      </c>
      <c r="R67" s="198">
        <f t="shared" si="36"/>
        <v>3365.8908940503852</v>
      </c>
      <c r="S67" s="198">
        <f t="shared" si="36"/>
        <v>3391.0294863123081</v>
      </c>
      <c r="T67" s="198">
        <f t="shared" si="36"/>
        <v>3415.4139208063739</v>
      </c>
      <c r="U67" s="198">
        <f t="shared" si="36"/>
        <v>3439.0668222656168</v>
      </c>
      <c r="V67" s="200">
        <f t="shared" si="36"/>
        <v>3462.0101366810832</v>
      </c>
      <c r="W67" s="198">
        <f t="shared" si="36"/>
        <v>0</v>
      </c>
      <c r="X67" s="198">
        <f t="shared" si="36"/>
        <v>0</v>
      </c>
      <c r="Y67" s="198">
        <f t="shared" si="36"/>
        <v>0</v>
      </c>
      <c r="Z67" s="198">
        <f t="shared" si="36"/>
        <v>0</v>
      </c>
      <c r="AA67" s="200">
        <f t="shared" si="36"/>
        <v>0</v>
      </c>
      <c r="AB67" s="198"/>
      <c r="AC67" s="198"/>
      <c r="AD67" s="198"/>
      <c r="AE67" s="198"/>
      <c r="AF67" s="198"/>
      <c r="AG67" s="198"/>
      <c r="AH67" s="198"/>
      <c r="AI67" s="198"/>
      <c r="AJ67" s="198"/>
      <c r="AK67" s="198">
        <f t="shared" ref="AK67:BJ67" si="37">SUM(AK59:AK63)</f>
        <v>0</v>
      </c>
      <c r="AL67" s="198">
        <f t="shared" si="37"/>
        <v>0</v>
      </c>
      <c r="AM67" s="198">
        <f t="shared" si="37"/>
        <v>0</v>
      </c>
      <c r="AN67" s="198">
        <f t="shared" si="37"/>
        <v>0</v>
      </c>
      <c r="AO67" s="198">
        <f t="shared" si="37"/>
        <v>0</v>
      </c>
      <c r="AP67" s="198">
        <f t="shared" si="37"/>
        <v>0</v>
      </c>
      <c r="AQ67" s="198">
        <f t="shared" si="37"/>
        <v>0</v>
      </c>
      <c r="AR67" s="198">
        <f t="shared" si="37"/>
        <v>0</v>
      </c>
      <c r="AS67" s="198">
        <f t="shared" si="37"/>
        <v>0</v>
      </c>
      <c r="AT67" s="198">
        <f t="shared" si="37"/>
        <v>0</v>
      </c>
      <c r="AU67" s="198">
        <f t="shared" si="37"/>
        <v>0</v>
      </c>
      <c r="AV67" s="198">
        <f t="shared" si="37"/>
        <v>0</v>
      </c>
      <c r="AW67" s="198">
        <f t="shared" si="37"/>
        <v>0</v>
      </c>
      <c r="AX67" s="198">
        <f t="shared" si="37"/>
        <v>0</v>
      </c>
      <c r="AY67" s="198">
        <f t="shared" si="37"/>
        <v>0</v>
      </c>
      <c r="AZ67" s="198">
        <f t="shared" si="37"/>
        <v>0</v>
      </c>
      <c r="BA67" s="198">
        <f t="shared" si="37"/>
        <v>0</v>
      </c>
      <c r="BB67" s="198">
        <f t="shared" si="37"/>
        <v>0</v>
      </c>
      <c r="BC67" s="198">
        <f t="shared" si="37"/>
        <v>0</v>
      </c>
      <c r="BD67" s="198">
        <f t="shared" si="37"/>
        <v>0</v>
      </c>
      <c r="BE67" s="198">
        <f t="shared" si="37"/>
        <v>0</v>
      </c>
      <c r="BF67" s="198">
        <f t="shared" si="37"/>
        <v>0</v>
      </c>
      <c r="BG67" s="198">
        <f t="shared" si="37"/>
        <v>0</v>
      </c>
      <c r="BH67" s="198">
        <f t="shared" si="37"/>
        <v>0</v>
      </c>
      <c r="BI67" s="198">
        <f t="shared" si="37"/>
        <v>0</v>
      </c>
      <c r="BJ67" s="198">
        <f t="shared" si="37"/>
        <v>0</v>
      </c>
    </row>
    <row r="68" spans="1:62" s="199" customFormat="1" x14ac:dyDescent="0.25">
      <c r="A68" s="197" t="s">
        <v>219</v>
      </c>
      <c r="B68" s="198">
        <f>B67-B66</f>
        <v>-2358.5175740038408</v>
      </c>
      <c r="C68" s="198">
        <f t="shared" ref="C68:AA68" si="38">C67-C66</f>
        <v>-750.92644296218486</v>
      </c>
      <c r="D68" s="198">
        <f t="shared" si="38"/>
        <v>-176.89722753533533</v>
      </c>
      <c r="E68" s="198">
        <f t="shared" si="38"/>
        <v>-375.94933340588796</v>
      </c>
      <c r="F68" s="198">
        <f t="shared" si="38"/>
        <v>-11.858951854466568</v>
      </c>
      <c r="G68" s="200">
        <f t="shared" si="38"/>
        <v>-280.8140256599894</v>
      </c>
      <c r="H68" s="198">
        <f t="shared" si="38"/>
        <v>331.89554830195937</v>
      </c>
      <c r="I68" s="198">
        <f t="shared" si="38"/>
        <v>157.573078271089</v>
      </c>
      <c r="J68" s="198">
        <f t="shared" si="38"/>
        <v>2530.4860083457656</v>
      </c>
      <c r="K68" s="198">
        <f t="shared" si="38"/>
        <v>2223.7778337558716</v>
      </c>
      <c r="L68" s="200">
        <f t="shared" si="38"/>
        <v>2757.8098020436714</v>
      </c>
      <c r="M68" s="198">
        <f t="shared" si="38"/>
        <v>2128.9916409234697</v>
      </c>
      <c r="N68" s="198">
        <f t="shared" si="38"/>
        <v>2769.5726000884697</v>
      </c>
      <c r="O68" s="198">
        <f t="shared" si="38"/>
        <v>2186.6614493552706</v>
      </c>
      <c r="P68" s="198">
        <f t="shared" si="38"/>
        <v>2825.5123142673165</v>
      </c>
      <c r="Q68" s="200">
        <f t="shared" si="38"/>
        <v>2147.7095018126452</v>
      </c>
      <c r="R68" s="198">
        <f t="shared" si="38"/>
        <v>2893.320277200351</v>
      </c>
      <c r="S68" s="198">
        <f t="shared" si="38"/>
        <v>2307.151924729661</v>
      </c>
      <c r="T68" s="198">
        <f t="shared" si="38"/>
        <v>2942.8433039563397</v>
      </c>
      <c r="U68" s="198">
        <f t="shared" si="38"/>
        <v>2355.1892606829697</v>
      </c>
      <c r="V68" s="200">
        <f t="shared" si="38"/>
        <v>2881.0517636727841</v>
      </c>
      <c r="W68" s="198">
        <f t="shared" si="38"/>
        <v>0</v>
      </c>
      <c r="X68" s="198">
        <f t="shared" si="38"/>
        <v>0</v>
      </c>
      <c r="Y68" s="198">
        <f t="shared" si="38"/>
        <v>0</v>
      </c>
      <c r="Z68" s="198">
        <f t="shared" si="38"/>
        <v>0</v>
      </c>
      <c r="AA68" s="200">
        <f t="shared" si="38"/>
        <v>0</v>
      </c>
      <c r="AB68" s="198"/>
      <c r="AC68" s="198"/>
      <c r="AD68" s="198"/>
      <c r="AE68" s="198"/>
      <c r="AF68" s="198"/>
      <c r="AG68" s="198"/>
      <c r="AH68" s="198"/>
      <c r="AI68" s="198"/>
      <c r="AJ68" s="198"/>
      <c r="AK68" s="198">
        <f t="shared" ref="AK68:BJ68" si="39">AK67-AK66</f>
        <v>0</v>
      </c>
      <c r="AL68" s="198">
        <f t="shared" si="39"/>
        <v>0</v>
      </c>
      <c r="AM68" s="198">
        <f t="shared" si="39"/>
        <v>0</v>
      </c>
      <c r="AN68" s="198">
        <f t="shared" si="39"/>
        <v>0</v>
      </c>
      <c r="AO68" s="198">
        <f t="shared" si="39"/>
        <v>0</v>
      </c>
      <c r="AP68" s="198">
        <f t="shared" si="39"/>
        <v>0</v>
      </c>
      <c r="AQ68" s="198">
        <f t="shared" si="39"/>
        <v>0</v>
      </c>
      <c r="AR68" s="198">
        <f t="shared" si="39"/>
        <v>0</v>
      </c>
      <c r="AS68" s="198">
        <f t="shared" si="39"/>
        <v>0</v>
      </c>
      <c r="AT68" s="198">
        <f t="shared" si="39"/>
        <v>0</v>
      </c>
      <c r="AU68" s="198">
        <f t="shared" si="39"/>
        <v>0</v>
      </c>
      <c r="AV68" s="198">
        <f t="shared" si="39"/>
        <v>0</v>
      </c>
      <c r="AW68" s="198">
        <f t="shared" si="39"/>
        <v>0</v>
      </c>
      <c r="AX68" s="198">
        <f t="shared" si="39"/>
        <v>0</v>
      </c>
      <c r="AY68" s="198">
        <f t="shared" si="39"/>
        <v>0</v>
      </c>
      <c r="AZ68" s="198">
        <f t="shared" si="39"/>
        <v>0</v>
      </c>
      <c r="BA68" s="198">
        <f t="shared" si="39"/>
        <v>0</v>
      </c>
      <c r="BB68" s="198">
        <f t="shared" si="39"/>
        <v>0</v>
      </c>
      <c r="BC68" s="198">
        <f t="shared" si="39"/>
        <v>0</v>
      </c>
      <c r="BD68" s="198">
        <f t="shared" si="39"/>
        <v>0</v>
      </c>
      <c r="BE68" s="198">
        <f t="shared" si="39"/>
        <v>0</v>
      </c>
      <c r="BF68" s="198">
        <f t="shared" si="39"/>
        <v>0</v>
      </c>
      <c r="BG68" s="198">
        <f t="shared" si="39"/>
        <v>0</v>
      </c>
      <c r="BH68" s="198">
        <f t="shared" si="39"/>
        <v>0</v>
      </c>
      <c r="BI68" s="198">
        <f t="shared" si="39"/>
        <v>0</v>
      </c>
      <c r="BJ68" s="198">
        <f t="shared" si="39"/>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1068</v>
      </c>
      <c r="B82" s="192">
        <f>B66*0.6*'Par&amp;Info'!$B$14</f>
        <v>999.15380862344523</v>
      </c>
      <c r="C82" s="192">
        <f>C66*0.6*'Par&amp;Info'!$B$14</f>
        <v>314.07224499009027</v>
      </c>
      <c r="D82" s="192">
        <f>D66*0.6*'Par&amp;Info'!$B$14</f>
        <v>82.650590786865877</v>
      </c>
      <c r="E82" s="192">
        <f>E66*0.6*'Par&amp;Info'!$B$14</f>
        <v>192.85137850268703</v>
      </c>
      <c r="F82" s="192">
        <f>F66*0.6*'Par&amp;Info'!$B$14</f>
        <v>82.650590786865877</v>
      </c>
      <c r="G82" s="192">
        <f>G66*0.6*'Par&amp;Info'!$B$14</f>
        <v>274.58362939192102</v>
      </c>
      <c r="H82" s="192">
        <f>H66*0.6*'Par&amp;Info'!$B$14</f>
        <v>118.46584679450774</v>
      </c>
      <c r="I82" s="192">
        <f>I66*0.6*'Par&amp;Info'!$B$14</f>
        <v>228.66663451032889</v>
      </c>
      <c r="J82" s="192">
        <f>J66*0.6*'Par&amp;Info'!$B$14</f>
        <v>140.50600433767198</v>
      </c>
      <c r="K82" s="192">
        <f>K66*0.6*'Par&amp;Info'!$B$14</f>
        <v>399.4778554698517</v>
      </c>
      <c r="L82" s="192">
        <f>L66*0.6*'Par&amp;Info'!$B$14</f>
        <v>186.42299921926414</v>
      </c>
      <c r="M82" s="192">
        <f>M66*0.6*'Par&amp;Info'!$B$14</f>
        <v>465.59832809934437</v>
      </c>
      <c r="N82" s="192">
        <f>N66*0.6*'Par&amp;Info'!$B$14</f>
        <v>206.62647696716468</v>
      </c>
      <c r="O82" s="192">
        <f>O66*0.6*'Par&amp;Info'!$B$14</f>
        <v>465.59832809934437</v>
      </c>
      <c r="P82" s="192">
        <f>P66*0.6*'Par&amp;Info'!$B$14</f>
        <v>206.62647696716468</v>
      </c>
      <c r="Q82" s="192">
        <f>Q66*0.6*'Par&amp;Info'!$B$14</f>
        <v>505.08694369751362</v>
      </c>
      <c r="R82" s="192">
        <f>R66*0.6*'Par&amp;Info'!$B$14</f>
        <v>200.19809768374174</v>
      </c>
      <c r="S82" s="192">
        <f>S66*0.6*'Par&amp;Info'!$B$14</f>
        <v>459.16994881592143</v>
      </c>
      <c r="T82" s="192">
        <f>T66*0.6*'Par&amp;Info'!$B$14</f>
        <v>200.19809768374174</v>
      </c>
      <c r="U82" s="192">
        <f>U66*0.6*'Par&amp;Info'!$B$14</f>
        <v>459.16994881592143</v>
      </c>
      <c r="V82" s="192">
        <f>V66*0.6*'Par&amp;Info'!$B$14</f>
        <v>246.11509256533392</v>
      </c>
      <c r="W82" s="192">
        <f t="shared" ref="W82:AA82" si="40">W293</f>
        <v>0</v>
      </c>
      <c r="X82" s="192">
        <f t="shared" si="40"/>
        <v>0</v>
      </c>
      <c r="Y82" s="192">
        <f t="shared" si="40"/>
        <v>0</v>
      </c>
      <c r="Z82" s="192">
        <f t="shared" si="40"/>
        <v>0</v>
      </c>
      <c r="AA82" s="193">
        <f t="shared" si="40"/>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41">SUM(C71:C74)</f>
        <v>0</v>
      </c>
      <c r="D85" s="198">
        <f t="shared" si="41"/>
        <v>0</v>
      </c>
      <c r="E85" s="198">
        <f t="shared" si="41"/>
        <v>0</v>
      </c>
      <c r="F85" s="198">
        <f t="shared" si="41"/>
        <v>0</v>
      </c>
      <c r="G85" s="200">
        <f t="shared" si="41"/>
        <v>0</v>
      </c>
      <c r="H85" s="198">
        <f t="shared" si="41"/>
        <v>0</v>
      </c>
      <c r="I85" s="198">
        <f t="shared" si="41"/>
        <v>0</v>
      </c>
      <c r="J85" s="198">
        <f t="shared" si="41"/>
        <v>0</v>
      </c>
      <c r="K85" s="198">
        <f t="shared" si="41"/>
        <v>0</v>
      </c>
      <c r="L85" s="200">
        <f t="shared" si="41"/>
        <v>0</v>
      </c>
      <c r="M85" s="198">
        <f t="shared" si="41"/>
        <v>0</v>
      </c>
      <c r="N85" s="198">
        <f t="shared" si="41"/>
        <v>0</v>
      </c>
      <c r="O85" s="198">
        <f t="shared" si="41"/>
        <v>0</v>
      </c>
      <c r="P85" s="198">
        <f t="shared" si="41"/>
        <v>0</v>
      </c>
      <c r="Q85" s="200">
        <f t="shared" si="41"/>
        <v>0</v>
      </c>
      <c r="R85" s="198">
        <f t="shared" si="41"/>
        <v>0</v>
      </c>
      <c r="S85" s="198">
        <f t="shared" si="41"/>
        <v>0</v>
      </c>
      <c r="T85" s="198">
        <f t="shared" si="41"/>
        <v>0</v>
      </c>
      <c r="U85" s="198">
        <f t="shared" si="41"/>
        <v>0</v>
      </c>
      <c r="V85" s="200">
        <f t="shared" si="41"/>
        <v>0</v>
      </c>
      <c r="W85" s="198">
        <f t="shared" si="41"/>
        <v>0</v>
      </c>
      <c r="X85" s="198">
        <f t="shared" si="41"/>
        <v>0</v>
      </c>
      <c r="Y85" s="198">
        <f t="shared" si="41"/>
        <v>0</v>
      </c>
      <c r="Z85" s="198">
        <f t="shared" si="41"/>
        <v>0</v>
      </c>
      <c r="AA85" s="200">
        <f t="shared" si="41"/>
        <v>0</v>
      </c>
      <c r="AB85" s="198"/>
      <c r="AC85" s="198"/>
      <c r="AD85" s="198"/>
      <c r="AE85" s="198"/>
      <c r="AF85" s="198"/>
      <c r="AG85" s="198"/>
      <c r="AH85" s="198"/>
      <c r="AI85" s="198"/>
      <c r="AJ85" s="198"/>
      <c r="AK85" s="198">
        <f t="shared" ref="AK85:BJ85" si="42">SUM(AK71:AK75)</f>
        <v>0</v>
      </c>
      <c r="AL85" s="198">
        <f t="shared" si="42"/>
        <v>0</v>
      </c>
      <c r="AM85" s="198">
        <f t="shared" si="42"/>
        <v>0</v>
      </c>
      <c r="AN85" s="198">
        <f t="shared" si="42"/>
        <v>0</v>
      </c>
      <c r="AO85" s="198">
        <f t="shared" si="42"/>
        <v>0</v>
      </c>
      <c r="AP85" s="198">
        <f t="shared" si="42"/>
        <v>0</v>
      </c>
      <c r="AQ85" s="198">
        <f t="shared" si="42"/>
        <v>0</v>
      </c>
      <c r="AR85" s="198">
        <f t="shared" si="42"/>
        <v>0</v>
      </c>
      <c r="AS85" s="198">
        <f t="shared" si="42"/>
        <v>0</v>
      </c>
      <c r="AT85" s="198">
        <f t="shared" si="42"/>
        <v>0</v>
      </c>
      <c r="AU85" s="198">
        <f t="shared" si="42"/>
        <v>0</v>
      </c>
      <c r="AV85" s="198">
        <f t="shared" si="42"/>
        <v>0</v>
      </c>
      <c r="AW85" s="198">
        <f t="shared" si="42"/>
        <v>0</v>
      </c>
      <c r="AX85" s="198">
        <f t="shared" si="42"/>
        <v>0</v>
      </c>
      <c r="AY85" s="198">
        <f t="shared" si="42"/>
        <v>0</v>
      </c>
      <c r="AZ85" s="198">
        <f t="shared" si="42"/>
        <v>0</v>
      </c>
      <c r="BA85" s="198">
        <f t="shared" si="42"/>
        <v>0</v>
      </c>
      <c r="BB85" s="198">
        <f t="shared" si="42"/>
        <v>0</v>
      </c>
      <c r="BC85" s="198">
        <f t="shared" si="42"/>
        <v>0</v>
      </c>
      <c r="BD85" s="198">
        <f t="shared" si="42"/>
        <v>0</v>
      </c>
      <c r="BE85" s="198">
        <f t="shared" si="42"/>
        <v>0</v>
      </c>
      <c r="BF85" s="198">
        <f t="shared" si="42"/>
        <v>0</v>
      </c>
      <c r="BG85" s="198">
        <f t="shared" si="42"/>
        <v>0</v>
      </c>
      <c r="BH85" s="198">
        <f t="shared" si="42"/>
        <v>0</v>
      </c>
      <c r="BI85" s="198">
        <f t="shared" si="42"/>
        <v>0</v>
      </c>
      <c r="BJ85" s="198">
        <f t="shared" si="42"/>
        <v>0</v>
      </c>
    </row>
    <row r="86" spans="1:62" s="199" customFormat="1" x14ac:dyDescent="0.25">
      <c r="A86" s="197" t="s">
        <v>218</v>
      </c>
      <c r="B86" s="198">
        <f>SUM(B78:B82)</f>
        <v>999.15380862344523</v>
      </c>
      <c r="C86" s="198">
        <f t="shared" ref="C86:AA86" si="43">SUM(C78:C82)</f>
        <v>314.07224499009027</v>
      </c>
      <c r="D86" s="198">
        <f t="shared" si="43"/>
        <v>82.650590786865877</v>
      </c>
      <c r="E86" s="198">
        <f t="shared" si="43"/>
        <v>192.85137850268703</v>
      </c>
      <c r="F86" s="198">
        <f t="shared" si="43"/>
        <v>82.650590786865877</v>
      </c>
      <c r="G86" s="200">
        <f t="shared" si="43"/>
        <v>274.58362939192102</v>
      </c>
      <c r="H86" s="198">
        <f t="shared" si="43"/>
        <v>118.46584679450774</v>
      </c>
      <c r="I86" s="198">
        <f t="shared" si="43"/>
        <v>228.66663451032889</v>
      </c>
      <c r="J86" s="198">
        <f t="shared" si="43"/>
        <v>140.50600433767198</v>
      </c>
      <c r="K86" s="198">
        <f t="shared" si="43"/>
        <v>399.4778554698517</v>
      </c>
      <c r="L86" s="200">
        <f t="shared" si="43"/>
        <v>186.42299921926414</v>
      </c>
      <c r="M86" s="198">
        <f t="shared" si="43"/>
        <v>465.59832809934437</v>
      </c>
      <c r="N86" s="198">
        <f t="shared" si="43"/>
        <v>206.62647696716468</v>
      </c>
      <c r="O86" s="198">
        <f t="shared" si="43"/>
        <v>465.59832809934437</v>
      </c>
      <c r="P86" s="198">
        <f t="shared" si="43"/>
        <v>206.62647696716468</v>
      </c>
      <c r="Q86" s="200">
        <f t="shared" si="43"/>
        <v>505.08694369751362</v>
      </c>
      <c r="R86" s="198">
        <f t="shared" si="43"/>
        <v>200.19809768374174</v>
      </c>
      <c r="S86" s="198">
        <f t="shared" si="43"/>
        <v>459.16994881592143</v>
      </c>
      <c r="T86" s="198">
        <f t="shared" si="43"/>
        <v>200.19809768374174</v>
      </c>
      <c r="U86" s="198">
        <f t="shared" si="43"/>
        <v>459.16994881592143</v>
      </c>
      <c r="V86" s="200">
        <f t="shared" si="43"/>
        <v>246.11509256533392</v>
      </c>
      <c r="W86" s="198">
        <f t="shared" si="43"/>
        <v>0</v>
      </c>
      <c r="X86" s="198">
        <f t="shared" si="43"/>
        <v>0</v>
      </c>
      <c r="Y86" s="198">
        <f t="shared" si="43"/>
        <v>0</v>
      </c>
      <c r="Z86" s="198">
        <f t="shared" si="43"/>
        <v>0</v>
      </c>
      <c r="AA86" s="200">
        <f t="shared" si="43"/>
        <v>0</v>
      </c>
      <c r="AB86" s="198"/>
      <c r="AC86" s="198"/>
      <c r="AD86" s="198"/>
      <c r="AE86" s="198"/>
      <c r="AF86" s="198"/>
      <c r="AG86" s="198"/>
      <c r="AH86" s="198"/>
      <c r="AI86" s="198"/>
      <c r="AJ86" s="198"/>
      <c r="AK86" s="198">
        <f t="shared" ref="AK86:BJ86" si="44">SUM(AK78:AK82)</f>
        <v>0</v>
      </c>
      <c r="AL86" s="198">
        <f t="shared" si="44"/>
        <v>0</v>
      </c>
      <c r="AM86" s="198">
        <f t="shared" si="44"/>
        <v>0</v>
      </c>
      <c r="AN86" s="198">
        <f t="shared" si="44"/>
        <v>0</v>
      </c>
      <c r="AO86" s="198">
        <f t="shared" si="44"/>
        <v>0</v>
      </c>
      <c r="AP86" s="198">
        <f t="shared" si="44"/>
        <v>0</v>
      </c>
      <c r="AQ86" s="198">
        <f t="shared" si="44"/>
        <v>0</v>
      </c>
      <c r="AR86" s="198">
        <f t="shared" si="44"/>
        <v>0</v>
      </c>
      <c r="AS86" s="198">
        <f t="shared" si="44"/>
        <v>0</v>
      </c>
      <c r="AT86" s="198">
        <f t="shared" si="44"/>
        <v>0</v>
      </c>
      <c r="AU86" s="198">
        <f t="shared" si="44"/>
        <v>0</v>
      </c>
      <c r="AV86" s="198">
        <f t="shared" si="44"/>
        <v>0</v>
      </c>
      <c r="AW86" s="198">
        <f t="shared" si="44"/>
        <v>0</v>
      </c>
      <c r="AX86" s="198">
        <f t="shared" si="44"/>
        <v>0</v>
      </c>
      <c r="AY86" s="198">
        <f t="shared" si="44"/>
        <v>0</v>
      </c>
      <c r="AZ86" s="198">
        <f t="shared" si="44"/>
        <v>0</v>
      </c>
      <c r="BA86" s="198">
        <f t="shared" si="44"/>
        <v>0</v>
      </c>
      <c r="BB86" s="198">
        <f t="shared" si="44"/>
        <v>0</v>
      </c>
      <c r="BC86" s="198">
        <f t="shared" si="44"/>
        <v>0</v>
      </c>
      <c r="BD86" s="198">
        <f t="shared" si="44"/>
        <v>0</v>
      </c>
      <c r="BE86" s="198">
        <f t="shared" si="44"/>
        <v>0</v>
      </c>
      <c r="BF86" s="198">
        <f t="shared" si="44"/>
        <v>0</v>
      </c>
      <c r="BG86" s="198">
        <f t="shared" si="44"/>
        <v>0</v>
      </c>
      <c r="BH86" s="198">
        <f t="shared" si="44"/>
        <v>0</v>
      </c>
      <c r="BI86" s="198">
        <f t="shared" si="44"/>
        <v>0</v>
      </c>
      <c r="BJ86" s="198">
        <f t="shared" si="44"/>
        <v>0</v>
      </c>
    </row>
    <row r="87" spans="1:62" s="199" customFormat="1" x14ac:dyDescent="0.25">
      <c r="A87" s="197" t="s">
        <v>219</v>
      </c>
      <c r="B87" s="198">
        <f>B86-B85</f>
        <v>999.15380862344523</v>
      </c>
      <c r="C87" s="198">
        <f t="shared" ref="C87:AA87" si="45">C86-C85</f>
        <v>314.07224499009027</v>
      </c>
      <c r="D87" s="198">
        <f t="shared" si="45"/>
        <v>82.650590786865877</v>
      </c>
      <c r="E87" s="198">
        <f t="shared" si="45"/>
        <v>192.85137850268703</v>
      </c>
      <c r="F87" s="198">
        <f t="shared" si="45"/>
        <v>82.650590786865877</v>
      </c>
      <c r="G87" s="200">
        <f t="shared" si="45"/>
        <v>274.58362939192102</v>
      </c>
      <c r="H87" s="198">
        <f t="shared" si="45"/>
        <v>118.46584679450774</v>
      </c>
      <c r="I87" s="198">
        <f t="shared" si="45"/>
        <v>228.66663451032889</v>
      </c>
      <c r="J87" s="198">
        <f t="shared" si="45"/>
        <v>140.50600433767198</v>
      </c>
      <c r="K87" s="198">
        <f t="shared" si="45"/>
        <v>399.4778554698517</v>
      </c>
      <c r="L87" s="200">
        <f t="shared" si="45"/>
        <v>186.42299921926414</v>
      </c>
      <c r="M87" s="198">
        <f t="shared" si="45"/>
        <v>465.59832809934437</v>
      </c>
      <c r="N87" s="198">
        <f t="shared" si="45"/>
        <v>206.62647696716468</v>
      </c>
      <c r="O87" s="198">
        <f t="shared" si="45"/>
        <v>465.59832809934437</v>
      </c>
      <c r="P87" s="198">
        <f t="shared" si="45"/>
        <v>206.62647696716468</v>
      </c>
      <c r="Q87" s="200">
        <f t="shared" si="45"/>
        <v>505.08694369751362</v>
      </c>
      <c r="R87" s="198">
        <f t="shared" si="45"/>
        <v>200.19809768374174</v>
      </c>
      <c r="S87" s="198">
        <f t="shared" si="45"/>
        <v>459.16994881592143</v>
      </c>
      <c r="T87" s="198">
        <f t="shared" si="45"/>
        <v>200.19809768374174</v>
      </c>
      <c r="U87" s="198">
        <f t="shared" si="45"/>
        <v>459.16994881592143</v>
      </c>
      <c r="V87" s="200">
        <f t="shared" si="45"/>
        <v>246.11509256533392</v>
      </c>
      <c r="W87" s="198">
        <f t="shared" si="45"/>
        <v>0</v>
      </c>
      <c r="X87" s="198">
        <f t="shared" si="45"/>
        <v>0</v>
      </c>
      <c r="Y87" s="198">
        <f t="shared" si="45"/>
        <v>0</v>
      </c>
      <c r="Z87" s="198">
        <f t="shared" si="45"/>
        <v>0</v>
      </c>
      <c r="AA87" s="200">
        <f t="shared" si="45"/>
        <v>0</v>
      </c>
      <c r="AB87" s="198"/>
      <c r="AC87" s="198"/>
      <c r="AD87" s="198"/>
      <c r="AE87" s="198"/>
      <c r="AF87" s="198"/>
      <c r="AG87" s="198"/>
      <c r="AH87" s="198"/>
      <c r="AI87" s="198"/>
      <c r="AJ87" s="198"/>
      <c r="AK87" s="198">
        <f t="shared" ref="AK87:BJ87" si="46">AK86-AK85</f>
        <v>0</v>
      </c>
      <c r="AL87" s="198">
        <f t="shared" si="46"/>
        <v>0</v>
      </c>
      <c r="AM87" s="198">
        <f t="shared" si="46"/>
        <v>0</v>
      </c>
      <c r="AN87" s="198">
        <f t="shared" si="46"/>
        <v>0</v>
      </c>
      <c r="AO87" s="198">
        <f t="shared" si="46"/>
        <v>0</v>
      </c>
      <c r="AP87" s="198">
        <f t="shared" si="46"/>
        <v>0</v>
      </c>
      <c r="AQ87" s="198">
        <f t="shared" si="46"/>
        <v>0</v>
      </c>
      <c r="AR87" s="198">
        <f t="shared" si="46"/>
        <v>0</v>
      </c>
      <c r="AS87" s="198">
        <f t="shared" si="46"/>
        <v>0</v>
      </c>
      <c r="AT87" s="198">
        <f t="shared" si="46"/>
        <v>0</v>
      </c>
      <c r="AU87" s="198">
        <f t="shared" si="46"/>
        <v>0</v>
      </c>
      <c r="AV87" s="198">
        <f t="shared" si="46"/>
        <v>0</v>
      </c>
      <c r="AW87" s="198">
        <f t="shared" si="46"/>
        <v>0</v>
      </c>
      <c r="AX87" s="198">
        <f t="shared" si="46"/>
        <v>0</v>
      </c>
      <c r="AY87" s="198">
        <f t="shared" si="46"/>
        <v>0</v>
      </c>
      <c r="AZ87" s="198">
        <f t="shared" si="46"/>
        <v>0</v>
      </c>
      <c r="BA87" s="198">
        <f t="shared" si="46"/>
        <v>0</v>
      </c>
      <c r="BB87" s="198">
        <f t="shared" si="46"/>
        <v>0</v>
      </c>
      <c r="BC87" s="198">
        <f t="shared" si="46"/>
        <v>0</v>
      </c>
      <c r="BD87" s="198">
        <f t="shared" si="46"/>
        <v>0</v>
      </c>
      <c r="BE87" s="198">
        <f t="shared" si="46"/>
        <v>0</v>
      </c>
      <c r="BF87" s="198">
        <f t="shared" si="46"/>
        <v>0</v>
      </c>
      <c r="BG87" s="198">
        <f t="shared" si="46"/>
        <v>0</v>
      </c>
      <c r="BH87" s="198">
        <f t="shared" si="46"/>
        <v>0</v>
      </c>
      <c r="BI87" s="198">
        <f t="shared" si="46"/>
        <v>0</v>
      </c>
      <c r="BJ87" s="198">
        <f t="shared" si="46"/>
        <v>0</v>
      </c>
    </row>
    <row r="88" spans="1:62" x14ac:dyDescent="0.25">
      <c r="B88" s="1"/>
      <c r="C88" s="184"/>
      <c r="D88" s="184"/>
      <c r="E88" s="184"/>
      <c r="F88" s="184"/>
      <c r="G88" s="187"/>
      <c r="H88" s="184"/>
      <c r="I88" s="184"/>
      <c r="J88" s="184"/>
      <c r="K88" s="184"/>
      <c r="L88" s="187"/>
      <c r="M88" s="184"/>
      <c r="N88" s="184"/>
      <c r="O88" s="184"/>
      <c r="P88" s="184"/>
      <c r="Q88" s="187"/>
      <c r="R88" s="184"/>
      <c r="S88" s="184"/>
      <c r="T88" s="184"/>
      <c r="U88" s="184"/>
      <c r="V88" s="187"/>
      <c r="W88" s="184"/>
      <c r="X88" s="184"/>
      <c r="Y88" s="184"/>
      <c r="Z88" s="184"/>
      <c r="AA88" s="187"/>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33" t="str">
        <f>'2.2.1.2fin'!A93</f>
        <v>Supporting Information:</v>
      </c>
      <c r="B93" s="233">
        <f>'2.2.1.2fin'!B93</f>
        <v>0</v>
      </c>
      <c r="C93" s="233">
        <f>'2.2.1.2fin'!C93</f>
        <v>0</v>
      </c>
      <c r="D93" s="233">
        <f>'2.2.1.2fin'!D93</f>
        <v>0</v>
      </c>
      <c r="E93" s="233">
        <f>'2.2.1.2fin'!E93</f>
        <v>0</v>
      </c>
      <c r="F93" s="233">
        <f>'2.2.1.2fin'!F93</f>
        <v>0</v>
      </c>
      <c r="G93" s="233">
        <f>'2.2.1.2fin'!G93</f>
        <v>0</v>
      </c>
      <c r="H93" s="233">
        <f>'2.2.1.2fin'!H93</f>
        <v>0</v>
      </c>
      <c r="I93" s="233">
        <f>'2.2.1.2fin'!I93</f>
        <v>0</v>
      </c>
      <c r="J93" s="233">
        <f>'2.2.1.2fin'!J93</f>
        <v>0</v>
      </c>
      <c r="K93" s="233">
        <f>'2.2.1.2fin'!K93</f>
        <v>0</v>
      </c>
      <c r="L93" s="233">
        <f>'2.2.1.2fin'!L93</f>
        <v>0</v>
      </c>
      <c r="M93" s="233">
        <f>'2.2.1.2fin'!M93</f>
        <v>0</v>
      </c>
      <c r="N93" s="233">
        <f>'2.2.1.2fin'!N93</f>
        <v>0</v>
      </c>
      <c r="O93" s="233">
        <f>'2.2.1.2fin'!O93</f>
        <v>0</v>
      </c>
      <c r="P93" s="233">
        <f>'2.2.1.2fin'!P93</f>
        <v>0</v>
      </c>
      <c r="Q93" s="233">
        <f>'2.2.1.2fin'!Q93</f>
        <v>0</v>
      </c>
      <c r="R93" s="233">
        <f>'2.2.1.2fin'!R93</f>
        <v>0</v>
      </c>
      <c r="S93" s="233">
        <f>'2.2.1.2fin'!S93</f>
        <v>0</v>
      </c>
      <c r="T93" s="233">
        <f>'2.2.1.2fin'!T93</f>
        <v>0</v>
      </c>
      <c r="U93" s="233">
        <f>'2.2.1.2fin'!U93</f>
        <v>0</v>
      </c>
      <c r="V93" s="233">
        <f>'2.2.1.2fin'!V93</f>
        <v>0</v>
      </c>
      <c r="W93" s="233">
        <f>'2.2.1.2fin'!W93</f>
        <v>0</v>
      </c>
      <c r="X93" s="233">
        <f>'2.2.1.2fin'!X93</f>
        <v>0</v>
      </c>
      <c r="Y93" s="233">
        <f>'2.2.1.2fin'!Y93</f>
        <v>0</v>
      </c>
      <c r="Z93" s="233">
        <f>'2.2.1.2fin'!Z93</f>
        <v>0</v>
      </c>
      <c r="AA93" s="233">
        <f>'2.2.1.2fin'!AA93</f>
        <v>0</v>
      </c>
      <c r="AB93" s="233">
        <f>'2.2.1.2fin'!AB93</f>
        <v>0</v>
      </c>
      <c r="AC93" s="233">
        <f>'2.2.1.2fin'!AC93</f>
        <v>0</v>
      </c>
      <c r="AD93" s="233">
        <f>'2.2.1.2fin'!AD93</f>
        <v>0</v>
      </c>
    </row>
    <row r="94" spans="1:62" s="226" customFormat="1" x14ac:dyDescent="0.25">
      <c r="A94" s="233">
        <f>'2.2.1.2fin'!A94</f>
        <v>0</v>
      </c>
      <c r="B94" s="233">
        <f>'2.2.1.2fin'!B94</f>
        <v>0</v>
      </c>
      <c r="C94" s="233">
        <f>'2.2.1.2fin'!C94</f>
        <v>0</v>
      </c>
      <c r="D94" s="233">
        <f>'2.2.1.2fin'!D94</f>
        <v>0</v>
      </c>
      <c r="E94" s="233">
        <f>'2.2.1.2fin'!E94</f>
        <v>0</v>
      </c>
      <c r="F94" s="233">
        <f>'2.2.1.2fin'!F94</f>
        <v>0</v>
      </c>
      <c r="G94" s="233">
        <f>'2.2.1.2fin'!G94</f>
        <v>0</v>
      </c>
      <c r="H94" s="233">
        <f>'2.2.1.2fin'!H94</f>
        <v>0</v>
      </c>
      <c r="I94" s="233">
        <f>'2.2.1.2fin'!I94</f>
        <v>0</v>
      </c>
      <c r="J94" s="233">
        <f>'2.2.1.2fin'!J94</f>
        <v>0</v>
      </c>
      <c r="K94" s="233">
        <f>'2.2.1.2fin'!K94</f>
        <v>0</v>
      </c>
      <c r="L94" s="233">
        <f>'2.2.1.2fin'!L94</f>
        <v>0</v>
      </c>
      <c r="M94" s="233">
        <f>'2.2.1.2fin'!M94</f>
        <v>0</v>
      </c>
      <c r="N94" s="233">
        <f>'2.2.1.2fin'!N94</f>
        <v>0</v>
      </c>
      <c r="O94" s="233">
        <f>'2.2.1.2fin'!O94</f>
        <v>0</v>
      </c>
      <c r="P94" s="233">
        <f>'2.2.1.2fin'!P94</f>
        <v>0</v>
      </c>
      <c r="Q94" s="233">
        <f>'2.2.1.2fin'!Q94</f>
        <v>0</v>
      </c>
      <c r="R94" s="233">
        <f>'2.2.1.2fin'!R94</f>
        <v>0</v>
      </c>
      <c r="S94" s="233">
        <f>'2.2.1.2fin'!S94</f>
        <v>0</v>
      </c>
      <c r="T94" s="233">
        <f>'2.2.1.2fin'!T94</f>
        <v>0</v>
      </c>
      <c r="U94" s="233">
        <f>'2.2.1.2fin'!U94</f>
        <v>0</v>
      </c>
      <c r="V94" s="233">
        <f>'2.2.1.2fin'!V94</f>
        <v>0</v>
      </c>
      <c r="W94" s="233">
        <f>'2.2.1.2fin'!W94</f>
        <v>0</v>
      </c>
      <c r="X94" s="233">
        <f>'2.2.1.2fin'!X94</f>
        <v>0</v>
      </c>
      <c r="Y94" s="233">
        <f>'2.2.1.2fin'!Y94</f>
        <v>0</v>
      </c>
      <c r="Z94" s="233">
        <f>'2.2.1.2fin'!Z94</f>
        <v>0</v>
      </c>
      <c r="AA94" s="233">
        <f>'2.2.1.2fin'!AA94</f>
        <v>0</v>
      </c>
      <c r="AB94" s="233">
        <f>'2.2.1.2fin'!AB94</f>
        <v>0</v>
      </c>
      <c r="AC94" s="233">
        <f>'2.2.1.2fin'!AC94</f>
        <v>0</v>
      </c>
      <c r="AD94" s="233">
        <f>'2.2.1.2fin'!AD94</f>
        <v>0</v>
      </c>
    </row>
    <row r="95" spans="1:62" s="226" customFormat="1" x14ac:dyDescent="0.25">
      <c r="A95" s="233" t="str">
        <f>'2.2.1.2fin'!A95</f>
        <v>Modelo Semi Extensivo</v>
      </c>
      <c r="B95" s="233">
        <f>'2.2.1.2fin'!B95</f>
        <v>0</v>
      </c>
      <c r="C95" s="233">
        <f>'2.2.1.2fin'!C95</f>
        <v>0</v>
      </c>
      <c r="D95" s="233">
        <f>'2.2.1.2fin'!D95</f>
        <v>0</v>
      </c>
      <c r="E95" s="233">
        <f>'2.2.1.2fin'!E95</f>
        <v>0</v>
      </c>
      <c r="F95" s="233">
        <f>'2.2.1.2fin'!F95</f>
        <v>0</v>
      </c>
      <c r="G95" s="233">
        <f>'2.2.1.2fin'!G95</f>
        <v>0</v>
      </c>
      <c r="H95" s="233">
        <f>'2.2.1.2fin'!H95</f>
        <v>0</v>
      </c>
      <c r="I95" s="233">
        <f>'2.2.1.2fin'!I95</f>
        <v>0</v>
      </c>
      <c r="J95" s="233">
        <f>'2.2.1.2fin'!J95</f>
        <v>0</v>
      </c>
      <c r="K95" s="233">
        <f>'2.2.1.2fin'!K95</f>
        <v>0</v>
      </c>
      <c r="L95" s="233">
        <f>'2.2.1.2fin'!L95</f>
        <v>0</v>
      </c>
      <c r="M95" s="233">
        <f>'2.2.1.2fin'!M95</f>
        <v>0</v>
      </c>
      <c r="N95" s="233">
        <f>'2.2.1.2fin'!N95</f>
        <v>0</v>
      </c>
      <c r="O95" s="233">
        <f>'2.2.1.2fin'!O95</f>
        <v>0</v>
      </c>
      <c r="P95" s="233">
        <f>'2.2.1.2fin'!P95</f>
        <v>0</v>
      </c>
      <c r="Q95" s="233">
        <f>'2.2.1.2fin'!Q95</f>
        <v>0</v>
      </c>
      <c r="R95" s="233">
        <f>'2.2.1.2fin'!R95</f>
        <v>0</v>
      </c>
      <c r="S95" s="233">
        <f>'2.2.1.2fin'!S95</f>
        <v>0</v>
      </c>
      <c r="T95" s="233">
        <f>'2.2.1.2fin'!T95</f>
        <v>0</v>
      </c>
      <c r="U95" s="233">
        <f>'2.2.1.2fin'!U95</f>
        <v>0</v>
      </c>
      <c r="V95" s="233">
        <f>'2.2.1.2fin'!V95</f>
        <v>0</v>
      </c>
      <c r="W95" s="233">
        <f>'2.2.1.2fin'!W95</f>
        <v>0</v>
      </c>
      <c r="X95" s="233">
        <f>'2.2.1.2fin'!X95</f>
        <v>0</v>
      </c>
      <c r="Y95" s="233">
        <f>'2.2.1.2fin'!Y95</f>
        <v>0</v>
      </c>
      <c r="Z95" s="233">
        <f>'2.2.1.2fin'!Z95</f>
        <v>0</v>
      </c>
      <c r="AA95" s="233">
        <f>'2.2.1.2fin'!AA95</f>
        <v>0</v>
      </c>
      <c r="AB95" s="233">
        <f>'2.2.1.2fin'!AB95</f>
        <v>0</v>
      </c>
      <c r="AC95" s="233">
        <f>'2.2.1.2fin'!AC95</f>
        <v>0</v>
      </c>
      <c r="AD95" s="233">
        <f>'2.2.1.2fin'!AD95</f>
        <v>0</v>
      </c>
    </row>
    <row r="96" spans="1:62" s="226" customFormat="1" x14ac:dyDescent="0.25">
      <c r="A96" s="233" t="str">
        <f>'2.2.1.2fin'!A96</f>
        <v>Ha modelo</v>
      </c>
      <c r="B96" s="233">
        <f>'2.2.1.2fin'!B96</f>
        <v>1</v>
      </c>
      <c r="C96" s="233">
        <f>'2.2.1.2fin'!C96</f>
        <v>0</v>
      </c>
      <c r="D96" s="233" t="str">
        <f>'2.2.1.2fin'!D96</f>
        <v>Densidades</v>
      </c>
      <c r="E96" s="233">
        <f>'2.2.1.2fin'!E96</f>
        <v>0</v>
      </c>
      <c r="F96" s="233">
        <f>'2.2.1.2fin'!F96</f>
        <v>0</v>
      </c>
      <c r="G96" s="233">
        <f>'2.2.1.2fin'!G96</f>
        <v>0</v>
      </c>
      <c r="H96" s="233">
        <f>'2.2.1.2fin'!H96</f>
        <v>0</v>
      </c>
      <c r="I96" s="233">
        <f>'2.2.1.2fin'!I96</f>
        <v>0</v>
      </c>
      <c r="J96" s="233">
        <f>'2.2.1.2fin'!J96</f>
        <v>0</v>
      </c>
      <c r="K96" s="233">
        <f>'2.2.1.2fin'!K96</f>
        <v>0</v>
      </c>
      <c r="L96" s="233">
        <f>'2.2.1.2fin'!L96</f>
        <v>0</v>
      </c>
      <c r="M96" s="233">
        <f>'2.2.1.2fin'!M96</f>
        <v>0</v>
      </c>
      <c r="N96" s="233">
        <f>'2.2.1.2fin'!N96</f>
        <v>0</v>
      </c>
      <c r="O96" s="233">
        <f>'2.2.1.2fin'!O96</f>
        <v>0</v>
      </c>
      <c r="P96" s="233">
        <f>'2.2.1.2fin'!P96</f>
        <v>0</v>
      </c>
      <c r="Q96" s="233">
        <f>'2.2.1.2fin'!Q96</f>
        <v>0</v>
      </c>
      <c r="R96" s="233">
        <f>'2.2.1.2fin'!R96</f>
        <v>0</v>
      </c>
      <c r="S96" s="233">
        <f>'2.2.1.2fin'!S96</f>
        <v>0</v>
      </c>
      <c r="T96" s="233">
        <f>'2.2.1.2fin'!T96</f>
        <v>0</v>
      </c>
      <c r="U96" s="233">
        <f>'2.2.1.2fin'!U96</f>
        <v>0</v>
      </c>
      <c r="V96" s="233">
        <f>'2.2.1.2fin'!V96</f>
        <v>0</v>
      </c>
      <c r="W96" s="233">
        <f>'2.2.1.2fin'!W96</f>
        <v>0</v>
      </c>
      <c r="X96" s="233">
        <f>'2.2.1.2fin'!X96</f>
        <v>0</v>
      </c>
      <c r="Y96" s="233">
        <f>'2.2.1.2fin'!Y96</f>
        <v>0</v>
      </c>
      <c r="Z96" s="233">
        <f>'2.2.1.2fin'!Z96</f>
        <v>0</v>
      </c>
      <c r="AA96" s="233">
        <f>'2.2.1.2fin'!AA96</f>
        <v>0</v>
      </c>
      <c r="AB96" s="233">
        <f>'2.2.1.2fin'!AB96</f>
        <v>0</v>
      </c>
      <c r="AC96" s="233">
        <f>'2.2.1.2fin'!AC96</f>
        <v>0</v>
      </c>
      <c r="AD96" s="233">
        <f>'2.2.1.2fin'!AD96</f>
        <v>0</v>
      </c>
    </row>
    <row r="97" spans="1:36" s="226" customFormat="1" x14ac:dyDescent="0.25">
      <c r="A97" s="233" t="str">
        <f>'2.2.1.2fin'!A97</f>
        <v>Years modelo</v>
      </c>
      <c r="B97" s="233">
        <f>'2.2.1.2fin'!B97</f>
        <v>20</v>
      </c>
      <c r="C97" s="233" t="str">
        <f>'2.2.1.2fin'!C97</f>
        <v>Agave cupreata</v>
      </c>
      <c r="D97" s="233">
        <f>'2.2.1.2fin'!D97</f>
        <v>2200</v>
      </c>
      <c r="E97" s="233">
        <f>'2.2.1.2fin'!E97</f>
        <v>0</v>
      </c>
      <c r="F97" s="233">
        <f>'2.2.1.2fin'!F97</f>
        <v>0</v>
      </c>
      <c r="G97" s="233">
        <f>'2.2.1.2fin'!G97</f>
        <v>0</v>
      </c>
      <c r="H97" s="233">
        <f>'2.2.1.2fin'!H97</f>
        <v>0</v>
      </c>
      <c r="I97" s="233">
        <f>'2.2.1.2fin'!I97</f>
        <v>0</v>
      </c>
      <c r="J97" s="233">
        <f>'2.2.1.2fin'!J97</f>
        <v>0</v>
      </c>
      <c r="K97" s="233">
        <f>'2.2.1.2fin'!K97</f>
        <v>0</v>
      </c>
      <c r="L97" s="233">
        <f>'2.2.1.2fin'!L97</f>
        <v>0</v>
      </c>
      <c r="M97" s="233">
        <f>'2.2.1.2fin'!M97</f>
        <v>0</v>
      </c>
      <c r="N97" s="233">
        <f>'2.2.1.2fin'!N97</f>
        <v>0</v>
      </c>
      <c r="O97" s="233">
        <f>'2.2.1.2fin'!O97</f>
        <v>0</v>
      </c>
      <c r="P97" s="233">
        <f>'2.2.1.2fin'!P97</f>
        <v>0</v>
      </c>
      <c r="Q97" s="233">
        <f>'2.2.1.2fin'!Q97</f>
        <v>0</v>
      </c>
      <c r="R97" s="233">
        <f>'2.2.1.2fin'!R97</f>
        <v>0</v>
      </c>
      <c r="S97" s="233">
        <f>'2.2.1.2fin'!S97</f>
        <v>0</v>
      </c>
      <c r="T97" s="233">
        <f>'2.2.1.2fin'!T97</f>
        <v>0</v>
      </c>
      <c r="U97" s="233">
        <f>'2.2.1.2fin'!U97</f>
        <v>0</v>
      </c>
      <c r="V97" s="233">
        <f>'2.2.1.2fin'!V97</f>
        <v>0</v>
      </c>
      <c r="W97" s="233">
        <f>'2.2.1.2fin'!W97</f>
        <v>0</v>
      </c>
      <c r="X97" s="233">
        <f>'2.2.1.2fin'!X97</f>
        <v>0</v>
      </c>
      <c r="Y97" s="233">
        <f>'2.2.1.2fin'!Y97</f>
        <v>0</v>
      </c>
      <c r="Z97" s="233">
        <f>'2.2.1.2fin'!Z97</f>
        <v>0</v>
      </c>
      <c r="AA97" s="233">
        <f>'2.2.1.2fin'!AA97</f>
        <v>0</v>
      </c>
      <c r="AB97" s="233">
        <f>'2.2.1.2fin'!AB97</f>
        <v>0</v>
      </c>
      <c r="AC97" s="233">
        <f>'2.2.1.2fin'!AC97</f>
        <v>0</v>
      </c>
      <c r="AD97" s="233">
        <f>'2.2.1.2fin'!AD97</f>
        <v>0</v>
      </c>
    </row>
    <row r="98" spans="1:36" s="226" customFormat="1" x14ac:dyDescent="0.25">
      <c r="A98" s="233" t="str">
        <f>'2.2.1.2fin'!A98</f>
        <v>Precio jornal</v>
      </c>
      <c r="B98" s="233">
        <f>'2.2.1.2fin'!B98</f>
        <v>300</v>
      </c>
      <c r="C98" s="233" t="str">
        <f>'2.2.1.2fin'!C98</f>
        <v>Leñosas</v>
      </c>
      <c r="D98" s="233">
        <f>'2.2.1.2fin'!D98</f>
        <v>545</v>
      </c>
      <c r="E98" s="233">
        <f>'2.2.1.2fin'!E98</f>
        <v>0</v>
      </c>
      <c r="F98" s="233">
        <f>'2.2.1.2fin'!F98</f>
        <v>0</v>
      </c>
      <c r="G98" s="233">
        <f>'2.2.1.2fin'!G98</f>
        <v>0</v>
      </c>
      <c r="H98" s="233">
        <f>'2.2.1.2fin'!H98</f>
        <v>0</v>
      </c>
      <c r="I98" s="233">
        <f>'2.2.1.2fin'!I98</f>
        <v>0</v>
      </c>
      <c r="J98" s="233">
        <f>'2.2.1.2fin'!J98</f>
        <v>0</v>
      </c>
      <c r="K98" s="233">
        <f>'2.2.1.2fin'!K98</f>
        <v>0</v>
      </c>
      <c r="L98" s="233">
        <f>'2.2.1.2fin'!L98</f>
        <v>0</v>
      </c>
      <c r="M98" s="233">
        <f>'2.2.1.2fin'!M98</f>
        <v>0</v>
      </c>
      <c r="N98" s="233">
        <f>'2.2.1.2fin'!N98</f>
        <v>0</v>
      </c>
      <c r="O98" s="233">
        <f>'2.2.1.2fin'!O98</f>
        <v>0</v>
      </c>
      <c r="P98" s="233">
        <f>'2.2.1.2fin'!P98</f>
        <v>0</v>
      </c>
      <c r="Q98" s="233">
        <f>'2.2.1.2fin'!Q98</f>
        <v>0</v>
      </c>
      <c r="R98" s="233">
        <f>'2.2.1.2fin'!R98</f>
        <v>0</v>
      </c>
      <c r="S98" s="233">
        <f>'2.2.1.2fin'!S98</f>
        <v>0</v>
      </c>
      <c r="T98" s="233">
        <f>'2.2.1.2fin'!T98</f>
        <v>0</v>
      </c>
      <c r="U98" s="233">
        <f>'2.2.1.2fin'!U98</f>
        <v>0</v>
      </c>
      <c r="V98" s="233">
        <f>'2.2.1.2fin'!V98</f>
        <v>0</v>
      </c>
      <c r="W98" s="233">
        <f>'2.2.1.2fin'!W98</f>
        <v>0</v>
      </c>
      <c r="X98" s="233">
        <f>'2.2.1.2fin'!X98</f>
        <v>0</v>
      </c>
      <c r="Y98" s="233">
        <f>'2.2.1.2fin'!Y98</f>
        <v>0</v>
      </c>
      <c r="Z98" s="233">
        <f>'2.2.1.2fin'!Z98</f>
        <v>0</v>
      </c>
      <c r="AA98" s="233">
        <f>'2.2.1.2fin'!AA98</f>
        <v>0</v>
      </c>
      <c r="AB98" s="233">
        <f>'2.2.1.2fin'!AB98</f>
        <v>0</v>
      </c>
      <c r="AC98" s="233">
        <f>'2.2.1.2fin'!AC98</f>
        <v>0</v>
      </c>
      <c r="AD98" s="233">
        <f>'2.2.1.2fin'!AD98</f>
        <v>0</v>
      </c>
    </row>
    <row r="99" spans="1:36" s="226" customFormat="1" x14ac:dyDescent="0.25">
      <c r="A99" s="233">
        <f>'2.2.1.2fin'!A99</f>
        <v>0</v>
      </c>
      <c r="B99" s="233">
        <f>'2.2.1.2fin'!B99</f>
        <v>0</v>
      </c>
      <c r="C99" s="233">
        <f>'2.2.1.2fin'!C99</f>
        <v>0</v>
      </c>
      <c r="D99" s="233">
        <f>'2.2.1.2fin'!D99</f>
        <v>0</v>
      </c>
      <c r="E99" s="233">
        <f>'2.2.1.2fin'!E99</f>
        <v>0</v>
      </c>
      <c r="F99" s="233">
        <f>'2.2.1.2fin'!F99</f>
        <v>0</v>
      </c>
      <c r="G99" s="233">
        <f>'2.2.1.2fin'!G99</f>
        <v>0</v>
      </c>
      <c r="H99" s="233">
        <f>'2.2.1.2fin'!H99</f>
        <v>0</v>
      </c>
      <c r="I99" s="233">
        <f>'2.2.1.2fin'!I99</f>
        <v>0</v>
      </c>
      <c r="J99" s="233">
        <f>'2.2.1.2fin'!J99</f>
        <v>0</v>
      </c>
      <c r="K99" s="233">
        <f>'2.2.1.2fin'!K99</f>
        <v>0</v>
      </c>
      <c r="L99" s="233">
        <f>'2.2.1.2fin'!L99</f>
        <v>0</v>
      </c>
      <c r="M99" s="233">
        <f>'2.2.1.2fin'!M99</f>
        <v>0</v>
      </c>
      <c r="N99" s="233">
        <f>'2.2.1.2fin'!N99</f>
        <v>0</v>
      </c>
      <c r="O99" s="233">
        <f>'2.2.1.2fin'!O99</f>
        <v>0</v>
      </c>
      <c r="P99" s="233">
        <f>'2.2.1.2fin'!P99</f>
        <v>0</v>
      </c>
      <c r="Q99" s="233">
        <f>'2.2.1.2fin'!Q99</f>
        <v>0</v>
      </c>
      <c r="R99" s="233">
        <f>'2.2.1.2fin'!R99</f>
        <v>0</v>
      </c>
      <c r="S99" s="233">
        <f>'2.2.1.2fin'!S99</f>
        <v>0</v>
      </c>
      <c r="T99" s="233">
        <f>'2.2.1.2fin'!T99</f>
        <v>0</v>
      </c>
      <c r="U99" s="233">
        <f>'2.2.1.2fin'!U99</f>
        <v>0</v>
      </c>
      <c r="V99" s="233">
        <f>'2.2.1.2fin'!V99</f>
        <v>0</v>
      </c>
      <c r="W99" s="233">
        <f>'2.2.1.2fin'!W99</f>
        <v>0</v>
      </c>
      <c r="X99" s="233">
        <f>'2.2.1.2fin'!X99</f>
        <v>0</v>
      </c>
      <c r="Y99" s="233">
        <f>'2.2.1.2fin'!Y99</f>
        <v>0</v>
      </c>
      <c r="Z99" s="233">
        <f>'2.2.1.2fin'!Z99</f>
        <v>0</v>
      </c>
      <c r="AA99" s="233">
        <f>'2.2.1.2fin'!AA99</f>
        <v>0</v>
      </c>
      <c r="AB99" s="233">
        <f>'2.2.1.2fin'!AB99</f>
        <v>0</v>
      </c>
      <c r="AC99" s="233">
        <f>'2.2.1.2fin'!AC99</f>
        <v>0</v>
      </c>
      <c r="AD99" s="233">
        <f>'2.2.1.2fin'!AD99</f>
        <v>0</v>
      </c>
    </row>
    <row r="100" spans="1:36" s="226" customFormat="1" x14ac:dyDescent="0.25">
      <c r="A100" s="233">
        <f>'2.2.1.2fin'!A100</f>
        <v>0</v>
      </c>
      <c r="B100" s="233">
        <f>'2.2.1.2fin'!B100</f>
        <v>0</v>
      </c>
      <c r="C100" s="233">
        <f>'2.2.1.2fin'!C100</f>
        <v>0</v>
      </c>
      <c r="D100" s="233">
        <f>'2.2.1.2fin'!D100</f>
        <v>0</v>
      </c>
      <c r="E100" s="233">
        <f>'2.2.1.2fin'!E100</f>
        <v>0</v>
      </c>
      <c r="F100" s="233">
        <f>'2.2.1.2fin'!F100</f>
        <v>0</v>
      </c>
      <c r="G100" s="233">
        <f>'2.2.1.2fin'!G100</f>
        <v>0</v>
      </c>
      <c r="H100" s="233">
        <f>'2.2.1.2fin'!H100</f>
        <v>0</v>
      </c>
      <c r="I100" s="233">
        <f>'2.2.1.2fin'!I100</f>
        <v>0</v>
      </c>
      <c r="J100" s="233">
        <f>'2.2.1.2fin'!J100</f>
        <v>0</v>
      </c>
      <c r="K100" s="233">
        <f>'2.2.1.2fin'!K100</f>
        <v>0</v>
      </c>
      <c r="L100" s="233">
        <f>'2.2.1.2fin'!L100</f>
        <v>0</v>
      </c>
      <c r="M100" s="233" t="str">
        <f>'2.2.1.2fin'!M100</f>
        <v>Year inicio producción de agave</v>
      </c>
      <c r="N100" s="233">
        <f>'2.2.1.2fin'!N100</f>
        <v>0</v>
      </c>
      <c r="O100" s="233">
        <f>'2.2.1.2fin'!O100</f>
        <v>0</v>
      </c>
      <c r="P100" s="233">
        <f>'2.2.1.2fin'!P100</f>
        <v>0</v>
      </c>
      <c r="Q100" s="233">
        <f>'2.2.1.2fin'!Q100</f>
        <v>0</v>
      </c>
      <c r="R100" s="233">
        <f>'2.2.1.2fin'!R100</f>
        <v>0</v>
      </c>
      <c r="S100" s="233">
        <f>'2.2.1.2fin'!S100</f>
        <v>0</v>
      </c>
      <c r="T100" s="233">
        <f>'2.2.1.2fin'!T100</f>
        <v>0</v>
      </c>
      <c r="U100" s="233">
        <f>'2.2.1.2fin'!U100</f>
        <v>0</v>
      </c>
      <c r="V100" s="233">
        <f>'2.2.1.2fin'!V100</f>
        <v>0</v>
      </c>
      <c r="W100" s="233">
        <f>'2.2.1.2fin'!W100</f>
        <v>0</v>
      </c>
      <c r="X100" s="233">
        <f>'2.2.1.2fin'!X100</f>
        <v>0</v>
      </c>
      <c r="Y100" s="233">
        <f>'2.2.1.2fin'!Y100</f>
        <v>0</v>
      </c>
      <c r="Z100" s="233">
        <f>'2.2.1.2fin'!Z100</f>
        <v>0</v>
      </c>
      <c r="AA100" s="233">
        <f>'2.2.1.2fin'!AA100</f>
        <v>0</v>
      </c>
      <c r="AB100" s="233">
        <f>'2.2.1.2fin'!AB100</f>
        <v>0</v>
      </c>
      <c r="AC100" s="233">
        <f>'2.2.1.2fin'!AC100</f>
        <v>0</v>
      </c>
      <c r="AD100" s="233">
        <f>'2.2.1.2fin'!AD100</f>
        <v>0</v>
      </c>
    </row>
    <row r="101" spans="1:36" s="226" customFormat="1" x14ac:dyDescent="0.25">
      <c r="A101" s="233">
        <f>'2.2.1.2fin'!A101</f>
        <v>0</v>
      </c>
      <c r="B101" s="233">
        <f>'2.2.1.2fin'!B101</f>
        <v>0</v>
      </c>
      <c r="C101" s="233">
        <f>'2.2.1.2fin'!C101</f>
        <v>0</v>
      </c>
      <c r="D101" s="233">
        <f>'2.2.1.2fin'!D101</f>
        <v>0</v>
      </c>
      <c r="E101" s="233">
        <f>'2.2.1.2fin'!E101</f>
        <v>0</v>
      </c>
      <c r="F101" s="233">
        <f>'2.2.1.2fin'!F101</f>
        <v>0</v>
      </c>
      <c r="G101" s="233">
        <f>'2.2.1.2fin'!G101</f>
        <v>0</v>
      </c>
      <c r="H101" s="233">
        <f>'2.2.1.2fin'!H101</f>
        <v>0</v>
      </c>
      <c r="I101" s="233">
        <f>'2.2.1.2fin'!I101</f>
        <v>0</v>
      </c>
      <c r="J101" s="233">
        <f>'2.2.1.2fin'!J101</f>
        <v>0</v>
      </c>
      <c r="K101" s="233">
        <f>'2.2.1.2fin'!K101</f>
        <v>0</v>
      </c>
      <c r="L101" s="233">
        <f>'2.2.1.2fin'!L101</f>
        <v>0</v>
      </c>
      <c r="M101" s="233">
        <f>'2.2.1.2fin'!M101</f>
        <v>0</v>
      </c>
      <c r="N101" s="233">
        <f>'2.2.1.2fin'!N101</f>
        <v>0</v>
      </c>
      <c r="O101" s="233">
        <f>'2.2.1.2fin'!O101</f>
        <v>0</v>
      </c>
      <c r="P101" s="233">
        <f>'2.2.1.2fin'!P101</f>
        <v>0</v>
      </c>
      <c r="Q101" s="233">
        <f>'2.2.1.2fin'!Q101</f>
        <v>0</v>
      </c>
      <c r="R101" s="233">
        <f>'2.2.1.2fin'!R101</f>
        <v>0</v>
      </c>
      <c r="S101" s="233">
        <f>'2.2.1.2fin'!S101</f>
        <v>0</v>
      </c>
      <c r="T101" s="233">
        <f>'2.2.1.2fin'!T101</f>
        <v>0</v>
      </c>
      <c r="U101" s="233">
        <f>'2.2.1.2fin'!U101</f>
        <v>0</v>
      </c>
      <c r="V101" s="233">
        <f>'2.2.1.2fin'!V101</f>
        <v>0</v>
      </c>
      <c r="W101" s="233">
        <f>'2.2.1.2fin'!W101</f>
        <v>0</v>
      </c>
      <c r="X101" s="233">
        <f>'2.2.1.2fin'!X101</f>
        <v>0</v>
      </c>
      <c r="Y101" s="233">
        <f>'2.2.1.2fin'!Y101</f>
        <v>0</v>
      </c>
      <c r="Z101" s="233">
        <f>'2.2.1.2fin'!Z101</f>
        <v>0</v>
      </c>
      <c r="AA101" s="233">
        <f>'2.2.1.2fin'!AA101</f>
        <v>0</v>
      </c>
      <c r="AB101" s="233">
        <f>'2.2.1.2fin'!AB101</f>
        <v>0</v>
      </c>
      <c r="AC101" s="233">
        <f>'2.2.1.2fin'!AC101</f>
        <v>0</v>
      </c>
      <c r="AD101" s="233">
        <f>'2.2.1.2fin'!AD101</f>
        <v>0</v>
      </c>
    </row>
    <row r="102" spans="1:36" s="226" customFormat="1" x14ac:dyDescent="0.25">
      <c r="A102" s="233">
        <f>'2.2.1.2fin'!A102</f>
        <v>0</v>
      </c>
      <c r="B102" s="233" t="str">
        <f>'2.2.1.2fin'!B102</f>
        <v>Unidad</v>
      </c>
      <c r="C102" s="233" t="str">
        <f>'2.2.1.2fin'!C102</f>
        <v>Valor unitario</v>
      </c>
      <c r="D102" s="233" t="str">
        <f>'2.2.1.2fin'!D102</f>
        <v>A Ñ O</v>
      </c>
      <c r="E102" s="233">
        <f>'2.2.1.2fin'!E102</f>
        <v>0</v>
      </c>
      <c r="F102" s="233">
        <f>'2.2.1.2fin'!F102</f>
        <v>1</v>
      </c>
      <c r="G102" s="233">
        <f>'2.2.1.2fin'!G102</f>
        <v>2</v>
      </c>
      <c r="H102" s="233">
        <f>'2.2.1.2fin'!H102</f>
        <v>3</v>
      </c>
      <c r="I102" s="233">
        <f>'2.2.1.2fin'!I102</f>
        <v>4</v>
      </c>
      <c r="J102" s="233">
        <f>'2.2.1.2fin'!J102</f>
        <v>5</v>
      </c>
      <c r="K102" s="233">
        <f>'2.2.1.2fin'!K102</f>
        <v>6</v>
      </c>
      <c r="L102" s="233">
        <f>'2.2.1.2fin'!L102</f>
        <v>7</v>
      </c>
      <c r="M102" s="233">
        <f>'2.2.1.2fin'!M102</f>
        <v>8</v>
      </c>
      <c r="N102" s="233">
        <f>'2.2.1.2fin'!N102</f>
        <v>9</v>
      </c>
      <c r="O102" s="233">
        <f>'2.2.1.2fin'!O102</f>
        <v>10</v>
      </c>
      <c r="P102" s="233">
        <f>'2.2.1.2fin'!P102</f>
        <v>11</v>
      </c>
      <c r="Q102" s="233">
        <f>'2.2.1.2fin'!Q102</f>
        <v>12</v>
      </c>
      <c r="R102" s="233">
        <f>'2.2.1.2fin'!R102</f>
        <v>13</v>
      </c>
      <c r="S102" s="233">
        <f>'2.2.1.2fin'!S102</f>
        <v>14</v>
      </c>
      <c r="T102" s="233">
        <f>'2.2.1.2fin'!T102</f>
        <v>15</v>
      </c>
      <c r="U102" s="233">
        <f>'2.2.1.2fin'!U102</f>
        <v>16</v>
      </c>
      <c r="V102" s="233">
        <f>'2.2.1.2fin'!V102</f>
        <v>17</v>
      </c>
      <c r="W102" s="233">
        <f>'2.2.1.2fin'!W102</f>
        <v>18</v>
      </c>
      <c r="X102" s="233">
        <f>'2.2.1.2fin'!X102</f>
        <v>19</v>
      </c>
      <c r="Y102" s="233">
        <f>'2.2.1.2fin'!Y102</f>
        <v>20</v>
      </c>
      <c r="Z102" s="233">
        <f>'2.2.1.2fin'!Z102</f>
        <v>0</v>
      </c>
      <c r="AA102" s="233" t="str">
        <f>'2.2.1.2fin'!AA102</f>
        <v>Tipo de trabajo</v>
      </c>
      <c r="AB102" s="233">
        <f>'2.2.1.2fin'!AB102</f>
        <v>0</v>
      </c>
      <c r="AC102" s="233">
        <f>'2.2.1.2fin'!AC102</f>
        <v>0</v>
      </c>
      <c r="AD102" s="233">
        <f>'2.2.1.2fin'!AD102</f>
        <v>0</v>
      </c>
      <c r="AG102" s="226" t="s">
        <v>1344</v>
      </c>
      <c r="AH102" s="226" t="s">
        <v>1345</v>
      </c>
      <c r="AI102" s="226" t="s">
        <v>1341</v>
      </c>
      <c r="AJ102" s="226" t="s">
        <v>1342</v>
      </c>
    </row>
    <row r="103" spans="1:36" s="226" customFormat="1" x14ac:dyDescent="0.25">
      <c r="A103" s="233" t="str">
        <f>'2.2.1.2fin'!A103</f>
        <v>COSTOS DE INVERSIÓN</v>
      </c>
      <c r="B103" s="233">
        <f>'2.2.1.2fin'!B103</f>
        <v>0</v>
      </c>
      <c r="C103" s="233">
        <f>'2.2.1.2fin'!C103</f>
        <v>0</v>
      </c>
      <c r="D103" s="233">
        <f>'2.2.1.2fin'!D103</f>
        <v>0</v>
      </c>
      <c r="E103" s="233">
        <f>'2.2.1.2fin'!E103</f>
        <v>0</v>
      </c>
      <c r="F103" s="233">
        <f>'2.2.1.2fin'!F103</f>
        <v>0</v>
      </c>
      <c r="G103" s="233">
        <f>'2.2.1.2fin'!G103</f>
        <v>0</v>
      </c>
      <c r="H103" s="233">
        <f>'2.2.1.2fin'!H103</f>
        <v>0</v>
      </c>
      <c r="I103" s="233">
        <f>'2.2.1.2fin'!I103</f>
        <v>0</v>
      </c>
      <c r="J103" s="233">
        <f>'2.2.1.2fin'!J103</f>
        <v>0</v>
      </c>
      <c r="K103" s="233">
        <f>'2.2.1.2fin'!K103</f>
        <v>0</v>
      </c>
      <c r="L103" s="233">
        <f>'2.2.1.2fin'!L103</f>
        <v>0</v>
      </c>
      <c r="M103" s="233">
        <f>'2.2.1.2fin'!M103</f>
        <v>0</v>
      </c>
      <c r="N103" s="233">
        <f>'2.2.1.2fin'!N103</f>
        <v>0</v>
      </c>
      <c r="O103" s="233">
        <f>'2.2.1.2fin'!O103</f>
        <v>0</v>
      </c>
      <c r="P103" s="233">
        <f>'2.2.1.2fin'!P103</f>
        <v>0</v>
      </c>
      <c r="Q103" s="233">
        <f>'2.2.1.2fin'!Q103</f>
        <v>0</v>
      </c>
      <c r="R103" s="233">
        <f>'2.2.1.2fin'!R103</f>
        <v>0</v>
      </c>
      <c r="S103" s="233">
        <f>'2.2.1.2fin'!S103</f>
        <v>0</v>
      </c>
      <c r="T103" s="233">
        <f>'2.2.1.2fin'!T103</f>
        <v>0</v>
      </c>
      <c r="U103" s="233">
        <f>'2.2.1.2fin'!U103</f>
        <v>0</v>
      </c>
      <c r="V103" s="233">
        <f>'2.2.1.2fin'!V103</f>
        <v>0</v>
      </c>
      <c r="W103" s="233">
        <f>'2.2.1.2fin'!W103</f>
        <v>0</v>
      </c>
      <c r="X103" s="233">
        <f>'2.2.1.2fin'!X103</f>
        <v>0</v>
      </c>
      <c r="Y103" s="233">
        <f>'2.2.1.2fin'!Y103</f>
        <v>0</v>
      </c>
      <c r="Z103" s="233">
        <f>'2.2.1.2fin'!Z103</f>
        <v>0</v>
      </c>
      <c r="AA103" s="233">
        <f>'2.2.1.2fin'!AA103</f>
        <v>0</v>
      </c>
      <c r="AB103" s="233">
        <f>'2.2.1.2fin'!AB103</f>
        <v>0</v>
      </c>
      <c r="AC103" s="233">
        <f>'2.2.1.2fin'!AC103</f>
        <v>0</v>
      </c>
      <c r="AD103" s="233">
        <f>'2.2.1.2fin'!AD103</f>
        <v>0</v>
      </c>
    </row>
    <row r="104" spans="1:36" s="226" customFormat="1" x14ac:dyDescent="0.25">
      <c r="A104" s="233" t="str">
        <f>'2.2.1.2fin'!A104</f>
        <v>PREPARACIÓN DEL SUELO</v>
      </c>
      <c r="B104" s="233">
        <f>'2.2.1.2fin'!B104</f>
        <v>0</v>
      </c>
      <c r="C104" s="233">
        <f>'2.2.1.2fin'!C104</f>
        <v>0</v>
      </c>
      <c r="D104" s="233">
        <f>'2.2.1.2fin'!D104</f>
        <v>0</v>
      </c>
      <c r="E104" s="233">
        <f>'2.2.1.2fin'!E104</f>
        <v>0</v>
      </c>
      <c r="F104" s="233">
        <f>'2.2.1.2fin'!F104</f>
        <v>0</v>
      </c>
      <c r="G104" s="233">
        <f>'2.2.1.2fin'!G104</f>
        <v>0</v>
      </c>
      <c r="H104" s="233">
        <f>'2.2.1.2fin'!H104</f>
        <v>0</v>
      </c>
      <c r="I104" s="233">
        <f>'2.2.1.2fin'!I104</f>
        <v>0</v>
      </c>
      <c r="J104" s="233">
        <f>'2.2.1.2fin'!J104</f>
        <v>0</v>
      </c>
      <c r="K104" s="233">
        <f>'2.2.1.2fin'!K104</f>
        <v>0</v>
      </c>
      <c r="L104" s="233">
        <f>'2.2.1.2fin'!L104</f>
        <v>0</v>
      </c>
      <c r="M104" s="233">
        <f>'2.2.1.2fin'!M104</f>
        <v>0</v>
      </c>
      <c r="N104" s="233">
        <f>'2.2.1.2fin'!N104</f>
        <v>0</v>
      </c>
      <c r="O104" s="233">
        <f>'2.2.1.2fin'!O104</f>
        <v>0</v>
      </c>
      <c r="P104" s="233">
        <f>'2.2.1.2fin'!P104</f>
        <v>0</v>
      </c>
      <c r="Q104" s="233">
        <f>'2.2.1.2fin'!Q104</f>
        <v>0</v>
      </c>
      <c r="R104" s="233">
        <f>'2.2.1.2fin'!R104</f>
        <v>0</v>
      </c>
      <c r="S104" s="233">
        <f>'2.2.1.2fin'!S104</f>
        <v>0</v>
      </c>
      <c r="T104" s="233">
        <f>'2.2.1.2fin'!T104</f>
        <v>0</v>
      </c>
      <c r="U104" s="233">
        <f>'2.2.1.2fin'!U104</f>
        <v>0</v>
      </c>
      <c r="V104" s="233">
        <f>'2.2.1.2fin'!V104</f>
        <v>0</v>
      </c>
      <c r="W104" s="233">
        <f>'2.2.1.2fin'!W104</f>
        <v>0</v>
      </c>
      <c r="X104" s="233">
        <f>'2.2.1.2fin'!X104</f>
        <v>0</v>
      </c>
      <c r="Y104" s="233">
        <f>'2.2.1.2fin'!Y104</f>
        <v>0</v>
      </c>
      <c r="Z104" s="233">
        <f>'2.2.1.2fin'!Z104</f>
        <v>0</v>
      </c>
      <c r="AA104" s="233">
        <f>'2.2.1.2fin'!AA104</f>
        <v>0</v>
      </c>
      <c r="AB104" s="233">
        <f>'2.2.1.2fin'!AB104</f>
        <v>0</v>
      </c>
      <c r="AC104" s="233">
        <f>'2.2.1.2fin'!AC104</f>
        <v>0</v>
      </c>
      <c r="AD104" s="233">
        <f>'2.2.1.2fin'!AD104</f>
        <v>0</v>
      </c>
    </row>
    <row r="105" spans="1:36" s="226" customFormat="1" x14ac:dyDescent="0.25">
      <c r="A105" s="233" t="str">
        <f>'2.2.1.2fin'!A105</f>
        <v>Trazado de curvas a nivel</v>
      </c>
      <c r="B105" s="233" t="str">
        <f>'2.2.1.2fin'!B105</f>
        <v>jornal</v>
      </c>
      <c r="C105" s="233">
        <f>'2.2.1.2fin'!C105</f>
        <v>300</v>
      </c>
      <c r="D105" s="233">
        <f>'2.2.1.2fin'!D105</f>
        <v>0</v>
      </c>
      <c r="E105" s="233">
        <f>'2.2.1.2fin'!E105</f>
        <v>2</v>
      </c>
      <c r="F105" s="233">
        <f>'2.2.1.2fin'!F105</f>
        <v>0</v>
      </c>
      <c r="G105" s="233">
        <f>'2.2.1.2fin'!G105</f>
        <v>0</v>
      </c>
      <c r="H105" s="233">
        <f>'2.2.1.2fin'!H105</f>
        <v>0</v>
      </c>
      <c r="I105" s="233">
        <f>'2.2.1.2fin'!I105</f>
        <v>0</v>
      </c>
      <c r="J105" s="233">
        <f>'2.2.1.2fin'!J105</f>
        <v>0</v>
      </c>
      <c r="K105" s="233">
        <f>'2.2.1.2fin'!K105</f>
        <v>0</v>
      </c>
      <c r="L105" s="233">
        <f>'2.2.1.2fin'!L105</f>
        <v>0</v>
      </c>
      <c r="M105" s="233">
        <f>'2.2.1.2fin'!M105</f>
        <v>0</v>
      </c>
      <c r="N105" s="233">
        <f>'2.2.1.2fin'!N105</f>
        <v>0</v>
      </c>
      <c r="O105" s="233">
        <f>'2.2.1.2fin'!O105</f>
        <v>0</v>
      </c>
      <c r="P105" s="233">
        <f>'2.2.1.2fin'!P105</f>
        <v>0</v>
      </c>
      <c r="Q105" s="233">
        <f>'2.2.1.2fin'!Q105</f>
        <v>0</v>
      </c>
      <c r="R105" s="233">
        <f>'2.2.1.2fin'!R105</f>
        <v>0</v>
      </c>
      <c r="S105" s="233">
        <f>'2.2.1.2fin'!S105</f>
        <v>0</v>
      </c>
      <c r="T105" s="233">
        <f>'2.2.1.2fin'!T105</f>
        <v>0</v>
      </c>
      <c r="U105" s="233">
        <f>'2.2.1.2fin'!U105</f>
        <v>0</v>
      </c>
      <c r="V105" s="233">
        <f>'2.2.1.2fin'!V105</f>
        <v>0</v>
      </c>
      <c r="W105" s="233">
        <f>'2.2.1.2fin'!W105</f>
        <v>0</v>
      </c>
      <c r="X105" s="233">
        <f>'2.2.1.2fin'!X105</f>
        <v>0</v>
      </c>
      <c r="Y105" s="233">
        <f>'2.2.1.2fin'!Y105</f>
        <v>0</v>
      </c>
      <c r="Z105" s="233">
        <f>'2.2.1.2fin'!Z105</f>
        <v>0</v>
      </c>
      <c r="AA105" s="233" t="str">
        <f>'2.2.1.2fin'!AA105</f>
        <v>Trabajo propio</v>
      </c>
      <c r="AB105" s="233">
        <f>'2.2.1.2fin'!AB105</f>
        <v>0</v>
      </c>
      <c r="AC105" s="233">
        <f>'2.2.1.2fin'!AC105</f>
        <v>0</v>
      </c>
      <c r="AD105" s="233">
        <f>'2.2.1.2fin'!AD105</f>
        <v>0</v>
      </c>
    </row>
    <row r="106" spans="1:36" s="226" customFormat="1" ht="14.25" customHeight="1" x14ac:dyDescent="0.25">
      <c r="A106" s="233" t="str">
        <f>'2.2.1.2fin'!A106</f>
        <v>Zanjas bordo (pendientes mayores a 10%)</v>
      </c>
      <c r="B106" s="233" t="str">
        <f>'2.2.1.2fin'!B106</f>
        <v>jornal</v>
      </c>
      <c r="C106" s="233">
        <f>'2.2.1.2fin'!C106</f>
        <v>300</v>
      </c>
      <c r="D106" s="233">
        <f>'2.2.1.2fin'!D106</f>
        <v>0</v>
      </c>
      <c r="E106" s="233">
        <f>'2.2.1.2fin'!E106</f>
        <v>0</v>
      </c>
      <c r="F106" s="233">
        <f>'2.2.1.2fin'!F106</f>
        <v>0</v>
      </c>
      <c r="G106" s="233">
        <f>'2.2.1.2fin'!G106</f>
        <v>0</v>
      </c>
      <c r="H106" s="233">
        <f>'2.2.1.2fin'!H106</f>
        <v>0</v>
      </c>
      <c r="I106" s="233">
        <f>'2.2.1.2fin'!I106</f>
        <v>0</v>
      </c>
      <c r="J106" s="233">
        <f>'2.2.1.2fin'!J106</f>
        <v>0</v>
      </c>
      <c r="K106" s="233">
        <f>'2.2.1.2fin'!K106</f>
        <v>0</v>
      </c>
      <c r="L106" s="233">
        <f>'2.2.1.2fin'!L106</f>
        <v>0</v>
      </c>
      <c r="M106" s="233">
        <f>'2.2.1.2fin'!M106</f>
        <v>0</v>
      </c>
      <c r="N106" s="233">
        <f>'2.2.1.2fin'!N106</f>
        <v>0</v>
      </c>
      <c r="O106" s="233">
        <f>'2.2.1.2fin'!O106</f>
        <v>0</v>
      </c>
      <c r="P106" s="233">
        <f>'2.2.1.2fin'!P106</f>
        <v>0</v>
      </c>
      <c r="Q106" s="233">
        <f>'2.2.1.2fin'!Q106</f>
        <v>0</v>
      </c>
      <c r="R106" s="233">
        <f>'2.2.1.2fin'!R106</f>
        <v>0</v>
      </c>
      <c r="S106" s="233">
        <f>'2.2.1.2fin'!S106</f>
        <v>0</v>
      </c>
      <c r="T106" s="233">
        <f>'2.2.1.2fin'!T106</f>
        <v>0</v>
      </c>
      <c r="U106" s="233">
        <f>'2.2.1.2fin'!U106</f>
        <v>0</v>
      </c>
      <c r="V106" s="233">
        <f>'2.2.1.2fin'!V106</f>
        <v>0</v>
      </c>
      <c r="W106" s="233">
        <f>'2.2.1.2fin'!W106</f>
        <v>0</v>
      </c>
      <c r="X106" s="233">
        <f>'2.2.1.2fin'!X106</f>
        <v>0</v>
      </c>
      <c r="Y106" s="233">
        <f>'2.2.1.2fin'!Y106</f>
        <v>0</v>
      </c>
      <c r="Z106" s="233">
        <f>'2.2.1.2fin'!Z106</f>
        <v>0</v>
      </c>
      <c r="AA106" s="233" t="str">
        <f>'2.2.1.2fin'!AA106</f>
        <v>Propio y contratado 50%</v>
      </c>
      <c r="AB106" s="233">
        <f>'2.2.1.2fin'!AB106</f>
        <v>0</v>
      </c>
      <c r="AC106" s="233">
        <f>'2.2.1.2fin'!AC106</f>
        <v>0</v>
      </c>
      <c r="AD106" s="233">
        <f>'2.2.1.2fin'!AD106</f>
        <v>0</v>
      </c>
    </row>
    <row r="107" spans="1:36" s="226" customFormat="1" x14ac:dyDescent="0.25">
      <c r="A107" s="233" t="str">
        <f>'2.2.1.2fin'!A107</f>
        <v>Bordos en curvas de nivel (pend. Mayores 10%)</v>
      </c>
      <c r="B107" s="233" t="str">
        <f>'2.2.1.2fin'!B107</f>
        <v>servicio</v>
      </c>
      <c r="C107" s="233">
        <f>'2.2.1.2fin'!C107</f>
        <v>4500</v>
      </c>
      <c r="D107" s="233">
        <f>'2.2.1.2fin'!D107</f>
        <v>0</v>
      </c>
      <c r="E107" s="233">
        <f>'2.2.1.2fin'!E107</f>
        <v>0</v>
      </c>
      <c r="F107" s="233">
        <f>'2.2.1.2fin'!F107</f>
        <v>0</v>
      </c>
      <c r="G107" s="233">
        <f>'2.2.1.2fin'!G107</f>
        <v>0</v>
      </c>
      <c r="H107" s="233">
        <f>'2.2.1.2fin'!H107</f>
        <v>0</v>
      </c>
      <c r="I107" s="233">
        <f>'2.2.1.2fin'!I107</f>
        <v>0</v>
      </c>
      <c r="J107" s="233">
        <f>'2.2.1.2fin'!J107</f>
        <v>0</v>
      </c>
      <c r="K107" s="233">
        <f>'2.2.1.2fin'!K107</f>
        <v>0</v>
      </c>
      <c r="L107" s="233">
        <f>'2.2.1.2fin'!L107</f>
        <v>0</v>
      </c>
      <c r="M107" s="233">
        <f>'2.2.1.2fin'!M107</f>
        <v>0</v>
      </c>
      <c r="N107" s="233">
        <f>'2.2.1.2fin'!N107</f>
        <v>0</v>
      </c>
      <c r="O107" s="233">
        <f>'2.2.1.2fin'!O107</f>
        <v>0</v>
      </c>
      <c r="P107" s="233">
        <f>'2.2.1.2fin'!P107</f>
        <v>0</v>
      </c>
      <c r="Q107" s="233">
        <f>'2.2.1.2fin'!Q107</f>
        <v>0</v>
      </c>
      <c r="R107" s="233">
        <f>'2.2.1.2fin'!R107</f>
        <v>0</v>
      </c>
      <c r="S107" s="233">
        <f>'2.2.1.2fin'!S107</f>
        <v>0</v>
      </c>
      <c r="T107" s="233">
        <f>'2.2.1.2fin'!T107</f>
        <v>0</v>
      </c>
      <c r="U107" s="233">
        <f>'2.2.1.2fin'!U107</f>
        <v>0</v>
      </c>
      <c r="V107" s="233">
        <f>'2.2.1.2fin'!V107</f>
        <v>0</v>
      </c>
      <c r="W107" s="233">
        <f>'2.2.1.2fin'!W107</f>
        <v>0</v>
      </c>
      <c r="X107" s="233">
        <f>'2.2.1.2fin'!X107</f>
        <v>0</v>
      </c>
      <c r="Y107" s="233">
        <f>'2.2.1.2fin'!Y107</f>
        <v>0</v>
      </c>
      <c r="Z107" s="233">
        <f>'2.2.1.2fin'!Z107</f>
        <v>0</v>
      </c>
      <c r="AA107" s="233" t="str">
        <f>'2.2.1.2fin'!AA107</f>
        <v>Contratado</v>
      </c>
      <c r="AB107" s="233">
        <f>'2.2.1.2fin'!AB107</f>
        <v>0</v>
      </c>
      <c r="AC107" s="233">
        <f>'2.2.1.2fin'!AC107</f>
        <v>0</v>
      </c>
      <c r="AD107" s="233">
        <f>'2.2.1.2fin'!AD107</f>
        <v>0</v>
      </c>
    </row>
    <row r="108" spans="1:36" s="226" customFormat="1" ht="15.75" customHeight="1" x14ac:dyDescent="0.25">
      <c r="A108" s="233">
        <f>'2.2.1.2fin'!A108</f>
        <v>0</v>
      </c>
      <c r="B108" s="233">
        <f>'2.2.1.2fin'!B108</f>
        <v>0</v>
      </c>
      <c r="C108" s="233">
        <f>'2.2.1.2fin'!C108</f>
        <v>0</v>
      </c>
      <c r="D108" s="233">
        <f>'2.2.1.2fin'!D108</f>
        <v>0</v>
      </c>
      <c r="E108" s="233">
        <f>'2.2.1.2fin'!E108</f>
        <v>0</v>
      </c>
      <c r="F108" s="233">
        <f>'2.2.1.2fin'!F108</f>
        <v>0</v>
      </c>
      <c r="G108" s="233">
        <f>'2.2.1.2fin'!G108</f>
        <v>0</v>
      </c>
      <c r="H108" s="233">
        <f>'2.2.1.2fin'!H108</f>
        <v>0</v>
      </c>
      <c r="I108" s="233">
        <f>'2.2.1.2fin'!I108</f>
        <v>0</v>
      </c>
      <c r="J108" s="233">
        <f>'2.2.1.2fin'!J108</f>
        <v>0</v>
      </c>
      <c r="K108" s="233">
        <f>'2.2.1.2fin'!K108</f>
        <v>0</v>
      </c>
      <c r="L108" s="233">
        <f>'2.2.1.2fin'!L108</f>
        <v>0</v>
      </c>
      <c r="M108" s="233">
        <f>'2.2.1.2fin'!M108</f>
        <v>0</v>
      </c>
      <c r="N108" s="233">
        <f>'2.2.1.2fin'!N108</f>
        <v>0</v>
      </c>
      <c r="O108" s="233">
        <f>'2.2.1.2fin'!O108</f>
        <v>0</v>
      </c>
      <c r="P108" s="233">
        <f>'2.2.1.2fin'!P108</f>
        <v>0</v>
      </c>
      <c r="Q108" s="233">
        <f>'2.2.1.2fin'!Q108</f>
        <v>0</v>
      </c>
      <c r="R108" s="233">
        <f>'2.2.1.2fin'!R108</f>
        <v>0</v>
      </c>
      <c r="S108" s="233">
        <f>'2.2.1.2fin'!S108</f>
        <v>0</v>
      </c>
      <c r="T108" s="233">
        <f>'2.2.1.2fin'!T108</f>
        <v>0</v>
      </c>
      <c r="U108" s="233">
        <f>'2.2.1.2fin'!U108</f>
        <v>0</v>
      </c>
      <c r="V108" s="233">
        <f>'2.2.1.2fin'!V108</f>
        <v>0</v>
      </c>
      <c r="W108" s="233">
        <f>'2.2.1.2fin'!W108</f>
        <v>0</v>
      </c>
      <c r="X108" s="233">
        <f>'2.2.1.2fin'!X108</f>
        <v>0</v>
      </c>
      <c r="Y108" s="233">
        <f>'2.2.1.2fin'!Y108</f>
        <v>0</v>
      </c>
      <c r="Z108" s="233">
        <f>'2.2.1.2fin'!Z108</f>
        <v>0</v>
      </c>
      <c r="AA108" s="233">
        <f>'2.2.1.2fin'!AA108</f>
        <v>0</v>
      </c>
      <c r="AB108" s="233">
        <f>'2.2.1.2fin'!AB108</f>
        <v>0</v>
      </c>
      <c r="AC108" s="233">
        <f>'2.2.1.2fin'!AC108</f>
        <v>0</v>
      </c>
      <c r="AD108" s="233">
        <f>'2.2.1.2fin'!AD108</f>
        <v>0</v>
      </c>
    </row>
    <row r="109" spans="1:36" s="226" customFormat="1" x14ac:dyDescent="0.25">
      <c r="A109" s="233">
        <f>'2.2.1.2fin'!A109</f>
        <v>0</v>
      </c>
      <c r="B109" s="233">
        <f>'2.2.1.2fin'!B109</f>
        <v>0</v>
      </c>
      <c r="C109" s="233">
        <f>'2.2.1.2fin'!C109</f>
        <v>0</v>
      </c>
      <c r="D109" s="233" t="str">
        <f>'2.2.1.2fin'!D109</f>
        <v>COSTO</v>
      </c>
      <c r="E109" s="233">
        <f>'2.2.1.2fin'!E109</f>
        <v>600</v>
      </c>
      <c r="F109" s="233">
        <f>'2.2.1.2fin'!F109</f>
        <v>0</v>
      </c>
      <c r="G109" s="233">
        <f>'2.2.1.2fin'!G109</f>
        <v>0</v>
      </c>
      <c r="H109" s="233">
        <f>'2.2.1.2fin'!H109</f>
        <v>0</v>
      </c>
      <c r="I109" s="233">
        <f>'2.2.1.2fin'!I109</f>
        <v>0</v>
      </c>
      <c r="J109" s="233">
        <f>'2.2.1.2fin'!J109</f>
        <v>0</v>
      </c>
      <c r="K109" s="233">
        <f>'2.2.1.2fin'!K109</f>
        <v>0</v>
      </c>
      <c r="L109" s="233">
        <f>'2.2.1.2fin'!L109</f>
        <v>0</v>
      </c>
      <c r="M109" s="233">
        <f>'2.2.1.2fin'!M109</f>
        <v>0</v>
      </c>
      <c r="N109" s="233">
        <f>'2.2.1.2fin'!N109</f>
        <v>0</v>
      </c>
      <c r="O109" s="233">
        <f>'2.2.1.2fin'!O109</f>
        <v>0</v>
      </c>
      <c r="P109" s="233">
        <f>'2.2.1.2fin'!P109</f>
        <v>0</v>
      </c>
      <c r="Q109" s="233">
        <f>'2.2.1.2fin'!Q109</f>
        <v>0</v>
      </c>
      <c r="R109" s="233">
        <f>'2.2.1.2fin'!R109</f>
        <v>0</v>
      </c>
      <c r="S109" s="233">
        <f>'2.2.1.2fin'!S109</f>
        <v>0</v>
      </c>
      <c r="T109" s="233">
        <f>'2.2.1.2fin'!T109</f>
        <v>0</v>
      </c>
      <c r="U109" s="233">
        <f>'2.2.1.2fin'!U109</f>
        <v>0</v>
      </c>
      <c r="V109" s="233">
        <f>'2.2.1.2fin'!V109</f>
        <v>0</v>
      </c>
      <c r="W109" s="233">
        <f>'2.2.1.2fin'!W109</f>
        <v>0</v>
      </c>
      <c r="X109" s="233">
        <f>'2.2.1.2fin'!X109</f>
        <v>0</v>
      </c>
      <c r="Y109" s="233">
        <f>'2.2.1.2fin'!Y109</f>
        <v>0</v>
      </c>
      <c r="Z109" s="233">
        <f>'2.2.1.2fin'!Z109</f>
        <v>0</v>
      </c>
      <c r="AA109" s="233">
        <f>'2.2.1.2fin'!AA109</f>
        <v>0</v>
      </c>
      <c r="AB109" s="233">
        <f>'2.2.1.2fin'!AB109</f>
        <v>0</v>
      </c>
      <c r="AC109" s="233">
        <f>'2.2.1.2fin'!AC109</f>
        <v>0</v>
      </c>
      <c r="AD109" s="233">
        <f>'2.2.1.2fin'!AD109</f>
        <v>0</v>
      </c>
    </row>
    <row r="110" spans="1:36" s="226" customFormat="1" x14ac:dyDescent="0.25">
      <c r="A110" s="233" t="str">
        <f>'2.2.1.2fin'!A110</f>
        <v>ESTABLECIMIENTO DEL CULTIVO/PRODUCCIÓN</v>
      </c>
      <c r="B110" s="233">
        <f>'2.2.1.2fin'!B110</f>
        <v>0</v>
      </c>
      <c r="C110" s="233">
        <f>'2.2.1.2fin'!C110</f>
        <v>0</v>
      </c>
      <c r="D110" s="233">
        <f>'2.2.1.2fin'!D110</f>
        <v>0</v>
      </c>
      <c r="E110" s="233">
        <f>'2.2.1.2fin'!E110</f>
        <v>0</v>
      </c>
      <c r="F110" s="233">
        <f>'2.2.1.2fin'!F110</f>
        <v>0</v>
      </c>
      <c r="G110" s="233">
        <f>'2.2.1.2fin'!G110</f>
        <v>0</v>
      </c>
      <c r="H110" s="233">
        <f>'2.2.1.2fin'!H110</f>
        <v>0</v>
      </c>
      <c r="I110" s="233">
        <f>'2.2.1.2fin'!I110</f>
        <v>0</v>
      </c>
      <c r="J110" s="233">
        <f>'2.2.1.2fin'!J110</f>
        <v>0</v>
      </c>
      <c r="K110" s="233">
        <f>'2.2.1.2fin'!K110</f>
        <v>0</v>
      </c>
      <c r="L110" s="233">
        <f>'2.2.1.2fin'!L110</f>
        <v>0</v>
      </c>
      <c r="M110" s="233">
        <f>'2.2.1.2fin'!M110</f>
        <v>0</v>
      </c>
      <c r="N110" s="233">
        <f>'2.2.1.2fin'!N110</f>
        <v>0</v>
      </c>
      <c r="O110" s="233">
        <f>'2.2.1.2fin'!O110</f>
        <v>0</v>
      </c>
      <c r="P110" s="233">
        <f>'2.2.1.2fin'!P110</f>
        <v>0</v>
      </c>
      <c r="Q110" s="233">
        <f>'2.2.1.2fin'!Q110</f>
        <v>0</v>
      </c>
      <c r="R110" s="233">
        <f>'2.2.1.2fin'!R110</f>
        <v>0</v>
      </c>
      <c r="S110" s="233">
        <f>'2.2.1.2fin'!S110</f>
        <v>0</v>
      </c>
      <c r="T110" s="233">
        <f>'2.2.1.2fin'!T110</f>
        <v>0</v>
      </c>
      <c r="U110" s="233">
        <f>'2.2.1.2fin'!U110</f>
        <v>0</v>
      </c>
      <c r="V110" s="233">
        <f>'2.2.1.2fin'!V110</f>
        <v>0</v>
      </c>
      <c r="W110" s="233">
        <f>'2.2.1.2fin'!W110</f>
        <v>0</v>
      </c>
      <c r="X110" s="233">
        <f>'2.2.1.2fin'!X110</f>
        <v>0</v>
      </c>
      <c r="Y110" s="233">
        <f>'2.2.1.2fin'!Y110</f>
        <v>0</v>
      </c>
      <c r="Z110" s="233">
        <f>'2.2.1.2fin'!Z110</f>
        <v>0</v>
      </c>
      <c r="AA110" s="233">
        <f>'2.2.1.2fin'!AA110</f>
        <v>0</v>
      </c>
      <c r="AB110" s="233">
        <f>'2.2.1.2fin'!AB110</f>
        <v>0</v>
      </c>
      <c r="AC110" s="233">
        <f>'2.2.1.2fin'!AC110</f>
        <v>0</v>
      </c>
      <c r="AD110" s="233">
        <f>'2.2.1.2fin'!AD110</f>
        <v>0</v>
      </c>
    </row>
    <row r="111" spans="1:36" s="226" customFormat="1" x14ac:dyDescent="0.25">
      <c r="A111" s="233" t="str">
        <f>'2.2.1.2fin'!A111</f>
        <v xml:space="preserve">   Agave</v>
      </c>
      <c r="B111" s="233">
        <f>'2.2.1.2fin'!B111</f>
        <v>0</v>
      </c>
      <c r="C111" s="233">
        <f>'2.2.1.2fin'!C111</f>
        <v>0</v>
      </c>
      <c r="D111" s="233">
        <f>'2.2.1.2fin'!D111</f>
        <v>0</v>
      </c>
      <c r="E111" s="233">
        <f>'2.2.1.2fin'!E111</f>
        <v>0</v>
      </c>
      <c r="F111" s="233">
        <f>'2.2.1.2fin'!F111</f>
        <v>0</v>
      </c>
      <c r="G111" s="233">
        <f>'2.2.1.2fin'!G111</f>
        <v>0</v>
      </c>
      <c r="H111" s="233">
        <f>'2.2.1.2fin'!H111</f>
        <v>0</v>
      </c>
      <c r="I111" s="233">
        <f>'2.2.1.2fin'!I111</f>
        <v>0</v>
      </c>
      <c r="J111" s="233">
        <f>'2.2.1.2fin'!J111</f>
        <v>0</v>
      </c>
      <c r="K111" s="233">
        <f>'2.2.1.2fin'!K111</f>
        <v>0</v>
      </c>
      <c r="L111" s="233">
        <f>'2.2.1.2fin'!L111</f>
        <v>0</v>
      </c>
      <c r="M111" s="233">
        <f>'2.2.1.2fin'!M111</f>
        <v>0</v>
      </c>
      <c r="N111" s="233">
        <f>'2.2.1.2fin'!N111</f>
        <v>0</v>
      </c>
      <c r="O111" s="233">
        <f>'2.2.1.2fin'!O111</f>
        <v>0</v>
      </c>
      <c r="P111" s="233">
        <f>'2.2.1.2fin'!P111</f>
        <v>0</v>
      </c>
      <c r="Q111" s="233">
        <f>'2.2.1.2fin'!Q111</f>
        <v>0</v>
      </c>
      <c r="R111" s="233">
        <f>'2.2.1.2fin'!R111</f>
        <v>0</v>
      </c>
      <c r="S111" s="233">
        <f>'2.2.1.2fin'!S111</f>
        <v>0</v>
      </c>
      <c r="T111" s="233">
        <f>'2.2.1.2fin'!T111</f>
        <v>0</v>
      </c>
      <c r="U111" s="233">
        <f>'2.2.1.2fin'!U111</f>
        <v>0</v>
      </c>
      <c r="V111" s="233">
        <f>'2.2.1.2fin'!V111</f>
        <v>0</v>
      </c>
      <c r="W111" s="233">
        <f>'2.2.1.2fin'!W111</f>
        <v>0</v>
      </c>
      <c r="X111" s="233">
        <f>'2.2.1.2fin'!X111</f>
        <v>0</v>
      </c>
      <c r="Y111" s="233">
        <f>'2.2.1.2fin'!Y111</f>
        <v>0</v>
      </c>
      <c r="Z111" s="233">
        <f>'2.2.1.2fin'!Z111</f>
        <v>0</v>
      </c>
      <c r="AA111" s="233">
        <f>'2.2.1.2fin'!AA111</f>
        <v>0</v>
      </c>
      <c r="AB111" s="233">
        <f>'2.2.1.2fin'!AB111</f>
        <v>0</v>
      </c>
      <c r="AC111" s="233">
        <f>'2.2.1.2fin'!AC111</f>
        <v>0</v>
      </c>
      <c r="AD111" s="233">
        <f>'2.2.1.2fin'!AD111</f>
        <v>0</v>
      </c>
    </row>
    <row r="112" spans="1:36" s="226" customFormat="1" x14ac:dyDescent="0.25">
      <c r="A112" s="233" t="str">
        <f>'2.2.1.2fin'!A112</f>
        <v>Trasplante para establecimiento</v>
      </c>
      <c r="B112" s="233" t="str">
        <f>'2.2.1.2fin'!B112</f>
        <v>jornal</v>
      </c>
      <c r="C112" s="233">
        <f>'2.2.1.2fin'!C112</f>
        <v>300</v>
      </c>
      <c r="D112" s="233">
        <f>'2.2.1.2fin'!D112</f>
        <v>7500</v>
      </c>
      <c r="E112" s="233">
        <f>'2.2.1.2fin'!E112</f>
        <v>25</v>
      </c>
      <c r="F112" s="233">
        <f>'2.2.1.2fin'!F112</f>
        <v>0</v>
      </c>
      <c r="G112" s="233">
        <f>'2.2.1.2fin'!G112</f>
        <v>0</v>
      </c>
      <c r="H112" s="233">
        <f>'2.2.1.2fin'!H112</f>
        <v>0</v>
      </c>
      <c r="I112" s="233">
        <f>'2.2.1.2fin'!I112</f>
        <v>0</v>
      </c>
      <c r="J112" s="233">
        <f>'2.2.1.2fin'!J112</f>
        <v>0</v>
      </c>
      <c r="K112" s="233">
        <f>'2.2.1.2fin'!K112</f>
        <v>0</v>
      </c>
      <c r="L112" s="233">
        <f>'2.2.1.2fin'!L112</f>
        <v>0</v>
      </c>
      <c r="M112" s="233">
        <f>'2.2.1.2fin'!M112</f>
        <v>0</v>
      </c>
      <c r="N112" s="233">
        <f>'2.2.1.2fin'!N112</f>
        <v>0</v>
      </c>
      <c r="O112" s="233">
        <f>'2.2.1.2fin'!O112</f>
        <v>0</v>
      </c>
      <c r="P112" s="233">
        <f>'2.2.1.2fin'!P112</f>
        <v>0</v>
      </c>
      <c r="Q112" s="233">
        <f>'2.2.1.2fin'!Q112</f>
        <v>0</v>
      </c>
      <c r="R112" s="233">
        <f>'2.2.1.2fin'!R112</f>
        <v>0</v>
      </c>
      <c r="S112" s="233">
        <f>'2.2.1.2fin'!S112</f>
        <v>0</v>
      </c>
      <c r="T112" s="233">
        <f>'2.2.1.2fin'!T112</f>
        <v>0</v>
      </c>
      <c r="U112" s="233">
        <f>'2.2.1.2fin'!U112</f>
        <v>0</v>
      </c>
      <c r="V112" s="233">
        <f>'2.2.1.2fin'!V112</f>
        <v>0</v>
      </c>
      <c r="W112" s="233">
        <f>'2.2.1.2fin'!W112</f>
        <v>0</v>
      </c>
      <c r="X112" s="233">
        <f>'2.2.1.2fin'!X112</f>
        <v>0</v>
      </c>
      <c r="Y112" s="233">
        <f>'2.2.1.2fin'!Y112</f>
        <v>0</v>
      </c>
      <c r="Z112" s="233">
        <f>'2.2.1.2fin'!Z112</f>
        <v>0</v>
      </c>
      <c r="AA112" s="233">
        <f>'2.2.1.2fin'!AA112</f>
        <v>0</v>
      </c>
      <c r="AB112" s="233">
        <f>'2.2.1.2fin'!AB112</f>
        <v>0</v>
      </c>
      <c r="AC112" s="233">
        <f>'2.2.1.2fin'!AC112</f>
        <v>0</v>
      </c>
      <c r="AD112" s="233">
        <f>'2.2.1.2fin'!AD112</f>
        <v>0</v>
      </c>
    </row>
    <row r="113" spans="1:30" s="226" customFormat="1" x14ac:dyDescent="0.25">
      <c r="A113" s="233" t="str">
        <f>'2.2.1.2fin'!A113</f>
        <v>Trasplante para reposición</v>
      </c>
      <c r="B113" s="233" t="str">
        <f>'2.2.1.2fin'!B113</f>
        <v>jornal</v>
      </c>
      <c r="C113" s="233">
        <f>'2.2.1.2fin'!C113</f>
        <v>300</v>
      </c>
      <c r="D113" s="233">
        <f>'2.2.1.2fin'!D113</f>
        <v>0</v>
      </c>
      <c r="E113" s="233">
        <f>'2.2.1.2fin'!E113</f>
        <v>0</v>
      </c>
      <c r="F113" s="233">
        <f>'2.2.1.2fin'!F113</f>
        <v>0</v>
      </c>
      <c r="G113" s="233">
        <f>'2.2.1.2fin'!G113</f>
        <v>0</v>
      </c>
      <c r="H113" s="233">
        <f>'2.2.1.2fin'!H113</f>
        <v>0</v>
      </c>
      <c r="I113" s="233">
        <f>'2.2.1.2fin'!I113</f>
        <v>0</v>
      </c>
      <c r="J113" s="233">
        <f>'2.2.1.2fin'!J113</f>
        <v>0</v>
      </c>
      <c r="K113" s="233">
        <f>'2.2.1.2fin'!K113</f>
        <v>0</v>
      </c>
      <c r="L113" s="233">
        <f>'2.2.1.2fin'!L113</f>
        <v>0</v>
      </c>
      <c r="M113" s="233">
        <f>'2.2.1.2fin'!M113</f>
        <v>0</v>
      </c>
      <c r="N113" s="233">
        <f>'2.2.1.2fin'!N113</f>
        <v>5</v>
      </c>
      <c r="O113" s="233">
        <f>'2.2.1.2fin'!O113</f>
        <v>0</v>
      </c>
      <c r="P113" s="233">
        <f>'2.2.1.2fin'!P113</f>
        <v>5</v>
      </c>
      <c r="Q113" s="233">
        <f>'2.2.1.2fin'!Q113</f>
        <v>0</v>
      </c>
      <c r="R113" s="233">
        <f>'2.2.1.2fin'!R113</f>
        <v>5</v>
      </c>
      <c r="S113" s="233">
        <f>'2.2.1.2fin'!S113</f>
        <v>0</v>
      </c>
      <c r="T113" s="233">
        <f>'2.2.1.2fin'!T113</f>
        <v>5</v>
      </c>
      <c r="U113" s="233">
        <f>'2.2.1.2fin'!U113</f>
        <v>0</v>
      </c>
      <c r="V113" s="233">
        <f>'2.2.1.2fin'!V113</f>
        <v>5</v>
      </c>
      <c r="W113" s="233">
        <f>'2.2.1.2fin'!W113</f>
        <v>0</v>
      </c>
      <c r="X113" s="233">
        <f>'2.2.1.2fin'!X113</f>
        <v>5</v>
      </c>
      <c r="Y113" s="233">
        <f>'2.2.1.2fin'!Y113</f>
        <v>0</v>
      </c>
      <c r="Z113" s="233">
        <f>'2.2.1.2fin'!Z113</f>
        <v>0</v>
      </c>
      <c r="AA113" s="233" t="str">
        <f>'2.2.1.2fin'!AA113</f>
        <v>Compra</v>
      </c>
      <c r="AB113" s="233">
        <f>'2.2.1.2fin'!AB113</f>
        <v>0</v>
      </c>
      <c r="AC113" s="233">
        <f>'2.2.1.2fin'!AC113</f>
        <v>0</v>
      </c>
      <c r="AD113" s="233">
        <f>'2.2.1.2fin'!AD113</f>
        <v>0</v>
      </c>
    </row>
    <row r="114" spans="1:30" s="226" customFormat="1" x14ac:dyDescent="0.25">
      <c r="A114" s="233" t="str">
        <f>'2.2.1.2fin'!A114</f>
        <v>Planta para establecimiento</v>
      </c>
      <c r="B114" s="233" t="str">
        <f>'2.2.1.2fin'!B114</f>
        <v>planta</v>
      </c>
      <c r="C114" s="233">
        <f>'2.2.1.2fin'!C114</f>
        <v>15</v>
      </c>
      <c r="D114" s="233">
        <f>'2.2.1.2fin'!D114</f>
        <v>33000</v>
      </c>
      <c r="E114" s="233">
        <f>'2.2.1.2fin'!E114</f>
        <v>2200</v>
      </c>
      <c r="F114" s="233">
        <f>'2.2.1.2fin'!F114</f>
        <v>0</v>
      </c>
      <c r="G114" s="233">
        <f>'2.2.1.2fin'!G114</f>
        <v>0</v>
      </c>
      <c r="H114" s="233">
        <f>'2.2.1.2fin'!H114</f>
        <v>0</v>
      </c>
      <c r="I114" s="233">
        <f>'2.2.1.2fin'!I114</f>
        <v>0</v>
      </c>
      <c r="J114" s="233">
        <f>'2.2.1.2fin'!J114</f>
        <v>0</v>
      </c>
      <c r="K114" s="233">
        <f>'2.2.1.2fin'!K114</f>
        <v>0</v>
      </c>
      <c r="L114" s="233">
        <f>'2.2.1.2fin'!L114</f>
        <v>0</v>
      </c>
      <c r="M114" s="233">
        <f>'2.2.1.2fin'!M114</f>
        <v>0</v>
      </c>
      <c r="N114" s="233">
        <f>'2.2.1.2fin'!N114</f>
        <v>0</v>
      </c>
      <c r="O114" s="233">
        <f>'2.2.1.2fin'!O114</f>
        <v>0</v>
      </c>
      <c r="P114" s="233">
        <f>'2.2.1.2fin'!P114</f>
        <v>0</v>
      </c>
      <c r="Q114" s="233">
        <f>'2.2.1.2fin'!Q114</f>
        <v>0</v>
      </c>
      <c r="R114" s="233">
        <f>'2.2.1.2fin'!R114</f>
        <v>0</v>
      </c>
      <c r="S114" s="233">
        <f>'2.2.1.2fin'!S114</f>
        <v>0</v>
      </c>
      <c r="T114" s="233">
        <f>'2.2.1.2fin'!T114</f>
        <v>0</v>
      </c>
      <c r="U114" s="233">
        <f>'2.2.1.2fin'!U114</f>
        <v>0</v>
      </c>
      <c r="V114" s="233">
        <f>'2.2.1.2fin'!V114</f>
        <v>0</v>
      </c>
      <c r="W114" s="233">
        <f>'2.2.1.2fin'!W114</f>
        <v>0</v>
      </c>
      <c r="X114" s="233">
        <f>'2.2.1.2fin'!X114</f>
        <v>0</v>
      </c>
      <c r="Y114" s="233">
        <f>'2.2.1.2fin'!Y114</f>
        <v>0</v>
      </c>
      <c r="Z114" s="233">
        <f>'2.2.1.2fin'!Z114</f>
        <v>0</v>
      </c>
      <c r="AA114" s="233" t="str">
        <f>'2.2.1.2fin'!AA114</f>
        <v>Compra</v>
      </c>
      <c r="AB114" s="233">
        <f>'2.2.1.2fin'!AB114</f>
        <v>0</v>
      </c>
      <c r="AC114" s="233">
        <f>'2.2.1.2fin'!AC114</f>
        <v>0</v>
      </c>
      <c r="AD114" s="233">
        <f>'2.2.1.2fin'!AD114</f>
        <v>0</v>
      </c>
    </row>
    <row r="115" spans="1:30" s="226" customFormat="1" x14ac:dyDescent="0.25">
      <c r="A115" s="233" t="str">
        <f>'2.2.1.2fin'!A115</f>
        <v>Planta para reposición</v>
      </c>
      <c r="B115" s="233" t="str">
        <f>'2.2.1.2fin'!B115</f>
        <v>planta</v>
      </c>
      <c r="C115" s="233">
        <f>'2.2.1.2fin'!C115</f>
        <v>15</v>
      </c>
      <c r="D115" s="233">
        <f>'2.2.1.2fin'!D115</f>
        <v>0</v>
      </c>
      <c r="E115" s="233">
        <f>'2.2.1.2fin'!E115</f>
        <v>0</v>
      </c>
      <c r="F115" s="233">
        <f>'2.2.1.2fin'!F115</f>
        <v>0</v>
      </c>
      <c r="G115" s="233">
        <f>'2.2.1.2fin'!G115</f>
        <v>0</v>
      </c>
      <c r="H115" s="233">
        <f>'2.2.1.2fin'!H115</f>
        <v>0</v>
      </c>
      <c r="I115" s="233">
        <f>'2.2.1.2fin'!I115</f>
        <v>0</v>
      </c>
      <c r="J115" s="233">
        <f>'2.2.1.2fin'!J115</f>
        <v>0</v>
      </c>
      <c r="K115" s="233">
        <f>'2.2.1.2fin'!K115</f>
        <v>0</v>
      </c>
      <c r="L115" s="233">
        <f>'2.2.1.2fin'!L115</f>
        <v>0</v>
      </c>
      <c r="M115" s="233">
        <f>'2.2.1.2fin'!M115</f>
        <v>0</v>
      </c>
      <c r="N115" s="233">
        <f>'2.2.1.2fin'!N115</f>
        <v>440</v>
      </c>
      <c r="O115" s="233">
        <f>'2.2.1.2fin'!O115</f>
        <v>0</v>
      </c>
      <c r="P115" s="233">
        <f>'2.2.1.2fin'!P115</f>
        <v>440</v>
      </c>
      <c r="Q115" s="233">
        <f>'2.2.1.2fin'!Q115</f>
        <v>0</v>
      </c>
      <c r="R115" s="233">
        <f>'2.2.1.2fin'!R115</f>
        <v>440</v>
      </c>
      <c r="S115" s="233">
        <f>'2.2.1.2fin'!S115</f>
        <v>0</v>
      </c>
      <c r="T115" s="233">
        <f>'2.2.1.2fin'!T115</f>
        <v>440</v>
      </c>
      <c r="U115" s="233">
        <f>'2.2.1.2fin'!U115</f>
        <v>0</v>
      </c>
      <c r="V115" s="233">
        <f>'2.2.1.2fin'!V115</f>
        <v>440</v>
      </c>
      <c r="W115" s="233">
        <f>'2.2.1.2fin'!W115</f>
        <v>0</v>
      </c>
      <c r="X115" s="233">
        <f>'2.2.1.2fin'!X115</f>
        <v>440</v>
      </c>
      <c r="Y115" s="233">
        <f>'2.2.1.2fin'!Y115</f>
        <v>0</v>
      </c>
      <c r="Z115" s="233">
        <f>'2.2.1.2fin'!Z115</f>
        <v>0</v>
      </c>
      <c r="AA115" s="233" t="str">
        <f>'2.2.1.2fin'!AA115</f>
        <v>Compra</v>
      </c>
      <c r="AB115" s="233">
        <f>'2.2.1.2fin'!AB115</f>
        <v>0</v>
      </c>
      <c r="AC115" s="233">
        <f>'2.2.1.2fin'!AC115</f>
        <v>0</v>
      </c>
      <c r="AD115" s="233">
        <f>'2.2.1.2fin'!AD115</f>
        <v>0</v>
      </c>
    </row>
    <row r="116" spans="1:30" s="226" customFormat="1" x14ac:dyDescent="0.25">
      <c r="A116" s="233">
        <f>'2.2.1.2fin'!A116</f>
        <v>0</v>
      </c>
      <c r="B116" s="233">
        <f>'2.2.1.2fin'!B116</f>
        <v>0</v>
      </c>
      <c r="C116" s="233">
        <f>'2.2.1.2fin'!C116</f>
        <v>0</v>
      </c>
      <c r="D116" s="233">
        <f>'2.2.1.2fin'!D116</f>
        <v>0</v>
      </c>
      <c r="E116" s="233">
        <f>'2.2.1.2fin'!E116</f>
        <v>0</v>
      </c>
      <c r="F116" s="233">
        <f>'2.2.1.2fin'!F116</f>
        <v>0</v>
      </c>
      <c r="G116" s="233">
        <f>'2.2.1.2fin'!G116</f>
        <v>0</v>
      </c>
      <c r="H116" s="233">
        <f>'2.2.1.2fin'!H116</f>
        <v>0</v>
      </c>
      <c r="I116" s="233">
        <f>'2.2.1.2fin'!I116</f>
        <v>0</v>
      </c>
      <c r="J116" s="233">
        <f>'2.2.1.2fin'!J116</f>
        <v>0</v>
      </c>
      <c r="K116" s="233">
        <f>'2.2.1.2fin'!K116</f>
        <v>0</v>
      </c>
      <c r="L116" s="233">
        <f>'2.2.1.2fin'!L116</f>
        <v>0</v>
      </c>
      <c r="M116" s="233">
        <f>'2.2.1.2fin'!M116</f>
        <v>0</v>
      </c>
      <c r="N116" s="233">
        <f>'2.2.1.2fin'!N116</f>
        <v>0</v>
      </c>
      <c r="O116" s="233">
        <f>'2.2.1.2fin'!O116</f>
        <v>0</v>
      </c>
      <c r="P116" s="233">
        <f>'2.2.1.2fin'!P116</f>
        <v>0</v>
      </c>
      <c r="Q116" s="233">
        <f>'2.2.1.2fin'!Q116</f>
        <v>0</v>
      </c>
      <c r="R116" s="233">
        <f>'2.2.1.2fin'!R116</f>
        <v>0</v>
      </c>
      <c r="S116" s="233">
        <f>'2.2.1.2fin'!S116</f>
        <v>0</v>
      </c>
      <c r="T116" s="233">
        <f>'2.2.1.2fin'!T116</f>
        <v>0</v>
      </c>
      <c r="U116" s="233">
        <f>'2.2.1.2fin'!U116</f>
        <v>0</v>
      </c>
      <c r="V116" s="233">
        <f>'2.2.1.2fin'!V116</f>
        <v>0</v>
      </c>
      <c r="W116" s="233">
        <f>'2.2.1.2fin'!W116</f>
        <v>0</v>
      </c>
      <c r="X116" s="233">
        <f>'2.2.1.2fin'!X116</f>
        <v>0</v>
      </c>
      <c r="Y116" s="233">
        <f>'2.2.1.2fin'!Y116</f>
        <v>0</v>
      </c>
      <c r="Z116" s="233">
        <f>'2.2.1.2fin'!Z116</f>
        <v>0</v>
      </c>
      <c r="AA116" s="233">
        <f>'2.2.1.2fin'!AA116</f>
        <v>0</v>
      </c>
      <c r="AB116" s="233">
        <f>'2.2.1.2fin'!AB116</f>
        <v>0</v>
      </c>
      <c r="AC116" s="233">
        <f>'2.2.1.2fin'!AC116</f>
        <v>0</v>
      </c>
      <c r="AD116" s="233">
        <f>'2.2.1.2fin'!AD116</f>
        <v>0</v>
      </c>
    </row>
    <row r="117" spans="1:30" s="226" customFormat="1" x14ac:dyDescent="0.25">
      <c r="A117" s="233" t="str">
        <f>'2.2.1.2fin'!A117</f>
        <v xml:space="preserve">   Leñosas</v>
      </c>
      <c r="B117" s="233">
        <f>'2.2.1.2fin'!B117</f>
        <v>0</v>
      </c>
      <c r="C117" s="233">
        <f>'2.2.1.2fin'!C117</f>
        <v>0</v>
      </c>
      <c r="D117" s="233">
        <f>'2.2.1.2fin'!D117</f>
        <v>0</v>
      </c>
      <c r="E117" s="233">
        <f>'2.2.1.2fin'!E117</f>
        <v>0</v>
      </c>
      <c r="F117" s="233">
        <f>'2.2.1.2fin'!F117</f>
        <v>0</v>
      </c>
      <c r="G117" s="233">
        <f>'2.2.1.2fin'!G117</f>
        <v>0</v>
      </c>
      <c r="H117" s="233">
        <f>'2.2.1.2fin'!H117</f>
        <v>0</v>
      </c>
      <c r="I117" s="233">
        <f>'2.2.1.2fin'!I117</f>
        <v>0</v>
      </c>
      <c r="J117" s="233">
        <f>'2.2.1.2fin'!J117</f>
        <v>0</v>
      </c>
      <c r="K117" s="233">
        <f>'2.2.1.2fin'!K117</f>
        <v>0</v>
      </c>
      <c r="L117" s="233">
        <f>'2.2.1.2fin'!L117</f>
        <v>0</v>
      </c>
      <c r="M117" s="233">
        <f>'2.2.1.2fin'!M117</f>
        <v>0</v>
      </c>
      <c r="N117" s="233">
        <f>'2.2.1.2fin'!N117</f>
        <v>0</v>
      </c>
      <c r="O117" s="233">
        <f>'2.2.1.2fin'!O117</f>
        <v>0</v>
      </c>
      <c r="P117" s="233">
        <f>'2.2.1.2fin'!P117</f>
        <v>0</v>
      </c>
      <c r="Q117" s="233">
        <f>'2.2.1.2fin'!Q117</f>
        <v>0</v>
      </c>
      <c r="R117" s="233">
        <f>'2.2.1.2fin'!R117</f>
        <v>0</v>
      </c>
      <c r="S117" s="233">
        <f>'2.2.1.2fin'!S117</f>
        <v>0</v>
      </c>
      <c r="T117" s="233">
        <f>'2.2.1.2fin'!T117</f>
        <v>0</v>
      </c>
      <c r="U117" s="233">
        <f>'2.2.1.2fin'!U117</f>
        <v>0</v>
      </c>
      <c r="V117" s="233">
        <f>'2.2.1.2fin'!V117</f>
        <v>0</v>
      </c>
      <c r="W117" s="233">
        <f>'2.2.1.2fin'!W117</f>
        <v>0</v>
      </c>
      <c r="X117" s="233">
        <f>'2.2.1.2fin'!X117</f>
        <v>0</v>
      </c>
      <c r="Y117" s="233">
        <f>'2.2.1.2fin'!Y117</f>
        <v>0</v>
      </c>
      <c r="Z117" s="233">
        <f>'2.2.1.2fin'!Z117</f>
        <v>0</v>
      </c>
      <c r="AA117" s="233">
        <f>'2.2.1.2fin'!AA117</f>
        <v>0</v>
      </c>
      <c r="AB117" s="233">
        <f>'2.2.1.2fin'!AB117</f>
        <v>0</v>
      </c>
      <c r="AC117" s="233">
        <f>'2.2.1.2fin'!AC117</f>
        <v>0</v>
      </c>
      <c r="AD117" s="233">
        <f>'2.2.1.2fin'!AD117</f>
        <v>0</v>
      </c>
    </row>
    <row r="118" spans="1:30" s="226" customFormat="1" x14ac:dyDescent="0.25">
      <c r="A118" s="233" t="str">
        <f>'2.2.1.2fin'!A118</f>
        <v>Ubicación de progenitores y colecta de semilla</v>
      </c>
      <c r="B118" s="233" t="str">
        <f>'2.2.1.2fin'!B118</f>
        <v>jornal</v>
      </c>
      <c r="C118" s="233">
        <f>'2.2.1.2fin'!C118</f>
        <v>300</v>
      </c>
      <c r="D118" s="233">
        <f>'2.2.1.2fin'!D118</f>
        <v>1800</v>
      </c>
      <c r="E118" s="233">
        <f>'2.2.1.2fin'!E118</f>
        <v>6</v>
      </c>
      <c r="F118" s="233">
        <f>'2.2.1.2fin'!F118</f>
        <v>0</v>
      </c>
      <c r="G118" s="233">
        <f>'2.2.1.2fin'!G118</f>
        <v>0</v>
      </c>
      <c r="H118" s="233">
        <f>'2.2.1.2fin'!H118</f>
        <v>0</v>
      </c>
      <c r="I118" s="233">
        <f>'2.2.1.2fin'!I118</f>
        <v>0</v>
      </c>
      <c r="J118" s="233">
        <f>'2.2.1.2fin'!J118</f>
        <v>0</v>
      </c>
      <c r="K118" s="233">
        <f>'2.2.1.2fin'!K118</f>
        <v>0</v>
      </c>
      <c r="L118" s="233">
        <f>'2.2.1.2fin'!L118</f>
        <v>0</v>
      </c>
      <c r="M118" s="233">
        <f>'2.2.1.2fin'!M118</f>
        <v>0</v>
      </c>
      <c r="N118" s="233">
        <f>'2.2.1.2fin'!N118</f>
        <v>0</v>
      </c>
      <c r="O118" s="233">
        <f>'2.2.1.2fin'!O118</f>
        <v>0</v>
      </c>
      <c r="P118" s="233">
        <f>'2.2.1.2fin'!P118</f>
        <v>0</v>
      </c>
      <c r="Q118" s="233">
        <f>'2.2.1.2fin'!Q118</f>
        <v>0</v>
      </c>
      <c r="R118" s="233">
        <f>'2.2.1.2fin'!R118</f>
        <v>0</v>
      </c>
      <c r="S118" s="233">
        <f>'2.2.1.2fin'!S118</f>
        <v>0</v>
      </c>
      <c r="T118" s="233">
        <f>'2.2.1.2fin'!T118</f>
        <v>0</v>
      </c>
      <c r="U118" s="233">
        <f>'2.2.1.2fin'!U118</f>
        <v>0</v>
      </c>
      <c r="V118" s="233">
        <f>'2.2.1.2fin'!V118</f>
        <v>0</v>
      </c>
      <c r="W118" s="233">
        <f>'2.2.1.2fin'!W118</f>
        <v>0</v>
      </c>
      <c r="X118" s="233">
        <f>'2.2.1.2fin'!X118</f>
        <v>0</v>
      </c>
      <c r="Y118" s="233">
        <f>'2.2.1.2fin'!Y118</f>
        <v>0</v>
      </c>
      <c r="Z118" s="233">
        <f>'2.2.1.2fin'!Z118</f>
        <v>0</v>
      </c>
      <c r="AA118" s="233" t="str">
        <f>'2.2.1.2fin'!AA118</f>
        <v>Compra</v>
      </c>
      <c r="AB118" s="233">
        <f>'2.2.1.2fin'!AB118</f>
        <v>0</v>
      </c>
      <c r="AC118" s="233">
        <f>'2.2.1.2fin'!AC118</f>
        <v>0</v>
      </c>
      <c r="AD118" s="233">
        <f>'2.2.1.2fin'!AD118</f>
        <v>0</v>
      </c>
    </row>
    <row r="119" spans="1:30" s="226" customFormat="1" x14ac:dyDescent="0.25">
      <c r="A119" s="233" t="str">
        <f>'2.2.1.2fin'!A119</f>
        <v>Distribución de semilla en terreno</v>
      </c>
      <c r="B119" s="233" t="str">
        <f>'2.2.1.2fin'!B119</f>
        <v>jornal</v>
      </c>
      <c r="C119" s="233">
        <f>'2.2.1.2fin'!C119</f>
        <v>300</v>
      </c>
      <c r="D119" s="233">
        <f>'2.2.1.2fin'!D119</f>
        <v>0</v>
      </c>
      <c r="E119" s="233">
        <f>'2.2.1.2fin'!E119</f>
        <v>0</v>
      </c>
      <c r="F119" s="233">
        <f>'2.2.1.2fin'!F119</f>
        <v>2</v>
      </c>
      <c r="G119" s="233">
        <f>'2.2.1.2fin'!G119</f>
        <v>0</v>
      </c>
      <c r="H119" s="233">
        <f>'2.2.1.2fin'!H119</f>
        <v>0</v>
      </c>
      <c r="I119" s="233">
        <f>'2.2.1.2fin'!I119</f>
        <v>0</v>
      </c>
      <c r="J119" s="233">
        <f>'2.2.1.2fin'!J119</f>
        <v>0</v>
      </c>
      <c r="K119" s="233">
        <f>'2.2.1.2fin'!K119</f>
        <v>0</v>
      </c>
      <c r="L119" s="233">
        <f>'2.2.1.2fin'!L119</f>
        <v>0</v>
      </c>
      <c r="M119" s="233">
        <f>'2.2.1.2fin'!M119</f>
        <v>0</v>
      </c>
      <c r="N119" s="233">
        <f>'2.2.1.2fin'!N119</f>
        <v>0</v>
      </c>
      <c r="O119" s="233">
        <f>'2.2.1.2fin'!O119</f>
        <v>0</v>
      </c>
      <c r="P119" s="233">
        <f>'2.2.1.2fin'!P119</f>
        <v>0</v>
      </c>
      <c r="Q119" s="233">
        <f>'2.2.1.2fin'!Q119</f>
        <v>0</v>
      </c>
      <c r="R119" s="233">
        <f>'2.2.1.2fin'!R119</f>
        <v>0</v>
      </c>
      <c r="S119" s="233">
        <f>'2.2.1.2fin'!S119</f>
        <v>0</v>
      </c>
      <c r="T119" s="233">
        <f>'2.2.1.2fin'!T119</f>
        <v>0</v>
      </c>
      <c r="U119" s="233">
        <f>'2.2.1.2fin'!U119</f>
        <v>0</v>
      </c>
      <c r="V119" s="233">
        <f>'2.2.1.2fin'!V119</f>
        <v>0</v>
      </c>
      <c r="W119" s="233">
        <f>'2.2.1.2fin'!W119</f>
        <v>0</v>
      </c>
      <c r="X119" s="233">
        <f>'2.2.1.2fin'!X119</f>
        <v>0</v>
      </c>
      <c r="Y119" s="233">
        <f>'2.2.1.2fin'!Y119</f>
        <v>0</v>
      </c>
      <c r="Z119" s="233">
        <f>'2.2.1.2fin'!Z119</f>
        <v>0</v>
      </c>
      <c r="AA119" s="233" t="str">
        <f>'2.2.1.2fin'!AA119</f>
        <v>Propio y contratado 50%</v>
      </c>
      <c r="AB119" s="233">
        <f>'2.2.1.2fin'!AB119</f>
        <v>0</v>
      </c>
      <c r="AC119" s="233">
        <f>'2.2.1.2fin'!AC119</f>
        <v>0</v>
      </c>
      <c r="AD119" s="233">
        <f>'2.2.1.2fin'!AD119</f>
        <v>0</v>
      </c>
    </row>
    <row r="120" spans="1:30" s="226" customFormat="1" x14ac:dyDescent="0.25">
      <c r="A120" s="233" t="str">
        <f>'2.2.1.2fin'!A120</f>
        <v>Trasplante para reposición de árboles cortados</v>
      </c>
      <c r="B120" s="233" t="str">
        <f>'2.2.1.2fin'!B120</f>
        <v>jornal</v>
      </c>
      <c r="C120" s="233">
        <f>'2.2.1.2fin'!C120</f>
        <v>300</v>
      </c>
      <c r="D120" s="233">
        <f>'2.2.1.2fin'!D120</f>
        <v>0</v>
      </c>
      <c r="E120" s="233">
        <f>'2.2.1.2fin'!E120</f>
        <v>0</v>
      </c>
      <c r="F120" s="233">
        <f>'2.2.1.2fin'!F120</f>
        <v>0</v>
      </c>
      <c r="G120" s="233">
        <f>'2.2.1.2fin'!G120</f>
        <v>0</v>
      </c>
      <c r="H120" s="233">
        <f>'2.2.1.2fin'!H120</f>
        <v>0</v>
      </c>
      <c r="I120" s="233">
        <f>'2.2.1.2fin'!I120</f>
        <v>0</v>
      </c>
      <c r="J120" s="233">
        <f>'2.2.1.2fin'!J120</f>
        <v>0</v>
      </c>
      <c r="K120" s="233">
        <f>'2.2.1.2fin'!K120</f>
        <v>0</v>
      </c>
      <c r="L120" s="233">
        <f>'2.2.1.2fin'!L120</f>
        <v>0</v>
      </c>
      <c r="M120" s="233">
        <f>'2.2.1.2fin'!M120</f>
        <v>0</v>
      </c>
      <c r="N120" s="233">
        <f>'2.2.1.2fin'!N120</f>
        <v>0</v>
      </c>
      <c r="O120" s="233">
        <f>'2.2.1.2fin'!O120</f>
        <v>0</v>
      </c>
      <c r="P120" s="233">
        <f>'2.2.1.2fin'!P120</f>
        <v>2</v>
      </c>
      <c r="Q120" s="233">
        <f>'2.2.1.2fin'!Q120</f>
        <v>2</v>
      </c>
      <c r="R120" s="233">
        <f>'2.2.1.2fin'!R120</f>
        <v>2</v>
      </c>
      <c r="S120" s="233">
        <f>'2.2.1.2fin'!S120</f>
        <v>2</v>
      </c>
      <c r="T120" s="233">
        <f>'2.2.1.2fin'!T120</f>
        <v>2</v>
      </c>
      <c r="U120" s="233">
        <f>'2.2.1.2fin'!U120</f>
        <v>2</v>
      </c>
      <c r="V120" s="233">
        <f>'2.2.1.2fin'!V120</f>
        <v>2</v>
      </c>
      <c r="W120" s="233">
        <f>'2.2.1.2fin'!W120</f>
        <v>2</v>
      </c>
      <c r="X120" s="233">
        <f>'2.2.1.2fin'!X120</f>
        <v>2</v>
      </c>
      <c r="Y120" s="233">
        <f>'2.2.1.2fin'!Y120</f>
        <v>2</v>
      </c>
      <c r="Z120" s="233">
        <f>'2.2.1.2fin'!Z120</f>
        <v>0</v>
      </c>
      <c r="AA120" s="233" t="str">
        <f>'2.2.1.2fin'!AA120</f>
        <v>Compra</v>
      </c>
      <c r="AB120" s="233">
        <f>'2.2.1.2fin'!AB120</f>
        <v>0</v>
      </c>
      <c r="AC120" s="233">
        <f>'2.2.1.2fin'!AC120</f>
        <v>0</v>
      </c>
      <c r="AD120" s="233">
        <f>'2.2.1.2fin'!AD120</f>
        <v>0</v>
      </c>
    </row>
    <row r="121" spans="1:30" s="226" customFormat="1" x14ac:dyDescent="0.25">
      <c r="A121" s="233" t="str">
        <f>'2.2.1.2fin'!A121</f>
        <v>Árbolitos de vivero entregado en sitio</v>
      </c>
      <c r="B121" s="233" t="str">
        <f>'2.2.1.2fin'!B121</f>
        <v>árbolitos</v>
      </c>
      <c r="C121" s="233">
        <f>'2.2.1.2fin'!C121</f>
        <v>60</v>
      </c>
      <c r="D121" s="233">
        <f>'2.2.1.2fin'!D121</f>
        <v>0</v>
      </c>
      <c r="E121" s="233">
        <f>'2.2.1.2fin'!E121</f>
        <v>0</v>
      </c>
      <c r="F121" s="233">
        <f>'2.2.1.2fin'!F121</f>
        <v>0</v>
      </c>
      <c r="G121" s="233">
        <f>'2.2.1.2fin'!G121</f>
        <v>0</v>
      </c>
      <c r="H121" s="233">
        <f>'2.2.1.2fin'!H121</f>
        <v>0</v>
      </c>
      <c r="I121" s="233">
        <f>'2.2.1.2fin'!I121</f>
        <v>0</v>
      </c>
      <c r="J121" s="233">
        <f>'2.2.1.2fin'!J121</f>
        <v>0</v>
      </c>
      <c r="K121" s="233">
        <f>'2.2.1.2fin'!K121</f>
        <v>0</v>
      </c>
      <c r="L121" s="233">
        <f>'2.2.1.2fin'!L121</f>
        <v>0</v>
      </c>
      <c r="M121" s="233">
        <f>'2.2.1.2fin'!M121</f>
        <v>0</v>
      </c>
      <c r="N121" s="233">
        <f>'2.2.1.2fin'!N121</f>
        <v>0</v>
      </c>
      <c r="O121" s="233">
        <f>'2.2.1.2fin'!O121</f>
        <v>0</v>
      </c>
      <c r="P121" s="233">
        <f>'2.2.1.2fin'!P121</f>
        <v>50</v>
      </c>
      <c r="Q121" s="233">
        <f>'2.2.1.2fin'!Q121</f>
        <v>50</v>
      </c>
      <c r="R121" s="233">
        <f>'2.2.1.2fin'!R121</f>
        <v>50</v>
      </c>
      <c r="S121" s="233">
        <f>'2.2.1.2fin'!S121</f>
        <v>50</v>
      </c>
      <c r="T121" s="233">
        <f>'2.2.1.2fin'!T121</f>
        <v>50</v>
      </c>
      <c r="U121" s="233">
        <f>'2.2.1.2fin'!U121</f>
        <v>50</v>
      </c>
      <c r="V121" s="233">
        <f>'2.2.1.2fin'!V121</f>
        <v>50</v>
      </c>
      <c r="W121" s="233">
        <f>'2.2.1.2fin'!W121</f>
        <v>50</v>
      </c>
      <c r="X121" s="233">
        <f>'2.2.1.2fin'!X121</f>
        <v>50</v>
      </c>
      <c r="Y121" s="233">
        <f>'2.2.1.2fin'!Y121</f>
        <v>50</v>
      </c>
      <c r="Z121" s="233">
        <f>'2.2.1.2fin'!Z121</f>
        <v>0</v>
      </c>
      <c r="AA121" s="233">
        <f>'2.2.1.2fin'!AA121</f>
        <v>0</v>
      </c>
      <c r="AB121" s="233">
        <f>'2.2.1.2fin'!AB121</f>
        <v>0</v>
      </c>
      <c r="AC121" s="233">
        <f>'2.2.1.2fin'!AC121</f>
        <v>0</v>
      </c>
      <c r="AD121" s="233">
        <f>'2.2.1.2fin'!AD121</f>
        <v>0</v>
      </c>
    </row>
    <row r="122" spans="1:30" s="226" customFormat="1" x14ac:dyDescent="0.25">
      <c r="A122" s="233">
        <f>'2.2.1.2fin'!A122</f>
        <v>0</v>
      </c>
      <c r="B122" s="233">
        <f>'2.2.1.2fin'!B122</f>
        <v>0</v>
      </c>
      <c r="C122" s="233">
        <f>'2.2.1.2fin'!C122</f>
        <v>0</v>
      </c>
      <c r="D122" s="233" t="str">
        <f>'2.2.1.2fin'!D122</f>
        <v>COSTO</v>
      </c>
      <c r="E122" s="233">
        <f>'2.2.1.2fin'!E122</f>
        <v>42300</v>
      </c>
      <c r="F122" s="233">
        <f>'2.2.1.2fin'!F122</f>
        <v>600</v>
      </c>
      <c r="G122" s="233">
        <f>'2.2.1.2fin'!G122</f>
        <v>0</v>
      </c>
      <c r="H122" s="233">
        <f>'2.2.1.2fin'!H122</f>
        <v>0</v>
      </c>
      <c r="I122" s="233">
        <f>'2.2.1.2fin'!I122</f>
        <v>0</v>
      </c>
      <c r="J122" s="233">
        <f>'2.2.1.2fin'!J122</f>
        <v>0</v>
      </c>
      <c r="K122" s="233">
        <f>'2.2.1.2fin'!K122</f>
        <v>0</v>
      </c>
      <c r="L122" s="233">
        <f>'2.2.1.2fin'!L122</f>
        <v>0</v>
      </c>
      <c r="M122" s="233">
        <f>'2.2.1.2fin'!M122</f>
        <v>0</v>
      </c>
      <c r="N122" s="233">
        <f>'2.2.1.2fin'!N122</f>
        <v>8100</v>
      </c>
      <c r="O122" s="233">
        <f>'2.2.1.2fin'!O122</f>
        <v>0</v>
      </c>
      <c r="P122" s="233">
        <f>'2.2.1.2fin'!P122</f>
        <v>11700</v>
      </c>
      <c r="Q122" s="233">
        <f>'2.2.1.2fin'!Q122</f>
        <v>3600</v>
      </c>
      <c r="R122" s="233">
        <f>'2.2.1.2fin'!R122</f>
        <v>11700</v>
      </c>
      <c r="S122" s="233">
        <f>'2.2.1.2fin'!S122</f>
        <v>3600</v>
      </c>
      <c r="T122" s="233">
        <f>'2.2.1.2fin'!T122</f>
        <v>11700</v>
      </c>
      <c r="U122" s="233">
        <f>'2.2.1.2fin'!U122</f>
        <v>3600</v>
      </c>
      <c r="V122" s="233">
        <f>'2.2.1.2fin'!V122</f>
        <v>11700</v>
      </c>
      <c r="W122" s="233">
        <f>'2.2.1.2fin'!W122</f>
        <v>3600</v>
      </c>
      <c r="X122" s="233">
        <f>'2.2.1.2fin'!X122</f>
        <v>11700</v>
      </c>
      <c r="Y122" s="233">
        <f>'2.2.1.2fin'!Y122</f>
        <v>3600</v>
      </c>
      <c r="Z122" s="233">
        <f>'2.2.1.2fin'!Z122</f>
        <v>0</v>
      </c>
      <c r="AA122" s="233">
        <f>'2.2.1.2fin'!AA122</f>
        <v>0</v>
      </c>
      <c r="AB122" s="233">
        <f>'2.2.1.2fin'!AB122</f>
        <v>0</v>
      </c>
      <c r="AC122" s="233">
        <f>'2.2.1.2fin'!AC122</f>
        <v>0</v>
      </c>
      <c r="AD122" s="233">
        <f>'2.2.1.2fin'!AD122</f>
        <v>0</v>
      </c>
    </row>
    <row r="123" spans="1:30" s="226" customFormat="1" x14ac:dyDescent="0.25">
      <c r="A123" s="233" t="str">
        <f>'2.2.1.2fin'!A123</f>
        <v>EQUIPOS</v>
      </c>
      <c r="B123" s="233">
        <f>'2.2.1.2fin'!B123</f>
        <v>0</v>
      </c>
      <c r="C123" s="233">
        <f>'2.2.1.2fin'!C123</f>
        <v>0</v>
      </c>
      <c r="D123" s="233">
        <f>'2.2.1.2fin'!D123</f>
        <v>0</v>
      </c>
      <c r="E123" s="233">
        <f>'2.2.1.2fin'!E123</f>
        <v>0</v>
      </c>
      <c r="F123" s="233">
        <f>'2.2.1.2fin'!F123</f>
        <v>0</v>
      </c>
      <c r="G123" s="233">
        <f>'2.2.1.2fin'!G123</f>
        <v>0</v>
      </c>
      <c r="H123" s="233">
        <f>'2.2.1.2fin'!H123</f>
        <v>0</v>
      </c>
      <c r="I123" s="233">
        <f>'2.2.1.2fin'!I123</f>
        <v>0</v>
      </c>
      <c r="J123" s="233">
        <f>'2.2.1.2fin'!J123</f>
        <v>0</v>
      </c>
      <c r="K123" s="233">
        <f>'2.2.1.2fin'!K123</f>
        <v>0</v>
      </c>
      <c r="L123" s="233">
        <f>'2.2.1.2fin'!L123</f>
        <v>0</v>
      </c>
      <c r="M123" s="233">
        <f>'2.2.1.2fin'!M123</f>
        <v>0</v>
      </c>
      <c r="N123" s="233">
        <f>'2.2.1.2fin'!N123</f>
        <v>0</v>
      </c>
      <c r="O123" s="233">
        <f>'2.2.1.2fin'!O123</f>
        <v>0</v>
      </c>
      <c r="P123" s="233">
        <f>'2.2.1.2fin'!P123</f>
        <v>0</v>
      </c>
      <c r="Q123" s="233">
        <f>'2.2.1.2fin'!Q123</f>
        <v>0</v>
      </c>
      <c r="R123" s="233">
        <f>'2.2.1.2fin'!R123</f>
        <v>0</v>
      </c>
      <c r="S123" s="233">
        <f>'2.2.1.2fin'!S123</f>
        <v>0</v>
      </c>
      <c r="T123" s="233">
        <f>'2.2.1.2fin'!T123</f>
        <v>0</v>
      </c>
      <c r="U123" s="233">
        <f>'2.2.1.2fin'!U123</f>
        <v>0</v>
      </c>
      <c r="V123" s="233">
        <f>'2.2.1.2fin'!V123</f>
        <v>0</v>
      </c>
      <c r="W123" s="233">
        <f>'2.2.1.2fin'!W123</f>
        <v>0</v>
      </c>
      <c r="X123" s="233">
        <f>'2.2.1.2fin'!X123</f>
        <v>0</v>
      </c>
      <c r="Y123" s="233">
        <f>'2.2.1.2fin'!Y123</f>
        <v>0</v>
      </c>
      <c r="Z123" s="233">
        <f>'2.2.1.2fin'!Z123</f>
        <v>0</v>
      </c>
      <c r="AA123" s="233">
        <f>'2.2.1.2fin'!AA123</f>
        <v>0</v>
      </c>
      <c r="AB123" s="233">
        <f>'2.2.1.2fin'!AB123</f>
        <v>0</v>
      </c>
      <c r="AC123" s="233">
        <f>'2.2.1.2fin'!AC123</f>
        <v>0</v>
      </c>
      <c r="AD123" s="233">
        <f>'2.2.1.2fin'!AD123</f>
        <v>0</v>
      </c>
    </row>
    <row r="124" spans="1:30" s="226" customFormat="1" x14ac:dyDescent="0.25">
      <c r="A124" s="233" t="str">
        <f>'2.2.1.2fin'!A124</f>
        <v>Herramientas menores</v>
      </c>
      <c r="B124" s="233" t="str">
        <f>'2.2.1.2fin'!B124</f>
        <v>paquete</v>
      </c>
      <c r="C124" s="233">
        <f>'2.2.1.2fin'!C124</f>
        <v>2500</v>
      </c>
      <c r="D124" s="233">
        <f>'2.2.1.2fin'!D124</f>
        <v>0</v>
      </c>
      <c r="E124" s="233">
        <f>'2.2.1.2fin'!E124</f>
        <v>1</v>
      </c>
      <c r="F124" s="233">
        <f>'2.2.1.2fin'!F124</f>
        <v>0</v>
      </c>
      <c r="G124" s="233">
        <f>'2.2.1.2fin'!G124</f>
        <v>0</v>
      </c>
      <c r="H124" s="233">
        <f>'2.2.1.2fin'!H124</f>
        <v>0</v>
      </c>
      <c r="I124" s="233">
        <f>'2.2.1.2fin'!I124</f>
        <v>0</v>
      </c>
      <c r="J124" s="233">
        <f>'2.2.1.2fin'!J124</f>
        <v>1</v>
      </c>
      <c r="K124" s="233">
        <f>'2.2.1.2fin'!K124</f>
        <v>0</v>
      </c>
      <c r="L124" s="233">
        <f>'2.2.1.2fin'!L124</f>
        <v>0</v>
      </c>
      <c r="M124" s="233">
        <f>'2.2.1.2fin'!M124</f>
        <v>0</v>
      </c>
      <c r="N124" s="233">
        <f>'2.2.1.2fin'!N124</f>
        <v>0</v>
      </c>
      <c r="O124" s="233">
        <f>'2.2.1.2fin'!O124</f>
        <v>1</v>
      </c>
      <c r="P124" s="233">
        <f>'2.2.1.2fin'!P124</f>
        <v>0</v>
      </c>
      <c r="Q124" s="233">
        <f>'2.2.1.2fin'!Q124</f>
        <v>0</v>
      </c>
      <c r="R124" s="233">
        <f>'2.2.1.2fin'!R124</f>
        <v>0</v>
      </c>
      <c r="S124" s="233">
        <f>'2.2.1.2fin'!S124</f>
        <v>0</v>
      </c>
      <c r="T124" s="233">
        <f>'2.2.1.2fin'!T124</f>
        <v>1</v>
      </c>
      <c r="U124" s="233">
        <f>'2.2.1.2fin'!U124</f>
        <v>0</v>
      </c>
      <c r="V124" s="233">
        <f>'2.2.1.2fin'!V124</f>
        <v>0</v>
      </c>
      <c r="W124" s="233">
        <f>'2.2.1.2fin'!W124</f>
        <v>0</v>
      </c>
      <c r="X124" s="233">
        <f>'2.2.1.2fin'!X124</f>
        <v>0</v>
      </c>
      <c r="Y124" s="233">
        <f>'2.2.1.2fin'!Y124</f>
        <v>1</v>
      </c>
      <c r="Z124" s="233">
        <f>'2.2.1.2fin'!Z124</f>
        <v>0</v>
      </c>
      <c r="AA124" s="233">
        <f>'2.2.1.2fin'!AA124</f>
        <v>0</v>
      </c>
      <c r="AB124" s="233">
        <f>'2.2.1.2fin'!AB124</f>
        <v>0</v>
      </c>
      <c r="AC124" s="233">
        <f>'2.2.1.2fin'!AC124</f>
        <v>0</v>
      </c>
      <c r="AD124" s="233">
        <f>'2.2.1.2fin'!AD124</f>
        <v>0</v>
      </c>
    </row>
    <row r="125" spans="1:30" s="226" customFormat="1" x14ac:dyDescent="0.25">
      <c r="A125" s="233">
        <f>'2.2.1.2fin'!A125</f>
        <v>0</v>
      </c>
      <c r="B125" s="233">
        <f>'2.2.1.2fin'!B125</f>
        <v>0</v>
      </c>
      <c r="C125" s="233">
        <f>'2.2.1.2fin'!C125</f>
        <v>0</v>
      </c>
      <c r="D125" s="233" t="str">
        <f>'2.2.1.2fin'!D125</f>
        <v>COSTO</v>
      </c>
      <c r="E125" s="233">
        <f>'2.2.1.2fin'!E125</f>
        <v>2500</v>
      </c>
      <c r="F125" s="233">
        <f>'2.2.1.2fin'!F125</f>
        <v>0</v>
      </c>
      <c r="G125" s="233">
        <f>'2.2.1.2fin'!G125</f>
        <v>0</v>
      </c>
      <c r="H125" s="233">
        <f>'2.2.1.2fin'!H125</f>
        <v>0</v>
      </c>
      <c r="I125" s="233">
        <f>'2.2.1.2fin'!I125</f>
        <v>0</v>
      </c>
      <c r="J125" s="233">
        <f>'2.2.1.2fin'!J125</f>
        <v>2500</v>
      </c>
      <c r="K125" s="233">
        <f>'2.2.1.2fin'!K125</f>
        <v>0</v>
      </c>
      <c r="L125" s="233">
        <f>'2.2.1.2fin'!L125</f>
        <v>0</v>
      </c>
      <c r="M125" s="233">
        <f>'2.2.1.2fin'!M125</f>
        <v>0</v>
      </c>
      <c r="N125" s="233">
        <f>'2.2.1.2fin'!N125</f>
        <v>0</v>
      </c>
      <c r="O125" s="233">
        <f>'2.2.1.2fin'!O125</f>
        <v>2500</v>
      </c>
      <c r="P125" s="233">
        <f>'2.2.1.2fin'!P125</f>
        <v>0</v>
      </c>
      <c r="Q125" s="233">
        <f>'2.2.1.2fin'!Q125</f>
        <v>0</v>
      </c>
      <c r="R125" s="233">
        <f>'2.2.1.2fin'!R125</f>
        <v>0</v>
      </c>
      <c r="S125" s="233">
        <f>'2.2.1.2fin'!S125</f>
        <v>0</v>
      </c>
      <c r="T125" s="233">
        <f>'2.2.1.2fin'!T125</f>
        <v>2500</v>
      </c>
      <c r="U125" s="233">
        <f>'2.2.1.2fin'!U125</f>
        <v>0</v>
      </c>
      <c r="V125" s="233">
        <f>'2.2.1.2fin'!V125</f>
        <v>0</v>
      </c>
      <c r="W125" s="233">
        <f>'2.2.1.2fin'!W125</f>
        <v>0</v>
      </c>
      <c r="X125" s="233">
        <f>'2.2.1.2fin'!X125</f>
        <v>0</v>
      </c>
      <c r="Y125" s="233">
        <f>'2.2.1.2fin'!Y125</f>
        <v>2500</v>
      </c>
      <c r="Z125" s="233">
        <f>'2.2.1.2fin'!Z125</f>
        <v>0</v>
      </c>
      <c r="AA125" s="233">
        <f>'2.2.1.2fin'!AA125</f>
        <v>0</v>
      </c>
      <c r="AB125" s="233">
        <f>'2.2.1.2fin'!AB125</f>
        <v>0</v>
      </c>
      <c r="AC125" s="233">
        <f>'2.2.1.2fin'!AC125</f>
        <v>0</v>
      </c>
      <c r="AD125" s="233">
        <f>'2.2.1.2fin'!AD125</f>
        <v>0</v>
      </c>
    </row>
    <row r="126" spans="1:30" s="226" customFormat="1" x14ac:dyDescent="0.25">
      <c r="A126" s="233" t="str">
        <f>'2.2.1.2fin'!A126</f>
        <v>COSTOS VARIABLES DE PRODUCCIÓN</v>
      </c>
      <c r="B126" s="233">
        <f>'2.2.1.2fin'!B126</f>
        <v>0</v>
      </c>
      <c r="C126" s="233">
        <f>'2.2.1.2fin'!C126</f>
        <v>0</v>
      </c>
      <c r="D126" s="233">
        <f>'2.2.1.2fin'!D126</f>
        <v>0</v>
      </c>
      <c r="E126" s="233">
        <f>'2.2.1.2fin'!E126</f>
        <v>0</v>
      </c>
      <c r="F126" s="233">
        <f>'2.2.1.2fin'!F126</f>
        <v>0</v>
      </c>
      <c r="G126" s="233">
        <f>'2.2.1.2fin'!G126</f>
        <v>0</v>
      </c>
      <c r="H126" s="233">
        <f>'2.2.1.2fin'!H126</f>
        <v>0</v>
      </c>
      <c r="I126" s="233">
        <f>'2.2.1.2fin'!I126</f>
        <v>0</v>
      </c>
      <c r="J126" s="233">
        <f>'2.2.1.2fin'!J126</f>
        <v>0</v>
      </c>
      <c r="K126" s="233">
        <f>'2.2.1.2fin'!K126</f>
        <v>0</v>
      </c>
      <c r="L126" s="233">
        <f>'2.2.1.2fin'!L126</f>
        <v>0</v>
      </c>
      <c r="M126" s="233">
        <f>'2.2.1.2fin'!M126</f>
        <v>0</v>
      </c>
      <c r="N126" s="233">
        <f>'2.2.1.2fin'!N126</f>
        <v>0</v>
      </c>
      <c r="O126" s="233">
        <f>'2.2.1.2fin'!O126</f>
        <v>0</v>
      </c>
      <c r="P126" s="233">
        <f>'2.2.1.2fin'!P126</f>
        <v>0</v>
      </c>
      <c r="Q126" s="233">
        <f>'2.2.1.2fin'!Q126</f>
        <v>0</v>
      </c>
      <c r="R126" s="233">
        <f>'2.2.1.2fin'!R126</f>
        <v>0</v>
      </c>
      <c r="S126" s="233">
        <f>'2.2.1.2fin'!S126</f>
        <v>0</v>
      </c>
      <c r="T126" s="233">
        <f>'2.2.1.2fin'!T126</f>
        <v>0</v>
      </c>
      <c r="U126" s="233">
        <f>'2.2.1.2fin'!U126</f>
        <v>0</v>
      </c>
      <c r="V126" s="233">
        <f>'2.2.1.2fin'!V126</f>
        <v>0</v>
      </c>
      <c r="W126" s="233">
        <f>'2.2.1.2fin'!W126</f>
        <v>0</v>
      </c>
      <c r="X126" s="233">
        <f>'2.2.1.2fin'!X126</f>
        <v>0</v>
      </c>
      <c r="Y126" s="233">
        <f>'2.2.1.2fin'!Y126</f>
        <v>0</v>
      </c>
      <c r="Z126" s="233">
        <f>'2.2.1.2fin'!Z126</f>
        <v>0</v>
      </c>
      <c r="AA126" s="233">
        <f>'2.2.1.2fin'!AA126</f>
        <v>0</v>
      </c>
      <c r="AB126" s="233">
        <f>'2.2.1.2fin'!AB126</f>
        <v>0</v>
      </c>
      <c r="AC126" s="233">
        <f>'2.2.1.2fin'!AC126</f>
        <v>0</v>
      </c>
      <c r="AD126" s="233">
        <f>'2.2.1.2fin'!AD126</f>
        <v>0</v>
      </c>
    </row>
    <row r="127" spans="1:30" s="226" customFormat="1" x14ac:dyDescent="0.25">
      <c r="A127" s="233" t="str">
        <f>'2.2.1.2fin'!A127</f>
        <v xml:space="preserve">  Fertilización</v>
      </c>
      <c r="B127" s="233">
        <f>'2.2.1.2fin'!B127</f>
        <v>0</v>
      </c>
      <c r="C127" s="233">
        <f>'2.2.1.2fin'!C127</f>
        <v>0</v>
      </c>
      <c r="D127" s="233">
        <f>'2.2.1.2fin'!D127</f>
        <v>0</v>
      </c>
      <c r="E127" s="233">
        <f>'2.2.1.2fin'!E127</f>
        <v>0</v>
      </c>
      <c r="F127" s="233">
        <f>'2.2.1.2fin'!F127</f>
        <v>0</v>
      </c>
      <c r="G127" s="233">
        <f>'2.2.1.2fin'!G127</f>
        <v>0</v>
      </c>
      <c r="H127" s="233">
        <f>'2.2.1.2fin'!H127</f>
        <v>0</v>
      </c>
      <c r="I127" s="233">
        <f>'2.2.1.2fin'!I127</f>
        <v>0</v>
      </c>
      <c r="J127" s="233">
        <f>'2.2.1.2fin'!J127</f>
        <v>0</v>
      </c>
      <c r="K127" s="233">
        <f>'2.2.1.2fin'!K127</f>
        <v>0</v>
      </c>
      <c r="L127" s="233">
        <f>'2.2.1.2fin'!L127</f>
        <v>0</v>
      </c>
      <c r="M127" s="233">
        <f>'2.2.1.2fin'!M127</f>
        <v>0</v>
      </c>
      <c r="N127" s="233">
        <f>'2.2.1.2fin'!N127</f>
        <v>0</v>
      </c>
      <c r="O127" s="233">
        <f>'2.2.1.2fin'!O127</f>
        <v>0</v>
      </c>
      <c r="P127" s="233">
        <f>'2.2.1.2fin'!P127</f>
        <v>0</v>
      </c>
      <c r="Q127" s="233">
        <f>'2.2.1.2fin'!Q127</f>
        <v>0</v>
      </c>
      <c r="R127" s="233">
        <f>'2.2.1.2fin'!R127</f>
        <v>0</v>
      </c>
      <c r="S127" s="233">
        <f>'2.2.1.2fin'!S127</f>
        <v>0</v>
      </c>
      <c r="T127" s="233">
        <f>'2.2.1.2fin'!T127</f>
        <v>0</v>
      </c>
      <c r="U127" s="233">
        <f>'2.2.1.2fin'!U127</f>
        <v>0</v>
      </c>
      <c r="V127" s="233">
        <f>'2.2.1.2fin'!V127</f>
        <v>0</v>
      </c>
      <c r="W127" s="233">
        <f>'2.2.1.2fin'!W127</f>
        <v>0</v>
      </c>
      <c r="X127" s="233">
        <f>'2.2.1.2fin'!X127</f>
        <v>0</v>
      </c>
      <c r="Y127" s="233">
        <f>'2.2.1.2fin'!Y127</f>
        <v>0</v>
      </c>
      <c r="Z127" s="233">
        <f>'2.2.1.2fin'!Z127</f>
        <v>0</v>
      </c>
      <c r="AA127" s="233">
        <f>'2.2.1.2fin'!AA127</f>
        <v>0</v>
      </c>
      <c r="AB127" s="233">
        <f>'2.2.1.2fin'!AB127</f>
        <v>0</v>
      </c>
      <c r="AC127" s="233">
        <f>'2.2.1.2fin'!AC127</f>
        <v>0</v>
      </c>
      <c r="AD127" s="233">
        <f>'2.2.1.2fin'!AD127</f>
        <v>0</v>
      </c>
    </row>
    <row r="128" spans="1:30" s="226" customFormat="1" ht="12.75" hidden="1" customHeight="1" x14ac:dyDescent="0.25">
      <c r="A128" s="233" t="str">
        <f>'2.2.1.2fin'!A128</f>
        <v xml:space="preserve">   Fertil. 18-46-00</v>
      </c>
      <c r="B128" s="233">
        <f>'2.2.1.2fin'!B128</f>
        <v>0</v>
      </c>
      <c r="C128" s="233">
        <f>'2.2.1.2fin'!C128</f>
        <v>0</v>
      </c>
      <c r="D128" s="233">
        <f>'2.2.1.2fin'!D128</f>
        <v>0</v>
      </c>
      <c r="E128" s="233">
        <f>'2.2.1.2fin'!E128</f>
        <v>0</v>
      </c>
      <c r="F128" s="233">
        <f>'2.2.1.2fin'!F128</f>
        <v>0</v>
      </c>
      <c r="G128" s="233">
        <f>'2.2.1.2fin'!G128</f>
        <v>0</v>
      </c>
      <c r="H128" s="233">
        <f>'2.2.1.2fin'!H128</f>
        <v>0</v>
      </c>
      <c r="I128" s="233">
        <f>'2.2.1.2fin'!I128</f>
        <v>0</v>
      </c>
      <c r="J128" s="233">
        <f>'2.2.1.2fin'!J128</f>
        <v>0</v>
      </c>
      <c r="K128" s="233">
        <f>'2.2.1.2fin'!K128</f>
        <v>0</v>
      </c>
      <c r="L128" s="233">
        <f>'2.2.1.2fin'!L128</f>
        <v>0</v>
      </c>
      <c r="M128" s="233">
        <f>'2.2.1.2fin'!M128</f>
        <v>0</v>
      </c>
      <c r="N128" s="233">
        <f>'2.2.1.2fin'!N128</f>
        <v>0</v>
      </c>
      <c r="O128" s="233">
        <f>'2.2.1.2fin'!O128</f>
        <v>0</v>
      </c>
      <c r="P128" s="233">
        <f>'2.2.1.2fin'!P128</f>
        <v>0</v>
      </c>
      <c r="Q128" s="233">
        <f>'2.2.1.2fin'!Q128</f>
        <v>0</v>
      </c>
      <c r="R128" s="233">
        <f>'2.2.1.2fin'!R128</f>
        <v>0</v>
      </c>
      <c r="S128" s="233">
        <f>'2.2.1.2fin'!S128</f>
        <v>0</v>
      </c>
      <c r="T128" s="233">
        <f>'2.2.1.2fin'!T128</f>
        <v>0</v>
      </c>
      <c r="U128" s="233">
        <f>'2.2.1.2fin'!U128</f>
        <v>0</v>
      </c>
      <c r="V128" s="233">
        <f>'2.2.1.2fin'!V128</f>
        <v>0</v>
      </c>
      <c r="W128" s="233">
        <f>'2.2.1.2fin'!W128</f>
        <v>0</v>
      </c>
      <c r="X128" s="233">
        <f>'2.2.1.2fin'!X128</f>
        <v>0</v>
      </c>
      <c r="Y128" s="233">
        <f>'2.2.1.2fin'!Y128</f>
        <v>0</v>
      </c>
      <c r="Z128" s="233">
        <f>'2.2.1.2fin'!Z128</f>
        <v>0</v>
      </c>
      <c r="AA128" s="233">
        <f>'2.2.1.2fin'!AA128</f>
        <v>0</v>
      </c>
      <c r="AB128" s="233">
        <f>'2.2.1.2fin'!AB128</f>
        <v>0</v>
      </c>
      <c r="AC128" s="233">
        <f>'2.2.1.2fin'!AC128</f>
        <v>0</v>
      </c>
      <c r="AD128" s="233">
        <f>'2.2.1.2fin'!AD128</f>
        <v>0</v>
      </c>
    </row>
    <row r="129" spans="1:30" s="226" customFormat="1" ht="12.75" hidden="1" customHeight="1" x14ac:dyDescent="0.25">
      <c r="A129" s="233" t="str">
        <f>'2.2.1.2fin'!A129</f>
        <v xml:space="preserve">  Fertil orgánica</v>
      </c>
      <c r="B129" s="233">
        <f>'2.2.1.2fin'!B129</f>
        <v>0</v>
      </c>
      <c r="C129" s="233">
        <f>'2.2.1.2fin'!C129</f>
        <v>0</v>
      </c>
      <c r="D129" s="233">
        <f>'2.2.1.2fin'!D129</f>
        <v>0</v>
      </c>
      <c r="E129" s="233">
        <f>'2.2.1.2fin'!E129</f>
        <v>0</v>
      </c>
      <c r="F129" s="233">
        <f>'2.2.1.2fin'!F129</f>
        <v>0</v>
      </c>
      <c r="G129" s="233">
        <f>'2.2.1.2fin'!G129</f>
        <v>0</v>
      </c>
      <c r="H129" s="233">
        <f>'2.2.1.2fin'!H129</f>
        <v>0</v>
      </c>
      <c r="I129" s="233">
        <f>'2.2.1.2fin'!I129</f>
        <v>0</v>
      </c>
      <c r="J129" s="233">
        <f>'2.2.1.2fin'!J129</f>
        <v>0</v>
      </c>
      <c r="K129" s="233">
        <f>'2.2.1.2fin'!K129</f>
        <v>0</v>
      </c>
      <c r="L129" s="233">
        <f>'2.2.1.2fin'!L129</f>
        <v>0</v>
      </c>
      <c r="M129" s="233">
        <f>'2.2.1.2fin'!M129</f>
        <v>0</v>
      </c>
      <c r="N129" s="233">
        <f>'2.2.1.2fin'!N129</f>
        <v>0</v>
      </c>
      <c r="O129" s="233">
        <f>'2.2.1.2fin'!O129</f>
        <v>0</v>
      </c>
      <c r="P129" s="233">
        <f>'2.2.1.2fin'!P129</f>
        <v>0</v>
      </c>
      <c r="Q129" s="233">
        <f>'2.2.1.2fin'!Q129</f>
        <v>0</v>
      </c>
      <c r="R129" s="233">
        <f>'2.2.1.2fin'!R129</f>
        <v>0</v>
      </c>
      <c r="S129" s="233">
        <f>'2.2.1.2fin'!S129</f>
        <v>0</v>
      </c>
      <c r="T129" s="233">
        <f>'2.2.1.2fin'!T129</f>
        <v>0</v>
      </c>
      <c r="U129" s="233">
        <f>'2.2.1.2fin'!U129</f>
        <v>0</v>
      </c>
      <c r="V129" s="233">
        <f>'2.2.1.2fin'!V129</f>
        <v>0</v>
      </c>
      <c r="W129" s="233">
        <f>'2.2.1.2fin'!W129</f>
        <v>0</v>
      </c>
      <c r="X129" s="233">
        <f>'2.2.1.2fin'!X129</f>
        <v>0</v>
      </c>
      <c r="Y129" s="233">
        <f>'2.2.1.2fin'!Y129</f>
        <v>0</v>
      </c>
      <c r="Z129" s="233">
        <f>'2.2.1.2fin'!Z129</f>
        <v>0</v>
      </c>
      <c r="AA129" s="233">
        <f>'2.2.1.2fin'!AA129</f>
        <v>0</v>
      </c>
      <c r="AB129" s="233">
        <f>'2.2.1.2fin'!AB129</f>
        <v>0</v>
      </c>
      <c r="AC129" s="233">
        <f>'2.2.1.2fin'!AC129</f>
        <v>0</v>
      </c>
      <c r="AD129" s="233">
        <f>'2.2.1.2fin'!AD129</f>
        <v>0</v>
      </c>
    </row>
    <row r="130" spans="1:30" s="226" customFormat="1" ht="12.75" hidden="1" customHeight="1" x14ac:dyDescent="0.25">
      <c r="A130" s="233" t="str">
        <f>'2.2.1.2fin'!A130</f>
        <v>Estiérlcol bovino (maíz)</v>
      </c>
      <c r="B130" s="233" t="str">
        <f>'2.2.1.2fin'!B130</f>
        <v>ton</v>
      </c>
      <c r="C130" s="233">
        <f>'2.2.1.2fin'!C130</f>
        <v>1000</v>
      </c>
      <c r="D130" s="233">
        <f>'2.2.1.2fin'!D130</f>
        <v>0</v>
      </c>
      <c r="E130" s="233">
        <f>'2.2.1.2fin'!E130</f>
        <v>0</v>
      </c>
      <c r="F130" s="233">
        <f>'2.2.1.2fin'!F130</f>
        <v>0</v>
      </c>
      <c r="G130" s="233">
        <f>'2.2.1.2fin'!G130</f>
        <v>0</v>
      </c>
      <c r="H130" s="233">
        <f>'2.2.1.2fin'!H130</f>
        <v>0</v>
      </c>
      <c r="I130" s="233">
        <f>'2.2.1.2fin'!I130</f>
        <v>0</v>
      </c>
      <c r="J130" s="233">
        <f>'2.2.1.2fin'!J130</f>
        <v>0</v>
      </c>
      <c r="K130" s="233">
        <f>'2.2.1.2fin'!K130</f>
        <v>0</v>
      </c>
      <c r="L130" s="233">
        <f>'2.2.1.2fin'!L130</f>
        <v>0</v>
      </c>
      <c r="M130" s="233">
        <f>'2.2.1.2fin'!M130</f>
        <v>0</v>
      </c>
      <c r="N130" s="233">
        <f>'2.2.1.2fin'!N130</f>
        <v>0</v>
      </c>
      <c r="O130" s="233">
        <f>'2.2.1.2fin'!O130</f>
        <v>0</v>
      </c>
      <c r="P130" s="233">
        <f>'2.2.1.2fin'!P130</f>
        <v>0</v>
      </c>
      <c r="Q130" s="233">
        <f>'2.2.1.2fin'!Q130</f>
        <v>0</v>
      </c>
      <c r="R130" s="233">
        <f>'2.2.1.2fin'!R130</f>
        <v>0</v>
      </c>
      <c r="S130" s="233">
        <f>'2.2.1.2fin'!S130</f>
        <v>0</v>
      </c>
      <c r="T130" s="233">
        <f>'2.2.1.2fin'!T130</f>
        <v>0</v>
      </c>
      <c r="U130" s="233">
        <f>'2.2.1.2fin'!U130</f>
        <v>0</v>
      </c>
      <c r="V130" s="233">
        <f>'2.2.1.2fin'!V130</f>
        <v>0</v>
      </c>
      <c r="W130" s="233">
        <f>'2.2.1.2fin'!W130</f>
        <v>0</v>
      </c>
      <c r="X130" s="233">
        <f>'2.2.1.2fin'!X130</f>
        <v>0</v>
      </c>
      <c r="Y130" s="233">
        <f>'2.2.1.2fin'!Y130</f>
        <v>0</v>
      </c>
      <c r="Z130" s="233">
        <f>'2.2.1.2fin'!Z130</f>
        <v>0</v>
      </c>
      <c r="AA130" s="233">
        <f>'2.2.1.2fin'!AA130</f>
        <v>0</v>
      </c>
      <c r="AB130" s="233">
        <f>'2.2.1.2fin'!AB130</f>
        <v>0</v>
      </c>
      <c r="AC130" s="233">
        <f>'2.2.1.2fin'!AC130</f>
        <v>0</v>
      </c>
      <c r="AD130" s="233">
        <f>'2.2.1.2fin'!AD130</f>
        <v>0</v>
      </c>
    </row>
    <row r="131" spans="1:30" s="226" customFormat="1" ht="12.75" hidden="1" customHeight="1" x14ac:dyDescent="0.25">
      <c r="A131" s="233" t="str">
        <f>'2.2.1.2fin'!A131</f>
        <v>Mano de obra (aplicación estiércol)</v>
      </c>
      <c r="B131" s="233" t="str">
        <f>'2.2.1.2fin'!B131</f>
        <v xml:space="preserve">jornal </v>
      </c>
      <c r="C131" s="233">
        <f>'2.2.1.2fin'!C131</f>
        <v>300</v>
      </c>
      <c r="D131" s="233">
        <f>'2.2.1.2fin'!D131</f>
        <v>0</v>
      </c>
      <c r="E131" s="233">
        <f>'2.2.1.2fin'!E131</f>
        <v>0</v>
      </c>
      <c r="F131" s="233">
        <f>'2.2.1.2fin'!F131</f>
        <v>0</v>
      </c>
      <c r="G131" s="233">
        <f>'2.2.1.2fin'!G131</f>
        <v>0</v>
      </c>
      <c r="H131" s="233">
        <f>'2.2.1.2fin'!H131</f>
        <v>0</v>
      </c>
      <c r="I131" s="233">
        <f>'2.2.1.2fin'!I131</f>
        <v>0</v>
      </c>
      <c r="J131" s="233">
        <f>'2.2.1.2fin'!J131</f>
        <v>0</v>
      </c>
      <c r="K131" s="233">
        <f>'2.2.1.2fin'!K131</f>
        <v>0</v>
      </c>
      <c r="L131" s="233">
        <f>'2.2.1.2fin'!L131</f>
        <v>0</v>
      </c>
      <c r="M131" s="233">
        <f>'2.2.1.2fin'!M131</f>
        <v>0</v>
      </c>
      <c r="N131" s="233">
        <f>'2.2.1.2fin'!N131</f>
        <v>0</v>
      </c>
      <c r="O131" s="233">
        <f>'2.2.1.2fin'!O131</f>
        <v>0</v>
      </c>
      <c r="P131" s="233">
        <f>'2.2.1.2fin'!P131</f>
        <v>0</v>
      </c>
      <c r="Q131" s="233">
        <f>'2.2.1.2fin'!Q131</f>
        <v>0</v>
      </c>
      <c r="R131" s="233">
        <f>'2.2.1.2fin'!R131</f>
        <v>0</v>
      </c>
      <c r="S131" s="233">
        <f>'2.2.1.2fin'!S131</f>
        <v>0</v>
      </c>
      <c r="T131" s="233">
        <f>'2.2.1.2fin'!T131</f>
        <v>0</v>
      </c>
      <c r="U131" s="233">
        <f>'2.2.1.2fin'!U131</f>
        <v>0</v>
      </c>
      <c r="V131" s="233">
        <f>'2.2.1.2fin'!V131</f>
        <v>0</v>
      </c>
      <c r="W131" s="233">
        <f>'2.2.1.2fin'!W131</f>
        <v>0</v>
      </c>
      <c r="X131" s="233">
        <f>'2.2.1.2fin'!X131</f>
        <v>0</v>
      </c>
      <c r="Y131" s="233">
        <f>'2.2.1.2fin'!Y131</f>
        <v>0</v>
      </c>
      <c r="Z131" s="233">
        <f>'2.2.1.2fin'!Z131</f>
        <v>0</v>
      </c>
      <c r="AA131" s="233">
        <f>'2.2.1.2fin'!AA131</f>
        <v>0</v>
      </c>
      <c r="AB131" s="233">
        <f>'2.2.1.2fin'!AB131</f>
        <v>0</v>
      </c>
      <c r="AC131" s="233">
        <f>'2.2.1.2fin'!AC131</f>
        <v>0</v>
      </c>
      <c r="AD131" s="233">
        <f>'2.2.1.2fin'!AD131</f>
        <v>0</v>
      </c>
    </row>
    <row r="132" spans="1:30" s="226" customFormat="1" ht="12.75" hidden="1" customHeight="1" x14ac:dyDescent="0.25">
      <c r="A132" s="233" t="str">
        <f>'2.2.1.2fin'!A132</f>
        <v>Composta</v>
      </c>
      <c r="B132" s="233">
        <f>'2.2.1.2fin'!B132</f>
        <v>0</v>
      </c>
      <c r="C132" s="233">
        <f>'2.2.1.2fin'!C132</f>
        <v>0</v>
      </c>
      <c r="D132" s="233">
        <f>'2.2.1.2fin'!D132</f>
        <v>0</v>
      </c>
      <c r="E132" s="233">
        <f>'2.2.1.2fin'!E132</f>
        <v>0</v>
      </c>
      <c r="F132" s="233">
        <f>'2.2.1.2fin'!F132</f>
        <v>0</v>
      </c>
      <c r="G132" s="233">
        <f>'2.2.1.2fin'!G132</f>
        <v>0</v>
      </c>
      <c r="H132" s="233">
        <f>'2.2.1.2fin'!H132</f>
        <v>0</v>
      </c>
      <c r="I132" s="233">
        <f>'2.2.1.2fin'!I132</f>
        <v>0</v>
      </c>
      <c r="J132" s="233">
        <f>'2.2.1.2fin'!J132</f>
        <v>0</v>
      </c>
      <c r="K132" s="233">
        <f>'2.2.1.2fin'!K132</f>
        <v>0</v>
      </c>
      <c r="L132" s="233">
        <f>'2.2.1.2fin'!L132</f>
        <v>0</v>
      </c>
      <c r="M132" s="233">
        <f>'2.2.1.2fin'!M132</f>
        <v>0</v>
      </c>
      <c r="N132" s="233">
        <f>'2.2.1.2fin'!N132</f>
        <v>0</v>
      </c>
      <c r="O132" s="233">
        <f>'2.2.1.2fin'!O132</f>
        <v>0</v>
      </c>
      <c r="P132" s="233">
        <f>'2.2.1.2fin'!P132</f>
        <v>0</v>
      </c>
      <c r="Q132" s="233">
        <f>'2.2.1.2fin'!Q132</f>
        <v>0</v>
      </c>
      <c r="R132" s="233">
        <f>'2.2.1.2fin'!R132</f>
        <v>0</v>
      </c>
      <c r="S132" s="233">
        <f>'2.2.1.2fin'!S132</f>
        <v>0</v>
      </c>
      <c r="T132" s="233">
        <f>'2.2.1.2fin'!T132</f>
        <v>0</v>
      </c>
      <c r="U132" s="233">
        <f>'2.2.1.2fin'!U132</f>
        <v>0</v>
      </c>
      <c r="V132" s="233">
        <f>'2.2.1.2fin'!V132</f>
        <v>0</v>
      </c>
      <c r="W132" s="233">
        <f>'2.2.1.2fin'!W132</f>
        <v>0</v>
      </c>
      <c r="X132" s="233">
        <f>'2.2.1.2fin'!X132</f>
        <v>0</v>
      </c>
      <c r="Y132" s="233">
        <f>'2.2.1.2fin'!Y132</f>
        <v>0</v>
      </c>
      <c r="Z132" s="233">
        <f>'2.2.1.2fin'!Z132</f>
        <v>0</v>
      </c>
      <c r="AA132" s="233">
        <f>'2.2.1.2fin'!AA132</f>
        <v>0</v>
      </c>
      <c r="AB132" s="233">
        <f>'2.2.1.2fin'!AB132</f>
        <v>0</v>
      </c>
      <c r="AC132" s="233">
        <f>'2.2.1.2fin'!AC132</f>
        <v>0</v>
      </c>
      <c r="AD132" s="233">
        <f>'2.2.1.2fin'!AD132</f>
        <v>0</v>
      </c>
    </row>
    <row r="133" spans="1:30" s="226" customFormat="1" ht="12.75" hidden="1" customHeight="1" x14ac:dyDescent="0.25">
      <c r="A133" s="233" t="str">
        <f>'2.2.1.2fin'!A133</f>
        <v>Mano obra (aplicación composta)</v>
      </c>
      <c r="B133" s="233" t="str">
        <f>'2.2.1.2fin'!B133</f>
        <v>jornal</v>
      </c>
      <c r="C133" s="233">
        <f>'2.2.1.2fin'!C133</f>
        <v>300</v>
      </c>
      <c r="D133" s="233">
        <f>'2.2.1.2fin'!D133</f>
        <v>0</v>
      </c>
      <c r="E133" s="233">
        <f>'2.2.1.2fin'!E133</f>
        <v>0</v>
      </c>
      <c r="F133" s="233">
        <f>'2.2.1.2fin'!F133</f>
        <v>0</v>
      </c>
      <c r="G133" s="233">
        <f>'2.2.1.2fin'!G133</f>
        <v>0</v>
      </c>
      <c r="H133" s="233">
        <f>'2.2.1.2fin'!H133</f>
        <v>0</v>
      </c>
      <c r="I133" s="233">
        <f>'2.2.1.2fin'!I133</f>
        <v>0</v>
      </c>
      <c r="J133" s="233">
        <f>'2.2.1.2fin'!J133</f>
        <v>0</v>
      </c>
      <c r="K133" s="233">
        <f>'2.2.1.2fin'!K133</f>
        <v>0</v>
      </c>
      <c r="L133" s="233">
        <f>'2.2.1.2fin'!L133</f>
        <v>0</v>
      </c>
      <c r="M133" s="233">
        <f>'2.2.1.2fin'!M133</f>
        <v>0</v>
      </c>
      <c r="N133" s="233">
        <f>'2.2.1.2fin'!N133</f>
        <v>0</v>
      </c>
      <c r="O133" s="233">
        <f>'2.2.1.2fin'!O133</f>
        <v>0</v>
      </c>
      <c r="P133" s="233">
        <f>'2.2.1.2fin'!P133</f>
        <v>0</v>
      </c>
      <c r="Q133" s="233">
        <f>'2.2.1.2fin'!Q133</f>
        <v>0</v>
      </c>
      <c r="R133" s="233">
        <f>'2.2.1.2fin'!R133</f>
        <v>0</v>
      </c>
      <c r="S133" s="233">
        <f>'2.2.1.2fin'!S133</f>
        <v>0</v>
      </c>
      <c r="T133" s="233">
        <f>'2.2.1.2fin'!T133</f>
        <v>0</v>
      </c>
      <c r="U133" s="233">
        <f>'2.2.1.2fin'!U133</f>
        <v>0</v>
      </c>
      <c r="V133" s="233">
        <f>'2.2.1.2fin'!V133</f>
        <v>0</v>
      </c>
      <c r="W133" s="233">
        <f>'2.2.1.2fin'!W133</f>
        <v>0</v>
      </c>
      <c r="X133" s="233">
        <f>'2.2.1.2fin'!X133</f>
        <v>0</v>
      </c>
      <c r="Y133" s="233">
        <f>'2.2.1.2fin'!Y133</f>
        <v>0</v>
      </c>
      <c r="Z133" s="233">
        <f>'2.2.1.2fin'!Z133</f>
        <v>0</v>
      </c>
      <c r="AA133" s="233">
        <f>'2.2.1.2fin'!AA133</f>
        <v>0</v>
      </c>
      <c r="AB133" s="233">
        <f>'2.2.1.2fin'!AB133</f>
        <v>0</v>
      </c>
      <c r="AC133" s="233">
        <f>'2.2.1.2fin'!AC133</f>
        <v>0</v>
      </c>
      <c r="AD133" s="233">
        <f>'2.2.1.2fin'!AD133</f>
        <v>0</v>
      </c>
    </row>
    <row r="134" spans="1:30" s="226" customFormat="1" x14ac:dyDescent="0.25">
      <c r="A134" s="233" t="str">
        <f>'2.2.1.2fin'!A134</f>
        <v>Poda y aclareo en leñosas</v>
      </c>
      <c r="B134" s="233">
        <f>'2.2.1.2fin'!B134</f>
        <v>0</v>
      </c>
      <c r="C134" s="233">
        <f>'2.2.1.2fin'!C134</f>
        <v>0</v>
      </c>
      <c r="D134" s="233">
        <f>'2.2.1.2fin'!D134</f>
        <v>0</v>
      </c>
      <c r="E134" s="233">
        <f>'2.2.1.2fin'!E134</f>
        <v>0</v>
      </c>
      <c r="F134" s="233">
        <f>'2.2.1.2fin'!F134</f>
        <v>0</v>
      </c>
      <c r="G134" s="233">
        <f>'2.2.1.2fin'!G134</f>
        <v>0</v>
      </c>
      <c r="H134" s="233">
        <f>'2.2.1.2fin'!H134</f>
        <v>0</v>
      </c>
      <c r="I134" s="233">
        <f>'2.2.1.2fin'!I134</f>
        <v>0</v>
      </c>
      <c r="J134" s="233">
        <f>'2.2.1.2fin'!J134</f>
        <v>0</v>
      </c>
      <c r="K134" s="233">
        <f>'2.2.1.2fin'!K134</f>
        <v>0</v>
      </c>
      <c r="L134" s="233">
        <f>'2.2.1.2fin'!L134</f>
        <v>0</v>
      </c>
      <c r="M134" s="233">
        <f>'2.2.1.2fin'!M134</f>
        <v>0</v>
      </c>
      <c r="N134" s="233">
        <f>'2.2.1.2fin'!N134</f>
        <v>0</v>
      </c>
      <c r="O134" s="233">
        <f>'2.2.1.2fin'!O134</f>
        <v>0</v>
      </c>
      <c r="P134" s="233">
        <f>'2.2.1.2fin'!P134</f>
        <v>0</v>
      </c>
      <c r="Q134" s="233">
        <f>'2.2.1.2fin'!Q134</f>
        <v>0</v>
      </c>
      <c r="R134" s="233">
        <f>'2.2.1.2fin'!R134</f>
        <v>0</v>
      </c>
      <c r="S134" s="233">
        <f>'2.2.1.2fin'!S134</f>
        <v>0</v>
      </c>
      <c r="T134" s="233">
        <f>'2.2.1.2fin'!T134</f>
        <v>0</v>
      </c>
      <c r="U134" s="233">
        <f>'2.2.1.2fin'!U134</f>
        <v>0</v>
      </c>
      <c r="V134" s="233">
        <f>'2.2.1.2fin'!V134</f>
        <v>0</v>
      </c>
      <c r="W134" s="233">
        <f>'2.2.1.2fin'!W134</f>
        <v>0</v>
      </c>
      <c r="X134" s="233">
        <f>'2.2.1.2fin'!X134</f>
        <v>0</v>
      </c>
      <c r="Y134" s="233">
        <f>'2.2.1.2fin'!Y134</f>
        <v>0</v>
      </c>
      <c r="Z134" s="233">
        <f>'2.2.1.2fin'!Z134</f>
        <v>0</v>
      </c>
      <c r="AA134" s="233">
        <f>'2.2.1.2fin'!AA134</f>
        <v>0</v>
      </c>
      <c r="AB134" s="233">
        <f>'2.2.1.2fin'!AB134</f>
        <v>0</v>
      </c>
      <c r="AC134" s="233">
        <f>'2.2.1.2fin'!AC134</f>
        <v>0</v>
      </c>
      <c r="AD134" s="233">
        <f>'2.2.1.2fin'!AD134</f>
        <v>0</v>
      </c>
    </row>
    <row r="135" spans="1:30" s="226" customFormat="1" ht="12.75" hidden="1" customHeight="1" x14ac:dyDescent="0.25">
      <c r="A135" s="233" t="str">
        <f>'2.2.1.2fin'!A135</f>
        <v>Renta de yunta</v>
      </c>
      <c r="B135" s="233" t="str">
        <f>'2.2.1.2fin'!B135</f>
        <v>servicio</v>
      </c>
      <c r="C135" s="233">
        <f>'2.2.1.2fin'!C135</f>
        <v>500</v>
      </c>
      <c r="D135" s="233">
        <f>'2.2.1.2fin'!D135</f>
        <v>0</v>
      </c>
      <c r="E135" s="233">
        <f>'2.2.1.2fin'!E135</f>
        <v>0</v>
      </c>
      <c r="F135" s="233">
        <f>'2.2.1.2fin'!F135</f>
        <v>0</v>
      </c>
      <c r="G135" s="233">
        <f>'2.2.1.2fin'!G135</f>
        <v>0</v>
      </c>
      <c r="H135" s="233">
        <f>'2.2.1.2fin'!H135</f>
        <v>0</v>
      </c>
      <c r="I135" s="233">
        <f>'2.2.1.2fin'!I135</f>
        <v>0</v>
      </c>
      <c r="J135" s="233">
        <f>'2.2.1.2fin'!J135</f>
        <v>0</v>
      </c>
      <c r="K135" s="233">
        <f>'2.2.1.2fin'!K135</f>
        <v>0</v>
      </c>
      <c r="L135" s="233">
        <f>'2.2.1.2fin'!L135</f>
        <v>0</v>
      </c>
      <c r="M135" s="233">
        <f>'2.2.1.2fin'!M135</f>
        <v>0</v>
      </c>
      <c r="N135" s="233">
        <f>'2.2.1.2fin'!N135</f>
        <v>0</v>
      </c>
      <c r="O135" s="233">
        <f>'2.2.1.2fin'!O135</f>
        <v>0</v>
      </c>
      <c r="P135" s="233">
        <f>'2.2.1.2fin'!P135</f>
        <v>0</v>
      </c>
      <c r="Q135" s="233">
        <f>'2.2.1.2fin'!Q135</f>
        <v>0</v>
      </c>
      <c r="R135" s="233">
        <f>'2.2.1.2fin'!R135</f>
        <v>0</v>
      </c>
      <c r="S135" s="233">
        <f>'2.2.1.2fin'!S135</f>
        <v>0</v>
      </c>
      <c r="T135" s="233">
        <f>'2.2.1.2fin'!T135</f>
        <v>0</v>
      </c>
      <c r="U135" s="233">
        <f>'2.2.1.2fin'!U135</f>
        <v>0</v>
      </c>
      <c r="V135" s="233">
        <f>'2.2.1.2fin'!V135</f>
        <v>0</v>
      </c>
      <c r="W135" s="233">
        <f>'2.2.1.2fin'!W135</f>
        <v>0</v>
      </c>
      <c r="X135" s="233">
        <f>'2.2.1.2fin'!X135</f>
        <v>0</v>
      </c>
      <c r="Y135" s="233">
        <f>'2.2.1.2fin'!Y135</f>
        <v>0</v>
      </c>
      <c r="Z135" s="233">
        <f>'2.2.1.2fin'!Z135</f>
        <v>0</v>
      </c>
      <c r="AA135" s="233">
        <f>'2.2.1.2fin'!AA135</f>
        <v>0</v>
      </c>
      <c r="AB135" s="233">
        <f>'2.2.1.2fin'!AB135</f>
        <v>0</v>
      </c>
      <c r="AC135" s="233">
        <f>'2.2.1.2fin'!AC135</f>
        <v>0</v>
      </c>
      <c r="AD135" s="233">
        <f>'2.2.1.2fin'!AD135</f>
        <v>0</v>
      </c>
    </row>
    <row r="136" spans="1:30" s="226" customFormat="1" x14ac:dyDescent="0.25">
      <c r="A136" s="233" t="str">
        <f>'2.2.1.2fin'!A136</f>
        <v>Extracción árboles muertos, reposición, eliminación ramas</v>
      </c>
      <c r="B136" s="233" t="str">
        <f>'2.2.1.2fin'!B136</f>
        <v>jornal</v>
      </c>
      <c r="C136" s="233">
        <f>'2.2.1.2fin'!C136</f>
        <v>300</v>
      </c>
      <c r="D136" s="233">
        <f>'2.2.1.2fin'!D136</f>
        <v>0</v>
      </c>
      <c r="E136" s="233">
        <f>'2.2.1.2fin'!E136</f>
        <v>0</v>
      </c>
      <c r="F136" s="233">
        <f>'2.2.1.2fin'!F136</f>
        <v>0</v>
      </c>
      <c r="G136" s="233">
        <f>'2.2.1.2fin'!G136</f>
        <v>0</v>
      </c>
      <c r="H136" s="233">
        <f>'2.2.1.2fin'!H136</f>
        <v>0</v>
      </c>
      <c r="I136" s="233">
        <f>'2.2.1.2fin'!I136</f>
        <v>0</v>
      </c>
      <c r="J136" s="233">
        <f>'2.2.1.2fin'!J136</f>
        <v>3</v>
      </c>
      <c r="K136" s="233">
        <f>'2.2.1.2fin'!K136</f>
        <v>3</v>
      </c>
      <c r="L136" s="233">
        <f>'2.2.1.2fin'!L136</f>
        <v>3</v>
      </c>
      <c r="M136" s="233">
        <f>'2.2.1.2fin'!M136</f>
        <v>3</v>
      </c>
      <c r="N136" s="233">
        <f>'2.2.1.2fin'!N136</f>
        <v>3</v>
      </c>
      <c r="O136" s="233">
        <f>'2.2.1.2fin'!O136</f>
        <v>3</v>
      </c>
      <c r="P136" s="233">
        <f>'2.2.1.2fin'!P136</f>
        <v>3</v>
      </c>
      <c r="Q136" s="233">
        <f>'2.2.1.2fin'!Q136</f>
        <v>3</v>
      </c>
      <c r="R136" s="233">
        <f>'2.2.1.2fin'!R136</f>
        <v>3</v>
      </c>
      <c r="S136" s="233">
        <f>'2.2.1.2fin'!S136</f>
        <v>3</v>
      </c>
      <c r="T136" s="233">
        <f>'2.2.1.2fin'!T136</f>
        <v>3</v>
      </c>
      <c r="U136" s="233">
        <f>'2.2.1.2fin'!U136</f>
        <v>3</v>
      </c>
      <c r="V136" s="233">
        <f>'2.2.1.2fin'!V136</f>
        <v>3</v>
      </c>
      <c r="W136" s="233">
        <f>'2.2.1.2fin'!W136</f>
        <v>3</v>
      </c>
      <c r="X136" s="233">
        <f>'2.2.1.2fin'!X136</f>
        <v>3</v>
      </c>
      <c r="Y136" s="233">
        <f>'2.2.1.2fin'!Y136</f>
        <v>3</v>
      </c>
      <c r="Z136" s="233">
        <f>'2.2.1.2fin'!Z136</f>
        <v>0</v>
      </c>
      <c r="AA136" s="233" t="str">
        <f>'2.2.1.2fin'!AA136</f>
        <v>Propio y contratado 50%</v>
      </c>
      <c r="AB136" s="233">
        <f>'2.2.1.2fin'!AB136</f>
        <v>0</v>
      </c>
      <c r="AC136" s="233">
        <f>'2.2.1.2fin'!AC136</f>
        <v>0</v>
      </c>
      <c r="AD136" s="233">
        <f>'2.2.1.2fin'!AD136</f>
        <v>0</v>
      </c>
    </row>
    <row r="137" spans="1:30" s="226" customFormat="1" x14ac:dyDescent="0.25">
      <c r="A137" s="233" t="str">
        <f>'2.2.1.2fin'!A137</f>
        <v>Protección</v>
      </c>
      <c r="B137" s="233">
        <f>'2.2.1.2fin'!B137</f>
        <v>0</v>
      </c>
      <c r="C137" s="233">
        <f>'2.2.1.2fin'!C137</f>
        <v>0</v>
      </c>
      <c r="D137" s="233">
        <f>'2.2.1.2fin'!D137</f>
        <v>0</v>
      </c>
      <c r="E137" s="233">
        <f>'2.2.1.2fin'!E137</f>
        <v>0</v>
      </c>
      <c r="F137" s="233">
        <f>'2.2.1.2fin'!F137</f>
        <v>0</v>
      </c>
      <c r="G137" s="233">
        <f>'2.2.1.2fin'!G137</f>
        <v>0</v>
      </c>
      <c r="H137" s="233">
        <f>'2.2.1.2fin'!H137</f>
        <v>0</v>
      </c>
      <c r="I137" s="233">
        <f>'2.2.1.2fin'!I137</f>
        <v>0</v>
      </c>
      <c r="J137" s="233">
        <f>'2.2.1.2fin'!J137</f>
        <v>0</v>
      </c>
      <c r="K137" s="233">
        <f>'2.2.1.2fin'!K137</f>
        <v>0</v>
      </c>
      <c r="L137" s="233">
        <f>'2.2.1.2fin'!L137</f>
        <v>0</v>
      </c>
      <c r="M137" s="233">
        <f>'2.2.1.2fin'!M137</f>
        <v>0</v>
      </c>
      <c r="N137" s="233">
        <f>'2.2.1.2fin'!N137</f>
        <v>0</v>
      </c>
      <c r="O137" s="233">
        <f>'2.2.1.2fin'!O137</f>
        <v>0</v>
      </c>
      <c r="P137" s="233">
        <f>'2.2.1.2fin'!P137</f>
        <v>0</v>
      </c>
      <c r="Q137" s="233">
        <f>'2.2.1.2fin'!Q137</f>
        <v>0</v>
      </c>
      <c r="R137" s="233">
        <f>'2.2.1.2fin'!R137</f>
        <v>0</v>
      </c>
      <c r="S137" s="233">
        <f>'2.2.1.2fin'!S137</f>
        <v>0</v>
      </c>
      <c r="T137" s="233">
        <f>'2.2.1.2fin'!T137</f>
        <v>0</v>
      </c>
      <c r="U137" s="233">
        <f>'2.2.1.2fin'!U137</f>
        <v>0</v>
      </c>
      <c r="V137" s="233">
        <f>'2.2.1.2fin'!V137</f>
        <v>0</v>
      </c>
      <c r="W137" s="233">
        <f>'2.2.1.2fin'!W137</f>
        <v>0</v>
      </c>
      <c r="X137" s="233">
        <f>'2.2.1.2fin'!X137</f>
        <v>0</v>
      </c>
      <c r="Y137" s="233">
        <f>'2.2.1.2fin'!Y137</f>
        <v>0</v>
      </c>
      <c r="Z137" s="233">
        <f>'2.2.1.2fin'!Z137</f>
        <v>0</v>
      </c>
      <c r="AA137" s="233">
        <f>'2.2.1.2fin'!AA137</f>
        <v>0</v>
      </c>
      <c r="AB137" s="233">
        <f>'2.2.1.2fin'!AB137</f>
        <v>0</v>
      </c>
      <c r="AC137" s="233">
        <f>'2.2.1.2fin'!AC137</f>
        <v>0</v>
      </c>
      <c r="AD137" s="233">
        <f>'2.2.1.2fin'!AD137</f>
        <v>0</v>
      </c>
    </row>
    <row r="138" spans="1:30" s="226" customFormat="1" x14ac:dyDescent="0.25">
      <c r="A138" s="233" t="str">
        <f>'2.2.1.2fin'!A138</f>
        <v>Vigilancia y control comunitario</v>
      </c>
      <c r="B138" s="233" t="str">
        <f>'2.2.1.2fin'!B138</f>
        <v>jornal</v>
      </c>
      <c r="C138" s="233">
        <f>'2.2.1.2fin'!C138</f>
        <v>300</v>
      </c>
      <c r="D138" s="233">
        <f>'2.2.1.2fin'!D138</f>
        <v>0</v>
      </c>
      <c r="E138" s="233">
        <f>'2.2.1.2fin'!E138</f>
        <v>0</v>
      </c>
      <c r="F138" s="233">
        <f>'2.2.1.2fin'!F138</f>
        <v>15</v>
      </c>
      <c r="G138" s="233">
        <f>'2.2.1.2fin'!G138</f>
        <v>15</v>
      </c>
      <c r="H138" s="233">
        <f>'2.2.1.2fin'!H138</f>
        <v>15</v>
      </c>
      <c r="I138" s="233">
        <f>'2.2.1.2fin'!I138</f>
        <v>15</v>
      </c>
      <c r="J138" s="233">
        <f>'2.2.1.2fin'!J138</f>
        <v>15</v>
      </c>
      <c r="K138" s="233">
        <f>'2.2.1.2fin'!K138</f>
        <v>15</v>
      </c>
      <c r="L138" s="233">
        <f>'2.2.1.2fin'!L138</f>
        <v>15</v>
      </c>
      <c r="M138" s="233">
        <f>'2.2.1.2fin'!M138</f>
        <v>15</v>
      </c>
      <c r="N138" s="233">
        <f>'2.2.1.2fin'!N138</f>
        <v>15</v>
      </c>
      <c r="O138" s="233">
        <f>'2.2.1.2fin'!O138</f>
        <v>15</v>
      </c>
      <c r="P138" s="233">
        <f>'2.2.1.2fin'!P138</f>
        <v>15</v>
      </c>
      <c r="Q138" s="233">
        <f>'2.2.1.2fin'!Q138</f>
        <v>15</v>
      </c>
      <c r="R138" s="233">
        <f>'2.2.1.2fin'!R138</f>
        <v>15</v>
      </c>
      <c r="S138" s="233">
        <f>'2.2.1.2fin'!S138</f>
        <v>15</v>
      </c>
      <c r="T138" s="233">
        <f>'2.2.1.2fin'!T138</f>
        <v>15</v>
      </c>
      <c r="U138" s="233">
        <f>'2.2.1.2fin'!U138</f>
        <v>15</v>
      </c>
      <c r="V138" s="233">
        <f>'2.2.1.2fin'!V138</f>
        <v>15</v>
      </c>
      <c r="W138" s="233">
        <f>'2.2.1.2fin'!W138</f>
        <v>15</v>
      </c>
      <c r="X138" s="233">
        <f>'2.2.1.2fin'!X138</f>
        <v>15</v>
      </c>
      <c r="Y138" s="233">
        <f>'2.2.1.2fin'!Y138</f>
        <v>15</v>
      </c>
      <c r="Z138" s="233">
        <f>'2.2.1.2fin'!Z138</f>
        <v>0</v>
      </c>
      <c r="AA138" s="233">
        <f>'2.2.1.2fin'!AA138</f>
        <v>0</v>
      </c>
      <c r="AB138" s="233">
        <f>'2.2.1.2fin'!AB138</f>
        <v>0</v>
      </c>
      <c r="AC138" s="233">
        <f>'2.2.1.2fin'!AC138</f>
        <v>0</v>
      </c>
      <c r="AD138" s="233">
        <f>'2.2.1.2fin'!AD138</f>
        <v>0</v>
      </c>
    </row>
    <row r="139" spans="1:30" s="226" customFormat="1" x14ac:dyDescent="0.25">
      <c r="A139" s="233" t="str">
        <f>'2.2.1.2fin'!A139</f>
        <v>Apertura de calles y prácticas control del fuego</v>
      </c>
      <c r="B139" s="233" t="str">
        <f>'2.2.1.2fin'!B139</f>
        <v>jornal</v>
      </c>
      <c r="C139" s="233">
        <f>'2.2.1.2fin'!C139</f>
        <v>300</v>
      </c>
      <c r="D139" s="233">
        <f>'2.2.1.2fin'!D139</f>
        <v>0</v>
      </c>
      <c r="E139" s="233">
        <f>'2.2.1.2fin'!E139</f>
        <v>0</v>
      </c>
      <c r="F139" s="233">
        <f>'2.2.1.2fin'!F139</f>
        <v>10</v>
      </c>
      <c r="G139" s="233">
        <f>'2.2.1.2fin'!G139</f>
        <v>0</v>
      </c>
      <c r="H139" s="233">
        <f>'2.2.1.2fin'!H139</f>
        <v>10</v>
      </c>
      <c r="I139" s="233">
        <f>'2.2.1.2fin'!I139</f>
        <v>0</v>
      </c>
      <c r="J139" s="233">
        <f>'2.2.1.2fin'!J139</f>
        <v>10</v>
      </c>
      <c r="K139" s="233">
        <f>'2.2.1.2fin'!K139</f>
        <v>0</v>
      </c>
      <c r="L139" s="233">
        <f>'2.2.1.2fin'!L139</f>
        <v>10</v>
      </c>
      <c r="M139" s="233">
        <f>'2.2.1.2fin'!M139</f>
        <v>0</v>
      </c>
      <c r="N139" s="233">
        <f>'2.2.1.2fin'!N139</f>
        <v>10</v>
      </c>
      <c r="O139" s="233">
        <f>'2.2.1.2fin'!O139</f>
        <v>0</v>
      </c>
      <c r="P139" s="233">
        <f>'2.2.1.2fin'!P139</f>
        <v>10</v>
      </c>
      <c r="Q139" s="233">
        <f>'2.2.1.2fin'!Q139</f>
        <v>0</v>
      </c>
      <c r="R139" s="233">
        <f>'2.2.1.2fin'!R139</f>
        <v>10</v>
      </c>
      <c r="S139" s="233">
        <f>'2.2.1.2fin'!S139</f>
        <v>0</v>
      </c>
      <c r="T139" s="233">
        <f>'2.2.1.2fin'!T139</f>
        <v>10</v>
      </c>
      <c r="U139" s="233">
        <f>'2.2.1.2fin'!U139</f>
        <v>0</v>
      </c>
      <c r="V139" s="233">
        <f>'2.2.1.2fin'!V139</f>
        <v>10</v>
      </c>
      <c r="W139" s="233">
        <f>'2.2.1.2fin'!W139</f>
        <v>0</v>
      </c>
      <c r="X139" s="233">
        <f>'2.2.1.2fin'!X139</f>
        <v>10</v>
      </c>
      <c r="Y139" s="233">
        <f>'2.2.1.2fin'!Y139</f>
        <v>0</v>
      </c>
      <c r="Z139" s="233">
        <f>'2.2.1.2fin'!Z139</f>
        <v>0</v>
      </c>
      <c r="AA139" s="233" t="str">
        <f>'2.2.1.2fin'!AA139</f>
        <v>Propio y contratado 50%</v>
      </c>
      <c r="AB139" s="233">
        <f>'2.2.1.2fin'!AB139</f>
        <v>0</v>
      </c>
      <c r="AC139" s="233">
        <f>'2.2.1.2fin'!AC139</f>
        <v>0</v>
      </c>
      <c r="AD139" s="233">
        <f>'2.2.1.2fin'!AD139</f>
        <v>0</v>
      </c>
    </row>
    <row r="140" spans="1:30" s="226" customFormat="1" x14ac:dyDescent="0.25">
      <c r="A140" s="233">
        <f>'2.2.1.2fin'!A140</f>
        <v>0</v>
      </c>
      <c r="B140" s="233">
        <f>'2.2.1.2fin'!B140</f>
        <v>0</v>
      </c>
      <c r="C140" s="233">
        <f>'2.2.1.2fin'!C140</f>
        <v>0</v>
      </c>
      <c r="D140" s="233" t="str">
        <f>'2.2.1.2fin'!D140</f>
        <v>COSTO</v>
      </c>
      <c r="E140" s="233">
        <f>'2.2.1.2fin'!E140</f>
        <v>0</v>
      </c>
      <c r="F140" s="233">
        <f>'2.2.1.2fin'!F140</f>
        <v>7500</v>
      </c>
      <c r="G140" s="233">
        <f>'2.2.1.2fin'!G140</f>
        <v>4500</v>
      </c>
      <c r="H140" s="233">
        <f>'2.2.1.2fin'!H140</f>
        <v>7500</v>
      </c>
      <c r="I140" s="233">
        <f>'2.2.1.2fin'!I140</f>
        <v>4500</v>
      </c>
      <c r="J140" s="233">
        <f>'2.2.1.2fin'!J140</f>
        <v>8400</v>
      </c>
      <c r="K140" s="233">
        <f>'2.2.1.2fin'!K140</f>
        <v>5400</v>
      </c>
      <c r="L140" s="233">
        <f>'2.2.1.2fin'!L140</f>
        <v>8400</v>
      </c>
      <c r="M140" s="233">
        <f>'2.2.1.2fin'!M140</f>
        <v>5400</v>
      </c>
      <c r="N140" s="233">
        <f>'2.2.1.2fin'!N140</f>
        <v>8400</v>
      </c>
      <c r="O140" s="233">
        <f>'2.2.1.2fin'!O140</f>
        <v>5400</v>
      </c>
      <c r="P140" s="233">
        <f>'2.2.1.2fin'!P140</f>
        <v>8400</v>
      </c>
      <c r="Q140" s="233">
        <f>'2.2.1.2fin'!Q140</f>
        <v>5400</v>
      </c>
      <c r="R140" s="233">
        <f>'2.2.1.2fin'!R140</f>
        <v>8400</v>
      </c>
      <c r="S140" s="233">
        <f>'2.2.1.2fin'!S140</f>
        <v>5400</v>
      </c>
      <c r="T140" s="233">
        <f>'2.2.1.2fin'!T140</f>
        <v>8400</v>
      </c>
      <c r="U140" s="233">
        <f>'2.2.1.2fin'!U140</f>
        <v>5400</v>
      </c>
      <c r="V140" s="233">
        <f>'2.2.1.2fin'!V140</f>
        <v>8400</v>
      </c>
      <c r="W140" s="233">
        <f>'2.2.1.2fin'!W140</f>
        <v>5400</v>
      </c>
      <c r="X140" s="233">
        <f>'2.2.1.2fin'!X140</f>
        <v>8400</v>
      </c>
      <c r="Y140" s="233">
        <f>'2.2.1.2fin'!Y140</f>
        <v>5400</v>
      </c>
      <c r="Z140" s="233">
        <f>'2.2.1.2fin'!Z140</f>
        <v>0</v>
      </c>
      <c r="AA140" s="233">
        <f>'2.2.1.2fin'!AA140</f>
        <v>0</v>
      </c>
      <c r="AB140" s="233">
        <f>'2.2.1.2fin'!AB140</f>
        <v>0</v>
      </c>
      <c r="AC140" s="233">
        <f>'2.2.1.2fin'!AC140</f>
        <v>0</v>
      </c>
      <c r="AD140" s="233">
        <f>'2.2.1.2fin'!AD140</f>
        <v>0</v>
      </c>
    </row>
    <row r="141" spans="1:30" s="226" customFormat="1" x14ac:dyDescent="0.25">
      <c r="A141" s="233" t="str">
        <f>'2.2.1.2fin'!A141</f>
        <v>COSECHA</v>
      </c>
      <c r="B141" s="233">
        <f>'2.2.1.2fin'!B141</f>
        <v>0</v>
      </c>
      <c r="C141" s="233">
        <f>'2.2.1.2fin'!C141</f>
        <v>0</v>
      </c>
      <c r="D141" s="233">
        <f>'2.2.1.2fin'!D141</f>
        <v>0</v>
      </c>
      <c r="E141" s="233">
        <f>'2.2.1.2fin'!E141</f>
        <v>0</v>
      </c>
      <c r="F141" s="233">
        <f>'2.2.1.2fin'!F141</f>
        <v>0</v>
      </c>
      <c r="G141" s="233">
        <f>'2.2.1.2fin'!G141</f>
        <v>0</v>
      </c>
      <c r="H141" s="233">
        <f>'2.2.1.2fin'!H141</f>
        <v>0</v>
      </c>
      <c r="I141" s="233">
        <f>'2.2.1.2fin'!I141</f>
        <v>0</v>
      </c>
      <c r="J141" s="233">
        <f>'2.2.1.2fin'!J141</f>
        <v>0</v>
      </c>
      <c r="K141" s="233">
        <f>'2.2.1.2fin'!K141</f>
        <v>0</v>
      </c>
      <c r="L141" s="233">
        <f>'2.2.1.2fin'!L141</f>
        <v>0</v>
      </c>
      <c r="M141" s="233">
        <f>'2.2.1.2fin'!M141</f>
        <v>0</v>
      </c>
      <c r="N141" s="233">
        <f>'2.2.1.2fin'!N141</f>
        <v>0</v>
      </c>
      <c r="O141" s="233">
        <f>'2.2.1.2fin'!O141</f>
        <v>0</v>
      </c>
      <c r="P141" s="233">
        <f>'2.2.1.2fin'!P141</f>
        <v>0</v>
      </c>
      <c r="Q141" s="233">
        <f>'2.2.1.2fin'!Q141</f>
        <v>0</v>
      </c>
      <c r="R141" s="233">
        <f>'2.2.1.2fin'!R141</f>
        <v>0</v>
      </c>
      <c r="S141" s="233">
        <f>'2.2.1.2fin'!S141</f>
        <v>0</v>
      </c>
      <c r="T141" s="233">
        <f>'2.2.1.2fin'!T141</f>
        <v>0</v>
      </c>
      <c r="U141" s="233">
        <f>'2.2.1.2fin'!U141</f>
        <v>0</v>
      </c>
      <c r="V141" s="233">
        <f>'2.2.1.2fin'!V141</f>
        <v>0</v>
      </c>
      <c r="W141" s="233">
        <f>'2.2.1.2fin'!W141</f>
        <v>0</v>
      </c>
      <c r="X141" s="233">
        <f>'2.2.1.2fin'!X141</f>
        <v>0</v>
      </c>
      <c r="Y141" s="233">
        <f>'2.2.1.2fin'!Y141</f>
        <v>0</v>
      </c>
      <c r="Z141" s="233">
        <f>'2.2.1.2fin'!Z141</f>
        <v>0</v>
      </c>
      <c r="AA141" s="233">
        <f>'2.2.1.2fin'!AA141</f>
        <v>0</v>
      </c>
      <c r="AB141" s="233">
        <f>'2.2.1.2fin'!AB141</f>
        <v>0</v>
      </c>
      <c r="AC141" s="233">
        <f>'2.2.1.2fin'!AC141</f>
        <v>0</v>
      </c>
      <c r="AD141" s="233">
        <f>'2.2.1.2fin'!AD141</f>
        <v>0</v>
      </c>
    </row>
    <row r="142" spans="1:30" s="226" customFormat="1" x14ac:dyDescent="0.25">
      <c r="A142" s="233" t="str">
        <f>'2.2.1.2fin'!A142</f>
        <v>Agave</v>
      </c>
      <c r="B142" s="233" t="str">
        <f>'2.2.1.2fin'!B142</f>
        <v>jornal</v>
      </c>
      <c r="C142" s="233">
        <f>'2.2.1.2fin'!C142</f>
        <v>300</v>
      </c>
      <c r="D142" s="233">
        <f>'2.2.1.2fin'!D142</f>
        <v>0</v>
      </c>
      <c r="E142" s="233">
        <f>'2.2.1.2fin'!E142</f>
        <v>0</v>
      </c>
      <c r="F142" s="233">
        <f>'2.2.1.2fin'!F142</f>
        <v>6</v>
      </c>
      <c r="G142" s="233">
        <f>'2.2.1.2fin'!G142</f>
        <v>6</v>
      </c>
      <c r="H142" s="233">
        <f>'2.2.1.2fin'!H142</f>
        <v>6</v>
      </c>
      <c r="I142" s="233">
        <f>'2.2.1.2fin'!I142</f>
        <v>6</v>
      </c>
      <c r="J142" s="233">
        <f>'2.2.1.2fin'!J142</f>
        <v>6</v>
      </c>
      <c r="K142" s="233">
        <f>'2.2.1.2fin'!K142</f>
        <v>6</v>
      </c>
      <c r="L142" s="233">
        <f>'2.2.1.2fin'!L142</f>
        <v>6</v>
      </c>
      <c r="M142" s="233">
        <f>'2.2.1.2fin'!M142</f>
        <v>10</v>
      </c>
      <c r="N142" s="233">
        <f>'2.2.1.2fin'!N142</f>
        <v>10</v>
      </c>
      <c r="O142" s="233">
        <f>'2.2.1.2fin'!O142</f>
        <v>10</v>
      </c>
      <c r="P142" s="233">
        <f>'2.2.1.2fin'!P142</f>
        <v>10</v>
      </c>
      <c r="Q142" s="233">
        <f>'2.2.1.2fin'!Q142</f>
        <v>10</v>
      </c>
      <c r="R142" s="233">
        <f>'2.2.1.2fin'!R142</f>
        <v>10</v>
      </c>
      <c r="S142" s="233">
        <f>'2.2.1.2fin'!S142</f>
        <v>10</v>
      </c>
      <c r="T142" s="233">
        <f>'2.2.1.2fin'!T142</f>
        <v>10</v>
      </c>
      <c r="U142" s="233">
        <f>'2.2.1.2fin'!U142</f>
        <v>10</v>
      </c>
      <c r="V142" s="233">
        <f>'2.2.1.2fin'!V142</f>
        <v>10</v>
      </c>
      <c r="W142" s="233">
        <f>'2.2.1.2fin'!W142</f>
        <v>10</v>
      </c>
      <c r="X142" s="233">
        <f>'2.2.1.2fin'!X142</f>
        <v>10</v>
      </c>
      <c r="Y142" s="233">
        <f>'2.2.1.2fin'!Y142</f>
        <v>10</v>
      </c>
      <c r="Z142" s="233">
        <f>'2.2.1.2fin'!Z142</f>
        <v>0</v>
      </c>
      <c r="AA142" s="233" t="str">
        <f>'2.2.1.2fin'!AA142</f>
        <v>Contratado</v>
      </c>
      <c r="AB142" s="233">
        <f>'2.2.1.2fin'!AB142</f>
        <v>0</v>
      </c>
      <c r="AC142" s="233">
        <f>'2.2.1.2fin'!AC142</f>
        <v>0</v>
      </c>
      <c r="AD142" s="233">
        <f>'2.2.1.2fin'!AD142</f>
        <v>0</v>
      </c>
    </row>
    <row r="143" spans="1:30" s="226" customFormat="1" x14ac:dyDescent="0.25">
      <c r="A143" s="233" t="str">
        <f>'2.2.1.2fin'!A143</f>
        <v>Leñosas (corte y acarreo)</v>
      </c>
      <c r="B143" s="233" t="str">
        <f>'2.2.1.2fin'!B143</f>
        <v>jornal</v>
      </c>
      <c r="C143" s="233">
        <f>'2.2.1.2fin'!C143</f>
        <v>350</v>
      </c>
      <c r="D143" s="233">
        <f>'2.2.1.2fin'!D143</f>
        <v>0</v>
      </c>
      <c r="E143" s="233">
        <f>'2.2.1.2fin'!E143</f>
        <v>0</v>
      </c>
      <c r="F143" s="233">
        <f>'2.2.1.2fin'!F143</f>
        <v>4</v>
      </c>
      <c r="G143" s="233">
        <f>'2.2.1.2fin'!G143</f>
        <v>4</v>
      </c>
      <c r="H143" s="233">
        <f>'2.2.1.2fin'!H143</f>
        <v>4</v>
      </c>
      <c r="I143" s="233">
        <f>'2.2.1.2fin'!I143</f>
        <v>4</v>
      </c>
      <c r="J143" s="233">
        <f>'2.2.1.2fin'!J143</f>
        <v>7</v>
      </c>
      <c r="K143" s="233">
        <f>'2.2.1.2fin'!K143</f>
        <v>7</v>
      </c>
      <c r="L143" s="233">
        <f>'2.2.1.2fin'!L143</f>
        <v>7</v>
      </c>
      <c r="M143" s="233">
        <f>'2.2.1.2fin'!M143</f>
        <v>7</v>
      </c>
      <c r="N143" s="233">
        <f>'2.2.1.2fin'!N143</f>
        <v>7</v>
      </c>
      <c r="O143" s="233">
        <f>'2.2.1.2fin'!O143</f>
        <v>7</v>
      </c>
      <c r="P143" s="233">
        <f>'2.2.1.2fin'!P143</f>
        <v>7</v>
      </c>
      <c r="Q143" s="233">
        <f>'2.2.1.2fin'!Q143</f>
        <v>7</v>
      </c>
      <c r="R143" s="233">
        <f>'2.2.1.2fin'!R143</f>
        <v>7</v>
      </c>
      <c r="S143" s="233">
        <f>'2.2.1.2fin'!S143</f>
        <v>7</v>
      </c>
      <c r="T143" s="233">
        <f>'2.2.1.2fin'!T143</f>
        <v>7</v>
      </c>
      <c r="U143" s="233">
        <f>'2.2.1.2fin'!U143</f>
        <v>7</v>
      </c>
      <c r="V143" s="233">
        <f>'2.2.1.2fin'!V143</f>
        <v>7</v>
      </c>
      <c r="W143" s="233">
        <f>'2.2.1.2fin'!W143</f>
        <v>7</v>
      </c>
      <c r="X143" s="233">
        <f>'2.2.1.2fin'!X143</f>
        <v>7</v>
      </c>
      <c r="Y143" s="233">
        <f>'2.2.1.2fin'!Y143</f>
        <v>7</v>
      </c>
      <c r="Z143" s="233">
        <f>'2.2.1.2fin'!Z143</f>
        <v>0</v>
      </c>
      <c r="AA143" s="233" t="str">
        <f>'2.2.1.2fin'!AA143</f>
        <v>Contratado</v>
      </c>
      <c r="AB143" s="233">
        <f>'2.2.1.2fin'!AB143</f>
        <v>0</v>
      </c>
      <c r="AC143" s="233">
        <f>'2.2.1.2fin'!AC143</f>
        <v>0</v>
      </c>
      <c r="AD143" s="233">
        <f>'2.2.1.2fin'!AD143</f>
        <v>0</v>
      </c>
    </row>
    <row r="144" spans="1:30" s="226" customFormat="1" x14ac:dyDescent="0.25">
      <c r="A144" s="233">
        <f>'2.2.1.2fin'!A144</f>
        <v>0</v>
      </c>
      <c r="B144" s="233">
        <f>'2.2.1.2fin'!B144</f>
        <v>0</v>
      </c>
      <c r="C144" s="233">
        <f>'2.2.1.2fin'!C144</f>
        <v>0</v>
      </c>
      <c r="D144" s="233" t="str">
        <f>'2.2.1.2fin'!D144</f>
        <v>COSTO</v>
      </c>
      <c r="E144" s="233">
        <f>'2.2.1.2fin'!E144</f>
        <v>0</v>
      </c>
      <c r="F144" s="233">
        <f>'2.2.1.2fin'!F144</f>
        <v>0</v>
      </c>
      <c r="G144" s="233">
        <f>'2.2.1.2fin'!G144</f>
        <v>0</v>
      </c>
      <c r="H144" s="233">
        <f>'2.2.1.2fin'!H144</f>
        <v>0</v>
      </c>
      <c r="I144" s="233">
        <f>'2.2.1.2fin'!I144</f>
        <v>0</v>
      </c>
      <c r="J144" s="233">
        <f>'2.2.1.2fin'!J144</f>
        <v>4250</v>
      </c>
      <c r="K144" s="233">
        <f>'2.2.1.2fin'!K144</f>
        <v>4250</v>
      </c>
      <c r="L144" s="233">
        <f>'2.2.1.2fin'!L144</f>
        <v>4250</v>
      </c>
      <c r="M144" s="233">
        <f>'2.2.1.2fin'!M144</f>
        <v>5450</v>
      </c>
      <c r="N144" s="233">
        <f>'2.2.1.2fin'!N144</f>
        <v>5450</v>
      </c>
      <c r="O144" s="233">
        <f>'2.2.1.2fin'!O144</f>
        <v>5450</v>
      </c>
      <c r="P144" s="233">
        <f>'2.2.1.2fin'!P144</f>
        <v>5450</v>
      </c>
      <c r="Q144" s="233">
        <f>'2.2.1.2fin'!Q144</f>
        <v>5450</v>
      </c>
      <c r="R144" s="233">
        <f>'2.2.1.2fin'!R144</f>
        <v>5450</v>
      </c>
      <c r="S144" s="233">
        <f>'2.2.1.2fin'!S144</f>
        <v>5450</v>
      </c>
      <c r="T144" s="233">
        <f>'2.2.1.2fin'!T144</f>
        <v>5450</v>
      </c>
      <c r="U144" s="233">
        <f>'2.2.1.2fin'!U144</f>
        <v>5450</v>
      </c>
      <c r="V144" s="233">
        <f>'2.2.1.2fin'!V144</f>
        <v>5450</v>
      </c>
      <c r="W144" s="233">
        <f>'2.2.1.2fin'!W144</f>
        <v>5450</v>
      </c>
      <c r="X144" s="233">
        <f>'2.2.1.2fin'!X144</f>
        <v>5450</v>
      </c>
      <c r="Y144" s="233">
        <f>'2.2.1.2fin'!Y144</f>
        <v>5450</v>
      </c>
      <c r="Z144" s="233">
        <f>'2.2.1.2fin'!Z144</f>
        <v>0</v>
      </c>
      <c r="AA144" s="233">
        <f>'2.2.1.2fin'!AA144</f>
        <v>0</v>
      </c>
      <c r="AB144" s="233">
        <f>'2.2.1.2fin'!AB144</f>
        <v>0</v>
      </c>
      <c r="AC144" s="233">
        <f>'2.2.1.2fin'!AC144</f>
        <v>0</v>
      </c>
      <c r="AD144" s="233">
        <f>'2.2.1.2fin'!AD144</f>
        <v>0</v>
      </c>
    </row>
    <row r="145" spans="1:32" s="226" customFormat="1" x14ac:dyDescent="0.25">
      <c r="A145" s="233" t="str">
        <f>'2.2.1.2fin'!A145</f>
        <v>Renta del terreno</v>
      </c>
      <c r="B145" s="233" t="str">
        <f>'2.2.1.2fin'!B145</f>
        <v>ha</v>
      </c>
      <c r="C145" s="233">
        <f>'2.2.1.2fin'!C145</f>
        <v>0</v>
      </c>
      <c r="D145" s="233">
        <f>'2.2.1.2fin'!D145</f>
        <v>0</v>
      </c>
      <c r="E145" s="233">
        <f>'2.2.1.2fin'!E145</f>
        <v>0</v>
      </c>
      <c r="F145" s="233">
        <f>'2.2.1.2fin'!F145</f>
        <v>0</v>
      </c>
      <c r="G145" s="233">
        <f>'2.2.1.2fin'!G145</f>
        <v>0</v>
      </c>
      <c r="H145" s="233">
        <f>'2.2.1.2fin'!H145</f>
        <v>0</v>
      </c>
      <c r="I145" s="233">
        <f>'2.2.1.2fin'!I145</f>
        <v>0</v>
      </c>
      <c r="J145" s="233">
        <f>'2.2.1.2fin'!J145</f>
        <v>0</v>
      </c>
      <c r="K145" s="233">
        <f>'2.2.1.2fin'!K145</f>
        <v>0</v>
      </c>
      <c r="L145" s="233">
        <f>'2.2.1.2fin'!L145</f>
        <v>0</v>
      </c>
      <c r="M145" s="233">
        <f>'2.2.1.2fin'!M145</f>
        <v>0</v>
      </c>
      <c r="N145" s="233">
        <f>'2.2.1.2fin'!N145</f>
        <v>0</v>
      </c>
      <c r="O145" s="233">
        <f>'2.2.1.2fin'!O145</f>
        <v>0</v>
      </c>
      <c r="P145" s="233">
        <f>'2.2.1.2fin'!P145</f>
        <v>0</v>
      </c>
      <c r="Q145" s="233">
        <f>'2.2.1.2fin'!Q145</f>
        <v>0</v>
      </c>
      <c r="R145" s="233">
        <f>'2.2.1.2fin'!R145</f>
        <v>0</v>
      </c>
      <c r="S145" s="233">
        <f>'2.2.1.2fin'!S145</f>
        <v>0</v>
      </c>
      <c r="T145" s="233">
        <f>'2.2.1.2fin'!T145</f>
        <v>0</v>
      </c>
      <c r="U145" s="233">
        <f>'2.2.1.2fin'!U145</f>
        <v>0</v>
      </c>
      <c r="V145" s="233">
        <f>'2.2.1.2fin'!V145</f>
        <v>0</v>
      </c>
      <c r="W145" s="233">
        <f>'2.2.1.2fin'!W145</f>
        <v>0</v>
      </c>
      <c r="X145" s="233">
        <f>'2.2.1.2fin'!X145</f>
        <v>0</v>
      </c>
      <c r="Y145" s="233">
        <f>'2.2.1.2fin'!Y145</f>
        <v>0</v>
      </c>
      <c r="Z145" s="233">
        <f>'2.2.1.2fin'!Z145</f>
        <v>0</v>
      </c>
      <c r="AA145" s="233">
        <f>'2.2.1.2fin'!AA145</f>
        <v>0</v>
      </c>
      <c r="AB145" s="233">
        <f>'2.2.1.2fin'!AB145</f>
        <v>0</v>
      </c>
      <c r="AC145" s="233">
        <f>'2.2.1.2fin'!AC145</f>
        <v>0</v>
      </c>
      <c r="AD145" s="233">
        <f>'2.2.1.2fin'!AD145</f>
        <v>0</v>
      </c>
    </row>
    <row r="146" spans="1:32" s="236" customFormat="1" x14ac:dyDescent="0.25">
      <c r="A146" s="251" t="str">
        <f>'2.2.1.2fin'!A146</f>
        <v>Asistencia técnica*</v>
      </c>
      <c r="B146" s="251" t="str">
        <f>'2.2.1.2fin'!B146</f>
        <v>servicio</v>
      </c>
      <c r="C146" s="251">
        <f>'2.2.1.2fin'!C146</f>
        <v>1500</v>
      </c>
      <c r="D146" s="251">
        <f>'2.2.1.2fin'!D146</f>
        <v>0</v>
      </c>
      <c r="E146" s="251">
        <f>'2.2.1.2fin'!E146</f>
        <v>6</v>
      </c>
      <c r="F146" s="251">
        <f>'2.2.1.2fin'!F146</f>
        <v>6</v>
      </c>
      <c r="G146" s="251">
        <f>'2.2.1.2fin'!G146</f>
        <v>0</v>
      </c>
      <c r="H146" s="251">
        <f>'2.2.1.2fin'!H146</f>
        <v>2</v>
      </c>
      <c r="I146" s="251">
        <f>'2.2.1.2fin'!I146</f>
        <v>0</v>
      </c>
      <c r="J146" s="251">
        <f>'2.2.1.2fin'!J146</f>
        <v>2</v>
      </c>
      <c r="K146" s="251">
        <f>'2.2.1.2fin'!K146</f>
        <v>0</v>
      </c>
      <c r="L146" s="251">
        <f>'2.2.1.2fin'!L146</f>
        <v>2</v>
      </c>
      <c r="M146" s="251">
        <f>'2.2.1.2fin'!M146</f>
        <v>0</v>
      </c>
      <c r="N146" s="251">
        <f>'2.2.1.2fin'!N146</f>
        <v>2</v>
      </c>
      <c r="O146" s="251">
        <f>'2.2.1.2fin'!O146</f>
        <v>0</v>
      </c>
      <c r="P146" s="251">
        <f>'2.2.1.2fin'!P146</f>
        <v>2</v>
      </c>
      <c r="Q146" s="251">
        <f>'2.2.1.2fin'!Q146</f>
        <v>0</v>
      </c>
      <c r="R146" s="251">
        <f>'2.2.1.2fin'!R146</f>
        <v>2</v>
      </c>
      <c r="S146" s="251">
        <f>'2.2.1.2fin'!S146</f>
        <v>0</v>
      </c>
      <c r="T146" s="251">
        <f>'2.2.1.2fin'!T146</f>
        <v>2</v>
      </c>
      <c r="U146" s="251">
        <f>'2.2.1.2fin'!U146</f>
        <v>0</v>
      </c>
      <c r="V146" s="251">
        <f>'2.2.1.2fin'!V146</f>
        <v>2</v>
      </c>
      <c r="W146" s="251">
        <f>'2.2.1.2fin'!W146</f>
        <v>0</v>
      </c>
      <c r="X146" s="251">
        <f>'2.2.1.2fin'!X146</f>
        <v>2</v>
      </c>
      <c r="Y146" s="251">
        <f>'2.2.1.2fin'!Y146</f>
        <v>0</v>
      </c>
      <c r="Z146" s="251">
        <f>'2.2.1.2fin'!Z146</f>
        <v>0</v>
      </c>
      <c r="AA146" s="251" t="str">
        <f>'2.2.1.2fin'!AA146</f>
        <v>Contratado</v>
      </c>
      <c r="AB146" s="251">
        <f>'2.2.1.2fin'!AB146</f>
        <v>0</v>
      </c>
      <c r="AC146" s="251">
        <f>'2.2.1.2fin'!AC146</f>
        <v>0</v>
      </c>
      <c r="AD146" s="251">
        <f>'2.2.1.2fin'!AD146</f>
        <v>0</v>
      </c>
    </row>
    <row r="147" spans="1:32" s="236" customFormat="1" ht="24" customHeight="1" x14ac:dyDescent="0.25">
      <c r="A147" s="251" t="str">
        <f>'2.2.1.2fin'!A147</f>
        <v>*Se estima el costo del apoyo de PADFS. Revisar si se incluye aquí. Se considera el número prorpocional de 1 ha, considerando un proyecto de 5 ha.</v>
      </c>
      <c r="B147" s="251">
        <f>'2.2.1.2fin'!B147</f>
        <v>0</v>
      </c>
      <c r="C147" s="251">
        <f>'2.2.1.2fin'!C147</f>
        <v>0</v>
      </c>
      <c r="D147" s="251" t="str">
        <f>'2.2.1.2fin'!D147</f>
        <v>COSTO</v>
      </c>
      <c r="E147" s="251">
        <f>'2.2.1.2fin'!E147</f>
        <v>9000</v>
      </c>
      <c r="F147" s="251">
        <f>'2.2.1.2fin'!F147</f>
        <v>9000</v>
      </c>
      <c r="G147" s="251">
        <f>'2.2.1.2fin'!G147</f>
        <v>0</v>
      </c>
      <c r="H147" s="251">
        <f>'2.2.1.2fin'!H147</f>
        <v>3000</v>
      </c>
      <c r="I147" s="251">
        <f>'2.2.1.2fin'!I147</f>
        <v>0</v>
      </c>
      <c r="J147" s="251">
        <f>'2.2.1.2fin'!J147</f>
        <v>3000</v>
      </c>
      <c r="K147" s="251">
        <f>'2.2.1.2fin'!K147</f>
        <v>0</v>
      </c>
      <c r="L147" s="251">
        <f>'2.2.1.2fin'!L147</f>
        <v>3000</v>
      </c>
      <c r="M147" s="251">
        <f>'2.2.1.2fin'!M147</f>
        <v>0</v>
      </c>
      <c r="N147" s="251">
        <f>'2.2.1.2fin'!N147</f>
        <v>3000</v>
      </c>
      <c r="O147" s="251">
        <f>'2.2.1.2fin'!O147</f>
        <v>0</v>
      </c>
      <c r="P147" s="251">
        <f>'2.2.1.2fin'!P147</f>
        <v>3000</v>
      </c>
      <c r="Q147" s="251">
        <f>'2.2.1.2fin'!Q147</f>
        <v>0</v>
      </c>
      <c r="R147" s="251">
        <f>'2.2.1.2fin'!R147</f>
        <v>3000</v>
      </c>
      <c r="S147" s="251">
        <f>'2.2.1.2fin'!S147</f>
        <v>0</v>
      </c>
      <c r="T147" s="251">
        <f>'2.2.1.2fin'!T147</f>
        <v>3000</v>
      </c>
      <c r="U147" s="251">
        <f>'2.2.1.2fin'!U147</f>
        <v>0</v>
      </c>
      <c r="V147" s="251">
        <f>'2.2.1.2fin'!V147</f>
        <v>3000</v>
      </c>
      <c r="W147" s="251">
        <f>'2.2.1.2fin'!W147</f>
        <v>0</v>
      </c>
      <c r="X147" s="251">
        <f>'2.2.1.2fin'!X147</f>
        <v>3000</v>
      </c>
      <c r="Y147" s="251">
        <f>'2.2.1.2fin'!Y147</f>
        <v>0</v>
      </c>
      <c r="Z147" s="251">
        <f>'2.2.1.2fin'!Z147</f>
        <v>0</v>
      </c>
      <c r="AA147" s="251">
        <f>'2.2.1.2fin'!AA147</f>
        <v>0</v>
      </c>
      <c r="AB147" s="251">
        <f>'2.2.1.2fin'!AB147</f>
        <v>0</v>
      </c>
      <c r="AC147" s="251">
        <f>'2.2.1.2fin'!AC147</f>
        <v>0</v>
      </c>
      <c r="AD147" s="251">
        <f>'2.2.1.2fin'!AD147</f>
        <v>0</v>
      </c>
    </row>
    <row r="148" spans="1:32" s="236" customFormat="1" x14ac:dyDescent="0.25">
      <c r="A148" s="251">
        <f>'2.2.1.2fin'!A148</f>
        <v>0</v>
      </c>
      <c r="B148" s="251">
        <f>'2.2.1.2fin'!B148</f>
        <v>0</v>
      </c>
      <c r="C148" s="251">
        <f>'2.2.1.2fin'!C148</f>
        <v>0</v>
      </c>
      <c r="D148" s="251">
        <f>'2.2.1.2fin'!D148</f>
        <v>0</v>
      </c>
      <c r="E148" s="251">
        <f>'2.2.1.2fin'!E148</f>
        <v>0</v>
      </c>
      <c r="F148" s="251">
        <f>'2.2.1.2fin'!F148</f>
        <v>0</v>
      </c>
      <c r="G148" s="251">
        <f>'2.2.1.2fin'!G148</f>
        <v>0</v>
      </c>
      <c r="H148" s="251">
        <f>'2.2.1.2fin'!H148</f>
        <v>0</v>
      </c>
      <c r="I148" s="251">
        <f>'2.2.1.2fin'!I148</f>
        <v>0</v>
      </c>
      <c r="J148" s="251">
        <f>'2.2.1.2fin'!J148</f>
        <v>0</v>
      </c>
      <c r="K148" s="251">
        <f>'2.2.1.2fin'!K148</f>
        <v>0</v>
      </c>
      <c r="L148" s="251">
        <f>'2.2.1.2fin'!L148</f>
        <v>0</v>
      </c>
      <c r="M148" s="251">
        <f>'2.2.1.2fin'!M148</f>
        <v>0</v>
      </c>
      <c r="N148" s="251">
        <f>'2.2.1.2fin'!N148</f>
        <v>0</v>
      </c>
      <c r="O148" s="251">
        <f>'2.2.1.2fin'!O148</f>
        <v>0</v>
      </c>
      <c r="P148" s="251">
        <f>'2.2.1.2fin'!P148</f>
        <v>0</v>
      </c>
      <c r="Q148" s="251">
        <f>'2.2.1.2fin'!Q148</f>
        <v>0</v>
      </c>
      <c r="R148" s="251">
        <f>'2.2.1.2fin'!R148</f>
        <v>0</v>
      </c>
      <c r="S148" s="251">
        <f>'2.2.1.2fin'!S148</f>
        <v>0</v>
      </c>
      <c r="T148" s="251">
        <f>'2.2.1.2fin'!T148</f>
        <v>0</v>
      </c>
      <c r="U148" s="251">
        <f>'2.2.1.2fin'!U148</f>
        <v>0</v>
      </c>
      <c r="V148" s="251">
        <f>'2.2.1.2fin'!V148</f>
        <v>0</v>
      </c>
      <c r="W148" s="251">
        <f>'2.2.1.2fin'!W148</f>
        <v>0</v>
      </c>
      <c r="X148" s="251">
        <f>'2.2.1.2fin'!X148</f>
        <v>0</v>
      </c>
      <c r="Y148" s="251">
        <f>'2.2.1.2fin'!Y148</f>
        <v>0</v>
      </c>
      <c r="Z148" s="251">
        <f>'2.2.1.2fin'!Z148</f>
        <v>0</v>
      </c>
      <c r="AA148" s="251">
        <f>'2.2.1.2fin'!AA148</f>
        <v>0</v>
      </c>
      <c r="AB148" s="251">
        <f>'2.2.1.2fin'!AB148</f>
        <v>0</v>
      </c>
      <c r="AC148" s="251">
        <f>'2.2.1.2fin'!AC148</f>
        <v>0</v>
      </c>
      <c r="AD148" s="251">
        <f>'2.2.1.2fin'!AD148</f>
        <v>0</v>
      </c>
    </row>
    <row r="149" spans="1:32" s="236" customFormat="1" x14ac:dyDescent="0.25">
      <c r="A149" s="251">
        <f>'2.2.1.2fin'!A149</f>
        <v>0</v>
      </c>
      <c r="B149" s="251">
        <f>'2.2.1.2fin'!B149</f>
        <v>0</v>
      </c>
      <c r="C149" s="251">
        <f>'2.2.1.2fin'!C149</f>
        <v>0</v>
      </c>
      <c r="D149" s="251" t="str">
        <f>'2.2.1.2fin'!D149</f>
        <v>Total costos</v>
      </c>
      <c r="E149" s="251">
        <f>'2.2.1.2fin'!E149</f>
        <v>54400</v>
      </c>
      <c r="F149" s="251">
        <f>'2.2.1.2fin'!F149</f>
        <v>17100</v>
      </c>
      <c r="G149" s="251">
        <f>'2.2.1.2fin'!G149</f>
        <v>4500</v>
      </c>
      <c r="H149" s="251">
        <f>'2.2.1.2fin'!H149</f>
        <v>10500</v>
      </c>
      <c r="I149" s="251">
        <f>'2.2.1.2fin'!I149</f>
        <v>4500</v>
      </c>
      <c r="J149" s="251">
        <f>'2.2.1.2fin'!J149</f>
        <v>18150</v>
      </c>
      <c r="K149" s="251">
        <f>'2.2.1.2fin'!K149</f>
        <v>9650</v>
      </c>
      <c r="L149" s="251">
        <f>'2.2.1.2fin'!L149</f>
        <v>15650</v>
      </c>
      <c r="M149" s="251">
        <f>'2.2.1.2fin'!M149</f>
        <v>10850</v>
      </c>
      <c r="N149" s="251">
        <f>'2.2.1.2fin'!N149</f>
        <v>24950</v>
      </c>
      <c r="O149" s="251">
        <f>'2.2.1.2fin'!O149</f>
        <v>13350</v>
      </c>
      <c r="P149" s="251">
        <f>'2.2.1.2fin'!P149</f>
        <v>28550</v>
      </c>
      <c r="Q149" s="251">
        <f>'2.2.1.2fin'!Q149</f>
        <v>14450</v>
      </c>
      <c r="R149" s="251">
        <f>'2.2.1.2fin'!R149</f>
        <v>28550</v>
      </c>
      <c r="S149" s="251">
        <f>'2.2.1.2fin'!S149</f>
        <v>14450</v>
      </c>
      <c r="T149" s="251">
        <f>'2.2.1.2fin'!T149</f>
        <v>31050</v>
      </c>
      <c r="U149" s="251">
        <f>'2.2.1.2fin'!U149</f>
        <v>14450</v>
      </c>
      <c r="V149" s="251">
        <f>'2.2.1.2fin'!V149</f>
        <v>28550</v>
      </c>
      <c r="W149" s="251">
        <f>'2.2.1.2fin'!W149</f>
        <v>14450</v>
      </c>
      <c r="X149" s="251">
        <f>'2.2.1.2fin'!X149</f>
        <v>28550</v>
      </c>
      <c r="Y149" s="251">
        <f>'2.2.1.2fin'!Y149</f>
        <v>16950</v>
      </c>
      <c r="Z149" s="251">
        <f>'2.2.1.2fin'!Z149</f>
        <v>0</v>
      </c>
      <c r="AA149" s="251">
        <f>'2.2.1.2fin'!AA149</f>
        <v>0</v>
      </c>
      <c r="AB149" s="251">
        <f>'2.2.1.2fin'!AB149</f>
        <v>0</v>
      </c>
      <c r="AC149" s="251">
        <f>'2.2.1.2fin'!AC149</f>
        <v>0</v>
      </c>
      <c r="AD149" s="251">
        <f>'2.2.1.2fin'!AD149</f>
        <v>0</v>
      </c>
    </row>
    <row r="150" spans="1:32" s="236" customFormat="1" x14ac:dyDescent="0.25">
      <c r="A150" s="251">
        <f>'2.2.1.2fin'!A150</f>
        <v>0</v>
      </c>
      <c r="B150" s="251">
        <f>'2.2.1.2fin'!B150</f>
        <v>0</v>
      </c>
      <c r="C150" s="251">
        <f>'2.2.1.2fin'!C150</f>
        <v>0</v>
      </c>
      <c r="D150" s="251">
        <f>'2.2.1.2fin'!D150</f>
        <v>0</v>
      </c>
      <c r="E150" s="251">
        <f>'2.2.1.2fin'!E150</f>
        <v>0</v>
      </c>
      <c r="F150" s="251">
        <f>'2.2.1.2fin'!F150</f>
        <v>0</v>
      </c>
      <c r="G150" s="251">
        <f>'2.2.1.2fin'!G150</f>
        <v>0</v>
      </c>
      <c r="H150" s="251">
        <f>'2.2.1.2fin'!H150</f>
        <v>0</v>
      </c>
      <c r="I150" s="251">
        <f>'2.2.1.2fin'!I150</f>
        <v>0</v>
      </c>
      <c r="J150" s="251">
        <f>'2.2.1.2fin'!J150</f>
        <v>0</v>
      </c>
      <c r="K150" s="251">
        <f>'2.2.1.2fin'!K150</f>
        <v>0</v>
      </c>
      <c r="L150" s="251">
        <f>'2.2.1.2fin'!L150</f>
        <v>0</v>
      </c>
      <c r="M150" s="251">
        <f>'2.2.1.2fin'!M150</f>
        <v>0</v>
      </c>
      <c r="N150" s="251">
        <f>'2.2.1.2fin'!N150</f>
        <v>0</v>
      </c>
      <c r="O150" s="251">
        <f>'2.2.1.2fin'!O150</f>
        <v>0</v>
      </c>
      <c r="P150" s="251">
        <f>'2.2.1.2fin'!P150</f>
        <v>0</v>
      </c>
      <c r="Q150" s="251">
        <f>'2.2.1.2fin'!Q150</f>
        <v>0</v>
      </c>
      <c r="R150" s="251">
        <f>'2.2.1.2fin'!R150</f>
        <v>0</v>
      </c>
      <c r="S150" s="251">
        <f>'2.2.1.2fin'!S150</f>
        <v>0</v>
      </c>
      <c r="T150" s="251">
        <f>'2.2.1.2fin'!T150</f>
        <v>0</v>
      </c>
      <c r="U150" s="251">
        <f>'2.2.1.2fin'!U150</f>
        <v>0</v>
      </c>
      <c r="V150" s="251">
        <f>'2.2.1.2fin'!V150</f>
        <v>0</v>
      </c>
      <c r="W150" s="251">
        <f>'2.2.1.2fin'!W150</f>
        <v>0</v>
      </c>
      <c r="X150" s="251">
        <f>'2.2.1.2fin'!X150</f>
        <v>0</v>
      </c>
      <c r="Y150" s="251">
        <f>'2.2.1.2fin'!Y150</f>
        <v>0</v>
      </c>
      <c r="Z150" s="251">
        <f>'2.2.1.2fin'!Z150</f>
        <v>0</v>
      </c>
      <c r="AA150" s="251">
        <f>'2.2.1.2fin'!AA150</f>
        <v>0</v>
      </c>
      <c r="AB150" s="251">
        <f>'2.2.1.2fin'!AB150</f>
        <v>0</v>
      </c>
      <c r="AC150" s="251">
        <f>'2.2.1.2fin'!AC150</f>
        <v>0</v>
      </c>
      <c r="AD150" s="251">
        <f>'2.2.1.2fin'!AD150</f>
        <v>0</v>
      </c>
    </row>
    <row r="151" spans="1:32" s="236" customFormat="1" x14ac:dyDescent="0.25">
      <c r="A151" s="251">
        <f>'2.2.1.2fin'!A151</f>
        <v>0</v>
      </c>
      <c r="B151" s="251">
        <f>'2.2.1.2fin'!B151</f>
        <v>0</v>
      </c>
      <c r="C151" s="251">
        <f>'2.2.1.2fin'!C151</f>
        <v>0</v>
      </c>
      <c r="D151" s="251">
        <f>'2.2.1.2fin'!D151</f>
        <v>0</v>
      </c>
      <c r="E151" s="251">
        <f>'2.2.1.2fin'!E151</f>
        <v>0</v>
      </c>
      <c r="F151" s="251">
        <f>'2.2.1.2fin'!F151</f>
        <v>0</v>
      </c>
      <c r="G151" s="251">
        <f>'2.2.1.2fin'!G151</f>
        <v>0</v>
      </c>
      <c r="H151" s="251">
        <f>'2.2.1.2fin'!H151</f>
        <v>0</v>
      </c>
      <c r="I151" s="251">
        <f>'2.2.1.2fin'!I151</f>
        <v>0</v>
      </c>
      <c r="J151" s="251">
        <f>'2.2.1.2fin'!J151</f>
        <v>0</v>
      </c>
      <c r="K151" s="251">
        <f>'2.2.1.2fin'!K151</f>
        <v>0</v>
      </c>
      <c r="L151" s="251">
        <f>'2.2.1.2fin'!L151</f>
        <v>0</v>
      </c>
      <c r="M151" s="251">
        <f>'2.2.1.2fin'!M151</f>
        <v>0</v>
      </c>
      <c r="N151" s="251">
        <f>'2.2.1.2fin'!N151</f>
        <v>0</v>
      </c>
      <c r="O151" s="251">
        <f>'2.2.1.2fin'!O151</f>
        <v>0</v>
      </c>
      <c r="P151" s="251">
        <f>'2.2.1.2fin'!P151</f>
        <v>0</v>
      </c>
      <c r="Q151" s="251">
        <f>'2.2.1.2fin'!Q151</f>
        <v>0</v>
      </c>
      <c r="R151" s="251">
        <f>'2.2.1.2fin'!R151</f>
        <v>0</v>
      </c>
      <c r="S151" s="251">
        <f>'2.2.1.2fin'!S151</f>
        <v>0</v>
      </c>
      <c r="T151" s="251">
        <f>'2.2.1.2fin'!T151</f>
        <v>0</v>
      </c>
      <c r="U151" s="251">
        <f>'2.2.1.2fin'!U151</f>
        <v>0</v>
      </c>
      <c r="V151" s="251">
        <f>'2.2.1.2fin'!V151</f>
        <v>0</v>
      </c>
      <c r="W151" s="251">
        <f>'2.2.1.2fin'!W151</f>
        <v>0</v>
      </c>
      <c r="X151" s="251">
        <f>'2.2.1.2fin'!X151</f>
        <v>0</v>
      </c>
      <c r="Y151" s="251">
        <f>'2.2.1.2fin'!Y151</f>
        <v>0</v>
      </c>
      <c r="Z151" s="251">
        <f>'2.2.1.2fin'!Z151</f>
        <v>0</v>
      </c>
      <c r="AA151" s="251">
        <f>'2.2.1.2fin'!AA151</f>
        <v>0</v>
      </c>
      <c r="AB151" s="251">
        <f>'2.2.1.2fin'!AB151</f>
        <v>0</v>
      </c>
      <c r="AC151" s="251">
        <f>'2.2.1.2fin'!AC151</f>
        <v>0</v>
      </c>
      <c r="AD151" s="251">
        <f>'2.2.1.2fin'!AD151</f>
        <v>0</v>
      </c>
    </row>
    <row r="152" spans="1:32" s="236" customFormat="1" x14ac:dyDescent="0.25">
      <c r="A152" s="251" t="str">
        <f>'2.2.1.2fin'!A152</f>
        <v>PRODUCCIÓN</v>
      </c>
      <c r="B152" s="251">
        <f>'2.2.1.2fin'!B152</f>
        <v>0</v>
      </c>
      <c r="C152" s="251">
        <f>'2.2.1.2fin'!C152</f>
        <v>0</v>
      </c>
      <c r="D152" s="251">
        <f>'2.2.1.2fin'!D152</f>
        <v>0</v>
      </c>
      <c r="E152" s="251">
        <f>'2.2.1.2fin'!E152</f>
        <v>0</v>
      </c>
      <c r="F152" s="251">
        <f>'2.2.1.2fin'!F152</f>
        <v>0</v>
      </c>
      <c r="G152" s="251">
        <f>'2.2.1.2fin'!G152</f>
        <v>0</v>
      </c>
      <c r="H152" s="251">
        <f>'2.2.1.2fin'!H152</f>
        <v>0</v>
      </c>
      <c r="I152" s="251">
        <f>'2.2.1.2fin'!I152</f>
        <v>0</v>
      </c>
      <c r="J152" s="251">
        <f>'2.2.1.2fin'!J152</f>
        <v>0</v>
      </c>
      <c r="K152" s="251">
        <f>'2.2.1.2fin'!K152</f>
        <v>0</v>
      </c>
      <c r="L152" s="251">
        <f>'2.2.1.2fin'!L152</f>
        <v>0</v>
      </c>
      <c r="M152" s="251">
        <f>'2.2.1.2fin'!M152</f>
        <v>0</v>
      </c>
      <c r="N152" s="251">
        <f>'2.2.1.2fin'!N152</f>
        <v>0</v>
      </c>
      <c r="O152" s="251">
        <f>'2.2.1.2fin'!O152</f>
        <v>0</v>
      </c>
      <c r="P152" s="251">
        <f>'2.2.1.2fin'!P152</f>
        <v>0</v>
      </c>
      <c r="Q152" s="251">
        <f>'2.2.1.2fin'!Q152</f>
        <v>0</v>
      </c>
      <c r="R152" s="251">
        <f>'2.2.1.2fin'!R152</f>
        <v>0</v>
      </c>
      <c r="S152" s="251">
        <f>'2.2.1.2fin'!S152</f>
        <v>0</v>
      </c>
      <c r="T152" s="251">
        <f>'2.2.1.2fin'!T152</f>
        <v>0</v>
      </c>
      <c r="U152" s="251">
        <f>'2.2.1.2fin'!U152</f>
        <v>0</v>
      </c>
      <c r="V152" s="251">
        <f>'2.2.1.2fin'!V152</f>
        <v>0</v>
      </c>
      <c r="W152" s="251">
        <f>'2.2.1.2fin'!W152</f>
        <v>0</v>
      </c>
      <c r="X152" s="251">
        <f>'2.2.1.2fin'!X152</f>
        <v>0</v>
      </c>
      <c r="Y152" s="251">
        <f>'2.2.1.2fin'!Y152</f>
        <v>0</v>
      </c>
      <c r="Z152" s="251">
        <f>'2.2.1.2fin'!Z152</f>
        <v>0</v>
      </c>
      <c r="AA152" s="251">
        <f>'2.2.1.2fin'!AA152</f>
        <v>0</v>
      </c>
      <c r="AB152" s="251">
        <f>'2.2.1.2fin'!AB152</f>
        <v>0</v>
      </c>
      <c r="AC152" s="251">
        <f>'2.2.1.2fin'!AC152</f>
        <v>0</v>
      </c>
      <c r="AD152" s="251">
        <f>'2.2.1.2fin'!AD152</f>
        <v>0</v>
      </c>
    </row>
    <row r="153" spans="1:32" s="236" customFormat="1" x14ac:dyDescent="0.25">
      <c r="A153" s="251" t="str">
        <f>'2.2.1.2fin'!A153</f>
        <v>Rendim cultivo</v>
      </c>
      <c r="B153" s="251">
        <f>'2.2.1.2fin'!B153</f>
        <v>0</v>
      </c>
      <c r="C153" s="251" t="str">
        <f>'2.2.1.2fin'!C153</f>
        <v>Cantidad</v>
      </c>
      <c r="D153" s="251" t="str">
        <f>'2.2.1.2fin'!D153</f>
        <v>Precio (MXP)</v>
      </c>
      <c r="E153" s="251">
        <f>'2.2.1.2fin'!E153</f>
        <v>0</v>
      </c>
      <c r="F153" s="251">
        <f>'2.2.1.2fin'!F153</f>
        <v>0</v>
      </c>
      <c r="G153" s="251">
        <f>'2.2.1.2fin'!G153</f>
        <v>0</v>
      </c>
      <c r="H153" s="251">
        <f>'2.2.1.2fin'!H153</f>
        <v>0</v>
      </c>
      <c r="I153" s="251">
        <f>'2.2.1.2fin'!I153</f>
        <v>0</v>
      </c>
      <c r="J153" s="251">
        <f>'2.2.1.2fin'!J153</f>
        <v>0</v>
      </c>
      <c r="K153" s="251">
        <f>'2.2.1.2fin'!K153</f>
        <v>0</v>
      </c>
      <c r="L153" s="251">
        <f>'2.2.1.2fin'!L153</f>
        <v>0</v>
      </c>
      <c r="M153" s="251">
        <f>'2.2.1.2fin'!M153</f>
        <v>0</v>
      </c>
      <c r="N153" s="251">
        <f>'2.2.1.2fin'!N153</f>
        <v>0</v>
      </c>
      <c r="O153" s="251">
        <f>'2.2.1.2fin'!O153</f>
        <v>0</v>
      </c>
      <c r="P153" s="251">
        <f>'2.2.1.2fin'!P153</f>
        <v>0</v>
      </c>
      <c r="Q153" s="251">
        <f>'2.2.1.2fin'!Q153</f>
        <v>0</v>
      </c>
      <c r="R153" s="251">
        <f>'2.2.1.2fin'!R153</f>
        <v>0</v>
      </c>
      <c r="S153" s="251">
        <f>'2.2.1.2fin'!S153</f>
        <v>0</v>
      </c>
      <c r="T153" s="251">
        <f>'2.2.1.2fin'!T153</f>
        <v>0</v>
      </c>
      <c r="U153" s="251">
        <f>'2.2.1.2fin'!U153</f>
        <v>0</v>
      </c>
      <c r="V153" s="251">
        <f>'2.2.1.2fin'!V153</f>
        <v>0</v>
      </c>
      <c r="W153" s="251">
        <f>'2.2.1.2fin'!W153</f>
        <v>0</v>
      </c>
      <c r="X153" s="251">
        <f>'2.2.1.2fin'!X153</f>
        <v>0</v>
      </c>
      <c r="Y153" s="251">
        <f>'2.2.1.2fin'!Y153</f>
        <v>0</v>
      </c>
      <c r="Z153" s="251">
        <f>'2.2.1.2fin'!Z153</f>
        <v>0</v>
      </c>
      <c r="AA153" s="251">
        <f>'2.2.1.2fin'!AA153</f>
        <v>0</v>
      </c>
      <c r="AB153" s="251">
        <f>'2.2.1.2fin'!AB153</f>
        <v>0</v>
      </c>
      <c r="AC153" s="251">
        <f>'2.2.1.2fin'!AC153</f>
        <v>0</v>
      </c>
      <c r="AD153" s="251">
        <f>'2.2.1.2fin'!AD153</f>
        <v>0</v>
      </c>
    </row>
    <row r="154" spans="1:32" s="236" customFormat="1" ht="15.6" customHeight="1" x14ac:dyDescent="0.25">
      <c r="A154" s="251" t="str">
        <f>'2.2.1.2fin'!A154</f>
        <v>Agave</v>
      </c>
      <c r="B154" s="251" t="str">
        <f>'2.2.1.2fin'!B154</f>
        <v>ton</v>
      </c>
      <c r="C154" s="251">
        <f>'2.2.1.2fin'!C154</f>
        <v>6.4</v>
      </c>
      <c r="D154" s="251">
        <f>'2.2.1.2fin'!D154</f>
        <v>9000</v>
      </c>
      <c r="E154" s="251">
        <f>'2.2.1.2fin'!E154</f>
        <v>0</v>
      </c>
      <c r="F154" s="251">
        <f>'2.2.1.2fin'!F154</f>
        <v>2.5</v>
      </c>
      <c r="G154" s="251">
        <f>'2.2.1.2fin'!G154</f>
        <v>2.4249999999999998</v>
      </c>
      <c r="H154" s="251">
        <f>'2.2.1.2fin'!H154</f>
        <v>2.3522499999999997</v>
      </c>
      <c r="I154" s="251">
        <f>'2.2.1.2fin'!I154</f>
        <v>2.2816824999999996</v>
      </c>
      <c r="J154" s="251">
        <f>'2.2.1.2fin'!J154</f>
        <v>2.2132320249999995</v>
      </c>
      <c r="K154" s="251">
        <f>'2.2.1.2fin'!K154</f>
        <v>2.1468350642499994</v>
      </c>
      <c r="L154" s="251">
        <f>'2.2.1.2fin'!L154</f>
        <v>2.1038983629649994</v>
      </c>
      <c r="M154" s="251">
        <f>'2.2.1.2fin'!M154</f>
        <v>6.4</v>
      </c>
      <c r="N154" s="251">
        <f>'2.2.1.2fin'!N154</f>
        <v>6.4</v>
      </c>
      <c r="O154" s="251">
        <f>'2.2.1.2fin'!O154</f>
        <v>6.4</v>
      </c>
      <c r="P154" s="251">
        <f>'2.2.1.2fin'!P154</f>
        <v>6.4</v>
      </c>
      <c r="Q154" s="251">
        <f>'2.2.1.2fin'!Q154</f>
        <v>6.4</v>
      </c>
      <c r="R154" s="251">
        <f>'2.2.1.2fin'!R154</f>
        <v>6.4</v>
      </c>
      <c r="S154" s="251">
        <f>'2.2.1.2fin'!S154</f>
        <v>6.4</v>
      </c>
      <c r="T154" s="251">
        <f>'2.2.1.2fin'!T154</f>
        <v>6.4</v>
      </c>
      <c r="U154" s="251">
        <f>'2.2.1.2fin'!U154</f>
        <v>6.4</v>
      </c>
      <c r="V154" s="251">
        <f>'2.2.1.2fin'!V154</f>
        <v>6.4</v>
      </c>
      <c r="W154" s="251">
        <f>'2.2.1.2fin'!W154</f>
        <v>6.4</v>
      </c>
      <c r="X154" s="251">
        <f>'2.2.1.2fin'!X154</f>
        <v>6.4</v>
      </c>
      <c r="Y154" s="251">
        <f>'2.2.1.2fin'!Y154</f>
        <v>6.4</v>
      </c>
      <c r="Z154" s="251">
        <f>'2.2.1.2fin'!Z154</f>
        <v>0</v>
      </c>
      <c r="AA154" s="251">
        <f>'2.2.1.2fin'!AA154</f>
        <v>0</v>
      </c>
      <c r="AB154" s="251">
        <f>'2.2.1.2fin'!AB154</f>
        <v>0</v>
      </c>
      <c r="AC154" s="251">
        <f>'2.2.1.2fin'!AC154</f>
        <v>0</v>
      </c>
      <c r="AD154" s="251">
        <f>'2.2.1.2fin'!AD154</f>
        <v>0</v>
      </c>
      <c r="AF154" s="236">
        <v>85.303898362965015</v>
      </c>
    </row>
    <row r="155" spans="1:32" s="236" customFormat="1" ht="16.5" customHeight="1" x14ac:dyDescent="0.25">
      <c r="A155" s="251" t="str">
        <f>'2.2.1.2fin'!A155</f>
        <v>Madera para leña*</v>
      </c>
      <c r="B155" s="251" t="str">
        <f>'2.2.1.2fin'!B155</f>
        <v>ton</v>
      </c>
      <c r="C155" s="251">
        <f>'2.2.1.2fin'!C155</f>
        <v>7.2</v>
      </c>
      <c r="D155" s="251">
        <f>'2.2.1.2fin'!D155</f>
        <v>3000</v>
      </c>
      <c r="E155" s="251">
        <f>'2.2.1.2fin'!E155</f>
        <v>0</v>
      </c>
      <c r="F155" s="251">
        <f>'2.2.1.2fin'!F155</f>
        <v>0.75</v>
      </c>
      <c r="G155" s="251">
        <f>'2.2.1.2fin'!G155</f>
        <v>0.89999999999999991</v>
      </c>
      <c r="H155" s="251">
        <f>'2.2.1.2fin'!H155</f>
        <v>1.2599999999999998</v>
      </c>
      <c r="I155" s="251">
        <f>'2.2.1.2fin'!I155</f>
        <v>1.8899999999999997</v>
      </c>
      <c r="J155" s="251">
        <f>'2.2.1.2fin'!J155</f>
        <v>3.0239999999999996</v>
      </c>
      <c r="K155" s="251">
        <f>'2.2.1.2fin'!K155</f>
        <v>4.5359999999999996</v>
      </c>
      <c r="L155" s="251">
        <f>'2.2.1.2fin'!L155</f>
        <v>4.9896000000000003</v>
      </c>
      <c r="M155" s="251">
        <f>'2.2.1.2fin'!M155</f>
        <v>5.4885600000000005</v>
      </c>
      <c r="N155" s="251">
        <f>'2.2.1.2fin'!N155</f>
        <v>7.2</v>
      </c>
      <c r="O155" s="251">
        <f>'2.2.1.2fin'!O155</f>
        <v>7.2</v>
      </c>
      <c r="P155" s="251">
        <f>'2.2.1.2fin'!P155</f>
        <v>7.2</v>
      </c>
      <c r="Q155" s="251">
        <f>'2.2.1.2fin'!Q155</f>
        <v>7.2</v>
      </c>
      <c r="R155" s="251">
        <f>'2.2.1.2fin'!R155</f>
        <v>7.2</v>
      </c>
      <c r="S155" s="251">
        <f>'2.2.1.2fin'!S155</f>
        <v>7.2</v>
      </c>
      <c r="T155" s="251">
        <f>'2.2.1.2fin'!T155</f>
        <v>7.2</v>
      </c>
      <c r="U155" s="251">
        <f>'2.2.1.2fin'!U155</f>
        <v>7.2</v>
      </c>
      <c r="V155" s="251">
        <f>'2.2.1.2fin'!V155</f>
        <v>7.2</v>
      </c>
      <c r="W155" s="251">
        <f>'2.2.1.2fin'!W155</f>
        <v>7.2</v>
      </c>
      <c r="X155" s="251">
        <f>'2.2.1.2fin'!X155</f>
        <v>7.2</v>
      </c>
      <c r="Y155" s="251">
        <f>'2.2.1.2fin'!Y155</f>
        <v>7.2</v>
      </c>
      <c r="Z155" s="251">
        <f>'2.2.1.2fin'!Z155</f>
        <v>0</v>
      </c>
      <c r="AA155" s="251">
        <f>'2.2.1.2fin'!AA155</f>
        <v>0</v>
      </c>
      <c r="AB155" s="251">
        <f>'2.2.1.2fin'!AB155</f>
        <v>0</v>
      </c>
      <c r="AC155" s="251">
        <f>'2.2.1.2fin'!AC155</f>
        <v>0</v>
      </c>
      <c r="AD155" s="251">
        <f>'2.2.1.2fin'!AD155</f>
        <v>0</v>
      </c>
    </row>
    <row r="156" spans="1:32" s="236" customFormat="1" x14ac:dyDescent="0.25">
      <c r="A156" s="251">
        <f>'2.2.1.2fin'!A156</f>
        <v>0</v>
      </c>
      <c r="B156" s="251">
        <f>'2.2.1.2fin'!B156</f>
        <v>0</v>
      </c>
      <c r="C156" s="251">
        <f>'2.2.1.2fin'!C156</f>
        <v>0</v>
      </c>
      <c r="D156" s="251">
        <f>'2.2.1.2fin'!D156</f>
        <v>0</v>
      </c>
      <c r="E156" s="251">
        <f>'2.2.1.2fin'!E156</f>
        <v>0</v>
      </c>
      <c r="F156" s="251">
        <f>'2.2.1.2fin'!F156</f>
        <v>0</v>
      </c>
      <c r="G156" s="251">
        <f>'2.2.1.2fin'!G156</f>
        <v>0</v>
      </c>
      <c r="H156" s="251">
        <f>'2.2.1.2fin'!H156</f>
        <v>0</v>
      </c>
      <c r="I156" s="251">
        <f>'2.2.1.2fin'!I156</f>
        <v>0</v>
      </c>
      <c r="J156" s="251">
        <f>'2.2.1.2fin'!J156</f>
        <v>0</v>
      </c>
      <c r="K156" s="251">
        <f>'2.2.1.2fin'!K156</f>
        <v>0</v>
      </c>
      <c r="L156" s="251">
        <f>'2.2.1.2fin'!L156</f>
        <v>0</v>
      </c>
      <c r="M156" s="251">
        <f>'2.2.1.2fin'!M156</f>
        <v>0</v>
      </c>
      <c r="N156" s="251">
        <f>'2.2.1.2fin'!N156</f>
        <v>0</v>
      </c>
      <c r="O156" s="251">
        <f>'2.2.1.2fin'!O156</f>
        <v>0</v>
      </c>
      <c r="P156" s="251">
        <f>'2.2.1.2fin'!P156</f>
        <v>0</v>
      </c>
      <c r="Q156" s="251">
        <f>'2.2.1.2fin'!Q156</f>
        <v>0</v>
      </c>
      <c r="R156" s="251">
        <f>'2.2.1.2fin'!R156</f>
        <v>0</v>
      </c>
      <c r="S156" s="251">
        <f>'2.2.1.2fin'!S156</f>
        <v>0</v>
      </c>
      <c r="T156" s="251">
        <f>'2.2.1.2fin'!T156</f>
        <v>0</v>
      </c>
      <c r="U156" s="251">
        <f>'2.2.1.2fin'!U156</f>
        <v>0</v>
      </c>
      <c r="V156" s="251">
        <f>'2.2.1.2fin'!V156</f>
        <v>0</v>
      </c>
      <c r="W156" s="251">
        <f>'2.2.1.2fin'!W156</f>
        <v>0</v>
      </c>
      <c r="X156" s="251">
        <f>'2.2.1.2fin'!X156</f>
        <v>0</v>
      </c>
      <c r="Y156" s="251">
        <f>'2.2.1.2fin'!Y156</f>
        <v>0</v>
      </c>
      <c r="Z156" s="251">
        <f>'2.2.1.2fin'!Z156</f>
        <v>0</v>
      </c>
      <c r="AA156" s="251">
        <f>'2.2.1.2fin'!AA156</f>
        <v>0</v>
      </c>
      <c r="AB156" s="251">
        <f>'2.2.1.2fin'!AB156</f>
        <v>0</v>
      </c>
      <c r="AC156" s="251">
        <f>'2.2.1.2fin'!AC156</f>
        <v>0</v>
      </c>
      <c r="AD156" s="251">
        <f>'2.2.1.2fin'!AD156</f>
        <v>0</v>
      </c>
    </row>
    <row r="157" spans="1:32" s="236" customFormat="1" x14ac:dyDescent="0.25">
      <c r="A157" s="251">
        <f>'2.2.1.2fin'!A157</f>
        <v>0</v>
      </c>
      <c r="B157" s="251">
        <f>'2.2.1.2fin'!B157</f>
        <v>0</v>
      </c>
      <c r="C157" s="251">
        <f>'2.2.1.2fin'!C157</f>
        <v>0</v>
      </c>
      <c r="D157" s="251">
        <f>'2.2.1.2fin'!D157</f>
        <v>0</v>
      </c>
      <c r="E157" s="251">
        <f>'2.2.1.2fin'!E157</f>
        <v>0</v>
      </c>
      <c r="F157" s="251">
        <f>'2.2.1.2fin'!F157</f>
        <v>0</v>
      </c>
      <c r="G157" s="251">
        <f>'2.2.1.2fin'!G157</f>
        <v>0</v>
      </c>
      <c r="H157" s="251">
        <f>'2.2.1.2fin'!H157</f>
        <v>0</v>
      </c>
      <c r="I157" s="251">
        <f>'2.2.1.2fin'!I157</f>
        <v>0</v>
      </c>
      <c r="J157" s="251">
        <f>'2.2.1.2fin'!J157</f>
        <v>0</v>
      </c>
      <c r="K157" s="251">
        <f>'2.2.1.2fin'!K157</f>
        <v>0</v>
      </c>
      <c r="L157" s="251">
        <f>'2.2.1.2fin'!L157</f>
        <v>0</v>
      </c>
      <c r="M157" s="251">
        <f>'2.2.1.2fin'!M157</f>
        <v>0</v>
      </c>
      <c r="N157" s="251">
        <f>'2.2.1.2fin'!N157</f>
        <v>0</v>
      </c>
      <c r="O157" s="251">
        <f>'2.2.1.2fin'!O157</f>
        <v>0</v>
      </c>
      <c r="P157" s="251">
        <f>'2.2.1.2fin'!P157</f>
        <v>0</v>
      </c>
      <c r="Q157" s="251">
        <f>'2.2.1.2fin'!Q157</f>
        <v>0</v>
      </c>
      <c r="R157" s="251">
        <f>'2.2.1.2fin'!R157</f>
        <v>0</v>
      </c>
      <c r="S157" s="251">
        <f>'2.2.1.2fin'!S157</f>
        <v>0</v>
      </c>
      <c r="T157" s="251">
        <f>'2.2.1.2fin'!T157</f>
        <v>0</v>
      </c>
      <c r="U157" s="251">
        <f>'2.2.1.2fin'!U157</f>
        <v>0</v>
      </c>
      <c r="V157" s="251">
        <f>'2.2.1.2fin'!V157</f>
        <v>0</v>
      </c>
      <c r="W157" s="251">
        <f>'2.2.1.2fin'!W157</f>
        <v>0</v>
      </c>
      <c r="X157" s="251">
        <f>'2.2.1.2fin'!X157</f>
        <v>0</v>
      </c>
      <c r="Y157" s="251">
        <f>'2.2.1.2fin'!Y157</f>
        <v>0</v>
      </c>
      <c r="Z157" s="251">
        <f>'2.2.1.2fin'!Z157</f>
        <v>0</v>
      </c>
      <c r="AA157" s="251">
        <f>'2.2.1.2fin'!AA157</f>
        <v>0</v>
      </c>
      <c r="AB157" s="251">
        <f>'2.2.1.2fin'!AB157</f>
        <v>0</v>
      </c>
      <c r="AC157" s="251">
        <f>'2.2.1.2fin'!AC157</f>
        <v>0</v>
      </c>
      <c r="AD157" s="251">
        <f>'2.2.1.2fin'!AD157</f>
        <v>0</v>
      </c>
    </row>
    <row r="158" spans="1:32" s="236" customFormat="1" x14ac:dyDescent="0.25">
      <c r="A158" s="251" t="str">
        <f>'2.2.1.2fin'!A158</f>
        <v>INGRESOS</v>
      </c>
      <c r="B158" s="251">
        <f>'2.2.1.2fin'!B158</f>
        <v>0</v>
      </c>
      <c r="C158" s="251">
        <f>'2.2.1.2fin'!C158</f>
        <v>0</v>
      </c>
      <c r="D158" s="251">
        <f>'2.2.1.2fin'!D158</f>
        <v>0</v>
      </c>
      <c r="E158" s="251">
        <f>'2.2.1.2fin'!E158</f>
        <v>0</v>
      </c>
      <c r="F158" s="251">
        <f>'2.2.1.2fin'!F158</f>
        <v>0</v>
      </c>
      <c r="G158" s="251">
        <f>'2.2.1.2fin'!G158</f>
        <v>0</v>
      </c>
      <c r="H158" s="251">
        <f>'2.2.1.2fin'!H158</f>
        <v>0</v>
      </c>
      <c r="I158" s="251">
        <f>'2.2.1.2fin'!I158</f>
        <v>0</v>
      </c>
      <c r="J158" s="251">
        <f>'2.2.1.2fin'!J158</f>
        <v>0</v>
      </c>
      <c r="K158" s="251">
        <f>'2.2.1.2fin'!K158</f>
        <v>0</v>
      </c>
      <c r="L158" s="251">
        <f>'2.2.1.2fin'!L158</f>
        <v>0</v>
      </c>
      <c r="M158" s="251">
        <f>'2.2.1.2fin'!M158</f>
        <v>0</v>
      </c>
      <c r="N158" s="251">
        <f>'2.2.1.2fin'!N158</f>
        <v>0</v>
      </c>
      <c r="O158" s="251">
        <f>'2.2.1.2fin'!O158</f>
        <v>0</v>
      </c>
      <c r="P158" s="251">
        <f>'2.2.1.2fin'!P158</f>
        <v>0</v>
      </c>
      <c r="Q158" s="251">
        <f>'2.2.1.2fin'!Q158</f>
        <v>0</v>
      </c>
      <c r="R158" s="251">
        <f>'2.2.1.2fin'!R158</f>
        <v>0</v>
      </c>
      <c r="S158" s="251">
        <f>'2.2.1.2fin'!S158</f>
        <v>0</v>
      </c>
      <c r="T158" s="251">
        <f>'2.2.1.2fin'!T158</f>
        <v>0</v>
      </c>
      <c r="U158" s="251">
        <f>'2.2.1.2fin'!U158</f>
        <v>0</v>
      </c>
      <c r="V158" s="251">
        <f>'2.2.1.2fin'!V158</f>
        <v>0</v>
      </c>
      <c r="W158" s="251">
        <f>'2.2.1.2fin'!W158</f>
        <v>0</v>
      </c>
      <c r="X158" s="251">
        <f>'2.2.1.2fin'!X158</f>
        <v>0</v>
      </c>
      <c r="Y158" s="251">
        <f>'2.2.1.2fin'!Y158</f>
        <v>0</v>
      </c>
      <c r="Z158" s="251">
        <f>'2.2.1.2fin'!Z158</f>
        <v>0</v>
      </c>
      <c r="AA158" s="251">
        <f>'2.2.1.2fin'!AA158</f>
        <v>0</v>
      </c>
      <c r="AB158" s="251">
        <f>'2.2.1.2fin'!AB158</f>
        <v>0</v>
      </c>
      <c r="AC158" s="251">
        <f>'2.2.1.2fin'!AC158</f>
        <v>0</v>
      </c>
      <c r="AD158" s="251">
        <f>'2.2.1.2fin'!AD158</f>
        <v>0</v>
      </c>
    </row>
    <row r="159" spans="1:32" s="236" customFormat="1" x14ac:dyDescent="0.25">
      <c r="A159" s="251" t="str">
        <f>'2.2.1.2fin'!A159</f>
        <v>Agave</v>
      </c>
      <c r="B159" s="251">
        <f>'2.2.1.2fin'!B159</f>
        <v>0</v>
      </c>
      <c r="C159" s="251">
        <f>'2.2.1.2fin'!C159</f>
        <v>0</v>
      </c>
      <c r="D159" s="251">
        <f>'2.2.1.2fin'!D159</f>
        <v>0</v>
      </c>
      <c r="E159" s="251">
        <f>'2.2.1.2fin'!E159</f>
        <v>0</v>
      </c>
      <c r="F159" s="251">
        <f>'2.2.1.2fin'!F159</f>
        <v>22500</v>
      </c>
      <c r="G159" s="251">
        <f>'2.2.1.2fin'!G159</f>
        <v>21825</v>
      </c>
      <c r="H159" s="251">
        <f>'2.2.1.2fin'!H159</f>
        <v>21170.249999999996</v>
      </c>
      <c r="I159" s="251">
        <f>'2.2.1.2fin'!I159</f>
        <v>20535.142499999998</v>
      </c>
      <c r="J159" s="251">
        <f>'2.2.1.2fin'!J159</f>
        <v>19919.088224999996</v>
      </c>
      <c r="K159" s="251">
        <f>'2.2.1.2fin'!K159</f>
        <v>19321.515578249993</v>
      </c>
      <c r="L159" s="251">
        <f>'2.2.1.2fin'!L159</f>
        <v>18935.085266684993</v>
      </c>
      <c r="M159" s="251">
        <f>'2.2.1.2fin'!M159</f>
        <v>57600</v>
      </c>
      <c r="N159" s="251">
        <f>'2.2.1.2fin'!N159</f>
        <v>57600</v>
      </c>
      <c r="O159" s="251">
        <f>'2.2.1.2fin'!O159</f>
        <v>57600</v>
      </c>
      <c r="P159" s="251">
        <f>'2.2.1.2fin'!P159</f>
        <v>57600</v>
      </c>
      <c r="Q159" s="251">
        <f>'2.2.1.2fin'!Q159</f>
        <v>57600</v>
      </c>
      <c r="R159" s="251">
        <f>'2.2.1.2fin'!R159</f>
        <v>57600</v>
      </c>
      <c r="S159" s="251">
        <f>'2.2.1.2fin'!S159</f>
        <v>57600</v>
      </c>
      <c r="T159" s="251">
        <f>'2.2.1.2fin'!T159</f>
        <v>57600</v>
      </c>
      <c r="U159" s="251">
        <f>'2.2.1.2fin'!U159</f>
        <v>57600</v>
      </c>
      <c r="V159" s="251">
        <f>'2.2.1.2fin'!V159</f>
        <v>57600</v>
      </c>
      <c r="W159" s="251">
        <f>'2.2.1.2fin'!W159</f>
        <v>57600</v>
      </c>
      <c r="X159" s="251">
        <f>'2.2.1.2fin'!X159</f>
        <v>57600</v>
      </c>
      <c r="Y159" s="251">
        <f>'2.2.1.2fin'!Y159</f>
        <v>57600</v>
      </c>
      <c r="Z159" s="251">
        <f>'2.2.1.2fin'!Z159</f>
        <v>0</v>
      </c>
      <c r="AA159" s="251">
        <f>'2.2.1.2fin'!AA159</f>
        <v>0</v>
      </c>
      <c r="AB159" s="251">
        <f>'2.2.1.2fin'!AB159</f>
        <v>0</v>
      </c>
      <c r="AC159" s="251">
        <f>'2.2.1.2fin'!AC159</f>
        <v>0</v>
      </c>
      <c r="AD159" s="251">
        <f>'2.2.1.2fin'!AD159</f>
        <v>0</v>
      </c>
    </row>
    <row r="160" spans="1:32" s="236" customFormat="1" ht="18.600000000000001" customHeight="1" x14ac:dyDescent="0.25">
      <c r="A160" s="251" t="str">
        <f>'2.2.1.2fin'!A160</f>
        <v>Madera para leña</v>
      </c>
      <c r="B160" s="251">
        <f>'2.2.1.2fin'!B160</f>
        <v>0</v>
      </c>
      <c r="C160" s="251">
        <f>'2.2.1.2fin'!C160</f>
        <v>0</v>
      </c>
      <c r="D160" s="251">
        <f>'2.2.1.2fin'!D160</f>
        <v>0</v>
      </c>
      <c r="E160" s="251">
        <f>'2.2.1.2fin'!E160</f>
        <v>0</v>
      </c>
      <c r="F160" s="251">
        <f>'2.2.1.2fin'!F160</f>
        <v>2250</v>
      </c>
      <c r="G160" s="251">
        <f>'2.2.1.2fin'!G160</f>
        <v>2699.9999999999995</v>
      </c>
      <c r="H160" s="251">
        <f>'2.2.1.2fin'!H160</f>
        <v>3779.9999999999995</v>
      </c>
      <c r="I160" s="251">
        <f>'2.2.1.2fin'!I160</f>
        <v>5669.9999999999991</v>
      </c>
      <c r="J160" s="251">
        <f>'2.2.1.2fin'!J160</f>
        <v>9071.9999999999982</v>
      </c>
      <c r="K160" s="251">
        <f>'2.2.1.2fin'!K160</f>
        <v>13607.999999999998</v>
      </c>
      <c r="L160" s="251">
        <f>'2.2.1.2fin'!L160</f>
        <v>14968.800000000001</v>
      </c>
      <c r="M160" s="251">
        <f>'2.2.1.2fin'!M160</f>
        <v>16465.68</v>
      </c>
      <c r="N160" s="251">
        <f>'2.2.1.2fin'!N160</f>
        <v>21600</v>
      </c>
      <c r="O160" s="251">
        <f>'2.2.1.2fin'!O160</f>
        <v>21600</v>
      </c>
      <c r="P160" s="251">
        <f>'2.2.1.2fin'!P160</f>
        <v>21600</v>
      </c>
      <c r="Q160" s="251">
        <f>'2.2.1.2fin'!Q160</f>
        <v>21600</v>
      </c>
      <c r="R160" s="251">
        <f>'2.2.1.2fin'!R160</f>
        <v>21600</v>
      </c>
      <c r="S160" s="251">
        <f>'2.2.1.2fin'!S160</f>
        <v>21600</v>
      </c>
      <c r="T160" s="251">
        <f>'2.2.1.2fin'!T160</f>
        <v>21600</v>
      </c>
      <c r="U160" s="251">
        <f>'2.2.1.2fin'!U160</f>
        <v>21600</v>
      </c>
      <c r="V160" s="251">
        <f>'2.2.1.2fin'!V160</f>
        <v>21600</v>
      </c>
      <c r="W160" s="251">
        <f>'2.2.1.2fin'!W160</f>
        <v>21600</v>
      </c>
      <c r="X160" s="251">
        <f>'2.2.1.2fin'!X160</f>
        <v>21600</v>
      </c>
      <c r="Y160" s="251">
        <f>'2.2.1.2fin'!Y160</f>
        <v>21600</v>
      </c>
      <c r="Z160" s="251">
        <f>'2.2.1.2fin'!Z160</f>
        <v>0</v>
      </c>
      <c r="AA160" s="251">
        <f>'2.2.1.2fin'!AA160</f>
        <v>0</v>
      </c>
      <c r="AB160" s="251">
        <f>'2.2.1.2fin'!AB160</f>
        <v>0</v>
      </c>
      <c r="AC160" s="251">
        <f>'2.2.1.2fin'!AC160</f>
        <v>0</v>
      </c>
      <c r="AD160" s="251">
        <f>'2.2.1.2fin'!AD160</f>
        <v>0</v>
      </c>
    </row>
    <row r="161" spans="1:30" s="236" customFormat="1" x14ac:dyDescent="0.25">
      <c r="A161" s="251">
        <f>'2.2.1.2fin'!A161</f>
        <v>0</v>
      </c>
      <c r="B161" s="251">
        <f>'2.2.1.2fin'!B161</f>
        <v>0</v>
      </c>
      <c r="C161" s="251">
        <f>'2.2.1.2fin'!C161</f>
        <v>0</v>
      </c>
      <c r="D161" s="251" t="str">
        <f>'2.2.1.2fin'!D161</f>
        <v>Ingresos totales</v>
      </c>
      <c r="E161" s="251">
        <f>'2.2.1.2fin'!E161</f>
        <v>0</v>
      </c>
      <c r="F161" s="251">
        <f>'2.2.1.2fin'!F161</f>
        <v>24750</v>
      </c>
      <c r="G161" s="251">
        <f>'2.2.1.2fin'!G161</f>
        <v>24525</v>
      </c>
      <c r="H161" s="251">
        <f>'2.2.1.2fin'!H161</f>
        <v>24950.249999999996</v>
      </c>
      <c r="I161" s="251">
        <f>'2.2.1.2fin'!I161</f>
        <v>26205.142499999998</v>
      </c>
      <c r="J161" s="251">
        <f>'2.2.1.2fin'!J161</f>
        <v>28991.088224999992</v>
      </c>
      <c r="K161" s="251">
        <f>'2.2.1.2fin'!K161</f>
        <v>32929.515578249993</v>
      </c>
      <c r="L161" s="251">
        <f>'2.2.1.2fin'!L161</f>
        <v>33903.885266684993</v>
      </c>
      <c r="M161" s="251">
        <f>'2.2.1.2fin'!M161</f>
        <v>74065.679999999993</v>
      </c>
      <c r="N161" s="251">
        <f>'2.2.1.2fin'!N161</f>
        <v>79200</v>
      </c>
      <c r="O161" s="251">
        <f>'2.2.1.2fin'!O161</f>
        <v>79200</v>
      </c>
      <c r="P161" s="251">
        <f>'2.2.1.2fin'!P161</f>
        <v>79200</v>
      </c>
      <c r="Q161" s="251">
        <f>'2.2.1.2fin'!Q161</f>
        <v>79200</v>
      </c>
      <c r="R161" s="251">
        <f>'2.2.1.2fin'!R161</f>
        <v>79200</v>
      </c>
      <c r="S161" s="251">
        <f>'2.2.1.2fin'!S161</f>
        <v>79200</v>
      </c>
      <c r="T161" s="251">
        <f>'2.2.1.2fin'!T161</f>
        <v>79200</v>
      </c>
      <c r="U161" s="251">
        <f>'2.2.1.2fin'!U161</f>
        <v>79200</v>
      </c>
      <c r="V161" s="251">
        <f>'2.2.1.2fin'!V161</f>
        <v>79200</v>
      </c>
      <c r="W161" s="251">
        <f>'2.2.1.2fin'!W161</f>
        <v>79200</v>
      </c>
      <c r="X161" s="251">
        <f>'2.2.1.2fin'!X161</f>
        <v>79200</v>
      </c>
      <c r="Y161" s="251">
        <f>'2.2.1.2fin'!Y161</f>
        <v>79200</v>
      </c>
      <c r="Z161" s="251">
        <f>'2.2.1.2fin'!Z161</f>
        <v>0</v>
      </c>
      <c r="AA161" s="251">
        <f>'2.2.1.2fin'!AA161</f>
        <v>0</v>
      </c>
      <c r="AB161" s="251">
        <f>'2.2.1.2fin'!AB161</f>
        <v>0</v>
      </c>
      <c r="AC161" s="251">
        <f>'2.2.1.2fin'!AC161</f>
        <v>0</v>
      </c>
      <c r="AD161" s="251">
        <f>'2.2.1.2fin'!AD161</f>
        <v>0</v>
      </c>
    </row>
    <row r="162" spans="1:30" s="236" customFormat="1" x14ac:dyDescent="0.25">
      <c r="A162" s="251">
        <f>'2.2.1.2fin'!A162</f>
        <v>0</v>
      </c>
      <c r="B162" s="251">
        <f>'2.2.1.2fin'!B162</f>
        <v>0</v>
      </c>
      <c r="C162" s="251">
        <f>'2.2.1.2fin'!C162</f>
        <v>0</v>
      </c>
      <c r="D162" s="251">
        <f>'2.2.1.2fin'!D162</f>
        <v>0</v>
      </c>
      <c r="E162" s="251">
        <f>'2.2.1.2fin'!E162</f>
        <v>0</v>
      </c>
      <c r="F162" s="251">
        <f>'2.2.1.2fin'!F162</f>
        <v>0</v>
      </c>
      <c r="G162" s="251">
        <f>'2.2.1.2fin'!G162</f>
        <v>0</v>
      </c>
      <c r="H162" s="251">
        <f>'2.2.1.2fin'!H162</f>
        <v>0</v>
      </c>
      <c r="I162" s="251">
        <f>'2.2.1.2fin'!I162</f>
        <v>0</v>
      </c>
      <c r="J162" s="251">
        <f>'2.2.1.2fin'!J162</f>
        <v>0</v>
      </c>
      <c r="K162" s="251">
        <f>'2.2.1.2fin'!K162</f>
        <v>0</v>
      </c>
      <c r="L162" s="251">
        <f>'2.2.1.2fin'!L162</f>
        <v>0</v>
      </c>
      <c r="M162" s="251">
        <f>'2.2.1.2fin'!M162</f>
        <v>0</v>
      </c>
      <c r="N162" s="251">
        <f>'2.2.1.2fin'!N162</f>
        <v>0</v>
      </c>
      <c r="O162" s="251">
        <f>'2.2.1.2fin'!O162</f>
        <v>0</v>
      </c>
      <c r="P162" s="251">
        <f>'2.2.1.2fin'!P162</f>
        <v>0</v>
      </c>
      <c r="Q162" s="251">
        <f>'2.2.1.2fin'!Q162</f>
        <v>0</v>
      </c>
      <c r="R162" s="251">
        <f>'2.2.1.2fin'!R162</f>
        <v>0</v>
      </c>
      <c r="S162" s="251">
        <f>'2.2.1.2fin'!S162</f>
        <v>0</v>
      </c>
      <c r="T162" s="251">
        <f>'2.2.1.2fin'!T162</f>
        <v>0</v>
      </c>
      <c r="U162" s="251">
        <f>'2.2.1.2fin'!U162</f>
        <v>0</v>
      </c>
      <c r="V162" s="251">
        <f>'2.2.1.2fin'!V162</f>
        <v>0</v>
      </c>
      <c r="W162" s="251">
        <f>'2.2.1.2fin'!W162</f>
        <v>0</v>
      </c>
      <c r="X162" s="251">
        <f>'2.2.1.2fin'!X162</f>
        <v>0</v>
      </c>
      <c r="Y162" s="251">
        <f>'2.2.1.2fin'!Y162</f>
        <v>0</v>
      </c>
      <c r="Z162" s="251">
        <f>'2.2.1.2fin'!Z162</f>
        <v>0</v>
      </c>
      <c r="AA162" s="251">
        <f>'2.2.1.2fin'!AA162</f>
        <v>0</v>
      </c>
      <c r="AB162" s="251">
        <f>'2.2.1.2fin'!AB162</f>
        <v>0</v>
      </c>
      <c r="AC162" s="251">
        <f>'2.2.1.2fin'!AC162</f>
        <v>0</v>
      </c>
      <c r="AD162" s="251">
        <f>'2.2.1.2fin'!AD162</f>
        <v>0</v>
      </c>
    </row>
    <row r="163" spans="1:30" s="236" customFormat="1" x14ac:dyDescent="0.25">
      <c r="A163" s="251">
        <f>'2.2.1.2fin'!A163</f>
        <v>0</v>
      </c>
      <c r="B163" s="251">
        <f>'2.2.1.2fin'!B163</f>
        <v>0</v>
      </c>
      <c r="C163" s="251">
        <f>'2.2.1.2fin'!C163</f>
        <v>0</v>
      </c>
      <c r="D163" s="251" t="str">
        <f>'2.2.1.2fin'!D163</f>
        <v>Intereses</v>
      </c>
      <c r="E163" s="251">
        <f>'2.2.1.2fin'!E163</f>
        <v>0</v>
      </c>
      <c r="F163" s="251">
        <f>'2.2.1.2fin'!F163</f>
        <v>0</v>
      </c>
      <c r="G163" s="251">
        <f>'2.2.1.2fin'!G163</f>
        <v>0</v>
      </c>
      <c r="H163" s="251">
        <f>'2.2.1.2fin'!H163</f>
        <v>0</v>
      </c>
      <c r="I163" s="251">
        <f>'2.2.1.2fin'!I163</f>
        <v>0</v>
      </c>
      <c r="J163" s="251">
        <f>'2.2.1.2fin'!J163</f>
        <v>0</v>
      </c>
      <c r="K163" s="251">
        <f>'2.2.1.2fin'!K163</f>
        <v>0</v>
      </c>
      <c r="L163" s="251">
        <f>'2.2.1.2fin'!L163</f>
        <v>0</v>
      </c>
      <c r="M163" s="251">
        <f>'2.2.1.2fin'!M163</f>
        <v>0</v>
      </c>
      <c r="N163" s="251">
        <f>'2.2.1.2fin'!N163</f>
        <v>0</v>
      </c>
      <c r="O163" s="251">
        <f>'2.2.1.2fin'!O163</f>
        <v>0</v>
      </c>
      <c r="P163" s="251">
        <f>'2.2.1.2fin'!P163</f>
        <v>0</v>
      </c>
      <c r="Q163" s="251">
        <f>'2.2.1.2fin'!Q163</f>
        <v>0</v>
      </c>
      <c r="R163" s="251">
        <f>'2.2.1.2fin'!R163</f>
        <v>0</v>
      </c>
      <c r="S163" s="251">
        <f>'2.2.1.2fin'!S163</f>
        <v>0</v>
      </c>
      <c r="T163" s="251">
        <f>'2.2.1.2fin'!T163</f>
        <v>0</v>
      </c>
      <c r="U163" s="251">
        <f>'2.2.1.2fin'!U163</f>
        <v>0</v>
      </c>
      <c r="V163" s="251">
        <f>'2.2.1.2fin'!V163</f>
        <v>0</v>
      </c>
      <c r="W163" s="251">
        <f>'2.2.1.2fin'!W163</f>
        <v>0</v>
      </c>
      <c r="X163" s="251">
        <f>'2.2.1.2fin'!X163</f>
        <v>0</v>
      </c>
      <c r="Y163" s="251">
        <f>'2.2.1.2fin'!Y163</f>
        <v>0</v>
      </c>
      <c r="Z163" s="251">
        <f>'2.2.1.2fin'!Z163</f>
        <v>0</v>
      </c>
      <c r="AA163" s="251">
        <f>'2.2.1.2fin'!AA163</f>
        <v>0</v>
      </c>
      <c r="AB163" s="251">
        <f>'2.2.1.2fin'!AB163</f>
        <v>0</v>
      </c>
      <c r="AC163" s="251">
        <f>'2.2.1.2fin'!AC163</f>
        <v>0</v>
      </c>
      <c r="AD163" s="251">
        <f>'2.2.1.2fin'!AD163</f>
        <v>0</v>
      </c>
    </row>
    <row r="164" spans="1:30" s="236" customFormat="1" x14ac:dyDescent="0.25">
      <c r="A164" s="251">
        <f>'2.2.1.2fin'!A164</f>
        <v>0</v>
      </c>
      <c r="B164" s="251">
        <f>'2.2.1.2fin'!B164</f>
        <v>0</v>
      </c>
      <c r="C164" s="251">
        <f>'2.2.1.2fin'!C164</f>
        <v>0</v>
      </c>
      <c r="D164" s="251" t="str">
        <f>'2.2.1.2fin'!D164</f>
        <v>Depreciación</v>
      </c>
      <c r="E164" s="251">
        <f>'2.2.1.2fin'!E164</f>
        <v>0</v>
      </c>
      <c r="F164" s="251">
        <f>'2.2.1.2fin'!F164</f>
        <v>0</v>
      </c>
      <c r="G164" s="251">
        <f>'2.2.1.2fin'!G164</f>
        <v>0</v>
      </c>
      <c r="H164" s="251">
        <f>'2.2.1.2fin'!H164</f>
        <v>0</v>
      </c>
      <c r="I164" s="251">
        <f>'2.2.1.2fin'!I164</f>
        <v>0</v>
      </c>
      <c r="J164" s="251">
        <f>'2.2.1.2fin'!J164</f>
        <v>0</v>
      </c>
      <c r="K164" s="251">
        <f>'2.2.1.2fin'!K164</f>
        <v>0</v>
      </c>
      <c r="L164" s="251">
        <f>'2.2.1.2fin'!L164</f>
        <v>0</v>
      </c>
      <c r="M164" s="251">
        <f>'2.2.1.2fin'!M164</f>
        <v>0</v>
      </c>
      <c r="N164" s="251">
        <f>'2.2.1.2fin'!N164</f>
        <v>0</v>
      </c>
      <c r="O164" s="251">
        <f>'2.2.1.2fin'!O164</f>
        <v>0</v>
      </c>
      <c r="P164" s="251">
        <f>'2.2.1.2fin'!P164</f>
        <v>0</v>
      </c>
      <c r="Q164" s="251">
        <f>'2.2.1.2fin'!Q164</f>
        <v>0</v>
      </c>
      <c r="R164" s="251">
        <f>'2.2.1.2fin'!R164</f>
        <v>0</v>
      </c>
      <c r="S164" s="251">
        <f>'2.2.1.2fin'!S164</f>
        <v>0</v>
      </c>
      <c r="T164" s="251">
        <f>'2.2.1.2fin'!T164</f>
        <v>0</v>
      </c>
      <c r="U164" s="251">
        <f>'2.2.1.2fin'!U164</f>
        <v>0</v>
      </c>
      <c r="V164" s="251">
        <f>'2.2.1.2fin'!V164</f>
        <v>0</v>
      </c>
      <c r="W164" s="251">
        <f>'2.2.1.2fin'!W164</f>
        <v>0</v>
      </c>
      <c r="X164" s="251">
        <f>'2.2.1.2fin'!X164</f>
        <v>0</v>
      </c>
      <c r="Y164" s="251">
        <f>'2.2.1.2fin'!Y164</f>
        <v>0</v>
      </c>
      <c r="Z164" s="251">
        <f>'2.2.1.2fin'!Z164</f>
        <v>0</v>
      </c>
      <c r="AA164" s="251">
        <f>'2.2.1.2fin'!AA164</f>
        <v>0</v>
      </c>
      <c r="AB164" s="251">
        <f>'2.2.1.2fin'!AB164</f>
        <v>0</v>
      </c>
      <c r="AC164" s="251">
        <f>'2.2.1.2fin'!AC164</f>
        <v>0</v>
      </c>
      <c r="AD164" s="251">
        <f>'2.2.1.2fin'!AD164</f>
        <v>0</v>
      </c>
    </row>
    <row r="165" spans="1:30" s="236" customFormat="1" x14ac:dyDescent="0.25">
      <c r="A165" s="251">
        <f>'2.2.1.2fin'!A165</f>
        <v>0</v>
      </c>
      <c r="B165" s="251">
        <f>'2.2.1.2fin'!B165</f>
        <v>0</v>
      </c>
      <c r="C165" s="251">
        <f>'2.2.1.2fin'!C165</f>
        <v>0</v>
      </c>
      <c r="D165" s="251" t="str">
        <f>'2.2.1.2fin'!D165</f>
        <v>Flujo neto de efectivo CON proyecto</v>
      </c>
      <c r="E165" s="251">
        <f>'2.2.1.2fin'!E165</f>
        <v>-54400</v>
      </c>
      <c r="F165" s="251">
        <f>'2.2.1.2fin'!F165</f>
        <v>7650</v>
      </c>
      <c r="G165" s="251">
        <f>'2.2.1.2fin'!G165</f>
        <v>20025</v>
      </c>
      <c r="H165" s="251">
        <f>'2.2.1.2fin'!H165</f>
        <v>14450.249999999996</v>
      </c>
      <c r="I165" s="251">
        <f>'2.2.1.2fin'!I165</f>
        <v>21705.142499999998</v>
      </c>
      <c r="J165" s="251">
        <f>'2.2.1.2fin'!J165</f>
        <v>10841.088224999992</v>
      </c>
      <c r="K165" s="251">
        <f>'2.2.1.2fin'!K165</f>
        <v>23279.515578249993</v>
      </c>
      <c r="L165" s="251">
        <f>'2.2.1.2fin'!L165</f>
        <v>18253.885266684993</v>
      </c>
      <c r="M165" s="251">
        <f>'2.2.1.2fin'!M165</f>
        <v>63215.679999999993</v>
      </c>
      <c r="N165" s="251">
        <f>'2.2.1.2fin'!N165</f>
        <v>54250</v>
      </c>
      <c r="O165" s="251">
        <f>'2.2.1.2fin'!O165</f>
        <v>65850</v>
      </c>
      <c r="P165" s="251">
        <f>'2.2.1.2fin'!P165</f>
        <v>50650</v>
      </c>
      <c r="Q165" s="251">
        <f>'2.2.1.2fin'!Q165</f>
        <v>64750</v>
      </c>
      <c r="R165" s="251">
        <f>'2.2.1.2fin'!R165</f>
        <v>50650</v>
      </c>
      <c r="S165" s="251">
        <f>'2.2.1.2fin'!S165</f>
        <v>64750</v>
      </c>
      <c r="T165" s="251">
        <f>'2.2.1.2fin'!T165</f>
        <v>48150</v>
      </c>
      <c r="U165" s="251">
        <f>'2.2.1.2fin'!U165</f>
        <v>64750</v>
      </c>
      <c r="V165" s="251">
        <f>'2.2.1.2fin'!V165</f>
        <v>50650</v>
      </c>
      <c r="W165" s="251">
        <f>'2.2.1.2fin'!W165</f>
        <v>64750</v>
      </c>
      <c r="X165" s="251">
        <f>'2.2.1.2fin'!X165</f>
        <v>50650</v>
      </c>
      <c r="Y165" s="251">
        <f>'2.2.1.2fin'!Y165</f>
        <v>62250</v>
      </c>
      <c r="Z165" s="251">
        <f>'2.2.1.2fin'!Z165</f>
        <v>0</v>
      </c>
      <c r="AA165" s="251">
        <f>'2.2.1.2fin'!AA165</f>
        <v>0</v>
      </c>
      <c r="AB165" s="251">
        <f>'2.2.1.2fin'!AB165</f>
        <v>0</v>
      </c>
      <c r="AC165" s="251">
        <f>'2.2.1.2fin'!AC165</f>
        <v>0</v>
      </c>
      <c r="AD165" s="251">
        <f>'2.2.1.2fin'!AD165</f>
        <v>0</v>
      </c>
    </row>
    <row r="166" spans="1:30" s="236" customFormat="1" x14ac:dyDescent="0.25">
      <c r="A166" s="251">
        <f>'2.2.1.2fin'!A166</f>
        <v>0</v>
      </c>
      <c r="B166" s="251">
        <f>'2.2.1.2fin'!B166</f>
        <v>0</v>
      </c>
      <c r="C166" s="251">
        <f>'2.2.1.2fin'!C166</f>
        <v>0</v>
      </c>
      <c r="D166" s="251">
        <f>'2.2.1.2fin'!D166</f>
        <v>0</v>
      </c>
      <c r="E166" s="251">
        <f>'2.2.1.2fin'!E166</f>
        <v>0</v>
      </c>
      <c r="F166" s="251">
        <f>'2.2.1.2fin'!F166</f>
        <v>0</v>
      </c>
      <c r="G166" s="251">
        <f>'2.2.1.2fin'!G166</f>
        <v>0</v>
      </c>
      <c r="H166" s="251">
        <f>'2.2.1.2fin'!H166</f>
        <v>0</v>
      </c>
      <c r="I166" s="251">
        <f>'2.2.1.2fin'!I166</f>
        <v>0</v>
      </c>
      <c r="J166" s="251">
        <f>'2.2.1.2fin'!J166</f>
        <v>0</v>
      </c>
      <c r="K166" s="251">
        <f>'2.2.1.2fin'!K166</f>
        <v>0</v>
      </c>
      <c r="L166" s="251">
        <f>'2.2.1.2fin'!L166</f>
        <v>0</v>
      </c>
      <c r="M166" s="251">
        <f>'2.2.1.2fin'!M166</f>
        <v>0</v>
      </c>
      <c r="N166" s="251">
        <f>'2.2.1.2fin'!N166</f>
        <v>0</v>
      </c>
      <c r="O166" s="251">
        <f>'2.2.1.2fin'!O166</f>
        <v>0</v>
      </c>
      <c r="P166" s="251">
        <f>'2.2.1.2fin'!P166</f>
        <v>0</v>
      </c>
      <c r="Q166" s="251">
        <f>'2.2.1.2fin'!Q166</f>
        <v>0</v>
      </c>
      <c r="R166" s="251">
        <f>'2.2.1.2fin'!R166</f>
        <v>0</v>
      </c>
      <c r="S166" s="251">
        <f>'2.2.1.2fin'!S166</f>
        <v>0</v>
      </c>
      <c r="T166" s="251">
        <f>'2.2.1.2fin'!T166</f>
        <v>0</v>
      </c>
      <c r="U166" s="251">
        <f>'2.2.1.2fin'!U166</f>
        <v>0</v>
      </c>
      <c r="V166" s="251">
        <f>'2.2.1.2fin'!V166</f>
        <v>0</v>
      </c>
      <c r="W166" s="251">
        <f>'2.2.1.2fin'!W166</f>
        <v>0</v>
      </c>
      <c r="X166" s="251">
        <f>'2.2.1.2fin'!X166</f>
        <v>0</v>
      </c>
      <c r="Y166" s="251">
        <f>'2.2.1.2fin'!Y166</f>
        <v>0</v>
      </c>
      <c r="Z166" s="251">
        <f>'2.2.1.2fin'!Z166</f>
        <v>0</v>
      </c>
      <c r="AA166" s="251">
        <f>'2.2.1.2fin'!AA166</f>
        <v>0</v>
      </c>
      <c r="AB166" s="251">
        <f>'2.2.1.2fin'!AB166</f>
        <v>0</v>
      </c>
      <c r="AC166" s="251">
        <f>'2.2.1.2fin'!AC166</f>
        <v>0</v>
      </c>
      <c r="AD166" s="251">
        <f>'2.2.1.2fin'!AD166</f>
        <v>0</v>
      </c>
    </row>
    <row r="167" spans="1:30" s="236" customFormat="1" x14ac:dyDescent="0.25">
      <c r="A167" s="251">
        <f>'2.2.1.2fin'!A167</f>
        <v>0</v>
      </c>
      <c r="B167" s="251">
        <f>'2.2.1.2fin'!B167</f>
        <v>0</v>
      </c>
      <c r="C167" s="251">
        <f>'2.2.1.2fin'!C167</f>
        <v>0</v>
      </c>
      <c r="D167" s="251">
        <f>'2.2.1.2fin'!D167</f>
        <v>0</v>
      </c>
      <c r="E167" s="251">
        <f>'2.2.1.2fin'!E167</f>
        <v>0</v>
      </c>
      <c r="F167" s="251">
        <f>'2.2.1.2fin'!F167</f>
        <v>0</v>
      </c>
      <c r="G167" s="251">
        <f>'2.2.1.2fin'!G167</f>
        <v>0</v>
      </c>
      <c r="H167" s="251">
        <f>'2.2.1.2fin'!H167</f>
        <v>0</v>
      </c>
      <c r="I167" s="251">
        <f>'2.2.1.2fin'!I167</f>
        <v>0</v>
      </c>
      <c r="J167" s="251">
        <f>'2.2.1.2fin'!J167</f>
        <v>0</v>
      </c>
      <c r="K167" s="251">
        <f>'2.2.1.2fin'!K167</f>
        <v>0</v>
      </c>
      <c r="L167" s="251">
        <f>'2.2.1.2fin'!L167</f>
        <v>0</v>
      </c>
      <c r="M167" s="251">
        <f>'2.2.1.2fin'!M167</f>
        <v>0</v>
      </c>
      <c r="N167" s="251">
        <f>'2.2.1.2fin'!N167</f>
        <v>0</v>
      </c>
      <c r="O167" s="251">
        <f>'2.2.1.2fin'!O167</f>
        <v>0</v>
      </c>
      <c r="P167" s="251">
        <f>'2.2.1.2fin'!P167</f>
        <v>0</v>
      </c>
      <c r="Q167" s="251">
        <f>'2.2.1.2fin'!Q167</f>
        <v>0</v>
      </c>
      <c r="R167" s="251">
        <f>'2.2.1.2fin'!R167</f>
        <v>0</v>
      </c>
      <c r="S167" s="251">
        <f>'2.2.1.2fin'!S167</f>
        <v>0</v>
      </c>
      <c r="T167" s="251">
        <f>'2.2.1.2fin'!T167</f>
        <v>0</v>
      </c>
      <c r="U167" s="251">
        <f>'2.2.1.2fin'!U167</f>
        <v>0</v>
      </c>
      <c r="V167" s="251">
        <f>'2.2.1.2fin'!V167</f>
        <v>0</v>
      </c>
      <c r="W167" s="251">
        <f>'2.2.1.2fin'!W167</f>
        <v>0</v>
      </c>
      <c r="X167" s="251">
        <f>'2.2.1.2fin'!X167</f>
        <v>0</v>
      </c>
      <c r="Y167" s="251">
        <f>'2.2.1.2fin'!Y167</f>
        <v>0</v>
      </c>
      <c r="Z167" s="251">
        <f>'2.2.1.2fin'!Z167</f>
        <v>0</v>
      </c>
      <c r="AA167" s="251">
        <f>'2.2.1.2fin'!AA167</f>
        <v>0</v>
      </c>
      <c r="AB167" s="251">
        <f>'2.2.1.2fin'!AB167</f>
        <v>0</v>
      </c>
      <c r="AC167" s="251">
        <f>'2.2.1.2fin'!AC167</f>
        <v>0</v>
      </c>
      <c r="AD167" s="251">
        <f>'2.2.1.2fin'!AD167</f>
        <v>0</v>
      </c>
    </row>
    <row r="168" spans="1:30" s="236" customFormat="1" x14ac:dyDescent="0.25">
      <c r="A168" s="251">
        <f>'2.2.1.2fin'!A168</f>
        <v>0</v>
      </c>
      <c r="B168" s="251">
        <f>'2.2.1.2fin'!B168</f>
        <v>0</v>
      </c>
      <c r="C168" s="251">
        <f>'2.2.1.2fin'!C168</f>
        <v>0</v>
      </c>
      <c r="D168" s="251">
        <f>'2.2.1.2fin'!D168</f>
        <v>0</v>
      </c>
      <c r="E168" s="251">
        <f>'2.2.1.2fin'!E168</f>
        <v>0</v>
      </c>
      <c r="F168" s="251">
        <f>'2.2.1.2fin'!F168</f>
        <v>0</v>
      </c>
      <c r="G168" s="251">
        <f>'2.2.1.2fin'!G168</f>
        <v>0</v>
      </c>
      <c r="H168" s="251">
        <f>'2.2.1.2fin'!H168</f>
        <v>0</v>
      </c>
      <c r="I168" s="251">
        <f>'2.2.1.2fin'!I168</f>
        <v>0</v>
      </c>
      <c r="J168" s="251">
        <f>'2.2.1.2fin'!J168</f>
        <v>0</v>
      </c>
      <c r="K168" s="251">
        <f>'2.2.1.2fin'!K168</f>
        <v>0</v>
      </c>
      <c r="L168" s="251">
        <f>'2.2.1.2fin'!L168</f>
        <v>0</v>
      </c>
      <c r="M168" s="251">
        <f>'2.2.1.2fin'!M168</f>
        <v>0</v>
      </c>
      <c r="N168" s="251">
        <f>'2.2.1.2fin'!N168</f>
        <v>0</v>
      </c>
      <c r="O168" s="251">
        <f>'2.2.1.2fin'!O168</f>
        <v>0</v>
      </c>
      <c r="P168" s="251">
        <f>'2.2.1.2fin'!P168</f>
        <v>0</v>
      </c>
      <c r="Q168" s="251">
        <f>'2.2.1.2fin'!Q168</f>
        <v>0</v>
      </c>
      <c r="R168" s="251">
        <f>'2.2.1.2fin'!R168</f>
        <v>0</v>
      </c>
      <c r="S168" s="251">
        <f>'2.2.1.2fin'!S168</f>
        <v>0</v>
      </c>
      <c r="T168" s="251">
        <f>'2.2.1.2fin'!T168</f>
        <v>0</v>
      </c>
      <c r="U168" s="251">
        <f>'2.2.1.2fin'!U168</f>
        <v>0</v>
      </c>
      <c r="V168" s="251">
        <f>'2.2.1.2fin'!V168</f>
        <v>0</v>
      </c>
      <c r="W168" s="251">
        <f>'2.2.1.2fin'!W168</f>
        <v>0</v>
      </c>
      <c r="X168" s="251">
        <f>'2.2.1.2fin'!X168</f>
        <v>0</v>
      </c>
      <c r="Y168" s="251">
        <f>'2.2.1.2fin'!Y168</f>
        <v>0</v>
      </c>
      <c r="Z168" s="251">
        <f>'2.2.1.2fin'!Z168</f>
        <v>0</v>
      </c>
      <c r="AA168" s="251">
        <f>'2.2.1.2fin'!AA168</f>
        <v>0</v>
      </c>
      <c r="AB168" s="251">
        <f>'2.2.1.2fin'!AB168</f>
        <v>0</v>
      </c>
      <c r="AC168" s="251">
        <f>'2.2.1.2fin'!AC168</f>
        <v>0</v>
      </c>
      <c r="AD168" s="251">
        <f>'2.2.1.2fin'!AD168</f>
        <v>0</v>
      </c>
    </row>
    <row r="169" spans="1:30" s="236" customFormat="1" x14ac:dyDescent="0.25">
      <c r="A169" s="251">
        <f>'2.2.1.2fin'!A169</f>
        <v>0</v>
      </c>
      <c r="B169" s="251" t="str">
        <f>'2.2.1.2fin'!B169</f>
        <v>Trayectoria decreciente sin proyecto</v>
      </c>
      <c r="C169" s="251">
        <f>'2.2.1.2fin'!C169</f>
        <v>0</v>
      </c>
      <c r="D169" s="251">
        <f>'2.2.1.2fin'!D169</f>
        <v>0</v>
      </c>
      <c r="E169" s="251">
        <f>'2.2.1.2fin'!E169</f>
        <v>0</v>
      </c>
      <c r="F169" s="251">
        <f>'2.2.1.2fin'!F169</f>
        <v>2.5</v>
      </c>
      <c r="G169" s="251">
        <f>'2.2.1.2fin'!G169</f>
        <v>2.4249999999999998</v>
      </c>
      <c r="H169" s="251">
        <f>'2.2.1.2fin'!H169</f>
        <v>2.3522499999999997</v>
      </c>
      <c r="I169" s="251">
        <f>'2.2.1.2fin'!I169</f>
        <v>2.2816824999999996</v>
      </c>
      <c r="J169" s="251">
        <f>'2.2.1.2fin'!J169</f>
        <v>2.2132320249999995</v>
      </c>
      <c r="K169" s="251">
        <f>'2.2.1.2fin'!K169</f>
        <v>2.1468350642499994</v>
      </c>
      <c r="L169" s="251">
        <f>'2.2.1.2fin'!L169</f>
        <v>2.0824300123224995</v>
      </c>
      <c r="M169" s="251">
        <f>'2.2.1.2fin'!M169</f>
        <v>2.0199571119528246</v>
      </c>
      <c r="N169" s="251">
        <f>'2.2.1.2fin'!N169</f>
        <v>1.9593583985942398</v>
      </c>
      <c r="O169" s="251">
        <f>'2.2.1.2fin'!O169</f>
        <v>1.9005776466364126</v>
      </c>
      <c r="P169" s="251">
        <f>'2.2.1.2fin'!P169</f>
        <v>1.8435603172373203</v>
      </c>
      <c r="Q169" s="251">
        <f>'2.2.1.2fin'!Q169</f>
        <v>1.7882535077202006</v>
      </c>
      <c r="R169" s="251">
        <f>'2.2.1.2fin'!R169</f>
        <v>1.7346059024885945</v>
      </c>
      <c r="S169" s="251">
        <f>'2.2.1.2fin'!S169</f>
        <v>1.6825677254139366</v>
      </c>
      <c r="T169" s="251">
        <f>'2.2.1.2fin'!T169</f>
        <v>1.6320906936515185</v>
      </c>
      <c r="U169" s="251">
        <f>'2.2.1.2fin'!U169</f>
        <v>1.5831279728419729</v>
      </c>
      <c r="V169" s="251">
        <f>'2.2.1.2fin'!V169</f>
        <v>1.5356341336567136</v>
      </c>
      <c r="W169" s="251">
        <f>'2.2.1.2fin'!W169</f>
        <v>1.4895651096470122</v>
      </c>
      <c r="X169" s="251">
        <f>'2.2.1.2fin'!X169</f>
        <v>1.4448781563576019</v>
      </c>
      <c r="Y169" s="251">
        <f>'2.2.1.2fin'!Y169</f>
        <v>1.4015318116668738</v>
      </c>
      <c r="Z169" s="251">
        <f>'2.2.1.2fin'!Z169</f>
        <v>0</v>
      </c>
      <c r="AA169" s="251">
        <f>'2.2.1.2fin'!AA169</f>
        <v>0</v>
      </c>
      <c r="AB169" s="251">
        <f>'2.2.1.2fin'!AB169</f>
        <v>0</v>
      </c>
      <c r="AC169" s="251">
        <f>'2.2.1.2fin'!AC169</f>
        <v>0</v>
      </c>
      <c r="AD169" s="251">
        <f>'2.2.1.2fin'!AD169</f>
        <v>0</v>
      </c>
    </row>
    <row r="170" spans="1:30" s="236" customFormat="1" x14ac:dyDescent="0.25">
      <c r="A170" s="251">
        <f>'2.2.1.2fin'!A170</f>
        <v>0</v>
      </c>
      <c r="B170" s="251">
        <f>'2.2.1.2fin'!B170</f>
        <v>0</v>
      </c>
      <c r="C170" s="251">
        <f>'2.2.1.2fin'!C170</f>
        <v>0</v>
      </c>
      <c r="D170" s="251">
        <f>'2.2.1.2fin'!D170</f>
        <v>0</v>
      </c>
      <c r="E170" s="251">
        <f>'2.2.1.2fin'!E170</f>
        <v>0</v>
      </c>
      <c r="F170" s="251">
        <f>'2.2.1.2fin'!F170</f>
        <v>0</v>
      </c>
      <c r="G170" s="251">
        <f>'2.2.1.2fin'!G170</f>
        <v>0</v>
      </c>
      <c r="H170" s="251">
        <f>'2.2.1.2fin'!H170</f>
        <v>0</v>
      </c>
      <c r="I170" s="251">
        <f>'2.2.1.2fin'!I170</f>
        <v>0</v>
      </c>
      <c r="J170" s="251">
        <f>'2.2.1.2fin'!J170</f>
        <v>0</v>
      </c>
      <c r="K170" s="251">
        <f>'2.2.1.2fin'!K170</f>
        <v>0</v>
      </c>
      <c r="L170" s="251">
        <f>'2.2.1.2fin'!L170</f>
        <v>0</v>
      </c>
      <c r="M170" s="251">
        <f>'2.2.1.2fin'!M170</f>
        <v>0</v>
      </c>
      <c r="N170" s="251">
        <f>'2.2.1.2fin'!N170</f>
        <v>0</v>
      </c>
      <c r="O170" s="251">
        <f>'2.2.1.2fin'!O170</f>
        <v>0</v>
      </c>
      <c r="P170" s="251">
        <f>'2.2.1.2fin'!P170</f>
        <v>0</v>
      </c>
      <c r="Q170" s="251">
        <f>'2.2.1.2fin'!Q170</f>
        <v>0</v>
      </c>
      <c r="R170" s="251">
        <f>'2.2.1.2fin'!R170</f>
        <v>0</v>
      </c>
      <c r="S170" s="251">
        <f>'2.2.1.2fin'!S170</f>
        <v>0</v>
      </c>
      <c r="T170" s="251">
        <f>'2.2.1.2fin'!T170</f>
        <v>0</v>
      </c>
      <c r="U170" s="251">
        <f>'2.2.1.2fin'!U170</f>
        <v>0</v>
      </c>
      <c r="V170" s="251">
        <f>'2.2.1.2fin'!V170</f>
        <v>0</v>
      </c>
      <c r="W170" s="251">
        <f>'2.2.1.2fin'!W170</f>
        <v>0</v>
      </c>
      <c r="X170" s="251">
        <f>'2.2.1.2fin'!X170</f>
        <v>0</v>
      </c>
      <c r="Y170" s="251">
        <f>'2.2.1.2fin'!Y170</f>
        <v>0</v>
      </c>
      <c r="Z170" s="251">
        <f>'2.2.1.2fin'!Z170</f>
        <v>0</v>
      </c>
      <c r="AA170" s="251">
        <f>'2.2.1.2fin'!AA170</f>
        <v>0</v>
      </c>
      <c r="AB170" s="251">
        <f>'2.2.1.2fin'!AB170</f>
        <v>0</v>
      </c>
      <c r="AC170" s="251">
        <f>'2.2.1.2fin'!AC170</f>
        <v>0</v>
      </c>
      <c r="AD170" s="251">
        <f>'2.2.1.2fin'!AD170</f>
        <v>0</v>
      </c>
    </row>
    <row r="171" spans="1:30" s="236" customFormat="1" x14ac:dyDescent="0.25">
      <c r="A171" s="251" t="str">
        <f>'2.2.1.2fin'!A171</f>
        <v>NOTAS:</v>
      </c>
      <c r="B171" s="251">
        <f>'2.2.1.2fin'!B171</f>
        <v>0</v>
      </c>
      <c r="C171" s="251">
        <f>'2.2.1.2fin'!C171</f>
        <v>0</v>
      </c>
      <c r="D171" s="251">
        <f>'2.2.1.2fin'!D171</f>
        <v>0</v>
      </c>
      <c r="E171" s="251">
        <f>'2.2.1.2fin'!E171</f>
        <v>0</v>
      </c>
      <c r="F171" s="251">
        <f>'2.2.1.2fin'!F171</f>
        <v>0</v>
      </c>
      <c r="G171" s="251">
        <f>'2.2.1.2fin'!G171</f>
        <v>0</v>
      </c>
      <c r="H171" s="251">
        <f>'2.2.1.2fin'!H171</f>
        <v>0</v>
      </c>
      <c r="I171" s="251">
        <f>'2.2.1.2fin'!I171</f>
        <v>0</v>
      </c>
      <c r="J171" s="251">
        <f>'2.2.1.2fin'!J171</f>
        <v>0</v>
      </c>
      <c r="K171" s="251">
        <f>'2.2.1.2fin'!K171</f>
        <v>0</v>
      </c>
      <c r="L171" s="251">
        <f>'2.2.1.2fin'!L171</f>
        <v>0</v>
      </c>
      <c r="M171" s="251">
        <f>'2.2.1.2fin'!M171</f>
        <v>0</v>
      </c>
      <c r="N171" s="251">
        <f>'2.2.1.2fin'!N171</f>
        <v>0</v>
      </c>
      <c r="O171" s="251">
        <f>'2.2.1.2fin'!O171</f>
        <v>0</v>
      </c>
      <c r="P171" s="251">
        <f>'2.2.1.2fin'!P171</f>
        <v>0</v>
      </c>
      <c r="Q171" s="251">
        <f>'2.2.1.2fin'!Q171</f>
        <v>0</v>
      </c>
      <c r="R171" s="251">
        <f>'2.2.1.2fin'!R171</f>
        <v>0</v>
      </c>
      <c r="S171" s="251">
        <f>'2.2.1.2fin'!S171</f>
        <v>0</v>
      </c>
      <c r="T171" s="251">
        <f>'2.2.1.2fin'!T171</f>
        <v>0</v>
      </c>
      <c r="U171" s="251">
        <f>'2.2.1.2fin'!U171</f>
        <v>0</v>
      </c>
      <c r="V171" s="251">
        <f>'2.2.1.2fin'!V171</f>
        <v>0</v>
      </c>
      <c r="W171" s="251">
        <f>'2.2.1.2fin'!W171</f>
        <v>0</v>
      </c>
      <c r="X171" s="251">
        <f>'2.2.1.2fin'!X171</f>
        <v>0</v>
      </c>
      <c r="Y171" s="251">
        <f>'2.2.1.2fin'!Y171</f>
        <v>0</v>
      </c>
      <c r="Z171" s="251">
        <f>'2.2.1.2fin'!Z171</f>
        <v>0</v>
      </c>
      <c r="AA171" s="251">
        <f>'2.2.1.2fin'!AA171</f>
        <v>0</v>
      </c>
      <c r="AB171" s="251">
        <f>'2.2.1.2fin'!AB171</f>
        <v>0</v>
      </c>
      <c r="AC171" s="251">
        <f>'2.2.1.2fin'!AC171</f>
        <v>0</v>
      </c>
      <c r="AD171" s="251">
        <f>'2.2.1.2fin'!AD171</f>
        <v>0</v>
      </c>
    </row>
    <row r="172" spans="1:30" s="236" customFormat="1" x14ac:dyDescent="0.25">
      <c r="A172" s="251" t="str">
        <f>'2.2.1.2fin'!A172</f>
        <v>Se plantan 110 plántulas por jornal</v>
      </c>
      <c r="B172" s="251">
        <f>'2.2.1.2fin'!B172</f>
        <v>0</v>
      </c>
      <c r="C172" s="251">
        <f>'2.2.1.2fin'!C172</f>
        <v>0</v>
      </c>
      <c r="D172" s="251">
        <f>'2.2.1.2fin'!D172</f>
        <v>0</v>
      </c>
      <c r="E172" s="251">
        <f>'2.2.1.2fin'!E172</f>
        <v>0</v>
      </c>
      <c r="F172" s="251">
        <f>'2.2.1.2fin'!F172</f>
        <v>0</v>
      </c>
      <c r="G172" s="251">
        <f>'2.2.1.2fin'!G172</f>
        <v>0</v>
      </c>
      <c r="H172" s="251">
        <f>'2.2.1.2fin'!H172</f>
        <v>0</v>
      </c>
      <c r="I172" s="251">
        <f>'2.2.1.2fin'!I172</f>
        <v>0</v>
      </c>
      <c r="J172" s="251">
        <f>'2.2.1.2fin'!J172</f>
        <v>0</v>
      </c>
      <c r="K172" s="251">
        <f>'2.2.1.2fin'!K172</f>
        <v>0</v>
      </c>
      <c r="L172" s="251">
        <f>'2.2.1.2fin'!L172</f>
        <v>0</v>
      </c>
      <c r="M172" s="251">
        <f>'2.2.1.2fin'!M172</f>
        <v>0</v>
      </c>
      <c r="N172" s="251">
        <f>'2.2.1.2fin'!N172</f>
        <v>0</v>
      </c>
      <c r="O172" s="251">
        <f>'2.2.1.2fin'!O172</f>
        <v>0</v>
      </c>
      <c r="P172" s="251">
        <f>'2.2.1.2fin'!P172</f>
        <v>0</v>
      </c>
      <c r="Q172" s="251">
        <f>'2.2.1.2fin'!Q172</f>
        <v>0</v>
      </c>
      <c r="R172" s="251">
        <f>'2.2.1.2fin'!R172</f>
        <v>0</v>
      </c>
      <c r="S172" s="251">
        <f>'2.2.1.2fin'!S172</f>
        <v>0</v>
      </c>
      <c r="T172" s="251">
        <f>'2.2.1.2fin'!T172</f>
        <v>0</v>
      </c>
      <c r="U172" s="251">
        <f>'2.2.1.2fin'!U172</f>
        <v>0</v>
      </c>
      <c r="V172" s="251">
        <f>'2.2.1.2fin'!V172</f>
        <v>0</v>
      </c>
      <c r="W172" s="251">
        <f>'2.2.1.2fin'!W172</f>
        <v>0</v>
      </c>
      <c r="X172" s="251">
        <f>'2.2.1.2fin'!X172</f>
        <v>0</v>
      </c>
      <c r="Y172" s="251">
        <f>'2.2.1.2fin'!Y172</f>
        <v>0</v>
      </c>
      <c r="Z172" s="251">
        <f>'2.2.1.2fin'!Z172</f>
        <v>0</v>
      </c>
      <c r="AA172" s="251">
        <f>'2.2.1.2fin'!AA172</f>
        <v>0</v>
      </c>
      <c r="AB172" s="251">
        <f>'2.2.1.2fin'!AB172</f>
        <v>0</v>
      </c>
      <c r="AC172" s="251">
        <f>'2.2.1.2fin'!AC172</f>
        <v>0</v>
      </c>
      <c r="AD172" s="251">
        <f>'2.2.1.2fin'!AD172</f>
        <v>0</v>
      </c>
    </row>
    <row r="173" spans="1:30" s="236" customFormat="1" x14ac:dyDescent="0.25">
      <c r="A173" s="251" t="str">
        <f>'2.2.1.2fin'!A173</f>
        <v>El precio de la planta de agave se reportó en 6 pesos. Es demasiado bajo para ser un precio de mercado. Además hay que incluir el flete. Se ajusta a 12 pieza</v>
      </c>
      <c r="B173" s="251">
        <f>'2.2.1.2fin'!B173</f>
        <v>0</v>
      </c>
      <c r="C173" s="251">
        <f>'2.2.1.2fin'!C173</f>
        <v>0</v>
      </c>
      <c r="D173" s="251">
        <f>'2.2.1.2fin'!D173</f>
        <v>0</v>
      </c>
      <c r="E173" s="251">
        <f>'2.2.1.2fin'!E173</f>
        <v>0</v>
      </c>
      <c r="F173" s="251">
        <f>'2.2.1.2fin'!F173</f>
        <v>0</v>
      </c>
      <c r="G173" s="251">
        <f>'2.2.1.2fin'!G173</f>
        <v>0</v>
      </c>
      <c r="H173" s="251">
        <f>'2.2.1.2fin'!H173</f>
        <v>0</v>
      </c>
      <c r="I173" s="251">
        <f>'2.2.1.2fin'!I173</f>
        <v>0</v>
      </c>
      <c r="J173" s="251">
        <f>'2.2.1.2fin'!J173</f>
        <v>0</v>
      </c>
      <c r="K173" s="251">
        <f>'2.2.1.2fin'!K173</f>
        <v>0</v>
      </c>
      <c r="L173" s="251">
        <f>'2.2.1.2fin'!L173</f>
        <v>0</v>
      </c>
      <c r="M173" s="251">
        <f>'2.2.1.2fin'!M173</f>
        <v>0</v>
      </c>
      <c r="N173" s="251">
        <f>'2.2.1.2fin'!N173</f>
        <v>0</v>
      </c>
      <c r="O173" s="251">
        <f>'2.2.1.2fin'!O173</f>
        <v>0</v>
      </c>
      <c r="P173" s="251">
        <f>'2.2.1.2fin'!P173</f>
        <v>0</v>
      </c>
      <c r="Q173" s="251">
        <f>'2.2.1.2fin'!Q173</f>
        <v>0</v>
      </c>
      <c r="R173" s="251">
        <f>'2.2.1.2fin'!R173</f>
        <v>0</v>
      </c>
      <c r="S173" s="251">
        <f>'2.2.1.2fin'!S173</f>
        <v>0</v>
      </c>
      <c r="T173" s="251">
        <f>'2.2.1.2fin'!T173</f>
        <v>0</v>
      </c>
      <c r="U173" s="251">
        <f>'2.2.1.2fin'!U173</f>
        <v>0</v>
      </c>
      <c r="V173" s="251">
        <f>'2.2.1.2fin'!V173</f>
        <v>0</v>
      </c>
      <c r="W173" s="251">
        <f>'2.2.1.2fin'!W173</f>
        <v>0</v>
      </c>
      <c r="X173" s="251">
        <f>'2.2.1.2fin'!X173</f>
        <v>0</v>
      </c>
      <c r="Y173" s="251">
        <f>'2.2.1.2fin'!Y173</f>
        <v>0</v>
      </c>
      <c r="Z173" s="251">
        <f>'2.2.1.2fin'!Z173</f>
        <v>0</v>
      </c>
      <c r="AA173" s="251">
        <f>'2.2.1.2fin'!AA173</f>
        <v>0</v>
      </c>
      <c r="AB173" s="251">
        <f>'2.2.1.2fin'!AB173</f>
        <v>0</v>
      </c>
      <c r="AC173" s="251">
        <f>'2.2.1.2fin'!AC173</f>
        <v>0</v>
      </c>
      <c r="AD173" s="251">
        <f>'2.2.1.2fin'!AD173</f>
        <v>0</v>
      </c>
    </row>
    <row r="174" spans="1:30" s="236" customFormat="1" x14ac:dyDescent="0.25">
      <c r="A174" s="251" t="str">
        <f>'2.2.1.2fin'!A174</f>
        <v>Falta revisar la opción de utilizar productos basados en bacterias y hongos fijadores de nitrógeno</v>
      </c>
      <c r="B174" s="251">
        <f>'2.2.1.2fin'!B174</f>
        <v>0</v>
      </c>
      <c r="C174" s="251">
        <f>'2.2.1.2fin'!C174</f>
        <v>0</v>
      </c>
      <c r="D174" s="251">
        <f>'2.2.1.2fin'!D174</f>
        <v>0</v>
      </c>
      <c r="E174" s="251">
        <f>'2.2.1.2fin'!E174</f>
        <v>0</v>
      </c>
      <c r="F174" s="251">
        <f>'2.2.1.2fin'!F174</f>
        <v>0</v>
      </c>
      <c r="G174" s="251">
        <f>'2.2.1.2fin'!G174</f>
        <v>0</v>
      </c>
      <c r="H174" s="251">
        <f>'2.2.1.2fin'!H174</f>
        <v>0</v>
      </c>
      <c r="I174" s="251">
        <f>'2.2.1.2fin'!I174</f>
        <v>0</v>
      </c>
      <c r="J174" s="251">
        <f>'2.2.1.2fin'!J174</f>
        <v>0</v>
      </c>
      <c r="K174" s="251">
        <f>'2.2.1.2fin'!K174</f>
        <v>0</v>
      </c>
      <c r="L174" s="251">
        <f>'2.2.1.2fin'!L174</f>
        <v>0</v>
      </c>
      <c r="M174" s="251">
        <f>'2.2.1.2fin'!M174</f>
        <v>0</v>
      </c>
      <c r="N174" s="251">
        <f>'2.2.1.2fin'!N174</f>
        <v>0</v>
      </c>
      <c r="O174" s="251">
        <f>'2.2.1.2fin'!O174</f>
        <v>0</v>
      </c>
      <c r="P174" s="251">
        <f>'2.2.1.2fin'!P174</f>
        <v>0</v>
      </c>
      <c r="Q174" s="251">
        <f>'2.2.1.2fin'!Q174</f>
        <v>0</v>
      </c>
      <c r="R174" s="251">
        <f>'2.2.1.2fin'!R174</f>
        <v>0</v>
      </c>
      <c r="S174" s="251">
        <f>'2.2.1.2fin'!S174</f>
        <v>0</v>
      </c>
      <c r="T174" s="251">
        <f>'2.2.1.2fin'!T174</f>
        <v>0</v>
      </c>
      <c r="U174" s="251">
        <f>'2.2.1.2fin'!U174</f>
        <v>0</v>
      </c>
      <c r="V174" s="251">
        <f>'2.2.1.2fin'!V174</f>
        <v>0</v>
      </c>
      <c r="W174" s="251">
        <f>'2.2.1.2fin'!W174</f>
        <v>0</v>
      </c>
      <c r="X174" s="251">
        <f>'2.2.1.2fin'!X174</f>
        <v>0</v>
      </c>
      <c r="Y174" s="251">
        <f>'2.2.1.2fin'!Y174</f>
        <v>0</v>
      </c>
      <c r="Z174" s="251">
        <f>'2.2.1.2fin'!Z174</f>
        <v>0</v>
      </c>
      <c r="AA174" s="251">
        <f>'2.2.1.2fin'!AA174</f>
        <v>0</v>
      </c>
      <c r="AB174" s="251">
        <f>'2.2.1.2fin'!AB174</f>
        <v>0</v>
      </c>
      <c r="AC174" s="251">
        <f>'2.2.1.2fin'!AC174</f>
        <v>0</v>
      </c>
      <c r="AD174" s="251">
        <f>'2.2.1.2fin'!AD174</f>
        <v>0</v>
      </c>
    </row>
    <row r="175" spans="1:30" s="236" customFormat="1" x14ac:dyDescent="0.25">
      <c r="A175" s="251" t="str">
        <f>'2.2.1.2fin'!A175</f>
        <v>Cada horneada es de 12,000 kg de piña. Cada piña de 40 kg, se cortan 500, eso significa que se cosechan 2 ha para obtener esa cantidad de piñas, o sea 250 piñas /Ha/Year . Con base en los costos del proyecto Tanipatla, se toman 12 jornales/ha, lo cual se considera razonable, ya que los  datos de producción y rendimiento de ese ejercicio coinciden con los levantados con Faustino.</v>
      </c>
      <c r="B175" s="251">
        <f>'2.2.1.2fin'!B175</f>
        <v>0</v>
      </c>
      <c r="C175" s="251">
        <f>'2.2.1.2fin'!C175</f>
        <v>0</v>
      </c>
      <c r="D175" s="251">
        <f>'2.2.1.2fin'!D175</f>
        <v>0</v>
      </c>
      <c r="E175" s="251">
        <f>'2.2.1.2fin'!E175</f>
        <v>0</v>
      </c>
      <c r="F175" s="251">
        <f>'2.2.1.2fin'!F175</f>
        <v>0</v>
      </c>
      <c r="G175" s="251">
        <f>'2.2.1.2fin'!G175</f>
        <v>0</v>
      </c>
      <c r="H175" s="251">
        <f>'2.2.1.2fin'!H175</f>
        <v>0</v>
      </c>
      <c r="I175" s="251">
        <f>'2.2.1.2fin'!I175</f>
        <v>0</v>
      </c>
      <c r="J175" s="251">
        <f>'2.2.1.2fin'!J175</f>
        <v>0</v>
      </c>
      <c r="K175" s="251">
        <f>'2.2.1.2fin'!K175</f>
        <v>0</v>
      </c>
      <c r="L175" s="251">
        <f>'2.2.1.2fin'!L175</f>
        <v>0</v>
      </c>
      <c r="M175" s="251">
        <f>'2.2.1.2fin'!M175</f>
        <v>0</v>
      </c>
      <c r="N175" s="251">
        <f>'2.2.1.2fin'!N175</f>
        <v>0</v>
      </c>
      <c r="O175" s="251">
        <f>'2.2.1.2fin'!O175</f>
        <v>0</v>
      </c>
      <c r="P175" s="251">
        <f>'2.2.1.2fin'!P175</f>
        <v>0</v>
      </c>
      <c r="Q175" s="251">
        <f>'2.2.1.2fin'!Q175</f>
        <v>0</v>
      </c>
      <c r="R175" s="251">
        <f>'2.2.1.2fin'!R175</f>
        <v>0</v>
      </c>
      <c r="S175" s="251">
        <f>'2.2.1.2fin'!S175</f>
        <v>0</v>
      </c>
      <c r="T175" s="251">
        <f>'2.2.1.2fin'!T175</f>
        <v>0</v>
      </c>
      <c r="U175" s="251">
        <f>'2.2.1.2fin'!U175</f>
        <v>0</v>
      </c>
      <c r="V175" s="251">
        <f>'2.2.1.2fin'!V175</f>
        <v>0</v>
      </c>
      <c r="W175" s="251">
        <f>'2.2.1.2fin'!W175</f>
        <v>0</v>
      </c>
      <c r="X175" s="251">
        <f>'2.2.1.2fin'!X175</f>
        <v>0</v>
      </c>
      <c r="Y175" s="251">
        <f>'2.2.1.2fin'!Y175</f>
        <v>0</v>
      </c>
      <c r="Z175" s="251">
        <f>'2.2.1.2fin'!Z175</f>
        <v>0</v>
      </c>
      <c r="AA175" s="251">
        <f>'2.2.1.2fin'!AA175</f>
        <v>0</v>
      </c>
      <c r="AB175" s="251">
        <f>'2.2.1.2fin'!AB175</f>
        <v>0</v>
      </c>
      <c r="AC175" s="251">
        <f>'2.2.1.2fin'!AC175</f>
        <v>0</v>
      </c>
      <c r="AD175" s="251">
        <f>'2.2.1.2fin'!AD175</f>
        <v>0</v>
      </c>
    </row>
    <row r="176" spans="1:30" s="236" customFormat="1" x14ac:dyDescent="0.25">
      <c r="A176" s="251">
        <f>'2.2.1.2fin'!A176</f>
        <v>0</v>
      </c>
      <c r="B176" s="251">
        <f>'2.2.1.2fin'!B176</f>
        <v>0</v>
      </c>
      <c r="C176" s="251">
        <f>'2.2.1.2fin'!C176</f>
        <v>0</v>
      </c>
      <c r="D176" s="251">
        <f>'2.2.1.2fin'!D176</f>
        <v>0</v>
      </c>
      <c r="E176" s="251">
        <f>'2.2.1.2fin'!E176</f>
        <v>0</v>
      </c>
      <c r="F176" s="251">
        <f>'2.2.1.2fin'!F176</f>
        <v>0</v>
      </c>
      <c r="G176" s="251">
        <f>'2.2.1.2fin'!G176</f>
        <v>0</v>
      </c>
      <c r="H176" s="251">
        <f>'2.2.1.2fin'!H176</f>
        <v>0</v>
      </c>
      <c r="I176" s="251">
        <f>'2.2.1.2fin'!I176</f>
        <v>0</v>
      </c>
      <c r="J176" s="251">
        <f>'2.2.1.2fin'!J176</f>
        <v>0</v>
      </c>
      <c r="K176" s="251">
        <f>'2.2.1.2fin'!K176</f>
        <v>0</v>
      </c>
      <c r="L176" s="251">
        <f>'2.2.1.2fin'!L176</f>
        <v>0</v>
      </c>
      <c r="M176" s="251">
        <f>'2.2.1.2fin'!M176</f>
        <v>0</v>
      </c>
      <c r="N176" s="251">
        <f>'2.2.1.2fin'!N176</f>
        <v>0</v>
      </c>
      <c r="O176" s="251">
        <f>'2.2.1.2fin'!O176</f>
        <v>0</v>
      </c>
      <c r="P176" s="251">
        <f>'2.2.1.2fin'!P176</f>
        <v>0</v>
      </c>
      <c r="Q176" s="251">
        <f>'2.2.1.2fin'!Q176</f>
        <v>0</v>
      </c>
      <c r="R176" s="251">
        <f>'2.2.1.2fin'!R176</f>
        <v>0</v>
      </c>
      <c r="S176" s="251">
        <f>'2.2.1.2fin'!S176</f>
        <v>0</v>
      </c>
      <c r="T176" s="251">
        <f>'2.2.1.2fin'!T176</f>
        <v>0</v>
      </c>
      <c r="U176" s="251">
        <f>'2.2.1.2fin'!U176</f>
        <v>0</v>
      </c>
      <c r="V176" s="251">
        <f>'2.2.1.2fin'!V176</f>
        <v>0</v>
      </c>
      <c r="W176" s="251">
        <f>'2.2.1.2fin'!W176</f>
        <v>0</v>
      </c>
      <c r="X176" s="251">
        <f>'2.2.1.2fin'!X176</f>
        <v>0</v>
      </c>
      <c r="Y176" s="251">
        <f>'2.2.1.2fin'!Y176</f>
        <v>0</v>
      </c>
      <c r="Z176" s="251">
        <f>'2.2.1.2fin'!Z176</f>
        <v>0</v>
      </c>
      <c r="AA176" s="251">
        <f>'2.2.1.2fin'!AA176</f>
        <v>0</v>
      </c>
      <c r="AB176" s="251">
        <f>'2.2.1.2fin'!AB176</f>
        <v>0</v>
      </c>
      <c r="AC176" s="251">
        <f>'2.2.1.2fin'!AC176</f>
        <v>0</v>
      </c>
      <c r="AD176" s="251">
        <f>'2.2.1.2fin'!AD176</f>
        <v>0</v>
      </c>
    </row>
    <row r="177" spans="1:32" s="236" customFormat="1" x14ac:dyDescent="0.25">
      <c r="A177" s="251" t="str">
        <f>'2.2.1.2fin'!A177</f>
        <v>Sin proyecto</v>
      </c>
      <c r="B177" s="251">
        <f>'2.2.1.2fin'!B177</f>
        <v>0</v>
      </c>
      <c r="C177" s="251">
        <f>'2.2.1.2fin'!C177</f>
        <v>0</v>
      </c>
      <c r="D177" s="251">
        <f>'2.2.1.2fin'!D177</f>
        <v>0</v>
      </c>
      <c r="E177" s="251">
        <f>'2.2.1.2fin'!E177</f>
        <v>0</v>
      </c>
      <c r="F177" s="251">
        <f>'2.2.1.2fin'!F177</f>
        <v>0</v>
      </c>
      <c r="G177" s="251">
        <f>'2.2.1.2fin'!G177</f>
        <v>0</v>
      </c>
      <c r="H177" s="251">
        <f>'2.2.1.2fin'!H177</f>
        <v>0</v>
      </c>
      <c r="I177" s="251">
        <f>'2.2.1.2fin'!I177</f>
        <v>0</v>
      </c>
      <c r="J177" s="251">
        <f>'2.2.1.2fin'!J177</f>
        <v>0</v>
      </c>
      <c r="K177" s="251">
        <f>'2.2.1.2fin'!K177</f>
        <v>0</v>
      </c>
      <c r="L177" s="251">
        <f>'2.2.1.2fin'!L177</f>
        <v>0</v>
      </c>
      <c r="M177" s="251">
        <f>'2.2.1.2fin'!M177</f>
        <v>0</v>
      </c>
      <c r="N177" s="251">
        <f>'2.2.1.2fin'!N177</f>
        <v>0</v>
      </c>
      <c r="O177" s="251">
        <f>'2.2.1.2fin'!O177</f>
        <v>0</v>
      </c>
      <c r="P177" s="251">
        <f>'2.2.1.2fin'!P177</f>
        <v>0</v>
      </c>
      <c r="Q177" s="251">
        <f>'2.2.1.2fin'!Q177</f>
        <v>0</v>
      </c>
      <c r="R177" s="251">
        <f>'2.2.1.2fin'!R177</f>
        <v>0</v>
      </c>
      <c r="S177" s="251">
        <f>'2.2.1.2fin'!S177</f>
        <v>0</v>
      </c>
      <c r="T177" s="251">
        <f>'2.2.1.2fin'!T177</f>
        <v>0</v>
      </c>
      <c r="U177" s="251">
        <f>'2.2.1.2fin'!U177</f>
        <v>0</v>
      </c>
      <c r="V177" s="251">
        <f>'2.2.1.2fin'!V177</f>
        <v>0</v>
      </c>
      <c r="W177" s="251">
        <f>'2.2.1.2fin'!W177</f>
        <v>0</v>
      </c>
      <c r="X177" s="251">
        <f>'2.2.1.2fin'!X177</f>
        <v>0</v>
      </c>
      <c r="Y177" s="251">
        <f>'2.2.1.2fin'!Y177</f>
        <v>0</v>
      </c>
      <c r="Z177" s="251">
        <f>'2.2.1.2fin'!Z177</f>
        <v>0</v>
      </c>
      <c r="AA177" s="251">
        <f>'2.2.1.2fin'!AA177</f>
        <v>0</v>
      </c>
      <c r="AB177" s="251">
        <f>'2.2.1.2fin'!AB177</f>
        <v>0</v>
      </c>
      <c r="AC177" s="251">
        <f>'2.2.1.2fin'!AC177</f>
        <v>0</v>
      </c>
      <c r="AD177" s="251">
        <f>'2.2.1.2fin'!AD177</f>
        <v>0</v>
      </c>
    </row>
    <row r="178" spans="1:32" s="236" customFormat="1" x14ac:dyDescent="0.25">
      <c r="A178" s="251">
        <f>'2.2.1.2fin'!A178</f>
        <v>0</v>
      </c>
      <c r="B178" s="251">
        <f>'2.2.1.2fin'!B178</f>
        <v>0</v>
      </c>
      <c r="C178" s="251">
        <f>'2.2.1.2fin'!C178</f>
        <v>0</v>
      </c>
      <c r="D178" s="251">
        <f>'2.2.1.2fin'!D178</f>
        <v>0</v>
      </c>
      <c r="E178" s="251">
        <f>'2.2.1.2fin'!E178</f>
        <v>0</v>
      </c>
      <c r="F178" s="251">
        <f>'2.2.1.2fin'!F178</f>
        <v>0</v>
      </c>
      <c r="G178" s="251">
        <f>'2.2.1.2fin'!G178</f>
        <v>0</v>
      </c>
      <c r="H178" s="251">
        <f>'2.2.1.2fin'!H178</f>
        <v>0</v>
      </c>
      <c r="I178" s="251">
        <f>'2.2.1.2fin'!I178</f>
        <v>0</v>
      </c>
      <c r="J178" s="251">
        <f>'2.2.1.2fin'!J178</f>
        <v>0</v>
      </c>
      <c r="K178" s="251">
        <f>'2.2.1.2fin'!K178</f>
        <v>0</v>
      </c>
      <c r="L178" s="251">
        <f>'2.2.1.2fin'!L178</f>
        <v>0</v>
      </c>
      <c r="M178" s="251">
        <f>'2.2.1.2fin'!M178</f>
        <v>0</v>
      </c>
      <c r="N178" s="251">
        <f>'2.2.1.2fin'!N178</f>
        <v>0</v>
      </c>
      <c r="O178" s="251">
        <f>'2.2.1.2fin'!O178</f>
        <v>0</v>
      </c>
      <c r="P178" s="251">
        <f>'2.2.1.2fin'!P178</f>
        <v>0</v>
      </c>
      <c r="Q178" s="251">
        <f>'2.2.1.2fin'!Q178</f>
        <v>0</v>
      </c>
      <c r="R178" s="251">
        <f>'2.2.1.2fin'!R178</f>
        <v>0</v>
      </c>
      <c r="S178" s="251">
        <f>'2.2.1.2fin'!S178</f>
        <v>0</v>
      </c>
      <c r="T178" s="251">
        <f>'2.2.1.2fin'!T178</f>
        <v>0</v>
      </c>
      <c r="U178" s="251">
        <f>'2.2.1.2fin'!U178</f>
        <v>0</v>
      </c>
      <c r="V178" s="251">
        <f>'2.2.1.2fin'!V178</f>
        <v>0</v>
      </c>
      <c r="W178" s="251">
        <f>'2.2.1.2fin'!W178</f>
        <v>0</v>
      </c>
      <c r="X178" s="251">
        <f>'2.2.1.2fin'!X178</f>
        <v>0</v>
      </c>
      <c r="Y178" s="251">
        <f>'2.2.1.2fin'!Y178</f>
        <v>0</v>
      </c>
      <c r="Z178" s="251">
        <f>'2.2.1.2fin'!Z178</f>
        <v>0</v>
      </c>
      <c r="AA178" s="251">
        <f>'2.2.1.2fin'!AA178</f>
        <v>0</v>
      </c>
      <c r="AB178" s="251">
        <f>'2.2.1.2fin'!AB178</f>
        <v>0</v>
      </c>
      <c r="AC178" s="251">
        <f>'2.2.1.2fin'!AC178</f>
        <v>0</v>
      </c>
      <c r="AD178" s="251">
        <f>'2.2.1.2fin'!AD178</f>
        <v>0</v>
      </c>
    </row>
    <row r="179" spans="1:32" s="236" customFormat="1" x14ac:dyDescent="0.25">
      <c r="A179" s="251">
        <f>'2.2.1.2fin'!A179</f>
        <v>0</v>
      </c>
      <c r="B179" s="251">
        <f>'2.2.1.2fin'!B179</f>
        <v>0</v>
      </c>
      <c r="C179" s="251">
        <f>'2.2.1.2fin'!C179</f>
        <v>0</v>
      </c>
      <c r="D179" s="251" t="str">
        <f>'2.2.1.2fin'!D179</f>
        <v>Total costos</v>
      </c>
      <c r="E179" s="251">
        <f>'2.2.1.2fin'!E179</f>
        <v>0</v>
      </c>
      <c r="F179" s="251">
        <f>'2.2.1.2fin'!F179</f>
        <v>0</v>
      </c>
      <c r="G179" s="251">
        <f>'2.2.1.2fin'!G179</f>
        <v>0</v>
      </c>
      <c r="H179" s="251">
        <f>'2.2.1.2fin'!H179</f>
        <v>0</v>
      </c>
      <c r="I179" s="251">
        <f>'2.2.1.2fin'!I179</f>
        <v>0</v>
      </c>
      <c r="J179" s="251">
        <f>'2.2.1.2fin'!J179</f>
        <v>3200</v>
      </c>
      <c r="K179" s="251">
        <f>'2.2.1.2fin'!K179</f>
        <v>3200</v>
      </c>
      <c r="L179" s="251">
        <f>'2.2.1.2fin'!L179</f>
        <v>3200</v>
      </c>
      <c r="M179" s="251">
        <f>'2.2.1.2fin'!M179</f>
        <v>3200</v>
      </c>
      <c r="N179" s="251">
        <f>'2.2.1.2fin'!N179</f>
        <v>3200</v>
      </c>
      <c r="O179" s="251">
        <f>'2.2.1.2fin'!O179</f>
        <v>3200</v>
      </c>
      <c r="P179" s="251">
        <f>'2.2.1.2fin'!P179</f>
        <v>3200</v>
      </c>
      <c r="Q179" s="251">
        <f>'2.2.1.2fin'!Q179</f>
        <v>3200</v>
      </c>
      <c r="R179" s="251">
        <f>'2.2.1.2fin'!R179</f>
        <v>3200</v>
      </c>
      <c r="S179" s="251">
        <f>'2.2.1.2fin'!S179</f>
        <v>3200</v>
      </c>
      <c r="T179" s="251">
        <f>'2.2.1.2fin'!T179</f>
        <v>3550</v>
      </c>
      <c r="U179" s="251">
        <f>'2.2.1.2fin'!U179</f>
        <v>3550</v>
      </c>
      <c r="V179" s="251">
        <f>'2.2.1.2fin'!V179</f>
        <v>3550</v>
      </c>
      <c r="W179" s="251">
        <f>'2.2.1.2fin'!W179</f>
        <v>3550</v>
      </c>
      <c r="X179" s="251">
        <f>'2.2.1.2fin'!X179</f>
        <v>3550</v>
      </c>
      <c r="Y179" s="251">
        <f>'2.2.1.2fin'!Y179</f>
        <v>3550</v>
      </c>
      <c r="Z179" s="251">
        <f>'2.2.1.2fin'!Z179</f>
        <v>0</v>
      </c>
      <c r="AA179" s="251">
        <f>'2.2.1.2fin'!AA179</f>
        <v>0</v>
      </c>
      <c r="AB179" s="251">
        <f>'2.2.1.2fin'!AB179</f>
        <v>0</v>
      </c>
      <c r="AC179" s="251">
        <f>'2.2.1.2fin'!AC179</f>
        <v>0</v>
      </c>
      <c r="AD179" s="251">
        <f>'2.2.1.2fin'!AD179</f>
        <v>0</v>
      </c>
    </row>
    <row r="180" spans="1:32" s="236" customFormat="1" x14ac:dyDescent="0.25">
      <c r="A180" s="251" t="str">
        <f>'2.2.1.2fin'!A180</f>
        <v>PRODUCCIÓN</v>
      </c>
      <c r="B180" s="251">
        <f>'2.2.1.2fin'!B180</f>
        <v>0</v>
      </c>
      <c r="C180" s="251">
        <f>'2.2.1.2fin'!C180</f>
        <v>0</v>
      </c>
      <c r="D180" s="251">
        <f>'2.2.1.2fin'!D180</f>
        <v>0</v>
      </c>
      <c r="E180" s="251">
        <f>'2.2.1.2fin'!E180</f>
        <v>0</v>
      </c>
      <c r="F180" s="251">
        <f>'2.2.1.2fin'!F180</f>
        <v>0</v>
      </c>
      <c r="G180" s="251">
        <f>'2.2.1.2fin'!G180</f>
        <v>0</v>
      </c>
      <c r="H180" s="251">
        <f>'2.2.1.2fin'!H180</f>
        <v>0</v>
      </c>
      <c r="I180" s="251">
        <f>'2.2.1.2fin'!I180</f>
        <v>0</v>
      </c>
      <c r="J180" s="251">
        <f>'2.2.1.2fin'!J180</f>
        <v>0</v>
      </c>
      <c r="K180" s="251">
        <f>'2.2.1.2fin'!K180</f>
        <v>0</v>
      </c>
      <c r="L180" s="251">
        <f>'2.2.1.2fin'!L180</f>
        <v>0</v>
      </c>
      <c r="M180" s="251">
        <f>'2.2.1.2fin'!M180</f>
        <v>0</v>
      </c>
      <c r="N180" s="251">
        <f>'2.2.1.2fin'!N180</f>
        <v>0</v>
      </c>
      <c r="O180" s="251">
        <f>'2.2.1.2fin'!O180</f>
        <v>0</v>
      </c>
      <c r="P180" s="251">
        <f>'2.2.1.2fin'!P180</f>
        <v>0</v>
      </c>
      <c r="Q180" s="251">
        <f>'2.2.1.2fin'!Q180</f>
        <v>0</v>
      </c>
      <c r="R180" s="251">
        <f>'2.2.1.2fin'!R180</f>
        <v>0</v>
      </c>
      <c r="S180" s="251">
        <f>'2.2.1.2fin'!S180</f>
        <v>0</v>
      </c>
      <c r="T180" s="251">
        <f>'2.2.1.2fin'!T180</f>
        <v>0</v>
      </c>
      <c r="U180" s="251">
        <f>'2.2.1.2fin'!U180</f>
        <v>0</v>
      </c>
      <c r="V180" s="251">
        <f>'2.2.1.2fin'!V180</f>
        <v>0</v>
      </c>
      <c r="W180" s="251">
        <f>'2.2.1.2fin'!W180</f>
        <v>0</v>
      </c>
      <c r="X180" s="251">
        <f>'2.2.1.2fin'!X180</f>
        <v>0</v>
      </c>
      <c r="Y180" s="251">
        <f>'2.2.1.2fin'!Y180</f>
        <v>0</v>
      </c>
      <c r="Z180" s="251">
        <f>'2.2.1.2fin'!Z180</f>
        <v>0</v>
      </c>
      <c r="AA180" s="251">
        <f>'2.2.1.2fin'!AA180</f>
        <v>0</v>
      </c>
      <c r="AB180" s="251">
        <f>'2.2.1.2fin'!AB180</f>
        <v>0</v>
      </c>
      <c r="AC180" s="251">
        <f>'2.2.1.2fin'!AC180</f>
        <v>0</v>
      </c>
      <c r="AD180" s="251">
        <f>'2.2.1.2fin'!AD180</f>
        <v>0</v>
      </c>
    </row>
    <row r="181" spans="1:32" s="236" customFormat="1" x14ac:dyDescent="0.25">
      <c r="A181" s="251" t="str">
        <f>'2.2.1.2fin'!A181</f>
        <v>Rendim cultivo</v>
      </c>
      <c r="B181" s="251">
        <f>'2.2.1.2fin'!B181</f>
        <v>0</v>
      </c>
      <c r="C181" s="251" t="str">
        <f>'2.2.1.2fin'!C181</f>
        <v>Cantidad*</v>
      </c>
      <c r="D181" s="251" t="str">
        <f>'2.2.1.2fin'!D181</f>
        <v>Precio (MXP)</v>
      </c>
      <c r="E181" s="251">
        <f>'2.2.1.2fin'!E181</f>
        <v>0</v>
      </c>
      <c r="F181" s="251">
        <f>'2.2.1.2fin'!F181</f>
        <v>0</v>
      </c>
      <c r="G181" s="251">
        <f>'2.2.1.2fin'!G181</f>
        <v>0</v>
      </c>
      <c r="H181" s="251">
        <f>'2.2.1.2fin'!H181</f>
        <v>0</v>
      </c>
      <c r="I181" s="251">
        <f>'2.2.1.2fin'!I181</f>
        <v>0</v>
      </c>
      <c r="J181" s="251">
        <f>'2.2.1.2fin'!J181</f>
        <v>0</v>
      </c>
      <c r="K181" s="251">
        <f>'2.2.1.2fin'!K181</f>
        <v>0</v>
      </c>
      <c r="L181" s="251">
        <f>'2.2.1.2fin'!L181</f>
        <v>0</v>
      </c>
      <c r="M181" s="251">
        <f>'2.2.1.2fin'!M181</f>
        <v>0</v>
      </c>
      <c r="N181" s="251">
        <f>'2.2.1.2fin'!N181</f>
        <v>0</v>
      </c>
      <c r="O181" s="251">
        <f>'2.2.1.2fin'!O181</f>
        <v>0</v>
      </c>
      <c r="P181" s="251">
        <f>'2.2.1.2fin'!P181</f>
        <v>0</v>
      </c>
      <c r="Q181" s="251">
        <f>'2.2.1.2fin'!Q181</f>
        <v>0</v>
      </c>
      <c r="R181" s="251">
        <f>'2.2.1.2fin'!R181</f>
        <v>0</v>
      </c>
      <c r="S181" s="251">
        <f>'2.2.1.2fin'!S181</f>
        <v>0</v>
      </c>
      <c r="T181" s="251">
        <f>'2.2.1.2fin'!T181</f>
        <v>0</v>
      </c>
      <c r="U181" s="251">
        <f>'2.2.1.2fin'!U181</f>
        <v>0</v>
      </c>
      <c r="V181" s="251">
        <f>'2.2.1.2fin'!V181</f>
        <v>0</v>
      </c>
      <c r="W181" s="251">
        <f>'2.2.1.2fin'!W181</f>
        <v>0</v>
      </c>
      <c r="X181" s="251">
        <f>'2.2.1.2fin'!X181</f>
        <v>0</v>
      </c>
      <c r="Y181" s="251">
        <f>'2.2.1.2fin'!Y181</f>
        <v>0</v>
      </c>
      <c r="Z181" s="251">
        <f>'2.2.1.2fin'!Z181</f>
        <v>0</v>
      </c>
      <c r="AA181" s="251">
        <f>'2.2.1.2fin'!AA181</f>
        <v>0</v>
      </c>
      <c r="AB181" s="251">
        <f>'2.2.1.2fin'!AB181</f>
        <v>0</v>
      </c>
      <c r="AC181" s="251">
        <f>'2.2.1.2fin'!AC181</f>
        <v>0</v>
      </c>
      <c r="AD181" s="251">
        <f>'2.2.1.2fin'!AD181</f>
        <v>0</v>
      </c>
    </row>
    <row r="182" spans="1:32" s="236" customFormat="1" x14ac:dyDescent="0.25">
      <c r="A182" s="251" t="str">
        <f>'2.2.1.2fin'!A182</f>
        <v>Agave</v>
      </c>
      <c r="B182" s="251" t="str">
        <f>'2.2.1.2fin'!B182</f>
        <v>ton</v>
      </c>
      <c r="C182" s="251">
        <f>'2.2.1.2fin'!C182</f>
        <v>2.52</v>
      </c>
      <c r="D182" s="251">
        <f>'2.2.1.2fin'!D182</f>
        <v>9000</v>
      </c>
      <c r="E182" s="251">
        <f>'2.2.1.2fin'!E182</f>
        <v>0</v>
      </c>
      <c r="F182" s="251">
        <f>'2.2.1.2fin'!F182</f>
        <v>2.52</v>
      </c>
      <c r="G182" s="251">
        <f>'2.2.1.2fin'!G182</f>
        <v>2.4443999999999999</v>
      </c>
      <c r="H182" s="251">
        <f>'2.2.1.2fin'!H182</f>
        <v>2.3710679999999997</v>
      </c>
      <c r="I182" s="251">
        <f>'2.2.1.2fin'!I182</f>
        <v>2.2999359599999996</v>
      </c>
      <c r="J182" s="251">
        <f>'2.2.1.2fin'!J182</f>
        <v>2.2309378811999996</v>
      </c>
      <c r="K182" s="251">
        <f>'2.2.1.2fin'!K182</f>
        <v>2.1640097447639994</v>
      </c>
      <c r="L182" s="251">
        <f>'2.2.1.2fin'!L182</f>
        <v>2.0990894524210795</v>
      </c>
      <c r="M182" s="251">
        <f>'2.2.1.2fin'!M182</f>
        <v>2.0361167688484469</v>
      </c>
      <c r="N182" s="251">
        <f>'2.2.1.2fin'!N182</f>
        <v>1.9750332657829934</v>
      </c>
      <c r="O182" s="251">
        <f>'2.2.1.2fin'!O182</f>
        <v>1.9157822678095036</v>
      </c>
      <c r="P182" s="251">
        <f>'2.2.1.2fin'!P182</f>
        <v>1.8583087997752183</v>
      </c>
      <c r="Q182" s="251">
        <f>'2.2.1.2fin'!Q182</f>
        <v>1.8025595357819617</v>
      </c>
      <c r="R182" s="251">
        <f>'2.2.1.2fin'!R182</f>
        <v>1.7484827497085027</v>
      </c>
      <c r="S182" s="251">
        <f>'2.2.1.2fin'!S182</f>
        <v>1.6960282672172475</v>
      </c>
      <c r="T182" s="251">
        <f>'2.2.1.2fin'!T182</f>
        <v>1.64514741920073</v>
      </c>
      <c r="U182" s="251">
        <f>'2.2.1.2fin'!U182</f>
        <v>1.5957929966247082</v>
      </c>
      <c r="V182" s="251">
        <f>'2.2.1.2fin'!V182</f>
        <v>1.5479192067259668</v>
      </c>
      <c r="W182" s="251">
        <f>'2.2.1.2fin'!W182</f>
        <v>1.5014816305241878</v>
      </c>
      <c r="X182" s="251">
        <f>'2.2.1.2fin'!X182</f>
        <v>1.4564371816084623</v>
      </c>
      <c r="Y182" s="251">
        <f>'2.2.1.2fin'!Y182</f>
        <v>1.4127440661602084</v>
      </c>
      <c r="Z182" s="251">
        <f>'2.2.1.2fin'!Z182</f>
        <v>0</v>
      </c>
      <c r="AA182" s="251">
        <f>'2.2.1.2fin'!AA182</f>
        <v>0</v>
      </c>
      <c r="AB182" s="251">
        <f>'2.2.1.2fin'!AB182</f>
        <v>0</v>
      </c>
      <c r="AC182" s="251">
        <f>'2.2.1.2fin'!AC182</f>
        <v>0</v>
      </c>
      <c r="AD182" s="251">
        <f>'2.2.1.2fin'!AD182</f>
        <v>0</v>
      </c>
      <c r="AF182" s="236">
        <v>24.290923608189217</v>
      </c>
    </row>
    <row r="183" spans="1:32" s="236" customFormat="1" x14ac:dyDescent="0.25">
      <c r="A183" s="251" t="str">
        <f>'2.2.1.2fin'!A183</f>
        <v>Madera para leña</v>
      </c>
      <c r="B183" s="251" t="str">
        <f>'2.2.1.2fin'!B183</f>
        <v>ton</v>
      </c>
      <c r="C183" s="251">
        <f>'2.2.1.2fin'!C183</f>
        <v>0.32</v>
      </c>
      <c r="D183" s="251">
        <f>'2.2.1.2fin'!D183</f>
        <v>3000</v>
      </c>
      <c r="E183" s="251">
        <f>'2.2.1.2fin'!E183</f>
        <v>0</v>
      </c>
      <c r="F183" s="251">
        <f>'2.2.1.2fin'!F183</f>
        <v>0.75</v>
      </c>
      <c r="G183" s="251">
        <f>'2.2.1.2fin'!G183</f>
        <v>0.72750000000000004</v>
      </c>
      <c r="H183" s="251">
        <f>'2.2.1.2fin'!H183</f>
        <v>0.70567500000000005</v>
      </c>
      <c r="I183" s="251">
        <f>'2.2.1.2fin'!I183</f>
        <v>0.68450475</v>
      </c>
      <c r="J183" s="251">
        <f>'2.2.1.2fin'!J183</f>
        <v>0.6639696075</v>
      </c>
      <c r="K183" s="251">
        <f>'2.2.1.2fin'!K183</f>
        <v>0.64405051927500001</v>
      </c>
      <c r="L183" s="251">
        <f>'2.2.1.2fin'!L183</f>
        <v>0.62472900369675</v>
      </c>
      <c r="M183" s="251">
        <f>'2.2.1.2fin'!M183</f>
        <v>0.60598713358584744</v>
      </c>
      <c r="N183" s="251">
        <f>'2.2.1.2fin'!N183</f>
        <v>0.58780751957827204</v>
      </c>
      <c r="O183" s="251">
        <f>'2.2.1.2fin'!O183</f>
        <v>0.57017329399092387</v>
      </c>
      <c r="P183" s="251">
        <f>'2.2.1.2fin'!P183</f>
        <v>0.55306809517119615</v>
      </c>
      <c r="Q183" s="251">
        <f>'2.2.1.2fin'!Q183</f>
        <v>0.53647605231606021</v>
      </c>
      <c r="R183" s="251">
        <f>'2.2.1.2fin'!R183</f>
        <v>0.52038177074657843</v>
      </c>
      <c r="S183" s="251">
        <f>'2.2.1.2fin'!S183</f>
        <v>0.50477031762418112</v>
      </c>
      <c r="T183" s="251">
        <f>'2.2.1.2fin'!T183</f>
        <v>0.48962720809545568</v>
      </c>
      <c r="U183" s="251">
        <f>'2.2.1.2fin'!U183</f>
        <v>0.47493839185259201</v>
      </c>
      <c r="V183" s="251">
        <f>'2.2.1.2fin'!V183</f>
        <v>0.46069024009701426</v>
      </c>
      <c r="W183" s="251">
        <f>'2.2.1.2fin'!W183</f>
        <v>0.4468695328941038</v>
      </c>
      <c r="X183" s="251">
        <f>'2.2.1.2fin'!X183</f>
        <v>0.43346344690728067</v>
      </c>
      <c r="Y183" s="251">
        <f>'2.2.1.2fin'!Y183</f>
        <v>0.42045954350006226</v>
      </c>
      <c r="Z183" s="251">
        <f>'2.2.1.2fin'!Z183</f>
        <v>0</v>
      </c>
      <c r="AA183" s="251">
        <f>'2.2.1.2fin'!AA183</f>
        <v>0</v>
      </c>
      <c r="AB183" s="251">
        <f>'2.2.1.2fin'!AB183</f>
        <v>0</v>
      </c>
      <c r="AC183" s="251">
        <f>'2.2.1.2fin'!AC183</f>
        <v>0</v>
      </c>
      <c r="AD183" s="251">
        <f>'2.2.1.2fin'!AD183</f>
        <v>0</v>
      </c>
    </row>
    <row r="184" spans="1:32" s="236" customFormat="1" x14ac:dyDescent="0.25">
      <c r="A184" s="251">
        <f>'2.2.1.2fin'!A184</f>
        <v>0</v>
      </c>
      <c r="B184" s="251">
        <f>'2.2.1.2fin'!B184</f>
        <v>0</v>
      </c>
      <c r="C184" s="251">
        <f>'2.2.1.2fin'!C184</f>
        <v>0</v>
      </c>
      <c r="D184" s="251">
        <f>'2.2.1.2fin'!D184</f>
        <v>0</v>
      </c>
      <c r="E184" s="251">
        <f>'2.2.1.2fin'!E184</f>
        <v>0</v>
      </c>
      <c r="F184" s="251">
        <f>'2.2.1.2fin'!F184</f>
        <v>0</v>
      </c>
      <c r="G184" s="251">
        <f>'2.2.1.2fin'!G184</f>
        <v>0</v>
      </c>
      <c r="H184" s="251">
        <f>'2.2.1.2fin'!H184</f>
        <v>0</v>
      </c>
      <c r="I184" s="251">
        <f>'2.2.1.2fin'!I184</f>
        <v>0</v>
      </c>
      <c r="J184" s="251">
        <f>'2.2.1.2fin'!J184</f>
        <v>0</v>
      </c>
      <c r="K184" s="251">
        <f>'2.2.1.2fin'!K184</f>
        <v>0</v>
      </c>
      <c r="L184" s="251">
        <f>'2.2.1.2fin'!L184</f>
        <v>0</v>
      </c>
      <c r="M184" s="251">
        <f>'2.2.1.2fin'!M184</f>
        <v>0</v>
      </c>
      <c r="N184" s="251">
        <f>'2.2.1.2fin'!N184</f>
        <v>0</v>
      </c>
      <c r="O184" s="251">
        <f>'2.2.1.2fin'!O184</f>
        <v>0</v>
      </c>
      <c r="P184" s="251">
        <f>'2.2.1.2fin'!P184</f>
        <v>0</v>
      </c>
      <c r="Q184" s="251">
        <f>'2.2.1.2fin'!Q184</f>
        <v>0</v>
      </c>
      <c r="R184" s="251">
        <f>'2.2.1.2fin'!R184</f>
        <v>0</v>
      </c>
      <c r="S184" s="251">
        <f>'2.2.1.2fin'!S184</f>
        <v>0</v>
      </c>
      <c r="T184" s="251">
        <f>'2.2.1.2fin'!T184</f>
        <v>0</v>
      </c>
      <c r="U184" s="251">
        <f>'2.2.1.2fin'!U184</f>
        <v>0</v>
      </c>
      <c r="V184" s="251">
        <f>'2.2.1.2fin'!V184</f>
        <v>0</v>
      </c>
      <c r="W184" s="251">
        <f>'2.2.1.2fin'!W184</f>
        <v>0</v>
      </c>
      <c r="X184" s="251">
        <f>'2.2.1.2fin'!X184</f>
        <v>0</v>
      </c>
      <c r="Y184" s="251">
        <f>'2.2.1.2fin'!Y184</f>
        <v>0</v>
      </c>
      <c r="Z184" s="251">
        <f>'2.2.1.2fin'!Z184</f>
        <v>0</v>
      </c>
      <c r="AA184" s="251">
        <f>'2.2.1.2fin'!AA184</f>
        <v>0</v>
      </c>
      <c r="AB184" s="251">
        <f>'2.2.1.2fin'!AB184</f>
        <v>0</v>
      </c>
      <c r="AC184" s="251">
        <f>'2.2.1.2fin'!AC184</f>
        <v>0</v>
      </c>
      <c r="AD184" s="251">
        <f>'2.2.1.2fin'!AD184</f>
        <v>0</v>
      </c>
    </row>
    <row r="185" spans="1:32" s="236" customFormat="1" x14ac:dyDescent="0.25">
      <c r="A185" s="251" t="str">
        <f>'2.2.1.2fin'!A185</f>
        <v>INGRESOS</v>
      </c>
      <c r="B185" s="251">
        <f>'2.2.1.2fin'!B185</f>
        <v>0</v>
      </c>
      <c r="C185" s="251">
        <f>'2.2.1.2fin'!C185</f>
        <v>0</v>
      </c>
      <c r="D185" s="251">
        <f>'2.2.1.2fin'!D185</f>
        <v>0</v>
      </c>
      <c r="E185" s="251">
        <f>'2.2.1.2fin'!E185</f>
        <v>0</v>
      </c>
      <c r="F185" s="251">
        <f>'2.2.1.2fin'!F185</f>
        <v>0</v>
      </c>
      <c r="G185" s="251">
        <f>'2.2.1.2fin'!G185</f>
        <v>0</v>
      </c>
      <c r="H185" s="251">
        <f>'2.2.1.2fin'!H185</f>
        <v>0</v>
      </c>
      <c r="I185" s="251">
        <f>'2.2.1.2fin'!I185</f>
        <v>0</v>
      </c>
      <c r="J185" s="251">
        <f>'2.2.1.2fin'!J185</f>
        <v>0</v>
      </c>
      <c r="K185" s="251">
        <f>'2.2.1.2fin'!K185</f>
        <v>0</v>
      </c>
      <c r="L185" s="251">
        <f>'2.2.1.2fin'!L185</f>
        <v>0</v>
      </c>
      <c r="M185" s="251">
        <f>'2.2.1.2fin'!M185</f>
        <v>0</v>
      </c>
      <c r="N185" s="251">
        <f>'2.2.1.2fin'!N185</f>
        <v>0</v>
      </c>
      <c r="O185" s="251">
        <f>'2.2.1.2fin'!O185</f>
        <v>0</v>
      </c>
      <c r="P185" s="251">
        <f>'2.2.1.2fin'!P185</f>
        <v>0</v>
      </c>
      <c r="Q185" s="251">
        <f>'2.2.1.2fin'!Q185</f>
        <v>0</v>
      </c>
      <c r="R185" s="251">
        <f>'2.2.1.2fin'!R185</f>
        <v>0</v>
      </c>
      <c r="S185" s="251">
        <f>'2.2.1.2fin'!S185</f>
        <v>0</v>
      </c>
      <c r="T185" s="251">
        <f>'2.2.1.2fin'!T185</f>
        <v>0</v>
      </c>
      <c r="U185" s="251">
        <f>'2.2.1.2fin'!U185</f>
        <v>0</v>
      </c>
      <c r="V185" s="251">
        <f>'2.2.1.2fin'!V185</f>
        <v>0</v>
      </c>
      <c r="W185" s="251">
        <f>'2.2.1.2fin'!W185</f>
        <v>0</v>
      </c>
      <c r="X185" s="251">
        <f>'2.2.1.2fin'!X185</f>
        <v>0</v>
      </c>
      <c r="Y185" s="251">
        <f>'2.2.1.2fin'!Y185</f>
        <v>0</v>
      </c>
      <c r="Z185" s="251">
        <f>'2.2.1.2fin'!Z185</f>
        <v>0</v>
      </c>
      <c r="AA185" s="251">
        <f>'2.2.1.2fin'!AA185</f>
        <v>0</v>
      </c>
      <c r="AB185" s="251">
        <f>'2.2.1.2fin'!AB185</f>
        <v>0</v>
      </c>
      <c r="AC185" s="251">
        <f>'2.2.1.2fin'!AC185</f>
        <v>0</v>
      </c>
      <c r="AD185" s="251">
        <f>'2.2.1.2fin'!AD185</f>
        <v>0</v>
      </c>
    </row>
    <row r="186" spans="1:32" s="236" customFormat="1" x14ac:dyDescent="0.25">
      <c r="A186" s="251" t="str">
        <f>'2.2.1.2fin'!A186</f>
        <v>Agave</v>
      </c>
      <c r="B186" s="251">
        <f>'2.2.1.2fin'!B186</f>
        <v>0</v>
      </c>
      <c r="C186" s="251">
        <f>'2.2.1.2fin'!C186</f>
        <v>0</v>
      </c>
      <c r="D186" s="251">
        <f>'2.2.1.2fin'!D186</f>
        <v>0</v>
      </c>
      <c r="E186" s="251">
        <f>'2.2.1.2fin'!E186</f>
        <v>0</v>
      </c>
      <c r="F186" s="251">
        <f>'2.2.1.2fin'!F186</f>
        <v>22680</v>
      </c>
      <c r="G186" s="251">
        <f>'2.2.1.2fin'!G186</f>
        <v>21999.599999999999</v>
      </c>
      <c r="H186" s="251">
        <f>'2.2.1.2fin'!H186</f>
        <v>21339.611999999997</v>
      </c>
      <c r="I186" s="251">
        <f>'2.2.1.2fin'!I186</f>
        <v>20699.423639999997</v>
      </c>
      <c r="J186" s="251">
        <f>'2.2.1.2fin'!J186</f>
        <v>20078.440930799996</v>
      </c>
      <c r="K186" s="251">
        <f>'2.2.1.2fin'!K186</f>
        <v>19476.087702875993</v>
      </c>
      <c r="L186" s="251">
        <f>'2.2.1.2fin'!L186</f>
        <v>18891.805071789717</v>
      </c>
      <c r="M186" s="251">
        <f>'2.2.1.2fin'!M186</f>
        <v>18325.050919636022</v>
      </c>
      <c r="N186" s="251">
        <f>'2.2.1.2fin'!N186</f>
        <v>17775.299392046942</v>
      </c>
      <c r="O186" s="251">
        <f>'2.2.1.2fin'!O186</f>
        <v>17242.040410285532</v>
      </c>
      <c r="P186" s="251">
        <f>'2.2.1.2fin'!P186</f>
        <v>16724.779197976964</v>
      </c>
      <c r="Q186" s="251">
        <f>'2.2.1.2fin'!Q186</f>
        <v>16223.035822037655</v>
      </c>
      <c r="R186" s="251">
        <f>'2.2.1.2fin'!R186</f>
        <v>15736.344747376525</v>
      </c>
      <c r="S186" s="251">
        <f>'2.2.1.2fin'!S186</f>
        <v>15264.254404955227</v>
      </c>
      <c r="T186" s="251">
        <f>'2.2.1.2fin'!T186</f>
        <v>14806.326772806571</v>
      </c>
      <c r="U186" s="251">
        <f>'2.2.1.2fin'!U186</f>
        <v>14362.136969622374</v>
      </c>
      <c r="V186" s="251">
        <f>'2.2.1.2fin'!V186</f>
        <v>13931.272860533702</v>
      </c>
      <c r="W186" s="251">
        <f>'2.2.1.2fin'!W186</f>
        <v>13513.334674717691</v>
      </c>
      <c r="X186" s="251">
        <f>'2.2.1.2fin'!X186</f>
        <v>13107.93463447616</v>
      </c>
      <c r="Y186" s="251">
        <f>'2.2.1.2fin'!Y186</f>
        <v>12714.696595441876</v>
      </c>
      <c r="Z186" s="251">
        <f>'2.2.1.2fin'!Z186</f>
        <v>0</v>
      </c>
      <c r="AA186" s="251">
        <f>'2.2.1.2fin'!AA186</f>
        <v>0</v>
      </c>
      <c r="AB186" s="251">
        <f>'2.2.1.2fin'!AB186</f>
        <v>0</v>
      </c>
      <c r="AC186" s="251">
        <f>'2.2.1.2fin'!AC186</f>
        <v>0</v>
      </c>
      <c r="AD186" s="251">
        <f>'2.2.1.2fin'!AD186</f>
        <v>0</v>
      </c>
    </row>
    <row r="187" spans="1:32" s="236" customFormat="1" x14ac:dyDescent="0.25">
      <c r="A187" s="251" t="str">
        <f>'2.2.1.2fin'!A187</f>
        <v>Madera para leña</v>
      </c>
      <c r="B187" s="251">
        <f>'2.2.1.2fin'!B187</f>
        <v>0</v>
      </c>
      <c r="C187" s="251">
        <f>'2.2.1.2fin'!C187</f>
        <v>0</v>
      </c>
      <c r="D187" s="251">
        <f>'2.2.1.2fin'!D187</f>
        <v>0</v>
      </c>
      <c r="E187" s="251">
        <f>'2.2.1.2fin'!E187</f>
        <v>0</v>
      </c>
      <c r="F187" s="251">
        <f>'2.2.1.2fin'!F187</f>
        <v>2250</v>
      </c>
      <c r="G187" s="251">
        <f>'2.2.1.2fin'!G187</f>
        <v>2182.5</v>
      </c>
      <c r="H187" s="251">
        <f>'2.2.1.2fin'!H187</f>
        <v>2117.0250000000001</v>
      </c>
      <c r="I187" s="251">
        <f>'2.2.1.2fin'!I187</f>
        <v>2053.5142500000002</v>
      </c>
      <c r="J187" s="251">
        <f>'2.2.1.2fin'!J187</f>
        <v>1991.9088225</v>
      </c>
      <c r="K187" s="251">
        <f>'2.2.1.2fin'!K187</f>
        <v>1932.1515578250001</v>
      </c>
      <c r="L187" s="251">
        <f>'2.2.1.2fin'!L187</f>
        <v>1874.1870110902501</v>
      </c>
      <c r="M187" s="251">
        <f>'2.2.1.2fin'!M187</f>
        <v>1817.9614007575424</v>
      </c>
      <c r="N187" s="251">
        <f>'2.2.1.2fin'!N187</f>
        <v>1763.4225587348162</v>
      </c>
      <c r="O187" s="251">
        <f>'2.2.1.2fin'!O187</f>
        <v>1710.5198819727716</v>
      </c>
      <c r="P187" s="251">
        <f>'2.2.1.2fin'!P187</f>
        <v>1659.2042855135885</v>
      </c>
      <c r="Q187" s="251">
        <f>'2.2.1.2fin'!Q187</f>
        <v>1609.4281569481807</v>
      </c>
      <c r="R187" s="251">
        <f>'2.2.1.2fin'!R187</f>
        <v>1561.1453122397354</v>
      </c>
      <c r="S187" s="251">
        <f>'2.2.1.2fin'!S187</f>
        <v>1514.3109528725433</v>
      </c>
      <c r="T187" s="251">
        <f>'2.2.1.2fin'!T187</f>
        <v>1468.881624286367</v>
      </c>
      <c r="U187" s="251">
        <f>'2.2.1.2fin'!U187</f>
        <v>1424.815175557776</v>
      </c>
      <c r="V187" s="251">
        <f>'2.2.1.2fin'!V187</f>
        <v>1382.0707202910428</v>
      </c>
      <c r="W187" s="251">
        <f>'2.2.1.2fin'!W187</f>
        <v>1340.6085986823114</v>
      </c>
      <c r="X187" s="251">
        <f>'2.2.1.2fin'!X187</f>
        <v>1300.390340721842</v>
      </c>
      <c r="Y187" s="251">
        <f>'2.2.1.2fin'!Y187</f>
        <v>1261.3786305001868</v>
      </c>
      <c r="Z187" s="251">
        <f>'2.2.1.2fin'!Z187</f>
        <v>0</v>
      </c>
      <c r="AA187" s="251">
        <f>'2.2.1.2fin'!AA187</f>
        <v>0</v>
      </c>
      <c r="AB187" s="251">
        <f>'2.2.1.2fin'!AB187</f>
        <v>0</v>
      </c>
      <c r="AC187" s="251">
        <f>'2.2.1.2fin'!AC187</f>
        <v>0</v>
      </c>
      <c r="AD187" s="251">
        <f>'2.2.1.2fin'!AD187</f>
        <v>0</v>
      </c>
    </row>
    <row r="188" spans="1:32" s="236" customFormat="1" x14ac:dyDescent="0.25">
      <c r="A188" s="251">
        <f>'2.2.1.2fin'!A188</f>
        <v>0</v>
      </c>
      <c r="B188" s="251">
        <f>'2.2.1.2fin'!B188</f>
        <v>0</v>
      </c>
      <c r="C188" s="251">
        <f>'2.2.1.2fin'!C188</f>
        <v>0</v>
      </c>
      <c r="D188" s="251" t="str">
        <f>'2.2.1.2fin'!D188</f>
        <v>Total ingresos</v>
      </c>
      <c r="E188" s="251">
        <f>'2.2.1.2fin'!E188</f>
        <v>0</v>
      </c>
      <c r="F188" s="251">
        <f>'2.2.1.2fin'!F188</f>
        <v>24930</v>
      </c>
      <c r="G188" s="251">
        <f>'2.2.1.2fin'!G188</f>
        <v>24182.1</v>
      </c>
      <c r="H188" s="251">
        <f>'2.2.1.2fin'!H188</f>
        <v>23456.636999999999</v>
      </c>
      <c r="I188" s="251">
        <f>'2.2.1.2fin'!I188</f>
        <v>22752.937889999997</v>
      </c>
      <c r="J188" s="251">
        <f>'2.2.1.2fin'!J188</f>
        <v>22070.349753299997</v>
      </c>
      <c r="K188" s="251">
        <f>'2.2.1.2fin'!K188</f>
        <v>21408.239260700993</v>
      </c>
      <c r="L188" s="251">
        <f>'2.2.1.2fin'!L188</f>
        <v>20765.992082879966</v>
      </c>
      <c r="M188" s="251">
        <f>'2.2.1.2fin'!M188</f>
        <v>20143.012320393565</v>
      </c>
      <c r="N188" s="251">
        <f>'2.2.1.2fin'!N188</f>
        <v>19538.721950781757</v>
      </c>
      <c r="O188" s="251">
        <f>'2.2.1.2fin'!O188</f>
        <v>18952.560292258302</v>
      </c>
      <c r="P188" s="251">
        <f>'2.2.1.2fin'!P188</f>
        <v>18383.983483490552</v>
      </c>
      <c r="Q188" s="251">
        <f>'2.2.1.2fin'!Q188</f>
        <v>17832.463978985834</v>
      </c>
      <c r="R188" s="251">
        <f>'2.2.1.2fin'!R188</f>
        <v>17297.490059616259</v>
      </c>
      <c r="S188" s="251">
        <f>'2.2.1.2fin'!S188</f>
        <v>16778.565357827771</v>
      </c>
      <c r="T188" s="251">
        <f>'2.2.1.2fin'!T188</f>
        <v>16275.208397092938</v>
      </c>
      <c r="U188" s="251">
        <f>'2.2.1.2fin'!U188</f>
        <v>15786.95214518015</v>
      </c>
      <c r="V188" s="251">
        <f>'2.2.1.2fin'!V188</f>
        <v>15313.343580824745</v>
      </c>
      <c r="W188" s="251">
        <f>'2.2.1.2fin'!W188</f>
        <v>14853.943273400002</v>
      </c>
      <c r="X188" s="251">
        <f>'2.2.1.2fin'!X188</f>
        <v>14408.324975198002</v>
      </c>
      <c r="Y188" s="251">
        <f>'2.2.1.2fin'!Y188</f>
        <v>13976.075225942062</v>
      </c>
      <c r="Z188" s="251">
        <f>'2.2.1.2fin'!Z188</f>
        <v>0</v>
      </c>
      <c r="AA188" s="251">
        <f>'2.2.1.2fin'!AA188</f>
        <v>0</v>
      </c>
      <c r="AB188" s="251">
        <f>'2.2.1.2fin'!AB188</f>
        <v>0</v>
      </c>
      <c r="AC188" s="251">
        <f>'2.2.1.2fin'!AC188</f>
        <v>0</v>
      </c>
      <c r="AD188" s="251">
        <f>'2.2.1.2fin'!AD188</f>
        <v>0</v>
      </c>
    </row>
    <row r="189" spans="1:32" s="236" customFormat="1" x14ac:dyDescent="0.25">
      <c r="A189" s="251">
        <f>'2.2.1.2fin'!A189</f>
        <v>0</v>
      </c>
      <c r="B189" s="251">
        <f>'2.2.1.2fin'!B189</f>
        <v>0</v>
      </c>
      <c r="C189" s="251">
        <f>'2.2.1.2fin'!C189</f>
        <v>0</v>
      </c>
      <c r="D189" s="251" t="str">
        <f>'2.2.1.2fin'!D189</f>
        <v>Intereses</v>
      </c>
      <c r="E189" s="251">
        <f>'2.2.1.2fin'!E189</f>
        <v>0</v>
      </c>
      <c r="F189" s="251">
        <f>'2.2.1.2fin'!F189</f>
        <v>0</v>
      </c>
      <c r="G189" s="251">
        <f>'2.2.1.2fin'!G189</f>
        <v>0</v>
      </c>
      <c r="H189" s="251">
        <f>'2.2.1.2fin'!H189</f>
        <v>0</v>
      </c>
      <c r="I189" s="251">
        <f>'2.2.1.2fin'!I189</f>
        <v>0</v>
      </c>
      <c r="J189" s="251">
        <f>'2.2.1.2fin'!J189</f>
        <v>0</v>
      </c>
      <c r="K189" s="251">
        <f>'2.2.1.2fin'!K189</f>
        <v>0</v>
      </c>
      <c r="L189" s="251">
        <f>'2.2.1.2fin'!L189</f>
        <v>0</v>
      </c>
      <c r="M189" s="251">
        <f>'2.2.1.2fin'!M189</f>
        <v>0</v>
      </c>
      <c r="N189" s="251">
        <f>'2.2.1.2fin'!N189</f>
        <v>0</v>
      </c>
      <c r="O189" s="251">
        <f>'2.2.1.2fin'!O189</f>
        <v>0</v>
      </c>
      <c r="P189" s="251">
        <f>'2.2.1.2fin'!P189</f>
        <v>0</v>
      </c>
      <c r="Q189" s="251">
        <f>'2.2.1.2fin'!Q189</f>
        <v>0</v>
      </c>
      <c r="R189" s="251">
        <f>'2.2.1.2fin'!R189</f>
        <v>0</v>
      </c>
      <c r="S189" s="251">
        <f>'2.2.1.2fin'!S189</f>
        <v>0</v>
      </c>
      <c r="T189" s="251">
        <f>'2.2.1.2fin'!T189</f>
        <v>0</v>
      </c>
      <c r="U189" s="251">
        <f>'2.2.1.2fin'!U189</f>
        <v>0</v>
      </c>
      <c r="V189" s="251">
        <f>'2.2.1.2fin'!V189</f>
        <v>0</v>
      </c>
      <c r="W189" s="251">
        <f>'2.2.1.2fin'!W189</f>
        <v>0</v>
      </c>
      <c r="X189" s="251">
        <f>'2.2.1.2fin'!X189</f>
        <v>0</v>
      </c>
      <c r="Y189" s="251">
        <f>'2.2.1.2fin'!Y189</f>
        <v>0</v>
      </c>
      <c r="Z189" s="251">
        <f>'2.2.1.2fin'!Z189</f>
        <v>0</v>
      </c>
      <c r="AA189" s="251">
        <f>'2.2.1.2fin'!AA189</f>
        <v>0</v>
      </c>
      <c r="AB189" s="251">
        <f>'2.2.1.2fin'!AB189</f>
        <v>0</v>
      </c>
      <c r="AC189" s="251">
        <f>'2.2.1.2fin'!AC189</f>
        <v>0</v>
      </c>
      <c r="AD189" s="251">
        <f>'2.2.1.2fin'!AD189</f>
        <v>0</v>
      </c>
    </row>
    <row r="190" spans="1:32" s="236" customFormat="1" x14ac:dyDescent="0.25">
      <c r="A190" s="251">
        <f>'2.2.1.2fin'!A190</f>
        <v>0</v>
      </c>
      <c r="B190" s="251">
        <f>'2.2.1.2fin'!B190</f>
        <v>0</v>
      </c>
      <c r="C190" s="251">
        <f>'2.2.1.2fin'!C190</f>
        <v>0</v>
      </c>
      <c r="D190" s="251" t="str">
        <f>'2.2.1.2fin'!D190</f>
        <v>Depreciación</v>
      </c>
      <c r="E190" s="251">
        <f>'2.2.1.2fin'!E190</f>
        <v>0</v>
      </c>
      <c r="F190" s="251">
        <f>'2.2.1.2fin'!F190</f>
        <v>0</v>
      </c>
      <c r="G190" s="251">
        <f>'2.2.1.2fin'!G190</f>
        <v>0</v>
      </c>
      <c r="H190" s="251">
        <f>'2.2.1.2fin'!H190</f>
        <v>0</v>
      </c>
      <c r="I190" s="251">
        <f>'2.2.1.2fin'!I190</f>
        <v>0</v>
      </c>
      <c r="J190" s="251">
        <f>'2.2.1.2fin'!J190</f>
        <v>0</v>
      </c>
      <c r="K190" s="251">
        <f>'2.2.1.2fin'!K190</f>
        <v>0</v>
      </c>
      <c r="L190" s="251">
        <f>'2.2.1.2fin'!L190</f>
        <v>0</v>
      </c>
      <c r="M190" s="251">
        <f>'2.2.1.2fin'!M190</f>
        <v>0</v>
      </c>
      <c r="N190" s="251">
        <f>'2.2.1.2fin'!N190</f>
        <v>0</v>
      </c>
      <c r="O190" s="251">
        <f>'2.2.1.2fin'!O190</f>
        <v>0</v>
      </c>
      <c r="P190" s="251">
        <f>'2.2.1.2fin'!P190</f>
        <v>0</v>
      </c>
      <c r="Q190" s="251">
        <f>'2.2.1.2fin'!Q190</f>
        <v>0</v>
      </c>
      <c r="R190" s="251">
        <f>'2.2.1.2fin'!R190</f>
        <v>0</v>
      </c>
      <c r="S190" s="251">
        <f>'2.2.1.2fin'!S190</f>
        <v>0</v>
      </c>
      <c r="T190" s="251">
        <f>'2.2.1.2fin'!T190</f>
        <v>0</v>
      </c>
      <c r="U190" s="251">
        <f>'2.2.1.2fin'!U190</f>
        <v>0</v>
      </c>
      <c r="V190" s="251">
        <f>'2.2.1.2fin'!V190</f>
        <v>0</v>
      </c>
      <c r="W190" s="251">
        <f>'2.2.1.2fin'!W190</f>
        <v>0</v>
      </c>
      <c r="X190" s="251">
        <f>'2.2.1.2fin'!X190</f>
        <v>0</v>
      </c>
      <c r="Y190" s="251">
        <f>'2.2.1.2fin'!Y190</f>
        <v>0</v>
      </c>
      <c r="Z190" s="251">
        <f>'2.2.1.2fin'!Z190</f>
        <v>0</v>
      </c>
      <c r="AA190" s="251">
        <f>'2.2.1.2fin'!AA190</f>
        <v>0</v>
      </c>
      <c r="AB190" s="251">
        <f>'2.2.1.2fin'!AB190</f>
        <v>0</v>
      </c>
      <c r="AC190" s="251">
        <f>'2.2.1.2fin'!AC190</f>
        <v>0</v>
      </c>
      <c r="AD190" s="251">
        <f>'2.2.1.2fin'!AD190</f>
        <v>0</v>
      </c>
    </row>
    <row r="191" spans="1:32" s="236" customFormat="1" x14ac:dyDescent="0.25">
      <c r="A191" s="251">
        <f>'2.2.1.2fin'!A191</f>
        <v>0</v>
      </c>
      <c r="B191" s="251">
        <f>'2.2.1.2fin'!B191</f>
        <v>0</v>
      </c>
      <c r="C191" s="251">
        <f>'2.2.1.2fin'!C191</f>
        <v>0</v>
      </c>
      <c r="D191" s="251" t="str">
        <f>'2.2.1.2fin'!D191</f>
        <v>Flujo neto de efectivo SIN proyecto</v>
      </c>
      <c r="E191" s="251">
        <f>'2.2.1.2fin'!E191</f>
        <v>0</v>
      </c>
      <c r="F191" s="251">
        <f>'2.2.1.2fin'!F191</f>
        <v>24930</v>
      </c>
      <c r="G191" s="251">
        <f>'2.2.1.2fin'!G191</f>
        <v>24182.1</v>
      </c>
      <c r="H191" s="251">
        <f>'2.2.1.2fin'!H191</f>
        <v>23456.636999999999</v>
      </c>
      <c r="I191" s="251">
        <f>'2.2.1.2fin'!I191</f>
        <v>22752.937889999997</v>
      </c>
      <c r="J191" s="251">
        <f>'2.2.1.2fin'!J191</f>
        <v>18870.349753299997</v>
      </c>
      <c r="K191" s="251">
        <f>'2.2.1.2fin'!K191</f>
        <v>18208.239260700993</v>
      </c>
      <c r="L191" s="251">
        <f>'2.2.1.2fin'!L191</f>
        <v>17565.992082879966</v>
      </c>
      <c r="M191" s="251">
        <f>'2.2.1.2fin'!M191</f>
        <v>16943.012320393565</v>
      </c>
      <c r="N191" s="251">
        <f>'2.2.1.2fin'!N191</f>
        <v>16338.721950781757</v>
      </c>
      <c r="O191" s="251">
        <f>'2.2.1.2fin'!O191</f>
        <v>15752.560292258302</v>
      </c>
      <c r="P191" s="251">
        <f>'2.2.1.2fin'!P191</f>
        <v>15183.983483490552</v>
      </c>
      <c r="Q191" s="251">
        <f>'2.2.1.2fin'!Q191</f>
        <v>14632.463978985834</v>
      </c>
      <c r="R191" s="251">
        <f>'2.2.1.2fin'!R191</f>
        <v>14097.490059616259</v>
      </c>
      <c r="S191" s="251">
        <f>'2.2.1.2fin'!S191</f>
        <v>13578.565357827771</v>
      </c>
      <c r="T191" s="251">
        <f>'2.2.1.2fin'!T191</f>
        <v>12725.208397092938</v>
      </c>
      <c r="U191" s="251">
        <f>'2.2.1.2fin'!U191</f>
        <v>12236.95214518015</v>
      </c>
      <c r="V191" s="251">
        <f>'2.2.1.2fin'!V191</f>
        <v>11763.343580824745</v>
      </c>
      <c r="W191" s="251">
        <f>'2.2.1.2fin'!W191</f>
        <v>11303.943273400002</v>
      </c>
      <c r="X191" s="251">
        <f>'2.2.1.2fin'!X191</f>
        <v>10858.324975198002</v>
      </c>
      <c r="Y191" s="251">
        <f>'2.2.1.2fin'!Y191</f>
        <v>10426.075225942062</v>
      </c>
      <c r="Z191" s="251">
        <f>'2.2.1.2fin'!Z191</f>
        <v>0</v>
      </c>
      <c r="AA191" s="251">
        <f>'2.2.1.2fin'!AA191</f>
        <v>0</v>
      </c>
      <c r="AB191" s="251">
        <f>'2.2.1.2fin'!AB191</f>
        <v>0</v>
      </c>
      <c r="AC191" s="251">
        <f>'2.2.1.2fin'!AC191</f>
        <v>0</v>
      </c>
      <c r="AD191" s="251">
        <f>'2.2.1.2fin'!AD191</f>
        <v>0</v>
      </c>
    </row>
    <row r="192" spans="1:32" s="236" customFormat="1" x14ac:dyDescent="0.25">
      <c r="A192" s="251">
        <f>'2.2.1.2fin'!A192</f>
        <v>0</v>
      </c>
      <c r="B192" s="251">
        <f>'2.2.1.2fin'!B192</f>
        <v>0</v>
      </c>
      <c r="C192" s="251">
        <f>'2.2.1.2fin'!C192</f>
        <v>0</v>
      </c>
      <c r="D192" s="251">
        <f>'2.2.1.2fin'!D192</f>
        <v>0</v>
      </c>
      <c r="E192" s="251">
        <f>'2.2.1.2fin'!E192</f>
        <v>0</v>
      </c>
      <c r="F192" s="251">
        <f>'2.2.1.2fin'!F192</f>
        <v>0</v>
      </c>
      <c r="G192" s="251">
        <f>'2.2.1.2fin'!G192</f>
        <v>0</v>
      </c>
      <c r="H192" s="251">
        <f>'2.2.1.2fin'!H192</f>
        <v>0</v>
      </c>
      <c r="I192" s="251">
        <f>'2.2.1.2fin'!I192</f>
        <v>0</v>
      </c>
      <c r="J192" s="251">
        <f>'2.2.1.2fin'!J192</f>
        <v>0</v>
      </c>
      <c r="K192" s="251">
        <f>'2.2.1.2fin'!K192</f>
        <v>0</v>
      </c>
      <c r="L192" s="251">
        <f>'2.2.1.2fin'!L192</f>
        <v>0</v>
      </c>
      <c r="M192" s="251">
        <f>'2.2.1.2fin'!M192</f>
        <v>0</v>
      </c>
      <c r="N192" s="251">
        <f>'2.2.1.2fin'!N192</f>
        <v>0</v>
      </c>
      <c r="O192" s="251">
        <f>'2.2.1.2fin'!O192</f>
        <v>0</v>
      </c>
      <c r="P192" s="251">
        <f>'2.2.1.2fin'!P192</f>
        <v>0</v>
      </c>
      <c r="Q192" s="251">
        <f>'2.2.1.2fin'!Q192</f>
        <v>0</v>
      </c>
      <c r="R192" s="251">
        <f>'2.2.1.2fin'!R192</f>
        <v>0</v>
      </c>
      <c r="S192" s="251">
        <f>'2.2.1.2fin'!S192</f>
        <v>0</v>
      </c>
      <c r="T192" s="251">
        <f>'2.2.1.2fin'!T192</f>
        <v>0</v>
      </c>
      <c r="U192" s="251">
        <f>'2.2.1.2fin'!U192</f>
        <v>0</v>
      </c>
      <c r="V192" s="251">
        <f>'2.2.1.2fin'!V192</f>
        <v>0</v>
      </c>
      <c r="W192" s="251">
        <f>'2.2.1.2fin'!W192</f>
        <v>0</v>
      </c>
      <c r="X192" s="251">
        <f>'2.2.1.2fin'!X192</f>
        <v>0</v>
      </c>
      <c r="Y192" s="251">
        <f>'2.2.1.2fin'!Y192</f>
        <v>0</v>
      </c>
      <c r="Z192" s="251">
        <f>'2.2.1.2fin'!Z192</f>
        <v>0</v>
      </c>
      <c r="AA192" s="251">
        <f>'2.2.1.2fin'!AA192</f>
        <v>0</v>
      </c>
      <c r="AB192" s="251">
        <f>'2.2.1.2fin'!AB192</f>
        <v>0</v>
      </c>
      <c r="AC192" s="251">
        <f>'2.2.1.2fin'!AC192</f>
        <v>0</v>
      </c>
      <c r="AD192" s="251">
        <f>'2.2.1.2fin'!AD192</f>
        <v>0</v>
      </c>
    </row>
    <row r="193" spans="1:30" s="236" customFormat="1" x14ac:dyDescent="0.25">
      <c r="A193" s="251">
        <f>'2.2.1.2fin'!A193</f>
        <v>0</v>
      </c>
      <c r="B193" s="251">
        <f>'2.2.1.2fin'!B193</f>
        <v>0</v>
      </c>
      <c r="C193" s="251">
        <f>'2.2.1.2fin'!C193</f>
        <v>0</v>
      </c>
      <c r="D193" s="251">
        <f>'2.2.1.2fin'!D193</f>
        <v>0</v>
      </c>
      <c r="E193" s="251">
        <f>'2.2.1.2fin'!E193</f>
        <v>0</v>
      </c>
      <c r="F193" s="251">
        <f>'2.2.1.2fin'!F193</f>
        <v>0</v>
      </c>
      <c r="G193" s="251">
        <f>'2.2.1.2fin'!G193</f>
        <v>0</v>
      </c>
      <c r="H193" s="251">
        <f>'2.2.1.2fin'!H193</f>
        <v>0</v>
      </c>
      <c r="I193" s="251">
        <f>'2.2.1.2fin'!I193</f>
        <v>0</v>
      </c>
      <c r="J193" s="251">
        <f>'2.2.1.2fin'!J193</f>
        <v>0</v>
      </c>
      <c r="K193" s="251">
        <f>'2.2.1.2fin'!K193</f>
        <v>0</v>
      </c>
      <c r="L193" s="251">
        <f>'2.2.1.2fin'!L193</f>
        <v>0</v>
      </c>
      <c r="M193" s="251">
        <f>'2.2.1.2fin'!M193</f>
        <v>0</v>
      </c>
      <c r="N193" s="251">
        <f>'2.2.1.2fin'!N193</f>
        <v>0</v>
      </c>
      <c r="O193" s="251">
        <f>'2.2.1.2fin'!O193</f>
        <v>0</v>
      </c>
      <c r="P193" s="251">
        <f>'2.2.1.2fin'!P193</f>
        <v>0</v>
      </c>
      <c r="Q193" s="251">
        <f>'2.2.1.2fin'!Q193</f>
        <v>0</v>
      </c>
      <c r="R193" s="251">
        <f>'2.2.1.2fin'!R193</f>
        <v>0</v>
      </c>
      <c r="S193" s="251">
        <f>'2.2.1.2fin'!S193</f>
        <v>0</v>
      </c>
      <c r="T193" s="251">
        <f>'2.2.1.2fin'!T193</f>
        <v>0</v>
      </c>
      <c r="U193" s="251">
        <f>'2.2.1.2fin'!U193</f>
        <v>0</v>
      </c>
      <c r="V193" s="251">
        <f>'2.2.1.2fin'!V193</f>
        <v>0</v>
      </c>
      <c r="W193" s="251">
        <f>'2.2.1.2fin'!W193</f>
        <v>0</v>
      </c>
      <c r="X193" s="251">
        <f>'2.2.1.2fin'!X193</f>
        <v>0</v>
      </c>
      <c r="Y193" s="251">
        <f>'2.2.1.2fin'!Y193</f>
        <v>0</v>
      </c>
      <c r="Z193" s="251">
        <f>'2.2.1.2fin'!Z193</f>
        <v>0</v>
      </c>
      <c r="AA193" s="251">
        <f>'2.2.1.2fin'!AA193</f>
        <v>0</v>
      </c>
      <c r="AB193" s="251">
        <f>'2.2.1.2fin'!AB193</f>
        <v>0</v>
      </c>
      <c r="AC193" s="251">
        <f>'2.2.1.2fin'!AC193</f>
        <v>0</v>
      </c>
      <c r="AD193" s="251">
        <f>'2.2.1.2fin'!AD193</f>
        <v>0</v>
      </c>
    </row>
    <row r="194" spans="1:30" s="236" customFormat="1" ht="27" customHeight="1" x14ac:dyDescent="0.25">
      <c r="A194" s="251">
        <f>'2.2.1.2fin'!A194</f>
        <v>0</v>
      </c>
      <c r="B194" s="251" t="str">
        <f>'2.2.1.2fin'!B194</f>
        <v>* El rendimiento en el modelo extensivo se supone decreciente 2% anual, conforme a la estimación de GEA, ver referencia en el texto.</v>
      </c>
      <c r="C194" s="251">
        <f>'2.2.1.2fin'!C194</f>
        <v>0</v>
      </c>
      <c r="D194" s="251">
        <f>'2.2.1.2fin'!D194</f>
        <v>0</v>
      </c>
      <c r="E194" s="251">
        <f>'2.2.1.2fin'!E194</f>
        <v>0</v>
      </c>
      <c r="F194" s="251">
        <f>'2.2.1.2fin'!F194</f>
        <v>0</v>
      </c>
      <c r="G194" s="251">
        <f>'2.2.1.2fin'!G194</f>
        <v>0</v>
      </c>
      <c r="H194" s="251">
        <f>'2.2.1.2fin'!H194</f>
        <v>0</v>
      </c>
      <c r="I194" s="251">
        <f>'2.2.1.2fin'!I194</f>
        <v>0</v>
      </c>
      <c r="J194" s="251">
        <f>'2.2.1.2fin'!J194</f>
        <v>0</v>
      </c>
      <c r="K194" s="251">
        <f>'2.2.1.2fin'!K194</f>
        <v>0</v>
      </c>
      <c r="L194" s="251">
        <f>'2.2.1.2fin'!L194</f>
        <v>0</v>
      </c>
      <c r="M194" s="251">
        <f>'2.2.1.2fin'!M194</f>
        <v>0</v>
      </c>
      <c r="N194" s="251">
        <f>'2.2.1.2fin'!N194</f>
        <v>0</v>
      </c>
      <c r="O194" s="251">
        <f>'2.2.1.2fin'!O194</f>
        <v>0</v>
      </c>
      <c r="P194" s="251">
        <f>'2.2.1.2fin'!P194</f>
        <v>0</v>
      </c>
      <c r="Q194" s="251">
        <f>'2.2.1.2fin'!Q194</f>
        <v>0</v>
      </c>
      <c r="R194" s="251">
        <f>'2.2.1.2fin'!R194</f>
        <v>0</v>
      </c>
      <c r="S194" s="251">
        <f>'2.2.1.2fin'!S194</f>
        <v>0</v>
      </c>
      <c r="T194" s="251">
        <f>'2.2.1.2fin'!T194</f>
        <v>0</v>
      </c>
      <c r="U194" s="251">
        <f>'2.2.1.2fin'!U194</f>
        <v>0</v>
      </c>
      <c r="V194" s="251">
        <f>'2.2.1.2fin'!V194</f>
        <v>0</v>
      </c>
      <c r="W194" s="251">
        <f>'2.2.1.2fin'!W194</f>
        <v>0</v>
      </c>
      <c r="X194" s="251">
        <f>'2.2.1.2fin'!X194</f>
        <v>0</v>
      </c>
      <c r="Y194" s="251">
        <f>'2.2.1.2fin'!Y194</f>
        <v>0</v>
      </c>
      <c r="Z194" s="251">
        <f>'2.2.1.2fin'!Z194</f>
        <v>0</v>
      </c>
      <c r="AA194" s="251">
        <f>'2.2.1.2fin'!AA194</f>
        <v>0</v>
      </c>
      <c r="AB194" s="251">
        <f>'2.2.1.2fin'!AB194</f>
        <v>0</v>
      </c>
      <c r="AC194" s="251">
        <f>'2.2.1.2fin'!AC194</f>
        <v>0</v>
      </c>
      <c r="AD194" s="251">
        <f>'2.2.1.2fin'!AD194</f>
        <v>0</v>
      </c>
    </row>
    <row r="195" spans="1:30" s="236" customFormat="1" x14ac:dyDescent="0.25">
      <c r="A195" s="251">
        <f>'2.2.1.2fin'!A195</f>
        <v>0</v>
      </c>
      <c r="B195" s="251" t="str">
        <f>'2.2.1.2fin'!B195</f>
        <v>Ver cálculo del precio de la ton de piña de agave en "Calculos diversos". Vale la pena discuIRRlo</v>
      </c>
      <c r="C195" s="251">
        <f>'2.2.1.2fin'!C195</f>
        <v>0</v>
      </c>
      <c r="D195" s="251">
        <f>'2.2.1.2fin'!D195</f>
        <v>0</v>
      </c>
      <c r="E195" s="251">
        <f>'2.2.1.2fin'!E195</f>
        <v>0</v>
      </c>
      <c r="F195" s="251">
        <f>'2.2.1.2fin'!F195</f>
        <v>0</v>
      </c>
      <c r="G195" s="251">
        <f>'2.2.1.2fin'!G195</f>
        <v>0</v>
      </c>
      <c r="H195" s="251">
        <f>'2.2.1.2fin'!H195</f>
        <v>0</v>
      </c>
      <c r="I195" s="251">
        <f>'2.2.1.2fin'!I195</f>
        <v>0</v>
      </c>
      <c r="J195" s="251">
        <f>'2.2.1.2fin'!J195</f>
        <v>0</v>
      </c>
      <c r="K195" s="251">
        <f>'2.2.1.2fin'!K195</f>
        <v>0</v>
      </c>
      <c r="L195" s="251">
        <f>'2.2.1.2fin'!L195</f>
        <v>0</v>
      </c>
      <c r="M195" s="251">
        <f>'2.2.1.2fin'!M195</f>
        <v>0</v>
      </c>
      <c r="N195" s="251">
        <f>'2.2.1.2fin'!N195</f>
        <v>0</v>
      </c>
      <c r="O195" s="251">
        <f>'2.2.1.2fin'!O195</f>
        <v>0</v>
      </c>
      <c r="P195" s="251">
        <f>'2.2.1.2fin'!P195</f>
        <v>0</v>
      </c>
      <c r="Q195" s="251">
        <f>'2.2.1.2fin'!Q195</f>
        <v>0</v>
      </c>
      <c r="R195" s="251">
        <f>'2.2.1.2fin'!R195</f>
        <v>0</v>
      </c>
      <c r="S195" s="251">
        <f>'2.2.1.2fin'!S195</f>
        <v>0</v>
      </c>
      <c r="T195" s="251">
        <f>'2.2.1.2fin'!T195</f>
        <v>0</v>
      </c>
      <c r="U195" s="251">
        <f>'2.2.1.2fin'!U195</f>
        <v>0</v>
      </c>
      <c r="V195" s="251">
        <f>'2.2.1.2fin'!V195</f>
        <v>0</v>
      </c>
      <c r="W195" s="251">
        <f>'2.2.1.2fin'!W195</f>
        <v>0</v>
      </c>
      <c r="X195" s="251">
        <f>'2.2.1.2fin'!X195</f>
        <v>0</v>
      </c>
      <c r="Y195" s="251">
        <f>'2.2.1.2fin'!Y195</f>
        <v>0</v>
      </c>
      <c r="Z195" s="251">
        <f>'2.2.1.2fin'!Z195</f>
        <v>0</v>
      </c>
      <c r="AA195" s="251">
        <f>'2.2.1.2fin'!AA195</f>
        <v>0</v>
      </c>
      <c r="AB195" s="251">
        <f>'2.2.1.2fin'!AB195</f>
        <v>0</v>
      </c>
      <c r="AC195" s="251">
        <f>'2.2.1.2fin'!AC195</f>
        <v>0</v>
      </c>
      <c r="AD195" s="251">
        <f>'2.2.1.2fin'!AD195</f>
        <v>0</v>
      </c>
    </row>
    <row r="196" spans="1:30" s="236" customFormat="1" x14ac:dyDescent="0.25">
      <c r="A196" s="251" t="str">
        <f>'2.2.1.2fin'!A196</f>
        <v>MX</v>
      </c>
      <c r="B196" s="251" t="str">
        <f>'2.2.1.2fin'!B196</f>
        <v>IRR</v>
      </c>
      <c r="C196" s="251">
        <f>'2.2.1.2fin'!C196</f>
        <v>0</v>
      </c>
      <c r="D196" s="251">
        <f>'2.2.1.2fin'!D196</f>
        <v>0</v>
      </c>
      <c r="E196" s="251">
        <f>'2.2.1.2fin'!E196</f>
        <v>0</v>
      </c>
      <c r="F196" s="251">
        <f>'2.2.1.2fin'!F196</f>
        <v>0</v>
      </c>
      <c r="G196" s="251">
        <f>'2.2.1.2fin'!G196</f>
        <v>0</v>
      </c>
      <c r="H196" s="251">
        <f>'2.2.1.2fin'!H196</f>
        <v>0</v>
      </c>
      <c r="I196" s="251">
        <f>'2.2.1.2fin'!I196</f>
        <v>0</v>
      </c>
      <c r="J196" s="251">
        <f>'2.2.1.2fin'!J196</f>
        <v>0</v>
      </c>
      <c r="K196" s="251">
        <f>'2.2.1.2fin'!K196</f>
        <v>0</v>
      </c>
      <c r="L196" s="251">
        <f>'2.2.1.2fin'!L196</f>
        <v>0</v>
      </c>
      <c r="M196" s="251">
        <f>'2.2.1.2fin'!M196</f>
        <v>0</v>
      </c>
      <c r="N196" s="251">
        <f>'2.2.1.2fin'!N196</f>
        <v>0</v>
      </c>
      <c r="O196" s="251">
        <f>'2.2.1.2fin'!O196</f>
        <v>0</v>
      </c>
      <c r="P196" s="251">
        <f>'2.2.1.2fin'!P196</f>
        <v>0</v>
      </c>
      <c r="Q196" s="251">
        <f>'2.2.1.2fin'!Q196</f>
        <v>0</v>
      </c>
      <c r="R196" s="251">
        <f>'2.2.1.2fin'!R196</f>
        <v>0</v>
      </c>
      <c r="S196" s="251">
        <f>'2.2.1.2fin'!S196</f>
        <v>0</v>
      </c>
      <c r="T196" s="251">
        <f>'2.2.1.2fin'!T196</f>
        <v>0</v>
      </c>
      <c r="U196" s="251">
        <f>'2.2.1.2fin'!U196</f>
        <v>0</v>
      </c>
      <c r="V196" s="251">
        <f>'2.2.1.2fin'!V196</f>
        <v>0</v>
      </c>
      <c r="W196" s="251">
        <f>'2.2.1.2fin'!W196</f>
        <v>0</v>
      </c>
      <c r="X196" s="251">
        <f>'2.2.1.2fin'!X196</f>
        <v>0</v>
      </c>
      <c r="Y196" s="251">
        <f>'2.2.1.2fin'!Y196</f>
        <v>0</v>
      </c>
      <c r="Z196" s="251">
        <f>'2.2.1.2fin'!Z196</f>
        <v>0</v>
      </c>
      <c r="AA196" s="251">
        <f>'2.2.1.2fin'!AA196</f>
        <v>0</v>
      </c>
      <c r="AB196" s="251">
        <f>'2.2.1.2fin'!AB196</f>
        <v>0</v>
      </c>
      <c r="AC196" s="251">
        <f>'2.2.1.2fin'!AC196</f>
        <v>0</v>
      </c>
      <c r="AD196" s="251">
        <f>'2.2.1.2fin'!AD196</f>
        <v>0</v>
      </c>
    </row>
    <row r="197" spans="1:30" s="236" customFormat="1" x14ac:dyDescent="0.25">
      <c r="A197" s="251" t="str">
        <f>'2.2.1.2fin'!A197</f>
        <v>Costos incrementales</v>
      </c>
      <c r="B197" s="251">
        <f>'2.2.1.2fin'!B197</f>
        <v>0</v>
      </c>
      <c r="C197" s="251">
        <f>'2.2.1.2fin'!C197</f>
        <v>0</v>
      </c>
      <c r="D197" s="251">
        <f>'2.2.1.2fin'!D197</f>
        <v>0</v>
      </c>
      <c r="E197" s="251">
        <f>'2.2.1.2fin'!E197</f>
        <v>54400</v>
      </c>
      <c r="F197" s="251">
        <f>'2.2.1.2fin'!F197</f>
        <v>17100</v>
      </c>
      <c r="G197" s="251">
        <f>'2.2.1.2fin'!G197</f>
        <v>4500</v>
      </c>
      <c r="H197" s="251">
        <f>'2.2.1.2fin'!H197</f>
        <v>10500</v>
      </c>
      <c r="I197" s="251">
        <f>'2.2.1.2fin'!I197</f>
        <v>4500</v>
      </c>
      <c r="J197" s="251">
        <f>'2.2.1.2fin'!J197</f>
        <v>14950</v>
      </c>
      <c r="K197" s="251">
        <f>'2.2.1.2fin'!K197</f>
        <v>6450</v>
      </c>
      <c r="L197" s="251">
        <f>'2.2.1.2fin'!L197</f>
        <v>12450</v>
      </c>
      <c r="M197" s="251">
        <f>'2.2.1.2fin'!M197</f>
        <v>7650</v>
      </c>
      <c r="N197" s="251">
        <f>'2.2.1.2fin'!N197</f>
        <v>21750</v>
      </c>
      <c r="O197" s="251">
        <f>'2.2.1.2fin'!O197</f>
        <v>10150</v>
      </c>
      <c r="P197" s="251">
        <f>'2.2.1.2fin'!P197</f>
        <v>25350</v>
      </c>
      <c r="Q197" s="251">
        <f>'2.2.1.2fin'!Q197</f>
        <v>11250</v>
      </c>
      <c r="R197" s="251">
        <f>'2.2.1.2fin'!R197</f>
        <v>25350</v>
      </c>
      <c r="S197" s="251">
        <f>'2.2.1.2fin'!S197</f>
        <v>11250</v>
      </c>
      <c r="T197" s="251">
        <f>'2.2.1.2fin'!T197</f>
        <v>27500</v>
      </c>
      <c r="U197" s="251">
        <f>'2.2.1.2fin'!U197</f>
        <v>10900</v>
      </c>
      <c r="V197" s="251">
        <f>'2.2.1.2fin'!V197</f>
        <v>25000</v>
      </c>
      <c r="W197" s="251">
        <f>'2.2.1.2fin'!W197</f>
        <v>10900</v>
      </c>
      <c r="X197" s="251">
        <f>'2.2.1.2fin'!X197</f>
        <v>25000</v>
      </c>
      <c r="Y197" s="251">
        <f>'2.2.1.2fin'!Y197</f>
        <v>13400</v>
      </c>
      <c r="Z197" s="251">
        <f>'2.2.1.2fin'!Z197</f>
        <v>0</v>
      </c>
      <c r="AA197" s="251">
        <f>'2.2.1.2fin'!AA197</f>
        <v>0</v>
      </c>
      <c r="AB197" s="251">
        <f>'2.2.1.2fin'!AB197</f>
        <v>0</v>
      </c>
      <c r="AC197" s="251">
        <f>'2.2.1.2fin'!AC197</f>
        <v>0</v>
      </c>
      <c r="AD197" s="251">
        <f>'2.2.1.2fin'!AD197</f>
        <v>0</v>
      </c>
    </row>
    <row r="198" spans="1:30" s="236" customFormat="1" x14ac:dyDescent="0.25">
      <c r="A198" s="251" t="str">
        <f>'2.2.1.2fin'!A198</f>
        <v>Ingresos incrementales</v>
      </c>
      <c r="B198" s="251">
        <f>'2.2.1.2fin'!B198</f>
        <v>0</v>
      </c>
      <c r="C198" s="251">
        <f>'2.2.1.2fin'!C198</f>
        <v>0</v>
      </c>
      <c r="D198" s="251">
        <f>'2.2.1.2fin'!D198</f>
        <v>0</v>
      </c>
      <c r="E198" s="251">
        <f>'2.2.1.2fin'!E198</f>
        <v>0</v>
      </c>
      <c r="F198" s="251">
        <f>'2.2.1.2fin'!F198</f>
        <v>-180</v>
      </c>
      <c r="G198" s="251">
        <f>'2.2.1.2fin'!G198</f>
        <v>342.90000000000146</v>
      </c>
      <c r="H198" s="251">
        <f>'2.2.1.2fin'!H198</f>
        <v>1493.6129999999976</v>
      </c>
      <c r="I198" s="251">
        <f>'2.2.1.2fin'!I198</f>
        <v>3452.2046100000007</v>
      </c>
      <c r="J198" s="251">
        <f>'2.2.1.2fin'!J198</f>
        <v>6920.738471699995</v>
      </c>
      <c r="K198" s="251">
        <f>'2.2.1.2fin'!K198</f>
        <v>11521.276317549</v>
      </c>
      <c r="L198" s="251">
        <f>'2.2.1.2fin'!L198</f>
        <v>13137.893183805027</v>
      </c>
      <c r="M198" s="251">
        <f>'2.2.1.2fin'!M198</f>
        <v>53922.667679606428</v>
      </c>
      <c r="N198" s="251">
        <f>'2.2.1.2fin'!N198</f>
        <v>59661.278049218243</v>
      </c>
      <c r="O198" s="251">
        <f>'2.2.1.2fin'!O198</f>
        <v>60247.439707741694</v>
      </c>
      <c r="P198" s="251">
        <f>'2.2.1.2fin'!P198</f>
        <v>60816.016516509451</v>
      </c>
      <c r="Q198" s="251">
        <f>'2.2.1.2fin'!Q198</f>
        <v>61367.536021014166</v>
      </c>
      <c r="R198" s="251">
        <f>'2.2.1.2fin'!R198</f>
        <v>61902.509940383738</v>
      </c>
      <c r="S198" s="251">
        <f>'2.2.1.2fin'!S198</f>
        <v>62421.434642172229</v>
      </c>
      <c r="T198" s="251">
        <f>'2.2.1.2fin'!T198</f>
        <v>62924.791602907062</v>
      </c>
      <c r="U198" s="251">
        <f>'2.2.1.2fin'!U198</f>
        <v>63413.047854819852</v>
      </c>
      <c r="V198" s="251">
        <f>'2.2.1.2fin'!V198</f>
        <v>63886.656419175255</v>
      </c>
      <c r="W198" s="251">
        <f>'2.2.1.2fin'!W198</f>
        <v>64346.0567266</v>
      </c>
      <c r="X198" s="251">
        <f>'2.2.1.2fin'!X198</f>
        <v>64791.675024801996</v>
      </c>
      <c r="Y198" s="251">
        <f>'2.2.1.2fin'!Y198</f>
        <v>65223.924774057938</v>
      </c>
      <c r="Z198" s="251">
        <f>'2.2.1.2fin'!Z198</f>
        <v>0</v>
      </c>
      <c r="AA198" s="251">
        <f>'2.2.1.2fin'!AA198</f>
        <v>0</v>
      </c>
      <c r="AB198" s="251">
        <f>'2.2.1.2fin'!AB198</f>
        <v>0</v>
      </c>
      <c r="AC198" s="251">
        <f>'2.2.1.2fin'!AC198</f>
        <v>0</v>
      </c>
      <c r="AD198" s="251">
        <f>'2.2.1.2fin'!AD198</f>
        <v>0</v>
      </c>
    </row>
    <row r="199" spans="1:30" s="236" customFormat="1" x14ac:dyDescent="0.25">
      <c r="A199" s="251" t="str">
        <f>'2.2.1.2fin'!A199</f>
        <v>Flujo Incremental</v>
      </c>
      <c r="B199" s="251">
        <f>'2.2.1.2fin'!B199</f>
        <v>0.16352459878924575</v>
      </c>
      <c r="C199" s="251">
        <f>'2.2.1.2fin'!C199</f>
        <v>0</v>
      </c>
      <c r="D199" s="251">
        <f>'2.2.1.2fin'!D199</f>
        <v>0</v>
      </c>
      <c r="E199" s="251">
        <f>'2.2.1.2fin'!E199</f>
        <v>-54400</v>
      </c>
      <c r="F199" s="251">
        <f>'2.2.1.2fin'!F199</f>
        <v>-17280</v>
      </c>
      <c r="G199" s="251">
        <f>'2.2.1.2fin'!G199</f>
        <v>-4157.0999999999985</v>
      </c>
      <c r="H199" s="251">
        <f>'2.2.1.2fin'!H199</f>
        <v>-9006.3870000000024</v>
      </c>
      <c r="I199" s="251">
        <f>'2.2.1.2fin'!I199</f>
        <v>-1047.7953899999993</v>
      </c>
      <c r="J199" s="251">
        <f>'2.2.1.2fin'!J199</f>
        <v>-8029.261528300005</v>
      </c>
      <c r="K199" s="251">
        <f>'2.2.1.2fin'!K199</f>
        <v>5071.2763175489999</v>
      </c>
      <c r="L199" s="251">
        <f>'2.2.1.2fin'!L199</f>
        <v>687.89318380502664</v>
      </c>
      <c r="M199" s="251">
        <f>'2.2.1.2fin'!M199</f>
        <v>46272.667679606428</v>
      </c>
      <c r="N199" s="251">
        <f>'2.2.1.2fin'!N199</f>
        <v>37911.278049218243</v>
      </c>
      <c r="O199" s="251">
        <f>'2.2.1.2fin'!O199</f>
        <v>50097.439707741694</v>
      </c>
      <c r="P199" s="251">
        <f>'2.2.1.2fin'!P199</f>
        <v>35466.016516509451</v>
      </c>
      <c r="Q199" s="251">
        <f>'2.2.1.2fin'!Q199</f>
        <v>50117.536021014166</v>
      </c>
      <c r="R199" s="251">
        <f>'2.2.1.2fin'!R199</f>
        <v>36552.509940383738</v>
      </c>
      <c r="S199" s="251">
        <f>'2.2.1.2fin'!S199</f>
        <v>51171.434642172229</v>
      </c>
      <c r="T199" s="251">
        <f>'2.2.1.2fin'!T199</f>
        <v>35424.791602907062</v>
      </c>
      <c r="U199" s="251">
        <f>'2.2.1.2fin'!U199</f>
        <v>52513.047854819852</v>
      </c>
      <c r="V199" s="251">
        <f>'2.2.1.2fin'!V199</f>
        <v>38886.656419175255</v>
      </c>
      <c r="W199" s="251">
        <f>'2.2.1.2fin'!W199</f>
        <v>53446.0567266</v>
      </c>
      <c r="X199" s="251">
        <f>'2.2.1.2fin'!X199</f>
        <v>39791.675024801996</v>
      </c>
      <c r="Y199" s="251">
        <f>'2.2.1.2fin'!Y199</f>
        <v>51823.924774057938</v>
      </c>
      <c r="Z199" s="251">
        <f>'2.2.1.2fin'!Z199</f>
        <v>0</v>
      </c>
      <c r="AA199" s="251">
        <f>'2.2.1.2fin'!AA199</f>
        <v>0</v>
      </c>
      <c r="AB199" s="251">
        <f>'2.2.1.2fin'!AB199</f>
        <v>0</v>
      </c>
      <c r="AC199" s="251">
        <f>'2.2.1.2fin'!AC199</f>
        <v>0</v>
      </c>
      <c r="AD199" s="251">
        <f>'2.2.1.2fin'!AD199</f>
        <v>0</v>
      </c>
    </row>
    <row r="200" spans="1:30" s="236" customFormat="1" x14ac:dyDescent="0.25">
      <c r="A200" s="251">
        <f>'2.2.1.2fin'!A200</f>
        <v>0</v>
      </c>
      <c r="B200" s="251">
        <f>'2.2.1.2fin'!B200</f>
        <v>0</v>
      </c>
      <c r="C200" s="251">
        <f>'2.2.1.2fin'!C200</f>
        <v>0</v>
      </c>
      <c r="D200" s="251">
        <f>'2.2.1.2fin'!D200</f>
        <v>0</v>
      </c>
      <c r="E200" s="251">
        <f>'2.2.1.2fin'!E200</f>
        <v>0</v>
      </c>
      <c r="F200" s="251">
        <f>'2.2.1.2fin'!F200</f>
        <v>0</v>
      </c>
      <c r="G200" s="251">
        <f>'2.2.1.2fin'!G200</f>
        <v>0</v>
      </c>
      <c r="H200" s="251">
        <f>'2.2.1.2fin'!H200</f>
        <v>0</v>
      </c>
      <c r="I200" s="251">
        <f>'2.2.1.2fin'!I200</f>
        <v>0</v>
      </c>
      <c r="J200" s="251">
        <f>'2.2.1.2fin'!J200</f>
        <v>0</v>
      </c>
      <c r="K200" s="251">
        <f>'2.2.1.2fin'!K200</f>
        <v>0</v>
      </c>
      <c r="L200" s="251">
        <f>'2.2.1.2fin'!L200</f>
        <v>0</v>
      </c>
      <c r="M200" s="251">
        <f>'2.2.1.2fin'!M200</f>
        <v>0</v>
      </c>
      <c r="N200" s="251">
        <f>'2.2.1.2fin'!N200</f>
        <v>0</v>
      </c>
      <c r="O200" s="251">
        <f>'2.2.1.2fin'!O200</f>
        <v>0</v>
      </c>
      <c r="P200" s="251">
        <f>'2.2.1.2fin'!P200</f>
        <v>0</v>
      </c>
      <c r="Q200" s="251">
        <f>'2.2.1.2fin'!Q200</f>
        <v>0</v>
      </c>
      <c r="R200" s="251">
        <f>'2.2.1.2fin'!R200</f>
        <v>0</v>
      </c>
      <c r="S200" s="251">
        <f>'2.2.1.2fin'!S200</f>
        <v>0</v>
      </c>
      <c r="T200" s="251">
        <f>'2.2.1.2fin'!T200</f>
        <v>0</v>
      </c>
      <c r="U200" s="251">
        <f>'2.2.1.2fin'!U200</f>
        <v>0</v>
      </c>
      <c r="V200" s="251">
        <f>'2.2.1.2fin'!V200</f>
        <v>0</v>
      </c>
      <c r="W200" s="251">
        <f>'2.2.1.2fin'!W200</f>
        <v>0</v>
      </c>
      <c r="X200" s="251">
        <f>'2.2.1.2fin'!X200</f>
        <v>0</v>
      </c>
      <c r="Y200" s="251">
        <f>'2.2.1.2fin'!Y200</f>
        <v>0</v>
      </c>
      <c r="Z200" s="251">
        <f>'2.2.1.2fin'!Z200</f>
        <v>0</v>
      </c>
      <c r="AA200" s="251">
        <f>'2.2.1.2fin'!AA200</f>
        <v>0</v>
      </c>
      <c r="AB200" s="251">
        <f>'2.2.1.2fin'!AB200</f>
        <v>0</v>
      </c>
      <c r="AC200" s="251">
        <f>'2.2.1.2fin'!AC200</f>
        <v>0</v>
      </c>
      <c r="AD200" s="251">
        <f>'2.2.1.2fin'!AD200</f>
        <v>0</v>
      </c>
    </row>
    <row r="201" spans="1:30" s="236" customFormat="1" x14ac:dyDescent="0.25">
      <c r="A201" s="251">
        <f>'2.2.1.2fin'!A201</f>
        <v>0</v>
      </c>
      <c r="B201" s="251">
        <f>'2.2.1.2fin'!B201</f>
        <v>0</v>
      </c>
      <c r="C201" s="251">
        <f>'2.2.1.2fin'!C201</f>
        <v>0</v>
      </c>
      <c r="D201" s="251">
        <f>'2.2.1.2fin'!D201</f>
        <v>0</v>
      </c>
      <c r="E201" s="251">
        <f>'2.2.1.2fin'!E201</f>
        <v>0</v>
      </c>
      <c r="F201" s="251">
        <f>'2.2.1.2fin'!F201</f>
        <v>0</v>
      </c>
      <c r="G201" s="251">
        <f>'2.2.1.2fin'!G201</f>
        <v>0</v>
      </c>
      <c r="H201" s="251">
        <f>'2.2.1.2fin'!H201</f>
        <v>0</v>
      </c>
      <c r="I201" s="251">
        <f>'2.2.1.2fin'!I201</f>
        <v>0</v>
      </c>
      <c r="J201" s="251">
        <f>'2.2.1.2fin'!J201</f>
        <v>0</v>
      </c>
      <c r="K201" s="251">
        <f>'2.2.1.2fin'!K201</f>
        <v>0</v>
      </c>
      <c r="L201" s="251">
        <f>'2.2.1.2fin'!L201</f>
        <v>0</v>
      </c>
      <c r="M201" s="251">
        <f>'2.2.1.2fin'!M201</f>
        <v>0</v>
      </c>
      <c r="N201" s="251">
        <f>'2.2.1.2fin'!N201</f>
        <v>0</v>
      </c>
      <c r="O201" s="251">
        <f>'2.2.1.2fin'!O201</f>
        <v>0</v>
      </c>
      <c r="P201" s="251">
        <f>'2.2.1.2fin'!P201</f>
        <v>0</v>
      </c>
      <c r="Q201" s="251">
        <f>'2.2.1.2fin'!Q201</f>
        <v>0</v>
      </c>
      <c r="R201" s="251">
        <f>'2.2.1.2fin'!R201</f>
        <v>0</v>
      </c>
      <c r="S201" s="251">
        <f>'2.2.1.2fin'!S201</f>
        <v>0</v>
      </c>
      <c r="T201" s="251">
        <f>'2.2.1.2fin'!T201</f>
        <v>0</v>
      </c>
      <c r="U201" s="251">
        <f>'2.2.1.2fin'!U201</f>
        <v>0</v>
      </c>
      <c r="V201" s="251">
        <f>'2.2.1.2fin'!V201</f>
        <v>0</v>
      </c>
      <c r="W201" s="251">
        <f>'2.2.1.2fin'!W201</f>
        <v>0</v>
      </c>
      <c r="X201" s="251">
        <f>'2.2.1.2fin'!X201</f>
        <v>0</v>
      </c>
      <c r="Y201" s="251">
        <f>'2.2.1.2fin'!Y201</f>
        <v>0</v>
      </c>
      <c r="Z201" s="251">
        <f>'2.2.1.2fin'!Z201</f>
        <v>0</v>
      </c>
      <c r="AA201" s="251">
        <f>'2.2.1.2fin'!AA201</f>
        <v>0</v>
      </c>
      <c r="AB201" s="251">
        <f>'2.2.1.2fin'!AB201</f>
        <v>0</v>
      </c>
      <c r="AC201" s="251">
        <f>'2.2.1.2fin'!AC201</f>
        <v>0</v>
      </c>
      <c r="AD201" s="251">
        <f>'2.2.1.2fin'!AD201</f>
        <v>0</v>
      </c>
    </row>
    <row r="202" spans="1:30" s="236" customFormat="1" x14ac:dyDescent="0.25">
      <c r="A202" s="251" t="str">
        <f>'2.2.1.2fin'!A202</f>
        <v>Metro cúbico de leña verde es alrededor de los 800 kilos.</v>
      </c>
      <c r="B202" s="251" t="str">
        <f>'2.2.1.2fin'!B202</f>
        <v>precio de la leña por m3</v>
      </c>
      <c r="C202" s="251">
        <f>'2.2.1.2fin'!C202</f>
        <v>600</v>
      </c>
      <c r="D202" s="251">
        <f>'2.2.1.2fin'!D202</f>
        <v>0</v>
      </c>
      <c r="E202" s="251">
        <f>'2.2.1.2fin'!E202</f>
        <v>0</v>
      </c>
      <c r="F202" s="251">
        <f>'2.2.1.2fin'!F202</f>
        <v>0</v>
      </c>
      <c r="G202" s="251">
        <f>'2.2.1.2fin'!G202</f>
        <v>0</v>
      </c>
      <c r="H202" s="251">
        <f>'2.2.1.2fin'!H202</f>
        <v>0</v>
      </c>
      <c r="I202" s="251">
        <f>'2.2.1.2fin'!I202</f>
        <v>0</v>
      </c>
      <c r="J202" s="251">
        <f>'2.2.1.2fin'!J202</f>
        <v>0</v>
      </c>
      <c r="K202" s="251">
        <f>'2.2.1.2fin'!K202</f>
        <v>0</v>
      </c>
      <c r="L202" s="251">
        <f>'2.2.1.2fin'!L202</f>
        <v>0</v>
      </c>
      <c r="M202" s="251">
        <f>'2.2.1.2fin'!M202</f>
        <v>0</v>
      </c>
      <c r="N202" s="251">
        <f>'2.2.1.2fin'!N202</f>
        <v>0</v>
      </c>
      <c r="O202" s="251">
        <f>'2.2.1.2fin'!O202</f>
        <v>0</v>
      </c>
      <c r="P202" s="251">
        <f>'2.2.1.2fin'!P202</f>
        <v>0</v>
      </c>
      <c r="Q202" s="251">
        <f>'2.2.1.2fin'!Q202</f>
        <v>0</v>
      </c>
      <c r="R202" s="251">
        <f>'2.2.1.2fin'!R202</f>
        <v>0</v>
      </c>
      <c r="S202" s="251">
        <f>'2.2.1.2fin'!S202</f>
        <v>0</v>
      </c>
      <c r="T202" s="251">
        <f>'2.2.1.2fin'!T202</f>
        <v>0</v>
      </c>
      <c r="U202" s="251">
        <f>'2.2.1.2fin'!U202</f>
        <v>0</v>
      </c>
      <c r="V202" s="251">
        <f>'2.2.1.2fin'!V202</f>
        <v>0</v>
      </c>
      <c r="W202" s="251">
        <f>'2.2.1.2fin'!W202</f>
        <v>0</v>
      </c>
      <c r="X202" s="251">
        <f>'2.2.1.2fin'!X202</f>
        <v>0</v>
      </c>
      <c r="Y202" s="251">
        <f>'2.2.1.2fin'!Y202</f>
        <v>0</v>
      </c>
      <c r="Z202" s="251">
        <f>'2.2.1.2fin'!Z202</f>
        <v>0</v>
      </c>
      <c r="AA202" s="251">
        <f>'2.2.1.2fin'!AA202</f>
        <v>0</v>
      </c>
      <c r="AB202" s="251">
        <f>'2.2.1.2fin'!AB202</f>
        <v>0</v>
      </c>
      <c r="AC202" s="251">
        <f>'2.2.1.2fin'!AC202</f>
        <v>0</v>
      </c>
      <c r="AD202" s="251">
        <f>'2.2.1.2fin'!AD202</f>
        <v>0</v>
      </c>
    </row>
    <row r="203" spans="1:30" s="236" customFormat="1" x14ac:dyDescent="0.25">
      <c r="A203" s="251" t="str">
        <f>'2.2.1.2fin'!A203</f>
        <v xml:space="preserve">
Metro cúbico de leña húmeda se podría estimar en unos 700 kilos.</v>
      </c>
      <c r="B203" s="251">
        <f>'2.2.1.2fin'!B203</f>
        <v>0</v>
      </c>
      <c r="C203" s="251">
        <f>'2.2.1.2fin'!C203</f>
        <v>0</v>
      </c>
      <c r="D203" s="251">
        <f>'2.2.1.2fin'!D203</f>
        <v>0</v>
      </c>
      <c r="E203" s="251">
        <f>'2.2.1.2fin'!E203</f>
        <v>0</v>
      </c>
      <c r="F203" s="251">
        <f>'2.2.1.2fin'!F203</f>
        <v>0</v>
      </c>
      <c r="G203" s="251">
        <f>'2.2.1.2fin'!G203</f>
        <v>0</v>
      </c>
      <c r="H203" s="251">
        <f>'2.2.1.2fin'!H203</f>
        <v>0</v>
      </c>
      <c r="I203" s="251">
        <f>'2.2.1.2fin'!I203</f>
        <v>0</v>
      </c>
      <c r="J203" s="251">
        <f>'2.2.1.2fin'!J203</f>
        <v>0</v>
      </c>
      <c r="K203" s="251">
        <f>'2.2.1.2fin'!K203</f>
        <v>0</v>
      </c>
      <c r="L203" s="251">
        <f>'2.2.1.2fin'!L203</f>
        <v>0</v>
      </c>
      <c r="M203" s="251">
        <f>'2.2.1.2fin'!M203</f>
        <v>0</v>
      </c>
      <c r="N203" s="251">
        <f>'2.2.1.2fin'!N203</f>
        <v>0</v>
      </c>
      <c r="O203" s="251">
        <f>'2.2.1.2fin'!O203</f>
        <v>0</v>
      </c>
      <c r="P203" s="251">
        <f>'2.2.1.2fin'!P203</f>
        <v>0</v>
      </c>
      <c r="Q203" s="251">
        <f>'2.2.1.2fin'!Q203</f>
        <v>0</v>
      </c>
      <c r="R203" s="251">
        <f>'2.2.1.2fin'!R203</f>
        <v>0</v>
      </c>
      <c r="S203" s="251">
        <f>'2.2.1.2fin'!S203</f>
        <v>0</v>
      </c>
      <c r="T203" s="251">
        <f>'2.2.1.2fin'!T203</f>
        <v>0</v>
      </c>
      <c r="U203" s="251">
        <f>'2.2.1.2fin'!U203</f>
        <v>0</v>
      </c>
      <c r="V203" s="251">
        <f>'2.2.1.2fin'!V203</f>
        <v>0</v>
      </c>
      <c r="W203" s="251">
        <f>'2.2.1.2fin'!W203</f>
        <v>0</v>
      </c>
      <c r="X203" s="251">
        <f>'2.2.1.2fin'!X203</f>
        <v>0</v>
      </c>
      <c r="Y203" s="251">
        <f>'2.2.1.2fin'!Y203</f>
        <v>0</v>
      </c>
      <c r="Z203" s="251">
        <f>'2.2.1.2fin'!Z203</f>
        <v>0</v>
      </c>
      <c r="AA203" s="251">
        <f>'2.2.1.2fin'!AA203</f>
        <v>0</v>
      </c>
      <c r="AB203" s="251">
        <f>'2.2.1.2fin'!AB203</f>
        <v>0</v>
      </c>
      <c r="AC203" s="251">
        <f>'2.2.1.2fin'!AC203</f>
        <v>0</v>
      </c>
      <c r="AD203" s="251">
        <f>'2.2.1.2fin'!AD203</f>
        <v>0</v>
      </c>
    </row>
    <row r="204" spans="1:30" s="236" customFormat="1" x14ac:dyDescent="0.25">
      <c r="A204" s="251" t="str">
        <f>'2.2.1.2fin'!A204</f>
        <v xml:space="preserve">
El metro cúbico de leña seca, estaríamos hablando de unos 500 kilos aproximadamente.</v>
      </c>
      <c r="B204" s="251">
        <f>'2.2.1.2fin'!B204</f>
        <v>0</v>
      </c>
      <c r="C204" s="251">
        <f>'2.2.1.2fin'!C204</f>
        <v>0</v>
      </c>
      <c r="D204" s="251">
        <f>'2.2.1.2fin'!D204</f>
        <v>0</v>
      </c>
      <c r="E204" s="251">
        <f>'2.2.1.2fin'!E204</f>
        <v>0</v>
      </c>
      <c r="F204" s="251">
        <f>'2.2.1.2fin'!F204</f>
        <v>0</v>
      </c>
      <c r="G204" s="251">
        <f>'2.2.1.2fin'!G204</f>
        <v>0</v>
      </c>
      <c r="H204" s="251">
        <f>'2.2.1.2fin'!H204</f>
        <v>0</v>
      </c>
      <c r="I204" s="251">
        <f>'2.2.1.2fin'!I204</f>
        <v>0</v>
      </c>
      <c r="J204" s="251">
        <f>'2.2.1.2fin'!J204</f>
        <v>0</v>
      </c>
      <c r="K204" s="251">
        <f>'2.2.1.2fin'!K204</f>
        <v>0</v>
      </c>
      <c r="L204" s="251">
        <f>'2.2.1.2fin'!L204</f>
        <v>0</v>
      </c>
      <c r="M204" s="251">
        <f>'2.2.1.2fin'!M204</f>
        <v>0</v>
      </c>
      <c r="N204" s="251">
        <f>'2.2.1.2fin'!N204</f>
        <v>0</v>
      </c>
      <c r="O204" s="251">
        <f>'2.2.1.2fin'!O204</f>
        <v>0</v>
      </c>
      <c r="P204" s="251">
        <f>'2.2.1.2fin'!P204</f>
        <v>0</v>
      </c>
      <c r="Q204" s="251">
        <f>'2.2.1.2fin'!Q204</f>
        <v>0</v>
      </c>
      <c r="R204" s="251">
        <f>'2.2.1.2fin'!R204</f>
        <v>0</v>
      </c>
      <c r="S204" s="251">
        <f>'2.2.1.2fin'!S204</f>
        <v>0</v>
      </c>
      <c r="T204" s="251">
        <f>'2.2.1.2fin'!T204</f>
        <v>0</v>
      </c>
      <c r="U204" s="251">
        <f>'2.2.1.2fin'!U204</f>
        <v>0</v>
      </c>
      <c r="V204" s="251">
        <f>'2.2.1.2fin'!V204</f>
        <v>0</v>
      </c>
      <c r="W204" s="251">
        <f>'2.2.1.2fin'!W204</f>
        <v>0</v>
      </c>
      <c r="X204" s="251">
        <f>'2.2.1.2fin'!X204</f>
        <v>0</v>
      </c>
      <c r="Y204" s="251">
        <f>'2.2.1.2fin'!Y204</f>
        <v>0</v>
      </c>
      <c r="Z204" s="251">
        <f>'2.2.1.2fin'!Z204</f>
        <v>0</v>
      </c>
      <c r="AA204" s="251">
        <f>'2.2.1.2fin'!AA204</f>
        <v>0</v>
      </c>
      <c r="AB204" s="251">
        <f>'2.2.1.2fin'!AB204</f>
        <v>0</v>
      </c>
      <c r="AC204" s="251">
        <f>'2.2.1.2fin'!AC204</f>
        <v>0</v>
      </c>
      <c r="AD204" s="251">
        <f>'2.2.1.2fin'!AD204</f>
        <v>0</v>
      </c>
    </row>
    <row r="205" spans="1:30" s="236" customFormat="1" x14ac:dyDescent="0.25">
      <c r="A205" s="235"/>
      <c r="G205" s="235"/>
      <c r="L205" s="235"/>
      <c r="Q205" s="235"/>
      <c r="V205" s="235"/>
      <c r="AA205" s="235"/>
    </row>
    <row r="206" spans="1:30" s="236" customFormat="1" x14ac:dyDescent="0.25">
      <c r="A206" s="235"/>
      <c r="G206" s="235"/>
      <c r="L206" s="235"/>
      <c r="Q206" s="235"/>
      <c r="V206" s="235"/>
      <c r="AA206" s="235"/>
    </row>
    <row r="207" spans="1:30" s="236" customFormat="1" x14ac:dyDescent="0.25">
      <c r="A207" s="235"/>
      <c r="G207" s="235"/>
      <c r="L207" s="235"/>
      <c r="Q207" s="235"/>
      <c r="V207" s="235"/>
      <c r="AA207" s="235"/>
    </row>
    <row r="208" spans="1:30"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honeticPr fontId="3" type="noConversion"/>
  <pageMargins left="0.7" right="0.7" top="0.75" bottom="0.75" header="0.3" footer="0.3"/>
  <pageSetup orientation="portrait"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sheetPr>
  <dimension ref="A1:BJ391"/>
  <sheetViews>
    <sheetView topLeftCell="A90"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2.88671875" style="6" bestFit="1" customWidth="1"/>
    <col min="7" max="7" width="16.6640625" style="181" customWidth="1"/>
    <col min="8" max="8" width="17.109375" style="6" customWidth="1"/>
    <col min="9" max="11" width="11.44140625" style="6"/>
    <col min="12" max="12" width="11.44140625" style="18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1120</v>
      </c>
      <c r="B2" s="179" t="s">
        <v>376</v>
      </c>
      <c r="C2" s="179" t="s">
        <v>1070</v>
      </c>
      <c r="G2" s="178"/>
      <c r="L2" s="178"/>
      <c r="Q2" s="178"/>
      <c r="V2" s="178"/>
      <c r="AA2" s="178"/>
    </row>
    <row r="3" spans="1:27" x14ac:dyDescent="0.25">
      <c r="A3" s="181" t="str">
        <f>EstructuraMLec!D6</f>
        <v>Sub-activity 2.2.1.3 Establish forest – pasture water / soil retention terraces</v>
      </c>
      <c r="G3" s="181" t="s">
        <v>197</v>
      </c>
      <c r="H3" s="182">
        <f>B31</f>
        <v>1197.5250996246834</v>
      </c>
    </row>
    <row r="4" spans="1:27" x14ac:dyDescent="0.25">
      <c r="A4" s="181" t="s">
        <v>198</v>
      </c>
      <c r="B4" s="1">
        <f>IndividualSumec!B3</f>
        <v>0.06</v>
      </c>
      <c r="C4" s="1">
        <f>IndividualSumec!C3</f>
        <v>0.1</v>
      </c>
      <c r="D4" s="1">
        <f>IndividualSumec!D3</f>
        <v>0.15</v>
      </c>
      <c r="E4" s="1">
        <f>IndividualSumec!E3</f>
        <v>0.2</v>
      </c>
      <c r="F4" s="1"/>
      <c r="G4" s="181" t="s">
        <v>199</v>
      </c>
      <c r="H4" s="182">
        <f>COUNTIF(B33:AA33,"&lt;&gt;0")</f>
        <v>26</v>
      </c>
    </row>
    <row r="5" spans="1:27" x14ac:dyDescent="0.25">
      <c r="A5" s="181" t="s">
        <v>200</v>
      </c>
      <c r="B5" s="183">
        <f>B$31+NPV(B$4,$C31:$V31)</f>
        <v>2392.037773776553</v>
      </c>
      <c r="C5" s="183">
        <f>B$31+NPV(C$4,$C31:$V31)</f>
        <v>2095.4176225757351</v>
      </c>
      <c r="D5" s="183">
        <f>B$31+NPV(D$4,$C31:$V31)</f>
        <v>1866.4515105152595</v>
      </c>
      <c r="E5" s="183">
        <f>B$31+NPV(E$4,$C31:$V31)</f>
        <v>1723.4170392543465</v>
      </c>
      <c r="F5" s="183"/>
      <c r="G5" s="181" t="s">
        <v>201</v>
      </c>
      <c r="H5" s="182">
        <f>SUM(B32:AA32)/(H4-1)</f>
        <v>249.54502865754549</v>
      </c>
    </row>
    <row r="6" spans="1:27" x14ac:dyDescent="0.25">
      <c r="A6" s="181" t="s">
        <v>202</v>
      </c>
      <c r="B6" s="183">
        <f>B$31+NPV(B$4,$C32:$V32)</f>
        <v>4893.2971538602296</v>
      </c>
      <c r="C6" s="183">
        <f>B$31+NPV(C$4,$C32:$V32)</f>
        <v>3967.3079251719164</v>
      </c>
      <c r="D6" s="183">
        <f>B$31+NPV(D$4,$C32:$V32)</f>
        <v>3254.6462713142582</v>
      </c>
      <c r="E6" s="183">
        <f>B$31+NPV(E$4,$C32:$V32)</f>
        <v>2810.8582344907545</v>
      </c>
      <c r="F6" s="183"/>
      <c r="G6" s="181" t="s">
        <v>203</v>
      </c>
      <c r="H6" s="182">
        <f>SUM(C31:AA31)/(H4-1)</f>
        <v>81.522539260508225</v>
      </c>
    </row>
    <row r="7" spans="1:27" x14ac:dyDescent="0.25">
      <c r="A7" s="181" t="s">
        <v>204</v>
      </c>
      <c r="B7" s="183">
        <f>B$33+NPV(B$4,$C33:$V33)</f>
        <v>1203.8307056778881</v>
      </c>
      <c r="C7" s="183">
        <f>B$33+NPV(C$4,$C33:$V33)</f>
        <v>574.46162819039387</v>
      </c>
      <c r="D7" s="183">
        <f>B$31+NPV(D$4,$C33:$V33)</f>
        <v>2585.7198604236819</v>
      </c>
      <c r="E7" s="183">
        <f>B$31+NPV(E$4,$C33:$V33)</f>
        <v>2284.9662948610921</v>
      </c>
      <c r="F7" s="183"/>
      <c r="G7" s="181" t="s">
        <v>205</v>
      </c>
      <c r="H7" s="182" t="s">
        <v>377</v>
      </c>
    </row>
    <row r="8" spans="1:27" x14ac:dyDescent="0.25">
      <c r="A8" s="181" t="s">
        <v>207</v>
      </c>
      <c r="B8" s="184">
        <f>B6/B5</f>
        <v>2.0456604855928693</v>
      </c>
      <c r="C8" s="184">
        <f>C6/C5</f>
        <v>1.893325646605573</v>
      </c>
      <c r="D8" s="184">
        <f t="shared" ref="D8:E8" si="0">D6/D5</f>
        <v>1.7437614923174556</v>
      </c>
      <c r="E8" s="184">
        <f t="shared" si="0"/>
        <v>1.6309797167300262</v>
      </c>
      <c r="F8" s="184"/>
      <c r="G8" s="181" t="s">
        <v>208</v>
      </c>
      <c r="H8" s="207">
        <f>AVERAGE(F142:Y142)</f>
        <v>0.56950000000000001</v>
      </c>
    </row>
    <row r="9" spans="1:27" x14ac:dyDescent="0.25">
      <c r="A9" s="181" t="s">
        <v>209</v>
      </c>
      <c r="B9" s="184">
        <f>SUM(B37)</f>
        <v>8</v>
      </c>
      <c r="C9" s="184">
        <f>B41</f>
        <v>10</v>
      </c>
      <c r="D9" s="184">
        <f>B45</f>
        <v>15</v>
      </c>
      <c r="E9" s="184" t="str">
        <f>B49</f>
        <v>NA</v>
      </c>
      <c r="F9" s="184"/>
      <c r="G9" s="181" t="s">
        <v>210</v>
      </c>
      <c r="H9" s="182">
        <f>D142/'Par&amp;Info'!C309</f>
        <v>159.23651399423565</v>
      </c>
    </row>
    <row r="10" spans="1:27" x14ac:dyDescent="0.25">
      <c r="A10" s="181" t="s">
        <v>65</v>
      </c>
      <c r="B10" s="1">
        <f>IRR(B33:V33)</f>
        <v>0.16289692387761145</v>
      </c>
    </row>
    <row r="11" spans="1:27" x14ac:dyDescent="0.25">
      <c r="A11" s="181" t="s">
        <v>1101</v>
      </c>
      <c r="B11" s="182">
        <f>SUM(B31)</f>
        <v>1197.5250996246834</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Costos Ganado</v>
      </c>
      <c r="B17" s="182">
        <f>B52-B71</f>
        <v>63.489291997190243</v>
      </c>
      <c r="C17" s="182">
        <f t="shared" ref="C17:AA21" si="1">C52-C71</f>
        <v>63.489291997190243</v>
      </c>
      <c r="D17" s="182">
        <f t="shared" si="1"/>
        <v>63.489291997190243</v>
      </c>
      <c r="E17" s="182">
        <f t="shared" si="1"/>
        <v>63.489291997190243</v>
      </c>
      <c r="F17" s="182">
        <f t="shared" si="1"/>
        <v>63.489291997190243</v>
      </c>
      <c r="G17" s="196">
        <f t="shared" si="1"/>
        <v>63.489291997190243</v>
      </c>
      <c r="H17" s="182">
        <f t="shared" si="1"/>
        <v>63.489291997190243</v>
      </c>
      <c r="I17" s="182">
        <f t="shared" si="1"/>
        <v>63.489291997190243</v>
      </c>
      <c r="J17" s="182">
        <f t="shared" si="1"/>
        <v>63.489291997190243</v>
      </c>
      <c r="K17" s="182">
        <f t="shared" si="1"/>
        <v>63.489291997190243</v>
      </c>
      <c r="L17" s="196">
        <f t="shared" si="1"/>
        <v>63.489291997190243</v>
      </c>
      <c r="M17" s="182">
        <f t="shared" si="1"/>
        <v>63.489291997190243</v>
      </c>
      <c r="N17" s="182">
        <f t="shared" si="1"/>
        <v>63.489291997190243</v>
      </c>
      <c r="O17" s="182">
        <f t="shared" si="1"/>
        <v>63.489291997190243</v>
      </c>
      <c r="P17" s="182">
        <f t="shared" si="1"/>
        <v>63.489291997190243</v>
      </c>
      <c r="Q17" s="196">
        <f t="shared" si="1"/>
        <v>63.489291997190243</v>
      </c>
      <c r="R17" s="182">
        <f t="shared" si="1"/>
        <v>63.489291997190243</v>
      </c>
      <c r="S17" s="182">
        <f t="shared" si="1"/>
        <v>63.489291997190243</v>
      </c>
      <c r="T17" s="182">
        <f t="shared" si="1"/>
        <v>63.489291997190243</v>
      </c>
      <c r="U17" s="182">
        <f t="shared" si="1"/>
        <v>63.489291997190243</v>
      </c>
      <c r="V17" s="196">
        <f t="shared" si="1"/>
        <v>63.489291997190243</v>
      </c>
      <c r="W17" s="182">
        <f t="shared" si="1"/>
        <v>0</v>
      </c>
      <c r="X17" s="182">
        <f t="shared" si="1"/>
        <v>0</v>
      </c>
      <c r="Y17" s="182">
        <f t="shared" si="1"/>
        <v>0</v>
      </c>
      <c r="Z17" s="182">
        <f t="shared" si="1"/>
        <v>0</v>
      </c>
      <c r="AA17" s="196">
        <f t="shared" si="1"/>
        <v>0</v>
      </c>
    </row>
    <row r="18" spans="1:27" x14ac:dyDescent="0.25">
      <c r="A18" s="181" t="str">
        <v>Costo de franja en conservación-leña mano de obra</v>
      </c>
      <c r="B18" s="182">
        <f>B53-B72</f>
        <v>705.68958498299935</v>
      </c>
      <c r="C18" s="182">
        <f t="shared" ref="C18:Q18" si="2">C53-C72</f>
        <v>31.480576281769491</v>
      </c>
      <c r="D18" s="182">
        <f t="shared" si="2"/>
        <v>30.64109424758897</v>
      </c>
      <c r="E18" s="182">
        <f t="shared" si="2"/>
        <v>29.801612213408447</v>
      </c>
      <c r="F18" s="182">
        <f t="shared" si="2"/>
        <v>28.542389162137674</v>
      </c>
      <c r="G18" s="196">
        <f t="shared" si="2"/>
        <v>27.702907127957154</v>
      </c>
      <c r="H18" s="182">
        <f t="shared" si="2"/>
        <v>26.863425093776627</v>
      </c>
      <c r="I18" s="182">
        <f t="shared" si="2"/>
        <v>26.02394305959611</v>
      </c>
      <c r="J18" s="182">
        <f t="shared" si="2"/>
        <v>25.60420204250585</v>
      </c>
      <c r="K18" s="182">
        <f t="shared" si="2"/>
        <v>24.76472000832533</v>
      </c>
      <c r="L18" s="196">
        <f t="shared" si="2"/>
        <v>23.92523797414481</v>
      </c>
      <c r="M18" s="182">
        <f t="shared" si="2"/>
        <v>23.085755939964294</v>
      </c>
      <c r="N18" s="182">
        <f t="shared" si="2"/>
        <v>22.666014922874034</v>
      </c>
      <c r="O18" s="182">
        <f t="shared" si="2"/>
        <v>21.826532888693514</v>
      </c>
      <c r="P18" s="182">
        <f t="shared" si="2"/>
        <v>20.987050854512994</v>
      </c>
      <c r="Q18" s="196">
        <f t="shared" si="2"/>
        <v>20.567309837422734</v>
      </c>
      <c r="R18" s="182">
        <f t="shared" si="1"/>
        <v>19.727827803242214</v>
      </c>
      <c r="S18" s="182">
        <f t="shared" si="1"/>
        <v>19.308086786151957</v>
      </c>
      <c r="T18" s="182">
        <f t="shared" si="1"/>
        <v>18.888345769061697</v>
      </c>
      <c r="U18" s="182">
        <f t="shared" si="1"/>
        <v>18.048863734881174</v>
      </c>
      <c r="V18" s="196">
        <f t="shared" si="1"/>
        <v>17.629122717790914</v>
      </c>
      <c r="W18" s="182">
        <f t="shared" si="1"/>
        <v>0</v>
      </c>
      <c r="X18" s="182">
        <f t="shared" si="1"/>
        <v>0</v>
      </c>
      <c r="Y18" s="182">
        <f t="shared" si="1"/>
        <v>0</v>
      </c>
      <c r="Z18" s="182">
        <f t="shared" si="1"/>
        <v>0</v>
      </c>
      <c r="AA18" s="196">
        <f t="shared" si="1"/>
        <v>0</v>
      </c>
    </row>
    <row r="19" spans="1:27" x14ac:dyDescent="0.25">
      <c r="A19" s="181" t="str">
        <v>Costo de franja en conservación-leña</v>
      </c>
      <c r="B19" s="182">
        <f>B54-B73</f>
        <v>428.34622264449382</v>
      </c>
      <c r="C19" s="182">
        <f t="shared" si="1"/>
        <v>19.108381679308277</v>
      </c>
      <c r="D19" s="182">
        <f t="shared" si="1"/>
        <v>18.59882483452672</v>
      </c>
      <c r="E19" s="182">
        <f t="shared" si="1"/>
        <v>18.089267989745164</v>
      </c>
      <c r="F19" s="182">
        <f t="shared" si="1"/>
        <v>17.324932722572836</v>
      </c>
      <c r="G19" s="196">
        <f t="shared" si="1"/>
        <v>16.815375877791283</v>
      </c>
      <c r="H19" s="182">
        <f t="shared" si="1"/>
        <v>16.305819033009726</v>
      </c>
      <c r="I19" s="182">
        <f t="shared" si="1"/>
        <v>15.796262188228173</v>
      </c>
      <c r="J19" s="182">
        <f t="shared" si="1"/>
        <v>15.541483765837397</v>
      </c>
      <c r="K19" s="182">
        <f t="shared" si="1"/>
        <v>15.031926921055843</v>
      </c>
      <c r="L19" s="196">
        <f t="shared" si="1"/>
        <v>14.522370076274289</v>
      </c>
      <c r="M19" s="182">
        <f t="shared" si="1"/>
        <v>14.012813231492737</v>
      </c>
      <c r="N19" s="182">
        <f t="shared" si="1"/>
        <v>13.758034809101957</v>
      </c>
      <c r="O19" s="182">
        <f t="shared" si="1"/>
        <v>13.248477964320404</v>
      </c>
      <c r="P19" s="182">
        <f t="shared" si="1"/>
        <v>12.738921119538851</v>
      </c>
      <c r="Q19" s="196">
        <f t="shared" si="1"/>
        <v>12.484142697148075</v>
      </c>
      <c r="R19" s="182">
        <f t="shared" si="1"/>
        <v>11.974585852366518</v>
      </c>
      <c r="S19" s="182">
        <f t="shared" si="1"/>
        <v>11.719807429975743</v>
      </c>
      <c r="T19" s="182">
        <f t="shared" si="1"/>
        <v>11.465029007584965</v>
      </c>
      <c r="U19" s="182">
        <f t="shared" si="1"/>
        <v>10.95547216280341</v>
      </c>
      <c r="V19" s="196">
        <f t="shared" si="1"/>
        <v>10.700693740412634</v>
      </c>
      <c r="W19" s="182">
        <f t="shared" si="1"/>
        <v>0</v>
      </c>
      <c r="X19" s="182">
        <f t="shared" si="1"/>
        <v>0</v>
      </c>
      <c r="Y19" s="182">
        <f t="shared" si="1"/>
        <v>0</v>
      </c>
      <c r="Z19" s="182">
        <f t="shared" si="1"/>
        <v>0</v>
      </c>
      <c r="AA19" s="196">
        <f t="shared" si="1"/>
        <v>0</v>
      </c>
    </row>
    <row r="20" spans="1:27" x14ac:dyDescent="0.25">
      <c r="A20" s="181">
        <v>0</v>
      </c>
      <c r="B20" s="182">
        <f>B55-B74</f>
        <v>0</v>
      </c>
      <c r="C20" s="182">
        <f t="shared" si="1"/>
        <v>0</v>
      </c>
      <c r="D20" s="182">
        <f t="shared" si="1"/>
        <v>0</v>
      </c>
      <c r="E20" s="182">
        <f t="shared" si="1"/>
        <v>0</v>
      </c>
      <c r="F20" s="182">
        <f t="shared" si="1"/>
        <v>0</v>
      </c>
      <c r="G20" s="196">
        <f t="shared" si="1"/>
        <v>0</v>
      </c>
      <c r="H20" s="182">
        <f t="shared" si="1"/>
        <v>0</v>
      </c>
      <c r="I20" s="182">
        <f t="shared" si="1"/>
        <v>0</v>
      </c>
      <c r="J20" s="182">
        <f t="shared" si="1"/>
        <v>0</v>
      </c>
      <c r="K20" s="182">
        <f t="shared" si="1"/>
        <v>0</v>
      </c>
      <c r="L20" s="196">
        <f t="shared" si="1"/>
        <v>0</v>
      </c>
      <c r="M20" s="182">
        <f t="shared" si="1"/>
        <v>0</v>
      </c>
      <c r="N20" s="182">
        <f t="shared" si="1"/>
        <v>0</v>
      </c>
      <c r="O20" s="182">
        <f t="shared" si="1"/>
        <v>0</v>
      </c>
      <c r="P20" s="182">
        <f t="shared" si="1"/>
        <v>0</v>
      </c>
      <c r="Q20" s="196">
        <f t="shared" si="1"/>
        <v>0</v>
      </c>
      <c r="R20" s="182">
        <f t="shared" si="1"/>
        <v>0</v>
      </c>
      <c r="S20" s="182">
        <f t="shared" si="1"/>
        <v>0</v>
      </c>
      <c r="T20" s="182">
        <f t="shared" si="1"/>
        <v>0</v>
      </c>
      <c r="U20" s="182">
        <f t="shared" si="1"/>
        <v>0</v>
      </c>
      <c r="V20" s="196">
        <f t="shared" si="1"/>
        <v>0</v>
      </c>
      <c r="W20" s="182">
        <f t="shared" si="1"/>
        <v>0</v>
      </c>
      <c r="X20" s="182">
        <f t="shared" si="1"/>
        <v>0</v>
      </c>
      <c r="Y20" s="182">
        <f t="shared" si="1"/>
        <v>0</v>
      </c>
      <c r="Z20" s="182">
        <f t="shared" si="1"/>
        <v>0</v>
      </c>
      <c r="AA20" s="196">
        <f t="shared" si="1"/>
        <v>0</v>
      </c>
    </row>
    <row r="21" spans="1:27" s="191" customFormat="1" x14ac:dyDescent="0.25">
      <c r="A21" s="188">
        <v>0</v>
      </c>
      <c r="B21" s="192">
        <f>B56-B75</f>
        <v>0</v>
      </c>
      <c r="C21" s="192">
        <f t="shared" si="1"/>
        <v>0</v>
      </c>
      <c r="D21" s="192">
        <f t="shared" si="1"/>
        <v>0</v>
      </c>
      <c r="E21" s="192">
        <f t="shared" si="1"/>
        <v>0</v>
      </c>
      <c r="F21" s="192">
        <f t="shared" si="1"/>
        <v>0</v>
      </c>
      <c r="G21" s="193">
        <f t="shared" si="1"/>
        <v>0</v>
      </c>
      <c r="H21" s="192">
        <f t="shared" si="1"/>
        <v>0</v>
      </c>
      <c r="I21" s="192">
        <f t="shared" si="1"/>
        <v>0</v>
      </c>
      <c r="J21" s="192">
        <f t="shared" si="1"/>
        <v>0</v>
      </c>
      <c r="K21" s="192">
        <f t="shared" si="1"/>
        <v>0</v>
      </c>
      <c r="L21" s="193">
        <f t="shared" si="1"/>
        <v>0</v>
      </c>
      <c r="M21" s="192">
        <f t="shared" si="1"/>
        <v>0</v>
      </c>
      <c r="N21" s="192">
        <f t="shared" si="1"/>
        <v>0</v>
      </c>
      <c r="O21" s="192">
        <f t="shared" si="1"/>
        <v>0</v>
      </c>
      <c r="P21" s="192">
        <f t="shared" si="1"/>
        <v>0</v>
      </c>
      <c r="Q21" s="193">
        <f t="shared" si="1"/>
        <v>0</v>
      </c>
      <c r="R21" s="192">
        <f t="shared" si="1"/>
        <v>0</v>
      </c>
      <c r="S21" s="192">
        <f t="shared" si="1"/>
        <v>0</v>
      </c>
      <c r="T21" s="192">
        <f t="shared" si="1"/>
        <v>0</v>
      </c>
      <c r="U21" s="192">
        <f t="shared" si="1"/>
        <v>0</v>
      </c>
      <c r="V21" s="193">
        <f t="shared" si="1"/>
        <v>0</v>
      </c>
      <c r="W21" s="192">
        <f t="shared" si="1"/>
        <v>0</v>
      </c>
      <c r="X21" s="192">
        <f t="shared" si="1"/>
        <v>0</v>
      </c>
      <c r="Y21" s="192">
        <f t="shared" si="1"/>
        <v>0</v>
      </c>
      <c r="Z21" s="192">
        <f t="shared" si="1"/>
        <v>0</v>
      </c>
      <c r="AA21" s="193">
        <f t="shared" si="1"/>
        <v>0</v>
      </c>
    </row>
    <row r="22" spans="1:27" x14ac:dyDescent="0.25">
      <c r="B22" s="182"/>
      <c r="C22" s="182"/>
      <c r="D22" s="182"/>
      <c r="E22" s="182"/>
      <c r="F22" s="182"/>
      <c r="G22" s="196"/>
      <c r="H22" s="182"/>
      <c r="I22" s="182"/>
      <c r="J22" s="182"/>
      <c r="K22" s="182"/>
      <c r="L22" s="196"/>
      <c r="M22" s="182"/>
      <c r="N22" s="182"/>
      <c r="O22" s="182"/>
      <c r="P22" s="182"/>
      <c r="Q22" s="196"/>
      <c r="R22" s="182"/>
      <c r="S22" s="182"/>
      <c r="T22" s="182"/>
      <c r="U22" s="182"/>
      <c r="V22" s="196"/>
    </row>
    <row r="23" spans="1:27"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AA23" s="185"/>
    </row>
    <row r="24" spans="1:27" ht="13.8" thickTop="1" x14ac:dyDescent="0.25">
      <c r="A24" s="181" t="str" cm="1">
        <f t="array" ref="A24:A27">A59:A62</f>
        <v>Ingresos por venta de madera</v>
      </c>
      <c r="B24" s="182">
        <f>B59-B78</f>
        <v>-99.903574781103885</v>
      </c>
      <c r="C24" s="182">
        <f t="shared" ref="C24:AA28" si="3">C59-C78</f>
        <v>-31.431873763582558</v>
      </c>
      <c r="D24" s="182">
        <f t="shared" si="3"/>
        <v>-34.616604043467277</v>
      </c>
      <c r="E24" s="182">
        <f t="shared" si="3"/>
        <v>-37.801334323351981</v>
      </c>
      <c r="F24" s="182">
        <f t="shared" si="3"/>
        <v>-42.578429743179043</v>
      </c>
      <c r="G24" s="196">
        <f t="shared" si="3"/>
        <v>-45.763160023063762</v>
      </c>
      <c r="H24" s="182">
        <f t="shared" si="3"/>
        <v>-48.94789030294848</v>
      </c>
      <c r="I24" s="182">
        <f t="shared" si="3"/>
        <v>-52.132620582833198</v>
      </c>
      <c r="J24" s="182">
        <f t="shared" si="3"/>
        <v>-53.724985722775557</v>
      </c>
      <c r="K24" s="182">
        <f t="shared" si="3"/>
        <v>-56.909716002660261</v>
      </c>
      <c r="L24" s="196">
        <f t="shared" si="3"/>
        <v>-60.094446282544993</v>
      </c>
      <c r="M24" s="182">
        <f t="shared" si="3"/>
        <v>-63.279176562429683</v>
      </c>
      <c r="N24" s="182">
        <f t="shared" si="3"/>
        <v>-64.871541702372042</v>
      </c>
      <c r="O24" s="182">
        <f t="shared" si="3"/>
        <v>-68.05627198225676</v>
      </c>
      <c r="P24" s="182">
        <f t="shared" si="3"/>
        <v>-71.241002262141464</v>
      </c>
      <c r="Q24" s="196">
        <f t="shared" si="3"/>
        <v>-72.833367402083823</v>
      </c>
      <c r="R24" s="182">
        <f t="shared" si="3"/>
        <v>-76.018097681968541</v>
      </c>
      <c r="S24" s="182">
        <f t="shared" si="3"/>
        <v>-77.6104628219109</v>
      </c>
      <c r="T24" s="182">
        <f t="shared" si="3"/>
        <v>-79.202827961853259</v>
      </c>
      <c r="U24" s="182">
        <f t="shared" si="3"/>
        <v>-82.387558241737963</v>
      </c>
      <c r="V24" s="196">
        <f t="shared" si="3"/>
        <v>-83.979923381680322</v>
      </c>
      <c r="W24" s="182">
        <f t="shared" si="3"/>
        <v>-150.85925925925929</v>
      </c>
      <c r="X24" s="182" t="e">
        <f t="shared" si="3"/>
        <v>#VALUE!</v>
      </c>
      <c r="Y24" s="182">
        <f t="shared" si="3"/>
        <v>0</v>
      </c>
      <c r="Z24" s="182">
        <f t="shared" si="3"/>
        <v>0</v>
      </c>
      <c r="AA24" s="196">
        <f t="shared" si="3"/>
        <v>0</v>
      </c>
    </row>
    <row r="25" spans="1:27" x14ac:dyDescent="0.25">
      <c r="A25" s="181" t="str">
        <v>Ingreso por sistema de ganado</v>
      </c>
      <c r="B25" s="182">
        <f t="shared" ref="B25:Q28" si="4">B60-B79</f>
        <v>0</v>
      </c>
      <c r="C25" s="182">
        <f t="shared" si="4"/>
        <v>377.10052910052912</v>
      </c>
      <c r="D25" s="182">
        <f t="shared" si="4"/>
        <v>377.10052910052912</v>
      </c>
      <c r="E25" s="182">
        <f t="shared" si="4"/>
        <v>377.10052910052912</v>
      </c>
      <c r="F25" s="182">
        <f t="shared" si="4"/>
        <v>377.10052910052912</v>
      </c>
      <c r="G25" s="196">
        <f t="shared" si="4"/>
        <v>377.10052910052912</v>
      </c>
      <c r="H25" s="182">
        <f t="shared" si="4"/>
        <v>377.10052910052912</v>
      </c>
      <c r="I25" s="182">
        <f t="shared" si="4"/>
        <v>377.10052910052912</v>
      </c>
      <c r="J25" s="182">
        <f t="shared" si="4"/>
        <v>377.10052910052912</v>
      </c>
      <c r="K25" s="182">
        <f t="shared" si="4"/>
        <v>377.10052910052912</v>
      </c>
      <c r="L25" s="196">
        <f t="shared" si="4"/>
        <v>377.10052910052912</v>
      </c>
      <c r="M25" s="182">
        <f t="shared" si="4"/>
        <v>377.10052910052912</v>
      </c>
      <c r="N25" s="182">
        <f t="shared" si="4"/>
        <v>377.10052910052912</v>
      </c>
      <c r="O25" s="182">
        <f t="shared" si="4"/>
        <v>377.10052910052912</v>
      </c>
      <c r="P25" s="182">
        <f t="shared" si="4"/>
        <v>377.10052910052912</v>
      </c>
      <c r="Q25" s="196">
        <f t="shared" si="4"/>
        <v>377.10052910052912</v>
      </c>
      <c r="R25" s="182">
        <f t="shared" si="3"/>
        <v>377.10052910052912</v>
      </c>
      <c r="S25" s="182">
        <f t="shared" si="3"/>
        <v>377.10052910052912</v>
      </c>
      <c r="T25" s="182">
        <f t="shared" si="3"/>
        <v>377.10052910052912</v>
      </c>
      <c r="U25" s="182">
        <f t="shared" si="3"/>
        <v>377.10052910052912</v>
      </c>
      <c r="V25" s="196">
        <f t="shared" si="3"/>
        <v>377.10052910052912</v>
      </c>
      <c r="W25" s="182">
        <f t="shared" si="3"/>
        <v>0</v>
      </c>
      <c r="X25" s="182">
        <f t="shared" si="3"/>
        <v>0</v>
      </c>
      <c r="Y25" s="182">
        <f t="shared" si="3"/>
        <v>0</v>
      </c>
      <c r="Z25" s="182">
        <f t="shared" si="3"/>
        <v>0</v>
      </c>
      <c r="AA25" s="196">
        <f t="shared" si="3"/>
        <v>0</v>
      </c>
    </row>
    <row r="26" spans="1:27"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row>
    <row r="27" spans="1:27" x14ac:dyDescent="0.25">
      <c r="A27" s="181">
        <v>0</v>
      </c>
      <c r="B27" s="182">
        <f t="shared" si="4"/>
        <v>0</v>
      </c>
      <c r="C27" s="182">
        <f t="shared" si="3"/>
        <v>0</v>
      </c>
      <c r="D27" s="182">
        <f t="shared" si="3"/>
        <v>0</v>
      </c>
      <c r="E27" s="182">
        <f t="shared" si="3"/>
        <v>0</v>
      </c>
      <c r="F27" s="182">
        <f t="shared" si="3"/>
        <v>0</v>
      </c>
      <c r="G27" s="196">
        <f t="shared" si="3"/>
        <v>0</v>
      </c>
      <c r="H27" s="182">
        <f t="shared" si="3"/>
        <v>0</v>
      </c>
      <c r="I27" s="182">
        <f t="shared" si="3"/>
        <v>0</v>
      </c>
      <c r="J27" s="182">
        <f t="shared" si="3"/>
        <v>0</v>
      </c>
      <c r="K27" s="182">
        <f t="shared" si="3"/>
        <v>0</v>
      </c>
      <c r="L27" s="196">
        <f t="shared" si="3"/>
        <v>0</v>
      </c>
      <c r="M27" s="182">
        <f t="shared" si="3"/>
        <v>0</v>
      </c>
      <c r="N27" s="182">
        <f t="shared" si="3"/>
        <v>0</v>
      </c>
      <c r="O27" s="182">
        <f t="shared" si="3"/>
        <v>0</v>
      </c>
      <c r="P27" s="182">
        <f t="shared" si="3"/>
        <v>0</v>
      </c>
      <c r="Q27" s="196">
        <f t="shared" si="3"/>
        <v>0</v>
      </c>
      <c r="R27" s="182">
        <f t="shared" si="3"/>
        <v>0</v>
      </c>
      <c r="S27" s="182">
        <f t="shared" si="3"/>
        <v>0</v>
      </c>
      <c r="T27" s="182">
        <f t="shared" si="3"/>
        <v>0</v>
      </c>
      <c r="U27" s="182">
        <f t="shared" si="3"/>
        <v>0</v>
      </c>
      <c r="V27" s="196">
        <f t="shared" si="3"/>
        <v>0</v>
      </c>
      <c r="W27" s="182">
        <f t="shared" si="3"/>
        <v>0</v>
      </c>
      <c r="X27" s="182">
        <f t="shared" si="3"/>
        <v>0</v>
      </c>
      <c r="Y27" s="182">
        <f t="shared" si="3"/>
        <v>0</v>
      </c>
      <c r="Z27" s="182">
        <f t="shared" si="3"/>
        <v>0</v>
      </c>
      <c r="AA27" s="196">
        <f t="shared" si="3"/>
        <v>0</v>
      </c>
    </row>
    <row r="28" spans="1:27" s="191" customFormat="1" x14ac:dyDescent="0.25">
      <c r="A28" s="188" t="str">
        <f>A82</f>
        <v>Costo de Oportunidad de la mano de obra</v>
      </c>
      <c r="B28" s="192">
        <f t="shared" si="4"/>
        <v>-705.68958498299935</v>
      </c>
      <c r="C28" s="192">
        <f t="shared" si="3"/>
        <v>-31.480576281769491</v>
      </c>
      <c r="D28" s="192">
        <f t="shared" si="3"/>
        <v>-30.64109424758897</v>
      </c>
      <c r="E28" s="192">
        <f t="shared" si="3"/>
        <v>-29.801612213408447</v>
      </c>
      <c r="F28" s="192">
        <f t="shared" si="3"/>
        <v>-28.542389162137674</v>
      </c>
      <c r="G28" s="193">
        <f t="shared" si="3"/>
        <v>-27.702907127957154</v>
      </c>
      <c r="H28" s="192">
        <f t="shared" si="3"/>
        <v>-26.863425093776627</v>
      </c>
      <c r="I28" s="192">
        <f t="shared" si="3"/>
        <v>-26.02394305959611</v>
      </c>
      <c r="J28" s="192">
        <f t="shared" si="3"/>
        <v>-25.60420204250585</v>
      </c>
      <c r="K28" s="192">
        <f t="shared" si="3"/>
        <v>-24.76472000832533</v>
      </c>
      <c r="L28" s="193">
        <f t="shared" si="3"/>
        <v>-23.92523797414481</v>
      </c>
      <c r="M28" s="192">
        <f t="shared" si="3"/>
        <v>-23.085755939964294</v>
      </c>
      <c r="N28" s="192">
        <f t="shared" si="3"/>
        <v>-22.666014922874034</v>
      </c>
      <c r="O28" s="192">
        <f t="shared" si="3"/>
        <v>-21.826532888693514</v>
      </c>
      <c r="P28" s="192">
        <f t="shared" si="3"/>
        <v>-20.987050854512994</v>
      </c>
      <c r="Q28" s="193">
        <f t="shared" si="3"/>
        <v>-20.567309837422734</v>
      </c>
      <c r="R28" s="192">
        <f t="shared" si="3"/>
        <v>-19.727827803242214</v>
      </c>
      <c r="S28" s="192">
        <f t="shared" si="3"/>
        <v>-19.308086786151957</v>
      </c>
      <c r="T28" s="192">
        <f t="shared" si="3"/>
        <v>-18.888345769061697</v>
      </c>
      <c r="U28" s="192">
        <f t="shared" si="3"/>
        <v>-18.048863734881174</v>
      </c>
      <c r="V28" s="193">
        <f t="shared" si="3"/>
        <v>-17.629122717790914</v>
      </c>
      <c r="W28" s="192">
        <f t="shared" si="3"/>
        <v>0</v>
      </c>
      <c r="X28" s="192">
        <f t="shared" si="3"/>
        <v>0</v>
      </c>
      <c r="Y28" s="192">
        <f t="shared" si="3"/>
        <v>0</v>
      </c>
      <c r="Z28" s="192">
        <f t="shared" si="3"/>
        <v>0</v>
      </c>
      <c r="AA28" s="193">
        <f t="shared" si="3"/>
        <v>0</v>
      </c>
    </row>
    <row r="31" spans="1:27" s="199" customFormat="1" x14ac:dyDescent="0.25">
      <c r="A31" s="197" t="s">
        <v>217</v>
      </c>
      <c r="B31" s="217">
        <f t="shared" ref="B31:V31" si="5">SUM(B17:B20)</f>
        <v>1197.5250996246834</v>
      </c>
      <c r="C31" s="217">
        <f t="shared" si="5"/>
        <v>114.07824995826802</v>
      </c>
      <c r="D31" s="217">
        <f t="shared" si="5"/>
        <v>112.72921107930594</v>
      </c>
      <c r="E31" s="217">
        <f t="shared" si="5"/>
        <v>111.38017220034385</v>
      </c>
      <c r="F31" s="217">
        <f t="shared" si="5"/>
        <v>109.35661388190076</v>
      </c>
      <c r="G31" s="218">
        <f t="shared" si="5"/>
        <v>108.00757500293868</v>
      </c>
      <c r="H31" s="217">
        <f t="shared" si="5"/>
        <v>106.6585361239766</v>
      </c>
      <c r="I31" s="217">
        <f t="shared" si="5"/>
        <v>105.30949724501453</v>
      </c>
      <c r="J31" s="217">
        <f t="shared" si="5"/>
        <v>104.6349778055335</v>
      </c>
      <c r="K31" s="217">
        <f t="shared" si="5"/>
        <v>103.28593892657142</v>
      </c>
      <c r="L31" s="218">
        <f t="shared" si="5"/>
        <v>101.93690004760934</v>
      </c>
      <c r="M31" s="217">
        <f t="shared" si="5"/>
        <v>100.58786116864728</v>
      </c>
      <c r="N31" s="217">
        <f t="shared" si="5"/>
        <v>99.913341729166234</v>
      </c>
      <c r="O31" s="217">
        <f t="shared" si="5"/>
        <v>98.564302850204157</v>
      </c>
      <c r="P31" s="217">
        <f t="shared" si="5"/>
        <v>97.215263971242081</v>
      </c>
      <c r="Q31" s="218">
        <f t="shared" si="5"/>
        <v>96.54074453176105</v>
      </c>
      <c r="R31" s="217">
        <f t="shared" si="5"/>
        <v>95.191705652798973</v>
      </c>
      <c r="S31" s="217">
        <f t="shared" si="5"/>
        <v>94.517186213317942</v>
      </c>
      <c r="T31" s="217">
        <f t="shared" si="5"/>
        <v>93.842666773836896</v>
      </c>
      <c r="U31" s="217">
        <f t="shared" si="5"/>
        <v>92.493627894874834</v>
      </c>
      <c r="V31" s="218">
        <f t="shared" si="5"/>
        <v>91.819108455393788</v>
      </c>
      <c r="AA31" s="197"/>
    </row>
    <row r="32" spans="1:27" s="199" customFormat="1" x14ac:dyDescent="0.25">
      <c r="A32" s="197" t="s">
        <v>218</v>
      </c>
      <c r="B32" s="217">
        <f t="shared" ref="B32:V32" si="6">SUM(B24:B27)</f>
        <v>-99.903574781103885</v>
      </c>
      <c r="C32" s="217">
        <f t="shared" si="6"/>
        <v>345.66865533694659</v>
      </c>
      <c r="D32" s="217">
        <f t="shared" si="6"/>
        <v>342.48392505706181</v>
      </c>
      <c r="E32" s="217">
        <f t="shared" si="6"/>
        <v>339.29919477717715</v>
      </c>
      <c r="F32" s="217">
        <f t="shared" si="6"/>
        <v>334.52209935735004</v>
      </c>
      <c r="G32" s="218">
        <f t="shared" si="6"/>
        <v>331.33736907746538</v>
      </c>
      <c r="H32" s="217">
        <f t="shared" si="6"/>
        <v>328.15263879758061</v>
      </c>
      <c r="I32" s="217">
        <f t="shared" si="6"/>
        <v>324.96790851769595</v>
      </c>
      <c r="J32" s="217">
        <f t="shared" si="6"/>
        <v>323.37554337775356</v>
      </c>
      <c r="K32" s="217">
        <f t="shared" si="6"/>
        <v>320.19081309786884</v>
      </c>
      <c r="L32" s="218">
        <f t="shared" si="6"/>
        <v>317.00608281798412</v>
      </c>
      <c r="M32" s="217">
        <f t="shared" si="6"/>
        <v>313.8213525380994</v>
      </c>
      <c r="N32" s="217">
        <f t="shared" si="6"/>
        <v>312.22898739815707</v>
      </c>
      <c r="O32" s="217">
        <f t="shared" si="6"/>
        <v>309.04425711827236</v>
      </c>
      <c r="P32" s="217">
        <f t="shared" si="6"/>
        <v>305.85952683838764</v>
      </c>
      <c r="Q32" s="218">
        <f t="shared" si="6"/>
        <v>304.26716169844531</v>
      </c>
      <c r="R32" s="217">
        <f t="shared" si="6"/>
        <v>301.08243141856059</v>
      </c>
      <c r="S32" s="217">
        <f t="shared" si="6"/>
        <v>299.4900662786182</v>
      </c>
      <c r="T32" s="217">
        <f t="shared" si="6"/>
        <v>297.89770113867587</v>
      </c>
      <c r="U32" s="217">
        <f t="shared" si="6"/>
        <v>294.71297085879115</v>
      </c>
      <c r="V32" s="218">
        <f t="shared" si="6"/>
        <v>293.12060571884876</v>
      </c>
      <c r="AA32" s="197"/>
    </row>
    <row r="33" spans="1:36" s="199" customFormat="1" x14ac:dyDescent="0.25">
      <c r="A33" s="197" t="s">
        <v>219</v>
      </c>
      <c r="B33" s="217">
        <f t="shared" ref="B33:V33" si="7">B32-B31</f>
        <v>-1297.4286744057872</v>
      </c>
      <c r="C33" s="217">
        <f t="shared" si="7"/>
        <v>231.59040537867855</v>
      </c>
      <c r="D33" s="217">
        <f t="shared" si="7"/>
        <v>229.75471397775587</v>
      </c>
      <c r="E33" s="217">
        <f t="shared" si="7"/>
        <v>227.9190225768333</v>
      </c>
      <c r="F33" s="217">
        <f t="shared" si="7"/>
        <v>225.16548547544929</v>
      </c>
      <c r="G33" s="218">
        <f t="shared" si="7"/>
        <v>223.32979407452672</v>
      </c>
      <c r="H33" s="217">
        <f t="shared" si="7"/>
        <v>221.494102673604</v>
      </c>
      <c r="I33" s="217">
        <f t="shared" si="7"/>
        <v>219.65841127268141</v>
      </c>
      <c r="J33" s="217">
        <f t="shared" si="7"/>
        <v>218.74056557222008</v>
      </c>
      <c r="K33" s="217">
        <f t="shared" si="7"/>
        <v>216.90487417129742</v>
      </c>
      <c r="L33" s="218">
        <f t="shared" si="7"/>
        <v>215.06918277037477</v>
      </c>
      <c r="M33" s="217">
        <f t="shared" si="7"/>
        <v>213.23349136945211</v>
      </c>
      <c r="N33" s="217">
        <f t="shared" si="7"/>
        <v>212.31564566899084</v>
      </c>
      <c r="O33" s="217">
        <f t="shared" si="7"/>
        <v>210.47995426806818</v>
      </c>
      <c r="P33" s="217">
        <f t="shared" si="7"/>
        <v>208.64426286714556</v>
      </c>
      <c r="Q33" s="218">
        <f t="shared" si="7"/>
        <v>207.72641716668426</v>
      </c>
      <c r="R33" s="217">
        <f t="shared" si="7"/>
        <v>205.8907257657616</v>
      </c>
      <c r="S33" s="217">
        <f t="shared" si="7"/>
        <v>204.97288006530027</v>
      </c>
      <c r="T33" s="217">
        <f t="shared" si="7"/>
        <v>204.05503436483897</v>
      </c>
      <c r="U33" s="217">
        <f t="shared" si="7"/>
        <v>202.21934296391632</v>
      </c>
      <c r="V33" s="218">
        <f t="shared" si="7"/>
        <v>201.30149726345496</v>
      </c>
      <c r="AA33" s="197"/>
    </row>
    <row r="34" spans="1:36" x14ac:dyDescent="0.25">
      <c r="B34" s="182"/>
      <c r="C34" s="182"/>
      <c r="D34" s="182"/>
      <c r="E34" s="182"/>
      <c r="F34" s="182"/>
      <c r="G34" s="196"/>
      <c r="H34" s="182"/>
      <c r="I34" s="182"/>
      <c r="J34" s="182"/>
      <c r="K34" s="182"/>
      <c r="L34" s="196"/>
      <c r="M34" s="182"/>
      <c r="N34" s="182"/>
      <c r="O34" s="182"/>
      <c r="P34" s="182"/>
      <c r="Q34" s="196"/>
      <c r="R34" s="182"/>
      <c r="S34" s="182"/>
      <c r="T34" s="182"/>
      <c r="U34" s="182"/>
      <c r="V34" s="196"/>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-1297.4286744057872</v>
      </c>
      <c r="C36" s="182">
        <f>$B$33+NPV($A$35,$C$33:C33)</f>
        <v>-1078.9471598975999</v>
      </c>
      <c r="D36" s="182">
        <f>$B$33+NPV($A$35,$C$33:D33)</f>
        <v>-874.46628238090727</v>
      </c>
      <c r="E36" s="182">
        <f>$B$33+NPV($A$35,$C$33:E33)</f>
        <v>-683.10107605552355</v>
      </c>
      <c r="F36" s="182">
        <f>$B$33+NPV($A$35,$C$33:F33)</f>
        <v>-504.7489218305077</v>
      </c>
      <c r="G36" s="196">
        <f>$B$33+NPV($A$35,$C$33:G33)</f>
        <v>-337.86390796382409</v>
      </c>
      <c r="H36" s="182">
        <f>$B$33+NPV($A$35,$C$33:H33)</f>
        <v>-181.71930563883916</v>
      </c>
      <c r="I36" s="182">
        <f>$B$33+NPV($A$35,$C$33:I33)</f>
        <v>-35.633916654961467</v>
      </c>
      <c r="J36" s="182">
        <f>$B$33+NPV($A$35,$C$33:J33)</f>
        <v>101.60662029935747</v>
      </c>
      <c r="K36" s="182">
        <f>$B$33+NPV($A$35,$C$33:K33)</f>
        <v>229.99228205352188</v>
      </c>
      <c r="L36" s="196">
        <f>$B$33+NPV($A$35,$C$33:L33)</f>
        <v>350.08579038790185</v>
      </c>
      <c r="M36" s="182">
        <f>$B$33+NPV($A$35,$C$33:M33)</f>
        <v>462.4145336370309</v>
      </c>
      <c r="N36" s="182">
        <f>$B$33+NPV($A$35,$C$33:N33)</f>
        <v>567.92890494258927</v>
      </c>
      <c r="O36" s="182">
        <f>$B$33+NPV($A$35,$C$33:O33)</f>
        <v>666.61012090326631</v>
      </c>
      <c r="P36" s="182">
        <f>$B$33+NPV($A$35,$C$33:P33)</f>
        <v>758.89367958169078</v>
      </c>
      <c r="Q36" s="196">
        <f>$B$33+NPV($A$35,$C$33:Q33)</f>
        <v>845.57065565712355</v>
      </c>
      <c r="R36" s="182">
        <f>$B$33+NPV($A$35,$C$33:R33)</f>
        <v>926.61877470574109</v>
      </c>
      <c r="S36" s="182">
        <f>$B$33+NPV($A$35,$C$33:S33)</f>
        <v>1002.7384091393351</v>
      </c>
      <c r="T36" s="182">
        <f>$B$33+NPV($A$35,$C$33:T33)</f>
        <v>1074.2278234777127</v>
      </c>
      <c r="U36" s="182">
        <f>$B$33+NPV($A$35,$C$33:U33)</f>
        <v>1141.0639473018969</v>
      </c>
      <c r="V36" s="196">
        <f>$B$33+NPV($A$35,$C$33:V33)</f>
        <v>1203.8307056778881</v>
      </c>
      <c r="W36" s="182">
        <f>$B$33+NPV($A$35,$C$33:W33)</f>
        <v>1203.8307056778881</v>
      </c>
      <c r="X36" s="182">
        <f>$B$33+NPV($A$35,$C$33:X33)</f>
        <v>1203.8307056778881</v>
      </c>
      <c r="Y36" s="182">
        <f>$B$36+NPV($A$35,$C$33:Y33)</f>
        <v>1203.8307056778881</v>
      </c>
      <c r="Z36" s="182">
        <f>$B$36+NPV($A$35,$C$33:Z33)</f>
        <v>1203.8307056778881</v>
      </c>
      <c r="AA36" s="196">
        <f>$B$36+NPV($A$35,$C$33:AA33)</f>
        <v>1203.8307056778881</v>
      </c>
      <c r="AB36" s="182"/>
      <c r="AC36" s="182"/>
      <c r="AD36" s="182"/>
      <c r="AE36" s="182"/>
      <c r="AF36" s="182"/>
      <c r="AG36" s="182"/>
      <c r="AH36" s="182"/>
      <c r="AI36" s="182"/>
      <c r="AJ36" s="182"/>
    </row>
    <row r="37" spans="1:36" x14ac:dyDescent="0.25">
      <c r="A37" s="181" t="s">
        <v>1363</v>
      </c>
      <c r="B37" s="6">
        <f>IF(SUM(C37:AA37)&gt;0,SUM(C37:AA37),"NA")</f>
        <v>8</v>
      </c>
      <c r="C37" s="6">
        <f t="shared" ref="C37:AA37" si="8">IF(AND(B36&lt;0,C36&gt;0),C1,0)</f>
        <v>0</v>
      </c>
      <c r="D37" s="6">
        <f t="shared" si="8"/>
        <v>0</v>
      </c>
      <c r="E37" s="6">
        <f t="shared" si="8"/>
        <v>0</v>
      </c>
      <c r="F37" s="6">
        <f t="shared" si="8"/>
        <v>0</v>
      </c>
      <c r="G37" s="181">
        <f t="shared" si="8"/>
        <v>0</v>
      </c>
      <c r="H37" s="6">
        <f t="shared" si="8"/>
        <v>0</v>
      </c>
      <c r="I37" s="6">
        <f t="shared" si="8"/>
        <v>0</v>
      </c>
      <c r="J37" s="6">
        <f t="shared" si="8"/>
        <v>8</v>
      </c>
      <c r="K37" s="6">
        <f t="shared" si="8"/>
        <v>0</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-1297.4286744057872</v>
      </c>
      <c r="C40" s="182">
        <f>$B$33+NPV($A$39,$C$33:C33)</f>
        <v>-1086.8919422433521</v>
      </c>
      <c r="D40" s="182">
        <f>$B$33+NPV($A$39,$C$33:D33)</f>
        <v>-897.01201333611596</v>
      </c>
      <c r="E40" s="182">
        <f>$B$33+NPV($A$39,$C$33:E33)</f>
        <v>-725.77307826712024</v>
      </c>
      <c r="F40" s="182">
        <f>$B$33+NPV($A$39,$C$33:F33)</f>
        <v>-571.98202200358003</v>
      </c>
      <c r="G40" s="196">
        <f>$B$33+NPV($A$39,$C$33:G33)</f>
        <v>-433.31179078829632</v>
      </c>
      <c r="H40" s="182">
        <f>$B$33+NPV($A$39,$C$33:H33)</f>
        <v>-308.28414416839234</v>
      </c>
      <c r="I40" s="182">
        <f>$B$33+NPV($A$39,$C$33:I33)</f>
        <v>-195.56464718615644</v>
      </c>
      <c r="J40" s="182">
        <f>$B$33+NPV($A$39,$C$33:J33)</f>
        <v>-93.520558995464853</v>
      </c>
      <c r="K40" s="182">
        <f>$B$33+NPV($A$39,$C$33:K33)</f>
        <v>-1.5317184460341196</v>
      </c>
      <c r="L40" s="196">
        <f>$B$33+NPV($A$39,$C$33:L33)</f>
        <v>81.386761734177071</v>
      </c>
      <c r="M40" s="182">
        <f>$B$33+NPV($A$39,$C$33:M33)</f>
        <v>156.12379962428804</v>
      </c>
      <c r="N40" s="182">
        <f>$B$33+NPV($A$39,$C$33:N33)</f>
        <v>223.77410741650101</v>
      </c>
      <c r="O40" s="182">
        <f>$B$33+NPV($A$39,$C$33:O33)</f>
        <v>284.74265281656722</v>
      </c>
      <c r="P40" s="182">
        <f>$B$33+NPV($A$39,$C$33:P33)</f>
        <v>339.68520826114013</v>
      </c>
      <c r="Q40" s="196">
        <f>$B$33+NPV($A$39,$C$33:Q33)</f>
        <v>389.41326097478645</v>
      </c>
      <c r="R40" s="182">
        <f>$B$33+NPV($A$39,$C$33:R33)</f>
        <v>434.22108169039552</v>
      </c>
      <c r="S40" s="182">
        <f>$B$33+NPV($A$39,$C$33:S33)</f>
        <v>474.77387328042209</v>
      </c>
      <c r="T40" s="182">
        <f>$B$33+NPV($A$39,$C$33:T33)</f>
        <v>511.4749648361651</v>
      </c>
      <c r="U40" s="182">
        <f>$B$33+NPV($A$39,$C$33:U33)</f>
        <v>544.53944331046159</v>
      </c>
      <c r="V40" s="196">
        <f>$B$33+NPV($A$39,$C$33:V33)</f>
        <v>574.46162819039387</v>
      </c>
      <c r="W40" s="182">
        <f>$B$33+NPV($A$39,$C$33:W33)</f>
        <v>574.46162819039387</v>
      </c>
      <c r="X40" s="182">
        <f>$B$33+NPV($A$39,$C$33:X33)</f>
        <v>574.46162819039387</v>
      </c>
      <c r="Y40" s="182">
        <f>$B$36+NPV($A$39,$C$33:Y33)</f>
        <v>574.46162819039387</v>
      </c>
      <c r="Z40" s="182">
        <f>$B$36+NPV($A$39,$C$33:Z33)</f>
        <v>574.46162819039387</v>
      </c>
      <c r="AA40" s="196">
        <f>$B$36+NPV($A$39,$C$33:AA33)</f>
        <v>574.46162819039387</v>
      </c>
      <c r="AB40" s="182"/>
      <c r="AC40" s="182"/>
      <c r="AD40" s="182"/>
      <c r="AE40" s="182"/>
      <c r="AF40" s="182"/>
      <c r="AG40" s="182"/>
      <c r="AH40" s="182"/>
      <c r="AI40" s="182"/>
      <c r="AJ40" s="182"/>
    </row>
    <row r="41" spans="1:36" x14ac:dyDescent="0.25">
      <c r="A41" s="181" t="s">
        <v>1363</v>
      </c>
      <c r="B41" s="6">
        <f>IF(SUM(C41:AA41)&gt;0,SUM(C41:AA41),"NA")</f>
        <v>10</v>
      </c>
      <c r="C41" s="6">
        <f t="shared" ref="C41:AA41" si="9">IF(AND(B40&lt;0,C40&gt;0),C1,0)</f>
        <v>0</v>
      </c>
      <c r="D41" s="6">
        <f t="shared" si="9"/>
        <v>0</v>
      </c>
      <c r="E41" s="6">
        <f t="shared" si="9"/>
        <v>0</v>
      </c>
      <c r="F41" s="6">
        <f t="shared" si="9"/>
        <v>0</v>
      </c>
      <c r="G41" s="181">
        <f t="shared" si="9"/>
        <v>0</v>
      </c>
      <c r="H41" s="6">
        <f t="shared" si="9"/>
        <v>0</v>
      </c>
      <c r="I41" s="6">
        <f t="shared" si="9"/>
        <v>0</v>
      </c>
      <c r="J41" s="6">
        <f t="shared" si="9"/>
        <v>0</v>
      </c>
      <c r="K41" s="6">
        <f t="shared" si="9"/>
        <v>0</v>
      </c>
      <c r="L41" s="181">
        <f t="shared" si="9"/>
        <v>10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-1297.4286744057872</v>
      </c>
      <c r="C44" s="182">
        <f>$B$33+NPV($A$43,$C$33:C33)</f>
        <v>-1096.0457132069364</v>
      </c>
      <c r="D44" s="182">
        <f>$B$33+NPV($A$43,$C$33:D33)</f>
        <v>-922.31814120107174</v>
      </c>
      <c r="E44" s="182">
        <f>$B$33+NPV($A$43,$C$33:E33)</f>
        <v>-772.45768417677107</v>
      </c>
      <c r="F44" s="182">
        <f>$B$33+NPV($A$43,$C$33:F33)</f>
        <v>-643.71858706065188</v>
      </c>
      <c r="G44" s="196">
        <f>$B$33+NPV($A$43,$C$33:G33)</f>
        <v>-532.68420914783928</v>
      </c>
      <c r="H44" s="182">
        <f>$B$33+NPV($A$43,$C$33:H33)</f>
        <v>-436.92619623037262</v>
      </c>
      <c r="I44" s="182">
        <f>$B$33+NPV($A$43,$C$33:I33)</f>
        <v>-354.34846330231142</v>
      </c>
      <c r="J44" s="182">
        <f>$B$33+NPV($A$43,$C$33:J33)</f>
        <v>-282.8417844046387</v>
      </c>
      <c r="K44" s="182">
        <f>$B$33+NPV($A$43,$C$33:K33)</f>
        <v>-221.18388168944125</v>
      </c>
      <c r="L44" s="196">
        <f>$B$33+NPV($A$43,$C$33:L33)</f>
        <v>-168.02206895047652</v>
      </c>
      <c r="M44" s="182">
        <f>$B$33+NPV($A$43,$C$33:M33)</f>
        <v>-122.18897512482658</v>
      </c>
      <c r="N44" s="182">
        <f>$B$33+NPV($A$43,$C$33:N33)</f>
        <v>-82.505662852793648</v>
      </c>
      <c r="O44" s="182">
        <f>$B$33+NPV($A$43,$C$33:O33)</f>
        <v>-48.296785962650802</v>
      </c>
      <c r="P44" s="182">
        <f>$B$33+NPV($A$43,$C$33:P33)</f>
        <v>-18.809372295130061</v>
      </c>
      <c r="Q44" s="196">
        <f>$B$33+NPV($A$43,$C$33:Q33)</f>
        <v>6.7190588061184826</v>
      </c>
      <c r="R44" s="182">
        <f>$B$33+NPV($A$43,$C$33:R33)</f>
        <v>28.72152380745456</v>
      </c>
      <c r="S44" s="182">
        <f>$B$33+NPV($A$43,$C$33:S33)</f>
        <v>47.768810443885741</v>
      </c>
      <c r="T44" s="182">
        <f>$B$33+NPV($A$43,$C$33:T33)</f>
        <v>64.25750175765188</v>
      </c>
      <c r="U44" s="182">
        <f>$B$33+NPV($A$43,$C$33:U33)</f>
        <v>78.466508759262979</v>
      </c>
      <c r="V44" s="196">
        <f>$B$33+NPV($A$43,$C$33:V33)</f>
        <v>90.766086393211253</v>
      </c>
      <c r="W44" s="182">
        <f>$B$33+NPV($A$43,$C$33:W33)</f>
        <v>90.766086393211253</v>
      </c>
      <c r="X44" s="182">
        <f>$B$33+NPV($A$43,$C$33:X33)</f>
        <v>90.766086393211253</v>
      </c>
      <c r="Y44" s="182">
        <f>$B$36+NPV($A$43,$C$33:Y33)</f>
        <v>90.766086393211253</v>
      </c>
      <c r="Z44" s="182">
        <f>$B$36+NPV($A$43,$C$33:Z33)</f>
        <v>90.766086393211253</v>
      </c>
      <c r="AA44" s="196">
        <f>$B$36+NPV($A$43,$C$33:AA33)</f>
        <v>90.766086393211253</v>
      </c>
      <c r="AB44" s="182"/>
      <c r="AC44" s="182"/>
      <c r="AD44" s="182"/>
      <c r="AE44" s="182"/>
      <c r="AF44" s="182"/>
      <c r="AG44" s="182"/>
      <c r="AH44" s="182"/>
      <c r="AI44" s="182"/>
      <c r="AJ44" s="182"/>
    </row>
    <row r="45" spans="1:36" x14ac:dyDescent="0.25">
      <c r="A45" s="181" t="s">
        <v>1363</v>
      </c>
      <c r="B45" s="6">
        <f>IF(SUM(C45:AA45)&gt;0,SUM(C45:AA45),"NA")</f>
        <v>15</v>
      </c>
      <c r="C45" s="6">
        <f t="shared" ref="C45:AA45" si="10">IF(AND(B44&lt;0,C44&gt;0),C1,0)</f>
        <v>0</v>
      </c>
      <c r="D45" s="6">
        <f t="shared" si="10"/>
        <v>0</v>
      </c>
      <c r="E45" s="6">
        <f t="shared" si="10"/>
        <v>0</v>
      </c>
      <c r="F45" s="6">
        <f t="shared" si="10"/>
        <v>0</v>
      </c>
      <c r="G45" s="181">
        <f t="shared" si="10"/>
        <v>0</v>
      </c>
      <c r="H45" s="6">
        <f t="shared" si="10"/>
        <v>0</v>
      </c>
      <c r="I45" s="6">
        <f t="shared" si="10"/>
        <v>0</v>
      </c>
      <c r="J45" s="6">
        <f t="shared" si="10"/>
        <v>0</v>
      </c>
      <c r="K45" s="6">
        <f t="shared" si="10"/>
        <v>0</v>
      </c>
      <c r="L45" s="181">
        <f t="shared" si="10"/>
        <v>0</v>
      </c>
      <c r="M45" s="6">
        <f t="shared" si="10"/>
        <v>0</v>
      </c>
      <c r="N45" s="6">
        <f t="shared" si="10"/>
        <v>0</v>
      </c>
      <c r="O45" s="6">
        <f t="shared" si="10"/>
        <v>0</v>
      </c>
      <c r="P45" s="6">
        <f t="shared" si="10"/>
        <v>0</v>
      </c>
      <c r="Q45" s="181">
        <f t="shared" si="10"/>
        <v>15</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-1297.4286744057872</v>
      </c>
      <c r="C48" s="182">
        <f>$B$33+NPV($A$47,$C$33:C33)</f>
        <v>-1104.436669923555</v>
      </c>
      <c r="D48" s="182">
        <f>$B$33+NPV($A$47,$C$33:D33)</f>
        <v>-944.88478521678019</v>
      </c>
      <c r="E48" s="182">
        <f>$B$33+NPV($A$47,$C$33:E33)</f>
        <v>-812.9872027070387</v>
      </c>
      <c r="F48" s="182">
        <f>$B$33+NPV($A$47,$C$33:F33)</f>
        <v>-704.40045238130119</v>
      </c>
      <c r="G48" s="196">
        <f>$B$33+NPV($A$47,$C$33:G33)</f>
        <v>-614.6492169796943</v>
      </c>
      <c r="H48" s="182">
        <f>$B$33+NPV($A$47,$C$33:H33)</f>
        <v>-540.4712901476671</v>
      </c>
      <c r="I48" s="182">
        <f>$B$33+NPV($A$47,$C$33:I33)</f>
        <v>-479.16865890095983</v>
      </c>
      <c r="J48" s="182">
        <f>$B$33+NPV($A$47,$C$33:J33)</f>
        <v>-428.29659443702963</v>
      </c>
      <c r="K48" s="182">
        <f>$B$33+NPV($A$47,$C$33:K33)</f>
        <v>-386.2589766754088</v>
      </c>
      <c r="L48" s="196">
        <f>$B$33+NPV($A$47,$C$33:L33)</f>
        <v>-351.52410295043671</v>
      </c>
      <c r="M48" s="182">
        <f>$B$33+NPV($A$47,$C$33:M33)</f>
        <v>-322.82543685438645</v>
      </c>
      <c r="N48" s="182">
        <f>$B$33+NPV($A$47,$C$33:N33)</f>
        <v>-299.01282427771673</v>
      </c>
      <c r="O48" s="182">
        <f>$B$33+NPV($A$47,$C$33:O33)</f>
        <v>-279.34055130277898</v>
      </c>
      <c r="P48" s="182">
        <f>$B$33+NPV($A$47,$C$33:P33)</f>
        <v>-263.08996618945889</v>
      </c>
      <c r="Q48" s="196">
        <f>$B$33+NPV($A$47,$C$33:Q33)</f>
        <v>-249.60738513632873</v>
      </c>
      <c r="R48" s="182">
        <f>$B$33+NPV($A$47,$C$33:R33)</f>
        <v>-238.47118960533703</v>
      </c>
      <c r="S48" s="182">
        <f>$B$33+NPV($A$47,$C$33:S33)</f>
        <v>-229.23239694615654</v>
      </c>
      <c r="T48" s="182">
        <f>$B$33+NPV($A$47,$C$33:T33)</f>
        <v>-221.5678782995999</v>
      </c>
      <c r="U48" s="182">
        <f>$B$33+NPV($A$47,$C$33:U33)</f>
        <v>-215.23823815429205</v>
      </c>
      <c r="V48" s="196">
        <f>$B$33+NPV($A$47,$C$33:V33)</f>
        <v>-209.98747916937873</v>
      </c>
      <c r="W48" s="182">
        <f>$B$33+NPV($A$47,$C$33:W33)</f>
        <v>-209.98747916937873</v>
      </c>
      <c r="X48" s="182">
        <f>$B$33+NPV($A$47,$C$33:X33)</f>
        <v>-209.98747916937873</v>
      </c>
      <c r="Y48" s="182">
        <f>$B$33+NPV($A$47,$C$33:Y33)</f>
        <v>-209.98747916937873</v>
      </c>
      <c r="Z48" s="182">
        <f>$B$33+NPV($A$47,$C$33:Z33)</f>
        <v>-209.98747916937873</v>
      </c>
      <c r="AA48" s="196">
        <f>$B$33+NPV($A$47,$C$33:AA33)</f>
        <v>-209.98747916937873</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IF(AND(B48&lt;0,C48&gt;0),C13,0)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181" t="s">
        <v>378</v>
      </c>
      <c r="B52" s="182">
        <f>F105/5/0.5*1*'Par&amp;Info'!$B$17</f>
        <v>63.489291997190243</v>
      </c>
      <c r="C52" s="182">
        <f>G105/5/0.5*1*'Par&amp;Info'!$B$17</f>
        <v>63.489291997190243</v>
      </c>
      <c r="D52" s="182">
        <f>H105/5/0.5*1*'Par&amp;Info'!$B$17</f>
        <v>63.489291997190243</v>
      </c>
      <c r="E52" s="182">
        <f>I105/5/0.5*1*'Par&amp;Info'!$B$17</f>
        <v>63.489291997190243</v>
      </c>
      <c r="F52" s="182">
        <f>J105/5/0.5*1*'Par&amp;Info'!$B$17</f>
        <v>63.489291997190243</v>
      </c>
      <c r="G52" s="182">
        <f>K105/5/0.5*1*'Par&amp;Info'!$B$17</f>
        <v>63.489291997190243</v>
      </c>
      <c r="H52" s="182">
        <f>L105/5/0.5*1*'Par&amp;Info'!$B$17</f>
        <v>63.489291997190243</v>
      </c>
      <c r="I52" s="182">
        <f>M105/5/0.5*1*'Par&amp;Info'!$B$17</f>
        <v>63.489291997190243</v>
      </c>
      <c r="J52" s="182">
        <f>N105/5/0.5*1*'Par&amp;Info'!$B$17</f>
        <v>63.489291997190243</v>
      </c>
      <c r="K52" s="182">
        <f>O105/5/0.5*1*'Par&amp;Info'!$B$17</f>
        <v>63.489291997190243</v>
      </c>
      <c r="L52" s="182">
        <f>P105/5/0.5*1*'Par&amp;Info'!$B$17</f>
        <v>63.489291997190243</v>
      </c>
      <c r="M52" s="182">
        <f>Q105/5/0.5*1*'Par&amp;Info'!$B$17</f>
        <v>63.489291997190243</v>
      </c>
      <c r="N52" s="182">
        <f>R105/5/0.5*1*'Par&amp;Info'!$B$17</f>
        <v>63.489291997190243</v>
      </c>
      <c r="O52" s="182">
        <f>S105/5/0.5*1*'Par&amp;Info'!$B$17</f>
        <v>63.489291997190243</v>
      </c>
      <c r="P52" s="182">
        <f>T105/5/0.5*1*'Par&amp;Info'!$B$17</f>
        <v>63.489291997190243</v>
      </c>
      <c r="Q52" s="182">
        <f>U105/5/0.5*1*'Par&amp;Info'!$B$17</f>
        <v>63.489291997190243</v>
      </c>
      <c r="R52" s="182">
        <f>V105/5/0.5*1*'Par&amp;Info'!$B$17</f>
        <v>63.489291997190243</v>
      </c>
      <c r="S52" s="182">
        <f>W105/5/0.5*1*'Par&amp;Info'!$B$17</f>
        <v>63.489291997190243</v>
      </c>
      <c r="T52" s="182">
        <f>X105/5/0.5*1*'Par&amp;Info'!$B$17</f>
        <v>63.489291997190243</v>
      </c>
      <c r="U52" s="182">
        <f>Y105/5/0.5*1*'Par&amp;Info'!$B$17</f>
        <v>63.489291997190243</v>
      </c>
      <c r="V52" s="182">
        <f>Z105/5/0.5*1*'Par&amp;Info'!$B$17</f>
        <v>63.489291997190243</v>
      </c>
      <c r="W52" s="220"/>
    </row>
    <row r="53" spans="1:62" x14ac:dyDescent="0.25">
      <c r="A53" s="181" t="s">
        <v>1307</v>
      </c>
      <c r="B53" s="182">
        <f>E138/'Par&amp;Info'!$C$309*0.7*'Par&amp;Info'!$B$14</f>
        <v>705.68958498299935</v>
      </c>
      <c r="C53" s="182">
        <f>F138/'Par&amp;Info'!$C$309*0.7*'Par&amp;Info'!$B$14</f>
        <v>31.480576281769491</v>
      </c>
      <c r="D53" s="182">
        <f>G138/'Par&amp;Info'!$C$309*0.7*'Par&amp;Info'!$B$14</f>
        <v>30.64109424758897</v>
      </c>
      <c r="E53" s="182">
        <f>H138/'Par&amp;Info'!$C$309*0.7*'Par&amp;Info'!$B$14</f>
        <v>29.801612213408447</v>
      </c>
      <c r="F53" s="182">
        <f>I138/'Par&amp;Info'!$C$309*0.7*'Par&amp;Info'!$B$14</f>
        <v>28.542389162137674</v>
      </c>
      <c r="G53" s="182">
        <f>J138/'Par&amp;Info'!$C$309*0.7*'Par&amp;Info'!$B$14</f>
        <v>27.702907127957154</v>
      </c>
      <c r="H53" s="182">
        <f>K138/'Par&amp;Info'!$C$309*0.7*'Par&amp;Info'!$B$14</f>
        <v>26.863425093776627</v>
      </c>
      <c r="I53" s="182">
        <f>L138/'Par&amp;Info'!$C$309*0.7*'Par&amp;Info'!$B$14</f>
        <v>26.02394305959611</v>
      </c>
      <c r="J53" s="182">
        <f>M138/'Par&amp;Info'!$C$309*0.7*'Par&amp;Info'!$B$14</f>
        <v>25.60420204250585</v>
      </c>
      <c r="K53" s="182">
        <f>N138/'Par&amp;Info'!$C$309*0.7*'Par&amp;Info'!$B$14</f>
        <v>24.76472000832533</v>
      </c>
      <c r="L53" s="182">
        <f>O138/'Par&amp;Info'!$C$309*0.7*'Par&amp;Info'!$B$14</f>
        <v>23.92523797414481</v>
      </c>
      <c r="M53" s="182">
        <f>P138/'Par&amp;Info'!$C$309*0.7*'Par&amp;Info'!$B$14</f>
        <v>23.085755939964294</v>
      </c>
      <c r="N53" s="182">
        <f>Q138/'Par&amp;Info'!$C$309*0.7*'Par&amp;Info'!$B$14</f>
        <v>22.666014922874034</v>
      </c>
      <c r="O53" s="182">
        <f>R138/'Par&amp;Info'!$C$309*0.7*'Par&amp;Info'!$B$14</f>
        <v>21.826532888693514</v>
      </c>
      <c r="P53" s="182">
        <f>S138/'Par&amp;Info'!$C$309*0.7*'Par&amp;Info'!$B$14</f>
        <v>20.987050854512994</v>
      </c>
      <c r="Q53" s="182">
        <f>T138/'Par&amp;Info'!$C$309*0.7*'Par&amp;Info'!$B$14</f>
        <v>20.567309837422734</v>
      </c>
      <c r="R53" s="182">
        <f>U138/'Par&amp;Info'!$C$309*0.7*'Par&amp;Info'!$B$14</f>
        <v>19.727827803242214</v>
      </c>
      <c r="S53" s="182">
        <f>V138/'Par&amp;Info'!$C$309*0.7*'Par&amp;Info'!$B$14</f>
        <v>19.308086786151957</v>
      </c>
      <c r="T53" s="182">
        <f>W138/'Par&amp;Info'!$C$309*0.7*'Par&amp;Info'!$B$14</f>
        <v>18.888345769061697</v>
      </c>
      <c r="U53" s="182">
        <f>X138/'Par&amp;Info'!$C$309*0.7*'Par&amp;Info'!$B$14</f>
        <v>18.048863734881174</v>
      </c>
      <c r="V53" s="182">
        <f>Y138/'Par&amp;Info'!$C$309*0.7*'Par&amp;Info'!$B$14</f>
        <v>17.629122717790914</v>
      </c>
    </row>
    <row r="54" spans="1:62" x14ac:dyDescent="0.25">
      <c r="A54" s="181" t="s">
        <v>379</v>
      </c>
      <c r="B54" s="182">
        <f>E138/'Par&amp;Info'!$C$309*0.3</f>
        <v>428.34622264449382</v>
      </c>
      <c r="C54" s="182">
        <f>F138/'Par&amp;Info'!$C$309*0.3</f>
        <v>19.108381679308277</v>
      </c>
      <c r="D54" s="182">
        <f>G138/'Par&amp;Info'!$C$309*0.3</f>
        <v>18.59882483452672</v>
      </c>
      <c r="E54" s="182">
        <f>H138/'Par&amp;Info'!$C$309*0.3</f>
        <v>18.089267989745164</v>
      </c>
      <c r="F54" s="182">
        <f>I138/'Par&amp;Info'!$C$309*0.3</f>
        <v>17.324932722572836</v>
      </c>
      <c r="G54" s="182">
        <f>J138/'Par&amp;Info'!$C$309*0.3</f>
        <v>16.815375877791283</v>
      </c>
      <c r="H54" s="182">
        <f>K138/'Par&amp;Info'!$C$309*0.3</f>
        <v>16.305819033009726</v>
      </c>
      <c r="I54" s="182">
        <f>L138/'Par&amp;Info'!$C$309*0.3</f>
        <v>15.796262188228173</v>
      </c>
      <c r="J54" s="182">
        <f>M138/'Par&amp;Info'!$C$309*0.3</f>
        <v>15.541483765837397</v>
      </c>
      <c r="K54" s="182">
        <f>N138/'Par&amp;Info'!$C$309*0.3</f>
        <v>15.031926921055843</v>
      </c>
      <c r="L54" s="182">
        <f>O138/'Par&amp;Info'!$C$309*0.3</f>
        <v>14.522370076274289</v>
      </c>
      <c r="M54" s="182">
        <f>P138/'Par&amp;Info'!$C$309*0.3</f>
        <v>14.012813231492737</v>
      </c>
      <c r="N54" s="182">
        <f>Q138/'Par&amp;Info'!$C$309*0.3</f>
        <v>13.758034809101957</v>
      </c>
      <c r="O54" s="182">
        <f>R138/'Par&amp;Info'!$C$309*0.3</f>
        <v>13.248477964320404</v>
      </c>
      <c r="P54" s="182">
        <f>S138/'Par&amp;Info'!$C$309*0.3</f>
        <v>12.738921119538851</v>
      </c>
      <c r="Q54" s="182">
        <f>T138/'Par&amp;Info'!$C$309*0.3</f>
        <v>12.484142697148075</v>
      </c>
      <c r="R54" s="182">
        <f>U138/'Par&amp;Info'!$C$309*0.3</f>
        <v>11.974585852366518</v>
      </c>
      <c r="S54" s="182">
        <f>V138/'Par&amp;Info'!$C$309*0.3</f>
        <v>11.719807429975743</v>
      </c>
      <c r="T54" s="182">
        <f>W138/'Par&amp;Info'!$C$309*0.3</f>
        <v>11.465029007584965</v>
      </c>
      <c r="U54" s="182">
        <f>X138/'Par&amp;Info'!$C$309*0.3</f>
        <v>10.95547216280341</v>
      </c>
      <c r="V54" s="182">
        <f>Y138/'Par&amp;Info'!$C$309*0.3</f>
        <v>10.700693740412634</v>
      </c>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380</v>
      </c>
      <c r="B59" s="182">
        <f>E145/'Par&amp;Info'!$C$309</f>
        <v>50.955684478155405</v>
      </c>
      <c r="C59" s="182">
        <f>F145/'Par&amp;Info'!$C$309</f>
        <v>119.42738549567673</v>
      </c>
      <c r="D59" s="182">
        <f>G145/'Par&amp;Info'!$C$309</f>
        <v>116.24265521579201</v>
      </c>
      <c r="E59" s="182">
        <f>H145/'Par&amp;Info'!$C$309</f>
        <v>113.05792493590731</v>
      </c>
      <c r="F59" s="182">
        <f>I145/'Par&amp;Info'!$C$309</f>
        <v>108.28082951608025</v>
      </c>
      <c r="G59" s="196">
        <f>J145/'Par&amp;Info'!$C$309</f>
        <v>105.09609923619553</v>
      </c>
      <c r="H59" s="182">
        <f>K145/'Par&amp;Info'!$C$309</f>
        <v>101.91136895631081</v>
      </c>
      <c r="I59" s="182">
        <f>L145/'Par&amp;Info'!$C$309</f>
        <v>98.726638676426091</v>
      </c>
      <c r="J59" s="182">
        <f>M145/'Par&amp;Info'!$C$309</f>
        <v>97.134273536483732</v>
      </c>
      <c r="K59" s="182">
        <f>N145/'Par&amp;Info'!$C$309</f>
        <v>93.949543256599028</v>
      </c>
      <c r="L59" s="196">
        <f>O145/'Par&amp;Info'!$C$309</f>
        <v>90.764812976714296</v>
      </c>
      <c r="M59" s="182">
        <f>P145/'Par&amp;Info'!$C$309</f>
        <v>87.580082696829606</v>
      </c>
      <c r="N59" s="182">
        <f>Q145/'Par&amp;Info'!$C$309</f>
        <v>85.987717556887247</v>
      </c>
      <c r="O59" s="182">
        <f>R145/'Par&amp;Info'!$C$309</f>
        <v>82.802987277002529</v>
      </c>
      <c r="P59" s="182">
        <f>S145/'Par&amp;Info'!$C$309</f>
        <v>79.618256997117825</v>
      </c>
      <c r="Q59" s="196">
        <f>T145/'Par&amp;Info'!$C$309</f>
        <v>78.025891857175466</v>
      </c>
      <c r="R59" s="182">
        <f>U145/'Par&amp;Info'!$C$309</f>
        <v>74.841161577290748</v>
      </c>
      <c r="S59" s="182">
        <f>V145/'Par&amp;Info'!$C$309</f>
        <v>73.248796437348389</v>
      </c>
      <c r="T59" s="182">
        <f>W145/'Par&amp;Info'!$C$309</f>
        <v>71.65643129740603</v>
      </c>
      <c r="U59" s="182">
        <f>X145/'Par&amp;Info'!$C$309</f>
        <v>68.471701017521326</v>
      </c>
      <c r="V59" s="196">
        <f>Y145/'Par&amp;Info'!$C$309</f>
        <v>66.879335877578967</v>
      </c>
    </row>
    <row r="60" spans="1:62" x14ac:dyDescent="0.25">
      <c r="A60" s="181" t="s">
        <v>381</v>
      </c>
      <c r="B60" s="182"/>
      <c r="C60" s="182">
        <f>SUM(G108:G110)*(1/0.5)/5</f>
        <v>377.10052910052912</v>
      </c>
      <c r="D60" s="182">
        <f t="shared" ref="D60:V60" si="12">SUM(H108:H110)*(1/0.5)/5</f>
        <v>377.10052910052912</v>
      </c>
      <c r="E60" s="182">
        <f t="shared" si="12"/>
        <v>377.10052910052912</v>
      </c>
      <c r="F60" s="182">
        <f t="shared" si="12"/>
        <v>377.10052910052912</v>
      </c>
      <c r="G60" s="196">
        <f t="shared" si="12"/>
        <v>377.10052910052912</v>
      </c>
      <c r="H60" s="182">
        <f t="shared" si="12"/>
        <v>377.10052910052912</v>
      </c>
      <c r="I60" s="182">
        <f t="shared" si="12"/>
        <v>377.10052910052912</v>
      </c>
      <c r="J60" s="182">
        <f t="shared" si="12"/>
        <v>377.10052910052912</v>
      </c>
      <c r="K60" s="182">
        <f t="shared" si="12"/>
        <v>377.10052910052912</v>
      </c>
      <c r="L60" s="196">
        <f t="shared" si="12"/>
        <v>377.10052910052912</v>
      </c>
      <c r="M60" s="182">
        <f t="shared" si="12"/>
        <v>377.10052910052912</v>
      </c>
      <c r="N60" s="182">
        <f t="shared" si="12"/>
        <v>377.10052910052912</v>
      </c>
      <c r="O60" s="182">
        <f t="shared" si="12"/>
        <v>377.10052910052912</v>
      </c>
      <c r="P60" s="182">
        <f t="shared" si="12"/>
        <v>377.10052910052912</v>
      </c>
      <c r="Q60" s="196">
        <f t="shared" si="12"/>
        <v>377.10052910052912</v>
      </c>
      <c r="R60" s="182">
        <f t="shared" si="12"/>
        <v>377.10052910052912</v>
      </c>
      <c r="S60" s="182">
        <f t="shared" si="12"/>
        <v>377.10052910052912</v>
      </c>
      <c r="T60" s="182">
        <f t="shared" si="12"/>
        <v>377.10052910052912</v>
      </c>
      <c r="U60" s="182">
        <f t="shared" si="12"/>
        <v>377.10052910052912</v>
      </c>
      <c r="V60" s="196">
        <f t="shared" si="12"/>
        <v>377.10052910052912</v>
      </c>
      <c r="W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3">SUM(B52:B55)</f>
        <v>1197.5250996246834</v>
      </c>
      <c r="C66" s="198">
        <f t="shared" si="13"/>
        <v>114.07824995826802</v>
      </c>
      <c r="D66" s="198">
        <f t="shared" si="13"/>
        <v>112.72921107930594</v>
      </c>
      <c r="E66" s="198">
        <f t="shared" si="13"/>
        <v>111.38017220034385</v>
      </c>
      <c r="F66" s="198">
        <f t="shared" si="13"/>
        <v>109.35661388190076</v>
      </c>
      <c r="G66" s="200">
        <f t="shared" si="13"/>
        <v>108.00757500293868</v>
      </c>
      <c r="H66" s="198">
        <f t="shared" si="13"/>
        <v>106.6585361239766</v>
      </c>
      <c r="I66" s="198">
        <f t="shared" si="13"/>
        <v>105.30949724501453</v>
      </c>
      <c r="J66" s="198">
        <f t="shared" si="13"/>
        <v>104.6349778055335</v>
      </c>
      <c r="K66" s="198">
        <f t="shared" si="13"/>
        <v>103.28593892657142</v>
      </c>
      <c r="L66" s="200">
        <f t="shared" si="13"/>
        <v>101.93690004760934</v>
      </c>
      <c r="M66" s="198">
        <f t="shared" si="13"/>
        <v>100.58786116864728</v>
      </c>
      <c r="N66" s="198">
        <f t="shared" si="13"/>
        <v>99.913341729166234</v>
      </c>
      <c r="O66" s="198">
        <f t="shared" si="13"/>
        <v>98.564302850204157</v>
      </c>
      <c r="P66" s="198">
        <f t="shared" si="13"/>
        <v>97.215263971242081</v>
      </c>
      <c r="Q66" s="200">
        <f t="shared" si="13"/>
        <v>96.54074453176105</v>
      </c>
      <c r="R66" s="198">
        <f t="shared" si="13"/>
        <v>95.191705652798973</v>
      </c>
      <c r="S66" s="198">
        <f t="shared" si="13"/>
        <v>94.517186213317942</v>
      </c>
      <c r="T66" s="198">
        <f t="shared" si="13"/>
        <v>93.842666773836896</v>
      </c>
      <c r="U66" s="198">
        <f t="shared" si="13"/>
        <v>92.493627894874834</v>
      </c>
      <c r="V66" s="200">
        <f t="shared" si="13"/>
        <v>91.819108455393788</v>
      </c>
      <c r="W66" s="198">
        <f t="shared" si="13"/>
        <v>0</v>
      </c>
      <c r="X66" s="198">
        <f t="shared" si="13"/>
        <v>0</v>
      </c>
      <c r="Y66" s="198">
        <f t="shared" si="13"/>
        <v>0</v>
      </c>
      <c r="Z66" s="198">
        <f t="shared" si="13"/>
        <v>0</v>
      </c>
      <c r="AA66" s="200">
        <f t="shared" si="13"/>
        <v>0</v>
      </c>
      <c r="AB66" s="198"/>
      <c r="AC66" s="198"/>
      <c r="AD66" s="198"/>
      <c r="AE66" s="198"/>
      <c r="AF66" s="198"/>
      <c r="AG66" s="198"/>
      <c r="AH66" s="198"/>
      <c r="AI66" s="198"/>
      <c r="AJ66" s="198"/>
      <c r="AK66" s="198">
        <f t="shared" ref="AK66:BJ66" si="14">SUM(AK52:AK56)</f>
        <v>0</v>
      </c>
      <c r="AL66" s="198">
        <f t="shared" si="14"/>
        <v>0</v>
      </c>
      <c r="AM66" s="198">
        <f t="shared" si="14"/>
        <v>0</v>
      </c>
      <c r="AN66" s="198">
        <f t="shared" si="14"/>
        <v>0</v>
      </c>
      <c r="AO66" s="198">
        <f t="shared" si="14"/>
        <v>0</v>
      </c>
      <c r="AP66" s="198">
        <f t="shared" si="14"/>
        <v>0</v>
      </c>
      <c r="AQ66" s="198">
        <f t="shared" si="14"/>
        <v>0</v>
      </c>
      <c r="AR66" s="198">
        <f t="shared" si="14"/>
        <v>0</v>
      </c>
      <c r="AS66" s="198">
        <f t="shared" si="14"/>
        <v>0</v>
      </c>
      <c r="AT66" s="198">
        <f t="shared" si="14"/>
        <v>0</v>
      </c>
      <c r="AU66" s="198">
        <f t="shared" si="14"/>
        <v>0</v>
      </c>
      <c r="AV66" s="198">
        <f t="shared" si="14"/>
        <v>0</v>
      </c>
      <c r="AW66" s="198">
        <f t="shared" si="14"/>
        <v>0</v>
      </c>
      <c r="AX66" s="198">
        <f t="shared" si="14"/>
        <v>0</v>
      </c>
      <c r="AY66" s="198">
        <f t="shared" si="14"/>
        <v>0</v>
      </c>
      <c r="AZ66" s="198">
        <f t="shared" si="14"/>
        <v>0</v>
      </c>
      <c r="BA66" s="198">
        <f t="shared" si="14"/>
        <v>0</v>
      </c>
      <c r="BB66" s="198">
        <f t="shared" si="14"/>
        <v>0</v>
      </c>
      <c r="BC66" s="198">
        <f t="shared" si="14"/>
        <v>0</v>
      </c>
      <c r="BD66" s="198">
        <f t="shared" si="14"/>
        <v>0</v>
      </c>
      <c r="BE66" s="198">
        <f t="shared" si="14"/>
        <v>0</v>
      </c>
      <c r="BF66" s="198">
        <f t="shared" si="14"/>
        <v>0</v>
      </c>
      <c r="BG66" s="198">
        <f t="shared" si="14"/>
        <v>0</v>
      </c>
      <c r="BH66" s="198">
        <f t="shared" si="14"/>
        <v>0</v>
      </c>
      <c r="BI66" s="198">
        <f t="shared" si="14"/>
        <v>0</v>
      </c>
      <c r="BJ66" s="198">
        <f t="shared" si="14"/>
        <v>0</v>
      </c>
    </row>
    <row r="67" spans="1:62" s="199" customFormat="1" x14ac:dyDescent="0.25">
      <c r="A67" s="197" t="s">
        <v>218</v>
      </c>
      <c r="B67" s="198">
        <f t="shared" ref="B67:AA67" si="15">SUM(B59:B63)</f>
        <v>50.955684478155405</v>
      </c>
      <c r="C67" s="198">
        <f t="shared" si="15"/>
        <v>496.52791459620585</v>
      </c>
      <c r="D67" s="198">
        <f t="shared" si="15"/>
        <v>493.34318431632113</v>
      </c>
      <c r="E67" s="198">
        <f t="shared" si="15"/>
        <v>490.15845403643641</v>
      </c>
      <c r="F67" s="198">
        <f t="shared" si="15"/>
        <v>485.38135861660936</v>
      </c>
      <c r="G67" s="200">
        <f t="shared" si="15"/>
        <v>482.19662833672464</v>
      </c>
      <c r="H67" s="198">
        <f t="shared" si="15"/>
        <v>479.01189805683993</v>
      </c>
      <c r="I67" s="198">
        <f t="shared" si="15"/>
        <v>475.82716777695521</v>
      </c>
      <c r="J67" s="198">
        <f t="shared" si="15"/>
        <v>474.23480263701288</v>
      </c>
      <c r="K67" s="198">
        <f t="shared" si="15"/>
        <v>471.05007235712816</v>
      </c>
      <c r="L67" s="200">
        <f t="shared" si="15"/>
        <v>467.86534207724344</v>
      </c>
      <c r="M67" s="198">
        <f t="shared" si="15"/>
        <v>464.68061179735872</v>
      </c>
      <c r="N67" s="198">
        <f t="shared" si="15"/>
        <v>463.08824665741633</v>
      </c>
      <c r="O67" s="198">
        <f t="shared" si="15"/>
        <v>459.90351637753167</v>
      </c>
      <c r="P67" s="198">
        <f t="shared" si="15"/>
        <v>456.71878609764696</v>
      </c>
      <c r="Q67" s="200">
        <f t="shared" si="15"/>
        <v>455.12642095770457</v>
      </c>
      <c r="R67" s="198">
        <f t="shared" si="15"/>
        <v>451.94169067781985</v>
      </c>
      <c r="S67" s="198">
        <f t="shared" si="15"/>
        <v>450.34932553787752</v>
      </c>
      <c r="T67" s="198">
        <f t="shared" si="15"/>
        <v>448.75696039793513</v>
      </c>
      <c r="U67" s="198">
        <f t="shared" si="15"/>
        <v>445.57223011805047</v>
      </c>
      <c r="V67" s="200">
        <f t="shared" si="15"/>
        <v>443.97986497810808</v>
      </c>
      <c r="W67" s="198">
        <f t="shared" si="15"/>
        <v>0</v>
      </c>
      <c r="X67" s="198">
        <f t="shared" si="15"/>
        <v>0</v>
      </c>
      <c r="Y67" s="198">
        <f t="shared" si="15"/>
        <v>0</v>
      </c>
      <c r="Z67" s="198">
        <f t="shared" si="15"/>
        <v>0</v>
      </c>
      <c r="AA67" s="200">
        <f t="shared" si="15"/>
        <v>0</v>
      </c>
      <c r="AB67" s="198"/>
      <c r="AC67" s="198"/>
      <c r="AD67" s="198"/>
      <c r="AE67" s="198"/>
      <c r="AF67" s="198"/>
      <c r="AG67" s="198"/>
      <c r="AH67" s="198"/>
      <c r="AI67" s="198"/>
      <c r="AJ67" s="198"/>
      <c r="AK67" s="198">
        <f t="shared" ref="AK67:BJ67" si="16">SUM(AK59:AK63)</f>
        <v>0</v>
      </c>
      <c r="AL67" s="198">
        <f t="shared" si="16"/>
        <v>0</v>
      </c>
      <c r="AM67" s="198">
        <f t="shared" si="16"/>
        <v>0</v>
      </c>
      <c r="AN67" s="198">
        <f t="shared" si="16"/>
        <v>0</v>
      </c>
      <c r="AO67" s="198">
        <f t="shared" si="16"/>
        <v>0</v>
      </c>
      <c r="AP67" s="198">
        <f t="shared" si="16"/>
        <v>0</v>
      </c>
      <c r="AQ67" s="198">
        <f t="shared" si="16"/>
        <v>0</v>
      </c>
      <c r="AR67" s="198">
        <f t="shared" si="16"/>
        <v>0</v>
      </c>
      <c r="AS67" s="198">
        <f t="shared" si="16"/>
        <v>0</v>
      </c>
      <c r="AT67" s="198">
        <f t="shared" si="16"/>
        <v>0</v>
      </c>
      <c r="AU67" s="198">
        <f t="shared" si="16"/>
        <v>0</v>
      </c>
      <c r="AV67" s="198">
        <f t="shared" si="16"/>
        <v>0</v>
      </c>
      <c r="AW67" s="198">
        <f t="shared" si="16"/>
        <v>0</v>
      </c>
      <c r="AX67" s="198">
        <f t="shared" si="16"/>
        <v>0</v>
      </c>
      <c r="AY67" s="198">
        <f t="shared" si="16"/>
        <v>0</v>
      </c>
      <c r="AZ67" s="198">
        <f t="shared" si="16"/>
        <v>0</v>
      </c>
      <c r="BA67" s="198">
        <f t="shared" si="16"/>
        <v>0</v>
      </c>
      <c r="BB67" s="198">
        <f t="shared" si="16"/>
        <v>0</v>
      </c>
      <c r="BC67" s="198">
        <f t="shared" si="16"/>
        <v>0</v>
      </c>
      <c r="BD67" s="198">
        <f t="shared" si="16"/>
        <v>0</v>
      </c>
      <c r="BE67" s="198">
        <f t="shared" si="16"/>
        <v>0</v>
      </c>
      <c r="BF67" s="198">
        <f t="shared" si="16"/>
        <v>0</v>
      </c>
      <c r="BG67" s="198">
        <f t="shared" si="16"/>
        <v>0</v>
      </c>
      <c r="BH67" s="198">
        <f t="shared" si="16"/>
        <v>0</v>
      </c>
      <c r="BI67" s="198">
        <f t="shared" si="16"/>
        <v>0</v>
      </c>
      <c r="BJ67" s="198">
        <f t="shared" si="16"/>
        <v>0</v>
      </c>
    </row>
    <row r="68" spans="1:62" s="199" customFormat="1" x14ac:dyDescent="0.25">
      <c r="A68" s="197" t="s">
        <v>219</v>
      </c>
      <c r="B68" s="198">
        <f>B67-B66</f>
        <v>-1146.5694151465279</v>
      </c>
      <c r="C68" s="198">
        <f t="shared" ref="C68:AA68" si="17">C67-C66</f>
        <v>382.44966463793781</v>
      </c>
      <c r="D68" s="198">
        <f t="shared" si="17"/>
        <v>380.61397323701522</v>
      </c>
      <c r="E68" s="198">
        <f t="shared" si="17"/>
        <v>378.77828183609256</v>
      </c>
      <c r="F68" s="198">
        <f t="shared" si="17"/>
        <v>376.02474473470863</v>
      </c>
      <c r="G68" s="200">
        <f t="shared" si="17"/>
        <v>374.18905333378598</v>
      </c>
      <c r="H68" s="198">
        <f t="shared" si="17"/>
        <v>372.35336193286332</v>
      </c>
      <c r="I68" s="198">
        <f t="shared" si="17"/>
        <v>370.51767053194067</v>
      </c>
      <c r="J68" s="198">
        <f t="shared" si="17"/>
        <v>369.5998248314794</v>
      </c>
      <c r="K68" s="198">
        <f t="shared" si="17"/>
        <v>367.76413343055674</v>
      </c>
      <c r="L68" s="200">
        <f t="shared" si="17"/>
        <v>365.92844202963408</v>
      </c>
      <c r="M68" s="198">
        <f t="shared" si="17"/>
        <v>364.09275062871143</v>
      </c>
      <c r="N68" s="198">
        <f t="shared" si="17"/>
        <v>363.1749049282501</v>
      </c>
      <c r="O68" s="198">
        <f t="shared" si="17"/>
        <v>361.3392135273275</v>
      </c>
      <c r="P68" s="198">
        <f t="shared" si="17"/>
        <v>359.50352212640485</v>
      </c>
      <c r="Q68" s="200">
        <f t="shared" si="17"/>
        <v>358.58567642594352</v>
      </c>
      <c r="R68" s="198">
        <f t="shared" si="17"/>
        <v>356.74998502502086</v>
      </c>
      <c r="S68" s="198">
        <f t="shared" si="17"/>
        <v>355.83213932455959</v>
      </c>
      <c r="T68" s="198">
        <f t="shared" si="17"/>
        <v>354.91429362409826</v>
      </c>
      <c r="U68" s="198">
        <f t="shared" si="17"/>
        <v>353.07860222317561</v>
      </c>
      <c r="V68" s="200">
        <f t="shared" si="17"/>
        <v>352.16075652271428</v>
      </c>
      <c r="W68" s="198">
        <f t="shared" si="17"/>
        <v>0</v>
      </c>
      <c r="X68" s="198">
        <f t="shared" si="17"/>
        <v>0</v>
      </c>
      <c r="Y68" s="198">
        <f t="shared" si="17"/>
        <v>0</v>
      </c>
      <c r="Z68" s="198">
        <f t="shared" si="17"/>
        <v>0</v>
      </c>
      <c r="AA68" s="200">
        <f t="shared" si="17"/>
        <v>0</v>
      </c>
      <c r="AB68" s="198"/>
      <c r="AC68" s="198"/>
      <c r="AD68" s="198"/>
      <c r="AE68" s="198"/>
      <c r="AF68" s="198"/>
      <c r="AG68" s="198"/>
      <c r="AH68" s="198"/>
      <c r="AI68" s="198"/>
      <c r="AJ68" s="198"/>
      <c r="AK68" s="198">
        <f t="shared" ref="AK68:BJ68" si="18">AK67-AK66</f>
        <v>0</v>
      </c>
      <c r="AL68" s="198">
        <f t="shared" si="18"/>
        <v>0</v>
      </c>
      <c r="AM68" s="198">
        <f t="shared" si="18"/>
        <v>0</v>
      </c>
      <c r="AN68" s="198">
        <f t="shared" si="18"/>
        <v>0</v>
      </c>
      <c r="AO68" s="198">
        <f t="shared" si="18"/>
        <v>0</v>
      </c>
      <c r="AP68" s="198">
        <f t="shared" si="18"/>
        <v>0</v>
      </c>
      <c r="AQ68" s="198">
        <f t="shared" si="18"/>
        <v>0</v>
      </c>
      <c r="AR68" s="198">
        <f t="shared" si="18"/>
        <v>0</v>
      </c>
      <c r="AS68" s="198">
        <f t="shared" si="18"/>
        <v>0</v>
      </c>
      <c r="AT68" s="198">
        <f t="shared" si="18"/>
        <v>0</v>
      </c>
      <c r="AU68" s="198">
        <f t="shared" si="18"/>
        <v>0</v>
      </c>
      <c r="AV68" s="198">
        <f t="shared" si="18"/>
        <v>0</v>
      </c>
      <c r="AW68" s="198">
        <f t="shared" si="18"/>
        <v>0</v>
      </c>
      <c r="AX68" s="198">
        <f t="shared" si="18"/>
        <v>0</v>
      </c>
      <c r="AY68" s="198">
        <f t="shared" si="18"/>
        <v>0</v>
      </c>
      <c r="AZ68" s="198">
        <f t="shared" si="18"/>
        <v>0</v>
      </c>
      <c r="BA68" s="198">
        <f t="shared" si="18"/>
        <v>0</v>
      </c>
      <c r="BB68" s="198">
        <f t="shared" si="18"/>
        <v>0</v>
      </c>
      <c r="BC68" s="198">
        <f t="shared" si="18"/>
        <v>0</v>
      </c>
      <c r="BD68" s="198">
        <f t="shared" si="18"/>
        <v>0</v>
      </c>
      <c r="BE68" s="198">
        <f t="shared" si="18"/>
        <v>0</v>
      </c>
      <c r="BF68" s="198">
        <f t="shared" si="18"/>
        <v>0</v>
      </c>
      <c r="BG68" s="198">
        <f t="shared" si="18"/>
        <v>0</v>
      </c>
      <c r="BH68" s="198">
        <f t="shared" si="18"/>
        <v>0</v>
      </c>
      <c r="BI68" s="198">
        <f t="shared" si="18"/>
        <v>0</v>
      </c>
      <c r="BJ68" s="198">
        <f t="shared" si="18"/>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A78" s="181" t="s">
        <v>1069</v>
      </c>
      <c r="B78" s="182">
        <f>F114</f>
        <v>150.85925925925929</v>
      </c>
      <c r="C78" s="182">
        <f t="shared" ref="C78:AA78" si="19">G114</f>
        <v>150.85925925925929</v>
      </c>
      <c r="D78" s="182">
        <f t="shared" si="19"/>
        <v>150.85925925925929</v>
      </c>
      <c r="E78" s="182">
        <f t="shared" si="19"/>
        <v>150.85925925925929</v>
      </c>
      <c r="F78" s="182">
        <f t="shared" si="19"/>
        <v>150.85925925925929</v>
      </c>
      <c r="G78" s="196">
        <f t="shared" si="19"/>
        <v>150.85925925925929</v>
      </c>
      <c r="H78" s="182">
        <f t="shared" si="19"/>
        <v>150.85925925925929</v>
      </c>
      <c r="I78" s="182">
        <f t="shared" si="19"/>
        <v>150.85925925925929</v>
      </c>
      <c r="J78" s="182">
        <f t="shared" si="19"/>
        <v>150.85925925925929</v>
      </c>
      <c r="K78" s="182">
        <f t="shared" si="19"/>
        <v>150.85925925925929</v>
      </c>
      <c r="L78" s="196">
        <f t="shared" si="19"/>
        <v>150.85925925925929</v>
      </c>
      <c r="M78" s="182">
        <f t="shared" si="19"/>
        <v>150.85925925925929</v>
      </c>
      <c r="N78" s="182">
        <f t="shared" si="19"/>
        <v>150.85925925925929</v>
      </c>
      <c r="O78" s="182">
        <f t="shared" si="19"/>
        <v>150.85925925925929</v>
      </c>
      <c r="P78" s="182">
        <f t="shared" si="19"/>
        <v>150.85925925925929</v>
      </c>
      <c r="Q78" s="196">
        <f t="shared" si="19"/>
        <v>150.85925925925929</v>
      </c>
      <c r="R78" s="182">
        <f t="shared" si="19"/>
        <v>150.85925925925929</v>
      </c>
      <c r="S78" s="182">
        <f t="shared" si="19"/>
        <v>150.85925925925929</v>
      </c>
      <c r="T78" s="182">
        <f t="shared" si="19"/>
        <v>150.85925925925929</v>
      </c>
      <c r="U78" s="182">
        <f t="shared" si="19"/>
        <v>150.85925925925929</v>
      </c>
      <c r="V78" s="196">
        <f t="shared" si="19"/>
        <v>150.85925925925929</v>
      </c>
      <c r="W78" s="182">
        <f t="shared" si="19"/>
        <v>150.85925925925929</v>
      </c>
      <c r="X78" s="182" t="str">
        <f t="shared" si="19"/>
        <v/>
      </c>
      <c r="Y78" s="182">
        <f t="shared" si="19"/>
        <v>0</v>
      </c>
      <c r="Z78" s="182">
        <f t="shared" si="19"/>
        <v>0</v>
      </c>
      <c r="AA78" s="196">
        <f t="shared" si="19"/>
        <v>0</v>
      </c>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1068</v>
      </c>
      <c r="B82" s="192">
        <f>B53</f>
        <v>705.68958498299935</v>
      </c>
      <c r="C82" s="192">
        <f t="shared" ref="C82:W82" si="20">C53</f>
        <v>31.480576281769491</v>
      </c>
      <c r="D82" s="192">
        <f t="shared" si="20"/>
        <v>30.64109424758897</v>
      </c>
      <c r="E82" s="192">
        <f t="shared" si="20"/>
        <v>29.801612213408447</v>
      </c>
      <c r="F82" s="192">
        <f t="shared" si="20"/>
        <v>28.542389162137674</v>
      </c>
      <c r="G82" s="192">
        <f t="shared" si="20"/>
        <v>27.702907127957154</v>
      </c>
      <c r="H82" s="192">
        <f t="shared" si="20"/>
        <v>26.863425093776627</v>
      </c>
      <c r="I82" s="192">
        <f t="shared" si="20"/>
        <v>26.02394305959611</v>
      </c>
      <c r="J82" s="192">
        <f t="shared" si="20"/>
        <v>25.60420204250585</v>
      </c>
      <c r="K82" s="192">
        <f t="shared" si="20"/>
        <v>24.76472000832533</v>
      </c>
      <c r="L82" s="192">
        <f t="shared" si="20"/>
        <v>23.92523797414481</v>
      </c>
      <c r="M82" s="192">
        <f t="shared" si="20"/>
        <v>23.085755939964294</v>
      </c>
      <c r="N82" s="192">
        <f t="shared" si="20"/>
        <v>22.666014922874034</v>
      </c>
      <c r="O82" s="192">
        <f t="shared" si="20"/>
        <v>21.826532888693514</v>
      </c>
      <c r="P82" s="192">
        <f t="shared" si="20"/>
        <v>20.987050854512994</v>
      </c>
      <c r="Q82" s="192">
        <f t="shared" si="20"/>
        <v>20.567309837422734</v>
      </c>
      <c r="R82" s="192">
        <f t="shared" si="20"/>
        <v>19.727827803242214</v>
      </c>
      <c r="S82" s="192">
        <f t="shared" si="20"/>
        <v>19.308086786151957</v>
      </c>
      <c r="T82" s="192">
        <f t="shared" si="20"/>
        <v>18.888345769061697</v>
      </c>
      <c r="U82" s="192">
        <f t="shared" si="20"/>
        <v>18.048863734881174</v>
      </c>
      <c r="V82" s="192">
        <f t="shared" si="20"/>
        <v>17.629122717790914</v>
      </c>
      <c r="W82" s="192">
        <f t="shared" si="20"/>
        <v>0</v>
      </c>
      <c r="X82" s="192"/>
      <c r="Y82" s="192"/>
      <c r="Z82" s="192">
        <f>AC138/'Par&amp;Info'!$C$309*0.3</f>
        <v>0</v>
      </c>
      <c r="AA82" s="192">
        <f>AD138/'Par&amp;Info'!$C$309*0.3</f>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1">SUM(C71:C74)</f>
        <v>0</v>
      </c>
      <c r="D85" s="198">
        <f t="shared" si="21"/>
        <v>0</v>
      </c>
      <c r="E85" s="198">
        <f t="shared" si="21"/>
        <v>0</v>
      </c>
      <c r="F85" s="198">
        <f t="shared" si="21"/>
        <v>0</v>
      </c>
      <c r="G85" s="200">
        <f t="shared" si="21"/>
        <v>0</v>
      </c>
      <c r="H85" s="198">
        <f t="shared" si="21"/>
        <v>0</v>
      </c>
      <c r="I85" s="198">
        <f t="shared" si="21"/>
        <v>0</v>
      </c>
      <c r="J85" s="198">
        <f t="shared" si="21"/>
        <v>0</v>
      </c>
      <c r="K85" s="198">
        <f t="shared" si="21"/>
        <v>0</v>
      </c>
      <c r="L85" s="200">
        <f t="shared" si="21"/>
        <v>0</v>
      </c>
      <c r="M85" s="198">
        <f t="shared" si="21"/>
        <v>0</v>
      </c>
      <c r="N85" s="198">
        <f t="shared" si="21"/>
        <v>0</v>
      </c>
      <c r="O85" s="198">
        <f t="shared" si="21"/>
        <v>0</v>
      </c>
      <c r="P85" s="198">
        <f t="shared" si="21"/>
        <v>0</v>
      </c>
      <c r="Q85" s="200">
        <f t="shared" si="21"/>
        <v>0</v>
      </c>
      <c r="R85" s="198">
        <f t="shared" si="21"/>
        <v>0</v>
      </c>
      <c r="S85" s="198">
        <f t="shared" si="21"/>
        <v>0</v>
      </c>
      <c r="T85" s="198">
        <f t="shared" si="21"/>
        <v>0</v>
      </c>
      <c r="U85" s="198">
        <f t="shared" si="21"/>
        <v>0</v>
      </c>
      <c r="V85" s="200">
        <f t="shared" si="21"/>
        <v>0</v>
      </c>
      <c r="W85" s="198">
        <f t="shared" si="21"/>
        <v>0</v>
      </c>
      <c r="X85" s="198">
        <f t="shared" si="21"/>
        <v>0</v>
      </c>
      <c r="Y85" s="198">
        <f t="shared" si="21"/>
        <v>0</v>
      </c>
      <c r="Z85" s="198">
        <f t="shared" si="21"/>
        <v>0</v>
      </c>
      <c r="AA85" s="200">
        <f t="shared" si="21"/>
        <v>0</v>
      </c>
      <c r="AB85" s="198"/>
      <c r="AC85" s="198"/>
      <c r="AD85" s="198"/>
      <c r="AE85" s="198"/>
      <c r="AF85" s="198"/>
      <c r="AG85" s="198"/>
      <c r="AH85" s="198"/>
      <c r="AI85" s="198"/>
      <c r="AJ85" s="198"/>
      <c r="AK85" s="198">
        <f t="shared" ref="AK85:BJ85" si="22">SUM(AK71:AK75)</f>
        <v>0</v>
      </c>
      <c r="AL85" s="198">
        <f t="shared" si="22"/>
        <v>0</v>
      </c>
      <c r="AM85" s="198">
        <f t="shared" si="22"/>
        <v>0</v>
      </c>
      <c r="AN85" s="198">
        <f t="shared" si="22"/>
        <v>0</v>
      </c>
      <c r="AO85" s="198">
        <f t="shared" si="22"/>
        <v>0</v>
      </c>
      <c r="AP85" s="198">
        <f t="shared" si="22"/>
        <v>0</v>
      </c>
      <c r="AQ85" s="198">
        <f t="shared" si="22"/>
        <v>0</v>
      </c>
      <c r="AR85" s="198">
        <f t="shared" si="22"/>
        <v>0</v>
      </c>
      <c r="AS85" s="198">
        <f t="shared" si="22"/>
        <v>0</v>
      </c>
      <c r="AT85" s="198">
        <f t="shared" si="22"/>
        <v>0</v>
      </c>
      <c r="AU85" s="198">
        <f t="shared" si="22"/>
        <v>0</v>
      </c>
      <c r="AV85" s="198">
        <f t="shared" si="22"/>
        <v>0</v>
      </c>
      <c r="AW85" s="198">
        <f t="shared" si="22"/>
        <v>0</v>
      </c>
      <c r="AX85" s="198">
        <f t="shared" si="22"/>
        <v>0</v>
      </c>
      <c r="AY85" s="198">
        <f t="shared" si="22"/>
        <v>0</v>
      </c>
      <c r="AZ85" s="198">
        <f t="shared" si="22"/>
        <v>0</v>
      </c>
      <c r="BA85" s="198">
        <f t="shared" si="22"/>
        <v>0</v>
      </c>
      <c r="BB85" s="198">
        <f t="shared" si="22"/>
        <v>0</v>
      </c>
      <c r="BC85" s="198">
        <f t="shared" si="22"/>
        <v>0</v>
      </c>
      <c r="BD85" s="198">
        <f t="shared" si="22"/>
        <v>0</v>
      </c>
      <c r="BE85" s="198">
        <f t="shared" si="22"/>
        <v>0</v>
      </c>
      <c r="BF85" s="198">
        <f t="shared" si="22"/>
        <v>0</v>
      </c>
      <c r="BG85" s="198">
        <f t="shared" si="22"/>
        <v>0</v>
      </c>
      <c r="BH85" s="198">
        <f t="shared" si="22"/>
        <v>0</v>
      </c>
      <c r="BI85" s="198">
        <f t="shared" si="22"/>
        <v>0</v>
      </c>
      <c r="BJ85" s="198">
        <f t="shared" si="22"/>
        <v>0</v>
      </c>
    </row>
    <row r="86" spans="1:62" s="199" customFormat="1" x14ac:dyDescent="0.25">
      <c r="A86" s="197" t="s">
        <v>218</v>
      </c>
      <c r="B86" s="198">
        <f>SUM(B78:B82)</f>
        <v>856.54884424225861</v>
      </c>
      <c r="C86" s="198">
        <f t="shared" ref="C86:AA86" si="23">SUM(C78:C82)</f>
        <v>182.33983554102878</v>
      </c>
      <c r="D86" s="198">
        <f t="shared" si="23"/>
        <v>181.50035350684826</v>
      </c>
      <c r="E86" s="198">
        <f t="shared" si="23"/>
        <v>180.66087147266774</v>
      </c>
      <c r="F86" s="198">
        <f t="shared" si="23"/>
        <v>179.40164842139697</v>
      </c>
      <c r="G86" s="200">
        <f t="shared" si="23"/>
        <v>178.56216638721645</v>
      </c>
      <c r="H86" s="198">
        <f t="shared" si="23"/>
        <v>177.7226843530359</v>
      </c>
      <c r="I86" s="198">
        <f t="shared" si="23"/>
        <v>176.88320231885541</v>
      </c>
      <c r="J86" s="198">
        <f t="shared" si="23"/>
        <v>176.46346130176514</v>
      </c>
      <c r="K86" s="198">
        <f t="shared" si="23"/>
        <v>175.62397926758462</v>
      </c>
      <c r="L86" s="200">
        <f t="shared" si="23"/>
        <v>174.7844972334041</v>
      </c>
      <c r="M86" s="198">
        <f t="shared" si="23"/>
        <v>173.94501519922358</v>
      </c>
      <c r="N86" s="198">
        <f t="shared" si="23"/>
        <v>173.52527418213333</v>
      </c>
      <c r="O86" s="198">
        <f t="shared" si="23"/>
        <v>172.68579214795281</v>
      </c>
      <c r="P86" s="198">
        <f t="shared" si="23"/>
        <v>171.84631011377229</v>
      </c>
      <c r="Q86" s="200">
        <f t="shared" si="23"/>
        <v>171.42656909668202</v>
      </c>
      <c r="R86" s="198">
        <f t="shared" si="23"/>
        <v>170.5870870625015</v>
      </c>
      <c r="S86" s="198">
        <f t="shared" si="23"/>
        <v>170.16734604541125</v>
      </c>
      <c r="T86" s="198">
        <f t="shared" si="23"/>
        <v>169.74760502832098</v>
      </c>
      <c r="U86" s="198">
        <f t="shared" si="23"/>
        <v>168.90812299414046</v>
      </c>
      <c r="V86" s="200">
        <f t="shared" si="23"/>
        <v>168.48838197705021</v>
      </c>
      <c r="W86" s="198">
        <f t="shared" si="23"/>
        <v>150.85925925925929</v>
      </c>
      <c r="X86" s="198">
        <f t="shared" si="23"/>
        <v>0</v>
      </c>
      <c r="Y86" s="198">
        <f t="shared" si="23"/>
        <v>0</v>
      </c>
      <c r="Z86" s="198">
        <f t="shared" si="23"/>
        <v>0</v>
      </c>
      <c r="AA86" s="200">
        <f t="shared" si="23"/>
        <v>0</v>
      </c>
      <c r="AB86" s="198"/>
      <c r="AC86" s="198"/>
      <c r="AD86" s="198"/>
      <c r="AE86" s="198"/>
      <c r="AF86" s="198"/>
      <c r="AG86" s="198"/>
      <c r="AH86" s="198"/>
      <c r="AI86" s="198"/>
      <c r="AJ86" s="198"/>
      <c r="AK86" s="198">
        <f t="shared" ref="AK86:BJ86" si="24">SUM(AK78:AK82)</f>
        <v>0</v>
      </c>
      <c r="AL86" s="198">
        <f t="shared" si="24"/>
        <v>0</v>
      </c>
      <c r="AM86" s="198">
        <f t="shared" si="24"/>
        <v>0</v>
      </c>
      <c r="AN86" s="198">
        <f t="shared" si="24"/>
        <v>0</v>
      </c>
      <c r="AO86" s="198">
        <f t="shared" si="24"/>
        <v>0</v>
      </c>
      <c r="AP86" s="198">
        <f t="shared" si="24"/>
        <v>0</v>
      </c>
      <c r="AQ86" s="198">
        <f t="shared" si="24"/>
        <v>0</v>
      </c>
      <c r="AR86" s="198">
        <f t="shared" si="24"/>
        <v>0</v>
      </c>
      <c r="AS86" s="198">
        <f t="shared" si="24"/>
        <v>0</v>
      </c>
      <c r="AT86" s="198">
        <f t="shared" si="24"/>
        <v>0</v>
      </c>
      <c r="AU86" s="198">
        <f t="shared" si="24"/>
        <v>0</v>
      </c>
      <c r="AV86" s="198">
        <f t="shared" si="24"/>
        <v>0</v>
      </c>
      <c r="AW86" s="198">
        <f t="shared" si="24"/>
        <v>0</v>
      </c>
      <c r="AX86" s="198">
        <f t="shared" si="24"/>
        <v>0</v>
      </c>
      <c r="AY86" s="198">
        <f t="shared" si="24"/>
        <v>0</v>
      </c>
      <c r="AZ86" s="198">
        <f t="shared" si="24"/>
        <v>0</v>
      </c>
      <c r="BA86" s="198">
        <f t="shared" si="24"/>
        <v>0</v>
      </c>
      <c r="BB86" s="198">
        <f t="shared" si="24"/>
        <v>0</v>
      </c>
      <c r="BC86" s="198">
        <f t="shared" si="24"/>
        <v>0</v>
      </c>
      <c r="BD86" s="198">
        <f t="shared" si="24"/>
        <v>0</v>
      </c>
      <c r="BE86" s="198">
        <f t="shared" si="24"/>
        <v>0</v>
      </c>
      <c r="BF86" s="198">
        <f t="shared" si="24"/>
        <v>0</v>
      </c>
      <c r="BG86" s="198">
        <f t="shared" si="24"/>
        <v>0</v>
      </c>
      <c r="BH86" s="198">
        <f t="shared" si="24"/>
        <v>0</v>
      </c>
      <c r="BI86" s="198">
        <f t="shared" si="24"/>
        <v>0</v>
      </c>
      <c r="BJ86" s="198">
        <f t="shared" si="24"/>
        <v>0</v>
      </c>
    </row>
    <row r="87" spans="1:62" s="199" customFormat="1" x14ac:dyDescent="0.25">
      <c r="A87" s="197" t="s">
        <v>219</v>
      </c>
      <c r="B87" s="198">
        <f>B86-B85</f>
        <v>856.54884424225861</v>
      </c>
      <c r="C87" s="198">
        <f t="shared" ref="C87:AA87" si="25">C86-C85</f>
        <v>182.33983554102878</v>
      </c>
      <c r="D87" s="198">
        <f t="shared" si="25"/>
        <v>181.50035350684826</v>
      </c>
      <c r="E87" s="198">
        <f t="shared" si="25"/>
        <v>180.66087147266774</v>
      </c>
      <c r="F87" s="198">
        <f t="shared" si="25"/>
        <v>179.40164842139697</v>
      </c>
      <c r="G87" s="200">
        <f t="shared" si="25"/>
        <v>178.56216638721645</v>
      </c>
      <c r="H87" s="198">
        <f t="shared" si="25"/>
        <v>177.7226843530359</v>
      </c>
      <c r="I87" s="198">
        <f t="shared" si="25"/>
        <v>176.88320231885541</v>
      </c>
      <c r="J87" s="198">
        <f t="shared" si="25"/>
        <v>176.46346130176514</v>
      </c>
      <c r="K87" s="198">
        <f t="shared" si="25"/>
        <v>175.62397926758462</v>
      </c>
      <c r="L87" s="200">
        <f t="shared" si="25"/>
        <v>174.7844972334041</v>
      </c>
      <c r="M87" s="198">
        <f t="shared" si="25"/>
        <v>173.94501519922358</v>
      </c>
      <c r="N87" s="198">
        <f t="shared" si="25"/>
        <v>173.52527418213333</v>
      </c>
      <c r="O87" s="198">
        <f t="shared" si="25"/>
        <v>172.68579214795281</v>
      </c>
      <c r="P87" s="198">
        <f t="shared" si="25"/>
        <v>171.84631011377229</v>
      </c>
      <c r="Q87" s="200">
        <f t="shared" si="25"/>
        <v>171.42656909668202</v>
      </c>
      <c r="R87" s="198">
        <f t="shared" si="25"/>
        <v>170.5870870625015</v>
      </c>
      <c r="S87" s="198">
        <f t="shared" si="25"/>
        <v>170.16734604541125</v>
      </c>
      <c r="T87" s="198">
        <f t="shared" si="25"/>
        <v>169.74760502832098</v>
      </c>
      <c r="U87" s="198">
        <f t="shared" si="25"/>
        <v>168.90812299414046</v>
      </c>
      <c r="V87" s="200">
        <f t="shared" si="25"/>
        <v>168.48838197705021</v>
      </c>
      <c r="W87" s="198">
        <f t="shared" si="25"/>
        <v>150.85925925925929</v>
      </c>
      <c r="X87" s="198">
        <f t="shared" si="25"/>
        <v>0</v>
      </c>
      <c r="Y87" s="198">
        <f t="shared" si="25"/>
        <v>0</v>
      </c>
      <c r="Z87" s="198">
        <f t="shared" si="25"/>
        <v>0</v>
      </c>
      <c r="AA87" s="200">
        <f t="shared" si="25"/>
        <v>0</v>
      </c>
      <c r="AB87" s="198"/>
      <c r="AC87" s="198"/>
      <c r="AD87" s="198"/>
      <c r="AE87" s="198"/>
      <c r="AF87" s="198"/>
      <c r="AG87" s="198"/>
      <c r="AH87" s="198"/>
      <c r="AI87" s="198"/>
      <c r="AJ87" s="198"/>
      <c r="AK87" s="198">
        <f t="shared" ref="AK87:BJ87" si="26">AK86-AK85</f>
        <v>0</v>
      </c>
      <c r="AL87" s="198">
        <f t="shared" si="26"/>
        <v>0</v>
      </c>
      <c r="AM87" s="198">
        <f t="shared" si="26"/>
        <v>0</v>
      </c>
      <c r="AN87" s="198">
        <f t="shared" si="26"/>
        <v>0</v>
      </c>
      <c r="AO87" s="198">
        <f t="shared" si="26"/>
        <v>0</v>
      </c>
      <c r="AP87" s="198">
        <f t="shared" si="26"/>
        <v>0</v>
      </c>
      <c r="AQ87" s="198">
        <f t="shared" si="26"/>
        <v>0</v>
      </c>
      <c r="AR87" s="198">
        <f t="shared" si="26"/>
        <v>0</v>
      </c>
      <c r="AS87" s="198">
        <f t="shared" si="26"/>
        <v>0</v>
      </c>
      <c r="AT87" s="198">
        <f t="shared" si="26"/>
        <v>0</v>
      </c>
      <c r="AU87" s="198">
        <f t="shared" si="26"/>
        <v>0</v>
      </c>
      <c r="AV87" s="198">
        <f t="shared" si="26"/>
        <v>0</v>
      </c>
      <c r="AW87" s="198">
        <f t="shared" si="26"/>
        <v>0</v>
      </c>
      <c r="AX87" s="198">
        <f t="shared" si="26"/>
        <v>0</v>
      </c>
      <c r="AY87" s="198">
        <f t="shared" si="26"/>
        <v>0</v>
      </c>
      <c r="AZ87" s="198">
        <f t="shared" si="26"/>
        <v>0</v>
      </c>
      <c r="BA87" s="198">
        <f t="shared" si="26"/>
        <v>0</v>
      </c>
      <c r="BB87" s="198">
        <f t="shared" si="26"/>
        <v>0</v>
      </c>
      <c r="BC87" s="198">
        <f t="shared" si="26"/>
        <v>0</v>
      </c>
      <c r="BD87" s="198">
        <f t="shared" si="26"/>
        <v>0</v>
      </c>
      <c r="BE87" s="198">
        <f t="shared" si="26"/>
        <v>0</v>
      </c>
      <c r="BF87" s="198">
        <f t="shared" si="26"/>
        <v>0</v>
      </c>
      <c r="BG87" s="198">
        <f t="shared" si="26"/>
        <v>0</v>
      </c>
      <c r="BH87" s="198">
        <f t="shared" si="26"/>
        <v>0</v>
      </c>
      <c r="BI87" s="198">
        <f t="shared" si="26"/>
        <v>0</v>
      </c>
      <c r="BJ87" s="198">
        <f t="shared" si="26"/>
        <v>0</v>
      </c>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IF('2.2.1.3fin'!A93=0,"",'2.2.1.3fin'!A93)</f>
        <v>Supporting Information:</v>
      </c>
      <c r="B93" s="225" t="str">
        <f>IF('2.2.1.3fin'!B93=0,"",'2.2.1.3fin'!B93)</f>
        <v/>
      </c>
      <c r="C93" s="225" t="str">
        <f>IF('2.2.1.3fin'!C93=0,"",'2.2.1.3fin'!C93)</f>
        <v/>
      </c>
      <c r="D93" s="225" t="str">
        <f>IF('2.2.1.3fin'!D93=0,"",'2.2.1.3fin'!D93)</f>
        <v/>
      </c>
      <c r="E93" s="225" t="str">
        <f>IF('2.2.1.3fin'!E93=0,"",'2.2.1.3fin'!E93)</f>
        <v/>
      </c>
      <c r="F93" s="225" t="str">
        <f>IF('2.2.1.3fin'!F93=0,"",'2.2.1.3fin'!F93)</f>
        <v/>
      </c>
      <c r="G93" s="225" t="str">
        <f>IF('2.2.1.3fin'!G93=0,"",'2.2.1.3fin'!G93)</f>
        <v/>
      </c>
      <c r="H93" s="225" t="str">
        <f>IF('2.2.1.3fin'!H93=0,"",'2.2.1.3fin'!H93)</f>
        <v/>
      </c>
      <c r="I93" s="225" t="str">
        <f>IF('2.2.1.3fin'!I93=0,"",'2.2.1.3fin'!I93)</f>
        <v/>
      </c>
      <c r="J93" s="225" t="str">
        <f>IF('2.2.1.3fin'!J93=0,"",'2.2.1.3fin'!J93)</f>
        <v/>
      </c>
      <c r="K93" s="225" t="str">
        <f>IF('2.2.1.3fin'!K93=0,"",'2.2.1.3fin'!K93)</f>
        <v/>
      </c>
      <c r="L93" s="225" t="str">
        <f>IF('2.2.1.3fin'!L93=0,"",'2.2.1.3fin'!L93)</f>
        <v/>
      </c>
      <c r="M93" s="225" t="str">
        <f>IF('2.2.1.3fin'!M93=0,"",'2.2.1.3fin'!M93)</f>
        <v/>
      </c>
      <c r="N93" s="225" t="str">
        <f>IF('2.2.1.3fin'!N93=0,"",'2.2.1.3fin'!N93)</f>
        <v/>
      </c>
      <c r="O93" s="225" t="str">
        <f>IF('2.2.1.3fin'!O93=0,"",'2.2.1.3fin'!O93)</f>
        <v/>
      </c>
      <c r="P93" s="225" t="str">
        <f>IF('2.2.1.3fin'!P93=0,"",'2.2.1.3fin'!P93)</f>
        <v/>
      </c>
      <c r="Q93" s="225" t="str">
        <f>IF('2.2.1.3fin'!Q93=0,"",'2.2.1.3fin'!Q93)</f>
        <v/>
      </c>
      <c r="R93" s="225" t="str">
        <f>IF('2.2.1.3fin'!R93=0,"",'2.2.1.3fin'!R93)</f>
        <v/>
      </c>
      <c r="S93" s="225" t="str">
        <f>IF('2.2.1.3fin'!S93=0,"",'2.2.1.3fin'!S93)</f>
        <v/>
      </c>
      <c r="T93" s="225" t="str">
        <f>IF('2.2.1.3fin'!T93=0,"",'2.2.1.3fin'!T93)</f>
        <v/>
      </c>
      <c r="U93" s="225" t="str">
        <f>IF('2.2.1.3fin'!U93=0,"",'2.2.1.3fin'!U93)</f>
        <v/>
      </c>
      <c r="V93" s="225" t="str">
        <f>IF('2.2.1.3fin'!V93=0,"",'2.2.1.3fin'!V93)</f>
        <v/>
      </c>
      <c r="W93" s="225" t="str">
        <f>IF('2.2.1.3fin'!W93=0,"",'2.2.1.3fin'!W93)</f>
        <v/>
      </c>
      <c r="X93" s="225" t="str">
        <f>IF('2.2.1.3fin'!X93=0,"",'2.2.1.3fin'!X93)</f>
        <v/>
      </c>
      <c r="Y93" s="225" t="str">
        <f>IF('2.2.1.3fin'!Y93=0,"",'2.2.1.3fin'!Y93)</f>
        <v/>
      </c>
      <c r="Z93" s="225" t="str">
        <f>IF('2.2.1.3fin'!Z93=0,"",'2.2.1.3fin'!Z93)</f>
        <v/>
      </c>
      <c r="AA93" s="225" t="str">
        <f>IF('2.2.1.3fin'!AA93=0,"",'2.2.1.3fin'!AA93)</f>
        <v/>
      </c>
      <c r="AB93" s="225" t="str">
        <f>IF('2.2.1.3fin'!AB93=0,"",'2.2.1.3fin'!AB93)</f>
        <v/>
      </c>
    </row>
    <row r="94" spans="1:62" s="232" customFormat="1" x14ac:dyDescent="0.25">
      <c r="A94" s="225" t="str">
        <f>IF('2.2.1.3fin'!A94=0,"",'2.2.1.3fin'!A94)</f>
        <v/>
      </c>
      <c r="B94" s="225" t="str">
        <f>IF('2.2.1.3fin'!B94=0,"",'2.2.1.3fin'!B94)</f>
        <v/>
      </c>
      <c r="C94" s="225" t="str">
        <f>IF('2.2.1.3fin'!C94=0,"",'2.2.1.3fin'!C94)</f>
        <v/>
      </c>
      <c r="D94" s="225" t="str">
        <f>IF('2.2.1.3fin'!D94=0,"",'2.2.1.3fin'!D94)</f>
        <v/>
      </c>
      <c r="E94" s="225" t="str">
        <f>IF('2.2.1.3fin'!E94=0,"",'2.2.1.3fin'!E94)</f>
        <v/>
      </c>
      <c r="F94" s="225" t="str">
        <f>IF('2.2.1.3fin'!F94=0,"",'2.2.1.3fin'!F94)</f>
        <v/>
      </c>
      <c r="G94" s="225" t="str">
        <f>IF('2.2.1.3fin'!G94=0,"",'2.2.1.3fin'!G94)</f>
        <v/>
      </c>
      <c r="H94" s="225" t="str">
        <f>IF('2.2.1.3fin'!H94=0,"",'2.2.1.3fin'!H94)</f>
        <v/>
      </c>
      <c r="I94" s="225" t="str">
        <f>IF('2.2.1.3fin'!I94=0,"",'2.2.1.3fin'!I94)</f>
        <v/>
      </c>
      <c r="J94" s="225" t="str">
        <f>IF('2.2.1.3fin'!J94=0,"",'2.2.1.3fin'!J94)</f>
        <v/>
      </c>
      <c r="K94" s="225" t="str">
        <f>IF('2.2.1.3fin'!K94=0,"",'2.2.1.3fin'!K94)</f>
        <v/>
      </c>
      <c r="L94" s="225" t="str">
        <f>IF('2.2.1.3fin'!L94=0,"",'2.2.1.3fin'!L94)</f>
        <v/>
      </c>
      <c r="M94" s="225" t="str">
        <f>IF('2.2.1.3fin'!M94=0,"",'2.2.1.3fin'!M94)</f>
        <v/>
      </c>
      <c r="N94" s="225" t="str">
        <f>IF('2.2.1.3fin'!N94=0,"",'2.2.1.3fin'!N94)</f>
        <v/>
      </c>
      <c r="O94" s="225" t="str">
        <f>IF('2.2.1.3fin'!O94=0,"",'2.2.1.3fin'!O94)</f>
        <v/>
      </c>
      <c r="P94" s="225" t="str">
        <f>IF('2.2.1.3fin'!P94=0,"",'2.2.1.3fin'!P94)</f>
        <v/>
      </c>
      <c r="Q94" s="225" t="str">
        <f>IF('2.2.1.3fin'!Q94=0,"",'2.2.1.3fin'!Q94)</f>
        <v/>
      </c>
      <c r="R94" s="225" t="str">
        <f>IF('2.2.1.3fin'!R94=0,"",'2.2.1.3fin'!R94)</f>
        <v/>
      </c>
      <c r="S94" s="225" t="str">
        <f>IF('2.2.1.3fin'!S94=0,"",'2.2.1.3fin'!S94)</f>
        <v/>
      </c>
      <c r="T94" s="225" t="str">
        <f>IF('2.2.1.3fin'!T94=0,"",'2.2.1.3fin'!T94)</f>
        <v/>
      </c>
      <c r="U94" s="225" t="str">
        <f>IF('2.2.1.3fin'!U94=0,"",'2.2.1.3fin'!U94)</f>
        <v/>
      </c>
      <c r="V94" s="225" t="str">
        <f>IF('2.2.1.3fin'!V94=0,"",'2.2.1.3fin'!V94)</f>
        <v/>
      </c>
      <c r="W94" s="225" t="str">
        <f>IF('2.2.1.3fin'!W94=0,"",'2.2.1.3fin'!W94)</f>
        <v/>
      </c>
      <c r="X94" s="225" t="str">
        <f>IF('2.2.1.3fin'!X94=0,"",'2.2.1.3fin'!X94)</f>
        <v/>
      </c>
      <c r="Y94" s="225" t="str">
        <f>IF('2.2.1.3fin'!Y94=0,"",'2.2.1.3fin'!Y94)</f>
        <v/>
      </c>
      <c r="Z94" s="225" t="str">
        <f>IF('2.2.1.3fin'!Z94=0,"",'2.2.1.3fin'!Z94)</f>
        <v/>
      </c>
      <c r="AA94" s="225" t="str">
        <f>IF('2.2.1.3fin'!AA94=0,"",'2.2.1.3fin'!AA94)</f>
        <v/>
      </c>
      <c r="AB94" s="225" t="str">
        <f>IF('2.2.1.3fin'!AB94=0,"",'2.2.1.3fin'!AB94)</f>
        <v/>
      </c>
    </row>
    <row r="95" spans="1:62" s="226" customFormat="1" x14ac:dyDescent="0.25">
      <c r="A95" s="225" t="str">
        <f>IF('2.2.1.3fin'!A95=0,"",'2.2.1.3fin'!A95)</f>
        <v/>
      </c>
      <c r="B95" s="225" t="str">
        <f>IF('2.2.1.3fin'!B95=0,"",'2.2.1.3fin'!B95)</f>
        <v/>
      </c>
      <c r="C95" s="225" t="str">
        <f>IF('2.2.1.3fin'!C95=0,"",'2.2.1.3fin'!C95)</f>
        <v/>
      </c>
      <c r="D95" s="225" t="str">
        <f>IF('2.2.1.3fin'!D95=0,"",'2.2.1.3fin'!D95)</f>
        <v/>
      </c>
      <c r="E95" s="225" t="str">
        <f>IF('2.2.1.3fin'!E95=0,"",'2.2.1.3fin'!E95)</f>
        <v/>
      </c>
      <c r="F95" s="225" t="str">
        <f>IF('2.2.1.3fin'!F95=0,"",'2.2.1.3fin'!F95)</f>
        <v/>
      </c>
      <c r="G95" s="225" t="str">
        <f>IF('2.2.1.3fin'!G95=0,"",'2.2.1.3fin'!G95)</f>
        <v/>
      </c>
      <c r="H95" s="225" t="str">
        <f>IF('2.2.1.3fin'!H95=0,"",'2.2.1.3fin'!H95)</f>
        <v/>
      </c>
      <c r="I95" s="225" t="str">
        <f>IF('2.2.1.3fin'!I95=0,"",'2.2.1.3fin'!I95)</f>
        <v/>
      </c>
      <c r="J95" s="225" t="str">
        <f>IF('2.2.1.3fin'!J95=0,"",'2.2.1.3fin'!J95)</f>
        <v/>
      </c>
      <c r="K95" s="225" t="str">
        <f>IF('2.2.1.3fin'!K95=0,"",'2.2.1.3fin'!K95)</f>
        <v/>
      </c>
      <c r="L95" s="225" t="str">
        <f>IF('2.2.1.3fin'!L95=0,"",'2.2.1.3fin'!L95)</f>
        <v/>
      </c>
      <c r="M95" s="225" t="str">
        <f>IF('2.2.1.3fin'!M95=0,"",'2.2.1.3fin'!M95)</f>
        <v/>
      </c>
      <c r="N95" s="225" t="str">
        <f>IF('2.2.1.3fin'!N95=0,"",'2.2.1.3fin'!N95)</f>
        <v/>
      </c>
      <c r="O95" s="225" t="str">
        <f>IF('2.2.1.3fin'!O95=0,"",'2.2.1.3fin'!O95)</f>
        <v/>
      </c>
      <c r="P95" s="225" t="str">
        <f>IF('2.2.1.3fin'!P95=0,"",'2.2.1.3fin'!P95)</f>
        <v/>
      </c>
      <c r="Q95" s="225" t="str">
        <f>IF('2.2.1.3fin'!Q95=0,"",'2.2.1.3fin'!Q95)</f>
        <v/>
      </c>
      <c r="R95" s="225" t="str">
        <f>IF('2.2.1.3fin'!R95=0,"",'2.2.1.3fin'!R95)</f>
        <v/>
      </c>
      <c r="S95" s="225" t="str">
        <f>IF('2.2.1.3fin'!S95=0,"",'2.2.1.3fin'!S95)</f>
        <v/>
      </c>
      <c r="T95" s="225" t="str">
        <f>IF('2.2.1.3fin'!T95=0,"",'2.2.1.3fin'!T95)</f>
        <v/>
      </c>
      <c r="U95" s="225" t="str">
        <f>IF('2.2.1.3fin'!U95=0,"",'2.2.1.3fin'!U95)</f>
        <v/>
      </c>
      <c r="V95" s="225" t="str">
        <f>IF('2.2.1.3fin'!V95=0,"",'2.2.1.3fin'!V95)</f>
        <v/>
      </c>
      <c r="W95" s="225" t="str">
        <f>IF('2.2.1.3fin'!W95=0,"",'2.2.1.3fin'!W95)</f>
        <v/>
      </c>
      <c r="X95" s="225" t="str">
        <f>IF('2.2.1.3fin'!X95=0,"",'2.2.1.3fin'!X95)</f>
        <v/>
      </c>
      <c r="Y95" s="225" t="str">
        <f>IF('2.2.1.3fin'!Y95=0,"",'2.2.1.3fin'!Y95)</f>
        <v/>
      </c>
      <c r="Z95" s="225" t="str">
        <f>IF('2.2.1.3fin'!Z95=0,"",'2.2.1.3fin'!Z95)</f>
        <v/>
      </c>
      <c r="AA95" s="225" t="str">
        <f>IF('2.2.1.3fin'!AA95=0,"",'2.2.1.3fin'!AA95)</f>
        <v/>
      </c>
      <c r="AB95" s="225" t="str">
        <f>IF('2.2.1.3fin'!AB95=0,"",'2.2.1.3fin'!AB95)</f>
        <v/>
      </c>
    </row>
    <row r="96" spans="1:62" s="226" customFormat="1" x14ac:dyDescent="0.25">
      <c r="A96" s="225" t="str">
        <f>IF('2.2.1.3fin'!A96=0,"",'2.2.1.3fin'!A96)</f>
        <v>PF</v>
      </c>
      <c r="B96" s="225" t="str">
        <f>IF('2.2.1.3fin'!B96=0,"",'2.2.1.3fin'!B96)</f>
        <v/>
      </c>
      <c r="C96" s="225" t="str">
        <f>IF('2.2.1.3fin'!C96=0,"",'2.2.1.3fin'!C96)</f>
        <v/>
      </c>
      <c r="D96" s="225" t="str">
        <f>IF('2.2.1.3fin'!D96=0,"",'2.2.1.3fin'!D96)</f>
        <v/>
      </c>
      <c r="E96" s="225" t="str">
        <f>IF('2.2.1.3fin'!E96=0,"",'2.2.1.3fin'!E96)</f>
        <v/>
      </c>
      <c r="F96" s="225" t="str">
        <f>IF('2.2.1.3fin'!F96=0,"",'2.2.1.3fin'!F96)</f>
        <v/>
      </c>
      <c r="G96" s="225" t="str">
        <f>IF('2.2.1.3fin'!G96=0,"",'2.2.1.3fin'!G96)</f>
        <v/>
      </c>
      <c r="H96" s="225" t="str">
        <f>IF('2.2.1.3fin'!H96=0,"",'2.2.1.3fin'!H96)</f>
        <v/>
      </c>
      <c r="I96" s="225" t="str">
        <f>IF('2.2.1.3fin'!I96=0,"",'2.2.1.3fin'!I96)</f>
        <v/>
      </c>
      <c r="J96" s="225" t="str">
        <f>IF('2.2.1.3fin'!J96=0,"",'2.2.1.3fin'!J96)</f>
        <v/>
      </c>
      <c r="K96" s="225" t="str">
        <f>IF('2.2.1.3fin'!K96=0,"",'2.2.1.3fin'!K96)</f>
        <v/>
      </c>
      <c r="L96" s="225" t="str">
        <f>IF('2.2.1.3fin'!L96=0,"",'2.2.1.3fin'!L96)</f>
        <v/>
      </c>
      <c r="M96" s="225" t="str">
        <f>IF('2.2.1.3fin'!M96=0,"",'2.2.1.3fin'!M96)</f>
        <v/>
      </c>
      <c r="N96" s="225" t="str">
        <f>IF('2.2.1.3fin'!N96=0,"",'2.2.1.3fin'!N96)</f>
        <v/>
      </c>
      <c r="O96" s="225" t="str">
        <f>IF('2.2.1.3fin'!O96=0,"",'2.2.1.3fin'!O96)</f>
        <v/>
      </c>
      <c r="P96" s="225" t="str">
        <f>IF('2.2.1.3fin'!P96=0,"",'2.2.1.3fin'!P96)</f>
        <v/>
      </c>
      <c r="Q96" s="225" t="str">
        <f>IF('2.2.1.3fin'!Q96=0,"",'2.2.1.3fin'!Q96)</f>
        <v/>
      </c>
      <c r="R96" s="225" t="str">
        <f>IF('2.2.1.3fin'!R96=0,"",'2.2.1.3fin'!R96)</f>
        <v/>
      </c>
      <c r="S96" s="225" t="str">
        <f>IF('2.2.1.3fin'!S96=0,"",'2.2.1.3fin'!S96)</f>
        <v/>
      </c>
      <c r="T96" s="225" t="str">
        <f>IF('2.2.1.3fin'!T96=0,"",'2.2.1.3fin'!T96)</f>
        <v/>
      </c>
      <c r="U96" s="225" t="str">
        <f>IF('2.2.1.3fin'!U96=0,"",'2.2.1.3fin'!U96)</f>
        <v/>
      </c>
      <c r="V96" s="225" t="str">
        <f>IF('2.2.1.3fin'!V96=0,"",'2.2.1.3fin'!V96)</f>
        <v/>
      </c>
      <c r="W96" s="225" t="str">
        <f>IF('2.2.1.3fin'!W96=0,"",'2.2.1.3fin'!W96)</f>
        <v/>
      </c>
      <c r="X96" s="225" t="str">
        <f>IF('2.2.1.3fin'!X96=0,"",'2.2.1.3fin'!X96)</f>
        <v/>
      </c>
      <c r="Y96" s="225" t="str">
        <f>IF('2.2.1.3fin'!Y96=0,"",'2.2.1.3fin'!Y96)</f>
        <v/>
      </c>
      <c r="Z96" s="225" t="str">
        <f>IF('2.2.1.3fin'!Z96=0,"",'2.2.1.3fin'!Z96)</f>
        <v/>
      </c>
      <c r="AA96" s="225" t="str">
        <f>IF('2.2.1.3fin'!AA96=0,"",'2.2.1.3fin'!AA96)</f>
        <v/>
      </c>
      <c r="AB96" s="225" t="str">
        <f>IF('2.2.1.3fin'!AB96=0,"",'2.2.1.3fin'!AB96)</f>
        <v/>
      </c>
    </row>
    <row r="97" spans="1:28" s="226" customFormat="1" x14ac:dyDescent="0.25">
      <c r="A97" s="225">
        <f>IF('2.2.1.3fin'!A97=0,"",'2.2.1.3fin'!A97)</f>
        <v>3017.1851851851857</v>
      </c>
      <c r="B97" s="225" t="str">
        <f>IF('2.2.1.3fin'!B97=0,"",'2.2.1.3fin'!B97)</f>
        <v/>
      </c>
      <c r="C97" s="225" t="str">
        <f>IF('2.2.1.3fin'!C97=0,"",'2.2.1.3fin'!C97)</f>
        <v/>
      </c>
      <c r="D97" s="225" t="str">
        <f>IF('2.2.1.3fin'!D97=0,"",'2.2.1.3fin'!D97)</f>
        <v/>
      </c>
      <c r="E97" s="225" t="str">
        <f>IF('2.2.1.3fin'!E97=0,"",'2.2.1.3fin'!E97)</f>
        <v/>
      </c>
      <c r="F97" s="225" t="str">
        <f>IF('2.2.1.3fin'!F97=0,"",'2.2.1.3fin'!F97)</f>
        <v/>
      </c>
      <c r="G97" s="225" t="str">
        <f>IF('2.2.1.3fin'!G97=0,"",'2.2.1.3fin'!G97)</f>
        <v/>
      </c>
      <c r="H97" s="225" t="str">
        <f>IF('2.2.1.3fin'!H97=0,"",'2.2.1.3fin'!H97)</f>
        <v/>
      </c>
      <c r="I97" s="225" t="str">
        <f>IF('2.2.1.3fin'!I97=0,"",'2.2.1.3fin'!I97)</f>
        <v/>
      </c>
      <c r="J97" s="225" t="str">
        <f>IF('2.2.1.3fin'!J97=0,"",'2.2.1.3fin'!J97)</f>
        <v/>
      </c>
      <c r="K97" s="225" t="str">
        <f>IF('2.2.1.3fin'!K97=0,"",'2.2.1.3fin'!K97)</f>
        <v/>
      </c>
      <c r="L97" s="225" t="str">
        <f>IF('2.2.1.3fin'!L97=0,"",'2.2.1.3fin'!L97)</f>
        <v/>
      </c>
      <c r="M97" s="225" t="str">
        <f>IF('2.2.1.3fin'!M97=0,"",'2.2.1.3fin'!M97)</f>
        <v/>
      </c>
      <c r="N97" s="225" t="str">
        <f>IF('2.2.1.3fin'!N97=0,"",'2.2.1.3fin'!N97)</f>
        <v/>
      </c>
      <c r="O97" s="225" t="str">
        <f>IF('2.2.1.3fin'!O97=0,"",'2.2.1.3fin'!O97)</f>
        <v/>
      </c>
      <c r="P97" s="225" t="str">
        <f>IF('2.2.1.3fin'!P97=0,"",'2.2.1.3fin'!P97)</f>
        <v/>
      </c>
      <c r="Q97" s="225" t="str">
        <f>IF('2.2.1.3fin'!Q97=0,"",'2.2.1.3fin'!Q97)</f>
        <v/>
      </c>
      <c r="R97" s="225" t="str">
        <f>IF('2.2.1.3fin'!R97=0,"",'2.2.1.3fin'!R97)</f>
        <v/>
      </c>
      <c r="S97" s="225" t="str">
        <f>IF('2.2.1.3fin'!S97=0,"",'2.2.1.3fin'!S97)</f>
        <v/>
      </c>
      <c r="T97" s="225" t="str">
        <f>IF('2.2.1.3fin'!T97=0,"",'2.2.1.3fin'!T97)</f>
        <v/>
      </c>
      <c r="U97" s="225" t="str">
        <f>IF('2.2.1.3fin'!U97=0,"",'2.2.1.3fin'!U97)</f>
        <v/>
      </c>
      <c r="V97" s="225" t="str">
        <f>IF('2.2.1.3fin'!V97=0,"",'2.2.1.3fin'!V97)</f>
        <v/>
      </c>
      <c r="W97" s="225" t="str">
        <f>IF('2.2.1.3fin'!W97=0,"",'2.2.1.3fin'!W97)</f>
        <v/>
      </c>
      <c r="X97" s="225" t="str">
        <f>IF('2.2.1.3fin'!X97=0,"",'2.2.1.3fin'!X97)</f>
        <v/>
      </c>
      <c r="Y97" s="225" t="str">
        <f>IF('2.2.1.3fin'!Y97=0,"",'2.2.1.3fin'!Y97)</f>
        <v/>
      </c>
      <c r="Z97" s="225" t="str">
        <f>IF('2.2.1.3fin'!Z97=0,"",'2.2.1.3fin'!Z97)</f>
        <v/>
      </c>
      <c r="AA97" s="225" t="str">
        <f>IF('2.2.1.3fin'!AA97=0,"",'2.2.1.3fin'!AA97)</f>
        <v/>
      </c>
      <c r="AB97" s="225" t="str">
        <f>IF('2.2.1.3fin'!AB97=0,"",'2.2.1.3fin'!AB97)</f>
        <v/>
      </c>
    </row>
    <row r="98" spans="1:28" s="226" customFormat="1" x14ac:dyDescent="0.25">
      <c r="A98" s="225">
        <f>IF('2.2.1.3fin'!A98=0,"",'2.2.1.3fin'!A98)</f>
        <v>7042.4009227324241</v>
      </c>
      <c r="B98" s="225" t="str">
        <f>IF('2.2.1.3fin'!B98=0,"",'2.2.1.3fin'!B98)</f>
        <v/>
      </c>
      <c r="C98" s="225" t="str">
        <f>IF('2.2.1.3fin'!C98=0,"",'2.2.1.3fin'!C98)</f>
        <v/>
      </c>
      <c r="D98" s="225" t="str">
        <f>IF('2.2.1.3fin'!D98=0,"",'2.2.1.3fin'!D98)</f>
        <v/>
      </c>
      <c r="E98" s="225" t="str">
        <f>IF('2.2.1.3fin'!E98=0,"",'2.2.1.3fin'!E98)</f>
        <v/>
      </c>
      <c r="F98" s="225" t="str">
        <f>IF('2.2.1.3fin'!F98=0,"",'2.2.1.3fin'!F98)</f>
        <v/>
      </c>
      <c r="G98" s="225" t="str">
        <f>IF('2.2.1.3fin'!G98=0,"",'2.2.1.3fin'!G98)</f>
        <v/>
      </c>
      <c r="H98" s="225" t="str">
        <f>IF('2.2.1.3fin'!H98=0,"",'2.2.1.3fin'!H98)</f>
        <v/>
      </c>
      <c r="I98" s="225" t="str">
        <f>IF('2.2.1.3fin'!I98=0,"",'2.2.1.3fin'!I98)</f>
        <v/>
      </c>
      <c r="J98" s="225" t="str">
        <f>IF('2.2.1.3fin'!J98=0,"",'2.2.1.3fin'!J98)</f>
        <v/>
      </c>
      <c r="K98" s="225" t="str">
        <f>IF('2.2.1.3fin'!K98=0,"",'2.2.1.3fin'!K98)</f>
        <v/>
      </c>
      <c r="L98" s="225" t="str">
        <f>IF('2.2.1.3fin'!L98=0,"",'2.2.1.3fin'!L98)</f>
        <v/>
      </c>
      <c r="M98" s="225" t="str">
        <f>IF('2.2.1.3fin'!M98=0,"",'2.2.1.3fin'!M98)</f>
        <v/>
      </c>
      <c r="N98" s="225" t="str">
        <f>IF('2.2.1.3fin'!N98=0,"",'2.2.1.3fin'!N98)</f>
        <v/>
      </c>
      <c r="O98" s="225" t="str">
        <f>IF('2.2.1.3fin'!O98=0,"",'2.2.1.3fin'!O98)</f>
        <v/>
      </c>
      <c r="P98" s="225" t="str">
        <f>IF('2.2.1.3fin'!P98=0,"",'2.2.1.3fin'!P98)</f>
        <v/>
      </c>
      <c r="Q98" s="225" t="str">
        <f>IF('2.2.1.3fin'!Q98=0,"",'2.2.1.3fin'!Q98)</f>
        <v/>
      </c>
      <c r="R98" s="225" t="str">
        <f>IF('2.2.1.3fin'!R98=0,"",'2.2.1.3fin'!R98)</f>
        <v/>
      </c>
      <c r="S98" s="225" t="str">
        <f>IF('2.2.1.3fin'!S98=0,"",'2.2.1.3fin'!S98)</f>
        <v/>
      </c>
      <c r="T98" s="225" t="str">
        <f>IF('2.2.1.3fin'!T98=0,"",'2.2.1.3fin'!T98)</f>
        <v/>
      </c>
      <c r="U98" s="225" t="str">
        <f>IF('2.2.1.3fin'!U98=0,"",'2.2.1.3fin'!U98)</f>
        <v/>
      </c>
      <c r="V98" s="225" t="str">
        <f>IF('2.2.1.3fin'!V98=0,"",'2.2.1.3fin'!V98)</f>
        <v/>
      </c>
      <c r="W98" s="225" t="str">
        <f>IF('2.2.1.3fin'!W98=0,"",'2.2.1.3fin'!W98)</f>
        <v/>
      </c>
      <c r="X98" s="225" t="str">
        <f>IF('2.2.1.3fin'!X98=0,"",'2.2.1.3fin'!X98)</f>
        <v/>
      </c>
      <c r="Y98" s="225" t="str">
        <f>IF('2.2.1.3fin'!Y98=0,"",'2.2.1.3fin'!Y98)</f>
        <v/>
      </c>
      <c r="Z98" s="225" t="str">
        <f>IF('2.2.1.3fin'!Z98=0,"",'2.2.1.3fin'!Z98)</f>
        <v/>
      </c>
      <c r="AA98" s="225" t="str">
        <f>IF('2.2.1.3fin'!AA98=0,"",'2.2.1.3fin'!AA98)</f>
        <v/>
      </c>
      <c r="AB98" s="225" t="str">
        <f>IF('2.2.1.3fin'!AB98=0,"",'2.2.1.3fin'!AB98)</f>
        <v/>
      </c>
    </row>
    <row r="99" spans="1:28" s="226" customFormat="1" x14ac:dyDescent="0.25">
      <c r="A99" s="225" t="str">
        <f>IF('2.2.1.3fin'!A99=0,"",'2.2.1.3fin'!A99)</f>
        <v/>
      </c>
      <c r="B99" s="225" t="str">
        <f>IF('2.2.1.3fin'!B99=0,"",'2.2.1.3fin'!B99)</f>
        <v/>
      </c>
      <c r="C99" s="225" t="str">
        <f>IF('2.2.1.3fin'!C99=0,"",'2.2.1.3fin'!C99)</f>
        <v/>
      </c>
      <c r="D99" s="225" t="str">
        <f>IF('2.2.1.3fin'!D99=0,"",'2.2.1.3fin'!D99)</f>
        <v/>
      </c>
      <c r="E99" s="225" t="str">
        <f>IF('2.2.1.3fin'!E99=0,"",'2.2.1.3fin'!E99)</f>
        <v/>
      </c>
      <c r="F99" s="225" t="str">
        <f>IF('2.2.1.3fin'!F99=0,"",'2.2.1.3fin'!F99)</f>
        <v/>
      </c>
      <c r="G99" s="225" t="str">
        <f>IF('2.2.1.3fin'!G99=0,"",'2.2.1.3fin'!G99)</f>
        <v/>
      </c>
      <c r="H99" s="225" t="str">
        <f>IF('2.2.1.3fin'!H99=0,"",'2.2.1.3fin'!H99)</f>
        <v/>
      </c>
      <c r="I99" s="225" t="str">
        <f>IF('2.2.1.3fin'!I99=0,"",'2.2.1.3fin'!I99)</f>
        <v/>
      </c>
      <c r="J99" s="225" t="str">
        <f>IF('2.2.1.3fin'!J99=0,"",'2.2.1.3fin'!J99)</f>
        <v/>
      </c>
      <c r="K99" s="225" t="str">
        <f>IF('2.2.1.3fin'!K99=0,"",'2.2.1.3fin'!K99)</f>
        <v/>
      </c>
      <c r="L99" s="225" t="str">
        <f>IF('2.2.1.3fin'!L99=0,"",'2.2.1.3fin'!L99)</f>
        <v/>
      </c>
      <c r="M99" s="225" t="str">
        <f>IF('2.2.1.3fin'!M99=0,"",'2.2.1.3fin'!M99)</f>
        <v/>
      </c>
      <c r="N99" s="225" t="str">
        <f>IF('2.2.1.3fin'!N99=0,"",'2.2.1.3fin'!N99)</f>
        <v/>
      </c>
      <c r="O99" s="225" t="str">
        <f>IF('2.2.1.3fin'!O99=0,"",'2.2.1.3fin'!O99)</f>
        <v/>
      </c>
      <c r="P99" s="225" t="str">
        <f>IF('2.2.1.3fin'!P99=0,"",'2.2.1.3fin'!P99)</f>
        <v/>
      </c>
      <c r="Q99" s="225" t="str">
        <f>IF('2.2.1.3fin'!Q99=0,"",'2.2.1.3fin'!Q99)</f>
        <v/>
      </c>
      <c r="R99" s="225" t="str">
        <f>IF('2.2.1.3fin'!R99=0,"",'2.2.1.3fin'!R99)</f>
        <v/>
      </c>
      <c r="S99" s="225" t="str">
        <f>IF('2.2.1.3fin'!S99=0,"",'2.2.1.3fin'!S99)</f>
        <v/>
      </c>
      <c r="T99" s="225" t="str">
        <f>IF('2.2.1.3fin'!T99=0,"",'2.2.1.3fin'!T99)</f>
        <v/>
      </c>
      <c r="U99" s="225" t="str">
        <f>IF('2.2.1.3fin'!U99=0,"",'2.2.1.3fin'!U99)</f>
        <v/>
      </c>
      <c r="V99" s="225" t="str">
        <f>IF('2.2.1.3fin'!V99=0,"",'2.2.1.3fin'!V99)</f>
        <v/>
      </c>
      <c r="W99" s="225" t="str">
        <f>IF('2.2.1.3fin'!W99=0,"",'2.2.1.3fin'!W99)</f>
        <v/>
      </c>
      <c r="X99" s="225" t="str">
        <f>IF('2.2.1.3fin'!X99=0,"",'2.2.1.3fin'!X99)</f>
        <v/>
      </c>
      <c r="Y99" s="225" t="str">
        <f>IF('2.2.1.3fin'!Y99=0,"",'2.2.1.3fin'!Y99)</f>
        <v/>
      </c>
      <c r="Z99" s="225" t="str">
        <f>IF('2.2.1.3fin'!Z99=0,"",'2.2.1.3fin'!Z99)</f>
        <v/>
      </c>
      <c r="AA99" s="225" t="str">
        <f>IF('2.2.1.3fin'!AA99=0,"",'2.2.1.3fin'!AA99)</f>
        <v/>
      </c>
      <c r="AB99" s="225" t="str">
        <f>IF('2.2.1.3fin'!AB99=0,"",'2.2.1.3fin'!AB99)</f>
        <v/>
      </c>
    </row>
    <row r="100" spans="1:28" s="226" customFormat="1" x14ac:dyDescent="0.25">
      <c r="A100" s="225" t="str">
        <f>IF('2.2.1.3fin'!A100=0,"",'2.2.1.3fin'!A100)</f>
        <v/>
      </c>
      <c r="B100" s="225" t="str">
        <f>IF('2.2.1.3fin'!B100=0,"",'2.2.1.3fin'!B100)</f>
        <v/>
      </c>
      <c r="C100" s="225" t="str">
        <f>IF('2.2.1.3fin'!C100=0,"",'2.2.1.3fin'!C100)</f>
        <v/>
      </c>
      <c r="D100" s="225" t="str">
        <f>IF('2.2.1.3fin'!D100=0,"",'2.2.1.3fin'!D100)</f>
        <v/>
      </c>
      <c r="E100" s="225" t="str">
        <f>IF('2.2.1.3fin'!E100=0,"",'2.2.1.3fin'!E100)</f>
        <v/>
      </c>
      <c r="F100" s="225" t="str">
        <f>IF('2.2.1.3fin'!F100=0,"",'2.2.1.3fin'!F100)</f>
        <v/>
      </c>
      <c r="G100" s="225" t="str">
        <f>IF('2.2.1.3fin'!G100=0,"",'2.2.1.3fin'!G100)</f>
        <v/>
      </c>
      <c r="H100" s="225" t="str">
        <f>IF('2.2.1.3fin'!H100=0,"",'2.2.1.3fin'!H100)</f>
        <v/>
      </c>
      <c r="I100" s="225" t="str">
        <f>IF('2.2.1.3fin'!I100=0,"",'2.2.1.3fin'!I100)</f>
        <v/>
      </c>
      <c r="J100" s="225" t="str">
        <f>IF('2.2.1.3fin'!J100=0,"",'2.2.1.3fin'!J100)</f>
        <v/>
      </c>
      <c r="K100" s="225" t="str">
        <f>IF('2.2.1.3fin'!K100=0,"",'2.2.1.3fin'!K100)</f>
        <v/>
      </c>
      <c r="L100" s="225" t="str">
        <f>IF('2.2.1.3fin'!L100=0,"",'2.2.1.3fin'!L100)</f>
        <v/>
      </c>
      <c r="M100" s="225" t="str">
        <f>IF('2.2.1.3fin'!M100=0,"",'2.2.1.3fin'!M100)</f>
        <v/>
      </c>
      <c r="N100" s="225" t="str">
        <f>IF('2.2.1.3fin'!N100=0,"",'2.2.1.3fin'!N100)</f>
        <v/>
      </c>
      <c r="O100" s="225" t="str">
        <f>IF('2.2.1.3fin'!O100=0,"",'2.2.1.3fin'!O100)</f>
        <v/>
      </c>
      <c r="P100" s="225" t="str">
        <f>IF('2.2.1.3fin'!P100=0,"",'2.2.1.3fin'!P100)</f>
        <v/>
      </c>
      <c r="Q100" s="225" t="str">
        <f>IF('2.2.1.3fin'!Q100=0,"",'2.2.1.3fin'!Q100)</f>
        <v/>
      </c>
      <c r="R100" s="225" t="str">
        <f>IF('2.2.1.3fin'!R100=0,"",'2.2.1.3fin'!R100)</f>
        <v/>
      </c>
      <c r="S100" s="225" t="str">
        <f>IF('2.2.1.3fin'!S100=0,"",'2.2.1.3fin'!S100)</f>
        <v/>
      </c>
      <c r="T100" s="225" t="str">
        <f>IF('2.2.1.3fin'!T100=0,"",'2.2.1.3fin'!T100)</f>
        <v/>
      </c>
      <c r="U100" s="225" t="str">
        <f>IF('2.2.1.3fin'!U100=0,"",'2.2.1.3fin'!U100)</f>
        <v/>
      </c>
      <c r="V100" s="225" t="str">
        <f>IF('2.2.1.3fin'!V100=0,"",'2.2.1.3fin'!V100)</f>
        <v/>
      </c>
      <c r="W100" s="225" t="str">
        <f>IF('2.2.1.3fin'!W100=0,"",'2.2.1.3fin'!W100)</f>
        <v/>
      </c>
      <c r="X100" s="225" t="str">
        <f>IF('2.2.1.3fin'!X100=0,"",'2.2.1.3fin'!X100)</f>
        <v/>
      </c>
      <c r="Y100" s="225" t="str">
        <f>IF('2.2.1.3fin'!Y100=0,"",'2.2.1.3fin'!Y100)</f>
        <v/>
      </c>
      <c r="Z100" s="225" t="str">
        <f>IF('2.2.1.3fin'!Z100=0,"",'2.2.1.3fin'!Z100)</f>
        <v/>
      </c>
      <c r="AA100" s="225" t="str">
        <f>IF('2.2.1.3fin'!AA100=0,"",'2.2.1.3fin'!AA100)</f>
        <v/>
      </c>
      <c r="AB100" s="225" t="str">
        <f>IF('2.2.1.3fin'!AB100=0,"",'2.2.1.3fin'!AB100)</f>
        <v/>
      </c>
    </row>
    <row r="101" spans="1:28" s="226" customFormat="1" x14ac:dyDescent="0.25">
      <c r="A101" s="225" t="str">
        <f>IF('2.2.1.3fin'!A101=0,"",'2.2.1.3fin'!A101)</f>
        <v/>
      </c>
      <c r="B101" s="225" t="str">
        <f>IF('2.2.1.3fin'!B101=0,"",'2.2.1.3fin'!B101)</f>
        <v/>
      </c>
      <c r="C101" s="225" t="str">
        <f>IF('2.2.1.3fin'!C101=0,"",'2.2.1.3fin'!C101)</f>
        <v/>
      </c>
      <c r="D101" s="225" t="str">
        <f>IF('2.2.1.3fin'!D101=0,"",'2.2.1.3fin'!D101)</f>
        <v/>
      </c>
      <c r="E101" s="225" t="str">
        <f>IF('2.2.1.3fin'!E101=0,"",'2.2.1.3fin'!E101)</f>
        <v/>
      </c>
      <c r="F101" s="225" t="str">
        <f>IF('2.2.1.3fin'!F101=0,"",'2.2.1.3fin'!F101)</f>
        <v/>
      </c>
      <c r="G101" s="225" t="str">
        <f>IF('2.2.1.3fin'!G101=0,"",'2.2.1.3fin'!G101)</f>
        <v/>
      </c>
      <c r="H101" s="225" t="str">
        <f>IF('2.2.1.3fin'!H101=0,"",'2.2.1.3fin'!H101)</f>
        <v/>
      </c>
      <c r="I101" s="225" t="str">
        <f>IF('2.2.1.3fin'!I101=0,"",'2.2.1.3fin'!I101)</f>
        <v/>
      </c>
      <c r="J101" s="225" t="str">
        <f>IF('2.2.1.3fin'!J101=0,"",'2.2.1.3fin'!J101)</f>
        <v/>
      </c>
      <c r="K101" s="225" t="str">
        <f>IF('2.2.1.3fin'!K101=0,"",'2.2.1.3fin'!K101)</f>
        <v/>
      </c>
      <c r="L101" s="225" t="str">
        <f>IF('2.2.1.3fin'!L101=0,"",'2.2.1.3fin'!L101)</f>
        <v/>
      </c>
      <c r="M101" s="225" t="str">
        <f>IF('2.2.1.3fin'!M101=0,"",'2.2.1.3fin'!M101)</f>
        <v/>
      </c>
      <c r="N101" s="225" t="str">
        <f>IF('2.2.1.3fin'!N101=0,"",'2.2.1.3fin'!N101)</f>
        <v/>
      </c>
      <c r="O101" s="225" t="str">
        <f>IF('2.2.1.3fin'!O101=0,"",'2.2.1.3fin'!O101)</f>
        <v/>
      </c>
      <c r="P101" s="225" t="str">
        <f>IF('2.2.1.3fin'!P101=0,"",'2.2.1.3fin'!P101)</f>
        <v/>
      </c>
      <c r="Q101" s="225" t="str">
        <f>IF('2.2.1.3fin'!Q101=0,"",'2.2.1.3fin'!Q101)</f>
        <v/>
      </c>
      <c r="R101" s="225" t="str">
        <f>IF('2.2.1.3fin'!R101=0,"",'2.2.1.3fin'!R101)</f>
        <v/>
      </c>
      <c r="S101" s="225" t="str">
        <f>IF('2.2.1.3fin'!S101=0,"",'2.2.1.3fin'!S101)</f>
        <v/>
      </c>
      <c r="T101" s="225" t="str">
        <f>IF('2.2.1.3fin'!T101=0,"",'2.2.1.3fin'!T101)</f>
        <v/>
      </c>
      <c r="U101" s="225" t="str">
        <f>IF('2.2.1.3fin'!U101=0,"",'2.2.1.3fin'!U101)</f>
        <v/>
      </c>
      <c r="V101" s="225" t="str">
        <f>IF('2.2.1.3fin'!V101=0,"",'2.2.1.3fin'!V101)</f>
        <v/>
      </c>
      <c r="W101" s="225" t="str">
        <f>IF('2.2.1.3fin'!W101=0,"",'2.2.1.3fin'!W101)</f>
        <v/>
      </c>
      <c r="X101" s="225" t="str">
        <f>IF('2.2.1.3fin'!X101=0,"",'2.2.1.3fin'!X101)</f>
        <v/>
      </c>
      <c r="Y101" s="225" t="str">
        <f>IF('2.2.1.3fin'!Y101=0,"",'2.2.1.3fin'!Y101)</f>
        <v/>
      </c>
      <c r="Z101" s="225" t="str">
        <f>IF('2.2.1.3fin'!Z101=0,"",'2.2.1.3fin'!Z101)</f>
        <v/>
      </c>
      <c r="AA101" s="225" t="str">
        <f>IF('2.2.1.3fin'!AA101=0,"",'2.2.1.3fin'!AA101)</f>
        <v/>
      </c>
      <c r="AB101" s="225" t="str">
        <f>IF('2.2.1.3fin'!AB101=0,"",'2.2.1.3fin'!AB101)</f>
        <v/>
      </c>
    </row>
    <row r="102" spans="1:28" s="226" customFormat="1" x14ac:dyDescent="0.25">
      <c r="A102" s="225" t="str">
        <f>IF('2.2.1.3fin'!A102=0,"",'2.2.1.3fin'!A102)</f>
        <v xml:space="preserve">Extensive Cattle Rasing (Source PROFOEM) </v>
      </c>
      <c r="B102" s="225" t="str">
        <f>IF('2.2.1.3fin'!B102=0,"",'2.2.1.3fin'!B102)</f>
        <v>aumenta de 0.5 vacas por ha a 1 vaca por ha pajo el sistema de manejo con franjas</v>
      </c>
      <c r="C102" s="225" t="str">
        <f>IF('2.2.1.3fin'!C102=0,"",'2.2.1.3fin'!C102)</f>
        <v/>
      </c>
      <c r="D102" s="225" t="str">
        <f>IF('2.2.1.3fin'!D102=0,"",'2.2.1.3fin'!D102)</f>
        <v/>
      </c>
      <c r="E102" s="225" t="str">
        <f>IF('2.2.1.3fin'!E102=0,"",'2.2.1.3fin'!E102)</f>
        <v/>
      </c>
      <c r="F102" s="225" t="str">
        <f>IF('2.2.1.3fin'!F102=0,"",'2.2.1.3fin'!F102)</f>
        <v/>
      </c>
      <c r="G102" s="225" t="str">
        <f>IF('2.2.1.3fin'!G102=0,"",'2.2.1.3fin'!G102)</f>
        <v/>
      </c>
      <c r="H102" s="225" t="str">
        <f>IF('2.2.1.3fin'!H102=0,"",'2.2.1.3fin'!H102)</f>
        <v/>
      </c>
      <c r="I102" s="225" t="str">
        <f>IF('2.2.1.3fin'!I102=0,"",'2.2.1.3fin'!I102)</f>
        <v/>
      </c>
      <c r="J102" s="225" t="str">
        <f>IF('2.2.1.3fin'!J102=0,"",'2.2.1.3fin'!J102)</f>
        <v/>
      </c>
      <c r="K102" s="225" t="str">
        <f>IF('2.2.1.3fin'!K102=0,"",'2.2.1.3fin'!K102)</f>
        <v/>
      </c>
      <c r="L102" s="225" t="str">
        <f>IF('2.2.1.3fin'!L102=0,"",'2.2.1.3fin'!L102)</f>
        <v/>
      </c>
      <c r="M102" s="225" t="str">
        <f>IF('2.2.1.3fin'!M102=0,"",'2.2.1.3fin'!M102)</f>
        <v/>
      </c>
      <c r="N102" s="225" t="str">
        <f>IF('2.2.1.3fin'!N102=0,"",'2.2.1.3fin'!N102)</f>
        <v/>
      </c>
      <c r="O102" s="225" t="str">
        <f>IF('2.2.1.3fin'!O102=0,"",'2.2.1.3fin'!O102)</f>
        <v/>
      </c>
      <c r="P102" s="225" t="str">
        <f>IF('2.2.1.3fin'!P102=0,"",'2.2.1.3fin'!P102)</f>
        <v/>
      </c>
      <c r="Q102" s="225" t="str">
        <f>IF('2.2.1.3fin'!Q102=0,"",'2.2.1.3fin'!Q102)</f>
        <v/>
      </c>
      <c r="R102" s="225" t="str">
        <f>IF('2.2.1.3fin'!R102=0,"",'2.2.1.3fin'!R102)</f>
        <v/>
      </c>
      <c r="S102" s="225" t="str">
        <f>IF('2.2.1.3fin'!S102=0,"",'2.2.1.3fin'!S102)</f>
        <v/>
      </c>
      <c r="T102" s="225" t="str">
        <f>IF('2.2.1.3fin'!T102=0,"",'2.2.1.3fin'!T102)</f>
        <v/>
      </c>
      <c r="U102" s="225" t="str">
        <f>IF('2.2.1.3fin'!U102=0,"",'2.2.1.3fin'!U102)</f>
        <v/>
      </c>
      <c r="V102" s="225" t="str">
        <f>IF('2.2.1.3fin'!V102=0,"",'2.2.1.3fin'!V102)</f>
        <v/>
      </c>
      <c r="W102" s="225" t="str">
        <f>IF('2.2.1.3fin'!W102=0,"",'2.2.1.3fin'!W102)</f>
        <v/>
      </c>
      <c r="X102" s="225" t="str">
        <f>IF('2.2.1.3fin'!X102=0,"",'2.2.1.3fin'!X102)</f>
        <v/>
      </c>
      <c r="Y102" s="225" t="str">
        <f>IF('2.2.1.3fin'!Y102=0,"",'2.2.1.3fin'!Y102)</f>
        <v/>
      </c>
      <c r="Z102" s="225" t="str">
        <f>IF('2.2.1.3fin'!Z102=0,"",'2.2.1.3fin'!Z102)</f>
        <v/>
      </c>
      <c r="AA102" s="225" t="str">
        <f>IF('2.2.1.3fin'!AA102=0,"",'2.2.1.3fin'!AA102)</f>
        <v/>
      </c>
      <c r="AB102" s="225" t="str">
        <f>IF('2.2.1.3fin'!AB102=0,"",'2.2.1.3fin'!AB102)</f>
        <v/>
      </c>
    </row>
    <row r="103" spans="1:28" s="226" customFormat="1" x14ac:dyDescent="0.25">
      <c r="A103" s="225" t="str">
        <f>IF('2.2.1.3fin'!A103=0,"",'2.2.1.3fin'!A103)</f>
        <v>5 ha</v>
      </c>
      <c r="B103" s="225" t="str">
        <f>IF('2.2.1.3fin'!B103=0,"",'2.2.1.3fin'!B103)</f>
        <v/>
      </c>
      <c r="C103" s="225" t="str">
        <f>IF('2.2.1.3fin'!C103=0,"",'2.2.1.3fin'!C103)</f>
        <v/>
      </c>
      <c r="D103" s="225" t="str">
        <f>IF('2.2.1.3fin'!D103=0,"",'2.2.1.3fin'!D103)</f>
        <v/>
      </c>
      <c r="E103" s="225" t="str">
        <f>IF('2.2.1.3fin'!E103=0,"",'2.2.1.3fin'!E103)</f>
        <v/>
      </c>
      <c r="F103" s="225" t="str">
        <f>IF('2.2.1.3fin'!F103=0,"",'2.2.1.3fin'!F103)</f>
        <v/>
      </c>
      <c r="G103" s="225" t="str">
        <f>IF('2.2.1.3fin'!G103=0,"",'2.2.1.3fin'!G103)</f>
        <v/>
      </c>
      <c r="H103" s="225" t="str">
        <f>IF('2.2.1.3fin'!H103=0,"",'2.2.1.3fin'!H103)</f>
        <v/>
      </c>
      <c r="I103" s="225" t="str">
        <f>IF('2.2.1.3fin'!I103=0,"",'2.2.1.3fin'!I103)</f>
        <v/>
      </c>
      <c r="J103" s="225" t="str">
        <f>IF('2.2.1.3fin'!J103=0,"",'2.2.1.3fin'!J103)</f>
        <v/>
      </c>
      <c r="K103" s="225" t="str">
        <f>IF('2.2.1.3fin'!K103=0,"",'2.2.1.3fin'!K103)</f>
        <v/>
      </c>
      <c r="L103" s="225" t="str">
        <f>IF('2.2.1.3fin'!L103=0,"",'2.2.1.3fin'!L103)</f>
        <v/>
      </c>
      <c r="M103" s="225" t="str">
        <f>IF('2.2.1.3fin'!M103=0,"",'2.2.1.3fin'!M103)</f>
        <v/>
      </c>
      <c r="N103" s="225" t="str">
        <f>IF('2.2.1.3fin'!N103=0,"",'2.2.1.3fin'!N103)</f>
        <v/>
      </c>
      <c r="O103" s="225" t="str">
        <f>IF('2.2.1.3fin'!O103=0,"",'2.2.1.3fin'!O103)</f>
        <v/>
      </c>
      <c r="P103" s="225" t="str">
        <f>IF('2.2.1.3fin'!P103=0,"",'2.2.1.3fin'!P103)</f>
        <v/>
      </c>
      <c r="Q103" s="225" t="str">
        <f>IF('2.2.1.3fin'!Q103=0,"",'2.2.1.3fin'!Q103)</f>
        <v/>
      </c>
      <c r="R103" s="225" t="str">
        <f>IF('2.2.1.3fin'!R103=0,"",'2.2.1.3fin'!R103)</f>
        <v/>
      </c>
      <c r="S103" s="225" t="str">
        <f>IF('2.2.1.3fin'!S103=0,"",'2.2.1.3fin'!S103)</f>
        <v/>
      </c>
      <c r="T103" s="225" t="str">
        <f>IF('2.2.1.3fin'!T103=0,"",'2.2.1.3fin'!T103)</f>
        <v/>
      </c>
      <c r="U103" s="225" t="str">
        <f>IF('2.2.1.3fin'!U103=0,"",'2.2.1.3fin'!U103)</f>
        <v/>
      </c>
      <c r="V103" s="225" t="str">
        <f>IF('2.2.1.3fin'!V103=0,"",'2.2.1.3fin'!V103)</f>
        <v/>
      </c>
      <c r="W103" s="225" t="str">
        <f>IF('2.2.1.3fin'!W103=0,"",'2.2.1.3fin'!W103)</f>
        <v/>
      </c>
      <c r="X103" s="225" t="str">
        <f>IF('2.2.1.3fin'!X103=0,"",'2.2.1.3fin'!X103)</f>
        <v/>
      </c>
      <c r="Y103" s="225" t="str">
        <f>IF('2.2.1.3fin'!Y103=0,"",'2.2.1.3fin'!Y103)</f>
        <v/>
      </c>
      <c r="Z103" s="225" t="str">
        <f>IF('2.2.1.3fin'!Z103=0,"",'2.2.1.3fin'!Z103)</f>
        <v/>
      </c>
      <c r="AA103" s="225" t="str">
        <f>IF('2.2.1.3fin'!AA103=0,"",'2.2.1.3fin'!AA103)</f>
        <v/>
      </c>
      <c r="AB103" s="225" t="str">
        <f>IF('2.2.1.3fin'!AB103=0,"",'2.2.1.3fin'!AB103)</f>
        <v/>
      </c>
    </row>
    <row r="104" spans="1:28" s="226" customFormat="1" x14ac:dyDescent="0.25">
      <c r="A104" s="225" t="str">
        <f>IF('2.2.1.3fin'!A104=0,"",'2.2.1.3fin'!A104)</f>
        <v>Costs</v>
      </c>
      <c r="B104" s="225" t="str">
        <f>IF('2.2.1.3fin'!B104=0,"",'2.2.1.3fin'!B104)</f>
        <v/>
      </c>
      <c r="C104" s="225" t="str">
        <f>IF('2.2.1.3fin'!C104=0,"",'2.2.1.3fin'!C104)</f>
        <v/>
      </c>
      <c r="D104" s="225" t="str">
        <f>IF('2.2.1.3fin'!D104=0,"",'2.2.1.3fin'!D104)</f>
        <v/>
      </c>
      <c r="E104" s="225" t="str">
        <f>IF('2.2.1.3fin'!E104=0,"",'2.2.1.3fin'!E104)</f>
        <v/>
      </c>
      <c r="F104" s="225" t="str">
        <f>IF('2.2.1.3fin'!F104=0,"",'2.2.1.3fin'!F104)</f>
        <v/>
      </c>
      <c r="G104" s="225" t="str">
        <f>IF('2.2.1.3fin'!G104=0,"",'2.2.1.3fin'!G104)</f>
        <v/>
      </c>
      <c r="H104" s="225" t="str">
        <f>IF('2.2.1.3fin'!H104=0,"",'2.2.1.3fin'!H104)</f>
        <v/>
      </c>
      <c r="I104" s="225" t="str">
        <f>IF('2.2.1.3fin'!I104=0,"",'2.2.1.3fin'!I104)</f>
        <v/>
      </c>
      <c r="J104" s="225" t="str">
        <f>IF('2.2.1.3fin'!J104=0,"",'2.2.1.3fin'!J104)</f>
        <v/>
      </c>
      <c r="K104" s="225" t="str">
        <f>IF('2.2.1.3fin'!K104=0,"",'2.2.1.3fin'!K104)</f>
        <v/>
      </c>
      <c r="L104" s="225" t="str">
        <f>IF('2.2.1.3fin'!L104=0,"",'2.2.1.3fin'!L104)</f>
        <v/>
      </c>
      <c r="M104" s="225" t="str">
        <f>IF('2.2.1.3fin'!M104=0,"",'2.2.1.3fin'!M104)</f>
        <v/>
      </c>
      <c r="N104" s="225" t="str">
        <f>IF('2.2.1.3fin'!N104=0,"",'2.2.1.3fin'!N104)</f>
        <v/>
      </c>
      <c r="O104" s="225" t="str">
        <f>IF('2.2.1.3fin'!O104=0,"",'2.2.1.3fin'!O104)</f>
        <v/>
      </c>
      <c r="P104" s="225" t="str">
        <f>IF('2.2.1.3fin'!P104=0,"",'2.2.1.3fin'!P104)</f>
        <v/>
      </c>
      <c r="Q104" s="225" t="str">
        <f>IF('2.2.1.3fin'!Q104=0,"",'2.2.1.3fin'!Q104)</f>
        <v/>
      </c>
      <c r="R104" s="225" t="str">
        <f>IF('2.2.1.3fin'!R104=0,"",'2.2.1.3fin'!R104)</f>
        <v/>
      </c>
      <c r="S104" s="225" t="str">
        <f>IF('2.2.1.3fin'!S104=0,"",'2.2.1.3fin'!S104)</f>
        <v/>
      </c>
      <c r="T104" s="225" t="str">
        <f>IF('2.2.1.3fin'!T104=0,"",'2.2.1.3fin'!T104)</f>
        <v/>
      </c>
      <c r="U104" s="225" t="str">
        <f>IF('2.2.1.3fin'!U104=0,"",'2.2.1.3fin'!U104)</f>
        <v/>
      </c>
      <c r="V104" s="225" t="str">
        <f>IF('2.2.1.3fin'!V104=0,"",'2.2.1.3fin'!V104)</f>
        <v/>
      </c>
      <c r="W104" s="225" t="str">
        <f>IF('2.2.1.3fin'!W104=0,"",'2.2.1.3fin'!W104)</f>
        <v/>
      </c>
      <c r="X104" s="225" t="str">
        <f>IF('2.2.1.3fin'!X104=0,"",'2.2.1.3fin'!X104)</f>
        <v/>
      </c>
      <c r="Y104" s="225" t="str">
        <f>IF('2.2.1.3fin'!Y104=0,"",'2.2.1.3fin'!Y104)</f>
        <v/>
      </c>
      <c r="Z104" s="225" t="str">
        <f>IF('2.2.1.3fin'!Z104=0,"",'2.2.1.3fin'!Z104)</f>
        <v/>
      </c>
      <c r="AA104" s="225" t="str">
        <f>IF('2.2.1.3fin'!AA104=0,"",'2.2.1.3fin'!AA104)</f>
        <v/>
      </c>
      <c r="AB104" s="225" t="str">
        <f>IF('2.2.1.3fin'!AB104=0,"",'2.2.1.3fin'!AB104)</f>
        <v/>
      </c>
    </row>
    <row r="105" spans="1:28" s="226" customFormat="1" x14ac:dyDescent="0.25">
      <c r="A105" s="225" t="str">
        <f>IF('2.2.1.3fin'!A105=0,"",'2.2.1.3fin'!A105)</f>
        <v>Maintenance</v>
      </c>
      <c r="B105" s="225" t="str">
        <f>IF('2.2.1.3fin'!B105=0,"",'2.2.1.3fin'!B105)</f>
        <v>USD</v>
      </c>
      <c r="C105" s="225" t="str">
        <f>IF('2.2.1.3fin'!C105=0,"",'2.2.1.3fin'!C105)</f>
        <v/>
      </c>
      <c r="D105" s="225" t="str">
        <f>IF('2.2.1.3fin'!D105=0,"",'2.2.1.3fin'!D105)</f>
        <v/>
      </c>
      <c r="E105" s="225" t="str">
        <f>IF('2.2.1.3fin'!E105=0,"",'2.2.1.3fin'!E105)</f>
        <v/>
      </c>
      <c r="F105" s="225">
        <f>IF('2.2.1.3fin'!F105=0,"",'2.2.1.3fin'!F105)</f>
        <v>188.45502645502646</v>
      </c>
      <c r="G105" s="225">
        <f>IF('2.2.1.3fin'!G105=0,"",'2.2.1.3fin'!G105)</f>
        <v>188.45502645502646</v>
      </c>
      <c r="H105" s="225">
        <f>IF('2.2.1.3fin'!H105=0,"",'2.2.1.3fin'!H105)</f>
        <v>188.45502645502646</v>
      </c>
      <c r="I105" s="225">
        <f>IF('2.2.1.3fin'!I105=0,"",'2.2.1.3fin'!I105)</f>
        <v>188.45502645502646</v>
      </c>
      <c r="J105" s="225">
        <f>IF('2.2.1.3fin'!J105=0,"",'2.2.1.3fin'!J105)</f>
        <v>188.45502645502646</v>
      </c>
      <c r="K105" s="225">
        <f>IF('2.2.1.3fin'!K105=0,"",'2.2.1.3fin'!K105)</f>
        <v>188.45502645502646</v>
      </c>
      <c r="L105" s="225">
        <f>IF('2.2.1.3fin'!L105=0,"",'2.2.1.3fin'!L105)</f>
        <v>188.45502645502646</v>
      </c>
      <c r="M105" s="225">
        <f>IF('2.2.1.3fin'!M105=0,"",'2.2.1.3fin'!M105)</f>
        <v>188.45502645502646</v>
      </c>
      <c r="N105" s="225">
        <f>IF('2.2.1.3fin'!N105=0,"",'2.2.1.3fin'!N105)</f>
        <v>188.45502645502646</v>
      </c>
      <c r="O105" s="225">
        <f>IF('2.2.1.3fin'!O105=0,"",'2.2.1.3fin'!O105)</f>
        <v>188.45502645502646</v>
      </c>
      <c r="P105" s="225">
        <f>IF('2.2.1.3fin'!P105=0,"",'2.2.1.3fin'!P105)</f>
        <v>188.45502645502646</v>
      </c>
      <c r="Q105" s="225">
        <f>IF('2.2.1.3fin'!Q105=0,"",'2.2.1.3fin'!Q105)</f>
        <v>188.45502645502646</v>
      </c>
      <c r="R105" s="225">
        <f>IF('2.2.1.3fin'!R105=0,"",'2.2.1.3fin'!R105)</f>
        <v>188.45502645502646</v>
      </c>
      <c r="S105" s="225">
        <f>IF('2.2.1.3fin'!S105=0,"",'2.2.1.3fin'!S105)</f>
        <v>188.45502645502646</v>
      </c>
      <c r="T105" s="225">
        <f>IF('2.2.1.3fin'!T105=0,"",'2.2.1.3fin'!T105)</f>
        <v>188.45502645502646</v>
      </c>
      <c r="U105" s="225">
        <f>IF('2.2.1.3fin'!U105=0,"",'2.2.1.3fin'!U105)</f>
        <v>188.45502645502646</v>
      </c>
      <c r="V105" s="225">
        <f>IF('2.2.1.3fin'!V105=0,"",'2.2.1.3fin'!V105)</f>
        <v>188.45502645502646</v>
      </c>
      <c r="W105" s="225">
        <f>IF('2.2.1.3fin'!W105=0,"",'2.2.1.3fin'!W105)</f>
        <v>188.45502645502646</v>
      </c>
      <c r="X105" s="225">
        <f>IF('2.2.1.3fin'!X105=0,"",'2.2.1.3fin'!X105)</f>
        <v>188.45502645502646</v>
      </c>
      <c r="Y105" s="225">
        <f>IF('2.2.1.3fin'!Y105=0,"",'2.2.1.3fin'!Y105)</f>
        <v>188.45502645502646</v>
      </c>
      <c r="Z105" s="225">
        <f>IF('2.2.1.3fin'!Z105=0,"",'2.2.1.3fin'!Z105)</f>
        <v>188.45502645502646</v>
      </c>
      <c r="AA105" s="225">
        <f>IF('2.2.1.3fin'!AA105=0,"",'2.2.1.3fin'!AA105)</f>
        <v>188.45502645502646</v>
      </c>
      <c r="AB105" s="225" t="str">
        <f>IF('2.2.1.3fin'!AB105=0,"",'2.2.1.3fin'!AB105)</f>
        <v/>
      </c>
    </row>
    <row r="106" spans="1:28" s="226" customFormat="1" x14ac:dyDescent="0.25">
      <c r="A106" s="225" t="str">
        <f>IF('2.2.1.3fin'!A106=0,"",'2.2.1.3fin'!A106)</f>
        <v/>
      </c>
      <c r="B106" s="225" t="str">
        <f>IF('2.2.1.3fin'!B106=0,"",'2.2.1.3fin'!B106)</f>
        <v/>
      </c>
      <c r="C106" s="225" t="str">
        <f>IF('2.2.1.3fin'!C106=0,"",'2.2.1.3fin'!C106)</f>
        <v/>
      </c>
      <c r="D106" s="225" t="str">
        <f>IF('2.2.1.3fin'!D106=0,"",'2.2.1.3fin'!D106)</f>
        <v/>
      </c>
      <c r="E106" s="225" t="str">
        <f>IF('2.2.1.3fin'!E106=0,"",'2.2.1.3fin'!E106)</f>
        <v/>
      </c>
      <c r="F106" s="225" t="str">
        <f>IF('2.2.1.3fin'!F106=0,"",'2.2.1.3fin'!F106)</f>
        <v/>
      </c>
      <c r="G106" s="225" t="str">
        <f>IF('2.2.1.3fin'!G106=0,"",'2.2.1.3fin'!G106)</f>
        <v/>
      </c>
      <c r="H106" s="225" t="str">
        <f>IF('2.2.1.3fin'!H106=0,"",'2.2.1.3fin'!H106)</f>
        <v/>
      </c>
      <c r="I106" s="225" t="str">
        <f>IF('2.2.1.3fin'!I106=0,"",'2.2.1.3fin'!I106)</f>
        <v/>
      </c>
      <c r="J106" s="225" t="str">
        <f>IF('2.2.1.3fin'!J106=0,"",'2.2.1.3fin'!J106)</f>
        <v/>
      </c>
      <c r="K106" s="225" t="str">
        <f>IF('2.2.1.3fin'!K106=0,"",'2.2.1.3fin'!K106)</f>
        <v/>
      </c>
      <c r="L106" s="225" t="str">
        <f>IF('2.2.1.3fin'!L106=0,"",'2.2.1.3fin'!L106)</f>
        <v/>
      </c>
      <c r="M106" s="225" t="str">
        <f>IF('2.2.1.3fin'!M106=0,"",'2.2.1.3fin'!M106)</f>
        <v/>
      </c>
      <c r="N106" s="225" t="str">
        <f>IF('2.2.1.3fin'!N106=0,"",'2.2.1.3fin'!N106)</f>
        <v/>
      </c>
      <c r="O106" s="225" t="str">
        <f>IF('2.2.1.3fin'!O106=0,"",'2.2.1.3fin'!O106)</f>
        <v/>
      </c>
      <c r="P106" s="225" t="str">
        <f>IF('2.2.1.3fin'!P106=0,"",'2.2.1.3fin'!P106)</f>
        <v/>
      </c>
      <c r="Q106" s="225" t="str">
        <f>IF('2.2.1.3fin'!Q106=0,"",'2.2.1.3fin'!Q106)</f>
        <v/>
      </c>
      <c r="R106" s="225" t="str">
        <f>IF('2.2.1.3fin'!R106=0,"",'2.2.1.3fin'!R106)</f>
        <v/>
      </c>
      <c r="S106" s="225" t="str">
        <f>IF('2.2.1.3fin'!S106=0,"",'2.2.1.3fin'!S106)</f>
        <v/>
      </c>
      <c r="T106" s="225" t="str">
        <f>IF('2.2.1.3fin'!T106=0,"",'2.2.1.3fin'!T106)</f>
        <v/>
      </c>
      <c r="U106" s="225" t="str">
        <f>IF('2.2.1.3fin'!U106=0,"",'2.2.1.3fin'!U106)</f>
        <v/>
      </c>
      <c r="V106" s="225" t="str">
        <f>IF('2.2.1.3fin'!V106=0,"",'2.2.1.3fin'!V106)</f>
        <v/>
      </c>
      <c r="W106" s="225" t="str">
        <f>IF('2.2.1.3fin'!W106=0,"",'2.2.1.3fin'!W106)</f>
        <v/>
      </c>
      <c r="X106" s="225" t="str">
        <f>IF('2.2.1.3fin'!X106=0,"",'2.2.1.3fin'!X106)</f>
        <v/>
      </c>
      <c r="Y106" s="225" t="str">
        <f>IF('2.2.1.3fin'!Y106=0,"",'2.2.1.3fin'!Y106)</f>
        <v/>
      </c>
      <c r="Z106" s="225" t="str">
        <f>IF('2.2.1.3fin'!Z106=0,"",'2.2.1.3fin'!Z106)</f>
        <v/>
      </c>
      <c r="AA106" s="225" t="str">
        <f>IF('2.2.1.3fin'!AA106=0,"",'2.2.1.3fin'!AA106)</f>
        <v/>
      </c>
      <c r="AB106" s="225" t="str">
        <f>IF('2.2.1.3fin'!AB106=0,"",'2.2.1.3fin'!AB106)</f>
        <v/>
      </c>
    </row>
    <row r="107" spans="1:28" s="226" customFormat="1" x14ac:dyDescent="0.25">
      <c r="A107" s="225" t="str">
        <f>IF('2.2.1.3fin'!A107=0,"",'2.2.1.3fin'!A107)</f>
        <v>Revenue</v>
      </c>
      <c r="B107" s="225" t="str">
        <f>IF('2.2.1.3fin'!B107=0,"",'2.2.1.3fin'!B107)</f>
        <v/>
      </c>
      <c r="C107" s="225" t="str">
        <f>IF('2.2.1.3fin'!C107=0,"",'2.2.1.3fin'!C107)</f>
        <v/>
      </c>
      <c r="D107" s="225" t="str">
        <f>IF('2.2.1.3fin'!D107=0,"",'2.2.1.3fin'!D107)</f>
        <v/>
      </c>
      <c r="E107" s="225" t="str">
        <f>IF('2.2.1.3fin'!E107=0,"",'2.2.1.3fin'!E107)</f>
        <v/>
      </c>
      <c r="F107" s="225" t="str">
        <f>IF('2.2.1.3fin'!F107=0,"",'2.2.1.3fin'!F107)</f>
        <v/>
      </c>
      <c r="G107" s="225" t="str">
        <f>IF('2.2.1.3fin'!G107=0,"",'2.2.1.3fin'!G107)</f>
        <v/>
      </c>
      <c r="H107" s="225" t="str">
        <f>IF('2.2.1.3fin'!H107=0,"",'2.2.1.3fin'!H107)</f>
        <v/>
      </c>
      <c r="I107" s="225" t="str">
        <f>IF('2.2.1.3fin'!I107=0,"",'2.2.1.3fin'!I107)</f>
        <v/>
      </c>
      <c r="J107" s="225" t="str">
        <f>IF('2.2.1.3fin'!J107=0,"",'2.2.1.3fin'!J107)</f>
        <v/>
      </c>
      <c r="K107" s="225" t="str">
        <f>IF('2.2.1.3fin'!K107=0,"",'2.2.1.3fin'!K107)</f>
        <v/>
      </c>
      <c r="L107" s="225" t="str">
        <f>IF('2.2.1.3fin'!L107=0,"",'2.2.1.3fin'!L107)</f>
        <v/>
      </c>
      <c r="M107" s="225" t="str">
        <f>IF('2.2.1.3fin'!M107=0,"",'2.2.1.3fin'!M107)</f>
        <v/>
      </c>
      <c r="N107" s="225" t="str">
        <f>IF('2.2.1.3fin'!N107=0,"",'2.2.1.3fin'!N107)</f>
        <v/>
      </c>
      <c r="O107" s="225" t="str">
        <f>IF('2.2.1.3fin'!O107=0,"",'2.2.1.3fin'!O107)</f>
        <v/>
      </c>
      <c r="P107" s="225" t="str">
        <f>IF('2.2.1.3fin'!P107=0,"",'2.2.1.3fin'!P107)</f>
        <v/>
      </c>
      <c r="Q107" s="225" t="str">
        <f>IF('2.2.1.3fin'!Q107=0,"",'2.2.1.3fin'!Q107)</f>
        <v/>
      </c>
      <c r="R107" s="225" t="str">
        <f>IF('2.2.1.3fin'!R107=0,"",'2.2.1.3fin'!R107)</f>
        <v/>
      </c>
      <c r="S107" s="225" t="str">
        <f>IF('2.2.1.3fin'!S107=0,"",'2.2.1.3fin'!S107)</f>
        <v/>
      </c>
      <c r="T107" s="225" t="str">
        <f>IF('2.2.1.3fin'!T107=0,"",'2.2.1.3fin'!T107)</f>
        <v/>
      </c>
      <c r="U107" s="225" t="str">
        <f>IF('2.2.1.3fin'!U107=0,"",'2.2.1.3fin'!U107)</f>
        <v/>
      </c>
      <c r="V107" s="225" t="str">
        <f>IF('2.2.1.3fin'!V107=0,"",'2.2.1.3fin'!V107)</f>
        <v/>
      </c>
      <c r="W107" s="225" t="str">
        <f>IF('2.2.1.3fin'!W107=0,"",'2.2.1.3fin'!W107)</f>
        <v/>
      </c>
      <c r="X107" s="225" t="str">
        <f>IF('2.2.1.3fin'!X107=0,"",'2.2.1.3fin'!X107)</f>
        <v/>
      </c>
      <c r="Y107" s="225" t="str">
        <f>IF('2.2.1.3fin'!Y107=0,"",'2.2.1.3fin'!Y107)</f>
        <v/>
      </c>
      <c r="Z107" s="225" t="str">
        <f>IF('2.2.1.3fin'!Z107=0,"",'2.2.1.3fin'!Z107)</f>
        <v/>
      </c>
      <c r="AA107" s="225" t="str">
        <f>IF('2.2.1.3fin'!AA107=0,"",'2.2.1.3fin'!AA107)</f>
        <v/>
      </c>
      <c r="AB107" s="225" t="str">
        <f>IF('2.2.1.3fin'!AB107=0,"",'2.2.1.3fin'!AB107)</f>
        <v/>
      </c>
    </row>
    <row r="108" spans="1:28" s="226" customFormat="1" x14ac:dyDescent="0.25">
      <c r="A108" s="225" t="str">
        <f>IF('2.2.1.3fin'!A108=0,"",'2.2.1.3fin'!A108)</f>
        <v xml:space="preserve">Cattle  </v>
      </c>
      <c r="B108" s="225" t="str">
        <f>IF('2.2.1.3fin'!B108=0,"",'2.2.1.3fin'!B108)</f>
        <v>USD</v>
      </c>
      <c r="C108" s="225" t="str">
        <f>IF('2.2.1.3fin'!C108=0,"",'2.2.1.3fin'!C108)</f>
        <v/>
      </c>
      <c r="D108" s="225" t="str">
        <f>IF('2.2.1.3fin'!D108=0,"",'2.2.1.3fin'!D108)</f>
        <v/>
      </c>
      <c r="E108" s="225" t="str">
        <f>IF('2.2.1.3fin'!E108=0,"",'2.2.1.3fin'!E108)</f>
        <v/>
      </c>
      <c r="F108" s="225">
        <f>IF('2.2.1.3fin'!F108=0,"",'2.2.1.3fin'!F108)</f>
        <v>230.92592592592595</v>
      </c>
      <c r="G108" s="225">
        <f>IF('2.2.1.3fin'!G108=0,"",'2.2.1.3fin'!G108)</f>
        <v>230.92592592592595</v>
      </c>
      <c r="H108" s="225">
        <f>IF('2.2.1.3fin'!H108=0,"",'2.2.1.3fin'!H108)</f>
        <v>230.92592592592595</v>
      </c>
      <c r="I108" s="225">
        <f>IF('2.2.1.3fin'!I108=0,"",'2.2.1.3fin'!I108)</f>
        <v>230.92592592592595</v>
      </c>
      <c r="J108" s="225">
        <f>IF('2.2.1.3fin'!J108=0,"",'2.2.1.3fin'!J108)</f>
        <v>230.92592592592595</v>
      </c>
      <c r="K108" s="225">
        <f>IF('2.2.1.3fin'!K108=0,"",'2.2.1.3fin'!K108)</f>
        <v>230.92592592592595</v>
      </c>
      <c r="L108" s="225">
        <f>IF('2.2.1.3fin'!L108=0,"",'2.2.1.3fin'!L108)</f>
        <v>230.92592592592595</v>
      </c>
      <c r="M108" s="225">
        <f>IF('2.2.1.3fin'!M108=0,"",'2.2.1.3fin'!M108)</f>
        <v>230.92592592592595</v>
      </c>
      <c r="N108" s="225">
        <f>IF('2.2.1.3fin'!N108=0,"",'2.2.1.3fin'!N108)</f>
        <v>230.92592592592595</v>
      </c>
      <c r="O108" s="225">
        <f>IF('2.2.1.3fin'!O108=0,"",'2.2.1.3fin'!O108)</f>
        <v>230.92592592592595</v>
      </c>
      <c r="P108" s="225">
        <f>IF('2.2.1.3fin'!P108=0,"",'2.2.1.3fin'!P108)</f>
        <v>230.92592592592595</v>
      </c>
      <c r="Q108" s="225">
        <f>IF('2.2.1.3fin'!Q108=0,"",'2.2.1.3fin'!Q108)</f>
        <v>230.92592592592595</v>
      </c>
      <c r="R108" s="225">
        <f>IF('2.2.1.3fin'!R108=0,"",'2.2.1.3fin'!R108)</f>
        <v>230.92592592592595</v>
      </c>
      <c r="S108" s="225">
        <f>IF('2.2.1.3fin'!S108=0,"",'2.2.1.3fin'!S108)</f>
        <v>230.92592592592595</v>
      </c>
      <c r="T108" s="225">
        <f>IF('2.2.1.3fin'!T108=0,"",'2.2.1.3fin'!T108)</f>
        <v>230.92592592592595</v>
      </c>
      <c r="U108" s="225">
        <f>IF('2.2.1.3fin'!U108=0,"",'2.2.1.3fin'!U108)</f>
        <v>230.92592592592595</v>
      </c>
      <c r="V108" s="225">
        <f>IF('2.2.1.3fin'!V108=0,"",'2.2.1.3fin'!V108)</f>
        <v>230.92592592592595</v>
      </c>
      <c r="W108" s="225">
        <f>IF('2.2.1.3fin'!W108=0,"",'2.2.1.3fin'!W108)</f>
        <v>230.92592592592595</v>
      </c>
      <c r="X108" s="225">
        <f>IF('2.2.1.3fin'!X108=0,"",'2.2.1.3fin'!X108)</f>
        <v>230.92592592592595</v>
      </c>
      <c r="Y108" s="225">
        <f>IF('2.2.1.3fin'!Y108=0,"",'2.2.1.3fin'!Y108)</f>
        <v>230.92592592592595</v>
      </c>
      <c r="Z108" s="225">
        <f>IF('2.2.1.3fin'!Z108=0,"",'2.2.1.3fin'!Z108)</f>
        <v>230.92592592592595</v>
      </c>
      <c r="AA108" s="225">
        <f>IF('2.2.1.3fin'!AA108=0,"",'2.2.1.3fin'!AA108)</f>
        <v>230.92592592592595</v>
      </c>
      <c r="AB108" s="225" t="str">
        <f>IF('2.2.1.3fin'!AB108=0,"",'2.2.1.3fin'!AB108)</f>
        <v/>
      </c>
    </row>
    <row r="109" spans="1:28" s="226" customFormat="1" x14ac:dyDescent="0.25">
      <c r="A109" s="225" t="str">
        <f>IF('2.2.1.3fin'!A109=0,"",'2.2.1.3fin'!A109)</f>
        <v xml:space="preserve">Heifer  </v>
      </c>
      <c r="B109" s="225" t="str">
        <f>IF('2.2.1.3fin'!B109=0,"",'2.2.1.3fin'!B109)</f>
        <v>USD</v>
      </c>
      <c r="C109" s="225" t="str">
        <f>IF('2.2.1.3fin'!C109=0,"",'2.2.1.3fin'!C109)</f>
        <v/>
      </c>
      <c r="D109" s="225" t="str">
        <f>IF('2.2.1.3fin'!D109=0,"",'2.2.1.3fin'!D109)</f>
        <v/>
      </c>
      <c r="E109" s="225" t="str">
        <f>IF('2.2.1.3fin'!E109=0,"",'2.2.1.3fin'!E109)</f>
        <v/>
      </c>
      <c r="F109" s="225">
        <f>IF('2.2.1.3fin'!F109=0,"",'2.2.1.3fin'!F109)</f>
        <v>315.15873015873018</v>
      </c>
      <c r="G109" s="225">
        <f>IF('2.2.1.3fin'!G109=0,"",'2.2.1.3fin'!G109)</f>
        <v>315.15873015873018</v>
      </c>
      <c r="H109" s="225">
        <f>IF('2.2.1.3fin'!H109=0,"",'2.2.1.3fin'!H109)</f>
        <v>315.15873015873018</v>
      </c>
      <c r="I109" s="225">
        <f>IF('2.2.1.3fin'!I109=0,"",'2.2.1.3fin'!I109)</f>
        <v>315.15873015873018</v>
      </c>
      <c r="J109" s="225">
        <f>IF('2.2.1.3fin'!J109=0,"",'2.2.1.3fin'!J109)</f>
        <v>315.15873015873018</v>
      </c>
      <c r="K109" s="225">
        <f>IF('2.2.1.3fin'!K109=0,"",'2.2.1.3fin'!K109)</f>
        <v>315.15873015873018</v>
      </c>
      <c r="L109" s="225">
        <f>IF('2.2.1.3fin'!L109=0,"",'2.2.1.3fin'!L109)</f>
        <v>315.15873015873018</v>
      </c>
      <c r="M109" s="225">
        <f>IF('2.2.1.3fin'!M109=0,"",'2.2.1.3fin'!M109)</f>
        <v>315.15873015873018</v>
      </c>
      <c r="N109" s="225">
        <f>IF('2.2.1.3fin'!N109=0,"",'2.2.1.3fin'!N109)</f>
        <v>315.15873015873018</v>
      </c>
      <c r="O109" s="225">
        <f>IF('2.2.1.3fin'!O109=0,"",'2.2.1.3fin'!O109)</f>
        <v>315.15873015873018</v>
      </c>
      <c r="P109" s="225">
        <f>IF('2.2.1.3fin'!P109=0,"",'2.2.1.3fin'!P109)</f>
        <v>315.15873015873018</v>
      </c>
      <c r="Q109" s="225">
        <f>IF('2.2.1.3fin'!Q109=0,"",'2.2.1.3fin'!Q109)</f>
        <v>315.15873015873018</v>
      </c>
      <c r="R109" s="225">
        <f>IF('2.2.1.3fin'!R109=0,"",'2.2.1.3fin'!R109)</f>
        <v>315.15873015873018</v>
      </c>
      <c r="S109" s="225">
        <f>IF('2.2.1.3fin'!S109=0,"",'2.2.1.3fin'!S109)</f>
        <v>315.15873015873018</v>
      </c>
      <c r="T109" s="225">
        <f>IF('2.2.1.3fin'!T109=0,"",'2.2.1.3fin'!T109)</f>
        <v>315.15873015873018</v>
      </c>
      <c r="U109" s="225">
        <f>IF('2.2.1.3fin'!U109=0,"",'2.2.1.3fin'!U109)</f>
        <v>315.15873015873018</v>
      </c>
      <c r="V109" s="225">
        <f>IF('2.2.1.3fin'!V109=0,"",'2.2.1.3fin'!V109)</f>
        <v>315.15873015873018</v>
      </c>
      <c r="W109" s="225">
        <f>IF('2.2.1.3fin'!W109=0,"",'2.2.1.3fin'!W109)</f>
        <v>315.15873015873018</v>
      </c>
      <c r="X109" s="225">
        <f>IF('2.2.1.3fin'!X109=0,"",'2.2.1.3fin'!X109)</f>
        <v>315.15873015873018</v>
      </c>
      <c r="Y109" s="225">
        <f>IF('2.2.1.3fin'!Y109=0,"",'2.2.1.3fin'!Y109)</f>
        <v>315.15873015873018</v>
      </c>
      <c r="Z109" s="225">
        <f>IF('2.2.1.3fin'!Z109=0,"",'2.2.1.3fin'!Z109)</f>
        <v>315.15873015873018</v>
      </c>
      <c r="AA109" s="225">
        <f>IF('2.2.1.3fin'!AA109=0,"",'2.2.1.3fin'!AA109)</f>
        <v>315.15873015873018</v>
      </c>
      <c r="AB109" s="225" t="str">
        <f>IF('2.2.1.3fin'!AB109=0,"",'2.2.1.3fin'!AB109)</f>
        <v/>
      </c>
    </row>
    <row r="110" spans="1:28" s="226" customFormat="1" x14ac:dyDescent="0.25">
      <c r="A110" s="225" t="str">
        <f>IF('2.2.1.3fin'!A110=0,"",'2.2.1.3fin'!A110)</f>
        <v xml:space="preserve">Steer </v>
      </c>
      <c r="B110" s="225" t="str">
        <f>IF('2.2.1.3fin'!B110=0,"",'2.2.1.3fin'!B110)</f>
        <v>USD</v>
      </c>
      <c r="C110" s="225" t="str">
        <f>IF('2.2.1.3fin'!C110=0,"",'2.2.1.3fin'!C110)</f>
        <v/>
      </c>
      <c r="D110" s="225" t="str">
        <f>IF('2.2.1.3fin'!D110=0,"",'2.2.1.3fin'!D110)</f>
        <v/>
      </c>
      <c r="E110" s="225" t="str">
        <f>IF('2.2.1.3fin'!E110=0,"",'2.2.1.3fin'!E110)</f>
        <v/>
      </c>
      <c r="F110" s="225">
        <f>IF('2.2.1.3fin'!F110=0,"",'2.2.1.3fin'!F110)</f>
        <v>396.66666666666669</v>
      </c>
      <c r="G110" s="225">
        <f>IF('2.2.1.3fin'!G110=0,"",'2.2.1.3fin'!G110)</f>
        <v>396.66666666666669</v>
      </c>
      <c r="H110" s="225">
        <f>IF('2.2.1.3fin'!H110=0,"",'2.2.1.3fin'!H110)</f>
        <v>396.66666666666669</v>
      </c>
      <c r="I110" s="225">
        <f>IF('2.2.1.3fin'!I110=0,"",'2.2.1.3fin'!I110)</f>
        <v>396.66666666666669</v>
      </c>
      <c r="J110" s="225">
        <f>IF('2.2.1.3fin'!J110=0,"",'2.2.1.3fin'!J110)</f>
        <v>396.66666666666669</v>
      </c>
      <c r="K110" s="225">
        <f>IF('2.2.1.3fin'!K110=0,"",'2.2.1.3fin'!K110)</f>
        <v>396.66666666666669</v>
      </c>
      <c r="L110" s="225">
        <f>IF('2.2.1.3fin'!L110=0,"",'2.2.1.3fin'!L110)</f>
        <v>396.66666666666669</v>
      </c>
      <c r="M110" s="225">
        <f>IF('2.2.1.3fin'!M110=0,"",'2.2.1.3fin'!M110)</f>
        <v>396.66666666666669</v>
      </c>
      <c r="N110" s="225">
        <f>IF('2.2.1.3fin'!N110=0,"",'2.2.1.3fin'!N110)</f>
        <v>396.66666666666669</v>
      </c>
      <c r="O110" s="225">
        <f>IF('2.2.1.3fin'!O110=0,"",'2.2.1.3fin'!O110)</f>
        <v>396.66666666666669</v>
      </c>
      <c r="P110" s="225">
        <f>IF('2.2.1.3fin'!P110=0,"",'2.2.1.3fin'!P110)</f>
        <v>396.66666666666669</v>
      </c>
      <c r="Q110" s="225">
        <f>IF('2.2.1.3fin'!Q110=0,"",'2.2.1.3fin'!Q110)</f>
        <v>396.66666666666669</v>
      </c>
      <c r="R110" s="225">
        <f>IF('2.2.1.3fin'!R110=0,"",'2.2.1.3fin'!R110)</f>
        <v>396.66666666666669</v>
      </c>
      <c r="S110" s="225">
        <f>IF('2.2.1.3fin'!S110=0,"",'2.2.1.3fin'!S110)</f>
        <v>396.66666666666669</v>
      </c>
      <c r="T110" s="225">
        <f>IF('2.2.1.3fin'!T110=0,"",'2.2.1.3fin'!T110)</f>
        <v>396.66666666666669</v>
      </c>
      <c r="U110" s="225">
        <f>IF('2.2.1.3fin'!U110=0,"",'2.2.1.3fin'!U110)</f>
        <v>396.66666666666669</v>
      </c>
      <c r="V110" s="225">
        <f>IF('2.2.1.3fin'!V110=0,"",'2.2.1.3fin'!V110)</f>
        <v>396.66666666666669</v>
      </c>
      <c r="W110" s="225">
        <f>IF('2.2.1.3fin'!W110=0,"",'2.2.1.3fin'!W110)</f>
        <v>396.66666666666669</v>
      </c>
      <c r="X110" s="225">
        <f>IF('2.2.1.3fin'!X110=0,"",'2.2.1.3fin'!X110)</f>
        <v>396.66666666666669</v>
      </c>
      <c r="Y110" s="225">
        <f>IF('2.2.1.3fin'!Y110=0,"",'2.2.1.3fin'!Y110)</f>
        <v>396.66666666666669</v>
      </c>
      <c r="Z110" s="225">
        <f>IF('2.2.1.3fin'!Z110=0,"",'2.2.1.3fin'!Z110)</f>
        <v>396.66666666666669</v>
      </c>
      <c r="AA110" s="225">
        <f>IF('2.2.1.3fin'!AA110=0,"",'2.2.1.3fin'!AA110)</f>
        <v>396.66666666666669</v>
      </c>
      <c r="AB110" s="225" t="str">
        <f>IF('2.2.1.3fin'!AB110=0,"",'2.2.1.3fin'!AB110)</f>
        <v/>
      </c>
    </row>
    <row r="111" spans="1:28" s="226" customFormat="1" x14ac:dyDescent="0.25">
      <c r="A111" s="225" t="str">
        <f>IF('2.2.1.3fin'!A111=0,"",'2.2.1.3fin'!A111)</f>
        <v/>
      </c>
      <c r="B111" s="225" t="str">
        <f>IF('2.2.1.3fin'!B111=0,"",'2.2.1.3fin'!B111)</f>
        <v/>
      </c>
      <c r="C111" s="225" t="str">
        <f>IF('2.2.1.3fin'!C111=0,"",'2.2.1.3fin'!C111)</f>
        <v/>
      </c>
      <c r="D111" s="225" t="str">
        <f>IF('2.2.1.3fin'!D111=0,"",'2.2.1.3fin'!D111)</f>
        <v/>
      </c>
      <c r="E111" s="225" t="str">
        <f>IF('2.2.1.3fin'!E111=0,"",'2.2.1.3fin'!E111)</f>
        <v/>
      </c>
      <c r="F111" s="225" t="str">
        <f>IF('2.2.1.3fin'!F111=0,"",'2.2.1.3fin'!F111)</f>
        <v/>
      </c>
      <c r="G111" s="225" t="str">
        <f>IF('2.2.1.3fin'!G111=0,"",'2.2.1.3fin'!G111)</f>
        <v/>
      </c>
      <c r="H111" s="225" t="str">
        <f>IF('2.2.1.3fin'!H111=0,"",'2.2.1.3fin'!H111)</f>
        <v/>
      </c>
      <c r="I111" s="225" t="str">
        <f>IF('2.2.1.3fin'!I111=0,"",'2.2.1.3fin'!I111)</f>
        <v/>
      </c>
      <c r="J111" s="225" t="str">
        <f>IF('2.2.1.3fin'!J111=0,"",'2.2.1.3fin'!J111)</f>
        <v/>
      </c>
      <c r="K111" s="225" t="str">
        <f>IF('2.2.1.3fin'!K111=0,"",'2.2.1.3fin'!K111)</f>
        <v/>
      </c>
      <c r="L111" s="225" t="str">
        <f>IF('2.2.1.3fin'!L111=0,"",'2.2.1.3fin'!L111)</f>
        <v/>
      </c>
      <c r="M111" s="225" t="str">
        <f>IF('2.2.1.3fin'!M111=0,"",'2.2.1.3fin'!M111)</f>
        <v/>
      </c>
      <c r="N111" s="225" t="str">
        <f>IF('2.2.1.3fin'!N111=0,"",'2.2.1.3fin'!N111)</f>
        <v/>
      </c>
      <c r="O111" s="225" t="str">
        <f>IF('2.2.1.3fin'!O111=0,"",'2.2.1.3fin'!O111)</f>
        <v/>
      </c>
      <c r="P111" s="225" t="str">
        <f>IF('2.2.1.3fin'!P111=0,"",'2.2.1.3fin'!P111)</f>
        <v/>
      </c>
      <c r="Q111" s="225" t="str">
        <f>IF('2.2.1.3fin'!Q111=0,"",'2.2.1.3fin'!Q111)</f>
        <v/>
      </c>
      <c r="R111" s="225" t="str">
        <f>IF('2.2.1.3fin'!R111=0,"",'2.2.1.3fin'!R111)</f>
        <v/>
      </c>
      <c r="S111" s="225" t="str">
        <f>IF('2.2.1.3fin'!S111=0,"",'2.2.1.3fin'!S111)</f>
        <v/>
      </c>
      <c r="T111" s="225" t="str">
        <f>IF('2.2.1.3fin'!T111=0,"",'2.2.1.3fin'!T111)</f>
        <v/>
      </c>
      <c r="U111" s="225" t="str">
        <f>IF('2.2.1.3fin'!U111=0,"",'2.2.1.3fin'!U111)</f>
        <v/>
      </c>
      <c r="V111" s="225" t="str">
        <f>IF('2.2.1.3fin'!V111=0,"",'2.2.1.3fin'!V111)</f>
        <v/>
      </c>
      <c r="W111" s="225" t="str">
        <f>IF('2.2.1.3fin'!W111=0,"",'2.2.1.3fin'!W111)</f>
        <v/>
      </c>
      <c r="X111" s="225" t="str">
        <f>IF('2.2.1.3fin'!X111=0,"",'2.2.1.3fin'!X111)</f>
        <v/>
      </c>
      <c r="Y111" s="225" t="str">
        <f>IF('2.2.1.3fin'!Y111=0,"",'2.2.1.3fin'!Y111)</f>
        <v/>
      </c>
      <c r="Z111" s="225" t="str">
        <f>IF('2.2.1.3fin'!Z111=0,"",'2.2.1.3fin'!Z111)</f>
        <v/>
      </c>
      <c r="AA111" s="225" t="str">
        <f>IF('2.2.1.3fin'!AA111=0,"",'2.2.1.3fin'!AA111)</f>
        <v/>
      </c>
      <c r="AB111" s="225" t="str">
        <f>IF('2.2.1.3fin'!AB111=0,"",'2.2.1.3fin'!AB111)</f>
        <v/>
      </c>
    </row>
    <row r="112" spans="1:28" s="226" customFormat="1" x14ac:dyDescent="0.25">
      <c r="A112" s="225" t="str">
        <f>IF('2.2.1.3fin'!A112=0,"",'2.2.1.3fin'!A112)</f>
        <v xml:space="preserve">Net private return </v>
      </c>
      <c r="B112" s="225" t="str">
        <f>IF('2.2.1.3fin'!B112=0,"",'2.2.1.3fin'!B112)</f>
        <v>USD</v>
      </c>
      <c r="C112" s="225" t="str">
        <f>IF('2.2.1.3fin'!C112=0,"",'2.2.1.3fin'!C112)</f>
        <v/>
      </c>
      <c r="D112" s="225" t="str">
        <f>IF('2.2.1.3fin'!D112=0,"",'2.2.1.3fin'!D112)</f>
        <v/>
      </c>
      <c r="E112" s="225" t="str">
        <f>IF('2.2.1.3fin'!E112=0,"",'2.2.1.3fin'!E112)</f>
        <v/>
      </c>
      <c r="F112" s="225">
        <f>IF('2.2.1.3fin'!F112=0,"",'2.2.1.3fin'!F112)</f>
        <v>754.29629629629642</v>
      </c>
      <c r="G112" s="225">
        <f>IF('2.2.1.3fin'!G112=0,"",'2.2.1.3fin'!G112)</f>
        <v>754.29629629629642</v>
      </c>
      <c r="H112" s="225">
        <f>IF('2.2.1.3fin'!H112=0,"",'2.2.1.3fin'!H112)</f>
        <v>754.29629629629642</v>
      </c>
      <c r="I112" s="225">
        <f>IF('2.2.1.3fin'!I112=0,"",'2.2.1.3fin'!I112)</f>
        <v>754.29629629629642</v>
      </c>
      <c r="J112" s="225">
        <f>IF('2.2.1.3fin'!J112=0,"",'2.2.1.3fin'!J112)</f>
        <v>754.29629629629642</v>
      </c>
      <c r="K112" s="225">
        <f>IF('2.2.1.3fin'!K112=0,"",'2.2.1.3fin'!K112)</f>
        <v>754.29629629629642</v>
      </c>
      <c r="L112" s="225">
        <f>IF('2.2.1.3fin'!L112=0,"",'2.2.1.3fin'!L112)</f>
        <v>754.29629629629642</v>
      </c>
      <c r="M112" s="225">
        <f>IF('2.2.1.3fin'!M112=0,"",'2.2.1.3fin'!M112)</f>
        <v>754.29629629629642</v>
      </c>
      <c r="N112" s="225">
        <f>IF('2.2.1.3fin'!N112=0,"",'2.2.1.3fin'!N112)</f>
        <v>754.29629629629642</v>
      </c>
      <c r="O112" s="225">
        <f>IF('2.2.1.3fin'!O112=0,"",'2.2.1.3fin'!O112)</f>
        <v>754.29629629629642</v>
      </c>
      <c r="P112" s="225">
        <f>IF('2.2.1.3fin'!P112=0,"",'2.2.1.3fin'!P112)</f>
        <v>754.29629629629642</v>
      </c>
      <c r="Q112" s="225">
        <f>IF('2.2.1.3fin'!Q112=0,"",'2.2.1.3fin'!Q112)</f>
        <v>754.29629629629642</v>
      </c>
      <c r="R112" s="225">
        <f>IF('2.2.1.3fin'!R112=0,"",'2.2.1.3fin'!R112)</f>
        <v>754.29629629629642</v>
      </c>
      <c r="S112" s="225">
        <f>IF('2.2.1.3fin'!S112=0,"",'2.2.1.3fin'!S112)</f>
        <v>754.29629629629642</v>
      </c>
      <c r="T112" s="225">
        <f>IF('2.2.1.3fin'!T112=0,"",'2.2.1.3fin'!T112)</f>
        <v>754.29629629629642</v>
      </c>
      <c r="U112" s="225">
        <f>IF('2.2.1.3fin'!U112=0,"",'2.2.1.3fin'!U112)</f>
        <v>754.29629629629642</v>
      </c>
      <c r="V112" s="225">
        <f>IF('2.2.1.3fin'!V112=0,"",'2.2.1.3fin'!V112)</f>
        <v>754.29629629629642</v>
      </c>
      <c r="W112" s="225">
        <f>IF('2.2.1.3fin'!W112=0,"",'2.2.1.3fin'!W112)</f>
        <v>754.29629629629642</v>
      </c>
      <c r="X112" s="225">
        <f>IF('2.2.1.3fin'!X112=0,"",'2.2.1.3fin'!X112)</f>
        <v>754.29629629629642</v>
      </c>
      <c r="Y112" s="225">
        <f>IF('2.2.1.3fin'!Y112=0,"",'2.2.1.3fin'!Y112)</f>
        <v>754.29629629629642</v>
      </c>
      <c r="Z112" s="225">
        <f>IF('2.2.1.3fin'!Z112=0,"",'2.2.1.3fin'!Z112)</f>
        <v>754.29629629629642</v>
      </c>
      <c r="AA112" s="225">
        <f>IF('2.2.1.3fin'!AA112=0,"",'2.2.1.3fin'!AA112)</f>
        <v>754.29629629629642</v>
      </c>
      <c r="AB112" s="225" t="str">
        <f>IF('2.2.1.3fin'!AB112=0,"",'2.2.1.3fin'!AB112)</f>
        <v/>
      </c>
    </row>
    <row r="113" spans="1:28" s="226" customFormat="1" x14ac:dyDescent="0.25">
      <c r="A113" s="225" t="str">
        <f>IF('2.2.1.3fin'!A113=0,"",'2.2.1.3fin'!A113)</f>
        <v/>
      </c>
      <c r="B113" s="225" t="str">
        <f>IF('2.2.1.3fin'!B113=0,"",'2.2.1.3fin'!B113)</f>
        <v/>
      </c>
      <c r="C113" s="225" t="str">
        <f>IF('2.2.1.3fin'!C113=0,"",'2.2.1.3fin'!C113)</f>
        <v/>
      </c>
      <c r="D113" s="225" t="str">
        <f>IF('2.2.1.3fin'!D113=0,"",'2.2.1.3fin'!D113)</f>
        <v/>
      </c>
      <c r="E113" s="225" t="str">
        <f>IF('2.2.1.3fin'!E113=0,"",'2.2.1.3fin'!E113)</f>
        <v/>
      </c>
      <c r="F113" s="225" t="str">
        <f>IF('2.2.1.3fin'!F113=0,"",'2.2.1.3fin'!F113)</f>
        <v/>
      </c>
      <c r="G113" s="225" t="str">
        <f>IF('2.2.1.3fin'!G113=0,"",'2.2.1.3fin'!G113)</f>
        <v/>
      </c>
      <c r="H113" s="225" t="str">
        <f>IF('2.2.1.3fin'!H113=0,"",'2.2.1.3fin'!H113)</f>
        <v/>
      </c>
      <c r="I113" s="225" t="str">
        <f>IF('2.2.1.3fin'!I113=0,"",'2.2.1.3fin'!I113)</f>
        <v/>
      </c>
      <c r="J113" s="225" t="str">
        <f>IF('2.2.1.3fin'!J113=0,"",'2.2.1.3fin'!J113)</f>
        <v/>
      </c>
      <c r="K113" s="225" t="str">
        <f>IF('2.2.1.3fin'!K113=0,"",'2.2.1.3fin'!K113)</f>
        <v/>
      </c>
      <c r="L113" s="225" t="str">
        <f>IF('2.2.1.3fin'!L113=0,"",'2.2.1.3fin'!L113)</f>
        <v/>
      </c>
      <c r="M113" s="225" t="str">
        <f>IF('2.2.1.3fin'!M113=0,"",'2.2.1.3fin'!M113)</f>
        <v/>
      </c>
      <c r="N113" s="225" t="str">
        <f>IF('2.2.1.3fin'!N113=0,"",'2.2.1.3fin'!N113)</f>
        <v/>
      </c>
      <c r="O113" s="225" t="str">
        <f>IF('2.2.1.3fin'!O113=0,"",'2.2.1.3fin'!O113)</f>
        <v/>
      </c>
      <c r="P113" s="225" t="str">
        <f>IF('2.2.1.3fin'!P113=0,"",'2.2.1.3fin'!P113)</f>
        <v/>
      </c>
      <c r="Q113" s="225" t="str">
        <f>IF('2.2.1.3fin'!Q113=0,"",'2.2.1.3fin'!Q113)</f>
        <v/>
      </c>
      <c r="R113" s="225" t="str">
        <f>IF('2.2.1.3fin'!R113=0,"",'2.2.1.3fin'!R113)</f>
        <v/>
      </c>
      <c r="S113" s="225" t="str">
        <f>IF('2.2.1.3fin'!S113=0,"",'2.2.1.3fin'!S113)</f>
        <v/>
      </c>
      <c r="T113" s="225" t="str">
        <f>IF('2.2.1.3fin'!T113=0,"",'2.2.1.3fin'!T113)</f>
        <v/>
      </c>
      <c r="U113" s="225" t="str">
        <f>IF('2.2.1.3fin'!U113=0,"",'2.2.1.3fin'!U113)</f>
        <v/>
      </c>
      <c r="V113" s="225" t="str">
        <f>IF('2.2.1.3fin'!V113=0,"",'2.2.1.3fin'!V113)</f>
        <v/>
      </c>
      <c r="W113" s="225" t="str">
        <f>IF('2.2.1.3fin'!W113=0,"",'2.2.1.3fin'!W113)</f>
        <v/>
      </c>
      <c r="X113" s="225" t="str">
        <f>IF('2.2.1.3fin'!X113=0,"",'2.2.1.3fin'!X113)</f>
        <v/>
      </c>
      <c r="Y113" s="225" t="str">
        <f>IF('2.2.1.3fin'!Y113=0,"",'2.2.1.3fin'!Y113)</f>
        <v/>
      </c>
      <c r="Z113" s="225" t="str">
        <f>IF('2.2.1.3fin'!Z113=0,"",'2.2.1.3fin'!Z113)</f>
        <v/>
      </c>
      <c r="AA113" s="225" t="str">
        <f>IF('2.2.1.3fin'!AA113=0,"",'2.2.1.3fin'!AA113)</f>
        <v/>
      </c>
      <c r="AB113" s="225" t="str">
        <f>IF('2.2.1.3fin'!AB113=0,"",'2.2.1.3fin'!AB113)</f>
        <v/>
      </c>
    </row>
    <row r="114" spans="1:28" s="226" customFormat="1" x14ac:dyDescent="0.25">
      <c r="A114" s="225" t="str">
        <f>IF('2.2.1.3fin'!A114=0,"",'2.2.1.3fin'!A114)</f>
        <v>Net private return /ha</v>
      </c>
      <c r="B114" s="225" t="str">
        <f>IF('2.2.1.3fin'!B114=0,"",'2.2.1.3fin'!B114)</f>
        <v/>
      </c>
      <c r="C114" s="225" t="str">
        <f>IF('2.2.1.3fin'!C114=0,"",'2.2.1.3fin'!C114)</f>
        <v/>
      </c>
      <c r="D114" s="225" t="str">
        <f>IF('2.2.1.3fin'!D114=0,"",'2.2.1.3fin'!D114)</f>
        <v/>
      </c>
      <c r="E114" s="225" t="str">
        <f>IF('2.2.1.3fin'!E114=0,"",'2.2.1.3fin'!E114)</f>
        <v/>
      </c>
      <c r="F114" s="225">
        <f>IF('2.2.1.3fin'!F114=0,"",'2.2.1.3fin'!F114)</f>
        <v>150.85925925925929</v>
      </c>
      <c r="G114" s="225">
        <f>IF('2.2.1.3fin'!G114=0,"",'2.2.1.3fin'!G114)</f>
        <v>150.85925925925929</v>
      </c>
      <c r="H114" s="225">
        <f>IF('2.2.1.3fin'!H114=0,"",'2.2.1.3fin'!H114)</f>
        <v>150.85925925925929</v>
      </c>
      <c r="I114" s="225">
        <f>IF('2.2.1.3fin'!I114=0,"",'2.2.1.3fin'!I114)</f>
        <v>150.85925925925929</v>
      </c>
      <c r="J114" s="225">
        <f>IF('2.2.1.3fin'!J114=0,"",'2.2.1.3fin'!J114)</f>
        <v>150.85925925925929</v>
      </c>
      <c r="K114" s="225">
        <f>IF('2.2.1.3fin'!K114=0,"",'2.2.1.3fin'!K114)</f>
        <v>150.85925925925929</v>
      </c>
      <c r="L114" s="225">
        <f>IF('2.2.1.3fin'!L114=0,"",'2.2.1.3fin'!L114)</f>
        <v>150.85925925925929</v>
      </c>
      <c r="M114" s="225">
        <f>IF('2.2.1.3fin'!M114=0,"",'2.2.1.3fin'!M114)</f>
        <v>150.85925925925929</v>
      </c>
      <c r="N114" s="225">
        <f>IF('2.2.1.3fin'!N114=0,"",'2.2.1.3fin'!N114)</f>
        <v>150.85925925925929</v>
      </c>
      <c r="O114" s="225">
        <f>IF('2.2.1.3fin'!O114=0,"",'2.2.1.3fin'!O114)</f>
        <v>150.85925925925929</v>
      </c>
      <c r="P114" s="225">
        <f>IF('2.2.1.3fin'!P114=0,"",'2.2.1.3fin'!P114)</f>
        <v>150.85925925925929</v>
      </c>
      <c r="Q114" s="225">
        <f>IF('2.2.1.3fin'!Q114=0,"",'2.2.1.3fin'!Q114)</f>
        <v>150.85925925925929</v>
      </c>
      <c r="R114" s="225">
        <f>IF('2.2.1.3fin'!R114=0,"",'2.2.1.3fin'!R114)</f>
        <v>150.85925925925929</v>
      </c>
      <c r="S114" s="225">
        <f>IF('2.2.1.3fin'!S114=0,"",'2.2.1.3fin'!S114)</f>
        <v>150.85925925925929</v>
      </c>
      <c r="T114" s="225">
        <f>IF('2.2.1.3fin'!T114=0,"",'2.2.1.3fin'!T114)</f>
        <v>150.85925925925929</v>
      </c>
      <c r="U114" s="225">
        <f>IF('2.2.1.3fin'!U114=0,"",'2.2.1.3fin'!U114)</f>
        <v>150.85925925925929</v>
      </c>
      <c r="V114" s="225">
        <f>IF('2.2.1.3fin'!V114=0,"",'2.2.1.3fin'!V114)</f>
        <v>150.85925925925929</v>
      </c>
      <c r="W114" s="225">
        <f>IF('2.2.1.3fin'!W114=0,"",'2.2.1.3fin'!W114)</f>
        <v>150.85925925925929</v>
      </c>
      <c r="X114" s="225">
        <f>IF('2.2.1.3fin'!X114=0,"",'2.2.1.3fin'!X114)</f>
        <v>150.85925925925929</v>
      </c>
      <c r="Y114" s="225">
        <f>IF('2.2.1.3fin'!Y114=0,"",'2.2.1.3fin'!Y114)</f>
        <v>150.85925925925929</v>
      </c>
      <c r="Z114" s="225">
        <f>IF('2.2.1.3fin'!Z114=0,"",'2.2.1.3fin'!Z114)</f>
        <v>150.85925925925929</v>
      </c>
      <c r="AA114" s="225">
        <f>IF('2.2.1.3fin'!AA114=0,"",'2.2.1.3fin'!AA114)</f>
        <v>150.85925925925929</v>
      </c>
      <c r="AB114" s="225" t="str">
        <f>IF('2.2.1.3fin'!AB114=0,"",'2.2.1.3fin'!AB114)</f>
        <v/>
      </c>
    </row>
    <row r="115" spans="1:28" s="226" customFormat="1" x14ac:dyDescent="0.25">
      <c r="A115" s="225" t="str">
        <f>IF('2.2.1.3fin'!A115=0,"",'2.2.1.3fin'!A115)</f>
        <v/>
      </c>
      <c r="B115" s="225" t="str">
        <f>IF('2.2.1.3fin'!B115=0,"",'2.2.1.3fin'!B115)</f>
        <v/>
      </c>
      <c r="C115" s="225" t="str">
        <f>IF('2.2.1.3fin'!C115=0,"",'2.2.1.3fin'!C115)</f>
        <v/>
      </c>
      <c r="D115" s="225" t="str">
        <f>IF('2.2.1.3fin'!D115=0,"",'2.2.1.3fin'!D115)</f>
        <v/>
      </c>
      <c r="E115" s="225" t="str">
        <f>IF('2.2.1.3fin'!E115=0,"",'2.2.1.3fin'!E115)</f>
        <v/>
      </c>
      <c r="F115" s="225">
        <f>IF('2.2.1.3fin'!F115=0,"",'2.2.1.3fin'!F115)</f>
        <v>5</v>
      </c>
      <c r="G115" s="225" t="str">
        <f>IF('2.2.1.3fin'!G115=0,"",'2.2.1.3fin'!G115)</f>
        <v/>
      </c>
      <c r="H115" s="225" t="str">
        <f>IF('2.2.1.3fin'!H115=0,"",'2.2.1.3fin'!H115)</f>
        <v/>
      </c>
      <c r="I115" s="225" t="str">
        <f>IF('2.2.1.3fin'!I115=0,"",'2.2.1.3fin'!I115)</f>
        <v/>
      </c>
      <c r="J115" s="225" t="str">
        <f>IF('2.2.1.3fin'!J115=0,"",'2.2.1.3fin'!J115)</f>
        <v/>
      </c>
      <c r="K115" s="225" t="str">
        <f>IF('2.2.1.3fin'!K115=0,"",'2.2.1.3fin'!K115)</f>
        <v/>
      </c>
      <c r="L115" s="225" t="str">
        <f>IF('2.2.1.3fin'!L115=0,"",'2.2.1.3fin'!L115)</f>
        <v/>
      </c>
      <c r="M115" s="225" t="str">
        <f>IF('2.2.1.3fin'!M115=0,"",'2.2.1.3fin'!M115)</f>
        <v/>
      </c>
      <c r="N115" s="225" t="str">
        <f>IF('2.2.1.3fin'!N115=0,"",'2.2.1.3fin'!N115)</f>
        <v/>
      </c>
      <c r="O115" s="225" t="str">
        <f>IF('2.2.1.3fin'!O115=0,"",'2.2.1.3fin'!O115)</f>
        <v/>
      </c>
      <c r="P115" s="225" t="str">
        <f>IF('2.2.1.3fin'!P115=0,"",'2.2.1.3fin'!P115)</f>
        <v/>
      </c>
      <c r="Q115" s="225" t="str">
        <f>IF('2.2.1.3fin'!Q115=0,"",'2.2.1.3fin'!Q115)</f>
        <v/>
      </c>
      <c r="R115" s="225" t="str">
        <f>IF('2.2.1.3fin'!R115=0,"",'2.2.1.3fin'!R115)</f>
        <v/>
      </c>
      <c r="S115" s="225" t="str">
        <f>IF('2.2.1.3fin'!S115=0,"",'2.2.1.3fin'!S115)</f>
        <v/>
      </c>
      <c r="T115" s="225" t="str">
        <f>IF('2.2.1.3fin'!T115=0,"",'2.2.1.3fin'!T115)</f>
        <v/>
      </c>
      <c r="U115" s="225" t="str">
        <f>IF('2.2.1.3fin'!U115=0,"",'2.2.1.3fin'!U115)</f>
        <v/>
      </c>
      <c r="V115" s="225" t="str">
        <f>IF('2.2.1.3fin'!V115=0,"",'2.2.1.3fin'!V115)</f>
        <v/>
      </c>
      <c r="W115" s="225" t="str">
        <f>IF('2.2.1.3fin'!W115=0,"",'2.2.1.3fin'!W115)</f>
        <v/>
      </c>
      <c r="X115" s="225" t="str">
        <f>IF('2.2.1.3fin'!X115=0,"",'2.2.1.3fin'!X115)</f>
        <v/>
      </c>
      <c r="Y115" s="225" t="str">
        <f>IF('2.2.1.3fin'!Y115=0,"",'2.2.1.3fin'!Y115)</f>
        <v/>
      </c>
      <c r="Z115" s="225" t="str">
        <f>IF('2.2.1.3fin'!Z115=0,"",'2.2.1.3fin'!Z115)</f>
        <v/>
      </c>
      <c r="AA115" s="225" t="str">
        <f>IF('2.2.1.3fin'!AA115=0,"",'2.2.1.3fin'!AA115)</f>
        <v/>
      </c>
      <c r="AB115" s="225" t="str">
        <f>IF('2.2.1.3fin'!AB115=0,"",'2.2.1.3fin'!AB115)</f>
        <v/>
      </c>
    </row>
    <row r="116" spans="1:28" s="226" customFormat="1" x14ac:dyDescent="0.25">
      <c r="A116" s="225" t="str">
        <f>IF('2.2.1.3fin'!A116=0,"",'2.2.1.3fin'!A116)</f>
        <v/>
      </c>
      <c r="B116" s="225" t="str">
        <f>IF('2.2.1.3fin'!B116=0,"",'2.2.1.3fin'!B116)</f>
        <v/>
      </c>
      <c r="C116" s="225" t="str">
        <f>IF('2.2.1.3fin'!C116=0,"",'2.2.1.3fin'!C116)</f>
        <v/>
      </c>
      <c r="D116" s="225" t="str">
        <f>IF('2.2.1.3fin'!D116=0,"",'2.2.1.3fin'!D116)</f>
        <v/>
      </c>
      <c r="E116" s="225" t="str">
        <f>IF('2.2.1.3fin'!E116=0,"",'2.2.1.3fin'!E116)</f>
        <v/>
      </c>
      <c r="F116" s="225" t="str">
        <f>IF('2.2.1.3fin'!F116=0,"",'2.2.1.3fin'!F116)</f>
        <v/>
      </c>
      <c r="G116" s="225" t="str">
        <f>IF('2.2.1.3fin'!G116=0,"",'2.2.1.3fin'!G116)</f>
        <v/>
      </c>
      <c r="H116" s="225" t="str">
        <f>IF('2.2.1.3fin'!H116=0,"",'2.2.1.3fin'!H116)</f>
        <v/>
      </c>
      <c r="I116" s="225" t="str">
        <f>IF('2.2.1.3fin'!I116=0,"",'2.2.1.3fin'!I116)</f>
        <v/>
      </c>
      <c r="J116" s="225" t="str">
        <f>IF('2.2.1.3fin'!J116=0,"",'2.2.1.3fin'!J116)</f>
        <v/>
      </c>
      <c r="K116" s="225" t="str">
        <f>IF('2.2.1.3fin'!K116=0,"",'2.2.1.3fin'!K116)</f>
        <v/>
      </c>
      <c r="L116" s="225" t="str">
        <f>IF('2.2.1.3fin'!L116=0,"",'2.2.1.3fin'!L116)</f>
        <v/>
      </c>
      <c r="M116" s="225" t="str">
        <f>IF('2.2.1.3fin'!M116=0,"",'2.2.1.3fin'!M116)</f>
        <v/>
      </c>
      <c r="N116" s="225" t="str">
        <f>IF('2.2.1.3fin'!N116=0,"",'2.2.1.3fin'!N116)</f>
        <v/>
      </c>
      <c r="O116" s="225" t="str">
        <f>IF('2.2.1.3fin'!O116=0,"",'2.2.1.3fin'!O116)</f>
        <v/>
      </c>
      <c r="P116" s="225" t="str">
        <f>IF('2.2.1.3fin'!P116=0,"",'2.2.1.3fin'!P116)</f>
        <v/>
      </c>
      <c r="Q116" s="225" t="str">
        <f>IF('2.2.1.3fin'!Q116=0,"",'2.2.1.3fin'!Q116)</f>
        <v/>
      </c>
      <c r="R116" s="225" t="str">
        <f>IF('2.2.1.3fin'!R116=0,"",'2.2.1.3fin'!R116)</f>
        <v/>
      </c>
      <c r="S116" s="225" t="str">
        <f>IF('2.2.1.3fin'!S116=0,"",'2.2.1.3fin'!S116)</f>
        <v/>
      </c>
      <c r="T116" s="225" t="str">
        <f>IF('2.2.1.3fin'!T116=0,"",'2.2.1.3fin'!T116)</f>
        <v/>
      </c>
      <c r="U116" s="225" t="str">
        <f>IF('2.2.1.3fin'!U116=0,"",'2.2.1.3fin'!U116)</f>
        <v/>
      </c>
      <c r="V116" s="225" t="str">
        <f>IF('2.2.1.3fin'!V116=0,"",'2.2.1.3fin'!V116)</f>
        <v/>
      </c>
      <c r="W116" s="225" t="str">
        <f>IF('2.2.1.3fin'!W116=0,"",'2.2.1.3fin'!W116)</f>
        <v/>
      </c>
      <c r="X116" s="225" t="str">
        <f>IF('2.2.1.3fin'!X116=0,"",'2.2.1.3fin'!X116)</f>
        <v/>
      </c>
      <c r="Y116" s="225" t="str">
        <f>IF('2.2.1.3fin'!Y116=0,"",'2.2.1.3fin'!Y116)</f>
        <v/>
      </c>
      <c r="Z116" s="225" t="str">
        <f>IF('2.2.1.3fin'!Z116=0,"",'2.2.1.3fin'!Z116)</f>
        <v/>
      </c>
      <c r="AA116" s="225" t="str">
        <f>IF('2.2.1.3fin'!AA116=0,"",'2.2.1.3fin'!AA116)</f>
        <v/>
      </c>
      <c r="AB116" s="225" t="str">
        <f>IF('2.2.1.3fin'!AB116=0,"",'2.2.1.3fin'!AB116)</f>
        <v/>
      </c>
    </row>
    <row r="117" spans="1:28" s="226" customFormat="1" x14ac:dyDescent="0.25">
      <c r="A117" s="225" t="str">
        <f>IF('2.2.1.3fin'!A117=0,"",'2.2.1.3fin'!A117)</f>
        <v>Leña modelo de media hectarea</v>
      </c>
      <c r="B117" s="225" t="str">
        <f>IF('2.2.1.3fin'!B117=0,"",'2.2.1.3fin'!B117)</f>
        <v/>
      </c>
      <c r="C117" s="225" t="str">
        <f>IF('2.2.1.3fin'!C117=0,"",'2.2.1.3fin'!C117)</f>
        <v/>
      </c>
      <c r="D117" s="225" t="str">
        <f>IF('2.2.1.3fin'!D117=0,"",'2.2.1.3fin'!D117)</f>
        <v/>
      </c>
      <c r="E117" s="225" t="str">
        <f>IF('2.2.1.3fin'!E117=0,"",'2.2.1.3fin'!E117)</f>
        <v/>
      </c>
      <c r="F117" s="225" t="str">
        <f>IF('2.2.1.3fin'!F117=0,"",'2.2.1.3fin'!F117)</f>
        <v/>
      </c>
      <c r="G117" s="225" t="str">
        <f>IF('2.2.1.3fin'!G117=0,"",'2.2.1.3fin'!G117)</f>
        <v/>
      </c>
      <c r="H117" s="225" t="str">
        <f>IF('2.2.1.3fin'!H117=0,"",'2.2.1.3fin'!H117)</f>
        <v/>
      </c>
      <c r="I117" s="225" t="str">
        <f>IF('2.2.1.3fin'!I117=0,"",'2.2.1.3fin'!I117)</f>
        <v/>
      </c>
      <c r="J117" s="225" t="str">
        <f>IF('2.2.1.3fin'!J117=0,"",'2.2.1.3fin'!J117)</f>
        <v/>
      </c>
      <c r="K117" s="225" t="str">
        <f>IF('2.2.1.3fin'!K117=0,"",'2.2.1.3fin'!K117)</f>
        <v/>
      </c>
      <c r="L117" s="225" t="str">
        <f>IF('2.2.1.3fin'!L117=0,"",'2.2.1.3fin'!L117)</f>
        <v/>
      </c>
      <c r="M117" s="225" t="str">
        <f>IF('2.2.1.3fin'!M117=0,"",'2.2.1.3fin'!M117)</f>
        <v/>
      </c>
      <c r="N117" s="225" t="str">
        <f>IF('2.2.1.3fin'!N117=0,"",'2.2.1.3fin'!N117)</f>
        <v/>
      </c>
      <c r="O117" s="225" t="str">
        <f>IF('2.2.1.3fin'!O117=0,"",'2.2.1.3fin'!O117)</f>
        <v/>
      </c>
      <c r="P117" s="225" t="str">
        <f>IF('2.2.1.3fin'!P117=0,"",'2.2.1.3fin'!P117)</f>
        <v/>
      </c>
      <c r="Q117" s="225" t="str">
        <f>IF('2.2.1.3fin'!Q117=0,"",'2.2.1.3fin'!Q117)</f>
        <v/>
      </c>
      <c r="R117" s="225" t="str">
        <f>IF('2.2.1.3fin'!R117=0,"",'2.2.1.3fin'!R117)</f>
        <v/>
      </c>
      <c r="S117" s="225" t="str">
        <f>IF('2.2.1.3fin'!S117=0,"",'2.2.1.3fin'!S117)</f>
        <v/>
      </c>
      <c r="T117" s="225" t="str">
        <f>IF('2.2.1.3fin'!T117=0,"",'2.2.1.3fin'!T117)</f>
        <v/>
      </c>
      <c r="U117" s="225" t="str">
        <f>IF('2.2.1.3fin'!U117=0,"",'2.2.1.3fin'!U117)</f>
        <v/>
      </c>
      <c r="V117" s="225" t="str">
        <f>IF('2.2.1.3fin'!V117=0,"",'2.2.1.3fin'!V117)</f>
        <v/>
      </c>
      <c r="W117" s="225" t="str">
        <f>IF('2.2.1.3fin'!W117=0,"",'2.2.1.3fin'!W117)</f>
        <v/>
      </c>
      <c r="X117" s="225" t="str">
        <f>IF('2.2.1.3fin'!X117=0,"",'2.2.1.3fin'!X117)</f>
        <v/>
      </c>
      <c r="Y117" s="225" t="str">
        <f>IF('2.2.1.3fin'!Y117=0,"",'2.2.1.3fin'!Y117)</f>
        <v/>
      </c>
      <c r="Z117" s="225" t="str">
        <f>IF('2.2.1.3fin'!Z117=0,"",'2.2.1.3fin'!Z117)</f>
        <v/>
      </c>
      <c r="AA117" s="225" t="str">
        <f>IF('2.2.1.3fin'!AA117=0,"",'2.2.1.3fin'!AA117)</f>
        <v/>
      </c>
      <c r="AB117" s="225" t="str">
        <f>IF('2.2.1.3fin'!AB117=0,"",'2.2.1.3fin'!AB117)</f>
        <v/>
      </c>
    </row>
    <row r="118" spans="1:28" s="226" customFormat="1" x14ac:dyDescent="0.25">
      <c r="A118" s="225" t="str">
        <f>IF('2.2.1.3fin'!A118=0,"",'2.2.1.3fin'!A118)</f>
        <v>Precio jornal</v>
      </c>
      <c r="B118" s="225">
        <f>IF('2.2.1.3fin'!B118=0,"",'2.2.1.3fin'!B118)</f>
        <v>300</v>
      </c>
      <c r="C118" s="225" t="str">
        <f>IF('2.2.1.3fin'!C118=0,"",'2.2.1.3fin'!C118)</f>
        <v>Leñosas</v>
      </c>
      <c r="D118" s="225">
        <f>IF('2.2.1.3fin'!D118=0,"",'2.2.1.3fin'!D118)</f>
        <v>545</v>
      </c>
      <c r="E118" s="225" t="str">
        <f>IF('2.2.1.3fin'!E118=0,"",'2.2.1.3fin'!E118)</f>
        <v/>
      </c>
      <c r="F118" s="225" t="str">
        <f>IF('2.2.1.3fin'!F118=0,"",'2.2.1.3fin'!F118)</f>
        <v/>
      </c>
      <c r="G118" s="225" t="str">
        <f>IF('2.2.1.3fin'!G118=0,"",'2.2.1.3fin'!G118)</f>
        <v/>
      </c>
      <c r="H118" s="225" t="str">
        <f>IF('2.2.1.3fin'!H118=0,"",'2.2.1.3fin'!H118)</f>
        <v/>
      </c>
      <c r="I118" s="225" t="str">
        <f>IF('2.2.1.3fin'!I118=0,"",'2.2.1.3fin'!I118)</f>
        <v/>
      </c>
      <c r="J118" s="225" t="str">
        <f>IF('2.2.1.3fin'!J118=0,"",'2.2.1.3fin'!J118)</f>
        <v/>
      </c>
      <c r="K118" s="225" t="str">
        <f>IF('2.2.1.3fin'!K118=0,"",'2.2.1.3fin'!K118)</f>
        <v/>
      </c>
      <c r="L118" s="225" t="str">
        <f>IF('2.2.1.3fin'!L118=0,"",'2.2.1.3fin'!L118)</f>
        <v/>
      </c>
      <c r="M118" s="225" t="str">
        <f>IF('2.2.1.3fin'!M118=0,"",'2.2.1.3fin'!M118)</f>
        <v/>
      </c>
      <c r="N118" s="225" t="str">
        <f>IF('2.2.1.3fin'!N118=0,"",'2.2.1.3fin'!N118)</f>
        <v/>
      </c>
      <c r="O118" s="225" t="str">
        <f>IF('2.2.1.3fin'!O118=0,"",'2.2.1.3fin'!O118)</f>
        <v/>
      </c>
      <c r="P118" s="225" t="str">
        <f>IF('2.2.1.3fin'!P118=0,"",'2.2.1.3fin'!P118)</f>
        <v/>
      </c>
      <c r="Q118" s="225" t="str">
        <f>IF('2.2.1.3fin'!Q118=0,"",'2.2.1.3fin'!Q118)</f>
        <v/>
      </c>
      <c r="R118" s="225" t="str">
        <f>IF('2.2.1.3fin'!R118=0,"",'2.2.1.3fin'!R118)</f>
        <v/>
      </c>
      <c r="S118" s="225" t="str">
        <f>IF('2.2.1.3fin'!S118=0,"",'2.2.1.3fin'!S118)</f>
        <v/>
      </c>
      <c r="T118" s="225" t="str">
        <f>IF('2.2.1.3fin'!T118=0,"",'2.2.1.3fin'!T118)</f>
        <v/>
      </c>
      <c r="U118" s="225" t="str">
        <f>IF('2.2.1.3fin'!U118=0,"",'2.2.1.3fin'!U118)</f>
        <v/>
      </c>
      <c r="V118" s="225" t="str">
        <f>IF('2.2.1.3fin'!V118=0,"",'2.2.1.3fin'!V118)</f>
        <v/>
      </c>
      <c r="W118" s="225" t="str">
        <f>IF('2.2.1.3fin'!W118=0,"",'2.2.1.3fin'!W118)</f>
        <v/>
      </c>
      <c r="X118" s="225" t="str">
        <f>IF('2.2.1.3fin'!X118=0,"",'2.2.1.3fin'!X118)</f>
        <v/>
      </c>
      <c r="Y118" s="225" t="str">
        <f>IF('2.2.1.3fin'!Y118=0,"",'2.2.1.3fin'!Y118)</f>
        <v/>
      </c>
      <c r="Z118" s="225" t="str">
        <f>IF('2.2.1.3fin'!Z118=0,"",'2.2.1.3fin'!Z118)</f>
        <v/>
      </c>
      <c r="AA118" s="225" t="str">
        <f>IF('2.2.1.3fin'!AA118=0,"",'2.2.1.3fin'!AA118)</f>
        <v/>
      </c>
      <c r="AB118" s="225" t="str">
        <f>IF('2.2.1.3fin'!AB118=0,"",'2.2.1.3fin'!AB118)</f>
        <v/>
      </c>
    </row>
    <row r="119" spans="1:28" s="226" customFormat="1" x14ac:dyDescent="0.25">
      <c r="A119" s="225" t="str">
        <f>IF('2.2.1.3fin'!A119=0,"",'2.2.1.3fin'!A119)</f>
        <v/>
      </c>
      <c r="B119" s="225" t="str">
        <f>IF('2.2.1.3fin'!B119=0,"",'2.2.1.3fin'!B119)</f>
        <v/>
      </c>
      <c r="C119" s="225" t="str">
        <f>IF('2.2.1.3fin'!C119=0,"",'2.2.1.3fin'!C119)</f>
        <v/>
      </c>
      <c r="D119" s="225" t="str">
        <f>IF('2.2.1.3fin'!D119=0,"",'2.2.1.3fin'!D119)</f>
        <v/>
      </c>
      <c r="E119" s="225" t="str">
        <f>IF('2.2.1.3fin'!E119=0,"",'2.2.1.3fin'!E119)</f>
        <v/>
      </c>
      <c r="F119" s="225" t="str">
        <f>IF('2.2.1.3fin'!F119=0,"",'2.2.1.3fin'!F119)</f>
        <v/>
      </c>
      <c r="G119" s="225" t="str">
        <f>IF('2.2.1.3fin'!G119=0,"",'2.2.1.3fin'!G119)</f>
        <v/>
      </c>
      <c r="H119" s="225" t="str">
        <f>IF('2.2.1.3fin'!H119=0,"",'2.2.1.3fin'!H119)</f>
        <v/>
      </c>
      <c r="I119" s="225" t="str">
        <f>IF('2.2.1.3fin'!I119=0,"",'2.2.1.3fin'!I119)</f>
        <v/>
      </c>
      <c r="J119" s="225" t="str">
        <f>IF('2.2.1.3fin'!J119=0,"",'2.2.1.3fin'!J119)</f>
        <v/>
      </c>
      <c r="K119" s="225" t="str">
        <f>IF('2.2.1.3fin'!K119=0,"",'2.2.1.3fin'!K119)</f>
        <v/>
      </c>
      <c r="L119" s="225" t="str">
        <f>IF('2.2.1.3fin'!L119=0,"",'2.2.1.3fin'!L119)</f>
        <v/>
      </c>
      <c r="M119" s="225" t="str">
        <f>IF('2.2.1.3fin'!M119=0,"",'2.2.1.3fin'!M119)</f>
        <v/>
      </c>
      <c r="N119" s="225" t="str">
        <f>IF('2.2.1.3fin'!N119=0,"",'2.2.1.3fin'!N119)</f>
        <v/>
      </c>
      <c r="O119" s="225" t="str">
        <f>IF('2.2.1.3fin'!O119=0,"",'2.2.1.3fin'!O119)</f>
        <v/>
      </c>
      <c r="P119" s="225" t="str">
        <f>IF('2.2.1.3fin'!P119=0,"",'2.2.1.3fin'!P119)</f>
        <v/>
      </c>
      <c r="Q119" s="225" t="str">
        <f>IF('2.2.1.3fin'!Q119=0,"",'2.2.1.3fin'!Q119)</f>
        <v/>
      </c>
      <c r="R119" s="225" t="str">
        <f>IF('2.2.1.3fin'!R119=0,"",'2.2.1.3fin'!R119)</f>
        <v/>
      </c>
      <c r="S119" s="225" t="str">
        <f>IF('2.2.1.3fin'!S119=0,"",'2.2.1.3fin'!S119)</f>
        <v/>
      </c>
      <c r="T119" s="225" t="str">
        <f>IF('2.2.1.3fin'!T119=0,"",'2.2.1.3fin'!T119)</f>
        <v/>
      </c>
      <c r="U119" s="225" t="str">
        <f>IF('2.2.1.3fin'!U119=0,"",'2.2.1.3fin'!U119)</f>
        <v/>
      </c>
      <c r="V119" s="225" t="str">
        <f>IF('2.2.1.3fin'!V119=0,"",'2.2.1.3fin'!V119)</f>
        <v/>
      </c>
      <c r="W119" s="225" t="str">
        <f>IF('2.2.1.3fin'!W119=0,"",'2.2.1.3fin'!W119)</f>
        <v/>
      </c>
      <c r="X119" s="225" t="str">
        <f>IF('2.2.1.3fin'!X119=0,"",'2.2.1.3fin'!X119)</f>
        <v/>
      </c>
      <c r="Y119" s="225" t="str">
        <f>IF('2.2.1.3fin'!Y119=0,"",'2.2.1.3fin'!Y119)</f>
        <v/>
      </c>
      <c r="Z119" s="225" t="str">
        <f>IF('2.2.1.3fin'!Z119=0,"",'2.2.1.3fin'!Z119)</f>
        <v/>
      </c>
      <c r="AA119" s="225" t="str">
        <f>IF('2.2.1.3fin'!AA119=0,"",'2.2.1.3fin'!AA119)</f>
        <v/>
      </c>
      <c r="AB119" s="225" t="str">
        <f>IF('2.2.1.3fin'!AB119=0,"",'2.2.1.3fin'!AB119)</f>
        <v/>
      </c>
    </row>
    <row r="120" spans="1:28" s="226" customFormat="1" x14ac:dyDescent="0.25">
      <c r="A120" s="225" t="str">
        <f>IF('2.2.1.3fin'!A120=0,"",'2.2.1.3fin'!A120)</f>
        <v/>
      </c>
      <c r="B120" s="225" t="str">
        <f>IF('2.2.1.3fin'!B120=0,"",'2.2.1.3fin'!B120)</f>
        <v>Unidad</v>
      </c>
      <c r="C120" s="225" t="str">
        <f>IF('2.2.1.3fin'!C120=0,"",'2.2.1.3fin'!C120)</f>
        <v>Valor unitario</v>
      </c>
      <c r="D120" s="225" t="str">
        <f>IF('2.2.1.3fin'!D120=0,"",'2.2.1.3fin'!D120)</f>
        <v>A Ñ O</v>
      </c>
      <c r="E120" s="225" t="str">
        <f>IF('2.2.1.3fin'!E120=0,"",'2.2.1.3fin'!E120)</f>
        <v/>
      </c>
      <c r="F120" s="225">
        <f>IF('2.2.1.3fin'!F120=0,"",'2.2.1.3fin'!F120)</f>
        <v>1</v>
      </c>
      <c r="G120" s="225">
        <f>IF('2.2.1.3fin'!G120=0,"",'2.2.1.3fin'!G120)</f>
        <v>2</v>
      </c>
      <c r="H120" s="225">
        <f>IF('2.2.1.3fin'!H120=0,"",'2.2.1.3fin'!H120)</f>
        <v>3</v>
      </c>
      <c r="I120" s="225">
        <f>IF('2.2.1.3fin'!I120=0,"",'2.2.1.3fin'!I120)</f>
        <v>4</v>
      </c>
      <c r="J120" s="225">
        <f>IF('2.2.1.3fin'!J120=0,"",'2.2.1.3fin'!J120)</f>
        <v>5</v>
      </c>
      <c r="K120" s="225">
        <f>IF('2.2.1.3fin'!K120=0,"",'2.2.1.3fin'!K120)</f>
        <v>6</v>
      </c>
      <c r="L120" s="225">
        <f>IF('2.2.1.3fin'!L120=0,"",'2.2.1.3fin'!L120)</f>
        <v>7</v>
      </c>
      <c r="M120" s="225">
        <f>IF('2.2.1.3fin'!M120=0,"",'2.2.1.3fin'!M120)</f>
        <v>8</v>
      </c>
      <c r="N120" s="225">
        <f>IF('2.2.1.3fin'!N120=0,"",'2.2.1.3fin'!N120)</f>
        <v>9</v>
      </c>
      <c r="O120" s="225">
        <f>IF('2.2.1.3fin'!O120=0,"",'2.2.1.3fin'!O120)</f>
        <v>10</v>
      </c>
      <c r="P120" s="225">
        <f>IF('2.2.1.3fin'!P120=0,"",'2.2.1.3fin'!P120)</f>
        <v>11</v>
      </c>
      <c r="Q120" s="225">
        <f>IF('2.2.1.3fin'!Q120=0,"",'2.2.1.3fin'!Q120)</f>
        <v>12</v>
      </c>
      <c r="R120" s="225">
        <f>IF('2.2.1.3fin'!R120=0,"",'2.2.1.3fin'!R120)</f>
        <v>13</v>
      </c>
      <c r="S120" s="225">
        <f>IF('2.2.1.3fin'!S120=0,"",'2.2.1.3fin'!S120)</f>
        <v>14</v>
      </c>
      <c r="T120" s="225">
        <f>IF('2.2.1.3fin'!T120=0,"",'2.2.1.3fin'!T120)</f>
        <v>15</v>
      </c>
      <c r="U120" s="225">
        <f>IF('2.2.1.3fin'!U120=0,"",'2.2.1.3fin'!U120)</f>
        <v>16</v>
      </c>
      <c r="V120" s="225">
        <f>IF('2.2.1.3fin'!V120=0,"",'2.2.1.3fin'!V120)</f>
        <v>17</v>
      </c>
      <c r="W120" s="225">
        <f>IF('2.2.1.3fin'!W120=0,"",'2.2.1.3fin'!W120)</f>
        <v>18</v>
      </c>
      <c r="X120" s="225">
        <f>IF('2.2.1.3fin'!X120=0,"",'2.2.1.3fin'!X120)</f>
        <v>19</v>
      </c>
      <c r="Y120" s="225">
        <f>IF('2.2.1.3fin'!Y120=0,"",'2.2.1.3fin'!Y120)</f>
        <v>20</v>
      </c>
      <c r="Z120" s="225" t="str">
        <f>IF('2.2.1.3fin'!Z120=0,"",'2.2.1.3fin'!Z120)</f>
        <v/>
      </c>
      <c r="AA120" s="225" t="str">
        <f>IF('2.2.1.3fin'!AA120=0,"",'2.2.1.3fin'!AA120)</f>
        <v/>
      </c>
      <c r="AB120" s="225" t="str">
        <f>IF('2.2.1.3fin'!AB120=0,"",'2.2.1.3fin'!AB120)</f>
        <v/>
      </c>
    </row>
    <row r="121" spans="1:28" s="226" customFormat="1" x14ac:dyDescent="0.25">
      <c r="A121" s="225" t="str">
        <f>IF('2.2.1.3fin'!A121=0,"",'2.2.1.3fin'!A121)</f>
        <v>COSTOS DE INVERSIÓN</v>
      </c>
      <c r="B121" s="225" t="str">
        <f>IF('2.2.1.3fin'!B121=0,"",'2.2.1.3fin'!B121)</f>
        <v/>
      </c>
      <c r="C121" s="225" t="str">
        <f>IF('2.2.1.3fin'!C121=0,"",'2.2.1.3fin'!C121)</f>
        <v/>
      </c>
      <c r="D121" s="225" t="str">
        <f>IF('2.2.1.3fin'!D121=0,"",'2.2.1.3fin'!D121)</f>
        <v/>
      </c>
      <c r="E121" s="225" t="str">
        <f>IF('2.2.1.3fin'!E121=0,"",'2.2.1.3fin'!E121)</f>
        <v/>
      </c>
      <c r="F121" s="225" t="str">
        <f>IF('2.2.1.3fin'!F121=0,"",'2.2.1.3fin'!F121)</f>
        <v/>
      </c>
      <c r="G121" s="225" t="str">
        <f>IF('2.2.1.3fin'!G121=0,"",'2.2.1.3fin'!G121)</f>
        <v/>
      </c>
      <c r="H121" s="225" t="str">
        <f>IF('2.2.1.3fin'!H121=0,"",'2.2.1.3fin'!H121)</f>
        <v/>
      </c>
      <c r="I121" s="225" t="str">
        <f>IF('2.2.1.3fin'!I121=0,"",'2.2.1.3fin'!I121)</f>
        <v/>
      </c>
      <c r="J121" s="225" t="str">
        <f>IF('2.2.1.3fin'!J121=0,"",'2.2.1.3fin'!J121)</f>
        <v/>
      </c>
      <c r="K121" s="225" t="str">
        <f>IF('2.2.1.3fin'!K121=0,"",'2.2.1.3fin'!K121)</f>
        <v/>
      </c>
      <c r="L121" s="225" t="str">
        <f>IF('2.2.1.3fin'!L121=0,"",'2.2.1.3fin'!L121)</f>
        <v/>
      </c>
      <c r="M121" s="225" t="str">
        <f>IF('2.2.1.3fin'!M121=0,"",'2.2.1.3fin'!M121)</f>
        <v/>
      </c>
      <c r="N121" s="225" t="str">
        <f>IF('2.2.1.3fin'!N121=0,"",'2.2.1.3fin'!N121)</f>
        <v/>
      </c>
      <c r="O121" s="225" t="str">
        <f>IF('2.2.1.3fin'!O121=0,"",'2.2.1.3fin'!O121)</f>
        <v/>
      </c>
      <c r="P121" s="225" t="str">
        <f>IF('2.2.1.3fin'!P121=0,"",'2.2.1.3fin'!P121)</f>
        <v/>
      </c>
      <c r="Q121" s="225" t="str">
        <f>IF('2.2.1.3fin'!Q121=0,"",'2.2.1.3fin'!Q121)</f>
        <v/>
      </c>
      <c r="R121" s="225" t="str">
        <f>IF('2.2.1.3fin'!R121=0,"",'2.2.1.3fin'!R121)</f>
        <v/>
      </c>
      <c r="S121" s="225" t="str">
        <f>IF('2.2.1.3fin'!S121=0,"",'2.2.1.3fin'!S121)</f>
        <v/>
      </c>
      <c r="T121" s="225" t="str">
        <f>IF('2.2.1.3fin'!T121=0,"",'2.2.1.3fin'!T121)</f>
        <v/>
      </c>
      <c r="U121" s="225" t="str">
        <f>IF('2.2.1.3fin'!U121=0,"",'2.2.1.3fin'!U121)</f>
        <v/>
      </c>
      <c r="V121" s="225" t="str">
        <f>IF('2.2.1.3fin'!V121=0,"",'2.2.1.3fin'!V121)</f>
        <v/>
      </c>
      <c r="W121" s="225" t="str">
        <f>IF('2.2.1.3fin'!W121=0,"",'2.2.1.3fin'!W121)</f>
        <v/>
      </c>
      <c r="X121" s="225" t="str">
        <f>IF('2.2.1.3fin'!X121=0,"",'2.2.1.3fin'!X121)</f>
        <v/>
      </c>
      <c r="Y121" s="225" t="str">
        <f>IF('2.2.1.3fin'!Y121=0,"",'2.2.1.3fin'!Y121)</f>
        <v/>
      </c>
      <c r="Z121" s="225" t="str">
        <f>IF('2.2.1.3fin'!Z121=0,"",'2.2.1.3fin'!Z121)</f>
        <v/>
      </c>
      <c r="AA121" s="225" t="str">
        <f>IF('2.2.1.3fin'!AA121=0,"",'2.2.1.3fin'!AA121)</f>
        <v/>
      </c>
      <c r="AB121" s="225" t="str">
        <f>IF('2.2.1.3fin'!AB121=0,"",'2.2.1.3fin'!AB121)</f>
        <v/>
      </c>
    </row>
    <row r="122" spans="1:28" s="226" customFormat="1" x14ac:dyDescent="0.25">
      <c r="A122" s="225" t="str">
        <f>IF('2.2.1.3fin'!A122=0,"",'2.2.1.3fin'!A122)</f>
        <v>Trazado de curvas a nivel</v>
      </c>
      <c r="B122" s="225" t="str">
        <f>IF('2.2.1.3fin'!B122=0,"",'2.2.1.3fin'!B122)</f>
        <v>jornal</v>
      </c>
      <c r="C122" s="225">
        <f>IF('2.2.1.3fin'!C122=0,"",'2.2.1.3fin'!C122)</f>
        <v>300</v>
      </c>
      <c r="D122" s="225" t="str">
        <f>IF('2.2.1.3fin'!D122=0,"",'2.2.1.3fin'!D122)</f>
        <v/>
      </c>
      <c r="E122" s="225">
        <f>IF('2.2.1.3fin'!E122=0,"",'2.2.1.3fin'!E122)</f>
        <v>2</v>
      </c>
      <c r="F122" s="225" t="str">
        <f>IF('2.2.1.3fin'!F122=0,"",'2.2.1.3fin'!F122)</f>
        <v/>
      </c>
      <c r="G122" s="225" t="str">
        <f>IF('2.2.1.3fin'!G122=0,"",'2.2.1.3fin'!G122)</f>
        <v/>
      </c>
      <c r="H122" s="225" t="str">
        <f>IF('2.2.1.3fin'!H122=0,"",'2.2.1.3fin'!H122)</f>
        <v/>
      </c>
      <c r="I122" s="225" t="str">
        <f>IF('2.2.1.3fin'!I122=0,"",'2.2.1.3fin'!I122)</f>
        <v/>
      </c>
      <c r="J122" s="225" t="str">
        <f>IF('2.2.1.3fin'!J122=0,"",'2.2.1.3fin'!J122)</f>
        <v/>
      </c>
      <c r="K122" s="225" t="str">
        <f>IF('2.2.1.3fin'!K122=0,"",'2.2.1.3fin'!K122)</f>
        <v/>
      </c>
      <c r="L122" s="225" t="str">
        <f>IF('2.2.1.3fin'!L122=0,"",'2.2.1.3fin'!L122)</f>
        <v/>
      </c>
      <c r="M122" s="225" t="str">
        <f>IF('2.2.1.3fin'!M122=0,"",'2.2.1.3fin'!M122)</f>
        <v/>
      </c>
      <c r="N122" s="225" t="str">
        <f>IF('2.2.1.3fin'!N122=0,"",'2.2.1.3fin'!N122)</f>
        <v/>
      </c>
      <c r="O122" s="225" t="str">
        <f>IF('2.2.1.3fin'!O122=0,"",'2.2.1.3fin'!O122)</f>
        <v/>
      </c>
      <c r="P122" s="225" t="str">
        <f>IF('2.2.1.3fin'!P122=0,"",'2.2.1.3fin'!P122)</f>
        <v/>
      </c>
      <c r="Q122" s="225" t="str">
        <f>IF('2.2.1.3fin'!Q122=0,"",'2.2.1.3fin'!Q122)</f>
        <v/>
      </c>
      <c r="R122" s="225" t="str">
        <f>IF('2.2.1.3fin'!R122=0,"",'2.2.1.3fin'!R122)</f>
        <v/>
      </c>
      <c r="S122" s="225" t="str">
        <f>IF('2.2.1.3fin'!S122=0,"",'2.2.1.3fin'!S122)</f>
        <v/>
      </c>
      <c r="T122" s="225" t="str">
        <f>IF('2.2.1.3fin'!T122=0,"",'2.2.1.3fin'!T122)</f>
        <v/>
      </c>
      <c r="U122" s="225" t="str">
        <f>IF('2.2.1.3fin'!U122=0,"",'2.2.1.3fin'!U122)</f>
        <v/>
      </c>
      <c r="V122" s="225" t="str">
        <f>IF('2.2.1.3fin'!V122=0,"",'2.2.1.3fin'!V122)</f>
        <v/>
      </c>
      <c r="W122" s="225" t="str">
        <f>IF('2.2.1.3fin'!W122=0,"",'2.2.1.3fin'!W122)</f>
        <v/>
      </c>
      <c r="X122" s="225" t="str">
        <f>IF('2.2.1.3fin'!X122=0,"",'2.2.1.3fin'!X122)</f>
        <v/>
      </c>
      <c r="Y122" s="225" t="str">
        <f>IF('2.2.1.3fin'!Y122=0,"",'2.2.1.3fin'!Y122)</f>
        <v/>
      </c>
      <c r="Z122" s="225" t="str">
        <f>IF('2.2.1.3fin'!Z122=0,"",'2.2.1.3fin'!Z122)</f>
        <v/>
      </c>
      <c r="AA122" s="225" t="str">
        <f>IF('2.2.1.3fin'!AA122=0,"",'2.2.1.3fin'!AA122)</f>
        <v/>
      </c>
      <c r="AB122" s="225" t="str">
        <f>IF('2.2.1.3fin'!AB122=0,"",'2.2.1.3fin'!AB122)</f>
        <v/>
      </c>
    </row>
    <row r="123" spans="1:28" s="226" customFormat="1" x14ac:dyDescent="0.25">
      <c r="A123" s="225" t="str">
        <f>IF('2.2.1.3fin'!A123=0,"",'2.2.1.3fin'!A123)</f>
        <v xml:space="preserve">Cercado </v>
      </c>
      <c r="B123" s="225" t="str">
        <f>IF('2.2.1.3fin'!B123=0,"",'2.2.1.3fin'!B123)</f>
        <v>por metro</v>
      </c>
      <c r="C123" s="225">
        <f>IF('2.2.1.3fin'!C123=0,"",'2.2.1.3fin'!C123)</f>
        <v>50</v>
      </c>
      <c r="D123" s="225" t="str">
        <f>IF('2.2.1.3fin'!D123=0,"",'2.2.1.3fin'!D123)</f>
        <v/>
      </c>
      <c r="E123" s="225">
        <f>IF('2.2.1.3fin'!E123=0,"",'2.2.1.3fin'!E123)</f>
        <v>440</v>
      </c>
      <c r="F123" s="225">
        <f>IF('2.2.1.3fin'!F123=0,"",'2.2.1.3fin'!F123)</f>
        <v>22000</v>
      </c>
      <c r="G123" s="225" t="str">
        <f>IF('2.2.1.3fin'!G123=0,"",'2.2.1.3fin'!G123)</f>
        <v/>
      </c>
      <c r="H123" s="225" t="str">
        <f>IF('2.2.1.3fin'!H123=0,"",'2.2.1.3fin'!H123)</f>
        <v/>
      </c>
      <c r="I123" s="225" t="str">
        <f>IF('2.2.1.3fin'!I123=0,"",'2.2.1.3fin'!I123)</f>
        <v/>
      </c>
      <c r="J123" s="225" t="str">
        <f>IF('2.2.1.3fin'!J123=0,"",'2.2.1.3fin'!J123)</f>
        <v/>
      </c>
      <c r="K123" s="225" t="str">
        <f>IF('2.2.1.3fin'!K123=0,"",'2.2.1.3fin'!K123)</f>
        <v/>
      </c>
      <c r="L123" s="225" t="str">
        <f>IF('2.2.1.3fin'!L123=0,"",'2.2.1.3fin'!L123)</f>
        <v/>
      </c>
      <c r="M123" s="225" t="str">
        <f>IF('2.2.1.3fin'!M123=0,"",'2.2.1.3fin'!M123)</f>
        <v/>
      </c>
      <c r="N123" s="225" t="str">
        <f>IF('2.2.1.3fin'!N123=0,"",'2.2.1.3fin'!N123)</f>
        <v/>
      </c>
      <c r="O123" s="225" t="str">
        <f>IF('2.2.1.3fin'!O123=0,"",'2.2.1.3fin'!O123)</f>
        <v/>
      </c>
      <c r="P123" s="225" t="str">
        <f>IF('2.2.1.3fin'!P123=0,"",'2.2.1.3fin'!P123)</f>
        <v/>
      </c>
      <c r="Q123" s="225" t="str">
        <f>IF('2.2.1.3fin'!Q123=0,"",'2.2.1.3fin'!Q123)</f>
        <v/>
      </c>
      <c r="R123" s="225" t="str">
        <f>IF('2.2.1.3fin'!R123=0,"",'2.2.1.3fin'!R123)</f>
        <v/>
      </c>
      <c r="S123" s="225" t="str">
        <f>IF('2.2.1.3fin'!S123=0,"",'2.2.1.3fin'!S123)</f>
        <v/>
      </c>
      <c r="T123" s="225" t="str">
        <f>IF('2.2.1.3fin'!T123=0,"",'2.2.1.3fin'!T123)</f>
        <v/>
      </c>
      <c r="U123" s="225" t="str">
        <f>IF('2.2.1.3fin'!U123=0,"",'2.2.1.3fin'!U123)</f>
        <v/>
      </c>
      <c r="V123" s="225" t="str">
        <f>IF('2.2.1.3fin'!V123=0,"",'2.2.1.3fin'!V123)</f>
        <v/>
      </c>
      <c r="W123" s="225" t="str">
        <f>IF('2.2.1.3fin'!W123=0,"",'2.2.1.3fin'!W123)</f>
        <v/>
      </c>
      <c r="X123" s="225" t="str">
        <f>IF('2.2.1.3fin'!X123=0,"",'2.2.1.3fin'!X123)</f>
        <v/>
      </c>
      <c r="Y123" s="225" t="str">
        <f>IF('2.2.1.3fin'!Y123=0,"",'2.2.1.3fin'!Y123)</f>
        <v/>
      </c>
      <c r="Z123" s="225" t="str">
        <f>IF('2.2.1.3fin'!Z123=0,"",'2.2.1.3fin'!Z123)</f>
        <v/>
      </c>
      <c r="AA123" s="225" t="str">
        <f>IF('2.2.1.3fin'!AA123=0,"",'2.2.1.3fin'!AA123)</f>
        <v/>
      </c>
      <c r="AB123" s="225" t="str">
        <f>IF('2.2.1.3fin'!AB123=0,"",'2.2.1.3fin'!AB123)</f>
        <v/>
      </c>
    </row>
    <row r="124" spans="1:28" s="226" customFormat="1" ht="15.75" customHeight="1" x14ac:dyDescent="0.25">
      <c r="A124" s="225" t="str">
        <f>IF('2.2.1.3fin'!A124=0,"",'2.2.1.3fin'!A124)</f>
        <v>ESTABLECIMIENTO</v>
      </c>
      <c r="B124" s="225" t="str">
        <f>IF('2.2.1.3fin'!B124=0,"",'2.2.1.3fin'!B124)</f>
        <v/>
      </c>
      <c r="C124" s="225" t="str">
        <f>IF('2.2.1.3fin'!C124=0,"",'2.2.1.3fin'!C124)</f>
        <v/>
      </c>
      <c r="D124" s="225" t="str">
        <f>IF('2.2.1.3fin'!D124=0,"",'2.2.1.3fin'!D124)</f>
        <v/>
      </c>
      <c r="E124" s="225" t="str">
        <f>IF('2.2.1.3fin'!E124=0,"",'2.2.1.3fin'!E124)</f>
        <v/>
      </c>
      <c r="F124" s="225" t="str">
        <f>IF('2.2.1.3fin'!F124=0,"",'2.2.1.3fin'!F124)</f>
        <v/>
      </c>
      <c r="G124" s="225" t="str">
        <f>IF('2.2.1.3fin'!G124=0,"",'2.2.1.3fin'!G124)</f>
        <v/>
      </c>
      <c r="H124" s="225" t="str">
        <f>IF('2.2.1.3fin'!H124=0,"",'2.2.1.3fin'!H124)</f>
        <v/>
      </c>
      <c r="I124" s="225" t="str">
        <f>IF('2.2.1.3fin'!I124=0,"",'2.2.1.3fin'!I124)</f>
        <v/>
      </c>
      <c r="J124" s="225" t="str">
        <f>IF('2.2.1.3fin'!J124=0,"",'2.2.1.3fin'!J124)</f>
        <v/>
      </c>
      <c r="K124" s="225" t="str">
        <f>IF('2.2.1.3fin'!K124=0,"",'2.2.1.3fin'!K124)</f>
        <v/>
      </c>
      <c r="L124" s="225" t="str">
        <f>IF('2.2.1.3fin'!L124=0,"",'2.2.1.3fin'!L124)</f>
        <v/>
      </c>
      <c r="M124" s="225" t="str">
        <f>IF('2.2.1.3fin'!M124=0,"",'2.2.1.3fin'!M124)</f>
        <v/>
      </c>
      <c r="N124" s="225" t="str">
        <f>IF('2.2.1.3fin'!N124=0,"",'2.2.1.3fin'!N124)</f>
        <v/>
      </c>
      <c r="O124" s="225" t="str">
        <f>IF('2.2.1.3fin'!O124=0,"",'2.2.1.3fin'!O124)</f>
        <v/>
      </c>
      <c r="P124" s="225" t="str">
        <f>IF('2.2.1.3fin'!P124=0,"",'2.2.1.3fin'!P124)</f>
        <v/>
      </c>
      <c r="Q124" s="225" t="str">
        <f>IF('2.2.1.3fin'!Q124=0,"",'2.2.1.3fin'!Q124)</f>
        <v/>
      </c>
      <c r="R124" s="225" t="str">
        <f>IF('2.2.1.3fin'!R124=0,"",'2.2.1.3fin'!R124)</f>
        <v/>
      </c>
      <c r="S124" s="225" t="str">
        <f>IF('2.2.1.3fin'!S124=0,"",'2.2.1.3fin'!S124)</f>
        <v/>
      </c>
      <c r="T124" s="225" t="str">
        <f>IF('2.2.1.3fin'!T124=0,"",'2.2.1.3fin'!T124)</f>
        <v/>
      </c>
      <c r="U124" s="225" t="str">
        <f>IF('2.2.1.3fin'!U124=0,"",'2.2.1.3fin'!U124)</f>
        <v/>
      </c>
      <c r="V124" s="225" t="str">
        <f>IF('2.2.1.3fin'!V124=0,"",'2.2.1.3fin'!V124)</f>
        <v/>
      </c>
      <c r="W124" s="225" t="str">
        <f>IF('2.2.1.3fin'!W124=0,"",'2.2.1.3fin'!W124)</f>
        <v/>
      </c>
      <c r="X124" s="225" t="str">
        <f>IF('2.2.1.3fin'!X124=0,"",'2.2.1.3fin'!X124)</f>
        <v/>
      </c>
      <c r="Y124" s="225" t="str">
        <f>IF('2.2.1.3fin'!Y124=0,"",'2.2.1.3fin'!Y124)</f>
        <v/>
      </c>
      <c r="Z124" s="225" t="str">
        <f>IF('2.2.1.3fin'!Z124=0,"",'2.2.1.3fin'!Z124)</f>
        <v/>
      </c>
      <c r="AA124" s="225" t="str">
        <f>IF('2.2.1.3fin'!AA124=0,"",'2.2.1.3fin'!AA124)</f>
        <v/>
      </c>
      <c r="AB124" s="225" t="str">
        <f>IF('2.2.1.3fin'!AB124=0,"",'2.2.1.3fin'!AB124)</f>
        <v/>
      </c>
    </row>
    <row r="125" spans="1:28" s="226" customFormat="1" x14ac:dyDescent="0.25">
      <c r="A125" s="225" t="str">
        <f>IF('2.2.1.3fin'!A125=0,"",'2.2.1.3fin'!A125)</f>
        <v xml:space="preserve">   Leñosas</v>
      </c>
      <c r="B125" s="225" t="str">
        <f>IF('2.2.1.3fin'!B125=0,"",'2.2.1.3fin'!B125)</f>
        <v/>
      </c>
      <c r="C125" s="225" t="str">
        <f>IF('2.2.1.3fin'!C125=0,"",'2.2.1.3fin'!C125)</f>
        <v/>
      </c>
      <c r="D125" s="225" t="str">
        <f>IF('2.2.1.3fin'!D125=0,"",'2.2.1.3fin'!D125)</f>
        <v/>
      </c>
      <c r="E125" s="225" t="str">
        <f>IF('2.2.1.3fin'!E125=0,"",'2.2.1.3fin'!E125)</f>
        <v/>
      </c>
      <c r="F125" s="225" t="str">
        <f>IF('2.2.1.3fin'!F125=0,"",'2.2.1.3fin'!F125)</f>
        <v/>
      </c>
      <c r="G125" s="225" t="str">
        <f>IF('2.2.1.3fin'!G125=0,"",'2.2.1.3fin'!G125)</f>
        <v/>
      </c>
      <c r="H125" s="225" t="str">
        <f>IF('2.2.1.3fin'!H125=0,"",'2.2.1.3fin'!H125)</f>
        <v/>
      </c>
      <c r="I125" s="225" t="str">
        <f>IF('2.2.1.3fin'!I125=0,"",'2.2.1.3fin'!I125)</f>
        <v/>
      </c>
      <c r="J125" s="225" t="str">
        <f>IF('2.2.1.3fin'!J125=0,"",'2.2.1.3fin'!J125)</f>
        <v/>
      </c>
      <c r="K125" s="225" t="str">
        <f>IF('2.2.1.3fin'!K125=0,"",'2.2.1.3fin'!K125)</f>
        <v/>
      </c>
      <c r="L125" s="225" t="str">
        <f>IF('2.2.1.3fin'!L125=0,"",'2.2.1.3fin'!L125)</f>
        <v/>
      </c>
      <c r="M125" s="225" t="str">
        <f>IF('2.2.1.3fin'!M125=0,"",'2.2.1.3fin'!M125)</f>
        <v/>
      </c>
      <c r="N125" s="225" t="str">
        <f>IF('2.2.1.3fin'!N125=0,"",'2.2.1.3fin'!N125)</f>
        <v/>
      </c>
      <c r="O125" s="225" t="str">
        <f>IF('2.2.1.3fin'!O125=0,"",'2.2.1.3fin'!O125)</f>
        <v/>
      </c>
      <c r="P125" s="225" t="str">
        <f>IF('2.2.1.3fin'!P125=0,"",'2.2.1.3fin'!P125)</f>
        <v/>
      </c>
      <c r="Q125" s="225" t="str">
        <f>IF('2.2.1.3fin'!Q125=0,"",'2.2.1.3fin'!Q125)</f>
        <v/>
      </c>
      <c r="R125" s="225" t="str">
        <f>IF('2.2.1.3fin'!R125=0,"",'2.2.1.3fin'!R125)</f>
        <v/>
      </c>
      <c r="S125" s="225" t="str">
        <f>IF('2.2.1.3fin'!S125=0,"",'2.2.1.3fin'!S125)</f>
        <v/>
      </c>
      <c r="T125" s="225" t="str">
        <f>IF('2.2.1.3fin'!T125=0,"",'2.2.1.3fin'!T125)</f>
        <v/>
      </c>
      <c r="U125" s="225" t="str">
        <f>IF('2.2.1.3fin'!U125=0,"",'2.2.1.3fin'!U125)</f>
        <v/>
      </c>
      <c r="V125" s="225" t="str">
        <f>IF('2.2.1.3fin'!V125=0,"",'2.2.1.3fin'!V125)</f>
        <v/>
      </c>
      <c r="W125" s="225" t="str">
        <f>IF('2.2.1.3fin'!W125=0,"",'2.2.1.3fin'!W125)</f>
        <v/>
      </c>
      <c r="X125" s="225" t="str">
        <f>IF('2.2.1.3fin'!X125=0,"",'2.2.1.3fin'!X125)</f>
        <v/>
      </c>
      <c r="Y125" s="225" t="str">
        <f>IF('2.2.1.3fin'!Y125=0,"",'2.2.1.3fin'!Y125)</f>
        <v/>
      </c>
      <c r="Z125" s="225" t="str">
        <f>IF('2.2.1.3fin'!Z125=0,"",'2.2.1.3fin'!Z125)</f>
        <v/>
      </c>
      <c r="AA125" s="225" t="str">
        <f>IF('2.2.1.3fin'!AA125=0,"",'2.2.1.3fin'!AA125)</f>
        <v/>
      </c>
      <c r="AB125" s="225" t="str">
        <f>IF('2.2.1.3fin'!AB125=0,"",'2.2.1.3fin'!AB125)</f>
        <v/>
      </c>
    </row>
    <row r="126" spans="1:28" s="226" customFormat="1" x14ac:dyDescent="0.25">
      <c r="A126" s="225" t="str">
        <f>IF('2.2.1.3fin'!A126=0,"",'2.2.1.3fin'!A126)</f>
        <v>Ubicación de progenitores y colecta de semilla</v>
      </c>
      <c r="B126" s="225" t="str">
        <f>IF('2.2.1.3fin'!B126=0,"",'2.2.1.3fin'!B126)</f>
        <v>jornal</v>
      </c>
      <c r="C126" s="225">
        <f>IF('2.2.1.3fin'!C126=0,"",'2.2.1.3fin'!C126)</f>
        <v>300</v>
      </c>
      <c r="D126" s="225" t="str">
        <f>IF('2.2.1.3fin'!D126=0,"",'2.2.1.3fin'!D126)</f>
        <v/>
      </c>
      <c r="E126" s="225">
        <f>IF('2.2.1.3fin'!E126=0,"",'2.2.1.3fin'!E126)</f>
        <v>6</v>
      </c>
      <c r="F126" s="225" t="str">
        <f>IF('2.2.1.3fin'!F126=0,"",'2.2.1.3fin'!F126)</f>
        <v/>
      </c>
      <c r="G126" s="225" t="str">
        <f>IF('2.2.1.3fin'!G126=0,"",'2.2.1.3fin'!G126)</f>
        <v/>
      </c>
      <c r="H126" s="225" t="str">
        <f>IF('2.2.1.3fin'!H126=0,"",'2.2.1.3fin'!H126)</f>
        <v/>
      </c>
      <c r="I126" s="225" t="str">
        <f>IF('2.2.1.3fin'!I126=0,"",'2.2.1.3fin'!I126)</f>
        <v/>
      </c>
      <c r="J126" s="225" t="str">
        <f>IF('2.2.1.3fin'!J126=0,"",'2.2.1.3fin'!J126)</f>
        <v/>
      </c>
      <c r="K126" s="225" t="str">
        <f>IF('2.2.1.3fin'!K126=0,"",'2.2.1.3fin'!K126)</f>
        <v/>
      </c>
      <c r="L126" s="225" t="str">
        <f>IF('2.2.1.3fin'!L126=0,"",'2.2.1.3fin'!L126)</f>
        <v/>
      </c>
      <c r="M126" s="225" t="str">
        <f>IF('2.2.1.3fin'!M126=0,"",'2.2.1.3fin'!M126)</f>
        <v/>
      </c>
      <c r="N126" s="225" t="str">
        <f>IF('2.2.1.3fin'!N126=0,"",'2.2.1.3fin'!N126)</f>
        <v/>
      </c>
      <c r="O126" s="225" t="str">
        <f>IF('2.2.1.3fin'!O126=0,"",'2.2.1.3fin'!O126)</f>
        <v/>
      </c>
      <c r="P126" s="225" t="str">
        <f>IF('2.2.1.3fin'!P126=0,"",'2.2.1.3fin'!P126)</f>
        <v/>
      </c>
      <c r="Q126" s="225" t="str">
        <f>IF('2.2.1.3fin'!Q126=0,"",'2.2.1.3fin'!Q126)</f>
        <v/>
      </c>
      <c r="R126" s="225" t="str">
        <f>IF('2.2.1.3fin'!R126=0,"",'2.2.1.3fin'!R126)</f>
        <v/>
      </c>
      <c r="S126" s="225" t="str">
        <f>IF('2.2.1.3fin'!S126=0,"",'2.2.1.3fin'!S126)</f>
        <v/>
      </c>
      <c r="T126" s="225" t="str">
        <f>IF('2.2.1.3fin'!T126=0,"",'2.2.1.3fin'!T126)</f>
        <v/>
      </c>
      <c r="U126" s="225" t="str">
        <f>IF('2.2.1.3fin'!U126=0,"",'2.2.1.3fin'!U126)</f>
        <v/>
      </c>
      <c r="V126" s="225" t="str">
        <f>IF('2.2.1.3fin'!V126=0,"",'2.2.1.3fin'!V126)</f>
        <v/>
      </c>
      <c r="W126" s="225" t="str">
        <f>IF('2.2.1.3fin'!W126=0,"",'2.2.1.3fin'!W126)</f>
        <v/>
      </c>
      <c r="X126" s="225" t="str">
        <f>IF('2.2.1.3fin'!X126=0,"",'2.2.1.3fin'!X126)</f>
        <v/>
      </c>
      <c r="Y126" s="225" t="str">
        <f>IF('2.2.1.3fin'!Y126=0,"",'2.2.1.3fin'!Y126)</f>
        <v/>
      </c>
      <c r="Z126" s="225" t="str">
        <f>IF('2.2.1.3fin'!Z126=0,"",'2.2.1.3fin'!Z126)</f>
        <v/>
      </c>
      <c r="AA126" s="225" t="str">
        <f>IF('2.2.1.3fin'!AA126=0,"",'2.2.1.3fin'!AA126)</f>
        <v/>
      </c>
      <c r="AB126" s="225" t="str">
        <f>IF('2.2.1.3fin'!AB126=0,"",'2.2.1.3fin'!AB126)</f>
        <v/>
      </c>
    </row>
    <row r="127" spans="1:28" s="226" customFormat="1" x14ac:dyDescent="0.25">
      <c r="A127" s="225" t="str">
        <f>IF('2.2.1.3fin'!A127=0,"",'2.2.1.3fin'!A127)</f>
        <v>Distribución de semilla en terreno</v>
      </c>
      <c r="B127" s="225" t="str">
        <f>IF('2.2.1.3fin'!B127=0,"",'2.2.1.3fin'!B127)</f>
        <v>jornal</v>
      </c>
      <c r="C127" s="225">
        <f>IF('2.2.1.3fin'!C127=0,"",'2.2.1.3fin'!C127)</f>
        <v>300</v>
      </c>
      <c r="D127" s="225" t="str">
        <f>IF('2.2.1.3fin'!D127=0,"",'2.2.1.3fin'!D127)</f>
        <v/>
      </c>
      <c r="E127" s="225" t="str">
        <f>IF('2.2.1.3fin'!E127=0,"",'2.2.1.3fin'!E127)</f>
        <v/>
      </c>
      <c r="F127" s="225">
        <f>IF('2.2.1.3fin'!F127=0,"",'2.2.1.3fin'!F127)</f>
        <v>2</v>
      </c>
      <c r="G127" s="225" t="str">
        <f>IF('2.2.1.3fin'!G127=0,"",'2.2.1.3fin'!G127)</f>
        <v/>
      </c>
      <c r="H127" s="225" t="str">
        <f>IF('2.2.1.3fin'!H127=0,"",'2.2.1.3fin'!H127)</f>
        <v/>
      </c>
      <c r="I127" s="225" t="str">
        <f>IF('2.2.1.3fin'!I127=0,"",'2.2.1.3fin'!I127)</f>
        <v/>
      </c>
      <c r="J127" s="225" t="str">
        <f>IF('2.2.1.3fin'!J127=0,"",'2.2.1.3fin'!J127)</f>
        <v/>
      </c>
      <c r="K127" s="225" t="str">
        <f>IF('2.2.1.3fin'!K127=0,"",'2.2.1.3fin'!K127)</f>
        <v/>
      </c>
      <c r="L127" s="225" t="str">
        <f>IF('2.2.1.3fin'!L127=0,"",'2.2.1.3fin'!L127)</f>
        <v/>
      </c>
      <c r="M127" s="225" t="str">
        <f>IF('2.2.1.3fin'!M127=0,"",'2.2.1.3fin'!M127)</f>
        <v/>
      </c>
      <c r="N127" s="225" t="str">
        <f>IF('2.2.1.3fin'!N127=0,"",'2.2.1.3fin'!N127)</f>
        <v/>
      </c>
      <c r="O127" s="225" t="str">
        <f>IF('2.2.1.3fin'!O127=0,"",'2.2.1.3fin'!O127)</f>
        <v/>
      </c>
      <c r="P127" s="225" t="str">
        <f>IF('2.2.1.3fin'!P127=0,"",'2.2.1.3fin'!P127)</f>
        <v/>
      </c>
      <c r="Q127" s="225" t="str">
        <f>IF('2.2.1.3fin'!Q127=0,"",'2.2.1.3fin'!Q127)</f>
        <v/>
      </c>
      <c r="R127" s="225" t="str">
        <f>IF('2.2.1.3fin'!R127=0,"",'2.2.1.3fin'!R127)</f>
        <v/>
      </c>
      <c r="S127" s="225" t="str">
        <f>IF('2.2.1.3fin'!S127=0,"",'2.2.1.3fin'!S127)</f>
        <v/>
      </c>
      <c r="T127" s="225" t="str">
        <f>IF('2.2.1.3fin'!T127=0,"",'2.2.1.3fin'!T127)</f>
        <v/>
      </c>
      <c r="U127" s="225" t="str">
        <f>IF('2.2.1.3fin'!U127=0,"",'2.2.1.3fin'!U127)</f>
        <v/>
      </c>
      <c r="V127" s="225" t="str">
        <f>IF('2.2.1.3fin'!V127=0,"",'2.2.1.3fin'!V127)</f>
        <v/>
      </c>
      <c r="W127" s="225" t="str">
        <f>IF('2.2.1.3fin'!W127=0,"",'2.2.1.3fin'!W127)</f>
        <v/>
      </c>
      <c r="X127" s="225" t="str">
        <f>IF('2.2.1.3fin'!X127=0,"",'2.2.1.3fin'!X127)</f>
        <v/>
      </c>
      <c r="Y127" s="225" t="str">
        <f>IF('2.2.1.3fin'!Y127=0,"",'2.2.1.3fin'!Y127)</f>
        <v/>
      </c>
      <c r="Z127" s="225" t="str">
        <f>IF('2.2.1.3fin'!Z127=0,"",'2.2.1.3fin'!Z127)</f>
        <v/>
      </c>
      <c r="AA127" s="225" t="str">
        <f>IF('2.2.1.3fin'!AA127=0,"",'2.2.1.3fin'!AA127)</f>
        <v/>
      </c>
      <c r="AB127" s="225" t="str">
        <f>IF('2.2.1.3fin'!AB127=0,"",'2.2.1.3fin'!AB127)</f>
        <v/>
      </c>
    </row>
    <row r="128" spans="1:28" s="226" customFormat="1" x14ac:dyDescent="0.25">
      <c r="A128" s="225" t="str">
        <f>IF('2.2.1.3fin'!A128=0,"",'2.2.1.3fin'!A128)</f>
        <v>EQUIPOS</v>
      </c>
      <c r="B128" s="225" t="str">
        <f>IF('2.2.1.3fin'!B128=0,"",'2.2.1.3fin'!B128)</f>
        <v/>
      </c>
      <c r="C128" s="225" t="str">
        <f>IF('2.2.1.3fin'!C128=0,"",'2.2.1.3fin'!C128)</f>
        <v/>
      </c>
      <c r="D128" s="225" t="str">
        <f>IF('2.2.1.3fin'!D128=0,"",'2.2.1.3fin'!D128)</f>
        <v/>
      </c>
      <c r="E128" s="225" t="str">
        <f>IF('2.2.1.3fin'!E128=0,"",'2.2.1.3fin'!E128)</f>
        <v/>
      </c>
      <c r="F128" s="225" t="str">
        <f>IF('2.2.1.3fin'!F128=0,"",'2.2.1.3fin'!F128)</f>
        <v/>
      </c>
      <c r="G128" s="225" t="str">
        <f>IF('2.2.1.3fin'!G128=0,"",'2.2.1.3fin'!G128)</f>
        <v/>
      </c>
      <c r="H128" s="225" t="str">
        <f>IF('2.2.1.3fin'!H128=0,"",'2.2.1.3fin'!H128)</f>
        <v/>
      </c>
      <c r="I128" s="225" t="str">
        <f>IF('2.2.1.3fin'!I128=0,"",'2.2.1.3fin'!I128)</f>
        <v/>
      </c>
      <c r="J128" s="225" t="str">
        <f>IF('2.2.1.3fin'!J128=0,"",'2.2.1.3fin'!J128)</f>
        <v/>
      </c>
      <c r="K128" s="225" t="str">
        <f>IF('2.2.1.3fin'!K128=0,"",'2.2.1.3fin'!K128)</f>
        <v/>
      </c>
      <c r="L128" s="225" t="str">
        <f>IF('2.2.1.3fin'!L128=0,"",'2.2.1.3fin'!L128)</f>
        <v/>
      </c>
      <c r="M128" s="225" t="str">
        <f>IF('2.2.1.3fin'!M128=0,"",'2.2.1.3fin'!M128)</f>
        <v/>
      </c>
      <c r="N128" s="225" t="str">
        <f>IF('2.2.1.3fin'!N128=0,"",'2.2.1.3fin'!N128)</f>
        <v/>
      </c>
      <c r="O128" s="225" t="str">
        <f>IF('2.2.1.3fin'!O128=0,"",'2.2.1.3fin'!O128)</f>
        <v/>
      </c>
      <c r="P128" s="225" t="str">
        <f>IF('2.2.1.3fin'!P128=0,"",'2.2.1.3fin'!P128)</f>
        <v/>
      </c>
      <c r="Q128" s="225" t="str">
        <f>IF('2.2.1.3fin'!Q128=0,"",'2.2.1.3fin'!Q128)</f>
        <v/>
      </c>
      <c r="R128" s="225" t="str">
        <f>IF('2.2.1.3fin'!R128=0,"",'2.2.1.3fin'!R128)</f>
        <v/>
      </c>
      <c r="S128" s="225" t="str">
        <f>IF('2.2.1.3fin'!S128=0,"",'2.2.1.3fin'!S128)</f>
        <v/>
      </c>
      <c r="T128" s="225" t="str">
        <f>IF('2.2.1.3fin'!T128=0,"",'2.2.1.3fin'!T128)</f>
        <v/>
      </c>
      <c r="U128" s="225" t="str">
        <f>IF('2.2.1.3fin'!U128=0,"",'2.2.1.3fin'!U128)</f>
        <v/>
      </c>
      <c r="V128" s="225" t="str">
        <f>IF('2.2.1.3fin'!V128=0,"",'2.2.1.3fin'!V128)</f>
        <v/>
      </c>
      <c r="W128" s="225" t="str">
        <f>IF('2.2.1.3fin'!W128=0,"",'2.2.1.3fin'!W128)</f>
        <v/>
      </c>
      <c r="X128" s="225" t="str">
        <f>IF('2.2.1.3fin'!X128=0,"",'2.2.1.3fin'!X128)</f>
        <v/>
      </c>
      <c r="Y128" s="225" t="str">
        <f>IF('2.2.1.3fin'!Y128=0,"",'2.2.1.3fin'!Y128)</f>
        <v/>
      </c>
      <c r="Z128" s="225" t="str">
        <f>IF('2.2.1.3fin'!Z128=0,"",'2.2.1.3fin'!Z128)</f>
        <v/>
      </c>
      <c r="AA128" s="225" t="str">
        <f>IF('2.2.1.3fin'!AA128=0,"",'2.2.1.3fin'!AA128)</f>
        <v/>
      </c>
      <c r="AB128" s="225" t="str">
        <f>IF('2.2.1.3fin'!AB128=0,"",'2.2.1.3fin'!AB128)</f>
        <v/>
      </c>
    </row>
    <row r="129" spans="1:28" s="226" customFormat="1" x14ac:dyDescent="0.25">
      <c r="A129" s="225" t="str">
        <f>IF('2.2.1.3fin'!A129=0,"",'2.2.1.3fin'!A129)</f>
        <v>Herramientas menores</v>
      </c>
      <c r="B129" s="225" t="str">
        <f>IF('2.2.1.3fin'!B129=0,"",'2.2.1.3fin'!B129)</f>
        <v>paquete</v>
      </c>
      <c r="C129" s="225">
        <f>IF('2.2.1.3fin'!C129=0,"",'2.2.1.3fin'!C129)</f>
        <v>2500</v>
      </c>
      <c r="D129" s="225" t="str">
        <f>IF('2.2.1.3fin'!D129=0,"",'2.2.1.3fin'!D129)</f>
        <v/>
      </c>
      <c r="E129" s="225">
        <f>IF('2.2.1.3fin'!E129=0,"",'2.2.1.3fin'!E129)</f>
        <v>1</v>
      </c>
      <c r="F129" s="225" t="str">
        <f>IF('2.2.1.3fin'!F129=0,"",'2.2.1.3fin'!F129)</f>
        <v/>
      </c>
      <c r="G129" s="225" t="str">
        <f>IF('2.2.1.3fin'!G129=0,"",'2.2.1.3fin'!G129)</f>
        <v/>
      </c>
      <c r="H129" s="225" t="str">
        <f>IF('2.2.1.3fin'!H129=0,"",'2.2.1.3fin'!H129)</f>
        <v/>
      </c>
      <c r="I129" s="225" t="str">
        <f>IF('2.2.1.3fin'!I129=0,"",'2.2.1.3fin'!I129)</f>
        <v/>
      </c>
      <c r="J129" s="225">
        <f>IF('2.2.1.3fin'!J129=0,"",'2.2.1.3fin'!J129)</f>
        <v>1</v>
      </c>
      <c r="K129" s="225" t="str">
        <f>IF('2.2.1.3fin'!K129=0,"",'2.2.1.3fin'!K129)</f>
        <v/>
      </c>
      <c r="L129" s="225" t="str">
        <f>IF('2.2.1.3fin'!L129=0,"",'2.2.1.3fin'!L129)</f>
        <v/>
      </c>
      <c r="M129" s="225" t="str">
        <f>IF('2.2.1.3fin'!M129=0,"",'2.2.1.3fin'!M129)</f>
        <v/>
      </c>
      <c r="N129" s="225" t="str">
        <f>IF('2.2.1.3fin'!N129=0,"",'2.2.1.3fin'!N129)</f>
        <v/>
      </c>
      <c r="O129" s="225">
        <f>IF('2.2.1.3fin'!O129=0,"",'2.2.1.3fin'!O129)</f>
        <v>1</v>
      </c>
      <c r="P129" s="225" t="str">
        <f>IF('2.2.1.3fin'!P129=0,"",'2.2.1.3fin'!P129)</f>
        <v/>
      </c>
      <c r="Q129" s="225" t="str">
        <f>IF('2.2.1.3fin'!Q129=0,"",'2.2.1.3fin'!Q129)</f>
        <v/>
      </c>
      <c r="R129" s="225" t="str">
        <f>IF('2.2.1.3fin'!R129=0,"",'2.2.1.3fin'!R129)</f>
        <v/>
      </c>
      <c r="S129" s="225" t="str">
        <f>IF('2.2.1.3fin'!S129=0,"",'2.2.1.3fin'!S129)</f>
        <v/>
      </c>
      <c r="T129" s="225">
        <f>IF('2.2.1.3fin'!T129=0,"",'2.2.1.3fin'!T129)</f>
        <v>1</v>
      </c>
      <c r="U129" s="225" t="str">
        <f>IF('2.2.1.3fin'!U129=0,"",'2.2.1.3fin'!U129)</f>
        <v/>
      </c>
      <c r="V129" s="225" t="str">
        <f>IF('2.2.1.3fin'!V129=0,"",'2.2.1.3fin'!V129)</f>
        <v/>
      </c>
      <c r="W129" s="225" t="str">
        <f>IF('2.2.1.3fin'!W129=0,"",'2.2.1.3fin'!W129)</f>
        <v/>
      </c>
      <c r="X129" s="225" t="str">
        <f>IF('2.2.1.3fin'!X129=0,"",'2.2.1.3fin'!X129)</f>
        <v/>
      </c>
      <c r="Y129" s="225" t="str">
        <f>IF('2.2.1.3fin'!Y129=0,"",'2.2.1.3fin'!Y129)</f>
        <v/>
      </c>
      <c r="Z129" s="225" t="str">
        <f>IF('2.2.1.3fin'!Z129=0,"",'2.2.1.3fin'!Z129)</f>
        <v/>
      </c>
      <c r="AA129" s="225" t="str">
        <f>IF('2.2.1.3fin'!AA129=0,"",'2.2.1.3fin'!AA129)</f>
        <v/>
      </c>
      <c r="AB129" s="225" t="str">
        <f>IF('2.2.1.3fin'!AB129=0,"",'2.2.1.3fin'!AB129)</f>
        <v/>
      </c>
    </row>
    <row r="130" spans="1:28" s="226" customFormat="1" x14ac:dyDescent="0.25">
      <c r="A130" s="225" t="str">
        <f>IF('2.2.1.3fin'!A130=0,"",'2.2.1.3fin'!A130)</f>
        <v/>
      </c>
      <c r="B130" s="225" t="str">
        <f>IF('2.2.1.3fin'!B130=0,"",'2.2.1.3fin'!B130)</f>
        <v/>
      </c>
      <c r="C130" s="225" t="str">
        <f>IF('2.2.1.3fin'!C130=0,"",'2.2.1.3fin'!C130)</f>
        <v/>
      </c>
      <c r="D130" s="225" t="str">
        <f>IF('2.2.1.3fin'!D130=0,"",'2.2.1.3fin'!D130)</f>
        <v/>
      </c>
      <c r="E130" s="225" t="str">
        <f>IF('2.2.1.3fin'!E130=0,"",'2.2.1.3fin'!E130)</f>
        <v/>
      </c>
      <c r="F130" s="225" t="str">
        <f>IF('2.2.1.3fin'!F130=0,"",'2.2.1.3fin'!F130)</f>
        <v/>
      </c>
      <c r="G130" s="225" t="str">
        <f>IF('2.2.1.3fin'!G130=0,"",'2.2.1.3fin'!G130)</f>
        <v/>
      </c>
      <c r="H130" s="225" t="str">
        <f>IF('2.2.1.3fin'!H130=0,"",'2.2.1.3fin'!H130)</f>
        <v/>
      </c>
      <c r="I130" s="225" t="str">
        <f>IF('2.2.1.3fin'!I130=0,"",'2.2.1.3fin'!I130)</f>
        <v/>
      </c>
      <c r="J130" s="225" t="str">
        <f>IF('2.2.1.3fin'!J130=0,"",'2.2.1.3fin'!J130)</f>
        <v/>
      </c>
      <c r="K130" s="225" t="str">
        <f>IF('2.2.1.3fin'!K130=0,"",'2.2.1.3fin'!K130)</f>
        <v/>
      </c>
      <c r="L130" s="225" t="str">
        <f>IF('2.2.1.3fin'!L130=0,"",'2.2.1.3fin'!L130)</f>
        <v/>
      </c>
      <c r="M130" s="225" t="str">
        <f>IF('2.2.1.3fin'!M130=0,"",'2.2.1.3fin'!M130)</f>
        <v/>
      </c>
      <c r="N130" s="225" t="str">
        <f>IF('2.2.1.3fin'!N130=0,"",'2.2.1.3fin'!N130)</f>
        <v/>
      </c>
      <c r="O130" s="225" t="str">
        <f>IF('2.2.1.3fin'!O130=0,"",'2.2.1.3fin'!O130)</f>
        <v/>
      </c>
      <c r="P130" s="225" t="str">
        <f>IF('2.2.1.3fin'!P130=0,"",'2.2.1.3fin'!P130)</f>
        <v/>
      </c>
      <c r="Q130" s="225" t="str">
        <f>IF('2.2.1.3fin'!Q130=0,"",'2.2.1.3fin'!Q130)</f>
        <v/>
      </c>
      <c r="R130" s="225" t="str">
        <f>IF('2.2.1.3fin'!R130=0,"",'2.2.1.3fin'!R130)</f>
        <v/>
      </c>
      <c r="S130" s="225" t="str">
        <f>IF('2.2.1.3fin'!S130=0,"",'2.2.1.3fin'!S130)</f>
        <v/>
      </c>
      <c r="T130" s="225" t="str">
        <f>IF('2.2.1.3fin'!T130=0,"",'2.2.1.3fin'!T130)</f>
        <v/>
      </c>
      <c r="U130" s="225" t="str">
        <f>IF('2.2.1.3fin'!U130=0,"",'2.2.1.3fin'!U130)</f>
        <v/>
      </c>
      <c r="V130" s="225" t="str">
        <f>IF('2.2.1.3fin'!V130=0,"",'2.2.1.3fin'!V130)</f>
        <v/>
      </c>
      <c r="W130" s="225" t="str">
        <f>IF('2.2.1.3fin'!W130=0,"",'2.2.1.3fin'!W130)</f>
        <v/>
      </c>
      <c r="X130" s="225" t="str">
        <f>IF('2.2.1.3fin'!X130=0,"",'2.2.1.3fin'!X130)</f>
        <v/>
      </c>
      <c r="Y130" s="225" t="str">
        <f>IF('2.2.1.3fin'!Y130=0,"",'2.2.1.3fin'!Y130)</f>
        <v/>
      </c>
      <c r="Z130" s="225" t="str">
        <f>IF('2.2.1.3fin'!Z130=0,"",'2.2.1.3fin'!Z130)</f>
        <v/>
      </c>
      <c r="AA130" s="225" t="str">
        <f>IF('2.2.1.3fin'!AA130=0,"",'2.2.1.3fin'!AA130)</f>
        <v/>
      </c>
      <c r="AB130" s="225" t="str">
        <f>IF('2.2.1.3fin'!AB130=0,"",'2.2.1.3fin'!AB130)</f>
        <v/>
      </c>
    </row>
    <row r="131" spans="1:28" s="226" customFormat="1" x14ac:dyDescent="0.25">
      <c r="A131" s="225" t="str">
        <f>IF('2.2.1.3fin'!A131=0,"",'2.2.1.3fin'!A131)</f>
        <v>COSTOS VARIABLES DE PRODUCCIÓN</v>
      </c>
      <c r="B131" s="225" t="str">
        <f>IF('2.2.1.3fin'!B131=0,"",'2.2.1.3fin'!B131)</f>
        <v/>
      </c>
      <c r="C131" s="225" t="str">
        <f>IF('2.2.1.3fin'!C131=0,"",'2.2.1.3fin'!C131)</f>
        <v/>
      </c>
      <c r="D131" s="225" t="str">
        <f>IF('2.2.1.3fin'!D131=0,"",'2.2.1.3fin'!D131)</f>
        <v/>
      </c>
      <c r="E131" s="225" t="str">
        <f>IF('2.2.1.3fin'!E131=0,"",'2.2.1.3fin'!E131)</f>
        <v/>
      </c>
      <c r="F131" s="225" t="str">
        <f>IF('2.2.1.3fin'!F131=0,"",'2.2.1.3fin'!F131)</f>
        <v/>
      </c>
      <c r="G131" s="225" t="str">
        <f>IF('2.2.1.3fin'!G131=0,"",'2.2.1.3fin'!G131)</f>
        <v/>
      </c>
      <c r="H131" s="225" t="str">
        <f>IF('2.2.1.3fin'!H131=0,"",'2.2.1.3fin'!H131)</f>
        <v/>
      </c>
      <c r="I131" s="225" t="str">
        <f>IF('2.2.1.3fin'!I131=0,"",'2.2.1.3fin'!I131)</f>
        <v/>
      </c>
      <c r="J131" s="225" t="str">
        <f>IF('2.2.1.3fin'!J131=0,"",'2.2.1.3fin'!J131)</f>
        <v/>
      </c>
      <c r="K131" s="225" t="str">
        <f>IF('2.2.1.3fin'!K131=0,"",'2.2.1.3fin'!K131)</f>
        <v/>
      </c>
      <c r="L131" s="225" t="str">
        <f>IF('2.2.1.3fin'!L131=0,"",'2.2.1.3fin'!L131)</f>
        <v/>
      </c>
      <c r="M131" s="225" t="str">
        <f>IF('2.2.1.3fin'!M131=0,"",'2.2.1.3fin'!M131)</f>
        <v/>
      </c>
      <c r="N131" s="225" t="str">
        <f>IF('2.2.1.3fin'!N131=0,"",'2.2.1.3fin'!N131)</f>
        <v/>
      </c>
      <c r="O131" s="225" t="str">
        <f>IF('2.2.1.3fin'!O131=0,"",'2.2.1.3fin'!O131)</f>
        <v/>
      </c>
      <c r="P131" s="225" t="str">
        <f>IF('2.2.1.3fin'!P131=0,"",'2.2.1.3fin'!P131)</f>
        <v/>
      </c>
      <c r="Q131" s="225" t="str">
        <f>IF('2.2.1.3fin'!Q131=0,"",'2.2.1.3fin'!Q131)</f>
        <v/>
      </c>
      <c r="R131" s="225" t="str">
        <f>IF('2.2.1.3fin'!R131=0,"",'2.2.1.3fin'!R131)</f>
        <v/>
      </c>
      <c r="S131" s="225" t="str">
        <f>IF('2.2.1.3fin'!S131=0,"",'2.2.1.3fin'!S131)</f>
        <v/>
      </c>
      <c r="T131" s="225" t="str">
        <f>IF('2.2.1.3fin'!T131=0,"",'2.2.1.3fin'!T131)</f>
        <v/>
      </c>
      <c r="U131" s="225" t="str">
        <f>IF('2.2.1.3fin'!U131=0,"",'2.2.1.3fin'!U131)</f>
        <v/>
      </c>
      <c r="V131" s="225" t="str">
        <f>IF('2.2.1.3fin'!V131=0,"",'2.2.1.3fin'!V131)</f>
        <v/>
      </c>
      <c r="W131" s="225" t="str">
        <f>IF('2.2.1.3fin'!W131=0,"",'2.2.1.3fin'!W131)</f>
        <v/>
      </c>
      <c r="X131" s="225" t="str">
        <f>IF('2.2.1.3fin'!X131=0,"",'2.2.1.3fin'!X131)</f>
        <v/>
      </c>
      <c r="Y131" s="225" t="str">
        <f>IF('2.2.1.3fin'!Y131=0,"",'2.2.1.3fin'!Y131)</f>
        <v/>
      </c>
      <c r="Z131" s="225" t="str">
        <f>IF('2.2.1.3fin'!Z131=0,"",'2.2.1.3fin'!Z131)</f>
        <v/>
      </c>
      <c r="AA131" s="225" t="str">
        <f>IF('2.2.1.3fin'!AA131=0,"",'2.2.1.3fin'!AA131)</f>
        <v/>
      </c>
      <c r="AB131" s="225" t="str">
        <f>IF('2.2.1.3fin'!AB131=0,"",'2.2.1.3fin'!AB131)</f>
        <v/>
      </c>
    </row>
    <row r="132" spans="1:28" s="226" customFormat="1" ht="17.399999999999999" customHeight="1" x14ac:dyDescent="0.25">
      <c r="A132" s="225" t="str">
        <f>IF('2.2.1.3fin'!A132=0,"",'2.2.1.3fin'!A132)</f>
        <v>Poda y aclareo en leñosas</v>
      </c>
      <c r="B132" s="225" t="str">
        <f>IF('2.2.1.3fin'!B132=0,"",'2.2.1.3fin'!B132)</f>
        <v/>
      </c>
      <c r="C132" s="225" t="str">
        <f>IF('2.2.1.3fin'!C132=0,"",'2.2.1.3fin'!C132)</f>
        <v/>
      </c>
      <c r="D132" s="225" t="str">
        <f>IF('2.2.1.3fin'!D132=0,"",'2.2.1.3fin'!D132)</f>
        <v/>
      </c>
      <c r="E132" s="225" t="str">
        <f>IF('2.2.1.3fin'!E132=0,"",'2.2.1.3fin'!E132)</f>
        <v/>
      </c>
      <c r="F132" s="225" t="str">
        <f>IF('2.2.1.3fin'!F132=0,"",'2.2.1.3fin'!F132)</f>
        <v/>
      </c>
      <c r="G132" s="225" t="str">
        <f>IF('2.2.1.3fin'!G132=0,"",'2.2.1.3fin'!G132)</f>
        <v/>
      </c>
      <c r="H132" s="225" t="str">
        <f>IF('2.2.1.3fin'!H132=0,"",'2.2.1.3fin'!H132)</f>
        <v/>
      </c>
      <c r="I132" s="225" t="str">
        <f>IF('2.2.1.3fin'!I132=0,"",'2.2.1.3fin'!I132)</f>
        <v/>
      </c>
      <c r="J132" s="225" t="str">
        <f>IF('2.2.1.3fin'!J132=0,"",'2.2.1.3fin'!J132)</f>
        <v/>
      </c>
      <c r="K132" s="225" t="str">
        <f>IF('2.2.1.3fin'!K132=0,"",'2.2.1.3fin'!K132)</f>
        <v/>
      </c>
      <c r="L132" s="225" t="str">
        <f>IF('2.2.1.3fin'!L132=0,"",'2.2.1.3fin'!L132)</f>
        <v/>
      </c>
      <c r="M132" s="225" t="str">
        <f>IF('2.2.1.3fin'!M132=0,"",'2.2.1.3fin'!M132)</f>
        <v/>
      </c>
      <c r="N132" s="225" t="str">
        <f>IF('2.2.1.3fin'!N132=0,"",'2.2.1.3fin'!N132)</f>
        <v/>
      </c>
      <c r="O132" s="225" t="str">
        <f>IF('2.2.1.3fin'!O132=0,"",'2.2.1.3fin'!O132)</f>
        <v/>
      </c>
      <c r="P132" s="225" t="str">
        <f>IF('2.2.1.3fin'!P132=0,"",'2.2.1.3fin'!P132)</f>
        <v/>
      </c>
      <c r="Q132" s="225" t="str">
        <f>IF('2.2.1.3fin'!Q132=0,"",'2.2.1.3fin'!Q132)</f>
        <v/>
      </c>
      <c r="R132" s="225" t="str">
        <f>IF('2.2.1.3fin'!R132=0,"",'2.2.1.3fin'!R132)</f>
        <v/>
      </c>
      <c r="S132" s="225" t="str">
        <f>IF('2.2.1.3fin'!S132=0,"",'2.2.1.3fin'!S132)</f>
        <v/>
      </c>
      <c r="T132" s="225" t="str">
        <f>IF('2.2.1.3fin'!T132=0,"",'2.2.1.3fin'!T132)</f>
        <v/>
      </c>
      <c r="U132" s="225" t="str">
        <f>IF('2.2.1.3fin'!U132=0,"",'2.2.1.3fin'!U132)</f>
        <v/>
      </c>
      <c r="V132" s="225" t="str">
        <f>IF('2.2.1.3fin'!V132=0,"",'2.2.1.3fin'!V132)</f>
        <v/>
      </c>
      <c r="W132" s="225" t="str">
        <f>IF('2.2.1.3fin'!W132=0,"",'2.2.1.3fin'!W132)</f>
        <v/>
      </c>
      <c r="X132" s="225" t="str">
        <f>IF('2.2.1.3fin'!X132=0,"",'2.2.1.3fin'!X132)</f>
        <v/>
      </c>
      <c r="Y132" s="225" t="str">
        <f>IF('2.2.1.3fin'!Y132=0,"",'2.2.1.3fin'!Y132)</f>
        <v/>
      </c>
      <c r="Z132" s="225" t="str">
        <f>IF('2.2.1.3fin'!Z132=0,"",'2.2.1.3fin'!Z132)</f>
        <v/>
      </c>
      <c r="AA132" s="225" t="str">
        <f>IF('2.2.1.3fin'!AA132=0,"",'2.2.1.3fin'!AA132)</f>
        <v/>
      </c>
      <c r="AB132" s="225" t="str">
        <f>IF('2.2.1.3fin'!AB132=0,"",'2.2.1.3fin'!AB132)</f>
        <v/>
      </c>
    </row>
    <row r="133" spans="1:28" s="226" customFormat="1" ht="17.399999999999999" customHeight="1" x14ac:dyDescent="0.25">
      <c r="A133" s="225" t="str">
        <f>IF('2.2.1.3fin'!A133=0,"",'2.2.1.3fin'!A133)</f>
        <v>Extracción árboles muertos, reposición, eliminación ramas</v>
      </c>
      <c r="B133" s="225" t="str">
        <f>IF('2.2.1.3fin'!B133=0,"",'2.2.1.3fin'!B133)</f>
        <v>jornal</v>
      </c>
      <c r="C133" s="225">
        <f>IF('2.2.1.3fin'!C133=0,"",'2.2.1.3fin'!C133)</f>
        <v>300</v>
      </c>
      <c r="D133" s="225" t="str">
        <f>IF('2.2.1.3fin'!D133=0,"",'2.2.1.3fin'!D133)</f>
        <v/>
      </c>
      <c r="E133" s="225" t="str">
        <f>IF('2.2.1.3fin'!E133=0,"",'2.2.1.3fin'!E133)</f>
        <v/>
      </c>
      <c r="F133" s="225" t="str">
        <f>IF('2.2.1.3fin'!F133=0,"",'2.2.1.3fin'!F133)</f>
        <v/>
      </c>
      <c r="G133" s="225" t="str">
        <f>IF('2.2.1.3fin'!G133=0,"",'2.2.1.3fin'!G133)</f>
        <v/>
      </c>
      <c r="H133" s="225" t="str">
        <f>IF('2.2.1.3fin'!H133=0,"",'2.2.1.3fin'!H133)</f>
        <v/>
      </c>
      <c r="I133" s="225" t="str">
        <f>IF('2.2.1.3fin'!I133=0,"",'2.2.1.3fin'!I133)</f>
        <v/>
      </c>
      <c r="J133" s="225">
        <f>IF('2.2.1.3fin'!J133=0,"",'2.2.1.3fin'!J133)</f>
        <v>3</v>
      </c>
      <c r="K133" s="225">
        <f>IF('2.2.1.3fin'!K133=0,"",'2.2.1.3fin'!K133)</f>
        <v>3</v>
      </c>
      <c r="L133" s="225">
        <f>IF('2.2.1.3fin'!L133=0,"",'2.2.1.3fin'!L133)</f>
        <v>3</v>
      </c>
      <c r="M133" s="225">
        <f>IF('2.2.1.3fin'!M133=0,"",'2.2.1.3fin'!M133)</f>
        <v>3</v>
      </c>
      <c r="N133" s="225">
        <f>IF('2.2.1.3fin'!N133=0,"",'2.2.1.3fin'!N133)</f>
        <v>3</v>
      </c>
      <c r="O133" s="225">
        <f>IF('2.2.1.3fin'!O133=0,"",'2.2.1.3fin'!O133)</f>
        <v>3</v>
      </c>
      <c r="P133" s="225">
        <f>IF('2.2.1.3fin'!P133=0,"",'2.2.1.3fin'!P133)</f>
        <v>3</v>
      </c>
      <c r="Q133" s="225">
        <f>IF('2.2.1.3fin'!Q133=0,"",'2.2.1.3fin'!Q133)</f>
        <v>3</v>
      </c>
      <c r="R133" s="225">
        <f>IF('2.2.1.3fin'!R133=0,"",'2.2.1.3fin'!R133)</f>
        <v>3</v>
      </c>
      <c r="S133" s="225">
        <f>IF('2.2.1.3fin'!S133=0,"",'2.2.1.3fin'!S133)</f>
        <v>3</v>
      </c>
      <c r="T133" s="225">
        <f>IF('2.2.1.3fin'!T133=0,"",'2.2.1.3fin'!T133)</f>
        <v>3</v>
      </c>
      <c r="U133" s="225">
        <f>IF('2.2.1.3fin'!U133=0,"",'2.2.1.3fin'!U133)</f>
        <v>3</v>
      </c>
      <c r="V133" s="225">
        <f>IF('2.2.1.3fin'!V133=0,"",'2.2.1.3fin'!V133)</f>
        <v>3</v>
      </c>
      <c r="W133" s="225">
        <f>IF('2.2.1.3fin'!W133=0,"",'2.2.1.3fin'!W133)</f>
        <v>3</v>
      </c>
      <c r="X133" s="225">
        <f>IF('2.2.1.3fin'!X133=0,"",'2.2.1.3fin'!X133)</f>
        <v>3</v>
      </c>
      <c r="Y133" s="225">
        <f>IF('2.2.1.3fin'!Y133=0,"",'2.2.1.3fin'!Y133)</f>
        <v>3</v>
      </c>
      <c r="Z133" s="225" t="str">
        <f>IF('2.2.1.3fin'!Z133=0,"",'2.2.1.3fin'!Z133)</f>
        <v/>
      </c>
      <c r="AA133" s="225" t="str">
        <f>IF('2.2.1.3fin'!AA133=0,"",'2.2.1.3fin'!AA133)</f>
        <v/>
      </c>
      <c r="AB133" s="225" t="str">
        <f>IF('2.2.1.3fin'!AB133=0,"",'2.2.1.3fin'!AB133)</f>
        <v/>
      </c>
    </row>
    <row r="134" spans="1:28" s="226" customFormat="1" ht="17.399999999999999" customHeight="1" x14ac:dyDescent="0.25">
      <c r="A134" s="225" t="str">
        <f>IF('2.2.1.3fin'!A134=0,"",'2.2.1.3fin'!A134)</f>
        <v/>
      </c>
      <c r="B134" s="225" t="str">
        <f>IF('2.2.1.3fin'!B134=0,"",'2.2.1.3fin'!B134)</f>
        <v/>
      </c>
      <c r="C134" s="225" t="str">
        <f>IF('2.2.1.3fin'!C134=0,"",'2.2.1.3fin'!C134)</f>
        <v/>
      </c>
      <c r="D134" s="225" t="str">
        <f>IF('2.2.1.3fin'!D134=0,"",'2.2.1.3fin'!D134)</f>
        <v/>
      </c>
      <c r="E134" s="225" t="str">
        <f>IF('2.2.1.3fin'!E134=0,"",'2.2.1.3fin'!E134)</f>
        <v/>
      </c>
      <c r="F134" s="225" t="str">
        <f>IF('2.2.1.3fin'!F134=0,"",'2.2.1.3fin'!F134)</f>
        <v/>
      </c>
      <c r="G134" s="225" t="str">
        <f>IF('2.2.1.3fin'!G134=0,"",'2.2.1.3fin'!G134)</f>
        <v/>
      </c>
      <c r="H134" s="225" t="str">
        <f>IF('2.2.1.3fin'!H134=0,"",'2.2.1.3fin'!H134)</f>
        <v/>
      </c>
      <c r="I134" s="225" t="str">
        <f>IF('2.2.1.3fin'!I134=0,"",'2.2.1.3fin'!I134)</f>
        <v/>
      </c>
      <c r="J134" s="225" t="str">
        <f>IF('2.2.1.3fin'!J134=0,"",'2.2.1.3fin'!J134)</f>
        <v/>
      </c>
      <c r="K134" s="225" t="str">
        <f>IF('2.2.1.3fin'!K134=0,"",'2.2.1.3fin'!K134)</f>
        <v/>
      </c>
      <c r="L134" s="225" t="str">
        <f>IF('2.2.1.3fin'!L134=0,"",'2.2.1.3fin'!L134)</f>
        <v/>
      </c>
      <c r="M134" s="225" t="str">
        <f>IF('2.2.1.3fin'!M134=0,"",'2.2.1.3fin'!M134)</f>
        <v/>
      </c>
      <c r="N134" s="225" t="str">
        <f>IF('2.2.1.3fin'!N134=0,"",'2.2.1.3fin'!N134)</f>
        <v/>
      </c>
      <c r="O134" s="225" t="str">
        <f>IF('2.2.1.3fin'!O134=0,"",'2.2.1.3fin'!O134)</f>
        <v/>
      </c>
      <c r="P134" s="225" t="str">
        <f>IF('2.2.1.3fin'!P134=0,"",'2.2.1.3fin'!P134)</f>
        <v/>
      </c>
      <c r="Q134" s="225" t="str">
        <f>IF('2.2.1.3fin'!Q134=0,"",'2.2.1.3fin'!Q134)</f>
        <v/>
      </c>
      <c r="R134" s="225" t="str">
        <f>IF('2.2.1.3fin'!R134=0,"",'2.2.1.3fin'!R134)</f>
        <v/>
      </c>
      <c r="S134" s="225" t="str">
        <f>IF('2.2.1.3fin'!S134=0,"",'2.2.1.3fin'!S134)</f>
        <v/>
      </c>
      <c r="T134" s="225" t="str">
        <f>IF('2.2.1.3fin'!T134=0,"",'2.2.1.3fin'!T134)</f>
        <v/>
      </c>
      <c r="U134" s="225" t="str">
        <f>IF('2.2.1.3fin'!U134=0,"",'2.2.1.3fin'!U134)</f>
        <v/>
      </c>
      <c r="V134" s="225" t="str">
        <f>IF('2.2.1.3fin'!V134=0,"",'2.2.1.3fin'!V134)</f>
        <v/>
      </c>
      <c r="W134" s="225" t="str">
        <f>IF('2.2.1.3fin'!W134=0,"",'2.2.1.3fin'!W134)</f>
        <v/>
      </c>
      <c r="X134" s="225" t="str">
        <f>IF('2.2.1.3fin'!X134=0,"",'2.2.1.3fin'!X134)</f>
        <v/>
      </c>
      <c r="Y134" s="225" t="str">
        <f>IF('2.2.1.3fin'!Y134=0,"",'2.2.1.3fin'!Y134)</f>
        <v/>
      </c>
      <c r="Z134" s="225" t="str">
        <f>IF('2.2.1.3fin'!Z134=0,"",'2.2.1.3fin'!Z134)</f>
        <v/>
      </c>
      <c r="AA134" s="225" t="str">
        <f>IF('2.2.1.3fin'!AA134=0,"",'2.2.1.3fin'!AA134)</f>
        <v/>
      </c>
      <c r="AB134" s="225" t="str">
        <f>IF('2.2.1.3fin'!AB134=0,"",'2.2.1.3fin'!AB134)</f>
        <v/>
      </c>
    </row>
    <row r="135" spans="1:28" s="226" customFormat="1" ht="17.399999999999999" customHeight="1" x14ac:dyDescent="0.25">
      <c r="A135" s="225" t="str">
        <f>IF('2.2.1.3fin'!A135=0,"",'2.2.1.3fin'!A135)</f>
        <v>COSECHA</v>
      </c>
      <c r="B135" s="225" t="str">
        <f>IF('2.2.1.3fin'!B135=0,"",'2.2.1.3fin'!B135)</f>
        <v/>
      </c>
      <c r="C135" s="225" t="str">
        <f>IF('2.2.1.3fin'!C135=0,"",'2.2.1.3fin'!C135)</f>
        <v/>
      </c>
      <c r="D135" s="225" t="str">
        <f>IF('2.2.1.3fin'!D135=0,"",'2.2.1.3fin'!D135)</f>
        <v/>
      </c>
      <c r="E135" s="225" t="str">
        <f>IF('2.2.1.3fin'!E135=0,"",'2.2.1.3fin'!E135)</f>
        <v/>
      </c>
      <c r="F135" s="225" t="str">
        <f>IF('2.2.1.3fin'!F135=0,"",'2.2.1.3fin'!F135)</f>
        <v/>
      </c>
      <c r="G135" s="225" t="str">
        <f>IF('2.2.1.3fin'!G135=0,"",'2.2.1.3fin'!G135)</f>
        <v/>
      </c>
      <c r="H135" s="225" t="str">
        <f>IF('2.2.1.3fin'!H135=0,"",'2.2.1.3fin'!H135)</f>
        <v/>
      </c>
      <c r="I135" s="225" t="str">
        <f>IF('2.2.1.3fin'!I135=0,"",'2.2.1.3fin'!I135)</f>
        <v/>
      </c>
      <c r="J135" s="225" t="str">
        <f>IF('2.2.1.3fin'!J135=0,"",'2.2.1.3fin'!J135)</f>
        <v/>
      </c>
      <c r="K135" s="225" t="str">
        <f>IF('2.2.1.3fin'!K135=0,"",'2.2.1.3fin'!K135)</f>
        <v/>
      </c>
      <c r="L135" s="225" t="str">
        <f>IF('2.2.1.3fin'!L135=0,"",'2.2.1.3fin'!L135)</f>
        <v/>
      </c>
      <c r="M135" s="225" t="str">
        <f>IF('2.2.1.3fin'!M135=0,"",'2.2.1.3fin'!M135)</f>
        <v/>
      </c>
      <c r="N135" s="225" t="str">
        <f>IF('2.2.1.3fin'!N135=0,"",'2.2.1.3fin'!N135)</f>
        <v/>
      </c>
      <c r="O135" s="225" t="str">
        <f>IF('2.2.1.3fin'!O135=0,"",'2.2.1.3fin'!O135)</f>
        <v/>
      </c>
      <c r="P135" s="225" t="str">
        <f>IF('2.2.1.3fin'!P135=0,"",'2.2.1.3fin'!P135)</f>
        <v/>
      </c>
      <c r="Q135" s="225" t="str">
        <f>IF('2.2.1.3fin'!Q135=0,"",'2.2.1.3fin'!Q135)</f>
        <v/>
      </c>
      <c r="R135" s="225" t="str">
        <f>IF('2.2.1.3fin'!R135=0,"",'2.2.1.3fin'!R135)</f>
        <v/>
      </c>
      <c r="S135" s="225" t="str">
        <f>IF('2.2.1.3fin'!S135=0,"",'2.2.1.3fin'!S135)</f>
        <v/>
      </c>
      <c r="T135" s="225" t="str">
        <f>IF('2.2.1.3fin'!T135=0,"",'2.2.1.3fin'!T135)</f>
        <v/>
      </c>
      <c r="U135" s="225" t="str">
        <f>IF('2.2.1.3fin'!U135=0,"",'2.2.1.3fin'!U135)</f>
        <v/>
      </c>
      <c r="V135" s="225" t="str">
        <f>IF('2.2.1.3fin'!V135=0,"",'2.2.1.3fin'!V135)</f>
        <v/>
      </c>
      <c r="W135" s="225" t="str">
        <f>IF('2.2.1.3fin'!W135=0,"",'2.2.1.3fin'!W135)</f>
        <v/>
      </c>
      <c r="X135" s="225" t="str">
        <f>IF('2.2.1.3fin'!X135=0,"",'2.2.1.3fin'!X135)</f>
        <v/>
      </c>
      <c r="Y135" s="225" t="str">
        <f>IF('2.2.1.3fin'!Y135=0,"",'2.2.1.3fin'!Y135)</f>
        <v/>
      </c>
      <c r="Z135" s="225" t="str">
        <f>IF('2.2.1.3fin'!Z135=0,"",'2.2.1.3fin'!Z135)</f>
        <v/>
      </c>
      <c r="AA135" s="225" t="str">
        <f>IF('2.2.1.3fin'!AA135=0,"",'2.2.1.3fin'!AA135)</f>
        <v/>
      </c>
      <c r="AB135" s="225" t="str">
        <f>IF('2.2.1.3fin'!AB135=0,"",'2.2.1.3fin'!AB135)</f>
        <v/>
      </c>
    </row>
    <row r="136" spans="1:28" s="226" customFormat="1" ht="17.399999999999999" customHeight="1" x14ac:dyDescent="0.25">
      <c r="A136" s="225" t="str">
        <f>IF('2.2.1.3fin'!A136=0,"",'2.2.1.3fin'!A136)</f>
        <v>Leñosas (corte y acarreo)</v>
      </c>
      <c r="B136" s="225" t="str">
        <f>IF('2.2.1.3fin'!B136=0,"",'2.2.1.3fin'!B136)</f>
        <v>jornal</v>
      </c>
      <c r="C136" s="225">
        <f>IF('2.2.1.3fin'!C136=0,"",'2.2.1.3fin'!C136)</f>
        <v>300</v>
      </c>
      <c r="D136" s="225" t="str">
        <f>IF('2.2.1.3fin'!D136=0,"",'2.2.1.3fin'!D136)</f>
        <v/>
      </c>
      <c r="E136" s="225" t="str">
        <f>IF('2.2.1.3fin'!E136=0,"",'2.2.1.3fin'!E136)</f>
        <v/>
      </c>
      <c r="F136" s="225">
        <f>IF('2.2.1.3fin'!F136=0,"",'2.2.1.3fin'!F136)</f>
        <v>4</v>
      </c>
      <c r="G136" s="225">
        <f>IF('2.2.1.3fin'!G136=0,"",'2.2.1.3fin'!G136)</f>
        <v>3.8933333333333331</v>
      </c>
      <c r="H136" s="225">
        <f>IF('2.2.1.3fin'!H136=0,"",'2.2.1.3fin'!H136)</f>
        <v>3.7866666666666662</v>
      </c>
      <c r="I136" s="225">
        <f>IF('2.2.1.3fin'!I136=0,"",'2.2.1.3fin'!I136)</f>
        <v>3.6266666666666669</v>
      </c>
      <c r="J136" s="225">
        <f>IF('2.2.1.3fin'!J136=0,"",'2.2.1.3fin'!J136)</f>
        <v>3.52</v>
      </c>
      <c r="K136" s="225">
        <f>IF('2.2.1.3fin'!K136=0,"",'2.2.1.3fin'!K136)</f>
        <v>3.4133333333333331</v>
      </c>
      <c r="L136" s="225">
        <f>IF('2.2.1.3fin'!L136=0,"",'2.2.1.3fin'!L136)</f>
        <v>3.3066666666666666</v>
      </c>
      <c r="M136" s="225">
        <f>IF('2.2.1.3fin'!M136=0,"",'2.2.1.3fin'!M136)</f>
        <v>3.253333333333333</v>
      </c>
      <c r="N136" s="225">
        <f>IF('2.2.1.3fin'!N136=0,"",'2.2.1.3fin'!N136)</f>
        <v>3.1466666666666665</v>
      </c>
      <c r="O136" s="225">
        <f>IF('2.2.1.3fin'!O136=0,"",'2.2.1.3fin'!O136)</f>
        <v>3.0399999999999996</v>
      </c>
      <c r="P136" s="225">
        <f>IF('2.2.1.3fin'!P136=0,"",'2.2.1.3fin'!P136)</f>
        <v>2.9333333333333336</v>
      </c>
      <c r="Q136" s="225">
        <f>IF('2.2.1.3fin'!Q136=0,"",'2.2.1.3fin'!Q136)</f>
        <v>2.88</v>
      </c>
      <c r="R136" s="225">
        <f>IF('2.2.1.3fin'!R136=0,"",'2.2.1.3fin'!R136)</f>
        <v>2.7733333333333334</v>
      </c>
      <c r="S136" s="225">
        <f>IF('2.2.1.3fin'!S136=0,"",'2.2.1.3fin'!S136)</f>
        <v>2.6666666666666665</v>
      </c>
      <c r="T136" s="225">
        <f>IF('2.2.1.3fin'!T136=0,"",'2.2.1.3fin'!T136)</f>
        <v>2.6133333333333333</v>
      </c>
      <c r="U136" s="225">
        <f>IF('2.2.1.3fin'!U136=0,"",'2.2.1.3fin'!U136)</f>
        <v>2.5066666666666664</v>
      </c>
      <c r="V136" s="225">
        <f>IF('2.2.1.3fin'!V136=0,"",'2.2.1.3fin'!V136)</f>
        <v>2.4533333333333331</v>
      </c>
      <c r="W136" s="225">
        <f>IF('2.2.1.3fin'!W136=0,"",'2.2.1.3fin'!W136)</f>
        <v>2.4</v>
      </c>
      <c r="X136" s="225">
        <f>IF('2.2.1.3fin'!X136=0,"",'2.2.1.3fin'!X136)</f>
        <v>2.293333333333333</v>
      </c>
      <c r="Y136" s="225">
        <f>IF('2.2.1.3fin'!Y136=0,"",'2.2.1.3fin'!Y136)</f>
        <v>2.2399999999999998</v>
      </c>
      <c r="Z136" s="225" t="str">
        <f>IF('2.2.1.3fin'!Z136=0,"",'2.2.1.3fin'!Z136)</f>
        <v/>
      </c>
      <c r="AA136" s="225" t="str">
        <f>IF('2.2.1.3fin'!AA136=0,"",'2.2.1.3fin'!AA136)</f>
        <v/>
      </c>
      <c r="AB136" s="225" t="str">
        <f>IF('2.2.1.3fin'!AB136=0,"",'2.2.1.3fin'!AB136)</f>
        <v/>
      </c>
    </row>
    <row r="137" spans="1:28" s="226" customFormat="1" x14ac:dyDescent="0.25">
      <c r="A137" s="225" t="str">
        <f>IF('2.2.1.3fin'!A137=0,"",'2.2.1.3fin'!A137)</f>
        <v/>
      </c>
      <c r="B137" s="225" t="str">
        <f>IF('2.2.1.3fin'!B137=0,"",'2.2.1.3fin'!B137)</f>
        <v/>
      </c>
      <c r="C137" s="225" t="str">
        <f>IF('2.2.1.3fin'!C137=0,"",'2.2.1.3fin'!C137)</f>
        <v/>
      </c>
      <c r="D137" s="225" t="str">
        <f>IF('2.2.1.3fin'!D137=0,"",'2.2.1.3fin'!D137)</f>
        <v/>
      </c>
      <c r="E137" s="225" t="str">
        <f>IF('2.2.1.3fin'!E137=0,"",'2.2.1.3fin'!E137)</f>
        <v/>
      </c>
      <c r="F137" s="225" t="str">
        <f>IF('2.2.1.3fin'!F137=0,"",'2.2.1.3fin'!F137)</f>
        <v/>
      </c>
      <c r="G137" s="225" t="str">
        <f>IF('2.2.1.3fin'!G137=0,"",'2.2.1.3fin'!G137)</f>
        <v/>
      </c>
      <c r="H137" s="225" t="str">
        <f>IF('2.2.1.3fin'!H137=0,"",'2.2.1.3fin'!H137)</f>
        <v/>
      </c>
      <c r="I137" s="225" t="str">
        <f>IF('2.2.1.3fin'!I137=0,"",'2.2.1.3fin'!I137)</f>
        <v/>
      </c>
      <c r="J137" s="225" t="str">
        <f>IF('2.2.1.3fin'!J137=0,"",'2.2.1.3fin'!J137)</f>
        <v/>
      </c>
      <c r="K137" s="225" t="str">
        <f>IF('2.2.1.3fin'!K137=0,"",'2.2.1.3fin'!K137)</f>
        <v/>
      </c>
      <c r="L137" s="225" t="str">
        <f>IF('2.2.1.3fin'!L137=0,"",'2.2.1.3fin'!L137)</f>
        <v/>
      </c>
      <c r="M137" s="225" t="str">
        <f>IF('2.2.1.3fin'!M137=0,"",'2.2.1.3fin'!M137)</f>
        <v/>
      </c>
      <c r="N137" s="225" t="str">
        <f>IF('2.2.1.3fin'!N137=0,"",'2.2.1.3fin'!N137)</f>
        <v/>
      </c>
      <c r="O137" s="225" t="str">
        <f>IF('2.2.1.3fin'!O137=0,"",'2.2.1.3fin'!O137)</f>
        <v/>
      </c>
      <c r="P137" s="225" t="str">
        <f>IF('2.2.1.3fin'!P137=0,"",'2.2.1.3fin'!P137)</f>
        <v/>
      </c>
      <c r="Q137" s="225" t="str">
        <f>IF('2.2.1.3fin'!Q137=0,"",'2.2.1.3fin'!Q137)</f>
        <v/>
      </c>
      <c r="R137" s="225" t="str">
        <f>IF('2.2.1.3fin'!R137=0,"",'2.2.1.3fin'!R137)</f>
        <v/>
      </c>
      <c r="S137" s="225" t="str">
        <f>IF('2.2.1.3fin'!S137=0,"",'2.2.1.3fin'!S137)</f>
        <v/>
      </c>
      <c r="T137" s="225" t="str">
        <f>IF('2.2.1.3fin'!T137=0,"",'2.2.1.3fin'!T137)</f>
        <v/>
      </c>
      <c r="U137" s="225" t="str">
        <f>IF('2.2.1.3fin'!U137=0,"",'2.2.1.3fin'!U137)</f>
        <v/>
      </c>
      <c r="V137" s="225" t="str">
        <f>IF('2.2.1.3fin'!V137=0,"",'2.2.1.3fin'!V137)</f>
        <v/>
      </c>
      <c r="W137" s="225" t="str">
        <f>IF('2.2.1.3fin'!W137=0,"",'2.2.1.3fin'!W137)</f>
        <v/>
      </c>
      <c r="X137" s="225" t="str">
        <f>IF('2.2.1.3fin'!X137=0,"",'2.2.1.3fin'!X137)</f>
        <v/>
      </c>
      <c r="Y137" s="225" t="str">
        <f>IF('2.2.1.3fin'!Y137=0,"",'2.2.1.3fin'!Y137)</f>
        <v/>
      </c>
      <c r="Z137" s="225" t="str">
        <f>IF('2.2.1.3fin'!Z137=0,"",'2.2.1.3fin'!Z137)</f>
        <v/>
      </c>
      <c r="AA137" s="225" t="str">
        <f>IF('2.2.1.3fin'!AA137=0,"",'2.2.1.3fin'!AA137)</f>
        <v/>
      </c>
      <c r="AB137" s="225" t="str">
        <f>IF('2.2.1.3fin'!AB137=0,"",'2.2.1.3fin'!AB137)</f>
        <v/>
      </c>
    </row>
    <row r="138" spans="1:28" s="226" customFormat="1" x14ac:dyDescent="0.25">
      <c r="A138" s="225" t="str">
        <f>IF('2.2.1.3fin'!A138=0,"",'2.2.1.3fin'!A138)</f>
        <v>Total costos</v>
      </c>
      <c r="B138" s="225" t="str">
        <f>IF('2.2.1.3fin'!B138=0,"",'2.2.1.3fin'!B138)</f>
        <v>MXP</v>
      </c>
      <c r="C138" s="225" t="str">
        <f>IF('2.2.1.3fin'!C138=0,"",'2.2.1.3fin'!C138)</f>
        <v/>
      </c>
      <c r="D138" s="225" t="str">
        <f>IF('2.2.1.3fin'!D138=0,"",'2.2.1.3fin'!D138)</f>
        <v/>
      </c>
      <c r="E138" s="225">
        <f>IF('2.2.1.3fin'!E138=0,"",'2.2.1.3fin'!E138)</f>
        <v>26900</v>
      </c>
      <c r="F138" s="225">
        <f>IF('2.2.1.3fin'!F138=0,"",'2.2.1.3fin'!F138)</f>
        <v>1200</v>
      </c>
      <c r="G138" s="225">
        <f>IF('2.2.1.3fin'!G138=0,"",'2.2.1.3fin'!G138)</f>
        <v>1168</v>
      </c>
      <c r="H138" s="225">
        <f>IF('2.2.1.3fin'!H138=0,"",'2.2.1.3fin'!H138)</f>
        <v>1135.9999999999998</v>
      </c>
      <c r="I138" s="225">
        <f>IF('2.2.1.3fin'!I138=0,"",'2.2.1.3fin'!I138)</f>
        <v>1088</v>
      </c>
      <c r="J138" s="225">
        <f>IF('2.2.1.3fin'!J138=0,"",'2.2.1.3fin'!J138)</f>
        <v>1056</v>
      </c>
      <c r="K138" s="225">
        <f>IF('2.2.1.3fin'!K138=0,"",'2.2.1.3fin'!K138)</f>
        <v>1023.9999999999999</v>
      </c>
      <c r="L138" s="225">
        <f>IF('2.2.1.3fin'!L138=0,"",'2.2.1.3fin'!L138)</f>
        <v>992</v>
      </c>
      <c r="M138" s="225">
        <f>IF('2.2.1.3fin'!M138=0,"",'2.2.1.3fin'!M138)</f>
        <v>975.99999999999989</v>
      </c>
      <c r="N138" s="225">
        <f>IF('2.2.1.3fin'!N138=0,"",'2.2.1.3fin'!N138)</f>
        <v>944</v>
      </c>
      <c r="O138" s="225">
        <f>IF('2.2.1.3fin'!O138=0,"",'2.2.1.3fin'!O138)</f>
        <v>911.99999999999989</v>
      </c>
      <c r="P138" s="225">
        <f>IF('2.2.1.3fin'!P138=0,"",'2.2.1.3fin'!P138)</f>
        <v>880.00000000000011</v>
      </c>
      <c r="Q138" s="225">
        <f>IF('2.2.1.3fin'!Q138=0,"",'2.2.1.3fin'!Q138)</f>
        <v>864</v>
      </c>
      <c r="R138" s="225">
        <f>IF('2.2.1.3fin'!R138=0,"",'2.2.1.3fin'!R138)</f>
        <v>832</v>
      </c>
      <c r="S138" s="225">
        <f>IF('2.2.1.3fin'!S138=0,"",'2.2.1.3fin'!S138)</f>
        <v>800</v>
      </c>
      <c r="T138" s="225">
        <f>IF('2.2.1.3fin'!T138=0,"",'2.2.1.3fin'!T138)</f>
        <v>784</v>
      </c>
      <c r="U138" s="225">
        <f>IF('2.2.1.3fin'!U138=0,"",'2.2.1.3fin'!U138)</f>
        <v>751.99999999999989</v>
      </c>
      <c r="V138" s="225">
        <f>IF('2.2.1.3fin'!V138=0,"",'2.2.1.3fin'!V138)</f>
        <v>736</v>
      </c>
      <c r="W138" s="225">
        <f>IF('2.2.1.3fin'!W138=0,"",'2.2.1.3fin'!W138)</f>
        <v>720</v>
      </c>
      <c r="X138" s="225">
        <f>IF('2.2.1.3fin'!X138=0,"",'2.2.1.3fin'!X138)</f>
        <v>687.99999999999989</v>
      </c>
      <c r="Y138" s="225">
        <f>IF('2.2.1.3fin'!Y138=0,"",'2.2.1.3fin'!Y138)</f>
        <v>671.99999999999989</v>
      </c>
      <c r="Z138" s="225" t="str">
        <f>IF('2.2.1.3fin'!Z138=0,"",'2.2.1.3fin'!Z138)</f>
        <v/>
      </c>
      <c r="AA138" s="225" t="str">
        <f>IF('2.2.1.3fin'!AA138=0,"",'2.2.1.3fin'!AA138)</f>
        <v/>
      </c>
      <c r="AB138" s="225" t="str">
        <f>IF('2.2.1.3fin'!AB138=0,"",'2.2.1.3fin'!AB138)</f>
        <v/>
      </c>
    </row>
    <row r="139" spans="1:28" s="226" customFormat="1" x14ac:dyDescent="0.25">
      <c r="A139" s="225" t="str">
        <f>IF('2.2.1.3fin'!A139=0,"",'2.2.1.3fin'!A139)</f>
        <v/>
      </c>
      <c r="B139" s="225" t="str">
        <f>IF('2.2.1.3fin'!B139=0,"",'2.2.1.3fin'!B139)</f>
        <v/>
      </c>
      <c r="C139" s="225" t="str">
        <f>IF('2.2.1.3fin'!C139=0,"",'2.2.1.3fin'!C139)</f>
        <v/>
      </c>
      <c r="D139" s="225" t="str">
        <f>IF('2.2.1.3fin'!D139=0,"",'2.2.1.3fin'!D139)</f>
        <v/>
      </c>
      <c r="E139" s="225" t="str">
        <f>IF('2.2.1.3fin'!E139=0,"",'2.2.1.3fin'!E139)</f>
        <v/>
      </c>
      <c r="F139" s="225" t="str">
        <f>IF('2.2.1.3fin'!F139=0,"",'2.2.1.3fin'!F139)</f>
        <v/>
      </c>
      <c r="G139" s="225" t="str">
        <f>IF('2.2.1.3fin'!G139=0,"",'2.2.1.3fin'!G139)</f>
        <v/>
      </c>
      <c r="H139" s="225" t="str">
        <f>IF('2.2.1.3fin'!H139=0,"",'2.2.1.3fin'!H139)</f>
        <v/>
      </c>
      <c r="I139" s="225" t="str">
        <f>IF('2.2.1.3fin'!I139=0,"",'2.2.1.3fin'!I139)</f>
        <v/>
      </c>
      <c r="J139" s="225" t="str">
        <f>IF('2.2.1.3fin'!J139=0,"",'2.2.1.3fin'!J139)</f>
        <v/>
      </c>
      <c r="K139" s="225" t="str">
        <f>IF('2.2.1.3fin'!K139=0,"",'2.2.1.3fin'!K139)</f>
        <v/>
      </c>
      <c r="L139" s="225" t="str">
        <f>IF('2.2.1.3fin'!L139=0,"",'2.2.1.3fin'!L139)</f>
        <v/>
      </c>
      <c r="M139" s="225" t="str">
        <f>IF('2.2.1.3fin'!M139=0,"",'2.2.1.3fin'!M139)</f>
        <v/>
      </c>
      <c r="N139" s="225" t="str">
        <f>IF('2.2.1.3fin'!N139=0,"",'2.2.1.3fin'!N139)</f>
        <v/>
      </c>
      <c r="O139" s="225" t="str">
        <f>IF('2.2.1.3fin'!O139=0,"",'2.2.1.3fin'!O139)</f>
        <v/>
      </c>
      <c r="P139" s="225" t="str">
        <f>IF('2.2.1.3fin'!P139=0,"",'2.2.1.3fin'!P139)</f>
        <v/>
      </c>
      <c r="Q139" s="225" t="str">
        <f>IF('2.2.1.3fin'!Q139=0,"",'2.2.1.3fin'!Q139)</f>
        <v/>
      </c>
      <c r="R139" s="225" t="str">
        <f>IF('2.2.1.3fin'!R139=0,"",'2.2.1.3fin'!R139)</f>
        <v/>
      </c>
      <c r="S139" s="225" t="str">
        <f>IF('2.2.1.3fin'!S139=0,"",'2.2.1.3fin'!S139)</f>
        <v/>
      </c>
      <c r="T139" s="225" t="str">
        <f>IF('2.2.1.3fin'!T139=0,"",'2.2.1.3fin'!T139)</f>
        <v/>
      </c>
      <c r="U139" s="225" t="str">
        <f>IF('2.2.1.3fin'!U139=0,"",'2.2.1.3fin'!U139)</f>
        <v/>
      </c>
      <c r="V139" s="225" t="str">
        <f>IF('2.2.1.3fin'!V139=0,"",'2.2.1.3fin'!V139)</f>
        <v/>
      </c>
      <c r="W139" s="225" t="str">
        <f>IF('2.2.1.3fin'!W139=0,"",'2.2.1.3fin'!W139)</f>
        <v/>
      </c>
      <c r="X139" s="225" t="str">
        <f>IF('2.2.1.3fin'!X139=0,"",'2.2.1.3fin'!X139)</f>
        <v/>
      </c>
      <c r="Y139" s="225" t="str">
        <f>IF('2.2.1.3fin'!Y139=0,"",'2.2.1.3fin'!Y139)</f>
        <v/>
      </c>
      <c r="Z139" s="225" t="str">
        <f>IF('2.2.1.3fin'!Z139=0,"",'2.2.1.3fin'!Z139)</f>
        <v/>
      </c>
      <c r="AA139" s="225" t="str">
        <f>IF('2.2.1.3fin'!AA139=0,"",'2.2.1.3fin'!AA139)</f>
        <v/>
      </c>
      <c r="AB139" s="225" t="str">
        <f>IF('2.2.1.3fin'!AB139=0,"",'2.2.1.3fin'!AB139)</f>
        <v/>
      </c>
    </row>
    <row r="140" spans="1:28" s="226" customFormat="1" x14ac:dyDescent="0.25">
      <c r="A140" s="225" t="str">
        <f>IF('2.2.1.3fin'!A140=0,"",'2.2.1.3fin'!A140)</f>
        <v>PRODUCCIÓN</v>
      </c>
      <c r="B140" s="225" t="str">
        <f>IF('2.2.1.3fin'!B140=0,"",'2.2.1.3fin'!B140)</f>
        <v/>
      </c>
      <c r="C140" s="225" t="str">
        <f>IF('2.2.1.3fin'!C140=0,"",'2.2.1.3fin'!C140)</f>
        <v/>
      </c>
      <c r="D140" s="225" t="str">
        <f>IF('2.2.1.3fin'!D140=0,"",'2.2.1.3fin'!D140)</f>
        <v/>
      </c>
      <c r="E140" s="225" t="str">
        <f>IF('2.2.1.3fin'!E140=0,"",'2.2.1.3fin'!E140)</f>
        <v/>
      </c>
      <c r="F140" s="225" t="str">
        <f>IF('2.2.1.3fin'!F140=0,"",'2.2.1.3fin'!F140)</f>
        <v/>
      </c>
      <c r="G140" s="225" t="str">
        <f>IF('2.2.1.3fin'!G140=0,"",'2.2.1.3fin'!G140)</f>
        <v/>
      </c>
      <c r="H140" s="225" t="str">
        <f>IF('2.2.1.3fin'!H140=0,"",'2.2.1.3fin'!H140)</f>
        <v/>
      </c>
      <c r="I140" s="225" t="str">
        <f>IF('2.2.1.3fin'!I140=0,"",'2.2.1.3fin'!I140)</f>
        <v/>
      </c>
      <c r="J140" s="225" t="str">
        <f>IF('2.2.1.3fin'!J140=0,"",'2.2.1.3fin'!J140)</f>
        <v/>
      </c>
      <c r="K140" s="225" t="str">
        <f>IF('2.2.1.3fin'!K140=0,"",'2.2.1.3fin'!K140)</f>
        <v/>
      </c>
      <c r="L140" s="225" t="str">
        <f>IF('2.2.1.3fin'!L140=0,"",'2.2.1.3fin'!L140)</f>
        <v/>
      </c>
      <c r="M140" s="225" t="str">
        <f>IF('2.2.1.3fin'!M140=0,"",'2.2.1.3fin'!M140)</f>
        <v/>
      </c>
      <c r="N140" s="225" t="str">
        <f>IF('2.2.1.3fin'!N140=0,"",'2.2.1.3fin'!N140)</f>
        <v/>
      </c>
      <c r="O140" s="225" t="str">
        <f>IF('2.2.1.3fin'!O140=0,"",'2.2.1.3fin'!O140)</f>
        <v/>
      </c>
      <c r="P140" s="225" t="str">
        <f>IF('2.2.1.3fin'!P140=0,"",'2.2.1.3fin'!P140)</f>
        <v/>
      </c>
      <c r="Q140" s="225" t="str">
        <f>IF('2.2.1.3fin'!Q140=0,"",'2.2.1.3fin'!Q140)</f>
        <v/>
      </c>
      <c r="R140" s="225" t="str">
        <f>IF('2.2.1.3fin'!R140=0,"",'2.2.1.3fin'!R140)</f>
        <v/>
      </c>
      <c r="S140" s="225" t="str">
        <f>IF('2.2.1.3fin'!S140=0,"",'2.2.1.3fin'!S140)</f>
        <v/>
      </c>
      <c r="T140" s="225" t="str">
        <f>IF('2.2.1.3fin'!T140=0,"",'2.2.1.3fin'!T140)</f>
        <v/>
      </c>
      <c r="U140" s="225" t="str">
        <f>IF('2.2.1.3fin'!U140=0,"",'2.2.1.3fin'!U140)</f>
        <v/>
      </c>
      <c r="V140" s="225" t="str">
        <f>IF('2.2.1.3fin'!V140=0,"",'2.2.1.3fin'!V140)</f>
        <v/>
      </c>
      <c r="W140" s="225" t="str">
        <f>IF('2.2.1.3fin'!W140=0,"",'2.2.1.3fin'!W140)</f>
        <v/>
      </c>
      <c r="X140" s="225" t="str">
        <f>IF('2.2.1.3fin'!X140=0,"",'2.2.1.3fin'!X140)</f>
        <v/>
      </c>
      <c r="Y140" s="225" t="str">
        <f>IF('2.2.1.3fin'!Y140=0,"",'2.2.1.3fin'!Y140)</f>
        <v/>
      </c>
      <c r="Z140" s="225" t="str">
        <f>IF('2.2.1.3fin'!Z140=0,"",'2.2.1.3fin'!Z140)</f>
        <v/>
      </c>
      <c r="AA140" s="225" t="str">
        <f>IF('2.2.1.3fin'!AA140=0,"",'2.2.1.3fin'!AA140)</f>
        <v/>
      </c>
      <c r="AB140" s="225" t="str">
        <f>IF('2.2.1.3fin'!AB140=0,"",'2.2.1.3fin'!AB140)</f>
        <v/>
      </c>
    </row>
    <row r="141" spans="1:28" s="226" customFormat="1" x14ac:dyDescent="0.25">
      <c r="A141" s="225" t="str">
        <f>IF('2.2.1.3fin'!A141=0,"",'2.2.1.3fin'!A141)</f>
        <v>Rendim cultivo</v>
      </c>
      <c r="B141" s="225" t="str">
        <f>IF('2.2.1.3fin'!B141=0,"",'2.2.1.3fin'!B141)</f>
        <v/>
      </c>
      <c r="C141" s="225" t="str">
        <f>IF('2.2.1.3fin'!C141=0,"",'2.2.1.3fin'!C141)</f>
        <v>Cantidad</v>
      </c>
      <c r="D141" s="225" t="str">
        <f>IF('2.2.1.3fin'!D141=0,"",'2.2.1.3fin'!D141)</f>
        <v>Precio (MXP)</v>
      </c>
      <c r="E141" s="225" t="str">
        <f>IF('2.2.1.3fin'!E141=0,"",'2.2.1.3fin'!E141)</f>
        <v/>
      </c>
      <c r="F141" s="225" t="str">
        <f>IF('2.2.1.3fin'!F141=0,"",'2.2.1.3fin'!F141)</f>
        <v/>
      </c>
      <c r="G141" s="225" t="str">
        <f>IF('2.2.1.3fin'!G141=0,"",'2.2.1.3fin'!G141)</f>
        <v/>
      </c>
      <c r="H141" s="225" t="str">
        <f>IF('2.2.1.3fin'!H141=0,"",'2.2.1.3fin'!H141)</f>
        <v/>
      </c>
      <c r="I141" s="225" t="str">
        <f>IF('2.2.1.3fin'!I141=0,"",'2.2.1.3fin'!I141)</f>
        <v/>
      </c>
      <c r="J141" s="225" t="str">
        <f>IF('2.2.1.3fin'!J141=0,"",'2.2.1.3fin'!J141)</f>
        <v/>
      </c>
      <c r="K141" s="225" t="str">
        <f>IF('2.2.1.3fin'!K141=0,"",'2.2.1.3fin'!K141)</f>
        <v/>
      </c>
      <c r="L141" s="225" t="str">
        <f>IF('2.2.1.3fin'!L141=0,"",'2.2.1.3fin'!L141)</f>
        <v/>
      </c>
      <c r="M141" s="225" t="str">
        <f>IF('2.2.1.3fin'!M141=0,"",'2.2.1.3fin'!M141)</f>
        <v/>
      </c>
      <c r="N141" s="225" t="str">
        <f>IF('2.2.1.3fin'!N141=0,"",'2.2.1.3fin'!N141)</f>
        <v/>
      </c>
      <c r="O141" s="225" t="str">
        <f>IF('2.2.1.3fin'!O141=0,"",'2.2.1.3fin'!O141)</f>
        <v/>
      </c>
      <c r="P141" s="225" t="str">
        <f>IF('2.2.1.3fin'!P141=0,"",'2.2.1.3fin'!P141)</f>
        <v/>
      </c>
      <c r="Q141" s="225" t="str">
        <f>IF('2.2.1.3fin'!Q141=0,"",'2.2.1.3fin'!Q141)</f>
        <v/>
      </c>
      <c r="R141" s="225" t="str">
        <f>IF('2.2.1.3fin'!R141=0,"",'2.2.1.3fin'!R141)</f>
        <v/>
      </c>
      <c r="S141" s="225" t="str">
        <f>IF('2.2.1.3fin'!S141=0,"",'2.2.1.3fin'!S141)</f>
        <v/>
      </c>
      <c r="T141" s="225" t="str">
        <f>IF('2.2.1.3fin'!T141=0,"",'2.2.1.3fin'!T141)</f>
        <v/>
      </c>
      <c r="U141" s="225" t="str">
        <f>IF('2.2.1.3fin'!U141=0,"",'2.2.1.3fin'!U141)</f>
        <v/>
      </c>
      <c r="V141" s="225" t="str">
        <f>IF('2.2.1.3fin'!V141=0,"",'2.2.1.3fin'!V141)</f>
        <v/>
      </c>
      <c r="W141" s="225" t="str">
        <f>IF('2.2.1.3fin'!W141=0,"",'2.2.1.3fin'!W141)</f>
        <v/>
      </c>
      <c r="X141" s="225" t="str">
        <f>IF('2.2.1.3fin'!X141=0,"",'2.2.1.3fin'!X141)</f>
        <v/>
      </c>
      <c r="Y141" s="225" t="str">
        <f>IF('2.2.1.3fin'!Y141=0,"",'2.2.1.3fin'!Y141)</f>
        <v/>
      </c>
      <c r="Z141" s="225" t="str">
        <f>IF('2.2.1.3fin'!Z141=0,"",'2.2.1.3fin'!Z141)</f>
        <v/>
      </c>
      <c r="AA141" s="225" t="str">
        <f>IF('2.2.1.3fin'!AA141=0,"",'2.2.1.3fin'!AA141)</f>
        <v/>
      </c>
      <c r="AB141" s="225" t="str">
        <f>IF('2.2.1.3fin'!AB141=0,"",'2.2.1.3fin'!AB141)</f>
        <v/>
      </c>
    </row>
    <row r="142" spans="1:28" s="226" customFormat="1" x14ac:dyDescent="0.25">
      <c r="A142" s="225" t="str">
        <f>IF('2.2.1.3fin'!A142=0,"",'2.2.1.3fin'!A142)</f>
        <v>Madera para leña*</v>
      </c>
      <c r="B142" s="225" t="str">
        <f>IF('2.2.1.3fin'!B142=0,"",'2.2.1.3fin'!B142)</f>
        <v>ton</v>
      </c>
      <c r="C142" s="225">
        <f>IF('2.2.1.3fin'!C142=0,"",'2.2.1.3fin'!C142)</f>
        <v>0.32</v>
      </c>
      <c r="D142" s="225">
        <f>IF('2.2.1.3fin'!D142=0,"",'2.2.1.3fin'!D142)</f>
        <v>3000</v>
      </c>
      <c r="E142" s="225" t="str">
        <f>IF('2.2.1.3fin'!E142=0,"",'2.2.1.3fin'!E142)</f>
        <v/>
      </c>
      <c r="F142" s="225">
        <f>IF('2.2.1.3fin'!F142=0,"",'2.2.1.3fin'!F142)</f>
        <v>0.75</v>
      </c>
      <c r="G142" s="225">
        <f>IF('2.2.1.3fin'!G142=0,"",'2.2.1.3fin'!G142)</f>
        <v>0.73</v>
      </c>
      <c r="H142" s="225">
        <f>IF('2.2.1.3fin'!H142=0,"",'2.2.1.3fin'!H142)</f>
        <v>0.71</v>
      </c>
      <c r="I142" s="225">
        <f>IF('2.2.1.3fin'!I142=0,"",'2.2.1.3fin'!I142)</f>
        <v>0.68</v>
      </c>
      <c r="J142" s="225">
        <f>IF('2.2.1.3fin'!J142=0,"",'2.2.1.3fin'!J142)</f>
        <v>0.66</v>
      </c>
      <c r="K142" s="225">
        <f>IF('2.2.1.3fin'!K142=0,"",'2.2.1.3fin'!K142)</f>
        <v>0.64</v>
      </c>
      <c r="L142" s="225">
        <f>IF('2.2.1.3fin'!L142=0,"",'2.2.1.3fin'!L142)</f>
        <v>0.62</v>
      </c>
      <c r="M142" s="225">
        <f>IF('2.2.1.3fin'!M142=0,"",'2.2.1.3fin'!M142)</f>
        <v>0.61</v>
      </c>
      <c r="N142" s="225">
        <f>IF('2.2.1.3fin'!N142=0,"",'2.2.1.3fin'!N142)</f>
        <v>0.59</v>
      </c>
      <c r="O142" s="225">
        <f>IF('2.2.1.3fin'!O142=0,"",'2.2.1.3fin'!O142)</f>
        <v>0.56999999999999995</v>
      </c>
      <c r="P142" s="225">
        <f>IF('2.2.1.3fin'!P142=0,"",'2.2.1.3fin'!P142)</f>
        <v>0.55000000000000004</v>
      </c>
      <c r="Q142" s="225">
        <f>IF('2.2.1.3fin'!Q142=0,"",'2.2.1.3fin'!Q142)</f>
        <v>0.54</v>
      </c>
      <c r="R142" s="225">
        <f>IF('2.2.1.3fin'!R142=0,"",'2.2.1.3fin'!R142)</f>
        <v>0.52</v>
      </c>
      <c r="S142" s="225">
        <f>IF('2.2.1.3fin'!S142=0,"",'2.2.1.3fin'!S142)</f>
        <v>0.5</v>
      </c>
      <c r="T142" s="225">
        <f>IF('2.2.1.3fin'!T142=0,"",'2.2.1.3fin'!T142)</f>
        <v>0.49</v>
      </c>
      <c r="U142" s="225">
        <f>IF('2.2.1.3fin'!U142=0,"",'2.2.1.3fin'!U142)</f>
        <v>0.47</v>
      </c>
      <c r="V142" s="225">
        <f>IF('2.2.1.3fin'!V142=0,"",'2.2.1.3fin'!V142)</f>
        <v>0.46</v>
      </c>
      <c r="W142" s="225">
        <f>IF('2.2.1.3fin'!W142=0,"",'2.2.1.3fin'!W142)</f>
        <v>0.45</v>
      </c>
      <c r="X142" s="225">
        <f>IF('2.2.1.3fin'!X142=0,"",'2.2.1.3fin'!X142)</f>
        <v>0.43</v>
      </c>
      <c r="Y142" s="225">
        <f>IF('2.2.1.3fin'!Y142=0,"",'2.2.1.3fin'!Y142)</f>
        <v>0.42</v>
      </c>
      <c r="Z142" s="225" t="str">
        <f>IF('2.2.1.3fin'!Z142=0,"",'2.2.1.3fin'!Z142)</f>
        <v/>
      </c>
      <c r="AA142" s="225" t="str">
        <f>IF('2.2.1.3fin'!AA142=0,"",'2.2.1.3fin'!AA142)</f>
        <v/>
      </c>
      <c r="AB142" s="225" t="str">
        <f>IF('2.2.1.3fin'!AB142=0,"",'2.2.1.3fin'!AB142)</f>
        <v/>
      </c>
    </row>
    <row r="143" spans="1:28" s="226" customFormat="1" ht="16.5" customHeight="1" x14ac:dyDescent="0.25">
      <c r="A143" s="225" t="str">
        <f>IF('2.2.1.3fin'!A143=0,"",'2.2.1.3fin'!A143)</f>
        <v/>
      </c>
      <c r="B143" s="225" t="str">
        <f>IF('2.2.1.3fin'!B143=0,"",'2.2.1.3fin'!B143)</f>
        <v/>
      </c>
      <c r="C143" s="225" t="str">
        <f>IF('2.2.1.3fin'!C143=0,"",'2.2.1.3fin'!C143)</f>
        <v/>
      </c>
      <c r="D143" s="225" t="str">
        <f>IF('2.2.1.3fin'!D143=0,"",'2.2.1.3fin'!D143)</f>
        <v/>
      </c>
      <c r="E143" s="225" t="str">
        <f>IF('2.2.1.3fin'!E143=0,"",'2.2.1.3fin'!E143)</f>
        <v/>
      </c>
      <c r="F143" s="225" t="str">
        <f>IF('2.2.1.3fin'!F143=0,"",'2.2.1.3fin'!F143)</f>
        <v/>
      </c>
      <c r="G143" s="225" t="str">
        <f>IF('2.2.1.3fin'!G143=0,"",'2.2.1.3fin'!G143)</f>
        <v/>
      </c>
      <c r="H143" s="225" t="str">
        <f>IF('2.2.1.3fin'!H143=0,"",'2.2.1.3fin'!H143)</f>
        <v/>
      </c>
      <c r="I143" s="225" t="str">
        <f>IF('2.2.1.3fin'!I143=0,"",'2.2.1.3fin'!I143)</f>
        <v/>
      </c>
      <c r="J143" s="225" t="str">
        <f>IF('2.2.1.3fin'!J143=0,"",'2.2.1.3fin'!J143)</f>
        <v/>
      </c>
      <c r="K143" s="225" t="str">
        <f>IF('2.2.1.3fin'!K143=0,"",'2.2.1.3fin'!K143)</f>
        <v/>
      </c>
      <c r="L143" s="225" t="str">
        <f>IF('2.2.1.3fin'!L143=0,"",'2.2.1.3fin'!L143)</f>
        <v/>
      </c>
      <c r="M143" s="225" t="str">
        <f>IF('2.2.1.3fin'!M143=0,"",'2.2.1.3fin'!M143)</f>
        <v/>
      </c>
      <c r="N143" s="225" t="str">
        <f>IF('2.2.1.3fin'!N143=0,"",'2.2.1.3fin'!N143)</f>
        <v/>
      </c>
      <c r="O143" s="225" t="str">
        <f>IF('2.2.1.3fin'!O143=0,"",'2.2.1.3fin'!O143)</f>
        <v/>
      </c>
      <c r="P143" s="225" t="str">
        <f>IF('2.2.1.3fin'!P143=0,"",'2.2.1.3fin'!P143)</f>
        <v/>
      </c>
      <c r="Q143" s="225" t="str">
        <f>IF('2.2.1.3fin'!Q143=0,"",'2.2.1.3fin'!Q143)</f>
        <v/>
      </c>
      <c r="R143" s="225" t="str">
        <f>IF('2.2.1.3fin'!R143=0,"",'2.2.1.3fin'!R143)</f>
        <v/>
      </c>
      <c r="S143" s="225" t="str">
        <f>IF('2.2.1.3fin'!S143=0,"",'2.2.1.3fin'!S143)</f>
        <v/>
      </c>
      <c r="T143" s="225" t="str">
        <f>IF('2.2.1.3fin'!T143=0,"",'2.2.1.3fin'!T143)</f>
        <v/>
      </c>
      <c r="U143" s="225" t="str">
        <f>IF('2.2.1.3fin'!U143=0,"",'2.2.1.3fin'!U143)</f>
        <v/>
      </c>
      <c r="V143" s="225" t="str">
        <f>IF('2.2.1.3fin'!V143=0,"",'2.2.1.3fin'!V143)</f>
        <v/>
      </c>
      <c r="W143" s="225" t="str">
        <f>IF('2.2.1.3fin'!W143=0,"",'2.2.1.3fin'!W143)</f>
        <v/>
      </c>
      <c r="X143" s="225" t="str">
        <f>IF('2.2.1.3fin'!X143=0,"",'2.2.1.3fin'!X143)</f>
        <v/>
      </c>
      <c r="Y143" s="225" t="str">
        <f>IF('2.2.1.3fin'!Y143=0,"",'2.2.1.3fin'!Y143)</f>
        <v/>
      </c>
      <c r="Z143" s="225" t="str">
        <f>IF('2.2.1.3fin'!Z143=0,"",'2.2.1.3fin'!Z143)</f>
        <v/>
      </c>
      <c r="AA143" s="225" t="str">
        <f>IF('2.2.1.3fin'!AA143=0,"",'2.2.1.3fin'!AA143)</f>
        <v/>
      </c>
      <c r="AB143" s="225" t="str">
        <f>IF('2.2.1.3fin'!AB143=0,"",'2.2.1.3fin'!AB143)</f>
        <v/>
      </c>
    </row>
    <row r="144" spans="1:28" s="226" customFormat="1" x14ac:dyDescent="0.25">
      <c r="A144" s="225" t="str">
        <f>IF('2.2.1.3fin'!A144=0,"",'2.2.1.3fin'!A144)</f>
        <v>INGRESOS</v>
      </c>
      <c r="B144" s="225" t="str">
        <f>IF('2.2.1.3fin'!B144=0,"",'2.2.1.3fin'!B144)</f>
        <v/>
      </c>
      <c r="C144" s="225" t="str">
        <f>IF('2.2.1.3fin'!C144=0,"",'2.2.1.3fin'!C144)</f>
        <v/>
      </c>
      <c r="D144" s="225" t="str">
        <f>IF('2.2.1.3fin'!D144=0,"",'2.2.1.3fin'!D144)</f>
        <v/>
      </c>
      <c r="E144" s="225" t="str">
        <f>IF('2.2.1.3fin'!E144=0,"",'2.2.1.3fin'!E144)</f>
        <v/>
      </c>
      <c r="F144" s="225" t="str">
        <f>IF('2.2.1.3fin'!F144=0,"",'2.2.1.3fin'!F144)</f>
        <v/>
      </c>
      <c r="G144" s="225" t="str">
        <f>IF('2.2.1.3fin'!G144=0,"",'2.2.1.3fin'!G144)</f>
        <v/>
      </c>
      <c r="H144" s="225" t="str">
        <f>IF('2.2.1.3fin'!H144=0,"",'2.2.1.3fin'!H144)</f>
        <v/>
      </c>
      <c r="I144" s="225" t="str">
        <f>IF('2.2.1.3fin'!I144=0,"",'2.2.1.3fin'!I144)</f>
        <v/>
      </c>
      <c r="J144" s="225" t="str">
        <f>IF('2.2.1.3fin'!J144=0,"",'2.2.1.3fin'!J144)</f>
        <v/>
      </c>
      <c r="K144" s="225" t="str">
        <f>IF('2.2.1.3fin'!K144=0,"",'2.2.1.3fin'!K144)</f>
        <v/>
      </c>
      <c r="L144" s="225" t="str">
        <f>IF('2.2.1.3fin'!L144=0,"",'2.2.1.3fin'!L144)</f>
        <v/>
      </c>
      <c r="M144" s="225" t="str">
        <f>IF('2.2.1.3fin'!M144=0,"",'2.2.1.3fin'!M144)</f>
        <v/>
      </c>
      <c r="N144" s="225" t="str">
        <f>IF('2.2.1.3fin'!N144=0,"",'2.2.1.3fin'!N144)</f>
        <v/>
      </c>
      <c r="O144" s="225" t="str">
        <f>IF('2.2.1.3fin'!O144=0,"",'2.2.1.3fin'!O144)</f>
        <v/>
      </c>
      <c r="P144" s="225" t="str">
        <f>IF('2.2.1.3fin'!P144=0,"",'2.2.1.3fin'!P144)</f>
        <v/>
      </c>
      <c r="Q144" s="225" t="str">
        <f>IF('2.2.1.3fin'!Q144=0,"",'2.2.1.3fin'!Q144)</f>
        <v/>
      </c>
      <c r="R144" s="225" t="str">
        <f>IF('2.2.1.3fin'!R144=0,"",'2.2.1.3fin'!R144)</f>
        <v/>
      </c>
      <c r="S144" s="225" t="str">
        <f>IF('2.2.1.3fin'!S144=0,"",'2.2.1.3fin'!S144)</f>
        <v/>
      </c>
      <c r="T144" s="225" t="str">
        <f>IF('2.2.1.3fin'!T144=0,"",'2.2.1.3fin'!T144)</f>
        <v/>
      </c>
      <c r="U144" s="225" t="str">
        <f>IF('2.2.1.3fin'!U144=0,"",'2.2.1.3fin'!U144)</f>
        <v/>
      </c>
      <c r="V144" s="225" t="str">
        <f>IF('2.2.1.3fin'!V144=0,"",'2.2.1.3fin'!V144)</f>
        <v/>
      </c>
      <c r="W144" s="225" t="str">
        <f>IF('2.2.1.3fin'!W144=0,"",'2.2.1.3fin'!W144)</f>
        <v/>
      </c>
      <c r="X144" s="225" t="str">
        <f>IF('2.2.1.3fin'!X144=0,"",'2.2.1.3fin'!X144)</f>
        <v/>
      </c>
      <c r="Y144" s="225" t="str">
        <f>IF('2.2.1.3fin'!Y144=0,"",'2.2.1.3fin'!Y144)</f>
        <v/>
      </c>
      <c r="Z144" s="225" t="str">
        <f>IF('2.2.1.3fin'!Z144=0,"",'2.2.1.3fin'!Z144)</f>
        <v/>
      </c>
      <c r="AA144" s="225" t="str">
        <f>IF('2.2.1.3fin'!AA144=0,"",'2.2.1.3fin'!AA144)</f>
        <v/>
      </c>
      <c r="AB144" s="225" t="str">
        <f>IF('2.2.1.3fin'!AB144=0,"",'2.2.1.3fin'!AB144)</f>
        <v/>
      </c>
    </row>
    <row r="145" spans="1:28" s="226" customFormat="1" x14ac:dyDescent="0.25">
      <c r="A145" s="225" t="str">
        <f>IF('2.2.1.3fin'!A145=0,"",'2.2.1.3fin'!A145)</f>
        <v>Madera para leña</v>
      </c>
      <c r="B145" s="225" t="str">
        <f>IF('2.2.1.3fin'!B145=0,"",'2.2.1.3fin'!B145)</f>
        <v>MXP</v>
      </c>
      <c r="C145" s="225" t="str">
        <f>IF('2.2.1.3fin'!C145=0,"",'2.2.1.3fin'!C145)</f>
        <v/>
      </c>
      <c r="D145" s="225" t="str">
        <f>IF('2.2.1.3fin'!D145=0,"",'2.2.1.3fin'!D145)</f>
        <v/>
      </c>
      <c r="E145" s="225">
        <f>IF('2.2.1.3fin'!E145=0,"",'2.2.1.3fin'!E145)</f>
        <v>960</v>
      </c>
      <c r="F145" s="225">
        <f>IF('2.2.1.3fin'!F145=0,"",'2.2.1.3fin'!F145)</f>
        <v>2250</v>
      </c>
      <c r="G145" s="225">
        <f>IF('2.2.1.3fin'!G145=0,"",'2.2.1.3fin'!G145)</f>
        <v>2190</v>
      </c>
      <c r="H145" s="225">
        <f>IF('2.2.1.3fin'!H145=0,"",'2.2.1.3fin'!H145)</f>
        <v>2130</v>
      </c>
      <c r="I145" s="225">
        <f>IF('2.2.1.3fin'!I145=0,"",'2.2.1.3fin'!I145)</f>
        <v>2040.0000000000002</v>
      </c>
      <c r="J145" s="225">
        <f>IF('2.2.1.3fin'!J145=0,"",'2.2.1.3fin'!J145)</f>
        <v>1980</v>
      </c>
      <c r="K145" s="225">
        <f>IF('2.2.1.3fin'!K145=0,"",'2.2.1.3fin'!K145)</f>
        <v>1920</v>
      </c>
      <c r="L145" s="225">
        <f>IF('2.2.1.3fin'!L145=0,"",'2.2.1.3fin'!L145)</f>
        <v>1860</v>
      </c>
      <c r="M145" s="225">
        <f>IF('2.2.1.3fin'!M145=0,"",'2.2.1.3fin'!M145)</f>
        <v>1830</v>
      </c>
      <c r="N145" s="225">
        <f>IF('2.2.1.3fin'!N145=0,"",'2.2.1.3fin'!N145)</f>
        <v>1770</v>
      </c>
      <c r="O145" s="225">
        <f>IF('2.2.1.3fin'!O145=0,"",'2.2.1.3fin'!O145)</f>
        <v>1709.9999999999998</v>
      </c>
      <c r="P145" s="225">
        <f>IF('2.2.1.3fin'!P145=0,"",'2.2.1.3fin'!P145)</f>
        <v>1650.0000000000002</v>
      </c>
      <c r="Q145" s="225">
        <f>IF('2.2.1.3fin'!Q145=0,"",'2.2.1.3fin'!Q145)</f>
        <v>1620</v>
      </c>
      <c r="R145" s="225">
        <f>IF('2.2.1.3fin'!R145=0,"",'2.2.1.3fin'!R145)</f>
        <v>1560</v>
      </c>
      <c r="S145" s="225">
        <f>IF('2.2.1.3fin'!S145=0,"",'2.2.1.3fin'!S145)</f>
        <v>1500</v>
      </c>
      <c r="T145" s="225">
        <f>IF('2.2.1.3fin'!T145=0,"",'2.2.1.3fin'!T145)</f>
        <v>1470</v>
      </c>
      <c r="U145" s="225">
        <f>IF('2.2.1.3fin'!U145=0,"",'2.2.1.3fin'!U145)</f>
        <v>1410</v>
      </c>
      <c r="V145" s="225">
        <f>IF('2.2.1.3fin'!V145=0,"",'2.2.1.3fin'!V145)</f>
        <v>1380</v>
      </c>
      <c r="W145" s="225">
        <f>IF('2.2.1.3fin'!W145=0,"",'2.2.1.3fin'!W145)</f>
        <v>1350</v>
      </c>
      <c r="X145" s="225">
        <f>IF('2.2.1.3fin'!X145=0,"",'2.2.1.3fin'!X145)</f>
        <v>1290</v>
      </c>
      <c r="Y145" s="225">
        <f>IF('2.2.1.3fin'!Y145=0,"",'2.2.1.3fin'!Y145)</f>
        <v>1260</v>
      </c>
      <c r="Z145" s="225" t="str">
        <f>IF('2.2.1.3fin'!Z145=0,"",'2.2.1.3fin'!Z145)</f>
        <v/>
      </c>
      <c r="AA145" s="225" t="str">
        <f>IF('2.2.1.3fin'!AA145=0,"",'2.2.1.3fin'!AA145)</f>
        <v/>
      </c>
      <c r="AB145" s="225" t="str">
        <f>IF('2.2.1.3fin'!AB145=0,"",'2.2.1.3fin'!AB145)</f>
        <v/>
      </c>
    </row>
    <row r="146" spans="1:28" s="236" customFormat="1" ht="18.600000000000001" customHeight="1" x14ac:dyDescent="0.25">
      <c r="A146" s="237" t="str">
        <f>IF('2.2.1.3fin'!A146=0,"",'2.2.1.3fin'!A146)</f>
        <v/>
      </c>
      <c r="B146" s="237" t="str">
        <f>IF('2.2.1.3fin'!B146=0,"",'2.2.1.3fin'!B146)</f>
        <v>IRR</v>
      </c>
      <c r="C146" s="237" t="str">
        <f>IF('2.2.1.3fin'!C146=0,"",'2.2.1.3fin'!C146)</f>
        <v/>
      </c>
      <c r="D146" s="237" t="str">
        <f>IF('2.2.1.3fin'!D146=0,"",'2.2.1.3fin'!D146)</f>
        <v/>
      </c>
      <c r="E146" s="237" t="str">
        <f>IF('2.2.1.3fin'!E146=0,"",'2.2.1.3fin'!E146)</f>
        <v/>
      </c>
      <c r="F146" s="237" t="str">
        <f>IF('2.2.1.3fin'!F146=0,"",'2.2.1.3fin'!F146)</f>
        <v/>
      </c>
      <c r="G146" s="237" t="str">
        <f>IF('2.2.1.3fin'!G146=0,"",'2.2.1.3fin'!G146)</f>
        <v/>
      </c>
      <c r="H146" s="237" t="str">
        <f>IF('2.2.1.3fin'!H146=0,"",'2.2.1.3fin'!H146)</f>
        <v/>
      </c>
      <c r="I146" s="237" t="str">
        <f>IF('2.2.1.3fin'!I146=0,"",'2.2.1.3fin'!I146)</f>
        <v/>
      </c>
      <c r="J146" s="237" t="str">
        <f>IF('2.2.1.3fin'!J146=0,"",'2.2.1.3fin'!J146)</f>
        <v/>
      </c>
      <c r="K146" s="237" t="str">
        <f>IF('2.2.1.3fin'!K146=0,"",'2.2.1.3fin'!K146)</f>
        <v/>
      </c>
      <c r="L146" s="237" t="str">
        <f>IF('2.2.1.3fin'!L146=0,"",'2.2.1.3fin'!L146)</f>
        <v/>
      </c>
      <c r="M146" s="237" t="str">
        <f>IF('2.2.1.3fin'!M146=0,"",'2.2.1.3fin'!M146)</f>
        <v/>
      </c>
      <c r="N146" s="237" t="str">
        <f>IF('2.2.1.3fin'!N146=0,"",'2.2.1.3fin'!N146)</f>
        <v/>
      </c>
      <c r="O146" s="237" t="str">
        <f>IF('2.2.1.3fin'!O146=0,"",'2.2.1.3fin'!O146)</f>
        <v/>
      </c>
      <c r="P146" s="237" t="str">
        <f>IF('2.2.1.3fin'!P146=0,"",'2.2.1.3fin'!P146)</f>
        <v/>
      </c>
      <c r="Q146" s="237" t="str">
        <f>IF('2.2.1.3fin'!Q146=0,"",'2.2.1.3fin'!Q146)</f>
        <v/>
      </c>
      <c r="R146" s="237" t="str">
        <f>IF('2.2.1.3fin'!R146=0,"",'2.2.1.3fin'!R146)</f>
        <v/>
      </c>
      <c r="S146" s="237" t="str">
        <f>IF('2.2.1.3fin'!S146=0,"",'2.2.1.3fin'!S146)</f>
        <v/>
      </c>
      <c r="T146" s="237" t="str">
        <f>IF('2.2.1.3fin'!T146=0,"",'2.2.1.3fin'!T146)</f>
        <v/>
      </c>
      <c r="U146" s="237" t="str">
        <f>IF('2.2.1.3fin'!U146=0,"",'2.2.1.3fin'!U146)</f>
        <v/>
      </c>
      <c r="V146" s="237" t="str">
        <f>IF('2.2.1.3fin'!V146=0,"",'2.2.1.3fin'!V146)</f>
        <v/>
      </c>
      <c r="W146" s="237" t="str">
        <f>IF('2.2.1.3fin'!W146=0,"",'2.2.1.3fin'!W146)</f>
        <v/>
      </c>
      <c r="X146" s="237" t="str">
        <f>IF('2.2.1.3fin'!X146=0,"",'2.2.1.3fin'!X146)</f>
        <v/>
      </c>
      <c r="Y146" s="237" t="str">
        <f>IF('2.2.1.3fin'!Y146=0,"",'2.2.1.3fin'!Y146)</f>
        <v/>
      </c>
      <c r="Z146" s="237" t="str">
        <f>IF('2.2.1.3fin'!Z146=0,"",'2.2.1.3fin'!Z146)</f>
        <v/>
      </c>
      <c r="AA146" s="237" t="str">
        <f>IF('2.2.1.3fin'!AA146=0,"",'2.2.1.3fin'!AA146)</f>
        <v/>
      </c>
      <c r="AB146" s="237" t="str">
        <f>IF('2.2.1.3fin'!AB146=0,"",'2.2.1.3fin'!AB146)</f>
        <v/>
      </c>
    </row>
    <row r="147" spans="1:28" s="236" customFormat="1" x14ac:dyDescent="0.25">
      <c r="A147" s="237" t="str">
        <f>IF('2.2.1.3fin'!A147=0,"",'2.2.1.3fin'!A147)</f>
        <v>Flujo Neto</v>
      </c>
      <c r="B147" s="237" t="str">
        <f>IF('2.2.1.3fin'!B147=0,"",'2.2.1.3fin'!B147)</f>
        <v/>
      </c>
      <c r="C147" s="237" t="str">
        <f>IF('2.2.1.3fin'!C147=0,"",'2.2.1.3fin'!C147)</f>
        <v/>
      </c>
      <c r="D147" s="237" t="str">
        <f>IF('2.2.1.3fin'!D147=0,"",'2.2.1.3fin'!D147)</f>
        <v/>
      </c>
      <c r="E147" s="237">
        <f>IF('2.2.1.3fin'!E147=0,"",'2.2.1.3fin'!E147)</f>
        <v>-25940</v>
      </c>
      <c r="F147" s="237">
        <f>IF('2.2.1.3fin'!F147=0,"",'2.2.1.3fin'!F147)</f>
        <v>1050</v>
      </c>
      <c r="G147" s="237">
        <f>IF('2.2.1.3fin'!G147=0,"",'2.2.1.3fin'!G147)</f>
        <v>1022</v>
      </c>
      <c r="H147" s="237">
        <f>IF('2.2.1.3fin'!H147=0,"",'2.2.1.3fin'!H147)</f>
        <v>994.00000000000023</v>
      </c>
      <c r="I147" s="237">
        <f>IF('2.2.1.3fin'!I147=0,"",'2.2.1.3fin'!I147)</f>
        <v>952.00000000000023</v>
      </c>
      <c r="J147" s="237">
        <f>IF('2.2.1.3fin'!J147=0,"",'2.2.1.3fin'!J147)</f>
        <v>924</v>
      </c>
      <c r="K147" s="237">
        <f>IF('2.2.1.3fin'!K147=0,"",'2.2.1.3fin'!K147)</f>
        <v>896.00000000000011</v>
      </c>
      <c r="L147" s="237">
        <f>IF('2.2.1.3fin'!L147=0,"",'2.2.1.3fin'!L147)</f>
        <v>868</v>
      </c>
      <c r="M147" s="237">
        <f>IF('2.2.1.3fin'!M147=0,"",'2.2.1.3fin'!M147)</f>
        <v>854.00000000000011</v>
      </c>
      <c r="N147" s="237">
        <f>IF('2.2.1.3fin'!N147=0,"",'2.2.1.3fin'!N147)</f>
        <v>826</v>
      </c>
      <c r="O147" s="237">
        <f>IF('2.2.1.3fin'!O147=0,"",'2.2.1.3fin'!O147)</f>
        <v>797.99999999999989</v>
      </c>
      <c r="P147" s="237">
        <f>IF('2.2.1.3fin'!P147=0,"",'2.2.1.3fin'!P147)</f>
        <v>770.00000000000011</v>
      </c>
      <c r="Q147" s="237">
        <f>IF('2.2.1.3fin'!Q147=0,"",'2.2.1.3fin'!Q147)</f>
        <v>756</v>
      </c>
      <c r="R147" s="237">
        <f>IF('2.2.1.3fin'!R147=0,"",'2.2.1.3fin'!R147)</f>
        <v>728</v>
      </c>
      <c r="S147" s="237">
        <f>IF('2.2.1.3fin'!S147=0,"",'2.2.1.3fin'!S147)</f>
        <v>700</v>
      </c>
      <c r="T147" s="237">
        <f>IF('2.2.1.3fin'!T147=0,"",'2.2.1.3fin'!T147)</f>
        <v>686</v>
      </c>
      <c r="U147" s="237">
        <f>IF('2.2.1.3fin'!U147=0,"",'2.2.1.3fin'!U147)</f>
        <v>658.00000000000011</v>
      </c>
      <c r="V147" s="237">
        <f>IF('2.2.1.3fin'!V147=0,"",'2.2.1.3fin'!V147)</f>
        <v>644</v>
      </c>
      <c r="W147" s="237">
        <f>IF('2.2.1.3fin'!W147=0,"",'2.2.1.3fin'!W147)</f>
        <v>630</v>
      </c>
      <c r="X147" s="237">
        <f>IF('2.2.1.3fin'!X147=0,"",'2.2.1.3fin'!X147)</f>
        <v>602.00000000000011</v>
      </c>
      <c r="Y147" s="237">
        <f>IF('2.2.1.3fin'!Y147=0,"",'2.2.1.3fin'!Y147)</f>
        <v>588.00000000000011</v>
      </c>
      <c r="Z147" s="237" t="str">
        <f>IF('2.2.1.3fin'!Z147=0,"",'2.2.1.3fin'!Z147)</f>
        <v/>
      </c>
      <c r="AA147" s="237" t="str">
        <f>IF('2.2.1.3fin'!AA147=0,"",'2.2.1.3fin'!AA147)</f>
        <v/>
      </c>
      <c r="AB147" s="237" t="str">
        <f>IF('2.2.1.3fin'!AB147=0,"",'2.2.1.3fin'!AB147)</f>
        <v/>
      </c>
    </row>
    <row r="148" spans="1:28" s="236" customFormat="1" x14ac:dyDescent="0.25">
      <c r="A148" s="237" t="str">
        <f>IF('2.2.1.3fin'!A148=0,"",'2.2.1.3fin'!A148)</f>
        <v/>
      </c>
      <c r="B148" s="237" t="str">
        <f>IF('2.2.1.3fin'!B148=0,"",'2.2.1.3fin'!B148)</f>
        <v/>
      </c>
      <c r="C148" s="237" t="str">
        <f>IF('2.2.1.3fin'!C148=0,"",'2.2.1.3fin'!C148)</f>
        <v/>
      </c>
      <c r="D148" s="237" t="str">
        <f>IF('2.2.1.3fin'!D148=0,"",'2.2.1.3fin'!D148)</f>
        <v/>
      </c>
      <c r="E148" s="237" t="str">
        <f>IF('2.2.1.3fin'!E148=0,"",'2.2.1.3fin'!E148)</f>
        <v/>
      </c>
      <c r="F148" s="237" t="str">
        <f>IF('2.2.1.3fin'!F148=0,"",'2.2.1.3fin'!F148)</f>
        <v/>
      </c>
      <c r="G148" s="237" t="str">
        <f>IF('2.2.1.3fin'!G148=0,"",'2.2.1.3fin'!G148)</f>
        <v/>
      </c>
      <c r="H148" s="237" t="str">
        <f>IF('2.2.1.3fin'!H148=0,"",'2.2.1.3fin'!H148)</f>
        <v/>
      </c>
      <c r="I148" s="237" t="str">
        <f>IF('2.2.1.3fin'!I148=0,"",'2.2.1.3fin'!I148)</f>
        <v/>
      </c>
      <c r="J148" s="237" t="str">
        <f>IF('2.2.1.3fin'!J148=0,"",'2.2.1.3fin'!J148)</f>
        <v/>
      </c>
      <c r="K148" s="237" t="str">
        <f>IF('2.2.1.3fin'!K148=0,"",'2.2.1.3fin'!K148)</f>
        <v/>
      </c>
      <c r="L148" s="237" t="str">
        <f>IF('2.2.1.3fin'!L148=0,"",'2.2.1.3fin'!L148)</f>
        <v/>
      </c>
      <c r="M148" s="237" t="str">
        <f>IF('2.2.1.3fin'!M148=0,"",'2.2.1.3fin'!M148)</f>
        <v/>
      </c>
      <c r="N148" s="237" t="str">
        <f>IF('2.2.1.3fin'!N148=0,"",'2.2.1.3fin'!N148)</f>
        <v/>
      </c>
      <c r="O148" s="237" t="str">
        <f>IF('2.2.1.3fin'!O148=0,"",'2.2.1.3fin'!O148)</f>
        <v/>
      </c>
      <c r="P148" s="237" t="str">
        <f>IF('2.2.1.3fin'!P148=0,"",'2.2.1.3fin'!P148)</f>
        <v/>
      </c>
      <c r="Q148" s="237" t="str">
        <f>IF('2.2.1.3fin'!Q148=0,"",'2.2.1.3fin'!Q148)</f>
        <v/>
      </c>
      <c r="R148" s="237" t="str">
        <f>IF('2.2.1.3fin'!R148=0,"",'2.2.1.3fin'!R148)</f>
        <v/>
      </c>
      <c r="S148" s="237" t="str">
        <f>IF('2.2.1.3fin'!S148=0,"",'2.2.1.3fin'!S148)</f>
        <v/>
      </c>
      <c r="T148" s="237" t="str">
        <f>IF('2.2.1.3fin'!T148=0,"",'2.2.1.3fin'!T148)</f>
        <v/>
      </c>
      <c r="U148" s="237" t="str">
        <f>IF('2.2.1.3fin'!U148=0,"",'2.2.1.3fin'!U148)</f>
        <v/>
      </c>
      <c r="V148" s="237" t="str">
        <f>IF('2.2.1.3fin'!V148=0,"",'2.2.1.3fin'!V148)</f>
        <v/>
      </c>
      <c r="W148" s="237" t="str">
        <f>IF('2.2.1.3fin'!W148=0,"",'2.2.1.3fin'!W148)</f>
        <v/>
      </c>
      <c r="X148" s="237" t="str">
        <f>IF('2.2.1.3fin'!X148=0,"",'2.2.1.3fin'!X148)</f>
        <v/>
      </c>
      <c r="Y148" s="237" t="str">
        <f>IF('2.2.1.3fin'!Y148=0,"",'2.2.1.3fin'!Y148)</f>
        <v/>
      </c>
      <c r="Z148" s="237" t="str">
        <f>IF('2.2.1.3fin'!Z148=0,"",'2.2.1.3fin'!Z148)</f>
        <v/>
      </c>
      <c r="AA148" s="237" t="str">
        <f>IF('2.2.1.3fin'!AA148=0,"",'2.2.1.3fin'!AA148)</f>
        <v/>
      </c>
      <c r="AB148" s="237" t="str">
        <f>IF('2.2.1.3fin'!AB148=0,"",'2.2.1.3fin'!AB148)</f>
        <v/>
      </c>
    </row>
    <row r="149" spans="1:28" s="236" customFormat="1" x14ac:dyDescent="0.25">
      <c r="A149" s="237" t="str">
        <f>IF('2.2.1.3fin'!A149=0,"",'2.2.1.3fin'!A149)</f>
        <v>Se asume que el sistema de ganado extensivo para de 0.5 vacas por hectarea a 1 vacas por hectarea</v>
      </c>
      <c r="B149" s="237" t="str">
        <f>IF('2.2.1.3fin'!B149=0,"",'2.2.1.3fin'!B149)</f>
        <v/>
      </c>
      <c r="C149" s="237" t="str">
        <f>IF('2.2.1.3fin'!C149=0,"",'2.2.1.3fin'!C149)</f>
        <v/>
      </c>
      <c r="D149" s="237" t="str">
        <f>IF('2.2.1.3fin'!D149=0,"",'2.2.1.3fin'!D149)</f>
        <v/>
      </c>
      <c r="E149" s="237" t="str">
        <f>IF('2.2.1.3fin'!E149=0,"",'2.2.1.3fin'!E149)</f>
        <v/>
      </c>
      <c r="F149" s="237" t="str">
        <f>IF('2.2.1.3fin'!F149=0,"",'2.2.1.3fin'!F149)</f>
        <v/>
      </c>
      <c r="G149" s="237" t="str">
        <f>IF('2.2.1.3fin'!G149=0,"",'2.2.1.3fin'!G149)</f>
        <v/>
      </c>
      <c r="H149" s="237" t="str">
        <f>IF('2.2.1.3fin'!H149=0,"",'2.2.1.3fin'!H149)</f>
        <v/>
      </c>
      <c r="I149" s="237" t="str">
        <f>IF('2.2.1.3fin'!I149=0,"",'2.2.1.3fin'!I149)</f>
        <v/>
      </c>
      <c r="J149" s="237" t="str">
        <f>IF('2.2.1.3fin'!J149=0,"",'2.2.1.3fin'!J149)</f>
        <v/>
      </c>
      <c r="K149" s="237" t="str">
        <f>IF('2.2.1.3fin'!K149=0,"",'2.2.1.3fin'!K149)</f>
        <v/>
      </c>
      <c r="L149" s="237" t="str">
        <f>IF('2.2.1.3fin'!L149=0,"",'2.2.1.3fin'!L149)</f>
        <v/>
      </c>
      <c r="M149" s="237" t="str">
        <f>IF('2.2.1.3fin'!M149=0,"",'2.2.1.3fin'!M149)</f>
        <v/>
      </c>
      <c r="N149" s="237" t="str">
        <f>IF('2.2.1.3fin'!N149=0,"",'2.2.1.3fin'!N149)</f>
        <v/>
      </c>
      <c r="O149" s="237" t="str">
        <f>IF('2.2.1.3fin'!O149=0,"",'2.2.1.3fin'!O149)</f>
        <v/>
      </c>
      <c r="P149" s="237" t="str">
        <f>IF('2.2.1.3fin'!P149=0,"",'2.2.1.3fin'!P149)</f>
        <v/>
      </c>
      <c r="Q149" s="237" t="str">
        <f>IF('2.2.1.3fin'!Q149=0,"",'2.2.1.3fin'!Q149)</f>
        <v/>
      </c>
      <c r="R149" s="237" t="str">
        <f>IF('2.2.1.3fin'!R149=0,"",'2.2.1.3fin'!R149)</f>
        <v/>
      </c>
      <c r="S149" s="237" t="str">
        <f>IF('2.2.1.3fin'!S149=0,"",'2.2.1.3fin'!S149)</f>
        <v/>
      </c>
      <c r="T149" s="237" t="str">
        <f>IF('2.2.1.3fin'!T149=0,"",'2.2.1.3fin'!T149)</f>
        <v/>
      </c>
      <c r="U149" s="237" t="str">
        <f>IF('2.2.1.3fin'!U149=0,"",'2.2.1.3fin'!U149)</f>
        <v/>
      </c>
      <c r="V149" s="237" t="str">
        <f>IF('2.2.1.3fin'!V149=0,"",'2.2.1.3fin'!V149)</f>
        <v/>
      </c>
      <c r="W149" s="237" t="str">
        <f>IF('2.2.1.3fin'!W149=0,"",'2.2.1.3fin'!W149)</f>
        <v/>
      </c>
      <c r="X149" s="237" t="str">
        <f>IF('2.2.1.3fin'!X149=0,"",'2.2.1.3fin'!X149)</f>
        <v/>
      </c>
      <c r="Y149" s="237" t="str">
        <f>IF('2.2.1.3fin'!Y149=0,"",'2.2.1.3fin'!Y149)</f>
        <v/>
      </c>
      <c r="Z149" s="237" t="str">
        <f>IF('2.2.1.3fin'!Z149=0,"",'2.2.1.3fin'!Z149)</f>
        <v/>
      </c>
      <c r="AA149" s="237" t="str">
        <f>IF('2.2.1.3fin'!AA149=0,"",'2.2.1.3fin'!AA149)</f>
        <v/>
      </c>
      <c r="AB149" s="237" t="str">
        <f>IF('2.2.1.3fin'!AB149=0,"",'2.2.1.3fin'!AB149)</f>
        <v/>
      </c>
    </row>
    <row r="150" spans="1:28" s="236" customFormat="1" x14ac:dyDescent="0.25">
      <c r="A150" s="237" t="str">
        <f>IF('2.2.1.3fin'!A150=0,"",'2.2.1.3fin'!A150)</f>
        <v/>
      </c>
      <c r="B150" s="237" t="str">
        <f>IF('2.2.1.3fin'!B150=0,"",'2.2.1.3fin'!B150)</f>
        <v/>
      </c>
      <c r="C150" s="237" t="str">
        <f>IF('2.2.1.3fin'!C150=0,"",'2.2.1.3fin'!C150)</f>
        <v/>
      </c>
      <c r="D150" s="237" t="str">
        <f>IF('2.2.1.3fin'!D150=0,"",'2.2.1.3fin'!D150)</f>
        <v/>
      </c>
      <c r="E150" s="237" t="str">
        <f>IF('2.2.1.3fin'!E150=0,"",'2.2.1.3fin'!E150)</f>
        <v/>
      </c>
      <c r="F150" s="237" t="str">
        <f>IF('2.2.1.3fin'!F150=0,"",'2.2.1.3fin'!F150)</f>
        <v/>
      </c>
      <c r="G150" s="237" t="str">
        <f>IF('2.2.1.3fin'!G150=0,"",'2.2.1.3fin'!G150)</f>
        <v/>
      </c>
      <c r="H150" s="237" t="str">
        <f>IF('2.2.1.3fin'!H150=0,"",'2.2.1.3fin'!H150)</f>
        <v/>
      </c>
      <c r="I150" s="237" t="str">
        <f>IF('2.2.1.3fin'!I150=0,"",'2.2.1.3fin'!I150)</f>
        <v/>
      </c>
      <c r="J150" s="237" t="str">
        <f>IF('2.2.1.3fin'!J150=0,"",'2.2.1.3fin'!J150)</f>
        <v/>
      </c>
      <c r="K150" s="237" t="str">
        <f>IF('2.2.1.3fin'!K150=0,"",'2.2.1.3fin'!K150)</f>
        <v/>
      </c>
      <c r="L150" s="237" t="str">
        <f>IF('2.2.1.3fin'!L150=0,"",'2.2.1.3fin'!L150)</f>
        <v/>
      </c>
      <c r="M150" s="237" t="str">
        <f>IF('2.2.1.3fin'!M150=0,"",'2.2.1.3fin'!M150)</f>
        <v/>
      </c>
      <c r="N150" s="237" t="str">
        <f>IF('2.2.1.3fin'!N150=0,"",'2.2.1.3fin'!N150)</f>
        <v/>
      </c>
      <c r="O150" s="237" t="str">
        <f>IF('2.2.1.3fin'!O150=0,"",'2.2.1.3fin'!O150)</f>
        <v/>
      </c>
      <c r="P150" s="237" t="str">
        <f>IF('2.2.1.3fin'!P150=0,"",'2.2.1.3fin'!P150)</f>
        <v/>
      </c>
      <c r="Q150" s="237" t="str">
        <f>IF('2.2.1.3fin'!Q150=0,"",'2.2.1.3fin'!Q150)</f>
        <v/>
      </c>
      <c r="R150" s="237" t="str">
        <f>IF('2.2.1.3fin'!R150=0,"",'2.2.1.3fin'!R150)</f>
        <v/>
      </c>
      <c r="S150" s="237" t="str">
        <f>IF('2.2.1.3fin'!S150=0,"",'2.2.1.3fin'!S150)</f>
        <v/>
      </c>
      <c r="T150" s="237" t="str">
        <f>IF('2.2.1.3fin'!T150=0,"",'2.2.1.3fin'!T150)</f>
        <v/>
      </c>
      <c r="U150" s="237" t="str">
        <f>IF('2.2.1.3fin'!U150=0,"",'2.2.1.3fin'!U150)</f>
        <v/>
      </c>
      <c r="V150" s="237" t="str">
        <f>IF('2.2.1.3fin'!V150=0,"",'2.2.1.3fin'!V150)</f>
        <v/>
      </c>
      <c r="W150" s="237" t="str">
        <f>IF('2.2.1.3fin'!W150=0,"",'2.2.1.3fin'!W150)</f>
        <v/>
      </c>
      <c r="X150" s="237" t="str">
        <f>IF('2.2.1.3fin'!X150=0,"",'2.2.1.3fin'!X150)</f>
        <v/>
      </c>
      <c r="Y150" s="237" t="str">
        <f>IF('2.2.1.3fin'!Y150=0,"",'2.2.1.3fin'!Y150)</f>
        <v/>
      </c>
      <c r="Z150" s="237" t="str">
        <f>IF('2.2.1.3fin'!Z150=0,"",'2.2.1.3fin'!Z150)</f>
        <v/>
      </c>
      <c r="AA150" s="237" t="str">
        <f>IF('2.2.1.3fin'!AA150=0,"",'2.2.1.3fin'!AA150)</f>
        <v/>
      </c>
      <c r="AB150" s="237" t="str">
        <f>IF('2.2.1.3fin'!AB150=0,"",'2.2.1.3fin'!AB150)</f>
        <v/>
      </c>
    </row>
    <row r="151" spans="1:28" s="236" customFormat="1" x14ac:dyDescent="0.25">
      <c r="A151" s="237" t="str">
        <f>IF('2.2.1.3fin'!A151=0,"",'2.2.1.3fin'!A151)</f>
        <v/>
      </c>
      <c r="B151" s="237" t="str">
        <f>IF('2.2.1.3fin'!B151=0,"",'2.2.1.3fin'!B151)</f>
        <v/>
      </c>
      <c r="C151" s="237" t="str">
        <f>IF('2.2.1.3fin'!C151=0,"",'2.2.1.3fin'!C151)</f>
        <v/>
      </c>
      <c r="D151" s="237" t="str">
        <f>IF('2.2.1.3fin'!D151=0,"",'2.2.1.3fin'!D151)</f>
        <v/>
      </c>
      <c r="E151" s="237" t="str">
        <f>IF('2.2.1.3fin'!E151=0,"",'2.2.1.3fin'!E151)</f>
        <v/>
      </c>
      <c r="F151" s="237" t="str">
        <f>IF('2.2.1.3fin'!F151=0,"",'2.2.1.3fin'!F151)</f>
        <v/>
      </c>
      <c r="G151" s="237" t="str">
        <f>IF('2.2.1.3fin'!G151=0,"",'2.2.1.3fin'!G151)</f>
        <v/>
      </c>
      <c r="H151" s="237" t="str">
        <f>IF('2.2.1.3fin'!H151=0,"",'2.2.1.3fin'!H151)</f>
        <v/>
      </c>
      <c r="I151" s="237" t="str">
        <f>IF('2.2.1.3fin'!I151=0,"",'2.2.1.3fin'!I151)</f>
        <v/>
      </c>
      <c r="J151" s="237" t="str">
        <f>IF('2.2.1.3fin'!J151=0,"",'2.2.1.3fin'!J151)</f>
        <v/>
      </c>
      <c r="K151" s="237" t="str">
        <f>IF('2.2.1.3fin'!K151=0,"",'2.2.1.3fin'!K151)</f>
        <v/>
      </c>
      <c r="L151" s="237" t="str">
        <f>IF('2.2.1.3fin'!L151=0,"",'2.2.1.3fin'!L151)</f>
        <v/>
      </c>
      <c r="M151" s="237" t="str">
        <f>IF('2.2.1.3fin'!M151=0,"",'2.2.1.3fin'!M151)</f>
        <v/>
      </c>
      <c r="N151" s="237" t="str">
        <f>IF('2.2.1.3fin'!N151=0,"",'2.2.1.3fin'!N151)</f>
        <v/>
      </c>
      <c r="O151" s="237" t="str">
        <f>IF('2.2.1.3fin'!O151=0,"",'2.2.1.3fin'!O151)</f>
        <v/>
      </c>
      <c r="P151" s="237" t="str">
        <f>IF('2.2.1.3fin'!P151=0,"",'2.2.1.3fin'!P151)</f>
        <v/>
      </c>
      <c r="Q151" s="237" t="str">
        <f>IF('2.2.1.3fin'!Q151=0,"",'2.2.1.3fin'!Q151)</f>
        <v/>
      </c>
      <c r="R151" s="237" t="str">
        <f>IF('2.2.1.3fin'!R151=0,"",'2.2.1.3fin'!R151)</f>
        <v/>
      </c>
      <c r="S151" s="237" t="str">
        <f>IF('2.2.1.3fin'!S151=0,"",'2.2.1.3fin'!S151)</f>
        <v/>
      </c>
      <c r="T151" s="237" t="str">
        <f>IF('2.2.1.3fin'!T151=0,"",'2.2.1.3fin'!T151)</f>
        <v/>
      </c>
      <c r="U151" s="237" t="str">
        <f>IF('2.2.1.3fin'!U151=0,"",'2.2.1.3fin'!U151)</f>
        <v/>
      </c>
      <c r="V151" s="237" t="str">
        <f>IF('2.2.1.3fin'!V151=0,"",'2.2.1.3fin'!V151)</f>
        <v/>
      </c>
      <c r="W151" s="237" t="str">
        <f>IF('2.2.1.3fin'!W151=0,"",'2.2.1.3fin'!W151)</f>
        <v/>
      </c>
      <c r="X151" s="237" t="str">
        <f>IF('2.2.1.3fin'!X151=0,"",'2.2.1.3fin'!X151)</f>
        <v/>
      </c>
      <c r="Y151" s="237" t="str">
        <f>IF('2.2.1.3fin'!Y151=0,"",'2.2.1.3fin'!Y151)</f>
        <v/>
      </c>
      <c r="Z151" s="237" t="str">
        <f>IF('2.2.1.3fin'!Z151=0,"",'2.2.1.3fin'!Z151)</f>
        <v/>
      </c>
      <c r="AA151" s="237" t="str">
        <f>IF('2.2.1.3fin'!AA151=0,"",'2.2.1.3fin'!AA151)</f>
        <v/>
      </c>
      <c r="AB151" s="237" t="str">
        <f>IF('2.2.1.3fin'!AB151=0,"",'2.2.1.3fin'!AB151)</f>
        <v/>
      </c>
    </row>
    <row r="152" spans="1:28" s="236" customFormat="1" x14ac:dyDescent="0.25">
      <c r="A152" s="237" t="str">
        <f>IF('2.2.1.3fin'!A152=0,"",'2.2.1.3fin'!A152)</f>
        <v/>
      </c>
      <c r="B152" s="237" t="str">
        <f>IF('2.2.1.3fin'!B152=0,"",'2.2.1.3fin'!B152)</f>
        <v/>
      </c>
      <c r="C152" s="237" t="str">
        <f>IF('2.2.1.3fin'!C152=0,"",'2.2.1.3fin'!C152)</f>
        <v/>
      </c>
      <c r="D152" s="237" t="str">
        <f>IF('2.2.1.3fin'!D152=0,"",'2.2.1.3fin'!D152)</f>
        <v/>
      </c>
      <c r="E152" s="237" t="str">
        <f>IF('2.2.1.3fin'!E152=0,"",'2.2.1.3fin'!E152)</f>
        <v/>
      </c>
      <c r="F152" s="237" t="str">
        <f>IF('2.2.1.3fin'!F152=0,"",'2.2.1.3fin'!F152)</f>
        <v/>
      </c>
      <c r="G152" s="237" t="str">
        <f>IF('2.2.1.3fin'!G152=0,"",'2.2.1.3fin'!G152)</f>
        <v/>
      </c>
      <c r="H152" s="237" t="str">
        <f>IF('2.2.1.3fin'!H152=0,"",'2.2.1.3fin'!H152)</f>
        <v/>
      </c>
      <c r="I152" s="237" t="str">
        <f>IF('2.2.1.3fin'!I152=0,"",'2.2.1.3fin'!I152)</f>
        <v/>
      </c>
      <c r="J152" s="237" t="str">
        <f>IF('2.2.1.3fin'!J152=0,"",'2.2.1.3fin'!J152)</f>
        <v/>
      </c>
      <c r="K152" s="237" t="str">
        <f>IF('2.2.1.3fin'!K152=0,"",'2.2.1.3fin'!K152)</f>
        <v/>
      </c>
      <c r="L152" s="237" t="str">
        <f>IF('2.2.1.3fin'!L152=0,"",'2.2.1.3fin'!L152)</f>
        <v/>
      </c>
      <c r="M152" s="237" t="str">
        <f>IF('2.2.1.3fin'!M152=0,"",'2.2.1.3fin'!M152)</f>
        <v/>
      </c>
      <c r="N152" s="237" t="str">
        <f>IF('2.2.1.3fin'!N152=0,"",'2.2.1.3fin'!N152)</f>
        <v/>
      </c>
      <c r="O152" s="237" t="str">
        <f>IF('2.2.1.3fin'!O152=0,"",'2.2.1.3fin'!O152)</f>
        <v/>
      </c>
      <c r="P152" s="237" t="str">
        <f>IF('2.2.1.3fin'!P152=0,"",'2.2.1.3fin'!P152)</f>
        <v/>
      </c>
      <c r="Q152" s="237" t="str">
        <f>IF('2.2.1.3fin'!Q152=0,"",'2.2.1.3fin'!Q152)</f>
        <v/>
      </c>
      <c r="R152" s="237" t="str">
        <f>IF('2.2.1.3fin'!R152=0,"",'2.2.1.3fin'!R152)</f>
        <v/>
      </c>
      <c r="S152" s="237" t="str">
        <f>IF('2.2.1.3fin'!S152=0,"",'2.2.1.3fin'!S152)</f>
        <v/>
      </c>
      <c r="T152" s="237" t="str">
        <f>IF('2.2.1.3fin'!T152=0,"",'2.2.1.3fin'!T152)</f>
        <v/>
      </c>
      <c r="U152" s="237" t="str">
        <f>IF('2.2.1.3fin'!U152=0,"",'2.2.1.3fin'!U152)</f>
        <v/>
      </c>
      <c r="V152" s="237" t="str">
        <f>IF('2.2.1.3fin'!V152=0,"",'2.2.1.3fin'!V152)</f>
        <v/>
      </c>
      <c r="W152" s="237" t="str">
        <f>IF('2.2.1.3fin'!W152=0,"",'2.2.1.3fin'!W152)</f>
        <v/>
      </c>
      <c r="X152" s="237" t="str">
        <f>IF('2.2.1.3fin'!X152=0,"",'2.2.1.3fin'!X152)</f>
        <v/>
      </c>
      <c r="Y152" s="237" t="str">
        <f>IF('2.2.1.3fin'!Y152=0,"",'2.2.1.3fin'!Y152)</f>
        <v/>
      </c>
      <c r="Z152" s="237" t="str">
        <f>IF('2.2.1.3fin'!Z152=0,"",'2.2.1.3fin'!Z152)</f>
        <v/>
      </c>
      <c r="AA152" s="237" t="str">
        <f>IF('2.2.1.3fin'!AA152=0,"",'2.2.1.3fin'!AA152)</f>
        <v/>
      </c>
      <c r="AB152" s="237" t="str">
        <f>IF('2.2.1.3fin'!AB152=0,"",'2.2.1.3fin'!AB152)</f>
        <v/>
      </c>
    </row>
    <row r="153" spans="1:28" s="236" customFormat="1" x14ac:dyDescent="0.25">
      <c r="A153" s="235"/>
      <c r="C153" s="249"/>
      <c r="D153" s="249"/>
      <c r="E153" s="249"/>
      <c r="F153" s="249"/>
      <c r="G153" s="250"/>
      <c r="H153" s="249"/>
      <c r="I153" s="249"/>
      <c r="J153" s="249"/>
      <c r="K153" s="249"/>
      <c r="L153" s="250"/>
      <c r="M153" s="249"/>
      <c r="N153" s="249"/>
      <c r="O153" s="249"/>
      <c r="P153" s="249"/>
      <c r="Q153" s="250"/>
      <c r="R153" s="249"/>
      <c r="S153" s="249"/>
      <c r="T153" s="249"/>
      <c r="U153" s="249"/>
      <c r="V153" s="250"/>
      <c r="W153" s="249"/>
      <c r="X153" s="249"/>
      <c r="Y153" s="249"/>
      <c r="Z153" s="249"/>
      <c r="AA153" s="235"/>
    </row>
    <row r="154" spans="1:28" s="236" customFormat="1" x14ac:dyDescent="0.25">
      <c r="A154" s="235"/>
      <c r="C154" s="249"/>
      <c r="D154" s="249"/>
      <c r="E154" s="249"/>
      <c r="F154" s="249"/>
      <c r="G154" s="250"/>
      <c r="H154" s="249"/>
      <c r="I154" s="249"/>
      <c r="J154" s="249"/>
      <c r="K154" s="249"/>
      <c r="L154" s="250"/>
      <c r="M154" s="249"/>
      <c r="N154" s="249"/>
      <c r="O154" s="249"/>
      <c r="P154" s="249"/>
      <c r="Q154" s="250"/>
      <c r="R154" s="249"/>
      <c r="S154" s="249"/>
      <c r="T154" s="249"/>
      <c r="U154" s="249"/>
      <c r="V154" s="250"/>
      <c r="W154" s="249"/>
      <c r="X154" s="249"/>
      <c r="Y154" s="249"/>
      <c r="Z154" s="249"/>
      <c r="AA154" s="235"/>
    </row>
    <row r="155" spans="1:28" s="236" customFormat="1" ht="27" customHeight="1" x14ac:dyDescent="0.25">
      <c r="A155" s="235"/>
      <c r="C155" s="249"/>
      <c r="D155" s="249"/>
      <c r="E155" s="249"/>
      <c r="F155" s="249"/>
      <c r="G155" s="250"/>
      <c r="H155" s="249"/>
      <c r="I155" s="249"/>
      <c r="J155" s="249"/>
      <c r="K155" s="249"/>
      <c r="L155" s="250"/>
      <c r="M155" s="249"/>
      <c r="N155" s="249"/>
      <c r="O155" s="249"/>
      <c r="P155" s="249"/>
      <c r="Q155" s="250"/>
      <c r="R155" s="249"/>
      <c r="S155" s="249"/>
      <c r="T155" s="249"/>
      <c r="U155" s="249"/>
      <c r="V155" s="250"/>
      <c r="W155" s="249"/>
      <c r="X155" s="249"/>
      <c r="Y155" s="249"/>
      <c r="Z155" s="249"/>
      <c r="AA155" s="235"/>
    </row>
    <row r="156" spans="1:28" s="236" customFormat="1" x14ac:dyDescent="0.25">
      <c r="A156" s="235"/>
      <c r="C156" s="249"/>
      <c r="D156" s="249"/>
      <c r="G156" s="235"/>
      <c r="L156" s="235"/>
      <c r="Q156" s="235"/>
      <c r="V156" s="235"/>
      <c r="AA156" s="235"/>
    </row>
    <row r="157" spans="1:28" s="236" customFormat="1" x14ac:dyDescent="0.25">
      <c r="A157" s="235"/>
      <c r="C157" s="249"/>
      <c r="D157" s="249"/>
      <c r="G157" s="235"/>
      <c r="L157" s="235"/>
      <c r="Q157" s="235"/>
      <c r="V157" s="235"/>
      <c r="AA157" s="235"/>
    </row>
    <row r="158" spans="1:28" s="236" customFormat="1" x14ac:dyDescent="0.25">
      <c r="A158" s="235"/>
      <c r="C158" s="249"/>
      <c r="D158" s="249"/>
      <c r="G158" s="235"/>
      <c r="L158" s="235"/>
      <c r="Q158" s="235"/>
      <c r="V158" s="235"/>
      <c r="AA158" s="235"/>
    </row>
    <row r="159" spans="1:28" s="236" customFormat="1" x14ac:dyDescent="0.25">
      <c r="A159" s="235"/>
      <c r="C159" s="249"/>
      <c r="D159" s="249"/>
      <c r="G159" s="235"/>
      <c r="L159" s="235"/>
      <c r="Q159" s="235"/>
      <c r="V159" s="235"/>
      <c r="AA159" s="235"/>
    </row>
    <row r="160" spans="1:28" s="236" customFormat="1" x14ac:dyDescent="0.25">
      <c r="A160" s="235"/>
      <c r="C160" s="249"/>
      <c r="D160" s="249"/>
      <c r="G160" s="235"/>
      <c r="L160" s="235"/>
      <c r="Q160" s="235"/>
      <c r="V160" s="235"/>
      <c r="AA160" s="235"/>
    </row>
    <row r="161" spans="1:27" s="236" customFormat="1" x14ac:dyDescent="0.25">
      <c r="A161" s="235"/>
      <c r="C161" s="249"/>
      <c r="D161" s="249"/>
      <c r="G161" s="235"/>
      <c r="L161" s="235"/>
      <c r="Q161" s="235"/>
      <c r="V161" s="235"/>
      <c r="AA161" s="235"/>
    </row>
    <row r="162" spans="1:27" s="236" customFormat="1" x14ac:dyDescent="0.25">
      <c r="A162" s="247"/>
      <c r="G162" s="235"/>
      <c r="L162" s="235"/>
      <c r="Q162" s="235"/>
      <c r="V162" s="235"/>
      <c r="AA162" s="235"/>
    </row>
    <row r="163" spans="1:27" s="236" customFormat="1" x14ac:dyDescent="0.25">
      <c r="A163" s="247"/>
      <c r="G163" s="235"/>
      <c r="L163" s="235"/>
      <c r="Q163" s="235"/>
      <c r="V163" s="235"/>
      <c r="AA163" s="235"/>
    </row>
    <row r="164" spans="1:27" s="236" customFormat="1" x14ac:dyDescent="0.25">
      <c r="A164" s="247"/>
      <c r="G164" s="235"/>
      <c r="L164" s="235"/>
      <c r="Q164" s="235"/>
      <c r="V164" s="235"/>
      <c r="AA164" s="235"/>
    </row>
    <row r="165" spans="1:27" s="236" customFormat="1" x14ac:dyDescent="0.25">
      <c r="A165" s="235"/>
      <c r="G165" s="235"/>
      <c r="L165" s="235"/>
      <c r="Q165" s="235"/>
      <c r="V165" s="235"/>
      <c r="AA165" s="235"/>
    </row>
    <row r="166" spans="1:27" s="236" customFormat="1" x14ac:dyDescent="0.25">
      <c r="A166" s="235"/>
      <c r="G166" s="235"/>
      <c r="L166" s="235"/>
      <c r="Q166" s="235"/>
      <c r="V166" s="235"/>
      <c r="AA166" s="235"/>
    </row>
    <row r="167" spans="1:27" s="236" customFormat="1" x14ac:dyDescent="0.25">
      <c r="A167" s="235"/>
      <c r="G167" s="235"/>
      <c r="L167" s="235"/>
      <c r="Q167" s="235"/>
      <c r="V167" s="235"/>
      <c r="AA167" s="235"/>
    </row>
    <row r="168" spans="1:27" s="236" customFormat="1" x14ac:dyDescent="0.25">
      <c r="A168" s="235"/>
      <c r="G168" s="235"/>
      <c r="L168" s="235"/>
      <c r="Q168" s="235"/>
      <c r="V168" s="235"/>
      <c r="AA168" s="235"/>
    </row>
    <row r="169" spans="1:27" s="236" customFormat="1" x14ac:dyDescent="0.25">
      <c r="A169" s="235"/>
      <c r="G169" s="235"/>
      <c r="L169" s="235"/>
      <c r="Q169" s="235"/>
      <c r="V169" s="235"/>
      <c r="AA169" s="235"/>
    </row>
    <row r="170" spans="1:27" s="236" customFormat="1" x14ac:dyDescent="0.25">
      <c r="A170" s="235"/>
      <c r="G170" s="235"/>
      <c r="L170" s="235"/>
      <c r="Q170" s="235"/>
      <c r="V170" s="235"/>
      <c r="AA170" s="235"/>
    </row>
    <row r="171" spans="1:27" s="236" customFormat="1" x14ac:dyDescent="0.25">
      <c r="A171" s="235"/>
      <c r="G171" s="235"/>
      <c r="L171" s="235"/>
      <c r="Q171" s="235"/>
      <c r="V171" s="235"/>
      <c r="AA171" s="235"/>
    </row>
    <row r="172" spans="1:27" s="236" customFormat="1" x14ac:dyDescent="0.25">
      <c r="A172" s="235"/>
      <c r="G172" s="235"/>
      <c r="L172" s="235"/>
      <c r="Q172" s="235"/>
      <c r="V172" s="235"/>
      <c r="AA172" s="235"/>
    </row>
    <row r="173" spans="1:27" s="236" customFormat="1" x14ac:dyDescent="0.25">
      <c r="A173" s="235"/>
      <c r="G173" s="235"/>
      <c r="L173" s="235"/>
      <c r="Q173" s="235"/>
      <c r="V173" s="235"/>
      <c r="AA173" s="235"/>
    </row>
    <row r="174" spans="1:27" s="236" customFormat="1" x14ac:dyDescent="0.25">
      <c r="A174" s="235"/>
      <c r="G174" s="235"/>
      <c r="L174" s="235"/>
      <c r="Q174" s="235"/>
      <c r="V174" s="235"/>
      <c r="AA174" s="235"/>
    </row>
    <row r="175" spans="1:27" s="236" customFormat="1" x14ac:dyDescent="0.25">
      <c r="A175" s="235"/>
      <c r="G175" s="235"/>
      <c r="L175" s="235"/>
      <c r="Q175" s="235"/>
      <c r="V175" s="235"/>
      <c r="AA175" s="235"/>
    </row>
    <row r="176" spans="1:27" s="236" customFormat="1" x14ac:dyDescent="0.25">
      <c r="A176" s="235"/>
      <c r="G176" s="235"/>
      <c r="L176" s="235"/>
      <c r="Q176" s="235"/>
      <c r="V176" s="235"/>
      <c r="AA176" s="235"/>
    </row>
    <row r="177" spans="1:27" s="236" customFormat="1" x14ac:dyDescent="0.25">
      <c r="A177" s="235"/>
      <c r="G177" s="235"/>
      <c r="L177" s="235"/>
      <c r="Q177" s="235"/>
      <c r="V177" s="235"/>
      <c r="AA177" s="235"/>
    </row>
    <row r="178" spans="1:27" s="236" customFormat="1" x14ac:dyDescent="0.25">
      <c r="A178" s="235"/>
      <c r="G178" s="235"/>
      <c r="L178" s="235"/>
      <c r="Q178" s="235"/>
      <c r="V178" s="235"/>
      <c r="AA178" s="235"/>
    </row>
    <row r="179" spans="1:27" s="236" customFormat="1" x14ac:dyDescent="0.25">
      <c r="A179" s="235"/>
      <c r="G179" s="235"/>
      <c r="L179" s="235"/>
      <c r="Q179" s="235"/>
      <c r="V179" s="235"/>
      <c r="AA179" s="235"/>
    </row>
    <row r="180" spans="1:27" s="236" customFormat="1" x14ac:dyDescent="0.25">
      <c r="A180" s="235"/>
      <c r="G180" s="235"/>
      <c r="L180" s="235"/>
      <c r="Q180" s="235"/>
      <c r="V180" s="235"/>
      <c r="AA180" s="235"/>
    </row>
    <row r="181" spans="1:27" s="236" customFormat="1" x14ac:dyDescent="0.25">
      <c r="A181" s="235"/>
      <c r="G181" s="235"/>
      <c r="L181" s="235"/>
      <c r="Q181" s="235"/>
      <c r="V181" s="235"/>
      <c r="AA181" s="235"/>
    </row>
    <row r="182" spans="1:27" s="236" customFormat="1" x14ac:dyDescent="0.25">
      <c r="A182" s="235"/>
      <c r="G182" s="235"/>
      <c r="L182" s="235"/>
      <c r="Q182" s="235"/>
      <c r="V182" s="235"/>
      <c r="AA182" s="235"/>
    </row>
    <row r="183" spans="1:27" s="236" customFormat="1" x14ac:dyDescent="0.25">
      <c r="A183" s="235"/>
      <c r="G183" s="235"/>
      <c r="L183" s="235"/>
      <c r="Q183" s="235"/>
      <c r="V183" s="235"/>
      <c r="AA183" s="235"/>
    </row>
    <row r="184" spans="1:27" s="236" customFormat="1" x14ac:dyDescent="0.25">
      <c r="A184" s="235"/>
      <c r="G184" s="235"/>
      <c r="L184" s="235"/>
      <c r="Q184" s="235"/>
      <c r="V184" s="235"/>
      <c r="AA184" s="235"/>
    </row>
    <row r="185" spans="1:27" s="236" customFormat="1" x14ac:dyDescent="0.25">
      <c r="A185" s="235"/>
      <c r="G185" s="235"/>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G194" s="235"/>
      <c r="L194" s="235"/>
      <c r="Q194" s="235"/>
      <c r="V194" s="235"/>
      <c r="AA194" s="235"/>
    </row>
    <row r="195" spans="1:27" s="236" customFormat="1" x14ac:dyDescent="0.25">
      <c r="A195" s="235"/>
      <c r="G195" s="235"/>
      <c r="L195" s="235"/>
      <c r="Q195" s="235"/>
      <c r="V195" s="235"/>
      <c r="AA195" s="235"/>
    </row>
    <row r="196" spans="1:27" s="236" customFormat="1" x14ac:dyDescent="0.25">
      <c r="A196" s="235"/>
      <c r="G196" s="235"/>
      <c r="L196" s="235"/>
      <c r="Q196" s="235"/>
      <c r="V196" s="235"/>
      <c r="AA196" s="235"/>
    </row>
    <row r="197" spans="1:27" s="236" customFormat="1" x14ac:dyDescent="0.25">
      <c r="A197" s="235"/>
      <c r="G197" s="235"/>
      <c r="L197" s="235"/>
      <c r="Q197" s="235"/>
      <c r="V197" s="235"/>
      <c r="AA197" s="235"/>
    </row>
    <row r="198" spans="1:27" s="236" customFormat="1" x14ac:dyDescent="0.25">
      <c r="A198" s="235"/>
      <c r="G198" s="235"/>
      <c r="L198" s="235"/>
      <c r="Q198" s="235"/>
      <c r="V198" s="235"/>
      <c r="AA198" s="235"/>
    </row>
    <row r="199" spans="1:27" s="236" customFormat="1" x14ac:dyDescent="0.25">
      <c r="A199" s="235"/>
      <c r="G199" s="235"/>
      <c r="L199" s="235"/>
      <c r="Q199" s="235"/>
      <c r="V199" s="235"/>
      <c r="AA199" s="235"/>
    </row>
    <row r="200" spans="1:27" s="236" customFormat="1" x14ac:dyDescent="0.25">
      <c r="A200" s="235"/>
      <c r="G200" s="235"/>
      <c r="L200" s="235"/>
      <c r="Q200" s="235"/>
      <c r="V200" s="235"/>
      <c r="AA200" s="235"/>
    </row>
    <row r="201" spans="1:27" s="236" customFormat="1" x14ac:dyDescent="0.25">
      <c r="A201" s="235"/>
      <c r="G201" s="235"/>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A1:BJ391"/>
  <sheetViews>
    <sheetView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2.88671875" style="6" bestFit="1" customWidth="1"/>
    <col min="7" max="7" width="16.6640625" style="181" customWidth="1"/>
    <col min="8" max="8" width="17.109375" style="6" customWidth="1"/>
    <col min="9" max="11" width="12.88671875" style="6" bestFit="1" customWidth="1"/>
    <col min="12" max="12" width="12.88671875" style="181" bestFit="1" customWidth="1"/>
    <col min="13" max="16" width="12.88671875" style="6" bestFit="1" customWidth="1"/>
    <col min="17" max="17" width="12.88671875" style="181" bestFit="1" customWidth="1"/>
    <col min="18" max="19" width="12.88671875" style="6" bestFit="1" customWidth="1"/>
    <col min="20" max="20" width="14" style="6" bestFit="1" customWidth="1"/>
    <col min="21" max="21" width="12.88671875" style="6" bestFit="1" customWidth="1"/>
    <col min="22" max="22" width="14" style="181" bestFit="1" customWidth="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1121</v>
      </c>
      <c r="B2" s="179" t="s">
        <v>398</v>
      </c>
      <c r="G2" s="178"/>
      <c r="L2" s="178"/>
      <c r="Q2" s="178"/>
      <c r="V2" s="178"/>
      <c r="AA2" s="178"/>
    </row>
    <row r="3" spans="1:27" x14ac:dyDescent="0.25">
      <c r="A3" s="181" t="str">
        <f>EstructuraMLec!D21</f>
        <v>Sub-activity 2.1.1.1 PDFS PES projects are approved and financed (including local mechanisms promoted in prioritized basins and sub-basins)</v>
      </c>
      <c r="G3" s="181" t="s">
        <v>197</v>
      </c>
      <c r="H3" s="182">
        <f>B31</f>
        <v>40</v>
      </c>
    </row>
    <row r="4" spans="1:27" x14ac:dyDescent="0.25">
      <c r="A4" s="181" t="s">
        <v>198</v>
      </c>
      <c r="B4" s="1">
        <f>IndividualSumec!B3</f>
        <v>0.06</v>
      </c>
      <c r="C4" s="1">
        <f>IndividualSumec!C3</f>
        <v>0.1</v>
      </c>
      <c r="D4" s="1">
        <f>IndividualSumec!D3</f>
        <v>0.15</v>
      </c>
      <c r="E4" s="1">
        <f>IndividualSumec!E3</f>
        <v>0.2</v>
      </c>
      <c r="F4" s="1"/>
      <c r="G4" s="181" t="s">
        <v>199</v>
      </c>
      <c r="H4" s="182">
        <f>COUNTIF(B33:AA33,"&lt;&gt;0")</f>
        <v>10</v>
      </c>
    </row>
    <row r="5" spans="1:27" x14ac:dyDescent="0.25">
      <c r="A5" s="181" t="s">
        <v>200</v>
      </c>
      <c r="B5" s="183">
        <f>B$31+NPV(B$4,$C31:$V31)</f>
        <v>178.60422450798626</v>
      </c>
      <c r="C5" s="183">
        <f>B$31+NPV(C$4,$C31:$V31)</f>
        <v>166.79461785397172</v>
      </c>
      <c r="D5" s="183">
        <f>B$31+NPV(D$4,$C31:$V31)</f>
        <v>154.19913450852451</v>
      </c>
      <c r="E5" s="183">
        <f>B$31+NPV(E$4,$C31:$V31)</f>
        <v>143.54938271604939</v>
      </c>
      <c r="F5" s="183"/>
      <c r="G5" s="181" t="s">
        <v>201</v>
      </c>
      <c r="H5" s="182">
        <f>SUM(B32:AA32)/(H4-1)</f>
        <v>0</v>
      </c>
    </row>
    <row r="6" spans="1:27" x14ac:dyDescent="0.25">
      <c r="A6" s="181" t="s">
        <v>202</v>
      </c>
      <c r="B6" s="183">
        <f>B$31+NPV(B$4,$C32:$V32)</f>
        <v>40</v>
      </c>
      <c r="C6" s="183">
        <f>B$31+NPV(C$4,$C32:$V32)</f>
        <v>40</v>
      </c>
      <c r="D6" s="183">
        <f>B$31+NPV(D$4,$C32:$V32)</f>
        <v>40</v>
      </c>
      <c r="E6" s="183">
        <f>B$31+NPV(E$4,$C32:$V32)</f>
        <v>40</v>
      </c>
      <c r="F6" s="183"/>
      <c r="G6" s="181" t="s">
        <v>203</v>
      </c>
      <c r="H6" s="182">
        <f>SUM(C31:AA31)/(H4-1)</f>
        <v>17.777777777777779</v>
      </c>
    </row>
    <row r="7" spans="1:27" x14ac:dyDescent="0.25">
      <c r="A7" s="181" t="s">
        <v>204</v>
      </c>
      <c r="B7" s="183">
        <f>B$33+NPV(B$4,$C33:$V33)</f>
        <v>-178.60422450798626</v>
      </c>
      <c r="C7" s="183">
        <f>B$33+NPV(C$4,$C33:$V33)</f>
        <v>-166.79461785397172</v>
      </c>
      <c r="D7" s="183">
        <f>B$31+NPV(D$4,$C33:$V33)</f>
        <v>-74.199134508524509</v>
      </c>
      <c r="E7" s="183">
        <f>B$31+NPV(E$4,$C33:$V33)</f>
        <v>-63.549382716049394</v>
      </c>
      <c r="F7" s="183"/>
      <c r="G7" s="181" t="s">
        <v>205</v>
      </c>
      <c r="H7" s="182" t="s">
        <v>399</v>
      </c>
    </row>
    <row r="8" spans="1:27" x14ac:dyDescent="0.25">
      <c r="A8" s="181" t="s">
        <v>207</v>
      </c>
      <c r="B8" s="184">
        <f>B6/B5</f>
        <v>0.22395886833131098</v>
      </c>
      <c r="C8" s="184">
        <f>C6/C5</f>
        <v>0.23981589163158673</v>
      </c>
      <c r="D8" s="184">
        <f t="shared" ref="D8:E8" si="0">D6/D5</f>
        <v>0.2594048282274159</v>
      </c>
      <c r="E8" s="184">
        <f t="shared" si="0"/>
        <v>0.2786497527413459</v>
      </c>
      <c r="F8" s="184"/>
      <c r="G8" s="181" t="s">
        <v>208</v>
      </c>
      <c r="H8" s="182" t="s">
        <v>399</v>
      </c>
    </row>
    <row r="9" spans="1:27" x14ac:dyDescent="0.25">
      <c r="A9" s="181" t="s">
        <v>209</v>
      </c>
      <c r="B9" s="184">
        <f>SUM(B37)</f>
        <v>0</v>
      </c>
      <c r="C9" s="184" t="str">
        <f>B41</f>
        <v>NA</v>
      </c>
      <c r="D9" s="184" t="str">
        <f>B45</f>
        <v>NA</v>
      </c>
      <c r="E9" s="184" t="str">
        <f>B49</f>
        <v>NA</v>
      </c>
      <c r="F9" s="184"/>
      <c r="G9" s="181" t="s">
        <v>210</v>
      </c>
      <c r="H9" s="182" t="s">
        <v>399</v>
      </c>
    </row>
    <row r="10" spans="1:27" x14ac:dyDescent="0.25">
      <c r="A10" s="181" t="s">
        <v>65</v>
      </c>
      <c r="B10" s="1"/>
    </row>
    <row r="11" spans="1:27" x14ac:dyDescent="0.25">
      <c r="A11" s="181" t="s">
        <v>1102</v>
      </c>
      <c r="B11" s="182">
        <f>SUM(B31:F31)</f>
        <v>200</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Inversión</v>
      </c>
      <c r="B17" s="182">
        <f>B52-B71</f>
        <v>40</v>
      </c>
      <c r="C17" s="182">
        <f t="shared" ref="C17:AA21" si="1">C52-C71</f>
        <v>40</v>
      </c>
      <c r="D17" s="182">
        <f t="shared" si="1"/>
        <v>40</v>
      </c>
      <c r="E17" s="182">
        <f t="shared" si="1"/>
        <v>40</v>
      </c>
      <c r="F17" s="182">
        <f t="shared" si="1"/>
        <v>40</v>
      </c>
      <c r="G17" s="196">
        <f t="shared" si="1"/>
        <v>0</v>
      </c>
      <c r="H17" s="182">
        <f t="shared" si="1"/>
        <v>0</v>
      </c>
      <c r="I17" s="182">
        <f t="shared" si="1"/>
        <v>0</v>
      </c>
      <c r="J17" s="182">
        <f t="shared" si="1"/>
        <v>0</v>
      </c>
      <c r="K17" s="182">
        <f t="shared" si="1"/>
        <v>0</v>
      </c>
      <c r="L17" s="196">
        <f t="shared" si="1"/>
        <v>0</v>
      </c>
      <c r="M17" s="182">
        <f t="shared" si="1"/>
        <v>0</v>
      </c>
      <c r="N17" s="182">
        <f t="shared" si="1"/>
        <v>0</v>
      </c>
      <c r="O17" s="182">
        <f t="shared" si="1"/>
        <v>0</v>
      </c>
      <c r="P17" s="182">
        <f t="shared" si="1"/>
        <v>0</v>
      </c>
      <c r="Q17" s="196">
        <f t="shared" si="1"/>
        <v>0</v>
      </c>
      <c r="R17" s="182">
        <f t="shared" si="1"/>
        <v>0</v>
      </c>
      <c r="S17" s="182">
        <f t="shared" si="1"/>
        <v>0</v>
      </c>
      <c r="T17" s="182">
        <f t="shared" si="1"/>
        <v>0</v>
      </c>
      <c r="U17" s="182">
        <f t="shared" si="1"/>
        <v>0</v>
      </c>
      <c r="V17" s="196">
        <f t="shared" si="1"/>
        <v>0</v>
      </c>
      <c r="W17" s="182">
        <f t="shared" si="1"/>
        <v>0</v>
      </c>
      <c r="X17" s="182">
        <f t="shared" si="1"/>
        <v>0</v>
      </c>
      <c r="Y17" s="182">
        <f t="shared" si="1"/>
        <v>0</v>
      </c>
      <c r="Z17" s="182">
        <f t="shared" si="1"/>
        <v>0</v>
      </c>
      <c r="AA17" s="196">
        <f t="shared" si="1"/>
        <v>0</v>
      </c>
    </row>
    <row r="18" spans="1:27" x14ac:dyDescent="0.25">
      <c r="A18" s="181">
        <v>0</v>
      </c>
      <c r="B18" s="182">
        <f t="shared" ref="B18:Q21" si="2">B53-B72</f>
        <v>0</v>
      </c>
      <c r="C18" s="182">
        <f t="shared" si="2"/>
        <v>0</v>
      </c>
      <c r="D18" s="182">
        <f t="shared" si="2"/>
        <v>0</v>
      </c>
      <c r="E18" s="182">
        <f t="shared" si="2"/>
        <v>0</v>
      </c>
      <c r="F18" s="182">
        <f t="shared" si="2"/>
        <v>0</v>
      </c>
      <c r="G18" s="196">
        <f t="shared" si="2"/>
        <v>0</v>
      </c>
      <c r="H18" s="182">
        <f t="shared" si="2"/>
        <v>0</v>
      </c>
      <c r="I18" s="182">
        <f t="shared" si="2"/>
        <v>0</v>
      </c>
      <c r="J18" s="182">
        <f t="shared" si="2"/>
        <v>0</v>
      </c>
      <c r="K18" s="182">
        <f t="shared" si="2"/>
        <v>0</v>
      </c>
      <c r="L18" s="196">
        <f t="shared" si="2"/>
        <v>0</v>
      </c>
      <c r="M18" s="182">
        <f t="shared" si="2"/>
        <v>0</v>
      </c>
      <c r="N18" s="182">
        <f t="shared" si="2"/>
        <v>0</v>
      </c>
      <c r="O18" s="182">
        <f t="shared" si="2"/>
        <v>0</v>
      </c>
      <c r="P18" s="182">
        <f t="shared" si="2"/>
        <v>0</v>
      </c>
      <c r="Q18" s="196">
        <f t="shared" si="2"/>
        <v>0</v>
      </c>
      <c r="R18" s="182">
        <f t="shared" si="1"/>
        <v>0</v>
      </c>
      <c r="S18" s="182">
        <f t="shared" si="1"/>
        <v>0</v>
      </c>
      <c r="T18" s="182">
        <f t="shared" si="1"/>
        <v>0</v>
      </c>
      <c r="U18" s="182">
        <f t="shared" si="1"/>
        <v>0</v>
      </c>
      <c r="V18" s="196">
        <f t="shared" si="1"/>
        <v>0</v>
      </c>
      <c r="W18" s="182">
        <f t="shared" si="1"/>
        <v>0</v>
      </c>
      <c r="X18" s="182">
        <f t="shared" si="1"/>
        <v>0</v>
      </c>
      <c r="Y18" s="182">
        <f t="shared" si="1"/>
        <v>0</v>
      </c>
      <c r="Z18" s="182">
        <f t="shared" si="1"/>
        <v>0</v>
      </c>
      <c r="AA18" s="196">
        <f t="shared" si="1"/>
        <v>0</v>
      </c>
    </row>
    <row r="19" spans="1:27" s="179" customFormat="1" x14ac:dyDescent="0.25">
      <c r="A19" s="181">
        <v>0</v>
      </c>
      <c r="B19" s="182">
        <f t="shared" si="2"/>
        <v>0</v>
      </c>
      <c r="C19" s="182">
        <f t="shared" si="1"/>
        <v>0</v>
      </c>
      <c r="D19" s="182">
        <f t="shared" si="1"/>
        <v>0</v>
      </c>
      <c r="E19" s="182">
        <f t="shared" si="1"/>
        <v>0</v>
      </c>
      <c r="F19" s="182">
        <f t="shared" si="1"/>
        <v>0</v>
      </c>
      <c r="G19" s="196">
        <f t="shared" si="1"/>
        <v>0</v>
      </c>
      <c r="H19" s="182">
        <f t="shared" si="1"/>
        <v>0</v>
      </c>
      <c r="I19" s="182">
        <f t="shared" si="1"/>
        <v>0</v>
      </c>
      <c r="J19" s="182">
        <f t="shared" si="1"/>
        <v>0</v>
      </c>
      <c r="K19" s="182">
        <f t="shared" si="1"/>
        <v>0</v>
      </c>
      <c r="L19" s="196">
        <f t="shared" si="1"/>
        <v>0</v>
      </c>
      <c r="M19" s="182">
        <f t="shared" si="1"/>
        <v>0</v>
      </c>
      <c r="N19" s="182">
        <f t="shared" si="1"/>
        <v>0</v>
      </c>
      <c r="O19" s="182">
        <f t="shared" si="1"/>
        <v>0</v>
      </c>
      <c r="P19" s="182">
        <f t="shared" si="1"/>
        <v>0</v>
      </c>
      <c r="Q19" s="196">
        <f t="shared" si="1"/>
        <v>0</v>
      </c>
      <c r="R19" s="182">
        <f t="shared" si="1"/>
        <v>0</v>
      </c>
      <c r="S19" s="182">
        <f t="shared" si="1"/>
        <v>0</v>
      </c>
      <c r="T19" s="182">
        <f t="shared" si="1"/>
        <v>0</v>
      </c>
      <c r="U19" s="182">
        <f t="shared" si="1"/>
        <v>0</v>
      </c>
      <c r="V19" s="196">
        <f t="shared" si="1"/>
        <v>0</v>
      </c>
      <c r="W19" s="182">
        <f t="shared" si="1"/>
        <v>0</v>
      </c>
      <c r="X19" s="182">
        <f t="shared" si="1"/>
        <v>0</v>
      </c>
      <c r="Y19" s="182">
        <f t="shared" si="1"/>
        <v>0</v>
      </c>
      <c r="Z19" s="182">
        <f t="shared" si="1"/>
        <v>0</v>
      </c>
      <c r="AA19" s="196">
        <f t="shared" si="1"/>
        <v>0</v>
      </c>
    </row>
    <row r="20" spans="1:27" s="191" customFormat="1" x14ac:dyDescent="0.25">
      <c r="A20" s="188">
        <v>0</v>
      </c>
      <c r="B20" s="182">
        <f t="shared" si="2"/>
        <v>0</v>
      </c>
      <c r="C20" s="182">
        <f t="shared" si="1"/>
        <v>0</v>
      </c>
      <c r="D20" s="182">
        <f t="shared" si="1"/>
        <v>0</v>
      </c>
      <c r="E20" s="182">
        <f t="shared" si="1"/>
        <v>0</v>
      </c>
      <c r="F20" s="182">
        <f t="shared" si="1"/>
        <v>0</v>
      </c>
      <c r="G20" s="196">
        <f t="shared" si="1"/>
        <v>0</v>
      </c>
      <c r="H20" s="182">
        <f t="shared" si="1"/>
        <v>0</v>
      </c>
      <c r="I20" s="182">
        <f t="shared" si="1"/>
        <v>0</v>
      </c>
      <c r="J20" s="182">
        <f t="shared" si="1"/>
        <v>0</v>
      </c>
      <c r="K20" s="182">
        <f t="shared" si="1"/>
        <v>0</v>
      </c>
      <c r="L20" s="196">
        <f t="shared" si="1"/>
        <v>0</v>
      </c>
      <c r="M20" s="182">
        <f t="shared" si="1"/>
        <v>0</v>
      </c>
      <c r="N20" s="182">
        <f t="shared" si="1"/>
        <v>0</v>
      </c>
      <c r="O20" s="182">
        <f t="shared" si="1"/>
        <v>0</v>
      </c>
      <c r="P20" s="182">
        <f t="shared" si="1"/>
        <v>0</v>
      </c>
      <c r="Q20" s="196">
        <f t="shared" si="1"/>
        <v>0</v>
      </c>
      <c r="R20" s="182">
        <f t="shared" si="1"/>
        <v>0</v>
      </c>
      <c r="S20" s="182">
        <f t="shared" si="1"/>
        <v>0</v>
      </c>
      <c r="T20" s="182">
        <f t="shared" si="1"/>
        <v>0</v>
      </c>
      <c r="U20" s="182">
        <f t="shared" si="1"/>
        <v>0</v>
      </c>
      <c r="V20" s="196">
        <f t="shared" si="1"/>
        <v>0</v>
      </c>
      <c r="W20" s="182">
        <f t="shared" si="1"/>
        <v>0</v>
      </c>
      <c r="X20" s="182">
        <f t="shared" si="1"/>
        <v>0</v>
      </c>
      <c r="Y20" s="182">
        <f t="shared" si="1"/>
        <v>0</v>
      </c>
      <c r="Z20" s="182">
        <f t="shared" si="1"/>
        <v>0</v>
      </c>
      <c r="AA20" s="196">
        <f t="shared" si="1"/>
        <v>0</v>
      </c>
    </row>
    <row r="21" spans="1:27" s="191" customFormat="1" x14ac:dyDescent="0.25">
      <c r="A21" s="188">
        <v>0</v>
      </c>
      <c r="B21" s="192">
        <f t="shared" si="2"/>
        <v>0</v>
      </c>
      <c r="C21" s="192">
        <f t="shared" si="1"/>
        <v>0</v>
      </c>
      <c r="D21" s="192">
        <f t="shared" si="1"/>
        <v>0</v>
      </c>
      <c r="E21" s="192">
        <f t="shared" si="1"/>
        <v>0</v>
      </c>
      <c r="F21" s="192">
        <f t="shared" si="1"/>
        <v>0</v>
      </c>
      <c r="G21" s="193">
        <f t="shared" si="1"/>
        <v>0</v>
      </c>
      <c r="H21" s="192">
        <f t="shared" si="1"/>
        <v>0</v>
      </c>
      <c r="I21" s="192">
        <f t="shared" si="1"/>
        <v>0</v>
      </c>
      <c r="J21" s="192">
        <f t="shared" si="1"/>
        <v>0</v>
      </c>
      <c r="K21" s="192">
        <f t="shared" si="1"/>
        <v>0</v>
      </c>
      <c r="L21" s="193">
        <f t="shared" si="1"/>
        <v>0</v>
      </c>
      <c r="M21" s="192">
        <f t="shared" si="1"/>
        <v>0</v>
      </c>
      <c r="N21" s="192">
        <f t="shared" si="1"/>
        <v>0</v>
      </c>
      <c r="O21" s="192">
        <f t="shared" si="1"/>
        <v>0</v>
      </c>
      <c r="P21" s="192">
        <f t="shared" si="1"/>
        <v>0</v>
      </c>
      <c r="Q21" s="193">
        <f t="shared" si="1"/>
        <v>0</v>
      </c>
      <c r="R21" s="192">
        <f t="shared" si="1"/>
        <v>0</v>
      </c>
      <c r="S21" s="192">
        <f t="shared" si="1"/>
        <v>0</v>
      </c>
      <c r="T21" s="192">
        <f t="shared" si="1"/>
        <v>0</v>
      </c>
      <c r="U21" s="192">
        <f t="shared" si="1"/>
        <v>0</v>
      </c>
      <c r="V21" s="193">
        <f t="shared" si="1"/>
        <v>0</v>
      </c>
      <c r="W21" s="192">
        <f t="shared" si="1"/>
        <v>0</v>
      </c>
      <c r="X21" s="192">
        <f t="shared" si="1"/>
        <v>0</v>
      </c>
      <c r="Y21" s="192">
        <f t="shared" si="1"/>
        <v>0</v>
      </c>
      <c r="Z21" s="192">
        <f t="shared" si="1"/>
        <v>0</v>
      </c>
      <c r="AA21" s="193">
        <f t="shared" si="1"/>
        <v>0</v>
      </c>
    </row>
    <row r="22" spans="1:27" x14ac:dyDescent="0.25">
      <c r="B22" s="182"/>
      <c r="C22" s="182"/>
      <c r="D22" s="182"/>
      <c r="E22" s="182"/>
      <c r="F22" s="182"/>
      <c r="G22" s="196"/>
      <c r="H22" s="182"/>
      <c r="I22" s="182"/>
      <c r="J22" s="182"/>
      <c r="K22" s="182"/>
      <c r="L22" s="196"/>
      <c r="M22" s="182"/>
      <c r="N22" s="182"/>
      <c r="O22" s="182"/>
      <c r="P22" s="182"/>
      <c r="Q22" s="196"/>
      <c r="R22" s="182"/>
      <c r="S22" s="182"/>
      <c r="T22" s="182"/>
      <c r="U22" s="182"/>
      <c r="V22" s="196"/>
    </row>
    <row r="23" spans="1:27"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AA23" s="185"/>
    </row>
    <row r="24" spans="1:27" ht="13.8" thickTop="1" x14ac:dyDescent="0.25">
      <c r="A24" s="181" cm="1">
        <f t="array" ref="A24:A27">A59:A62</f>
        <v>0</v>
      </c>
      <c r="B24" s="182">
        <f>B59-B78</f>
        <v>0</v>
      </c>
      <c r="C24" s="182">
        <f t="shared" ref="C24:AA28" si="3">C59-C78</f>
        <v>0</v>
      </c>
      <c r="D24" s="182">
        <f t="shared" si="3"/>
        <v>0</v>
      </c>
      <c r="E24" s="182">
        <f t="shared" si="3"/>
        <v>0</v>
      </c>
      <c r="F24" s="182">
        <f t="shared" si="3"/>
        <v>0</v>
      </c>
      <c r="G24" s="196">
        <f t="shared" si="3"/>
        <v>0</v>
      </c>
      <c r="H24" s="182">
        <f t="shared" si="3"/>
        <v>0</v>
      </c>
      <c r="I24" s="182">
        <f t="shared" si="3"/>
        <v>0</v>
      </c>
      <c r="J24" s="182">
        <f t="shared" si="3"/>
        <v>0</v>
      </c>
      <c r="K24" s="182">
        <f t="shared" si="3"/>
        <v>0</v>
      </c>
      <c r="L24" s="196">
        <f t="shared" si="3"/>
        <v>0</v>
      </c>
      <c r="M24" s="182">
        <f t="shared" si="3"/>
        <v>0</v>
      </c>
      <c r="N24" s="182">
        <f t="shared" si="3"/>
        <v>0</v>
      </c>
      <c r="O24" s="182">
        <f t="shared" si="3"/>
        <v>0</v>
      </c>
      <c r="P24" s="182">
        <f t="shared" si="3"/>
        <v>0</v>
      </c>
      <c r="Q24" s="196">
        <f t="shared" si="3"/>
        <v>0</v>
      </c>
      <c r="R24" s="182">
        <f t="shared" si="3"/>
        <v>0</v>
      </c>
      <c r="S24" s="182">
        <f t="shared" si="3"/>
        <v>0</v>
      </c>
      <c r="T24" s="182">
        <f t="shared" si="3"/>
        <v>0</v>
      </c>
      <c r="U24" s="182">
        <f t="shared" si="3"/>
        <v>0</v>
      </c>
      <c r="V24" s="196">
        <f t="shared" si="3"/>
        <v>0</v>
      </c>
      <c r="W24" s="182">
        <f t="shared" si="3"/>
        <v>0</v>
      </c>
      <c r="X24" s="182">
        <f t="shared" si="3"/>
        <v>0</v>
      </c>
      <c r="Y24" s="182">
        <f t="shared" si="3"/>
        <v>0</v>
      </c>
      <c r="Z24" s="182">
        <f t="shared" si="3"/>
        <v>0</v>
      </c>
      <c r="AA24" s="196">
        <f t="shared" si="3"/>
        <v>0</v>
      </c>
    </row>
    <row r="25" spans="1:27" x14ac:dyDescent="0.25">
      <c r="A25" s="181">
        <v>0</v>
      </c>
      <c r="B25" s="182">
        <f t="shared" ref="B25:Q28" si="4">B60-B79</f>
        <v>0</v>
      </c>
      <c r="C25" s="182">
        <f t="shared" si="4"/>
        <v>0</v>
      </c>
      <c r="D25" s="182">
        <f t="shared" si="4"/>
        <v>0</v>
      </c>
      <c r="E25" s="182">
        <f t="shared" si="4"/>
        <v>0</v>
      </c>
      <c r="F25" s="182">
        <f t="shared" si="4"/>
        <v>0</v>
      </c>
      <c r="G25" s="196">
        <f t="shared" si="4"/>
        <v>0</v>
      </c>
      <c r="H25" s="182">
        <f t="shared" si="4"/>
        <v>0</v>
      </c>
      <c r="I25" s="182">
        <f t="shared" si="4"/>
        <v>0</v>
      </c>
      <c r="J25" s="182">
        <f t="shared" si="4"/>
        <v>0</v>
      </c>
      <c r="K25" s="182">
        <f t="shared" si="4"/>
        <v>0</v>
      </c>
      <c r="L25" s="196">
        <f t="shared" si="4"/>
        <v>0</v>
      </c>
      <c r="M25" s="182">
        <f t="shared" si="4"/>
        <v>0</v>
      </c>
      <c r="N25" s="182">
        <f t="shared" si="4"/>
        <v>0</v>
      </c>
      <c r="O25" s="182">
        <f t="shared" si="4"/>
        <v>0</v>
      </c>
      <c r="P25" s="182">
        <f t="shared" si="4"/>
        <v>0</v>
      </c>
      <c r="Q25" s="196">
        <f t="shared" si="4"/>
        <v>0</v>
      </c>
      <c r="R25" s="182">
        <f t="shared" si="3"/>
        <v>0</v>
      </c>
      <c r="S25" s="182">
        <f t="shared" si="3"/>
        <v>0</v>
      </c>
      <c r="T25" s="182">
        <f t="shared" si="3"/>
        <v>0</v>
      </c>
      <c r="U25" s="182">
        <f t="shared" si="3"/>
        <v>0</v>
      </c>
      <c r="V25" s="196">
        <f t="shared" si="3"/>
        <v>0</v>
      </c>
      <c r="W25" s="182">
        <f t="shared" si="3"/>
        <v>0</v>
      </c>
      <c r="X25" s="182">
        <f t="shared" si="3"/>
        <v>0</v>
      </c>
      <c r="Y25" s="182">
        <f t="shared" si="3"/>
        <v>0</v>
      </c>
      <c r="Z25" s="182">
        <f t="shared" si="3"/>
        <v>0</v>
      </c>
      <c r="AA25" s="196">
        <f t="shared" si="3"/>
        <v>0</v>
      </c>
    </row>
    <row r="26" spans="1:27"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row>
    <row r="27" spans="1:27" x14ac:dyDescent="0.25">
      <c r="A27" s="181">
        <v>0</v>
      </c>
      <c r="B27" s="182">
        <f t="shared" si="4"/>
        <v>0</v>
      </c>
      <c r="C27" s="182">
        <f t="shared" si="3"/>
        <v>0</v>
      </c>
      <c r="D27" s="182">
        <f t="shared" si="3"/>
        <v>0</v>
      </c>
      <c r="E27" s="182">
        <f t="shared" si="3"/>
        <v>0</v>
      </c>
      <c r="F27" s="182">
        <f t="shared" si="3"/>
        <v>0</v>
      </c>
      <c r="G27" s="196">
        <f t="shared" si="3"/>
        <v>0</v>
      </c>
      <c r="H27" s="182">
        <f t="shared" si="3"/>
        <v>0</v>
      </c>
      <c r="I27" s="182">
        <f t="shared" si="3"/>
        <v>0</v>
      </c>
      <c r="J27" s="182">
        <f t="shared" si="3"/>
        <v>0</v>
      </c>
      <c r="K27" s="182">
        <f t="shared" si="3"/>
        <v>0</v>
      </c>
      <c r="L27" s="196">
        <f t="shared" si="3"/>
        <v>0</v>
      </c>
      <c r="M27" s="182">
        <f t="shared" si="3"/>
        <v>0</v>
      </c>
      <c r="N27" s="182">
        <f t="shared" si="3"/>
        <v>0</v>
      </c>
      <c r="O27" s="182">
        <f t="shared" si="3"/>
        <v>0</v>
      </c>
      <c r="P27" s="182">
        <f t="shared" si="3"/>
        <v>0</v>
      </c>
      <c r="Q27" s="196">
        <f t="shared" si="3"/>
        <v>0</v>
      </c>
      <c r="R27" s="182">
        <f t="shared" si="3"/>
        <v>0</v>
      </c>
      <c r="S27" s="182">
        <f t="shared" si="3"/>
        <v>0</v>
      </c>
      <c r="T27" s="182">
        <f t="shared" si="3"/>
        <v>0</v>
      </c>
      <c r="U27" s="182">
        <f t="shared" si="3"/>
        <v>0</v>
      </c>
      <c r="V27" s="196">
        <f t="shared" si="3"/>
        <v>0</v>
      </c>
      <c r="W27" s="182">
        <f t="shared" si="3"/>
        <v>0</v>
      </c>
      <c r="X27" s="182">
        <f t="shared" si="3"/>
        <v>0</v>
      </c>
      <c r="Y27" s="182">
        <f t="shared" si="3"/>
        <v>0</v>
      </c>
      <c r="Z27" s="182">
        <f t="shared" si="3"/>
        <v>0</v>
      </c>
      <c r="AA27" s="196">
        <f t="shared" si="3"/>
        <v>0</v>
      </c>
    </row>
    <row r="28" spans="1:27" s="191" customFormat="1" x14ac:dyDescent="0.25">
      <c r="A28" s="188" t="str">
        <f>A82</f>
        <v>Costo de Oportunidad de la mano de obra</v>
      </c>
      <c r="B28" s="192">
        <f t="shared" si="4"/>
        <v>0</v>
      </c>
      <c r="C28" s="192">
        <f t="shared" si="3"/>
        <v>0</v>
      </c>
      <c r="D28" s="192">
        <f t="shared" si="3"/>
        <v>0</v>
      </c>
      <c r="E28" s="192">
        <f t="shared" si="3"/>
        <v>0</v>
      </c>
      <c r="F28" s="192">
        <f t="shared" si="3"/>
        <v>0</v>
      </c>
      <c r="G28" s="193">
        <f t="shared" si="3"/>
        <v>0</v>
      </c>
      <c r="H28" s="192">
        <f t="shared" si="3"/>
        <v>0</v>
      </c>
      <c r="I28" s="192">
        <f t="shared" si="3"/>
        <v>0</v>
      </c>
      <c r="J28" s="192">
        <f t="shared" si="3"/>
        <v>0</v>
      </c>
      <c r="K28" s="192">
        <f t="shared" si="3"/>
        <v>0</v>
      </c>
      <c r="L28" s="193">
        <f t="shared" si="3"/>
        <v>0</v>
      </c>
      <c r="M28" s="192">
        <f t="shared" si="3"/>
        <v>0</v>
      </c>
      <c r="N28" s="192">
        <f t="shared" si="3"/>
        <v>0</v>
      </c>
      <c r="O28" s="192">
        <f t="shared" si="3"/>
        <v>0</v>
      </c>
      <c r="P28" s="192">
        <f t="shared" si="3"/>
        <v>0</v>
      </c>
      <c r="Q28" s="193">
        <f t="shared" si="3"/>
        <v>0</v>
      </c>
      <c r="R28" s="192">
        <f t="shared" si="3"/>
        <v>0</v>
      </c>
      <c r="S28" s="192">
        <f t="shared" si="3"/>
        <v>0</v>
      </c>
      <c r="T28" s="192">
        <f t="shared" si="3"/>
        <v>0</v>
      </c>
      <c r="U28" s="192">
        <f t="shared" si="3"/>
        <v>0</v>
      </c>
      <c r="V28" s="193">
        <f t="shared" si="3"/>
        <v>0</v>
      </c>
      <c r="W28" s="192">
        <f t="shared" si="3"/>
        <v>0</v>
      </c>
      <c r="X28" s="192">
        <f t="shared" si="3"/>
        <v>0</v>
      </c>
      <c r="Y28" s="192">
        <f t="shared" si="3"/>
        <v>0</v>
      </c>
      <c r="Z28" s="192">
        <f t="shared" si="3"/>
        <v>0</v>
      </c>
      <c r="AA28" s="193">
        <f t="shared" si="3"/>
        <v>0</v>
      </c>
    </row>
    <row r="31" spans="1:27" s="199" customFormat="1" x14ac:dyDescent="0.25">
      <c r="A31" s="197" t="s">
        <v>217</v>
      </c>
      <c r="B31" s="217">
        <f t="shared" ref="B31:V31" si="5">SUM(B17:B20)</f>
        <v>40</v>
      </c>
      <c r="C31" s="217">
        <f t="shared" si="5"/>
        <v>40</v>
      </c>
      <c r="D31" s="217">
        <f t="shared" si="5"/>
        <v>40</v>
      </c>
      <c r="E31" s="217">
        <f t="shared" si="5"/>
        <v>40</v>
      </c>
      <c r="F31" s="217">
        <f t="shared" si="5"/>
        <v>40</v>
      </c>
      <c r="G31" s="218">
        <f t="shared" si="5"/>
        <v>0</v>
      </c>
      <c r="H31" s="217">
        <f t="shared" si="5"/>
        <v>0</v>
      </c>
      <c r="I31" s="217">
        <f t="shared" si="5"/>
        <v>0</v>
      </c>
      <c r="J31" s="217">
        <f t="shared" si="5"/>
        <v>0</v>
      </c>
      <c r="K31" s="217">
        <f t="shared" si="5"/>
        <v>0</v>
      </c>
      <c r="L31" s="218">
        <f t="shared" si="5"/>
        <v>0</v>
      </c>
      <c r="M31" s="217">
        <f t="shared" si="5"/>
        <v>0</v>
      </c>
      <c r="N31" s="217">
        <f t="shared" si="5"/>
        <v>0</v>
      </c>
      <c r="O31" s="217">
        <f t="shared" si="5"/>
        <v>0</v>
      </c>
      <c r="P31" s="217">
        <f t="shared" si="5"/>
        <v>0</v>
      </c>
      <c r="Q31" s="218">
        <f t="shared" si="5"/>
        <v>0</v>
      </c>
      <c r="R31" s="217">
        <f t="shared" si="5"/>
        <v>0</v>
      </c>
      <c r="S31" s="217">
        <f t="shared" si="5"/>
        <v>0</v>
      </c>
      <c r="T31" s="217">
        <f t="shared" si="5"/>
        <v>0</v>
      </c>
      <c r="U31" s="217">
        <f t="shared" si="5"/>
        <v>0</v>
      </c>
      <c r="V31" s="218">
        <f t="shared" si="5"/>
        <v>0</v>
      </c>
      <c r="AA31" s="197"/>
    </row>
    <row r="32" spans="1:27" s="199" customFormat="1" x14ac:dyDescent="0.25">
      <c r="A32" s="197" t="s">
        <v>218</v>
      </c>
      <c r="B32" s="217">
        <f t="shared" ref="B32:V32" si="6">SUM(B24:B27)</f>
        <v>0</v>
      </c>
      <c r="C32" s="217">
        <f t="shared" si="6"/>
        <v>0</v>
      </c>
      <c r="D32" s="217">
        <f t="shared" si="6"/>
        <v>0</v>
      </c>
      <c r="E32" s="217">
        <f t="shared" si="6"/>
        <v>0</v>
      </c>
      <c r="F32" s="217">
        <f t="shared" si="6"/>
        <v>0</v>
      </c>
      <c r="G32" s="218">
        <f t="shared" si="6"/>
        <v>0</v>
      </c>
      <c r="H32" s="217">
        <f t="shared" si="6"/>
        <v>0</v>
      </c>
      <c r="I32" s="217">
        <f t="shared" si="6"/>
        <v>0</v>
      </c>
      <c r="J32" s="217">
        <f t="shared" si="6"/>
        <v>0</v>
      </c>
      <c r="K32" s="217">
        <f t="shared" si="6"/>
        <v>0</v>
      </c>
      <c r="L32" s="218">
        <f t="shared" si="6"/>
        <v>0</v>
      </c>
      <c r="M32" s="217">
        <f t="shared" si="6"/>
        <v>0</v>
      </c>
      <c r="N32" s="217">
        <f t="shared" si="6"/>
        <v>0</v>
      </c>
      <c r="O32" s="217">
        <f t="shared" si="6"/>
        <v>0</v>
      </c>
      <c r="P32" s="217">
        <f t="shared" si="6"/>
        <v>0</v>
      </c>
      <c r="Q32" s="218">
        <f t="shared" si="6"/>
        <v>0</v>
      </c>
      <c r="R32" s="217">
        <f t="shared" si="6"/>
        <v>0</v>
      </c>
      <c r="S32" s="217">
        <f t="shared" si="6"/>
        <v>0</v>
      </c>
      <c r="T32" s="217">
        <f t="shared" si="6"/>
        <v>0</v>
      </c>
      <c r="U32" s="217">
        <f t="shared" si="6"/>
        <v>0</v>
      </c>
      <c r="V32" s="218">
        <f t="shared" si="6"/>
        <v>0</v>
      </c>
      <c r="AA32" s="197"/>
    </row>
    <row r="33" spans="1:36" s="199" customFormat="1" x14ac:dyDescent="0.25">
      <c r="A33" s="197" t="s">
        <v>219</v>
      </c>
      <c r="B33" s="217">
        <f t="shared" ref="B33:V33" si="7">B32-B31</f>
        <v>-40</v>
      </c>
      <c r="C33" s="217">
        <f t="shared" si="7"/>
        <v>-40</v>
      </c>
      <c r="D33" s="217">
        <f t="shared" si="7"/>
        <v>-40</v>
      </c>
      <c r="E33" s="217">
        <f t="shared" si="7"/>
        <v>-40</v>
      </c>
      <c r="F33" s="217">
        <f t="shared" si="7"/>
        <v>-40</v>
      </c>
      <c r="G33" s="218">
        <f t="shared" si="7"/>
        <v>0</v>
      </c>
      <c r="H33" s="217">
        <f t="shared" si="7"/>
        <v>0</v>
      </c>
      <c r="I33" s="217">
        <f t="shared" si="7"/>
        <v>0</v>
      </c>
      <c r="J33" s="217">
        <f t="shared" si="7"/>
        <v>0</v>
      </c>
      <c r="K33" s="217">
        <f t="shared" si="7"/>
        <v>0</v>
      </c>
      <c r="L33" s="218">
        <f t="shared" si="7"/>
        <v>0</v>
      </c>
      <c r="M33" s="217">
        <f t="shared" si="7"/>
        <v>0</v>
      </c>
      <c r="N33" s="217">
        <f t="shared" si="7"/>
        <v>0</v>
      </c>
      <c r="O33" s="217">
        <f t="shared" si="7"/>
        <v>0</v>
      </c>
      <c r="P33" s="217">
        <f t="shared" si="7"/>
        <v>0</v>
      </c>
      <c r="Q33" s="218">
        <f t="shared" si="7"/>
        <v>0</v>
      </c>
      <c r="R33" s="217">
        <f t="shared" si="7"/>
        <v>0</v>
      </c>
      <c r="S33" s="217">
        <f t="shared" si="7"/>
        <v>0</v>
      </c>
      <c r="T33" s="217">
        <f t="shared" si="7"/>
        <v>0</v>
      </c>
      <c r="U33" s="217">
        <f t="shared" si="7"/>
        <v>0</v>
      </c>
      <c r="V33" s="218">
        <f t="shared" si="7"/>
        <v>0</v>
      </c>
      <c r="AA33" s="197"/>
    </row>
    <row r="34" spans="1:36" x14ac:dyDescent="0.25">
      <c r="B34" s="182"/>
      <c r="C34" s="182"/>
      <c r="D34" s="182"/>
      <c r="E34" s="182"/>
      <c r="F34" s="182"/>
      <c r="G34" s="196"/>
      <c r="H34" s="182"/>
      <c r="I34" s="182"/>
      <c r="J34" s="182"/>
      <c r="K34" s="182"/>
      <c r="L34" s="196"/>
      <c r="M34" s="182"/>
      <c r="N34" s="182"/>
      <c r="O34" s="182"/>
      <c r="P34" s="182"/>
      <c r="Q34" s="196"/>
      <c r="R34" s="182"/>
      <c r="S34" s="182"/>
      <c r="T34" s="182"/>
      <c r="U34" s="182"/>
      <c r="V34" s="196"/>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-40</v>
      </c>
      <c r="C36" s="182">
        <f>$B$33+NPV($A$35,$C$33:C33)</f>
        <v>-77.735849056603769</v>
      </c>
      <c r="D36" s="182">
        <f>$B$33+NPV($A$35,$C$33:D33)</f>
        <v>-113.33570665717336</v>
      </c>
      <c r="E36" s="182">
        <f>$B$33+NPV($A$35,$C$33:E33)</f>
        <v>-146.92047797846544</v>
      </c>
      <c r="F36" s="182">
        <f>$B$33+NPV($A$35,$C$33:F33)</f>
        <v>-178.60422450798626</v>
      </c>
      <c r="G36" s="196">
        <f>$B$33+NPV($A$35,$C$33:G33)</f>
        <v>-178.60422450798626</v>
      </c>
      <c r="H36" s="182">
        <f>$B$33+NPV($A$35,$C$33:H33)</f>
        <v>-178.60422450798626</v>
      </c>
      <c r="I36" s="182">
        <f>$B$33+NPV($A$35,$C$33:I33)</f>
        <v>-178.60422450798626</v>
      </c>
      <c r="J36" s="182">
        <f>$B$33+NPV($A$35,$C$33:J33)</f>
        <v>-178.60422450798626</v>
      </c>
      <c r="K36" s="182">
        <f>$B$33+NPV($A$35,$C$33:K33)</f>
        <v>-178.60422450798626</v>
      </c>
      <c r="L36" s="196">
        <f>$B$33+NPV($A$35,$C$33:L33)</f>
        <v>-178.60422450798626</v>
      </c>
      <c r="M36" s="182">
        <f>$B$33+NPV($A$35,$C$33:M33)</f>
        <v>-178.60422450798626</v>
      </c>
      <c r="N36" s="182">
        <f>$B$33+NPV($A$35,$C$33:N33)</f>
        <v>-178.60422450798626</v>
      </c>
      <c r="O36" s="182">
        <f>$B$33+NPV($A$35,$C$33:O33)</f>
        <v>-178.60422450798626</v>
      </c>
      <c r="P36" s="182">
        <f>$B$33+NPV($A$35,$C$33:P33)</f>
        <v>-178.60422450798626</v>
      </c>
      <c r="Q36" s="196">
        <f>$B$33+NPV($A$35,$C$33:Q33)</f>
        <v>-178.60422450798626</v>
      </c>
      <c r="R36" s="182">
        <f>$B$33+NPV($A$35,$C$33:R33)</f>
        <v>-178.60422450798626</v>
      </c>
      <c r="S36" s="182">
        <f>$B$33+NPV($A$35,$C$33:S33)</f>
        <v>-178.60422450798626</v>
      </c>
      <c r="T36" s="182">
        <f>$B$33+NPV($A$35,$C$33:T33)</f>
        <v>-178.60422450798626</v>
      </c>
      <c r="U36" s="182">
        <f>$B$33+NPV($A$35,$C$33:U33)</f>
        <v>-178.60422450798626</v>
      </c>
      <c r="V36" s="196">
        <f>$B$33+NPV($A$35,$C$33:V33)</f>
        <v>-178.60422450798626</v>
      </c>
      <c r="W36" s="182">
        <f>$B$33+NPV($A$35,$C$33:W33)</f>
        <v>-178.60422450798626</v>
      </c>
      <c r="X36" s="182">
        <f>$B$33+NPV($A$35,$C$33:X33)</f>
        <v>-178.60422450798626</v>
      </c>
      <c r="Y36" s="182">
        <f>$B$36+NPV($A$35,$C$33:Y33)</f>
        <v>-178.60422450798626</v>
      </c>
      <c r="Z36" s="182">
        <f>$B$36+NPV($A$35,$C$33:Z33)</f>
        <v>-178.60422450798626</v>
      </c>
      <c r="AA36" s="196">
        <f>$B$36+NPV($A$35,$C$33:AA33)</f>
        <v>-178.60422450798626</v>
      </c>
      <c r="AB36" s="182"/>
      <c r="AC36" s="182"/>
      <c r="AD36" s="182"/>
      <c r="AE36" s="182"/>
      <c r="AF36" s="182"/>
      <c r="AG36" s="182"/>
      <c r="AH36" s="182"/>
      <c r="AI36" s="182"/>
      <c r="AJ36" s="182"/>
    </row>
    <row r="37" spans="1:36" x14ac:dyDescent="0.25">
      <c r="A37" s="181" t="s">
        <v>1363</v>
      </c>
      <c r="B37" s="6" t="str">
        <f>IF(SUM(C37:AA37)&gt;0,SUM(C37:AA37),"NA")</f>
        <v>NA</v>
      </c>
      <c r="C37" s="6">
        <f t="shared" ref="C37:AA37" si="8">IF(AND(B36&lt;0,C36&gt;0),C1,0)</f>
        <v>0</v>
      </c>
      <c r="D37" s="6">
        <f t="shared" si="8"/>
        <v>0</v>
      </c>
      <c r="E37" s="6">
        <f t="shared" si="8"/>
        <v>0</v>
      </c>
      <c r="F37" s="6">
        <f t="shared" si="8"/>
        <v>0</v>
      </c>
      <c r="G37" s="181">
        <f t="shared" si="8"/>
        <v>0</v>
      </c>
      <c r="H37" s="6">
        <f t="shared" si="8"/>
        <v>0</v>
      </c>
      <c r="I37" s="6">
        <f t="shared" si="8"/>
        <v>0</v>
      </c>
      <c r="J37" s="6">
        <f t="shared" si="8"/>
        <v>0</v>
      </c>
      <c r="K37" s="6">
        <f t="shared" si="8"/>
        <v>0</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-40</v>
      </c>
      <c r="C40" s="182">
        <f>$B$33+NPV($A$39,$C$33:C33)</f>
        <v>-76.36363636363636</v>
      </c>
      <c r="D40" s="182">
        <f>$B$33+NPV($A$39,$C$33:D33)</f>
        <v>-109.42148760330578</v>
      </c>
      <c r="E40" s="182">
        <f>$B$33+NPV($A$39,$C$33:E33)</f>
        <v>-139.47407963936888</v>
      </c>
      <c r="F40" s="182">
        <f>$B$33+NPV($A$39,$C$33:F33)</f>
        <v>-166.79461785397172</v>
      </c>
      <c r="G40" s="196">
        <f>$B$33+NPV($A$39,$C$33:G33)</f>
        <v>-166.79461785397172</v>
      </c>
      <c r="H40" s="182">
        <f>$B$33+NPV($A$39,$C$33:H33)</f>
        <v>-166.79461785397172</v>
      </c>
      <c r="I40" s="182">
        <f>$B$33+NPV($A$39,$C$33:I33)</f>
        <v>-166.79461785397172</v>
      </c>
      <c r="J40" s="182">
        <f>$B$33+NPV($A$39,$C$33:J33)</f>
        <v>-166.79461785397172</v>
      </c>
      <c r="K40" s="182">
        <f>$B$33+NPV($A$39,$C$33:K33)</f>
        <v>-166.79461785397172</v>
      </c>
      <c r="L40" s="196">
        <f>$B$33+NPV($A$39,$C$33:L33)</f>
        <v>-166.79461785397172</v>
      </c>
      <c r="M40" s="182">
        <f>$B$33+NPV($A$39,$C$33:M33)</f>
        <v>-166.79461785397172</v>
      </c>
      <c r="N40" s="182">
        <f>$B$33+NPV($A$39,$C$33:N33)</f>
        <v>-166.79461785397172</v>
      </c>
      <c r="O40" s="182">
        <f>$B$33+NPV($A$39,$C$33:O33)</f>
        <v>-166.79461785397172</v>
      </c>
      <c r="P40" s="182">
        <f>$B$33+NPV($A$39,$C$33:P33)</f>
        <v>-166.79461785397172</v>
      </c>
      <c r="Q40" s="196">
        <f>$B$33+NPV($A$39,$C$33:Q33)</f>
        <v>-166.79461785397172</v>
      </c>
      <c r="R40" s="182">
        <f>$B$33+NPV($A$39,$C$33:R33)</f>
        <v>-166.79461785397172</v>
      </c>
      <c r="S40" s="182">
        <f>$B$33+NPV($A$39,$C$33:S33)</f>
        <v>-166.79461785397172</v>
      </c>
      <c r="T40" s="182">
        <f>$B$33+NPV($A$39,$C$33:T33)</f>
        <v>-166.79461785397172</v>
      </c>
      <c r="U40" s="182">
        <f>$B$33+NPV($A$39,$C$33:U33)</f>
        <v>-166.79461785397172</v>
      </c>
      <c r="V40" s="196">
        <f>$B$33+NPV($A$39,$C$33:V33)</f>
        <v>-166.79461785397172</v>
      </c>
      <c r="W40" s="182">
        <f>$B$33+NPV($A$39,$C$33:W33)</f>
        <v>-166.79461785397172</v>
      </c>
      <c r="X40" s="182">
        <f>$B$33+NPV($A$39,$C$33:X33)</f>
        <v>-166.79461785397172</v>
      </c>
      <c r="Y40" s="182">
        <f>$B$36+NPV($A$39,$C$33:Y33)</f>
        <v>-166.79461785397172</v>
      </c>
      <c r="Z40" s="182">
        <f>$B$36+NPV($A$39,$C$33:Z33)</f>
        <v>-166.79461785397172</v>
      </c>
      <c r="AA40" s="196">
        <f>$B$36+NPV($A$39,$C$33:AA33)</f>
        <v>-166.79461785397172</v>
      </c>
      <c r="AB40" s="182"/>
      <c r="AC40" s="182"/>
      <c r="AD40" s="182"/>
      <c r="AE40" s="182"/>
      <c r="AF40" s="182"/>
      <c r="AG40" s="182"/>
      <c r="AH40" s="182"/>
      <c r="AI40" s="182"/>
      <c r="AJ40" s="182"/>
    </row>
    <row r="41" spans="1:36" x14ac:dyDescent="0.25">
      <c r="A41" s="181" t="s">
        <v>1363</v>
      </c>
      <c r="B41" s="6" t="str">
        <f>IF(SUM(C41:AA41)&gt;0,SUM(C41:AA41),"NA")</f>
        <v>NA</v>
      </c>
      <c r="C41" s="6">
        <f t="shared" ref="C41:AA41" si="9">IF(AND(B40&lt;0,C40&gt;0),C1,0)</f>
        <v>0</v>
      </c>
      <c r="D41" s="6">
        <f t="shared" si="9"/>
        <v>0</v>
      </c>
      <c r="E41" s="6">
        <f t="shared" si="9"/>
        <v>0</v>
      </c>
      <c r="F41" s="6">
        <f t="shared" si="9"/>
        <v>0</v>
      </c>
      <c r="G41" s="181">
        <f t="shared" si="9"/>
        <v>0</v>
      </c>
      <c r="H41" s="6">
        <f t="shared" si="9"/>
        <v>0</v>
      </c>
      <c r="I41" s="6">
        <f t="shared" si="9"/>
        <v>0</v>
      </c>
      <c r="J41" s="6">
        <f t="shared" si="9"/>
        <v>0</v>
      </c>
      <c r="K41" s="6">
        <f t="shared" si="9"/>
        <v>0</v>
      </c>
      <c r="L41" s="181">
        <f t="shared" si="9"/>
        <v>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-40</v>
      </c>
      <c r="C44" s="182">
        <f>$B$33+NPV($A$43,$C$33:C33)</f>
        <v>-74.782608695652186</v>
      </c>
      <c r="D44" s="182">
        <f>$B$33+NPV($A$43,$C$33:D33)</f>
        <v>-105.02835538752365</v>
      </c>
      <c r="E44" s="182">
        <f>$B$33+NPV($A$43,$C$33:E33)</f>
        <v>-131.32900468480318</v>
      </c>
      <c r="F44" s="182">
        <f>$B$33+NPV($A$43,$C$33:F33)</f>
        <v>-154.19913450852451</v>
      </c>
      <c r="G44" s="196">
        <f>$B$33+NPV($A$43,$C$33:G33)</f>
        <v>-154.19913450852451</v>
      </c>
      <c r="H44" s="182">
        <f>$B$33+NPV($A$43,$C$33:H33)</f>
        <v>-154.19913450852451</v>
      </c>
      <c r="I44" s="182">
        <f>$B$33+NPV($A$43,$C$33:I33)</f>
        <v>-154.19913450852451</v>
      </c>
      <c r="J44" s="182">
        <f>$B$33+NPV($A$43,$C$33:J33)</f>
        <v>-154.19913450852451</v>
      </c>
      <c r="K44" s="182">
        <f>$B$33+NPV($A$43,$C$33:K33)</f>
        <v>-154.19913450852451</v>
      </c>
      <c r="L44" s="196">
        <f>$B$33+NPV($A$43,$C$33:L33)</f>
        <v>-154.19913450852451</v>
      </c>
      <c r="M44" s="182">
        <f>$B$33+NPV($A$43,$C$33:M33)</f>
        <v>-154.19913450852451</v>
      </c>
      <c r="N44" s="182">
        <f>$B$33+NPV($A$43,$C$33:N33)</f>
        <v>-154.19913450852451</v>
      </c>
      <c r="O44" s="182">
        <f>$B$33+NPV($A$43,$C$33:O33)</f>
        <v>-154.19913450852451</v>
      </c>
      <c r="P44" s="182">
        <f>$B$33+NPV($A$43,$C$33:P33)</f>
        <v>-154.19913450852451</v>
      </c>
      <c r="Q44" s="196">
        <f>$B$33+NPV($A$43,$C$33:Q33)</f>
        <v>-154.19913450852451</v>
      </c>
      <c r="R44" s="182">
        <f>$B$33+NPV($A$43,$C$33:R33)</f>
        <v>-154.19913450852451</v>
      </c>
      <c r="S44" s="182">
        <f>$B$33+NPV($A$43,$C$33:S33)</f>
        <v>-154.19913450852451</v>
      </c>
      <c r="T44" s="182">
        <f>$B$33+NPV($A$43,$C$33:T33)</f>
        <v>-154.19913450852451</v>
      </c>
      <c r="U44" s="182">
        <f>$B$33+NPV($A$43,$C$33:U33)</f>
        <v>-154.19913450852451</v>
      </c>
      <c r="V44" s="196">
        <f>$B$33+NPV($A$43,$C$33:V33)</f>
        <v>-154.19913450852451</v>
      </c>
      <c r="W44" s="182">
        <f>$B$33+NPV($A$43,$C$33:W33)</f>
        <v>-154.19913450852451</v>
      </c>
      <c r="X44" s="182">
        <f>$B$33+NPV($A$43,$C$33:X33)</f>
        <v>-154.19913450852451</v>
      </c>
      <c r="Y44" s="182">
        <f>$B$36+NPV($A$43,$C$33:Y33)</f>
        <v>-154.19913450852451</v>
      </c>
      <c r="Z44" s="182">
        <f>$B$36+NPV($A$43,$C$33:Z33)</f>
        <v>-154.19913450852451</v>
      </c>
      <c r="AA44" s="196">
        <f>$B$36+NPV($A$43,$C$33:AA33)</f>
        <v>-154.19913450852451</v>
      </c>
      <c r="AB44" s="182"/>
      <c r="AC44" s="182"/>
      <c r="AD44" s="182"/>
      <c r="AE44" s="182"/>
      <c r="AF44" s="182"/>
      <c r="AG44" s="182"/>
      <c r="AH44" s="182"/>
      <c r="AI44" s="182"/>
      <c r="AJ44" s="182"/>
    </row>
    <row r="45" spans="1:36" x14ac:dyDescent="0.25">
      <c r="A45" s="181" t="s">
        <v>1363</v>
      </c>
      <c r="B45" s="6" t="str">
        <f>IF(SUM(C45:AA45)&gt;0,SUM(C45:AA45),"NA")</f>
        <v>NA</v>
      </c>
      <c r="C45" s="6">
        <f t="shared" ref="C45:AA45" si="10">IF(AND(B44&lt;0,C44&gt;0),C1,0)</f>
        <v>0</v>
      </c>
      <c r="D45" s="6">
        <f t="shared" si="10"/>
        <v>0</v>
      </c>
      <c r="E45" s="6">
        <f t="shared" si="10"/>
        <v>0</v>
      </c>
      <c r="F45" s="6">
        <f t="shared" si="10"/>
        <v>0</v>
      </c>
      <c r="G45" s="181">
        <f t="shared" si="10"/>
        <v>0</v>
      </c>
      <c r="H45" s="6">
        <f t="shared" si="10"/>
        <v>0</v>
      </c>
      <c r="I45" s="6">
        <f t="shared" si="10"/>
        <v>0</v>
      </c>
      <c r="J45" s="6">
        <f t="shared" si="10"/>
        <v>0</v>
      </c>
      <c r="K45" s="6">
        <f t="shared" si="10"/>
        <v>0</v>
      </c>
      <c r="L45" s="181">
        <f t="shared" si="10"/>
        <v>0</v>
      </c>
      <c r="M45" s="6">
        <f t="shared" si="10"/>
        <v>0</v>
      </c>
      <c r="N45" s="6">
        <f t="shared" si="10"/>
        <v>0</v>
      </c>
      <c r="O45" s="6">
        <f t="shared" si="10"/>
        <v>0</v>
      </c>
      <c r="P45" s="6">
        <f t="shared" si="10"/>
        <v>0</v>
      </c>
      <c r="Q45" s="181">
        <f t="shared" si="10"/>
        <v>0</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-40</v>
      </c>
      <c r="C48" s="182">
        <f>$B$33+NPV($A$47,$C$33:C33)</f>
        <v>-73.333333333333343</v>
      </c>
      <c r="D48" s="182">
        <f>$B$33+NPV($A$47,$C$33:D33)</f>
        <v>-101.11111111111111</v>
      </c>
      <c r="E48" s="182">
        <f>$B$33+NPV($A$47,$C$33:E33)</f>
        <v>-124.25925925925927</v>
      </c>
      <c r="F48" s="182">
        <f>$B$33+NPV($A$47,$C$33:F33)</f>
        <v>-143.54938271604939</v>
      </c>
      <c r="G48" s="196">
        <f>$B$33+NPV($A$47,$C$33:G33)</f>
        <v>-143.54938271604939</v>
      </c>
      <c r="H48" s="182">
        <f>$B$33+NPV($A$47,$C$33:H33)</f>
        <v>-143.54938271604939</v>
      </c>
      <c r="I48" s="182">
        <f>$B$33+NPV($A$47,$C$33:I33)</f>
        <v>-143.54938271604939</v>
      </c>
      <c r="J48" s="182">
        <f>$B$33+NPV($A$47,$C$33:J33)</f>
        <v>-143.54938271604939</v>
      </c>
      <c r="K48" s="182">
        <f>$B$33+NPV($A$47,$C$33:K33)</f>
        <v>-143.54938271604939</v>
      </c>
      <c r="L48" s="196">
        <f>$B$33+NPV($A$47,$C$33:L33)</f>
        <v>-143.54938271604939</v>
      </c>
      <c r="M48" s="182">
        <f>$B$33+NPV($A$47,$C$33:M33)</f>
        <v>-143.54938271604939</v>
      </c>
      <c r="N48" s="182">
        <f>$B$33+NPV($A$47,$C$33:N33)</f>
        <v>-143.54938271604939</v>
      </c>
      <c r="O48" s="182">
        <f>$B$33+NPV($A$47,$C$33:O33)</f>
        <v>-143.54938271604939</v>
      </c>
      <c r="P48" s="182">
        <f>$B$33+NPV($A$47,$C$33:P33)</f>
        <v>-143.54938271604939</v>
      </c>
      <c r="Q48" s="196">
        <f>$B$33+NPV($A$47,$C$33:Q33)</f>
        <v>-143.54938271604939</v>
      </c>
      <c r="R48" s="182">
        <f>$B$33+NPV($A$47,$C$33:R33)</f>
        <v>-143.54938271604939</v>
      </c>
      <c r="S48" s="182">
        <f>$B$33+NPV($A$47,$C$33:S33)</f>
        <v>-143.54938271604939</v>
      </c>
      <c r="T48" s="182">
        <f>$B$33+NPV($A$47,$C$33:T33)</f>
        <v>-143.54938271604939</v>
      </c>
      <c r="U48" s="182">
        <f>$B$33+NPV($A$47,$C$33:U33)</f>
        <v>-143.54938271604939</v>
      </c>
      <c r="V48" s="196">
        <f>$B$33+NPV($A$47,$C$33:V33)</f>
        <v>-143.54938271604939</v>
      </c>
      <c r="W48" s="182">
        <f>$B$33+NPV($A$47,$C$33:W33)</f>
        <v>-143.54938271604939</v>
      </c>
      <c r="X48" s="182">
        <f>$B$33+NPV($A$47,$C$33:X33)</f>
        <v>-143.54938271604939</v>
      </c>
      <c r="Y48" s="182">
        <f>$B$33+NPV($A$47,$C$33:Y33)</f>
        <v>-143.54938271604939</v>
      </c>
      <c r="Z48" s="182">
        <f>$B$33+NPV($A$47,$C$33:Z33)</f>
        <v>-143.54938271604939</v>
      </c>
      <c r="AA48" s="196">
        <f>$B$33+NPV($A$47,$C$33:AA33)</f>
        <v>-143.54938271604939</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IF(AND(B48&lt;0,C48&gt;0),C13,0)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204" t="s">
        <v>400</v>
      </c>
      <c r="B52" s="182">
        <f>B99</f>
        <v>40</v>
      </c>
      <c r="C52" s="182">
        <f>B52</f>
        <v>40</v>
      </c>
      <c r="D52" s="182">
        <f t="shared" ref="D52:F52" si="12">C52</f>
        <v>40</v>
      </c>
      <c r="E52" s="182">
        <f t="shared" si="12"/>
        <v>40</v>
      </c>
      <c r="F52" s="182">
        <f t="shared" si="12"/>
        <v>40</v>
      </c>
      <c r="G52" s="196"/>
      <c r="L52" s="196"/>
    </row>
    <row r="53" spans="1:62" x14ac:dyDescent="0.25">
      <c r="B53" s="184"/>
      <c r="C53" s="184"/>
      <c r="D53" s="184"/>
      <c r="E53" s="184"/>
      <c r="F53" s="184"/>
      <c r="G53" s="187"/>
      <c r="H53" s="184"/>
      <c r="I53" s="184"/>
      <c r="J53" s="184"/>
      <c r="K53" s="184"/>
      <c r="L53" s="187"/>
      <c r="M53" s="184"/>
      <c r="N53" s="184"/>
      <c r="O53" s="184"/>
      <c r="P53" s="184"/>
      <c r="Q53" s="187"/>
      <c r="R53" s="184"/>
      <c r="S53" s="184"/>
      <c r="T53" s="184"/>
      <c r="U53" s="184"/>
      <c r="V53" s="187"/>
    </row>
    <row r="54" spans="1:62" x14ac:dyDescent="0.25">
      <c r="B54" s="184"/>
      <c r="C54" s="184"/>
      <c r="D54" s="184"/>
      <c r="E54" s="184"/>
      <c r="F54" s="184"/>
      <c r="G54" s="187"/>
      <c r="H54" s="184"/>
      <c r="I54" s="184"/>
      <c r="J54" s="184"/>
      <c r="K54" s="184"/>
      <c r="L54" s="187"/>
      <c r="M54" s="184"/>
      <c r="N54" s="32"/>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A57" s="181" t="str">
        <f>A23</f>
        <v>Ingresos incrementales</v>
      </c>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B59" s="182"/>
      <c r="C59" s="182"/>
      <c r="D59" s="182"/>
      <c r="E59" s="182"/>
      <c r="F59" s="182"/>
      <c r="G59" s="196"/>
      <c r="H59" s="182"/>
      <c r="I59" s="182"/>
      <c r="J59" s="182"/>
      <c r="K59" s="182"/>
      <c r="L59" s="196"/>
      <c r="M59" s="182"/>
      <c r="N59" s="182"/>
      <c r="O59" s="182"/>
      <c r="P59" s="182"/>
      <c r="Q59" s="196"/>
      <c r="R59" s="182"/>
      <c r="S59" s="182"/>
      <c r="T59" s="182"/>
      <c r="U59" s="182"/>
      <c r="V59" s="196"/>
      <c r="W59" s="182"/>
      <c r="X59" s="182"/>
      <c r="Y59" s="182"/>
      <c r="Z59" s="182"/>
      <c r="AA59" s="196"/>
      <c r="AB59" s="182"/>
      <c r="AC59" s="182"/>
      <c r="AD59" s="182"/>
      <c r="AE59" s="182"/>
      <c r="AF59" s="182"/>
      <c r="AG59" s="182"/>
      <c r="AH59" s="182"/>
      <c r="AI59" s="182"/>
      <c r="AJ59" s="182"/>
      <c r="AK59" s="182"/>
      <c r="AL59" s="182"/>
      <c r="AM59" s="182"/>
      <c r="AN59" s="182"/>
      <c r="AO59" s="182"/>
      <c r="AP59" s="182"/>
      <c r="AQ59" s="182"/>
      <c r="AR59" s="182"/>
      <c r="AS59" s="182"/>
      <c r="AT59" s="182"/>
      <c r="AU59" s="182"/>
      <c r="AV59" s="182"/>
      <c r="AW59" s="182"/>
      <c r="AX59" s="182"/>
      <c r="AY59" s="182"/>
      <c r="AZ59" s="182"/>
      <c r="BA59" s="182"/>
      <c r="BB59" s="182"/>
      <c r="BC59" s="182"/>
      <c r="BD59" s="182"/>
      <c r="BE59" s="182"/>
      <c r="BF59" s="182"/>
      <c r="BG59" s="182"/>
      <c r="BH59" s="182"/>
      <c r="BI59" s="182"/>
      <c r="BJ59" s="182"/>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3">SUM(B52:B55)</f>
        <v>40</v>
      </c>
      <c r="C66" s="198">
        <f t="shared" si="13"/>
        <v>40</v>
      </c>
      <c r="D66" s="198">
        <f t="shared" si="13"/>
        <v>40</v>
      </c>
      <c r="E66" s="198">
        <f t="shared" si="13"/>
        <v>40</v>
      </c>
      <c r="F66" s="198">
        <f t="shared" si="13"/>
        <v>40</v>
      </c>
      <c r="G66" s="200">
        <f t="shared" si="13"/>
        <v>0</v>
      </c>
      <c r="H66" s="198">
        <f t="shared" si="13"/>
        <v>0</v>
      </c>
      <c r="I66" s="198">
        <f t="shared" si="13"/>
        <v>0</v>
      </c>
      <c r="J66" s="198">
        <f t="shared" si="13"/>
        <v>0</v>
      </c>
      <c r="K66" s="198">
        <f t="shared" si="13"/>
        <v>0</v>
      </c>
      <c r="L66" s="200">
        <f t="shared" si="13"/>
        <v>0</v>
      </c>
      <c r="M66" s="198">
        <f t="shared" si="13"/>
        <v>0</v>
      </c>
      <c r="N66" s="198">
        <f t="shared" si="13"/>
        <v>0</v>
      </c>
      <c r="O66" s="198">
        <f t="shared" si="13"/>
        <v>0</v>
      </c>
      <c r="P66" s="198">
        <f t="shared" si="13"/>
        <v>0</v>
      </c>
      <c r="Q66" s="200">
        <f t="shared" si="13"/>
        <v>0</v>
      </c>
      <c r="R66" s="198">
        <f t="shared" si="13"/>
        <v>0</v>
      </c>
      <c r="S66" s="198">
        <f t="shared" si="13"/>
        <v>0</v>
      </c>
      <c r="T66" s="198">
        <f t="shared" si="13"/>
        <v>0</v>
      </c>
      <c r="U66" s="198">
        <f t="shared" si="13"/>
        <v>0</v>
      </c>
      <c r="V66" s="200">
        <f t="shared" si="13"/>
        <v>0</v>
      </c>
      <c r="W66" s="198">
        <f t="shared" si="13"/>
        <v>0</v>
      </c>
      <c r="X66" s="198">
        <f t="shared" si="13"/>
        <v>0</v>
      </c>
      <c r="Y66" s="198">
        <f t="shared" si="13"/>
        <v>0</v>
      </c>
      <c r="Z66" s="198">
        <f t="shared" si="13"/>
        <v>0</v>
      </c>
      <c r="AA66" s="200">
        <f t="shared" si="13"/>
        <v>0</v>
      </c>
      <c r="AB66" s="198"/>
      <c r="AC66" s="198"/>
      <c r="AD66" s="198"/>
      <c r="AE66" s="198"/>
      <c r="AF66" s="198"/>
      <c r="AG66" s="198"/>
      <c r="AH66" s="198"/>
      <c r="AI66" s="198"/>
      <c r="AJ66" s="198"/>
      <c r="AK66" s="198">
        <f t="shared" ref="AK66:BJ66" si="14">SUM(AK52:AK56)</f>
        <v>0</v>
      </c>
      <c r="AL66" s="198">
        <f t="shared" si="14"/>
        <v>0</v>
      </c>
      <c r="AM66" s="198">
        <f t="shared" si="14"/>
        <v>0</v>
      </c>
      <c r="AN66" s="198">
        <f t="shared" si="14"/>
        <v>0</v>
      </c>
      <c r="AO66" s="198">
        <f t="shared" si="14"/>
        <v>0</v>
      </c>
      <c r="AP66" s="198">
        <f t="shared" si="14"/>
        <v>0</v>
      </c>
      <c r="AQ66" s="198">
        <f t="shared" si="14"/>
        <v>0</v>
      </c>
      <c r="AR66" s="198">
        <f t="shared" si="14"/>
        <v>0</v>
      </c>
      <c r="AS66" s="198">
        <f t="shared" si="14"/>
        <v>0</v>
      </c>
      <c r="AT66" s="198">
        <f t="shared" si="14"/>
        <v>0</v>
      </c>
      <c r="AU66" s="198">
        <f t="shared" si="14"/>
        <v>0</v>
      </c>
      <c r="AV66" s="198">
        <f t="shared" si="14"/>
        <v>0</v>
      </c>
      <c r="AW66" s="198">
        <f t="shared" si="14"/>
        <v>0</v>
      </c>
      <c r="AX66" s="198">
        <f t="shared" si="14"/>
        <v>0</v>
      </c>
      <c r="AY66" s="198">
        <f t="shared" si="14"/>
        <v>0</v>
      </c>
      <c r="AZ66" s="198">
        <f t="shared" si="14"/>
        <v>0</v>
      </c>
      <c r="BA66" s="198">
        <f t="shared" si="14"/>
        <v>0</v>
      </c>
      <c r="BB66" s="198">
        <f t="shared" si="14"/>
        <v>0</v>
      </c>
      <c r="BC66" s="198">
        <f t="shared" si="14"/>
        <v>0</v>
      </c>
      <c r="BD66" s="198">
        <f t="shared" si="14"/>
        <v>0</v>
      </c>
      <c r="BE66" s="198">
        <f t="shared" si="14"/>
        <v>0</v>
      </c>
      <c r="BF66" s="198">
        <f t="shared" si="14"/>
        <v>0</v>
      </c>
      <c r="BG66" s="198">
        <f t="shared" si="14"/>
        <v>0</v>
      </c>
      <c r="BH66" s="198">
        <f t="shared" si="14"/>
        <v>0</v>
      </c>
      <c r="BI66" s="198">
        <f t="shared" si="14"/>
        <v>0</v>
      </c>
      <c r="BJ66" s="198">
        <f t="shared" si="14"/>
        <v>0</v>
      </c>
    </row>
    <row r="67" spans="1:62" s="199" customFormat="1" x14ac:dyDescent="0.25">
      <c r="A67" s="197" t="s">
        <v>218</v>
      </c>
      <c r="B67" s="198">
        <f t="shared" ref="B67:AA67" si="15">SUM(B59:B63)</f>
        <v>0</v>
      </c>
      <c r="C67" s="198">
        <f t="shared" si="15"/>
        <v>0</v>
      </c>
      <c r="D67" s="198">
        <f t="shared" si="15"/>
        <v>0</v>
      </c>
      <c r="E67" s="198">
        <f t="shared" si="15"/>
        <v>0</v>
      </c>
      <c r="F67" s="198">
        <f t="shared" si="15"/>
        <v>0</v>
      </c>
      <c r="G67" s="200">
        <f t="shared" si="15"/>
        <v>0</v>
      </c>
      <c r="H67" s="198">
        <f t="shared" si="15"/>
        <v>0</v>
      </c>
      <c r="I67" s="198">
        <f t="shared" si="15"/>
        <v>0</v>
      </c>
      <c r="J67" s="198">
        <f t="shared" si="15"/>
        <v>0</v>
      </c>
      <c r="K67" s="198">
        <f t="shared" si="15"/>
        <v>0</v>
      </c>
      <c r="L67" s="200">
        <f t="shared" si="15"/>
        <v>0</v>
      </c>
      <c r="M67" s="198">
        <f t="shared" si="15"/>
        <v>0</v>
      </c>
      <c r="N67" s="198">
        <f t="shared" si="15"/>
        <v>0</v>
      </c>
      <c r="O67" s="198">
        <f t="shared" si="15"/>
        <v>0</v>
      </c>
      <c r="P67" s="198">
        <f t="shared" si="15"/>
        <v>0</v>
      </c>
      <c r="Q67" s="200">
        <f t="shared" si="15"/>
        <v>0</v>
      </c>
      <c r="R67" s="198">
        <f t="shared" si="15"/>
        <v>0</v>
      </c>
      <c r="S67" s="198">
        <f t="shared" si="15"/>
        <v>0</v>
      </c>
      <c r="T67" s="198">
        <f t="shared" si="15"/>
        <v>0</v>
      </c>
      <c r="U67" s="198">
        <f t="shared" si="15"/>
        <v>0</v>
      </c>
      <c r="V67" s="200">
        <f t="shared" si="15"/>
        <v>0</v>
      </c>
      <c r="W67" s="198">
        <f t="shared" si="15"/>
        <v>0</v>
      </c>
      <c r="X67" s="198">
        <f t="shared" si="15"/>
        <v>0</v>
      </c>
      <c r="Y67" s="198">
        <f t="shared" si="15"/>
        <v>0</v>
      </c>
      <c r="Z67" s="198">
        <f t="shared" si="15"/>
        <v>0</v>
      </c>
      <c r="AA67" s="200">
        <f t="shared" si="15"/>
        <v>0</v>
      </c>
      <c r="AB67" s="198"/>
      <c r="AC67" s="198"/>
      <c r="AD67" s="198"/>
      <c r="AE67" s="198"/>
      <c r="AF67" s="198"/>
      <c r="AG67" s="198"/>
      <c r="AH67" s="198"/>
      <c r="AI67" s="198"/>
      <c r="AJ67" s="198"/>
      <c r="AK67" s="198">
        <f t="shared" ref="AK67:BJ67" si="16">SUM(AK59:AK63)</f>
        <v>0</v>
      </c>
      <c r="AL67" s="198">
        <f t="shared" si="16"/>
        <v>0</v>
      </c>
      <c r="AM67" s="198">
        <f t="shared" si="16"/>
        <v>0</v>
      </c>
      <c r="AN67" s="198">
        <f t="shared" si="16"/>
        <v>0</v>
      </c>
      <c r="AO67" s="198">
        <f t="shared" si="16"/>
        <v>0</v>
      </c>
      <c r="AP67" s="198">
        <f t="shared" si="16"/>
        <v>0</v>
      </c>
      <c r="AQ67" s="198">
        <f t="shared" si="16"/>
        <v>0</v>
      </c>
      <c r="AR67" s="198">
        <f t="shared" si="16"/>
        <v>0</v>
      </c>
      <c r="AS67" s="198">
        <f t="shared" si="16"/>
        <v>0</v>
      </c>
      <c r="AT67" s="198">
        <f t="shared" si="16"/>
        <v>0</v>
      </c>
      <c r="AU67" s="198">
        <f t="shared" si="16"/>
        <v>0</v>
      </c>
      <c r="AV67" s="198">
        <f t="shared" si="16"/>
        <v>0</v>
      </c>
      <c r="AW67" s="198">
        <f t="shared" si="16"/>
        <v>0</v>
      </c>
      <c r="AX67" s="198">
        <f t="shared" si="16"/>
        <v>0</v>
      </c>
      <c r="AY67" s="198">
        <f t="shared" si="16"/>
        <v>0</v>
      </c>
      <c r="AZ67" s="198">
        <f t="shared" si="16"/>
        <v>0</v>
      </c>
      <c r="BA67" s="198">
        <f t="shared" si="16"/>
        <v>0</v>
      </c>
      <c r="BB67" s="198">
        <f t="shared" si="16"/>
        <v>0</v>
      </c>
      <c r="BC67" s="198">
        <f t="shared" si="16"/>
        <v>0</v>
      </c>
      <c r="BD67" s="198">
        <f t="shared" si="16"/>
        <v>0</v>
      </c>
      <c r="BE67" s="198">
        <f t="shared" si="16"/>
        <v>0</v>
      </c>
      <c r="BF67" s="198">
        <f t="shared" si="16"/>
        <v>0</v>
      </c>
      <c r="BG67" s="198">
        <f t="shared" si="16"/>
        <v>0</v>
      </c>
      <c r="BH67" s="198">
        <f t="shared" si="16"/>
        <v>0</v>
      </c>
      <c r="BI67" s="198">
        <f t="shared" si="16"/>
        <v>0</v>
      </c>
      <c r="BJ67" s="198">
        <f t="shared" si="16"/>
        <v>0</v>
      </c>
    </row>
    <row r="68" spans="1:62" s="199" customFormat="1" x14ac:dyDescent="0.25">
      <c r="A68" s="197" t="s">
        <v>219</v>
      </c>
      <c r="B68" s="198">
        <f>B67-B66</f>
        <v>-40</v>
      </c>
      <c r="C68" s="198">
        <f t="shared" ref="C68:AA68" si="17">C67-C66</f>
        <v>-40</v>
      </c>
      <c r="D68" s="198">
        <f t="shared" si="17"/>
        <v>-40</v>
      </c>
      <c r="E68" s="198">
        <f t="shared" si="17"/>
        <v>-40</v>
      </c>
      <c r="F68" s="198">
        <f t="shared" si="17"/>
        <v>-40</v>
      </c>
      <c r="G68" s="200">
        <f t="shared" si="17"/>
        <v>0</v>
      </c>
      <c r="H68" s="198">
        <f t="shared" si="17"/>
        <v>0</v>
      </c>
      <c r="I68" s="198">
        <f t="shared" si="17"/>
        <v>0</v>
      </c>
      <c r="J68" s="198">
        <f t="shared" si="17"/>
        <v>0</v>
      </c>
      <c r="K68" s="198">
        <f t="shared" si="17"/>
        <v>0</v>
      </c>
      <c r="L68" s="200">
        <f t="shared" si="17"/>
        <v>0</v>
      </c>
      <c r="M68" s="198">
        <f t="shared" si="17"/>
        <v>0</v>
      </c>
      <c r="N68" s="198">
        <f t="shared" si="17"/>
        <v>0</v>
      </c>
      <c r="O68" s="198">
        <f t="shared" si="17"/>
        <v>0</v>
      </c>
      <c r="P68" s="198">
        <f t="shared" si="17"/>
        <v>0</v>
      </c>
      <c r="Q68" s="200">
        <f t="shared" si="17"/>
        <v>0</v>
      </c>
      <c r="R68" s="198">
        <f t="shared" si="17"/>
        <v>0</v>
      </c>
      <c r="S68" s="198">
        <f t="shared" si="17"/>
        <v>0</v>
      </c>
      <c r="T68" s="198">
        <f t="shared" si="17"/>
        <v>0</v>
      </c>
      <c r="U68" s="198">
        <f t="shared" si="17"/>
        <v>0</v>
      </c>
      <c r="V68" s="200">
        <f t="shared" si="17"/>
        <v>0</v>
      </c>
      <c r="W68" s="198">
        <f t="shared" si="17"/>
        <v>0</v>
      </c>
      <c r="X68" s="198">
        <f t="shared" si="17"/>
        <v>0</v>
      </c>
      <c r="Y68" s="198">
        <f t="shared" si="17"/>
        <v>0</v>
      </c>
      <c r="Z68" s="198">
        <f t="shared" si="17"/>
        <v>0</v>
      </c>
      <c r="AA68" s="200">
        <f t="shared" si="17"/>
        <v>0</v>
      </c>
      <c r="AB68" s="198"/>
      <c r="AC68" s="198"/>
      <c r="AD68" s="198"/>
      <c r="AE68" s="198"/>
      <c r="AF68" s="198"/>
      <c r="AG68" s="198"/>
      <c r="AH68" s="198"/>
      <c r="AI68" s="198"/>
      <c r="AJ68" s="198"/>
      <c r="AK68" s="198">
        <f t="shared" ref="AK68:BJ68" si="18">AK67-AK66</f>
        <v>0</v>
      </c>
      <c r="AL68" s="198">
        <f t="shared" si="18"/>
        <v>0</v>
      </c>
      <c r="AM68" s="198">
        <f t="shared" si="18"/>
        <v>0</v>
      </c>
      <c r="AN68" s="198">
        <f t="shared" si="18"/>
        <v>0</v>
      </c>
      <c r="AO68" s="198">
        <f t="shared" si="18"/>
        <v>0</v>
      </c>
      <c r="AP68" s="198">
        <f t="shared" si="18"/>
        <v>0</v>
      </c>
      <c r="AQ68" s="198">
        <f t="shared" si="18"/>
        <v>0</v>
      </c>
      <c r="AR68" s="198">
        <f t="shared" si="18"/>
        <v>0</v>
      </c>
      <c r="AS68" s="198">
        <f t="shared" si="18"/>
        <v>0</v>
      </c>
      <c r="AT68" s="198">
        <f t="shared" si="18"/>
        <v>0</v>
      </c>
      <c r="AU68" s="198">
        <f t="shared" si="18"/>
        <v>0</v>
      </c>
      <c r="AV68" s="198">
        <f t="shared" si="18"/>
        <v>0</v>
      </c>
      <c r="AW68" s="198">
        <f t="shared" si="18"/>
        <v>0</v>
      </c>
      <c r="AX68" s="198">
        <f t="shared" si="18"/>
        <v>0</v>
      </c>
      <c r="AY68" s="198">
        <f t="shared" si="18"/>
        <v>0</v>
      </c>
      <c r="AZ68" s="198">
        <f t="shared" si="18"/>
        <v>0</v>
      </c>
      <c r="BA68" s="198">
        <f t="shared" si="18"/>
        <v>0</v>
      </c>
      <c r="BB68" s="198">
        <f t="shared" si="18"/>
        <v>0</v>
      </c>
      <c r="BC68" s="198">
        <f t="shared" si="18"/>
        <v>0</v>
      </c>
      <c r="BD68" s="198">
        <f t="shared" si="18"/>
        <v>0</v>
      </c>
      <c r="BE68" s="198">
        <f t="shared" si="18"/>
        <v>0</v>
      </c>
      <c r="BF68" s="198">
        <f t="shared" si="18"/>
        <v>0</v>
      </c>
      <c r="BG68" s="198">
        <f t="shared" si="18"/>
        <v>0</v>
      </c>
      <c r="BH68" s="198">
        <f t="shared" si="18"/>
        <v>0</v>
      </c>
      <c r="BI68" s="198">
        <f t="shared" si="18"/>
        <v>0</v>
      </c>
      <c r="BJ68" s="198">
        <f t="shared" si="18"/>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1068</v>
      </c>
      <c r="B82" s="192"/>
      <c r="C82" s="192"/>
      <c r="D82" s="192"/>
      <c r="E82" s="192"/>
      <c r="F82" s="192"/>
      <c r="G82" s="193"/>
      <c r="H82" s="192"/>
      <c r="I82" s="192"/>
      <c r="J82" s="192"/>
      <c r="K82" s="192"/>
      <c r="L82" s="193"/>
      <c r="M82" s="192"/>
      <c r="N82" s="192"/>
      <c r="O82" s="192">
        <f t="shared" ref="O82:AA82" si="19">O293</f>
        <v>0</v>
      </c>
      <c r="P82" s="192">
        <f t="shared" si="19"/>
        <v>0</v>
      </c>
      <c r="Q82" s="193">
        <f t="shared" si="19"/>
        <v>0</v>
      </c>
      <c r="R82" s="192">
        <f t="shared" si="19"/>
        <v>0</v>
      </c>
      <c r="S82" s="192">
        <f t="shared" si="19"/>
        <v>0</v>
      </c>
      <c r="T82" s="192">
        <f t="shared" si="19"/>
        <v>0</v>
      </c>
      <c r="U82" s="192">
        <f t="shared" si="19"/>
        <v>0</v>
      </c>
      <c r="V82" s="193">
        <f t="shared" si="19"/>
        <v>0</v>
      </c>
      <c r="W82" s="192">
        <f t="shared" si="19"/>
        <v>0</v>
      </c>
      <c r="X82" s="192">
        <f t="shared" si="19"/>
        <v>0</v>
      </c>
      <c r="Y82" s="192">
        <f t="shared" si="19"/>
        <v>0</v>
      </c>
      <c r="Z82" s="192">
        <f t="shared" si="19"/>
        <v>0</v>
      </c>
      <c r="AA82" s="193">
        <f t="shared" si="19"/>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0">SUM(C71:C74)</f>
        <v>0</v>
      </c>
      <c r="D85" s="198">
        <f t="shared" si="20"/>
        <v>0</v>
      </c>
      <c r="E85" s="198">
        <f t="shared" si="20"/>
        <v>0</v>
      </c>
      <c r="F85" s="198">
        <f t="shared" si="20"/>
        <v>0</v>
      </c>
      <c r="G85" s="200">
        <f t="shared" si="20"/>
        <v>0</v>
      </c>
      <c r="H85" s="198">
        <f t="shared" si="20"/>
        <v>0</v>
      </c>
      <c r="I85" s="198">
        <f t="shared" si="20"/>
        <v>0</v>
      </c>
      <c r="J85" s="198">
        <f t="shared" si="20"/>
        <v>0</v>
      </c>
      <c r="K85" s="198">
        <f t="shared" si="20"/>
        <v>0</v>
      </c>
      <c r="L85" s="200">
        <f t="shared" si="20"/>
        <v>0</v>
      </c>
      <c r="M85" s="198">
        <f t="shared" si="20"/>
        <v>0</v>
      </c>
      <c r="N85" s="198">
        <f t="shared" si="20"/>
        <v>0</v>
      </c>
      <c r="O85" s="198">
        <f t="shared" si="20"/>
        <v>0</v>
      </c>
      <c r="P85" s="198">
        <f t="shared" si="20"/>
        <v>0</v>
      </c>
      <c r="Q85" s="200">
        <f t="shared" si="20"/>
        <v>0</v>
      </c>
      <c r="R85" s="198">
        <f t="shared" si="20"/>
        <v>0</v>
      </c>
      <c r="S85" s="198">
        <f t="shared" si="20"/>
        <v>0</v>
      </c>
      <c r="T85" s="198">
        <f t="shared" si="20"/>
        <v>0</v>
      </c>
      <c r="U85" s="198">
        <f t="shared" si="20"/>
        <v>0</v>
      </c>
      <c r="V85" s="200">
        <f t="shared" si="20"/>
        <v>0</v>
      </c>
      <c r="W85" s="198">
        <f t="shared" si="20"/>
        <v>0</v>
      </c>
      <c r="X85" s="198">
        <f t="shared" si="20"/>
        <v>0</v>
      </c>
      <c r="Y85" s="198">
        <f t="shared" si="20"/>
        <v>0</v>
      </c>
      <c r="Z85" s="198">
        <f t="shared" si="20"/>
        <v>0</v>
      </c>
      <c r="AA85" s="200">
        <f t="shared" si="20"/>
        <v>0</v>
      </c>
      <c r="AB85" s="198"/>
      <c r="AC85" s="198"/>
      <c r="AD85" s="198"/>
      <c r="AE85" s="198"/>
      <c r="AF85" s="198"/>
      <c r="AG85" s="198"/>
      <c r="AH85" s="198"/>
      <c r="AI85" s="198"/>
      <c r="AJ85" s="198"/>
      <c r="AK85" s="198">
        <f t="shared" ref="AK85:BJ85" si="21">SUM(AK71:AK75)</f>
        <v>0</v>
      </c>
      <c r="AL85" s="198">
        <f t="shared" si="21"/>
        <v>0</v>
      </c>
      <c r="AM85" s="198">
        <f t="shared" si="21"/>
        <v>0</v>
      </c>
      <c r="AN85" s="198">
        <f t="shared" si="21"/>
        <v>0</v>
      </c>
      <c r="AO85" s="198">
        <f t="shared" si="21"/>
        <v>0</v>
      </c>
      <c r="AP85" s="198">
        <f t="shared" si="21"/>
        <v>0</v>
      </c>
      <c r="AQ85" s="198">
        <f t="shared" si="21"/>
        <v>0</v>
      </c>
      <c r="AR85" s="198">
        <f t="shared" si="21"/>
        <v>0</v>
      </c>
      <c r="AS85" s="198">
        <f t="shared" si="21"/>
        <v>0</v>
      </c>
      <c r="AT85" s="198">
        <f t="shared" si="21"/>
        <v>0</v>
      </c>
      <c r="AU85" s="198">
        <f t="shared" si="21"/>
        <v>0</v>
      </c>
      <c r="AV85" s="198">
        <f t="shared" si="21"/>
        <v>0</v>
      </c>
      <c r="AW85" s="198">
        <f t="shared" si="21"/>
        <v>0</v>
      </c>
      <c r="AX85" s="198">
        <f t="shared" si="21"/>
        <v>0</v>
      </c>
      <c r="AY85" s="198">
        <f t="shared" si="21"/>
        <v>0</v>
      </c>
      <c r="AZ85" s="198">
        <f t="shared" si="21"/>
        <v>0</v>
      </c>
      <c r="BA85" s="198">
        <f t="shared" si="21"/>
        <v>0</v>
      </c>
      <c r="BB85" s="198">
        <f t="shared" si="21"/>
        <v>0</v>
      </c>
      <c r="BC85" s="198">
        <f t="shared" si="21"/>
        <v>0</v>
      </c>
      <c r="BD85" s="198">
        <f t="shared" si="21"/>
        <v>0</v>
      </c>
      <c r="BE85" s="198">
        <f t="shared" si="21"/>
        <v>0</v>
      </c>
      <c r="BF85" s="198">
        <f t="shared" si="21"/>
        <v>0</v>
      </c>
      <c r="BG85" s="198">
        <f t="shared" si="21"/>
        <v>0</v>
      </c>
      <c r="BH85" s="198">
        <f t="shared" si="21"/>
        <v>0</v>
      </c>
      <c r="BI85" s="198">
        <f t="shared" si="21"/>
        <v>0</v>
      </c>
      <c r="BJ85" s="198">
        <f t="shared" si="21"/>
        <v>0</v>
      </c>
    </row>
    <row r="86" spans="1:62" s="199" customFormat="1" x14ac:dyDescent="0.25">
      <c r="A86" s="197" t="s">
        <v>218</v>
      </c>
      <c r="B86" s="198">
        <f>SUM(B78:B82)</f>
        <v>0</v>
      </c>
      <c r="C86" s="198">
        <f t="shared" ref="C86:AA86" si="22">SUM(C78:C82)</f>
        <v>0</v>
      </c>
      <c r="D86" s="198">
        <f t="shared" si="22"/>
        <v>0</v>
      </c>
      <c r="E86" s="198">
        <f t="shared" si="22"/>
        <v>0</v>
      </c>
      <c r="F86" s="198">
        <f t="shared" si="22"/>
        <v>0</v>
      </c>
      <c r="G86" s="200">
        <f t="shared" si="22"/>
        <v>0</v>
      </c>
      <c r="H86" s="198">
        <f t="shared" si="22"/>
        <v>0</v>
      </c>
      <c r="I86" s="198">
        <f t="shared" si="22"/>
        <v>0</v>
      </c>
      <c r="J86" s="198">
        <f t="shared" si="22"/>
        <v>0</v>
      </c>
      <c r="K86" s="198">
        <f t="shared" si="22"/>
        <v>0</v>
      </c>
      <c r="L86" s="200">
        <f t="shared" si="22"/>
        <v>0</v>
      </c>
      <c r="M86" s="198">
        <f t="shared" si="22"/>
        <v>0</v>
      </c>
      <c r="N86" s="198">
        <f t="shared" si="22"/>
        <v>0</v>
      </c>
      <c r="O86" s="198">
        <f t="shared" si="22"/>
        <v>0</v>
      </c>
      <c r="P86" s="198">
        <f t="shared" si="22"/>
        <v>0</v>
      </c>
      <c r="Q86" s="200">
        <f t="shared" si="22"/>
        <v>0</v>
      </c>
      <c r="R86" s="198">
        <f t="shared" si="22"/>
        <v>0</v>
      </c>
      <c r="S86" s="198">
        <f t="shared" si="22"/>
        <v>0</v>
      </c>
      <c r="T86" s="198">
        <f t="shared" si="22"/>
        <v>0</v>
      </c>
      <c r="U86" s="198">
        <f t="shared" si="22"/>
        <v>0</v>
      </c>
      <c r="V86" s="200">
        <f t="shared" si="22"/>
        <v>0</v>
      </c>
      <c r="W86" s="198">
        <f t="shared" si="22"/>
        <v>0</v>
      </c>
      <c r="X86" s="198">
        <f t="shared" si="22"/>
        <v>0</v>
      </c>
      <c r="Y86" s="198">
        <f t="shared" si="22"/>
        <v>0</v>
      </c>
      <c r="Z86" s="198">
        <f t="shared" si="22"/>
        <v>0</v>
      </c>
      <c r="AA86" s="200">
        <f t="shared" si="22"/>
        <v>0</v>
      </c>
      <c r="AB86" s="198"/>
      <c r="AC86" s="198"/>
      <c r="AD86" s="198"/>
      <c r="AE86" s="198"/>
      <c r="AF86" s="198"/>
      <c r="AG86" s="198"/>
      <c r="AH86" s="198"/>
      <c r="AI86" s="198"/>
      <c r="AJ86" s="198"/>
      <c r="AK86" s="198">
        <f t="shared" ref="AK86:BJ86" si="23">SUM(AK78:AK82)</f>
        <v>0</v>
      </c>
      <c r="AL86" s="198">
        <f t="shared" si="23"/>
        <v>0</v>
      </c>
      <c r="AM86" s="198">
        <f t="shared" si="23"/>
        <v>0</v>
      </c>
      <c r="AN86" s="198">
        <f t="shared" si="23"/>
        <v>0</v>
      </c>
      <c r="AO86" s="198">
        <f t="shared" si="23"/>
        <v>0</v>
      </c>
      <c r="AP86" s="198">
        <f t="shared" si="23"/>
        <v>0</v>
      </c>
      <c r="AQ86" s="198">
        <f t="shared" si="23"/>
        <v>0</v>
      </c>
      <c r="AR86" s="198">
        <f t="shared" si="23"/>
        <v>0</v>
      </c>
      <c r="AS86" s="198">
        <f t="shared" si="23"/>
        <v>0</v>
      </c>
      <c r="AT86" s="198">
        <f t="shared" si="23"/>
        <v>0</v>
      </c>
      <c r="AU86" s="198">
        <f t="shared" si="23"/>
        <v>0</v>
      </c>
      <c r="AV86" s="198">
        <f t="shared" si="23"/>
        <v>0</v>
      </c>
      <c r="AW86" s="198">
        <f t="shared" si="23"/>
        <v>0</v>
      </c>
      <c r="AX86" s="198">
        <f t="shared" si="23"/>
        <v>0</v>
      </c>
      <c r="AY86" s="198">
        <f t="shared" si="23"/>
        <v>0</v>
      </c>
      <c r="AZ86" s="198">
        <f t="shared" si="23"/>
        <v>0</v>
      </c>
      <c r="BA86" s="198">
        <f t="shared" si="23"/>
        <v>0</v>
      </c>
      <c r="BB86" s="198">
        <f t="shared" si="23"/>
        <v>0</v>
      </c>
      <c r="BC86" s="198">
        <f t="shared" si="23"/>
        <v>0</v>
      </c>
      <c r="BD86" s="198">
        <f t="shared" si="23"/>
        <v>0</v>
      </c>
      <c r="BE86" s="198">
        <f t="shared" si="23"/>
        <v>0</v>
      </c>
      <c r="BF86" s="198">
        <f t="shared" si="23"/>
        <v>0</v>
      </c>
      <c r="BG86" s="198">
        <f t="shared" si="23"/>
        <v>0</v>
      </c>
      <c r="BH86" s="198">
        <f t="shared" si="23"/>
        <v>0</v>
      </c>
      <c r="BI86" s="198">
        <f t="shared" si="23"/>
        <v>0</v>
      </c>
      <c r="BJ86" s="198">
        <f t="shared" si="23"/>
        <v>0</v>
      </c>
    </row>
    <row r="87" spans="1:62" s="199" customFormat="1" x14ac:dyDescent="0.25">
      <c r="A87" s="197" t="s">
        <v>219</v>
      </c>
      <c r="B87" s="198">
        <f>B86-B85</f>
        <v>0</v>
      </c>
      <c r="C87" s="198">
        <f t="shared" ref="C87:AA87" si="24">C86-C85</f>
        <v>0</v>
      </c>
      <c r="D87" s="198">
        <f t="shared" si="24"/>
        <v>0</v>
      </c>
      <c r="E87" s="198">
        <f t="shared" si="24"/>
        <v>0</v>
      </c>
      <c r="F87" s="198">
        <f t="shared" si="24"/>
        <v>0</v>
      </c>
      <c r="G87" s="200">
        <f t="shared" si="24"/>
        <v>0</v>
      </c>
      <c r="H87" s="198">
        <f t="shared" si="24"/>
        <v>0</v>
      </c>
      <c r="I87" s="198">
        <f t="shared" si="24"/>
        <v>0</v>
      </c>
      <c r="J87" s="198">
        <f t="shared" si="24"/>
        <v>0</v>
      </c>
      <c r="K87" s="198">
        <f t="shared" si="24"/>
        <v>0</v>
      </c>
      <c r="L87" s="200">
        <f t="shared" si="24"/>
        <v>0</v>
      </c>
      <c r="M87" s="198">
        <f t="shared" si="24"/>
        <v>0</v>
      </c>
      <c r="N87" s="198">
        <f t="shared" si="24"/>
        <v>0</v>
      </c>
      <c r="O87" s="198">
        <f t="shared" si="24"/>
        <v>0</v>
      </c>
      <c r="P87" s="198">
        <f t="shared" si="24"/>
        <v>0</v>
      </c>
      <c r="Q87" s="200">
        <f t="shared" si="24"/>
        <v>0</v>
      </c>
      <c r="R87" s="198">
        <f t="shared" si="24"/>
        <v>0</v>
      </c>
      <c r="S87" s="198">
        <f t="shared" si="24"/>
        <v>0</v>
      </c>
      <c r="T87" s="198">
        <f t="shared" si="24"/>
        <v>0</v>
      </c>
      <c r="U87" s="198">
        <f t="shared" si="24"/>
        <v>0</v>
      </c>
      <c r="V87" s="200">
        <f t="shared" si="24"/>
        <v>0</v>
      </c>
      <c r="W87" s="198">
        <f t="shared" si="24"/>
        <v>0</v>
      </c>
      <c r="X87" s="198">
        <f t="shared" si="24"/>
        <v>0</v>
      </c>
      <c r="Y87" s="198">
        <f t="shared" si="24"/>
        <v>0</v>
      </c>
      <c r="Z87" s="198">
        <f t="shared" si="24"/>
        <v>0</v>
      </c>
      <c r="AA87" s="200">
        <f t="shared" si="24"/>
        <v>0</v>
      </c>
      <c r="AB87" s="198"/>
      <c r="AC87" s="198"/>
      <c r="AD87" s="198"/>
      <c r="AE87" s="198"/>
      <c r="AF87" s="198"/>
      <c r="AG87" s="198"/>
      <c r="AH87" s="198"/>
      <c r="AI87" s="198"/>
      <c r="AJ87" s="198"/>
      <c r="AK87" s="198">
        <f t="shared" ref="AK87:BJ87" si="25">AK86-AK85</f>
        <v>0</v>
      </c>
      <c r="AL87" s="198">
        <f t="shared" si="25"/>
        <v>0</v>
      </c>
      <c r="AM87" s="198">
        <f t="shared" si="25"/>
        <v>0</v>
      </c>
      <c r="AN87" s="198">
        <f t="shared" si="25"/>
        <v>0</v>
      </c>
      <c r="AO87" s="198">
        <f t="shared" si="25"/>
        <v>0</v>
      </c>
      <c r="AP87" s="198">
        <f t="shared" si="25"/>
        <v>0</v>
      </c>
      <c r="AQ87" s="198">
        <f t="shared" si="25"/>
        <v>0</v>
      </c>
      <c r="AR87" s="198">
        <f t="shared" si="25"/>
        <v>0</v>
      </c>
      <c r="AS87" s="198">
        <f t="shared" si="25"/>
        <v>0</v>
      </c>
      <c r="AT87" s="198">
        <f t="shared" si="25"/>
        <v>0</v>
      </c>
      <c r="AU87" s="198">
        <f t="shared" si="25"/>
        <v>0</v>
      </c>
      <c r="AV87" s="198">
        <f t="shared" si="25"/>
        <v>0</v>
      </c>
      <c r="AW87" s="198">
        <f t="shared" si="25"/>
        <v>0</v>
      </c>
      <c r="AX87" s="198">
        <f t="shared" si="25"/>
        <v>0</v>
      </c>
      <c r="AY87" s="198">
        <f t="shared" si="25"/>
        <v>0</v>
      </c>
      <c r="AZ87" s="198">
        <f t="shared" si="25"/>
        <v>0</v>
      </c>
      <c r="BA87" s="198">
        <f t="shared" si="25"/>
        <v>0</v>
      </c>
      <c r="BB87" s="198">
        <f t="shared" si="25"/>
        <v>0</v>
      </c>
      <c r="BC87" s="198">
        <f t="shared" si="25"/>
        <v>0</v>
      </c>
      <c r="BD87" s="198">
        <f t="shared" si="25"/>
        <v>0</v>
      </c>
      <c r="BE87" s="198">
        <f t="shared" si="25"/>
        <v>0</v>
      </c>
      <c r="BF87" s="198">
        <f t="shared" si="25"/>
        <v>0</v>
      </c>
      <c r="BG87" s="198">
        <f t="shared" si="25"/>
        <v>0</v>
      </c>
      <c r="BH87" s="198">
        <f t="shared" si="25"/>
        <v>0</v>
      </c>
      <c r="BI87" s="198">
        <f t="shared" si="25"/>
        <v>0</v>
      </c>
      <c r="BJ87" s="198">
        <f t="shared" si="25"/>
        <v>0</v>
      </c>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IF('2.1.1fin'!A93=0,"",'2.1.1fin'!A93)</f>
        <v>Supporting Information:</v>
      </c>
      <c r="B93" s="225" t="str">
        <f>IF('2.1.1fin'!B93=0,"",'2.1.1fin'!B93)</f>
        <v/>
      </c>
      <c r="C93" s="225" t="str">
        <f>IF('2.1.1fin'!C93=0,"",'2.1.1fin'!C93)</f>
        <v/>
      </c>
      <c r="G93" s="227"/>
      <c r="L93" s="227"/>
      <c r="Q93" s="227"/>
      <c r="V93" s="227"/>
      <c r="AA93" s="227"/>
    </row>
    <row r="94" spans="1:62" s="226" customFormat="1" x14ac:dyDescent="0.25">
      <c r="A94" s="225" t="str">
        <f>IF('2.1.1fin'!A94=0,"",'2.1.1fin'!A94)</f>
        <v/>
      </c>
      <c r="B94" s="225" t="str">
        <f>IF('2.1.1fin'!B94=0,"",'2.1.1fin'!B94)</f>
        <v/>
      </c>
      <c r="C94" s="225" t="str">
        <f>IF('2.1.1fin'!C94=0,"",'2.1.1fin'!C94)</f>
        <v/>
      </c>
      <c r="G94" s="227"/>
      <c r="L94" s="227"/>
      <c r="Q94" s="227"/>
      <c r="V94" s="227"/>
      <c r="AA94" s="227"/>
    </row>
    <row r="95" spans="1:62" s="226" customFormat="1" x14ac:dyDescent="0.25">
      <c r="A95" s="225" t="str">
        <f>IF('2.1.1fin'!A95=0,"",'2.1.1fin'!A95)</f>
        <v>Anual PES per ha</v>
      </c>
      <c r="B95" s="225">
        <f>IF('2.1.1fin'!B95=0,"",'2.1.1fin'!B95)</f>
        <v>18.8399</v>
      </c>
      <c r="C95" s="225" t="str">
        <f>IF('2.1.1fin'!C95=0,"",'2.1.1fin'!C95)</f>
        <v>USD</v>
      </c>
      <c r="G95" s="227"/>
      <c r="L95" s="227"/>
      <c r="Q95" s="227"/>
      <c r="V95" s="227"/>
      <c r="AA95" s="227"/>
    </row>
    <row r="96" spans="1:62" s="226" customFormat="1" x14ac:dyDescent="0.25">
      <c r="A96" s="225" t="str">
        <f>IF('2.1.1fin'!A96=0,"",'2.1.1fin'!A96)</f>
        <v/>
      </c>
      <c r="B96" s="225">
        <f>IF('2.1.1fin'!B96=0,"",'2.1.1fin'!B96)</f>
        <v>400</v>
      </c>
      <c r="C96" s="225" t="str">
        <f>IF('2.1.1fin'!C96=0,"",'2.1.1fin'!C96)</f>
        <v>MX$</v>
      </c>
      <c r="G96" s="227"/>
      <c r="L96" s="227"/>
      <c r="Q96" s="227"/>
      <c r="V96" s="227"/>
      <c r="AA96" s="227"/>
    </row>
    <row r="97" spans="1:27" s="226" customFormat="1" x14ac:dyDescent="0.25">
      <c r="A97" s="225" t="str">
        <f>IF('2.1.1fin'!A97=0,"",'2.1.1fin'!A97)</f>
        <v>Porcentaje de generacion de empleo</v>
      </c>
      <c r="B97" s="225">
        <f>IF('2.1.1fin'!B97=0,"",'2.1.1fin'!B97)</f>
        <v>0.5</v>
      </c>
      <c r="C97" s="225" t="str">
        <f>IF('2.1.1fin'!C97=0,"",'2.1.1fin'!C97)</f>
        <v/>
      </c>
      <c r="G97" s="227"/>
      <c r="L97" s="227"/>
      <c r="Q97" s="227"/>
      <c r="V97" s="227"/>
      <c r="AA97" s="227"/>
    </row>
    <row r="98" spans="1:27" s="226" customFormat="1" x14ac:dyDescent="0.25">
      <c r="A98" s="225" t="str">
        <f>IF('2.1.1fin'!A98=0,"",'2.1.1fin'!A98)</f>
        <v>Gastos de transacción</v>
      </c>
      <c r="B98" s="225">
        <f>IF('2.1.1fin'!B98=0,"",'2.1.1fin'!B98)</f>
        <v>0.02</v>
      </c>
      <c r="C98" s="225" t="str">
        <f>IF('2.1.1fin'!C98=0,"",'2.1.1fin'!C98)</f>
        <v/>
      </c>
      <c r="G98" s="227"/>
      <c r="L98" s="227"/>
      <c r="Q98" s="227"/>
      <c r="V98" s="227"/>
      <c r="AA98" s="227"/>
    </row>
    <row r="99" spans="1:27" s="226" customFormat="1" x14ac:dyDescent="0.25">
      <c r="A99" s="225" t="str">
        <f>IF('2.1.1fin'!A99=0,"",'2.1.1fin'!A99)</f>
        <v>Gastos de acceso</v>
      </c>
      <c r="B99" s="225">
        <f>IF('2.1.1fin'!B99=0,"",'2.1.1fin'!B99)</f>
        <v>40</v>
      </c>
      <c r="C99" s="225" t="str">
        <f>IF('2.1.1fin'!C99=0,"",'2.1.1fin'!C99)</f>
        <v>USD</v>
      </c>
      <c r="G99" s="227"/>
      <c r="L99" s="227"/>
      <c r="Q99" s="227"/>
      <c r="V99" s="227"/>
      <c r="AA99" s="227"/>
    </row>
    <row r="100" spans="1:27" s="226" customFormat="1" x14ac:dyDescent="0.25">
      <c r="A100" s="227"/>
      <c r="G100" s="227"/>
      <c r="L100" s="227"/>
      <c r="Q100" s="227"/>
      <c r="V100" s="227"/>
      <c r="AA100" s="227"/>
    </row>
    <row r="101" spans="1:27" s="226" customFormat="1" x14ac:dyDescent="0.25">
      <c r="A101" s="227"/>
      <c r="G101" s="227"/>
      <c r="L101" s="227"/>
      <c r="Q101" s="227"/>
      <c r="V101" s="227"/>
      <c r="AA101" s="227"/>
    </row>
    <row r="102" spans="1:27" s="226" customFormat="1" x14ac:dyDescent="0.25">
      <c r="A102" s="227"/>
      <c r="G102" s="227"/>
      <c r="L102" s="227"/>
      <c r="Q102" s="227"/>
      <c r="V102" s="227"/>
      <c r="AA102" s="227"/>
    </row>
    <row r="103" spans="1:27" s="226" customFormat="1" x14ac:dyDescent="0.25">
      <c r="A103" s="227"/>
      <c r="G103" s="227"/>
      <c r="L103" s="227"/>
      <c r="Q103" s="227"/>
      <c r="V103" s="227"/>
      <c r="AA103" s="227"/>
    </row>
    <row r="104" spans="1:27" s="226" customFormat="1" x14ac:dyDescent="0.25">
      <c r="A104" s="227"/>
      <c r="G104" s="227"/>
      <c r="L104" s="227"/>
      <c r="Q104" s="227"/>
      <c r="V104" s="227"/>
      <c r="AA104" s="227"/>
    </row>
    <row r="105" spans="1:27" s="226" customFormat="1" x14ac:dyDescent="0.25">
      <c r="A105" s="227"/>
      <c r="G105" s="227"/>
      <c r="L105" s="227"/>
      <c r="Q105" s="227"/>
      <c r="V105" s="227"/>
      <c r="AA105" s="227"/>
    </row>
    <row r="106" spans="1:27" s="226" customFormat="1" x14ac:dyDescent="0.25">
      <c r="A106" s="227"/>
      <c r="G106" s="227"/>
      <c r="L106" s="227"/>
      <c r="Q106" s="227"/>
      <c r="V106" s="227"/>
      <c r="AA106" s="227"/>
    </row>
    <row r="107" spans="1:27" s="226" customFormat="1" x14ac:dyDescent="0.25">
      <c r="A107" s="227"/>
      <c r="G107" s="227"/>
      <c r="L107" s="227"/>
      <c r="Q107" s="227"/>
      <c r="V107" s="227"/>
      <c r="AA107" s="227"/>
    </row>
    <row r="108" spans="1:27" s="226" customFormat="1" x14ac:dyDescent="0.25">
      <c r="A108" s="227"/>
      <c r="G108" s="227"/>
      <c r="L108" s="227"/>
      <c r="Q108" s="227"/>
      <c r="V108" s="227"/>
      <c r="AA108" s="227"/>
    </row>
    <row r="109" spans="1:27" s="226" customFormat="1" x14ac:dyDescent="0.25">
      <c r="A109" s="227"/>
      <c r="G109" s="227"/>
      <c r="L109" s="227"/>
      <c r="Q109" s="227"/>
      <c r="V109" s="227"/>
      <c r="AA109" s="227"/>
    </row>
    <row r="110" spans="1:27" s="226" customFormat="1" x14ac:dyDescent="0.25">
      <c r="A110" s="227"/>
      <c r="G110" s="227"/>
      <c r="L110" s="227"/>
      <c r="Q110" s="227"/>
      <c r="V110" s="227"/>
      <c r="AA110" s="227"/>
    </row>
    <row r="111" spans="1:27" s="226" customFormat="1" x14ac:dyDescent="0.25">
      <c r="A111" s="227"/>
      <c r="G111" s="227"/>
      <c r="L111" s="227"/>
      <c r="Q111" s="227"/>
      <c r="V111" s="227"/>
      <c r="AA111" s="227"/>
    </row>
    <row r="112" spans="1:27" s="226" customFormat="1" x14ac:dyDescent="0.25">
      <c r="A112" s="227"/>
      <c r="G112" s="227"/>
      <c r="L112" s="227"/>
      <c r="Q112" s="227"/>
      <c r="V112" s="227"/>
      <c r="AA112" s="227"/>
    </row>
    <row r="113" spans="1:27" s="226" customFormat="1" x14ac:dyDescent="0.25">
      <c r="A113" s="227"/>
      <c r="G113" s="227"/>
      <c r="L113" s="227"/>
      <c r="Q113" s="227"/>
      <c r="V113" s="227"/>
      <c r="AA113" s="227"/>
    </row>
    <row r="114" spans="1:27" s="226" customFormat="1" x14ac:dyDescent="0.25">
      <c r="A114" s="227"/>
      <c r="G114" s="227"/>
      <c r="L114" s="227"/>
      <c r="Q114" s="227"/>
      <c r="V114" s="227"/>
      <c r="AA114" s="227"/>
    </row>
    <row r="115" spans="1:27" s="226" customFormat="1" x14ac:dyDescent="0.25">
      <c r="A115" s="227"/>
      <c r="G115" s="227"/>
      <c r="L115" s="227"/>
      <c r="Q115" s="227"/>
      <c r="V115" s="227"/>
      <c r="AA115" s="227"/>
    </row>
    <row r="116" spans="1:27" s="226" customFormat="1" x14ac:dyDescent="0.25">
      <c r="A116" s="227"/>
      <c r="G116" s="227"/>
      <c r="L116" s="227"/>
      <c r="Q116" s="227"/>
      <c r="V116" s="227"/>
      <c r="AA116" s="227"/>
    </row>
    <row r="117" spans="1:27" s="226" customFormat="1" x14ac:dyDescent="0.25">
      <c r="A117" s="227"/>
      <c r="G117" s="227"/>
      <c r="L117" s="227"/>
      <c r="Q117" s="227"/>
      <c r="V117" s="227"/>
      <c r="AA117" s="227"/>
    </row>
    <row r="118" spans="1:27" s="226" customFormat="1" x14ac:dyDescent="0.25">
      <c r="A118" s="227"/>
      <c r="G118" s="227"/>
      <c r="L118" s="227"/>
      <c r="Q118" s="227"/>
      <c r="V118" s="227"/>
      <c r="AA118" s="227"/>
    </row>
    <row r="119" spans="1:27" s="226" customFormat="1" x14ac:dyDescent="0.25">
      <c r="A119" s="227"/>
      <c r="G119" s="227"/>
      <c r="L119" s="227"/>
      <c r="Q119" s="227"/>
      <c r="V119" s="227"/>
      <c r="AA119" s="227"/>
    </row>
    <row r="120" spans="1:27" s="226" customFormat="1" x14ac:dyDescent="0.25">
      <c r="A120" s="227"/>
      <c r="G120" s="227"/>
      <c r="L120" s="227"/>
      <c r="Q120" s="227"/>
      <c r="V120" s="227"/>
      <c r="AA120" s="227"/>
    </row>
    <row r="121" spans="1:27" s="226" customFormat="1" x14ac:dyDescent="0.25">
      <c r="A121" s="227"/>
      <c r="G121" s="227"/>
      <c r="L121" s="227"/>
      <c r="Q121" s="227"/>
      <c r="V121" s="227"/>
      <c r="AA121" s="227"/>
    </row>
    <row r="122" spans="1:27" s="226" customFormat="1" x14ac:dyDescent="0.25">
      <c r="A122" s="227"/>
      <c r="G122" s="227"/>
      <c r="L122" s="227"/>
      <c r="Q122" s="227"/>
      <c r="V122" s="227"/>
      <c r="AA122" s="227"/>
    </row>
    <row r="123" spans="1:27" s="226" customFormat="1" x14ac:dyDescent="0.25">
      <c r="A123" s="227"/>
      <c r="G123" s="227"/>
      <c r="L123" s="227"/>
      <c r="Q123" s="227"/>
      <c r="V123" s="227"/>
      <c r="AA123" s="227"/>
    </row>
    <row r="124" spans="1:27" s="226" customFormat="1" x14ac:dyDescent="0.25">
      <c r="A124" s="227"/>
      <c r="G124" s="227"/>
      <c r="L124" s="227"/>
      <c r="Q124" s="227"/>
      <c r="V124" s="227"/>
      <c r="AA124" s="227"/>
    </row>
    <row r="125" spans="1:27" s="226" customFormat="1" x14ac:dyDescent="0.25">
      <c r="A125" s="227"/>
      <c r="G125" s="227"/>
      <c r="L125" s="227"/>
      <c r="Q125" s="227"/>
      <c r="V125" s="227"/>
      <c r="AA125" s="227"/>
    </row>
    <row r="126" spans="1:27" s="226" customFormat="1" x14ac:dyDescent="0.25">
      <c r="A126" s="227"/>
      <c r="G126" s="227"/>
      <c r="L126" s="227"/>
      <c r="Q126" s="227"/>
      <c r="V126" s="227"/>
      <c r="AA126" s="227"/>
    </row>
    <row r="127" spans="1:27" s="226" customFormat="1" x14ac:dyDescent="0.25">
      <c r="A127" s="227"/>
      <c r="G127" s="227"/>
      <c r="L127" s="227"/>
      <c r="Q127" s="227"/>
      <c r="V127" s="227"/>
      <c r="AA127" s="227"/>
    </row>
    <row r="128" spans="1:27" s="226" customFormat="1" x14ac:dyDescent="0.25">
      <c r="A128" s="227"/>
      <c r="G128" s="227"/>
      <c r="L128" s="227"/>
      <c r="Q128" s="227"/>
      <c r="V128" s="227"/>
      <c r="AA128" s="227"/>
    </row>
    <row r="129" spans="1:27" s="226" customFormat="1" x14ac:dyDescent="0.25">
      <c r="A129" s="227"/>
      <c r="G129" s="227"/>
      <c r="L129" s="227"/>
      <c r="Q129" s="227"/>
      <c r="V129" s="227"/>
      <c r="AA129" s="227"/>
    </row>
    <row r="130" spans="1:27" s="226" customFormat="1" x14ac:dyDescent="0.25">
      <c r="A130" s="227"/>
      <c r="G130" s="227"/>
      <c r="L130" s="227"/>
      <c r="Q130" s="227"/>
      <c r="V130" s="227"/>
      <c r="AA130" s="227"/>
    </row>
    <row r="131" spans="1:27" s="226" customFormat="1" x14ac:dyDescent="0.25">
      <c r="A131" s="227"/>
      <c r="G131" s="227"/>
      <c r="L131" s="227"/>
      <c r="Q131" s="227"/>
      <c r="V131" s="227"/>
      <c r="AA131" s="227"/>
    </row>
    <row r="132" spans="1:27" s="226" customFormat="1" x14ac:dyDescent="0.25">
      <c r="A132" s="227"/>
      <c r="G132" s="227"/>
      <c r="L132" s="227"/>
      <c r="Q132" s="227"/>
      <c r="V132" s="227"/>
      <c r="AA132" s="227"/>
    </row>
    <row r="133" spans="1:27" s="226" customFormat="1" x14ac:dyDescent="0.25">
      <c r="A133" s="227"/>
      <c r="G133" s="227"/>
      <c r="L133" s="227"/>
      <c r="Q133" s="227"/>
      <c r="V133" s="227"/>
      <c r="AA133" s="227"/>
    </row>
    <row r="134" spans="1:27" s="226" customFormat="1" x14ac:dyDescent="0.25">
      <c r="A134" s="227"/>
      <c r="G134" s="227"/>
      <c r="L134" s="227"/>
      <c r="Q134" s="227"/>
      <c r="V134" s="227"/>
      <c r="AA134" s="227"/>
    </row>
    <row r="135" spans="1:27" s="226" customFormat="1" x14ac:dyDescent="0.25">
      <c r="A135" s="227"/>
      <c r="G135" s="227"/>
      <c r="L135" s="227"/>
      <c r="Q135" s="227"/>
      <c r="V135" s="227"/>
      <c r="AA135" s="227"/>
    </row>
    <row r="136" spans="1:27" s="226" customFormat="1" x14ac:dyDescent="0.25">
      <c r="A136" s="227"/>
      <c r="G136" s="227"/>
      <c r="L136" s="227"/>
      <c r="Q136" s="227"/>
      <c r="V136" s="227"/>
      <c r="AA136" s="227"/>
    </row>
    <row r="137" spans="1:27" s="226" customFormat="1" x14ac:dyDescent="0.25">
      <c r="A137" s="227"/>
      <c r="G137" s="227"/>
      <c r="L137" s="227"/>
      <c r="Q137" s="227"/>
      <c r="V137" s="227"/>
      <c r="AA137" s="227"/>
    </row>
    <row r="138" spans="1:27" s="226" customFormat="1" x14ac:dyDescent="0.25">
      <c r="A138" s="227"/>
      <c r="G138" s="227"/>
      <c r="L138" s="227"/>
      <c r="Q138" s="227"/>
      <c r="V138" s="227"/>
      <c r="AA138" s="227"/>
    </row>
    <row r="139" spans="1:27" s="226" customFormat="1" x14ac:dyDescent="0.25">
      <c r="A139" s="227"/>
      <c r="G139" s="227"/>
      <c r="L139" s="227"/>
      <c r="Q139" s="227"/>
      <c r="V139" s="227"/>
      <c r="AA139" s="227"/>
    </row>
    <row r="140" spans="1:27" s="226" customFormat="1" x14ac:dyDescent="0.25">
      <c r="A140" s="227"/>
      <c r="G140" s="227"/>
      <c r="L140" s="227"/>
      <c r="Q140" s="227"/>
      <c r="V140" s="227"/>
      <c r="AA140" s="227"/>
    </row>
    <row r="141" spans="1:27" s="226" customFormat="1" x14ac:dyDescent="0.25">
      <c r="A141" s="227"/>
      <c r="G141" s="227"/>
      <c r="L141" s="227"/>
      <c r="Q141" s="227"/>
      <c r="V141" s="227"/>
      <c r="AA141" s="227"/>
    </row>
    <row r="142" spans="1:27" s="226" customFormat="1" x14ac:dyDescent="0.25">
      <c r="A142" s="227"/>
      <c r="G142" s="227"/>
      <c r="L142" s="227"/>
      <c r="Q142" s="227"/>
      <c r="V142" s="227"/>
      <c r="AA142" s="227"/>
    </row>
    <row r="143" spans="1:27" s="226" customFormat="1" x14ac:dyDescent="0.25">
      <c r="A143" s="227"/>
      <c r="G143" s="227"/>
      <c r="L143" s="227"/>
      <c r="Q143" s="227"/>
      <c r="V143" s="227"/>
      <c r="AA143" s="227"/>
    </row>
    <row r="144" spans="1:27" s="226" customFormat="1" x14ac:dyDescent="0.25">
      <c r="A144" s="227"/>
      <c r="G144" s="227"/>
      <c r="L144" s="227"/>
      <c r="Q144" s="227"/>
      <c r="V144" s="227"/>
      <c r="AA144" s="227"/>
    </row>
    <row r="145" spans="1:27" s="226" customFormat="1" x14ac:dyDescent="0.25">
      <c r="A145" s="227"/>
      <c r="G145" s="227"/>
      <c r="L145" s="227"/>
      <c r="Q145" s="227"/>
      <c r="V145" s="227"/>
      <c r="AA145" s="227"/>
    </row>
    <row r="146" spans="1:27" s="236" customFormat="1" x14ac:dyDescent="0.25">
      <c r="A146" s="235"/>
      <c r="G146" s="235"/>
      <c r="L146" s="235"/>
      <c r="Q146" s="235"/>
      <c r="V146" s="235"/>
      <c r="AA146" s="235"/>
    </row>
    <row r="147" spans="1:27" s="236" customFormat="1" x14ac:dyDescent="0.25">
      <c r="A147" s="235"/>
      <c r="G147" s="235"/>
      <c r="L147" s="235"/>
      <c r="Q147" s="235"/>
      <c r="V147" s="235"/>
      <c r="AA147" s="235"/>
    </row>
    <row r="148" spans="1:27" s="236" customFormat="1" x14ac:dyDescent="0.25">
      <c r="A148" s="235"/>
      <c r="G148" s="235"/>
      <c r="L148" s="235"/>
      <c r="Q148" s="235"/>
      <c r="V148" s="235"/>
      <c r="AA148" s="235"/>
    </row>
    <row r="149" spans="1:27" s="236" customFormat="1" x14ac:dyDescent="0.25">
      <c r="A149" s="235"/>
      <c r="G149" s="235"/>
      <c r="L149" s="235"/>
      <c r="Q149" s="235"/>
      <c r="V149" s="235"/>
      <c r="AA149" s="235"/>
    </row>
    <row r="150" spans="1:27" s="236" customFormat="1" x14ac:dyDescent="0.25">
      <c r="A150" s="235"/>
      <c r="G150" s="235"/>
      <c r="L150" s="235"/>
      <c r="Q150" s="235"/>
      <c r="V150" s="235"/>
      <c r="AA150" s="235"/>
    </row>
    <row r="151" spans="1:27" s="236" customFormat="1" x14ac:dyDescent="0.25">
      <c r="A151" s="235"/>
      <c r="G151" s="235"/>
      <c r="L151" s="235"/>
      <c r="Q151" s="235"/>
      <c r="V151" s="235"/>
      <c r="AA151" s="235"/>
    </row>
    <row r="152" spans="1:27" s="236" customFormat="1" x14ac:dyDescent="0.25">
      <c r="A152" s="235"/>
      <c r="G152" s="235"/>
      <c r="L152" s="235"/>
      <c r="Q152" s="235"/>
      <c r="V152" s="235"/>
      <c r="AA152" s="235"/>
    </row>
    <row r="153" spans="1:27" s="236" customFormat="1" x14ac:dyDescent="0.25">
      <c r="A153" s="235"/>
      <c r="G153" s="235"/>
      <c r="L153" s="235"/>
      <c r="Q153" s="235"/>
      <c r="V153" s="235"/>
      <c r="AA153" s="235"/>
    </row>
    <row r="154" spans="1:27" s="236" customFormat="1" x14ac:dyDescent="0.25">
      <c r="A154" s="235"/>
      <c r="G154" s="235"/>
      <c r="L154" s="235"/>
      <c r="Q154" s="235"/>
      <c r="V154" s="235"/>
      <c r="AA154" s="235"/>
    </row>
    <row r="155" spans="1:27" s="236" customFormat="1" x14ac:dyDescent="0.25">
      <c r="A155" s="235"/>
      <c r="G155" s="235"/>
      <c r="L155" s="235"/>
      <c r="Q155" s="235"/>
      <c r="V155" s="235"/>
      <c r="AA155" s="235"/>
    </row>
    <row r="156" spans="1:27" s="236" customFormat="1" x14ac:dyDescent="0.25">
      <c r="A156" s="235"/>
      <c r="G156" s="235"/>
      <c r="L156" s="235"/>
      <c r="Q156" s="235"/>
      <c r="V156" s="235"/>
      <c r="AA156" s="235"/>
    </row>
    <row r="157" spans="1:27" s="236" customFormat="1" x14ac:dyDescent="0.25">
      <c r="A157" s="235"/>
      <c r="G157" s="235"/>
      <c r="L157" s="235"/>
      <c r="Q157" s="235"/>
      <c r="V157" s="235"/>
      <c r="AA157" s="235"/>
    </row>
    <row r="158" spans="1:27" s="236" customFormat="1" x14ac:dyDescent="0.25">
      <c r="A158" s="235"/>
      <c r="G158" s="235"/>
      <c r="L158" s="235"/>
      <c r="Q158" s="235"/>
      <c r="V158" s="235"/>
      <c r="AA158" s="235"/>
    </row>
    <row r="159" spans="1:27" s="236" customFormat="1" x14ac:dyDescent="0.25">
      <c r="A159" s="235"/>
      <c r="G159" s="235"/>
      <c r="L159" s="235"/>
      <c r="Q159" s="235"/>
      <c r="V159" s="235"/>
      <c r="AA159" s="235"/>
    </row>
    <row r="160" spans="1:27" s="236" customFormat="1" x14ac:dyDescent="0.25">
      <c r="A160" s="235"/>
      <c r="G160" s="235"/>
      <c r="L160" s="235"/>
      <c r="Q160" s="235"/>
      <c r="V160" s="235"/>
      <c r="AA160" s="235"/>
    </row>
    <row r="161" spans="1:27" s="236" customFormat="1" x14ac:dyDescent="0.25">
      <c r="A161" s="235"/>
      <c r="G161" s="235"/>
      <c r="L161" s="235"/>
      <c r="Q161" s="235"/>
      <c r="V161" s="235"/>
      <c r="AA161" s="235"/>
    </row>
    <row r="162" spans="1:27" s="236" customFormat="1" x14ac:dyDescent="0.25">
      <c r="A162" s="235"/>
      <c r="G162" s="235"/>
      <c r="L162" s="235"/>
      <c r="Q162" s="235"/>
      <c r="V162" s="235"/>
      <c r="AA162" s="235"/>
    </row>
    <row r="163" spans="1:27" s="236" customFormat="1" x14ac:dyDescent="0.25">
      <c r="A163" s="235"/>
      <c r="G163" s="235"/>
      <c r="L163" s="235"/>
      <c r="Q163" s="235"/>
      <c r="V163" s="235"/>
      <c r="AA163" s="235"/>
    </row>
    <row r="164" spans="1:27" s="236" customFormat="1" x14ac:dyDescent="0.25">
      <c r="A164" s="235"/>
      <c r="G164" s="235"/>
      <c r="L164" s="235"/>
      <c r="Q164" s="235"/>
      <c r="V164" s="235"/>
      <c r="AA164" s="235"/>
    </row>
    <row r="165" spans="1:27" s="236" customFormat="1" x14ac:dyDescent="0.25">
      <c r="A165" s="235"/>
      <c r="G165" s="235"/>
      <c r="L165" s="235"/>
      <c r="Q165" s="235"/>
      <c r="V165" s="235"/>
      <c r="AA165" s="235"/>
    </row>
    <row r="166" spans="1:27" s="236" customFormat="1" x14ac:dyDescent="0.25">
      <c r="A166" s="235"/>
      <c r="G166" s="235"/>
      <c r="L166" s="235"/>
      <c r="Q166" s="235"/>
      <c r="V166" s="235"/>
      <c r="AA166" s="235"/>
    </row>
    <row r="167" spans="1:27" s="236" customFormat="1" x14ac:dyDescent="0.25">
      <c r="A167" s="235"/>
      <c r="G167" s="235"/>
      <c r="L167" s="235"/>
      <c r="Q167" s="235"/>
      <c r="V167" s="235"/>
      <c r="AA167" s="235"/>
    </row>
    <row r="168" spans="1:27" s="236" customFormat="1" x14ac:dyDescent="0.25">
      <c r="A168" s="235"/>
      <c r="G168" s="235"/>
      <c r="L168" s="235"/>
      <c r="Q168" s="235"/>
      <c r="V168" s="235"/>
      <c r="AA168" s="235"/>
    </row>
    <row r="169" spans="1:27" s="236" customFormat="1" x14ac:dyDescent="0.25">
      <c r="A169" s="235"/>
      <c r="G169" s="235"/>
      <c r="L169" s="235"/>
      <c r="Q169" s="235"/>
      <c r="V169" s="235"/>
      <c r="AA169" s="235"/>
    </row>
    <row r="170" spans="1:27" s="236" customFormat="1" x14ac:dyDescent="0.25">
      <c r="A170" s="235"/>
      <c r="G170" s="235"/>
      <c r="L170" s="235"/>
      <c r="Q170" s="235"/>
      <c r="V170" s="235"/>
      <c r="AA170" s="235"/>
    </row>
    <row r="171" spans="1:27" s="236" customFormat="1" x14ac:dyDescent="0.25">
      <c r="A171" s="235"/>
      <c r="G171" s="235"/>
      <c r="L171" s="235"/>
      <c r="Q171" s="235"/>
      <c r="V171" s="235"/>
      <c r="AA171" s="235"/>
    </row>
    <row r="172" spans="1:27" s="236" customFormat="1" x14ac:dyDescent="0.25">
      <c r="A172" s="235"/>
      <c r="G172" s="235"/>
      <c r="L172" s="235"/>
      <c r="Q172" s="235"/>
      <c r="V172" s="235"/>
      <c r="AA172" s="235"/>
    </row>
    <row r="173" spans="1:27" s="236" customFormat="1" x14ac:dyDescent="0.25">
      <c r="A173" s="235"/>
      <c r="G173" s="235"/>
      <c r="L173" s="235"/>
      <c r="Q173" s="235"/>
      <c r="V173" s="235"/>
      <c r="AA173" s="235"/>
    </row>
    <row r="174" spans="1:27" s="236" customFormat="1" x14ac:dyDescent="0.25">
      <c r="A174" s="235"/>
      <c r="G174" s="235"/>
      <c r="L174" s="235"/>
      <c r="Q174" s="235"/>
      <c r="V174" s="235"/>
      <c r="AA174" s="235"/>
    </row>
    <row r="175" spans="1:27" s="236" customFormat="1" x14ac:dyDescent="0.25">
      <c r="A175" s="235"/>
      <c r="G175" s="235"/>
      <c r="L175" s="235"/>
      <c r="Q175" s="235"/>
      <c r="V175" s="235"/>
      <c r="AA175" s="235"/>
    </row>
    <row r="176" spans="1:27" s="236" customFormat="1" x14ac:dyDescent="0.25">
      <c r="A176" s="235"/>
      <c r="G176" s="235"/>
      <c r="L176" s="235"/>
      <c r="Q176" s="235"/>
      <c r="V176" s="235"/>
      <c r="AA176" s="235"/>
    </row>
    <row r="177" spans="1:27" s="236" customFormat="1" x14ac:dyDescent="0.25">
      <c r="A177" s="235"/>
      <c r="G177" s="235"/>
      <c r="L177" s="235"/>
      <c r="Q177" s="235"/>
      <c r="V177" s="235"/>
      <c r="AA177" s="235"/>
    </row>
    <row r="178" spans="1:27" s="236" customFormat="1" x14ac:dyDescent="0.25">
      <c r="A178" s="235"/>
      <c r="G178" s="235"/>
      <c r="L178" s="235"/>
      <c r="Q178" s="235"/>
      <c r="V178" s="235"/>
      <c r="AA178" s="235"/>
    </row>
    <row r="179" spans="1:27" s="236" customFormat="1" x14ac:dyDescent="0.25">
      <c r="A179" s="235"/>
      <c r="G179" s="235"/>
      <c r="L179" s="235"/>
      <c r="Q179" s="235"/>
      <c r="V179" s="235"/>
      <c r="AA179" s="235"/>
    </row>
    <row r="180" spans="1:27" s="236" customFormat="1" x14ac:dyDescent="0.25">
      <c r="A180" s="235"/>
      <c r="G180" s="235"/>
      <c r="L180" s="235"/>
      <c r="Q180" s="235"/>
      <c r="V180" s="235"/>
      <c r="AA180" s="235"/>
    </row>
    <row r="181" spans="1:27" s="236" customFormat="1" x14ac:dyDescent="0.25">
      <c r="A181" s="235"/>
      <c r="G181" s="235"/>
      <c r="L181" s="235"/>
      <c r="Q181" s="235"/>
      <c r="V181" s="235"/>
      <c r="AA181" s="235"/>
    </row>
    <row r="182" spans="1:27" s="236" customFormat="1" x14ac:dyDescent="0.25">
      <c r="A182" s="235"/>
      <c r="G182" s="235"/>
      <c r="L182" s="235"/>
      <c r="Q182" s="235"/>
      <c r="V182" s="235"/>
      <c r="AA182" s="235"/>
    </row>
    <row r="183" spans="1:27" s="236" customFormat="1" x14ac:dyDescent="0.25">
      <c r="A183" s="235"/>
      <c r="G183" s="235"/>
      <c r="L183" s="235"/>
      <c r="Q183" s="235"/>
      <c r="V183" s="235"/>
      <c r="AA183" s="235"/>
    </row>
    <row r="184" spans="1:27" s="236" customFormat="1" x14ac:dyDescent="0.25">
      <c r="A184" s="235"/>
      <c r="G184" s="235"/>
      <c r="L184" s="235"/>
      <c r="Q184" s="235"/>
      <c r="V184" s="235"/>
      <c r="AA184" s="235"/>
    </row>
    <row r="185" spans="1:27" s="236" customFormat="1" x14ac:dyDescent="0.25">
      <c r="A185" s="235"/>
      <c r="G185" s="235"/>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G194" s="235"/>
      <c r="L194" s="235"/>
      <c r="Q194" s="235"/>
      <c r="V194" s="235"/>
      <c r="AA194" s="235"/>
    </row>
    <row r="195" spans="1:27" s="236" customFormat="1" x14ac:dyDescent="0.25">
      <c r="A195" s="235"/>
      <c r="G195" s="235"/>
      <c r="L195" s="235"/>
      <c r="Q195" s="235"/>
      <c r="V195" s="235"/>
      <c r="AA195" s="235"/>
    </row>
    <row r="196" spans="1:27" s="236" customFormat="1" x14ac:dyDescent="0.25">
      <c r="A196" s="235"/>
      <c r="G196" s="235"/>
      <c r="L196" s="235"/>
      <c r="Q196" s="235"/>
      <c r="V196" s="235"/>
      <c r="AA196" s="235"/>
    </row>
    <row r="197" spans="1:27" s="236" customFormat="1" x14ac:dyDescent="0.25">
      <c r="A197" s="235"/>
      <c r="G197" s="235"/>
      <c r="L197" s="235"/>
      <c r="Q197" s="235"/>
      <c r="V197" s="235"/>
      <c r="AA197" s="235"/>
    </row>
    <row r="198" spans="1:27" s="236" customFormat="1" x14ac:dyDescent="0.25">
      <c r="A198" s="235"/>
      <c r="G198" s="235"/>
      <c r="L198" s="235"/>
      <c r="Q198" s="235"/>
      <c r="V198" s="235"/>
      <c r="AA198" s="235"/>
    </row>
    <row r="199" spans="1:27" s="236" customFormat="1" x14ac:dyDescent="0.25">
      <c r="A199" s="235"/>
      <c r="G199" s="235"/>
      <c r="L199" s="235"/>
      <c r="Q199" s="235"/>
      <c r="V199" s="235"/>
      <c r="AA199" s="235"/>
    </row>
    <row r="200" spans="1:27" s="236" customFormat="1" x14ac:dyDescent="0.25">
      <c r="A200" s="235"/>
      <c r="G200" s="235"/>
      <c r="L200" s="235"/>
      <c r="Q200" s="235"/>
      <c r="V200" s="235"/>
      <c r="AA200" s="235"/>
    </row>
    <row r="201" spans="1:27" s="236" customFormat="1" x14ac:dyDescent="0.25">
      <c r="A201" s="235"/>
      <c r="G201" s="235"/>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0"/>
  </sheetPr>
  <dimension ref="A1:BJ391"/>
  <sheetViews>
    <sheetView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1.44140625" style="6"/>
    <col min="7" max="7" width="16.6640625" style="181" customWidth="1"/>
    <col min="8" max="8" width="17.109375" style="6" customWidth="1"/>
    <col min="9" max="11" width="11.44140625" style="6"/>
    <col min="12" max="12" width="11.44140625" style="18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1122</v>
      </c>
      <c r="G2" s="178"/>
      <c r="J2" s="6"/>
      <c r="K2" s="6"/>
      <c r="L2" s="181"/>
      <c r="M2" s="6"/>
      <c r="N2" s="6"/>
      <c r="O2" s="6"/>
      <c r="P2" s="6"/>
      <c r="Q2" s="181"/>
      <c r="R2" s="6"/>
      <c r="S2" s="6"/>
      <c r="T2" s="6"/>
      <c r="U2" s="6"/>
      <c r="V2" s="178"/>
      <c r="AA2" s="178"/>
    </row>
    <row r="3" spans="1:27" x14ac:dyDescent="0.25">
      <c r="A3" s="181" t="str">
        <f>EstructuraMLec!D9</f>
        <v>Sub-activity 2.2.2.2 Establish silvopastures (PFC 2)</v>
      </c>
      <c r="B3" s="179" t="s">
        <v>441</v>
      </c>
      <c r="C3" s="179"/>
      <c r="G3" s="181" t="s">
        <v>197</v>
      </c>
      <c r="H3" s="182">
        <f>B31</f>
        <v>303.39053953650938</v>
      </c>
    </row>
    <row r="4" spans="1:27" x14ac:dyDescent="0.25">
      <c r="A4" s="181" t="s">
        <v>198</v>
      </c>
      <c r="B4" s="1">
        <f>IndividualSumec!B3</f>
        <v>0.06</v>
      </c>
      <c r="C4" s="1">
        <f>IndividualSumec!C3</f>
        <v>0.1</v>
      </c>
      <c r="D4" s="1">
        <f>IndividualSumec!D3</f>
        <v>0.15</v>
      </c>
      <c r="E4" s="1">
        <f>IndividualSumec!E3</f>
        <v>0.2</v>
      </c>
      <c r="F4" s="1"/>
      <c r="G4" s="181" t="s">
        <v>199</v>
      </c>
      <c r="H4" s="182">
        <f>COUNTIF(B33:AA33,"&lt;&gt;0")</f>
        <v>26</v>
      </c>
    </row>
    <row r="5" spans="1:27" x14ac:dyDescent="0.25">
      <c r="A5" s="181" t="s">
        <v>200</v>
      </c>
      <c r="B5" s="183">
        <f>B$31+NPV(B$4,$C31:$V31)</f>
        <v>5901.7965815041671</v>
      </c>
      <c r="C5" s="183">
        <f>B$31+NPV(C$4,$C31:$V31)</f>
        <v>4596.0467165881464</v>
      </c>
      <c r="D5" s="183">
        <f>B$31+NPV(D$4,$C31:$V31)</f>
        <v>3588.4472857467276</v>
      </c>
      <c r="E5" s="183">
        <f>B$31+NPV(E$4,$C31:$V31)</f>
        <v>2957.5840135594544</v>
      </c>
      <c r="F5" s="183"/>
      <c r="G5" s="181" t="s">
        <v>201</v>
      </c>
      <c r="H5" s="182">
        <f>SUM(B32:AA32)/(H4-1)</f>
        <v>683.61619821060435</v>
      </c>
    </row>
    <row r="6" spans="1:27" x14ac:dyDescent="0.25">
      <c r="A6" s="181" t="s">
        <v>202</v>
      </c>
      <c r="B6" s="183">
        <f>B$31+NPV(B$4,$C32:$V32)</f>
        <v>9145.8330190855013</v>
      </c>
      <c r="C6" s="183">
        <f>B$31+NPV(C$4,$C32:$V32)</f>
        <v>6339.720312542885</v>
      </c>
      <c r="D6" s="183">
        <f>B$31+NPV(D$4,$C32:$V32)</f>
        <v>4270.0890970571827</v>
      </c>
      <c r="E6" s="183">
        <f>B$31+NPV(E$4,$C32:$V32)</f>
        <v>3049.4913596439492</v>
      </c>
      <c r="F6" s="183"/>
      <c r="G6" s="181" t="s">
        <v>203</v>
      </c>
      <c r="H6" s="182">
        <f>SUM(C31:AA31)/(H4-1)</f>
        <v>372.85603415258572</v>
      </c>
    </row>
    <row r="7" spans="1:27" x14ac:dyDescent="0.25">
      <c r="A7" s="181" t="s">
        <v>204</v>
      </c>
      <c r="B7" s="183">
        <f>B$33+NPV(B$4,$C33:$V33)</f>
        <v>2841.1476016342549</v>
      </c>
      <c r="C7" s="183">
        <f>B$33+NPV(C$4,$C33:$V33)</f>
        <v>1340.7847600076634</v>
      </c>
      <c r="D7" s="183">
        <f>B$31+NPV(D$4,$C33:$V33)</f>
        <v>985.03235084696439</v>
      </c>
      <c r="E7" s="183">
        <f>B$31+NPV(E$4,$C33:$V33)</f>
        <v>395.29788562100413</v>
      </c>
      <c r="F7" s="183"/>
      <c r="G7" s="181" t="s">
        <v>205</v>
      </c>
      <c r="H7" s="182" t="s">
        <v>442</v>
      </c>
    </row>
    <row r="8" spans="1:27" x14ac:dyDescent="0.25">
      <c r="A8" s="181" t="s">
        <v>207</v>
      </c>
      <c r="B8" s="184">
        <f>B6/B5</f>
        <v>1.5496693070967451</v>
      </c>
      <c r="C8" s="184">
        <f>C6/C5</f>
        <v>1.379385524881946</v>
      </c>
      <c r="D8" s="184">
        <f t="shared" ref="D8:E8" si="0">D6/D5</f>
        <v>1.1899545282490087</v>
      </c>
      <c r="E8" s="184">
        <f t="shared" si="0"/>
        <v>1.0310751429758658</v>
      </c>
      <c r="F8" s="184"/>
      <c r="G8" s="181" t="s">
        <v>208</v>
      </c>
      <c r="H8" s="182">
        <f>E180</f>
        <v>135</v>
      </c>
    </row>
    <row r="9" spans="1:27" x14ac:dyDescent="0.25">
      <c r="A9" s="181" t="s">
        <v>209</v>
      </c>
      <c r="B9" s="184">
        <f>SUM(B37)</f>
        <v>10</v>
      </c>
      <c r="C9" s="184">
        <f>B41</f>
        <v>12</v>
      </c>
      <c r="D9" s="184">
        <f>B45</f>
        <v>15</v>
      </c>
      <c r="E9" s="184" t="str">
        <f>B49</f>
        <v>NA</v>
      </c>
      <c r="F9" s="184"/>
      <c r="G9" s="181" t="s">
        <v>210</v>
      </c>
      <c r="H9" s="182">
        <f>D180/'Par&amp;Info'!C309</f>
        <v>31.847302798847128</v>
      </c>
    </row>
    <row r="10" spans="1:27" x14ac:dyDescent="0.25">
      <c r="A10" s="181" t="s">
        <v>65</v>
      </c>
      <c r="B10" s="1">
        <f>IRR(B33:V33)</f>
        <v>0.17019886390642958</v>
      </c>
    </row>
    <row r="11" spans="1:27" x14ac:dyDescent="0.25">
      <c r="A11" s="181" t="s">
        <v>1102</v>
      </c>
      <c r="B11" s="182">
        <f>SUM(B31:C31)</f>
        <v>1248.6017556576646</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CostosTotales Silvopastoril otros costos</v>
      </c>
      <c r="B17" s="182">
        <f>B52-B71</f>
        <v>104.39394671537399</v>
      </c>
      <c r="C17" s="182">
        <f t="shared" ref="C17:AA21" si="1">C52-C71</f>
        <v>325.23864943603979</v>
      </c>
      <c r="D17" s="182">
        <f t="shared" si="1"/>
        <v>205.46773791758682</v>
      </c>
      <c r="E17" s="182">
        <f t="shared" si="1"/>
        <v>163.46174966869089</v>
      </c>
      <c r="F17" s="182">
        <f t="shared" si="1"/>
        <v>135.9061791972839</v>
      </c>
      <c r="G17" s="196">
        <f t="shared" si="1"/>
        <v>137.50019790116738</v>
      </c>
      <c r="H17" s="182">
        <f t="shared" si="1"/>
        <v>173.12391829833905</v>
      </c>
      <c r="I17" s="182">
        <f t="shared" si="1"/>
        <v>140.70130949644732</v>
      </c>
      <c r="J17" s="182">
        <f t="shared" si="1"/>
        <v>123.9904335094797</v>
      </c>
      <c r="K17" s="182">
        <f t="shared" si="1"/>
        <v>151.0078979474583</v>
      </c>
      <c r="L17" s="196">
        <f t="shared" si="1"/>
        <v>143.30444904179211</v>
      </c>
      <c r="M17" s="182">
        <f t="shared" si="1"/>
        <v>169.93244031491074</v>
      </c>
      <c r="N17" s="182">
        <f t="shared" si="1"/>
        <v>175.32244614591417</v>
      </c>
      <c r="O17" s="182">
        <f t="shared" si="1"/>
        <v>177.82168030628748</v>
      </c>
      <c r="P17" s="182">
        <f t="shared" si="1"/>
        <v>126.42980165334629</v>
      </c>
      <c r="Q17" s="196">
        <f t="shared" si="1"/>
        <v>128.04893655955735</v>
      </c>
      <c r="R17" s="182">
        <f t="shared" si="1"/>
        <v>144.00873487966166</v>
      </c>
      <c r="S17" s="182">
        <f t="shared" si="1"/>
        <v>129.87381789031448</v>
      </c>
      <c r="T17" s="182">
        <f t="shared" si="1"/>
        <v>176.36046782293042</v>
      </c>
      <c r="U17" s="182">
        <f t="shared" si="1"/>
        <v>152.68001771885346</v>
      </c>
      <c r="V17" s="196">
        <f t="shared" si="1"/>
        <v>127.22904737946789</v>
      </c>
      <c r="W17" s="182">
        <f t="shared" si="1"/>
        <v>0</v>
      </c>
      <c r="X17" s="182">
        <f t="shared" si="1"/>
        <v>0</v>
      </c>
      <c r="Y17" s="182">
        <f t="shared" si="1"/>
        <v>0</v>
      </c>
      <c r="Z17" s="182">
        <f t="shared" si="1"/>
        <v>0</v>
      </c>
      <c r="AA17" s="196">
        <f t="shared" si="1"/>
        <v>0</v>
      </c>
    </row>
    <row r="18" spans="1:27" x14ac:dyDescent="0.25">
      <c r="A18" s="181" t="str">
        <v>CostosTotales Silvopastoril mano de obra</v>
      </c>
      <c r="B18" s="182">
        <f t="shared" ref="B18:Q21" si="2">B53-B72</f>
        <v>198.99659282113538</v>
      </c>
      <c r="C18" s="182">
        <f t="shared" si="2"/>
        <v>619.97256668511557</v>
      </c>
      <c r="D18" s="182">
        <f t="shared" si="2"/>
        <v>391.6642781189567</v>
      </c>
      <c r="E18" s="182">
        <f t="shared" si="2"/>
        <v>311.59212065559763</v>
      </c>
      <c r="F18" s="182">
        <f t="shared" si="2"/>
        <v>259.06546743878681</v>
      </c>
      <c r="G18" s="196">
        <f t="shared" si="2"/>
        <v>262.10399889531681</v>
      </c>
      <c r="H18" s="182">
        <f t="shared" si="2"/>
        <v>330.01022531645037</v>
      </c>
      <c r="I18" s="182">
        <f t="shared" si="2"/>
        <v>268.20598393126642</v>
      </c>
      <c r="J18" s="182">
        <f t="shared" si="2"/>
        <v>236.35157580615089</v>
      </c>
      <c r="K18" s="182">
        <f t="shared" si="2"/>
        <v>287.85248691244738</v>
      </c>
      <c r="L18" s="196">
        <f t="shared" si="2"/>
        <v>273.16810976768033</v>
      </c>
      <c r="M18" s="182">
        <f t="shared" si="2"/>
        <v>323.92660394999842</v>
      </c>
      <c r="N18" s="182">
        <f t="shared" si="2"/>
        <v>334.20107703396098</v>
      </c>
      <c r="O18" s="182">
        <f t="shared" si="2"/>
        <v>338.96513757793537</v>
      </c>
      <c r="P18" s="182">
        <f t="shared" si="2"/>
        <v>241.00151926110394</v>
      </c>
      <c r="Q18" s="196">
        <f t="shared" si="2"/>
        <v>244.08792742739578</v>
      </c>
      <c r="R18" s="182">
        <f t="shared" si="1"/>
        <v>274.51062517702997</v>
      </c>
      <c r="S18" s="182">
        <f t="shared" si="1"/>
        <v>247.56653110653127</v>
      </c>
      <c r="T18" s="182">
        <f t="shared" si="1"/>
        <v>336.179762422338</v>
      </c>
      <c r="U18" s="182">
        <f t="shared" si="1"/>
        <v>291.03989526097661</v>
      </c>
      <c r="V18" s="196">
        <f t="shared" si="1"/>
        <v>242.52504798407375</v>
      </c>
      <c r="W18" s="182">
        <f t="shared" si="1"/>
        <v>0</v>
      </c>
      <c r="X18" s="182">
        <f t="shared" si="1"/>
        <v>0</v>
      </c>
      <c r="Y18" s="182">
        <f t="shared" si="1"/>
        <v>0</v>
      </c>
      <c r="Z18" s="182">
        <f t="shared" si="1"/>
        <v>0</v>
      </c>
      <c r="AA18" s="196">
        <f t="shared" si="1"/>
        <v>0</v>
      </c>
    </row>
    <row r="19" spans="1:27" s="179" customFormat="1" x14ac:dyDescent="0.25">
      <c r="A19" s="181">
        <v>0</v>
      </c>
      <c r="B19" s="182">
        <f t="shared" si="2"/>
        <v>0</v>
      </c>
      <c r="C19" s="182">
        <f t="shared" si="1"/>
        <v>0</v>
      </c>
      <c r="D19" s="182">
        <f t="shared" si="1"/>
        <v>0</v>
      </c>
      <c r="E19" s="182">
        <f t="shared" si="1"/>
        <v>0</v>
      </c>
      <c r="F19" s="182">
        <f t="shared" si="1"/>
        <v>0</v>
      </c>
      <c r="G19" s="196">
        <f t="shared" si="1"/>
        <v>0</v>
      </c>
      <c r="H19" s="182">
        <f t="shared" si="1"/>
        <v>0</v>
      </c>
      <c r="I19" s="182">
        <f t="shared" si="1"/>
        <v>0</v>
      </c>
      <c r="J19" s="182">
        <f t="shared" si="1"/>
        <v>0</v>
      </c>
      <c r="K19" s="182">
        <f t="shared" si="1"/>
        <v>0</v>
      </c>
      <c r="L19" s="196">
        <f t="shared" si="1"/>
        <v>0</v>
      </c>
      <c r="M19" s="182">
        <f t="shared" si="1"/>
        <v>0</v>
      </c>
      <c r="N19" s="182">
        <f t="shared" si="1"/>
        <v>0</v>
      </c>
      <c r="O19" s="182">
        <f t="shared" si="1"/>
        <v>0</v>
      </c>
      <c r="P19" s="182">
        <f t="shared" si="1"/>
        <v>0</v>
      </c>
      <c r="Q19" s="196">
        <f t="shared" si="1"/>
        <v>0</v>
      </c>
      <c r="R19" s="182">
        <f t="shared" si="1"/>
        <v>0</v>
      </c>
      <c r="S19" s="182">
        <f t="shared" si="1"/>
        <v>0</v>
      </c>
      <c r="T19" s="182">
        <f t="shared" si="1"/>
        <v>0</v>
      </c>
      <c r="U19" s="182">
        <f t="shared" si="1"/>
        <v>0</v>
      </c>
      <c r="V19" s="196">
        <f t="shared" si="1"/>
        <v>0</v>
      </c>
      <c r="W19" s="182">
        <f t="shared" si="1"/>
        <v>0</v>
      </c>
      <c r="X19" s="182">
        <f t="shared" si="1"/>
        <v>0</v>
      </c>
      <c r="Y19" s="182">
        <f t="shared" si="1"/>
        <v>0</v>
      </c>
      <c r="Z19" s="182">
        <f t="shared" si="1"/>
        <v>0</v>
      </c>
      <c r="AA19" s="196">
        <f t="shared" si="1"/>
        <v>0</v>
      </c>
    </row>
    <row r="20" spans="1:27" x14ac:dyDescent="0.25">
      <c r="A20" s="181">
        <v>0</v>
      </c>
      <c r="B20" s="182">
        <f t="shared" si="2"/>
        <v>0</v>
      </c>
      <c r="C20" s="182">
        <f t="shared" si="1"/>
        <v>0</v>
      </c>
      <c r="D20" s="182">
        <f t="shared" si="1"/>
        <v>0</v>
      </c>
      <c r="E20" s="182">
        <f t="shared" si="1"/>
        <v>0</v>
      </c>
      <c r="F20" s="182">
        <f t="shared" si="1"/>
        <v>0</v>
      </c>
      <c r="G20" s="196">
        <f t="shared" si="1"/>
        <v>0</v>
      </c>
      <c r="H20" s="182">
        <f t="shared" si="1"/>
        <v>0</v>
      </c>
      <c r="I20" s="182">
        <f t="shared" si="1"/>
        <v>0</v>
      </c>
      <c r="J20" s="182">
        <f t="shared" si="1"/>
        <v>0</v>
      </c>
      <c r="K20" s="182">
        <f t="shared" si="1"/>
        <v>0</v>
      </c>
      <c r="L20" s="196">
        <f t="shared" si="1"/>
        <v>0</v>
      </c>
      <c r="M20" s="182">
        <f t="shared" si="1"/>
        <v>0</v>
      </c>
      <c r="N20" s="182">
        <f t="shared" si="1"/>
        <v>0</v>
      </c>
      <c r="O20" s="182">
        <f t="shared" si="1"/>
        <v>0</v>
      </c>
      <c r="P20" s="182">
        <f t="shared" si="1"/>
        <v>0</v>
      </c>
      <c r="Q20" s="196">
        <f t="shared" si="1"/>
        <v>0</v>
      </c>
      <c r="R20" s="182">
        <f t="shared" si="1"/>
        <v>0</v>
      </c>
      <c r="S20" s="182">
        <f t="shared" si="1"/>
        <v>0</v>
      </c>
      <c r="T20" s="182">
        <f t="shared" si="1"/>
        <v>0</v>
      </c>
      <c r="U20" s="182">
        <f t="shared" si="1"/>
        <v>0</v>
      </c>
      <c r="V20" s="196">
        <f t="shared" si="1"/>
        <v>0</v>
      </c>
      <c r="W20" s="182">
        <f t="shared" si="1"/>
        <v>0</v>
      </c>
      <c r="X20" s="182">
        <f t="shared" si="1"/>
        <v>0</v>
      </c>
      <c r="Y20" s="182">
        <f t="shared" si="1"/>
        <v>0</v>
      </c>
      <c r="Z20" s="182">
        <f t="shared" si="1"/>
        <v>0</v>
      </c>
      <c r="AA20" s="196">
        <f t="shared" si="1"/>
        <v>0</v>
      </c>
    </row>
    <row r="21" spans="1:27" s="191" customFormat="1" x14ac:dyDescent="0.25">
      <c r="A21" s="188">
        <v>0</v>
      </c>
      <c r="B21" s="192">
        <f t="shared" si="2"/>
        <v>0</v>
      </c>
      <c r="C21" s="192">
        <f t="shared" si="1"/>
        <v>0</v>
      </c>
      <c r="D21" s="192">
        <f t="shared" si="1"/>
        <v>0</v>
      </c>
      <c r="E21" s="192">
        <f t="shared" si="1"/>
        <v>0</v>
      </c>
      <c r="F21" s="192">
        <f t="shared" si="1"/>
        <v>0</v>
      </c>
      <c r="G21" s="193">
        <f t="shared" si="1"/>
        <v>0</v>
      </c>
      <c r="H21" s="192">
        <f t="shared" si="1"/>
        <v>0</v>
      </c>
      <c r="I21" s="192">
        <f t="shared" si="1"/>
        <v>0</v>
      </c>
      <c r="J21" s="192">
        <f t="shared" si="1"/>
        <v>0</v>
      </c>
      <c r="K21" s="192">
        <f t="shared" si="1"/>
        <v>0</v>
      </c>
      <c r="L21" s="193">
        <f t="shared" si="1"/>
        <v>0</v>
      </c>
      <c r="M21" s="192">
        <f t="shared" si="1"/>
        <v>0</v>
      </c>
      <c r="N21" s="192">
        <f t="shared" si="1"/>
        <v>0</v>
      </c>
      <c r="O21" s="192">
        <f t="shared" si="1"/>
        <v>0</v>
      </c>
      <c r="P21" s="192">
        <f t="shared" si="1"/>
        <v>0</v>
      </c>
      <c r="Q21" s="193">
        <f t="shared" si="1"/>
        <v>0</v>
      </c>
      <c r="R21" s="192">
        <f t="shared" si="1"/>
        <v>0</v>
      </c>
      <c r="S21" s="192">
        <f t="shared" si="1"/>
        <v>0</v>
      </c>
      <c r="T21" s="192">
        <f t="shared" si="1"/>
        <v>0</v>
      </c>
      <c r="U21" s="192">
        <f t="shared" si="1"/>
        <v>0</v>
      </c>
      <c r="V21" s="193">
        <f t="shared" si="1"/>
        <v>0</v>
      </c>
      <c r="W21" s="192">
        <f t="shared" si="1"/>
        <v>0</v>
      </c>
      <c r="X21" s="192">
        <f t="shared" si="1"/>
        <v>0</v>
      </c>
      <c r="Y21" s="192">
        <f t="shared" si="1"/>
        <v>0</v>
      </c>
      <c r="Z21" s="192">
        <f t="shared" si="1"/>
        <v>0</v>
      </c>
      <c r="AA21" s="193">
        <f t="shared" si="1"/>
        <v>0</v>
      </c>
    </row>
    <row r="22" spans="1:27" s="191" customFormat="1" x14ac:dyDescent="0.25">
      <c r="A22" s="188"/>
      <c r="B22" s="192"/>
      <c r="C22" s="192"/>
      <c r="D22" s="192"/>
      <c r="E22" s="192"/>
      <c r="F22" s="192"/>
      <c r="G22" s="193"/>
      <c r="H22" s="192"/>
      <c r="I22" s="192"/>
      <c r="J22" s="192"/>
      <c r="K22" s="192"/>
      <c r="L22" s="193"/>
      <c r="M22" s="192"/>
      <c r="N22" s="192"/>
      <c r="O22" s="192"/>
      <c r="P22" s="192"/>
      <c r="Q22" s="193"/>
      <c r="R22" s="192"/>
      <c r="S22" s="192"/>
      <c r="T22" s="192"/>
      <c r="U22" s="192"/>
      <c r="V22" s="193"/>
      <c r="AA22" s="188"/>
    </row>
    <row r="23" spans="1:27"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AA23" s="185"/>
    </row>
    <row r="24" spans="1:27" ht="13.8" thickTop="1" x14ac:dyDescent="0.25">
      <c r="A24" s="181" t="str" cm="1">
        <f t="array" ref="A24:A27">A59:A62</f>
        <v>Ingresos silvopastoril</v>
      </c>
      <c r="B24" s="182">
        <f>B59-B78</f>
        <v>0</v>
      </c>
      <c r="C24" s="182">
        <f t="shared" ref="C24:AA28" si="3">C59-C78</f>
        <v>105.96973036825256</v>
      </c>
      <c r="D24" s="182">
        <f t="shared" si="3"/>
        <v>328.92075350877036</v>
      </c>
      <c r="E24" s="182">
        <f t="shared" si="3"/>
        <v>540.22990078412408</v>
      </c>
      <c r="F24" s="182">
        <f t="shared" si="3"/>
        <v>683.52506027163076</v>
      </c>
      <c r="G24" s="196">
        <f t="shared" si="3"/>
        <v>587.71569388878356</v>
      </c>
      <c r="H24" s="182">
        <f t="shared" si="3"/>
        <v>2818.5629329959456</v>
      </c>
      <c r="I24" s="182">
        <f t="shared" si="3"/>
        <v>681.77587160542225</v>
      </c>
      <c r="J24" s="182">
        <f t="shared" si="3"/>
        <v>680.20008795254375</v>
      </c>
      <c r="K24" s="182">
        <f t="shared" si="3"/>
        <v>700.81876977562376</v>
      </c>
      <c r="L24" s="196">
        <f t="shared" si="3"/>
        <v>757.00405843989768</v>
      </c>
      <c r="M24" s="182">
        <f t="shared" si="3"/>
        <v>748.26155568451679</v>
      </c>
      <c r="N24" s="182">
        <f t="shared" si="3"/>
        <v>3003.761895635208</v>
      </c>
      <c r="O24" s="182">
        <f t="shared" si="3"/>
        <v>831.10304834233227</v>
      </c>
      <c r="P24" s="182">
        <f t="shared" si="3"/>
        <v>803.63830906838359</v>
      </c>
      <c r="Q24" s="196">
        <f t="shared" si="3"/>
        <v>819.12158765939694</v>
      </c>
      <c r="R24" s="182">
        <f t="shared" si="3"/>
        <v>850.28769822977938</v>
      </c>
      <c r="S24" s="182">
        <f t="shared" si="3"/>
        <v>814.42967463007267</v>
      </c>
      <c r="T24" s="182">
        <f t="shared" si="3"/>
        <v>3080.6401825568455</v>
      </c>
      <c r="U24" s="182">
        <f t="shared" si="3"/>
        <v>890.85621396738145</v>
      </c>
      <c r="V24" s="196">
        <f t="shared" si="3"/>
        <v>520.0756966753205</v>
      </c>
      <c r="W24" s="182">
        <f t="shared" si="3"/>
        <v>0</v>
      </c>
      <c r="X24" s="182">
        <f t="shared" si="3"/>
        <v>0</v>
      </c>
      <c r="Y24" s="182">
        <f t="shared" si="3"/>
        <v>0</v>
      </c>
      <c r="Z24" s="182">
        <f t="shared" si="3"/>
        <v>0</v>
      </c>
      <c r="AA24" s="196">
        <f t="shared" si="3"/>
        <v>0</v>
      </c>
    </row>
    <row r="25" spans="1:27" x14ac:dyDescent="0.25">
      <c r="A25" s="181">
        <v>0</v>
      </c>
      <c r="B25" s="182">
        <f t="shared" ref="B25:Q28" si="4">B60-B79</f>
        <v>0</v>
      </c>
      <c r="C25" s="182">
        <f t="shared" si="4"/>
        <v>0</v>
      </c>
      <c r="D25" s="182">
        <f t="shared" si="4"/>
        <v>0</v>
      </c>
      <c r="E25" s="182">
        <f t="shared" si="4"/>
        <v>0</v>
      </c>
      <c r="F25" s="182">
        <f t="shared" si="4"/>
        <v>0</v>
      </c>
      <c r="G25" s="196">
        <f t="shared" si="4"/>
        <v>0</v>
      </c>
      <c r="H25" s="182">
        <f t="shared" si="4"/>
        <v>0</v>
      </c>
      <c r="I25" s="182">
        <f t="shared" si="4"/>
        <v>0</v>
      </c>
      <c r="J25" s="182">
        <f t="shared" si="4"/>
        <v>0</v>
      </c>
      <c r="K25" s="182">
        <f t="shared" si="4"/>
        <v>0</v>
      </c>
      <c r="L25" s="196">
        <f t="shared" si="4"/>
        <v>0</v>
      </c>
      <c r="M25" s="182">
        <f t="shared" si="4"/>
        <v>0</v>
      </c>
      <c r="N25" s="182">
        <f t="shared" si="4"/>
        <v>0</v>
      </c>
      <c r="O25" s="182">
        <f t="shared" si="4"/>
        <v>0</v>
      </c>
      <c r="P25" s="182">
        <f t="shared" si="4"/>
        <v>0</v>
      </c>
      <c r="Q25" s="196">
        <f t="shared" si="4"/>
        <v>0</v>
      </c>
      <c r="R25" s="182">
        <f t="shared" si="3"/>
        <v>0</v>
      </c>
      <c r="S25" s="182">
        <f t="shared" si="3"/>
        <v>0</v>
      </c>
      <c r="T25" s="182">
        <f t="shared" si="3"/>
        <v>0</v>
      </c>
      <c r="U25" s="182">
        <f t="shared" si="3"/>
        <v>0</v>
      </c>
      <c r="V25" s="196">
        <f t="shared" si="3"/>
        <v>0</v>
      </c>
      <c r="W25" s="182">
        <f t="shared" si="3"/>
        <v>0</v>
      </c>
      <c r="X25" s="182">
        <f t="shared" si="3"/>
        <v>0</v>
      </c>
      <c r="Y25" s="182">
        <f t="shared" si="3"/>
        <v>0</v>
      </c>
      <c r="Z25" s="182">
        <f t="shared" si="3"/>
        <v>0</v>
      </c>
      <c r="AA25" s="196">
        <f t="shared" si="3"/>
        <v>0</v>
      </c>
    </row>
    <row r="26" spans="1:27"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row>
    <row r="27" spans="1:27" x14ac:dyDescent="0.25">
      <c r="A27" s="181">
        <v>0</v>
      </c>
      <c r="B27" s="182">
        <f t="shared" si="4"/>
        <v>-99.49829641056769</v>
      </c>
      <c r="C27" s="182">
        <f t="shared" si="3"/>
        <v>-309.98628334255778</v>
      </c>
      <c r="D27" s="182">
        <f t="shared" si="3"/>
        <v>-195.83213905947835</v>
      </c>
      <c r="E27" s="182">
        <f t="shared" si="3"/>
        <v>-155.79606032779881</v>
      </c>
      <c r="F27" s="182">
        <f t="shared" si="3"/>
        <v>-129.53273371939341</v>
      </c>
      <c r="G27" s="196">
        <f t="shared" si="3"/>
        <v>-131.0519994476584</v>
      </c>
      <c r="H27" s="182">
        <f t="shared" si="3"/>
        <v>-165.00511265822519</v>
      </c>
      <c r="I27" s="182">
        <f t="shared" si="3"/>
        <v>-134.10299196563321</v>
      </c>
      <c r="J27" s="182">
        <f t="shared" si="3"/>
        <v>-118.17578790307545</v>
      </c>
      <c r="K27" s="182">
        <f t="shared" si="3"/>
        <v>-143.92624345622369</v>
      </c>
      <c r="L27" s="196">
        <f t="shared" si="3"/>
        <v>-136.58405488384017</v>
      </c>
      <c r="M27" s="182">
        <f t="shared" si="3"/>
        <v>-161.96330197499921</v>
      </c>
      <c r="N27" s="182">
        <f t="shared" si="3"/>
        <v>-167.10053851698049</v>
      </c>
      <c r="O27" s="182">
        <f t="shared" si="3"/>
        <v>-169.48256878896768</v>
      </c>
      <c r="P27" s="182">
        <f t="shared" si="3"/>
        <v>-120.50075963055197</v>
      </c>
      <c r="Q27" s="196">
        <f t="shared" si="3"/>
        <v>-122.04396371369789</v>
      </c>
      <c r="R27" s="182">
        <f t="shared" si="3"/>
        <v>-137.25531258851498</v>
      </c>
      <c r="S27" s="182">
        <f t="shared" si="3"/>
        <v>-123.78326555326564</v>
      </c>
      <c r="T27" s="182">
        <f t="shared" si="3"/>
        <v>-168.089881211169</v>
      </c>
      <c r="U27" s="182">
        <f t="shared" si="3"/>
        <v>-145.5199476304883</v>
      </c>
      <c r="V27" s="196">
        <f t="shared" si="3"/>
        <v>-121.26252399203688</v>
      </c>
      <c r="W27" s="182">
        <f t="shared" si="3"/>
        <v>0</v>
      </c>
      <c r="X27" s="182">
        <f t="shared" si="3"/>
        <v>0</v>
      </c>
      <c r="Y27" s="182">
        <f t="shared" si="3"/>
        <v>0</v>
      </c>
      <c r="Z27" s="182">
        <f t="shared" si="3"/>
        <v>0</v>
      </c>
      <c r="AA27" s="196">
        <f t="shared" si="3"/>
        <v>0</v>
      </c>
    </row>
    <row r="28" spans="1:27" s="191" customFormat="1" x14ac:dyDescent="0.25">
      <c r="A28" s="188" t="str">
        <f>A82</f>
        <v>Ganadería Extensiva costo de oportunidad</v>
      </c>
      <c r="B28" s="192">
        <f t="shared" si="4"/>
        <v>-150.85925925925929</v>
      </c>
      <c r="C28" s="192">
        <f t="shared" si="3"/>
        <v>-150.85925925925929</v>
      </c>
      <c r="D28" s="192">
        <f t="shared" si="3"/>
        <v>-150.85925925925929</v>
      </c>
      <c r="E28" s="192">
        <f t="shared" si="3"/>
        <v>-150.85925925925929</v>
      </c>
      <c r="F28" s="192">
        <f t="shared" si="3"/>
        <v>-150.85925925925929</v>
      </c>
      <c r="G28" s="193">
        <f t="shared" si="3"/>
        <v>-150.85925925925929</v>
      </c>
      <c r="H28" s="192">
        <f t="shared" si="3"/>
        <v>-150.85925925925929</v>
      </c>
      <c r="I28" s="192">
        <f t="shared" si="3"/>
        <v>-150.85925925925929</v>
      </c>
      <c r="J28" s="192">
        <f t="shared" si="3"/>
        <v>-150.85925925925929</v>
      </c>
      <c r="K28" s="192">
        <f t="shared" si="3"/>
        <v>-150.85925925925929</v>
      </c>
      <c r="L28" s="193">
        <f t="shared" si="3"/>
        <v>-150.85925925925929</v>
      </c>
      <c r="M28" s="192">
        <f t="shared" si="3"/>
        <v>-150.85925925925929</v>
      </c>
      <c r="N28" s="192">
        <f t="shared" si="3"/>
        <v>-150.85925925925929</v>
      </c>
      <c r="O28" s="192">
        <f t="shared" si="3"/>
        <v>-150.85925925925929</v>
      </c>
      <c r="P28" s="192">
        <f t="shared" si="3"/>
        <v>-150.85925925925929</v>
      </c>
      <c r="Q28" s="193">
        <f t="shared" si="3"/>
        <v>-150.85925925925929</v>
      </c>
      <c r="R28" s="192">
        <f t="shared" si="3"/>
        <v>-150.85925925925929</v>
      </c>
      <c r="S28" s="192">
        <f t="shared" si="3"/>
        <v>-150.85925925925929</v>
      </c>
      <c r="T28" s="192">
        <f t="shared" si="3"/>
        <v>-150.85925925925929</v>
      </c>
      <c r="U28" s="192">
        <f t="shared" si="3"/>
        <v>-150.85925925925929</v>
      </c>
      <c r="V28" s="193">
        <f t="shared" si="3"/>
        <v>-150.85925925925929</v>
      </c>
      <c r="W28" s="192">
        <f t="shared" si="3"/>
        <v>-150.85925925925929</v>
      </c>
      <c r="X28" s="192">
        <f t="shared" si="3"/>
        <v>-150.85925925925929</v>
      </c>
      <c r="Y28" s="192">
        <f t="shared" si="3"/>
        <v>-150.85925925925929</v>
      </c>
      <c r="Z28" s="192">
        <f t="shared" si="3"/>
        <v>-150.85925925925929</v>
      </c>
      <c r="AA28" s="193">
        <f t="shared" si="3"/>
        <v>-150.85925925925929</v>
      </c>
    </row>
    <row r="31" spans="1:27" s="199" customFormat="1" x14ac:dyDescent="0.25">
      <c r="A31" s="197" t="s">
        <v>217</v>
      </c>
      <c r="B31" s="217">
        <f t="shared" ref="B31:V31" si="5">SUM(B17:B20)</f>
        <v>303.39053953650938</v>
      </c>
      <c r="C31" s="217">
        <f t="shared" si="5"/>
        <v>945.2112161211553</v>
      </c>
      <c r="D31" s="217">
        <f t="shared" si="5"/>
        <v>597.13201603654352</v>
      </c>
      <c r="E31" s="217">
        <f t="shared" si="5"/>
        <v>475.05387032428848</v>
      </c>
      <c r="F31" s="217">
        <f t="shared" si="5"/>
        <v>394.97164663607072</v>
      </c>
      <c r="G31" s="218">
        <f t="shared" si="5"/>
        <v>399.60419679648419</v>
      </c>
      <c r="H31" s="217">
        <f t="shared" si="5"/>
        <v>503.13414361478942</v>
      </c>
      <c r="I31" s="217">
        <f t="shared" si="5"/>
        <v>408.90729342771374</v>
      </c>
      <c r="J31" s="217">
        <f t="shared" si="5"/>
        <v>360.34200931563061</v>
      </c>
      <c r="K31" s="217">
        <f t="shared" si="5"/>
        <v>438.86038485990571</v>
      </c>
      <c r="L31" s="218">
        <f t="shared" si="5"/>
        <v>416.47255880947245</v>
      </c>
      <c r="M31" s="217">
        <f t="shared" si="5"/>
        <v>493.85904426490913</v>
      </c>
      <c r="N31" s="217">
        <f t="shared" si="5"/>
        <v>509.52352317987516</v>
      </c>
      <c r="O31" s="217">
        <f t="shared" si="5"/>
        <v>516.78681788422284</v>
      </c>
      <c r="P31" s="217">
        <f t="shared" si="5"/>
        <v>367.43132091445023</v>
      </c>
      <c r="Q31" s="218">
        <f t="shared" si="5"/>
        <v>372.13686398695313</v>
      </c>
      <c r="R31" s="217">
        <f t="shared" si="5"/>
        <v>418.51936005669165</v>
      </c>
      <c r="S31" s="217">
        <f t="shared" si="5"/>
        <v>377.44034899684573</v>
      </c>
      <c r="T31" s="217">
        <f t="shared" si="5"/>
        <v>512.54023024526839</v>
      </c>
      <c r="U31" s="217">
        <f t="shared" si="5"/>
        <v>443.71991297983004</v>
      </c>
      <c r="V31" s="218">
        <f t="shared" si="5"/>
        <v>369.75409536354164</v>
      </c>
      <c r="AA31" s="197"/>
    </row>
    <row r="32" spans="1:27" s="199" customFormat="1" x14ac:dyDescent="0.25">
      <c r="A32" s="197" t="s">
        <v>218</v>
      </c>
      <c r="B32" s="217">
        <f t="shared" ref="B32:V32" si="6">SUM(B24:B27)</f>
        <v>-99.49829641056769</v>
      </c>
      <c r="C32" s="217">
        <f t="shared" si="6"/>
        <v>-204.01655297430523</v>
      </c>
      <c r="D32" s="217">
        <f t="shared" si="6"/>
        <v>133.08861444929201</v>
      </c>
      <c r="E32" s="217">
        <f t="shared" si="6"/>
        <v>384.43384045632524</v>
      </c>
      <c r="F32" s="217">
        <f t="shared" si="6"/>
        <v>553.99232655223739</v>
      </c>
      <c r="G32" s="218">
        <f t="shared" si="6"/>
        <v>456.66369444112513</v>
      </c>
      <c r="H32" s="217">
        <f t="shared" si="6"/>
        <v>2653.5578203377204</v>
      </c>
      <c r="I32" s="217">
        <f t="shared" si="6"/>
        <v>547.67287963978902</v>
      </c>
      <c r="J32" s="217">
        <f t="shared" si="6"/>
        <v>562.02430004946837</v>
      </c>
      <c r="K32" s="217">
        <f t="shared" si="6"/>
        <v>556.89252631940008</v>
      </c>
      <c r="L32" s="218">
        <f t="shared" si="6"/>
        <v>620.42000355605751</v>
      </c>
      <c r="M32" s="217">
        <f t="shared" si="6"/>
        <v>586.29825370951755</v>
      </c>
      <c r="N32" s="217">
        <f t="shared" si="6"/>
        <v>2836.6613571182274</v>
      </c>
      <c r="O32" s="217">
        <f t="shared" si="6"/>
        <v>661.62047955336459</v>
      </c>
      <c r="P32" s="217">
        <f t="shared" si="6"/>
        <v>683.13754943783158</v>
      </c>
      <c r="Q32" s="218">
        <f t="shared" si="6"/>
        <v>697.07762394569909</v>
      </c>
      <c r="R32" s="217">
        <f t="shared" si="6"/>
        <v>713.03238564126445</v>
      </c>
      <c r="S32" s="217">
        <f t="shared" si="6"/>
        <v>690.646409076807</v>
      </c>
      <c r="T32" s="217">
        <f t="shared" si="6"/>
        <v>2912.5503013456764</v>
      </c>
      <c r="U32" s="217">
        <f t="shared" si="6"/>
        <v>745.33626633689312</v>
      </c>
      <c r="V32" s="218">
        <f t="shared" si="6"/>
        <v>398.8131726832836</v>
      </c>
      <c r="AA32" s="197"/>
    </row>
    <row r="33" spans="1:36" s="199" customFormat="1" x14ac:dyDescent="0.25">
      <c r="A33" s="197" t="s">
        <v>219</v>
      </c>
      <c r="B33" s="217">
        <f t="shared" ref="B33:V33" si="7">B32-B31</f>
        <v>-402.88883594707704</v>
      </c>
      <c r="C33" s="217">
        <f t="shared" si="7"/>
        <v>-1149.2277690954606</v>
      </c>
      <c r="D33" s="217">
        <f t="shared" si="7"/>
        <v>-464.04340158725154</v>
      </c>
      <c r="E33" s="217">
        <f t="shared" si="7"/>
        <v>-90.62002986796324</v>
      </c>
      <c r="F33" s="217">
        <f t="shared" si="7"/>
        <v>159.02067991616667</v>
      </c>
      <c r="G33" s="218">
        <f t="shared" si="7"/>
        <v>57.059497644640942</v>
      </c>
      <c r="H33" s="217">
        <f t="shared" si="7"/>
        <v>2150.4236767229308</v>
      </c>
      <c r="I33" s="217">
        <f t="shared" si="7"/>
        <v>138.76558621207528</v>
      </c>
      <c r="J33" s="217">
        <f t="shared" si="7"/>
        <v>201.68229073383776</v>
      </c>
      <c r="K33" s="217">
        <f t="shared" si="7"/>
        <v>118.03214145949437</v>
      </c>
      <c r="L33" s="218">
        <f t="shared" si="7"/>
        <v>203.94744474658506</v>
      </c>
      <c r="M33" s="217">
        <f t="shared" si="7"/>
        <v>92.439209444608423</v>
      </c>
      <c r="N33" s="217">
        <f t="shared" si="7"/>
        <v>2327.1378339383523</v>
      </c>
      <c r="O33" s="217">
        <f t="shared" si="7"/>
        <v>144.83366166914175</v>
      </c>
      <c r="P33" s="217">
        <f t="shared" si="7"/>
        <v>315.70622852338136</v>
      </c>
      <c r="Q33" s="218">
        <f t="shared" si="7"/>
        <v>324.94075995874596</v>
      </c>
      <c r="R33" s="217">
        <f t="shared" si="7"/>
        <v>294.5130255845728</v>
      </c>
      <c r="S33" s="217">
        <f t="shared" si="7"/>
        <v>313.20606007996128</v>
      </c>
      <c r="T33" s="217">
        <f t="shared" si="7"/>
        <v>2400.0100711004079</v>
      </c>
      <c r="U33" s="217">
        <f t="shared" si="7"/>
        <v>301.61635335706308</v>
      </c>
      <c r="V33" s="218">
        <f t="shared" si="7"/>
        <v>29.059077319741959</v>
      </c>
      <c r="AA33" s="197"/>
    </row>
    <row r="34" spans="1:36" x14ac:dyDescent="0.25">
      <c r="B34" s="182"/>
      <c r="C34" s="182"/>
      <c r="D34" s="182"/>
      <c r="E34" s="182"/>
      <c r="F34" s="182"/>
      <c r="G34" s="196"/>
      <c r="H34" s="182"/>
      <c r="I34" s="182"/>
      <c r="J34" s="182"/>
      <c r="K34" s="182"/>
      <c r="L34" s="196"/>
      <c r="M34" s="182"/>
      <c r="N34" s="182"/>
      <c r="O34" s="182"/>
      <c r="P34" s="182"/>
      <c r="Q34" s="196"/>
      <c r="R34" s="182"/>
      <c r="S34" s="182"/>
      <c r="T34" s="182"/>
      <c r="U34" s="182"/>
      <c r="V34" s="196"/>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-402.88883594707704</v>
      </c>
      <c r="C36" s="182">
        <f>$B$33+NPV($A$35,$C$33:C33)</f>
        <v>-1487.065976603172</v>
      </c>
      <c r="D36" s="182">
        <f>$B$33+NPV($A$35,$C$33:D33)</f>
        <v>-1900.0629520279242</v>
      </c>
      <c r="E36" s="182">
        <f>$B$33+NPV($A$35,$C$33:E33)</f>
        <v>-1976.149276534029</v>
      </c>
      <c r="F36" s="182">
        <f>$B$33+NPV($A$35,$C$33:F33)</f>
        <v>-1850.190003648632</v>
      </c>
      <c r="G36" s="196">
        <f>$B$33+NPV($A$35,$C$33:G33)</f>
        <v>-1807.5518276940425</v>
      </c>
      <c r="H36" s="182">
        <f>$B$33+NPV($A$35,$C$33:H33)</f>
        <v>-291.58799037716938</v>
      </c>
      <c r="I36" s="182">
        <f>$B$33+NPV($A$35,$C$33:I33)</f>
        <v>-199.30095014085512</v>
      </c>
      <c r="J36" s="182">
        <f>$B$33+NPV($A$35,$C$33:J33)</f>
        <v>-72.762985853886278</v>
      </c>
      <c r="K36" s="182">
        <f>$B$33+NPV($A$35,$C$33:K33)</f>
        <v>-2.8999426768530725</v>
      </c>
      <c r="L36" s="196">
        <f>$B$33+NPV($A$35,$C$33:L33)</f>
        <v>110.98324523482461</v>
      </c>
      <c r="M36" s="182">
        <f>$B$33+NPV($A$35,$C$33:M33)</f>
        <v>159.67906762730763</v>
      </c>
      <c r="N36" s="182">
        <f>$B$33+NPV($A$35,$C$33:N33)</f>
        <v>1316.1952759156102</v>
      </c>
      <c r="O36" s="182">
        <f>$B$33+NPV($A$35,$C$33:O33)</f>
        <v>1384.098948240365</v>
      </c>
      <c r="P36" s="182">
        <f>$B$33+NPV($A$35,$C$33:P33)</f>
        <v>1523.7361175769258</v>
      </c>
      <c r="Q36" s="196">
        <f>$B$33+NPV($A$35,$C$33:Q33)</f>
        <v>1659.3225435165646</v>
      </c>
      <c r="R36" s="182">
        <f>$B$33+NPV($A$35,$C$33:R33)</f>
        <v>1775.2565015429368</v>
      </c>
      <c r="S36" s="182">
        <f>$B$33+NPV($A$35,$C$33:S33)</f>
        <v>1891.5700879455749</v>
      </c>
      <c r="T36" s="182">
        <f>$B$33+NPV($A$35,$C$33:T33)</f>
        <v>2732.398715003163</v>
      </c>
      <c r="U36" s="182">
        <f>$B$33+NPV($A$35,$C$33:U33)</f>
        <v>2832.0868439670112</v>
      </c>
      <c r="V36" s="196">
        <f>$B$33+NPV($A$35,$C$33:V33)</f>
        <v>2841.1476016342549</v>
      </c>
      <c r="W36" s="182">
        <f>$B$33+NPV($A$35,$C$33:W33)</f>
        <v>2841.1476016342549</v>
      </c>
      <c r="X36" s="182">
        <f>$B$33+NPV($A$35,$C$33:X33)</f>
        <v>2841.1476016342549</v>
      </c>
      <c r="Y36" s="182">
        <f>$B$36+NPV($A$35,$C$33:Y33)</f>
        <v>2841.1476016342549</v>
      </c>
      <c r="Z36" s="182">
        <f>$B$36+NPV($A$35,$C$33:Z33)</f>
        <v>2841.1476016342549</v>
      </c>
      <c r="AA36" s="196">
        <f>$B$36+NPV($A$35,$C$33:AA33)</f>
        <v>2841.1476016342549</v>
      </c>
      <c r="AB36" s="182"/>
      <c r="AC36" s="182"/>
      <c r="AD36" s="182"/>
      <c r="AE36" s="182"/>
      <c r="AF36" s="182"/>
      <c r="AG36" s="182"/>
      <c r="AH36" s="182"/>
      <c r="AI36" s="182"/>
      <c r="AJ36" s="182"/>
    </row>
    <row r="37" spans="1:36" x14ac:dyDescent="0.25">
      <c r="A37" s="181" t="s">
        <v>1363</v>
      </c>
      <c r="B37" s="6">
        <f>IF(SUM(C37:AA37)&gt;0,SUM(C37:AA37),"NA")</f>
        <v>10</v>
      </c>
      <c r="C37" s="6">
        <f t="shared" ref="C37:AA37" si="8">IF(AND(B36&lt;0,C36&gt;0),C1,0)</f>
        <v>0</v>
      </c>
      <c r="D37" s="6">
        <f t="shared" si="8"/>
        <v>0</v>
      </c>
      <c r="E37" s="6">
        <f t="shared" si="8"/>
        <v>0</v>
      </c>
      <c r="F37" s="6">
        <f t="shared" si="8"/>
        <v>0</v>
      </c>
      <c r="G37" s="181">
        <f t="shared" si="8"/>
        <v>0</v>
      </c>
      <c r="H37" s="6">
        <f t="shared" si="8"/>
        <v>0</v>
      </c>
      <c r="I37" s="6">
        <f t="shared" si="8"/>
        <v>0</v>
      </c>
      <c r="J37" s="6">
        <f t="shared" si="8"/>
        <v>0</v>
      </c>
      <c r="K37" s="6">
        <f t="shared" si="8"/>
        <v>0</v>
      </c>
      <c r="L37" s="181">
        <f t="shared" si="8"/>
        <v>10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-402.88883594707704</v>
      </c>
      <c r="C40" s="182">
        <f>$B$33+NPV($A$39,$C$33:C33)</f>
        <v>-1447.6413533065866</v>
      </c>
      <c r="D40" s="182">
        <f>$B$33+NPV($A$39,$C$33:D33)</f>
        <v>-1831.148296767125</v>
      </c>
      <c r="E40" s="182">
        <f>$B$33+NPV($A$39,$C$33:E33)</f>
        <v>-1899.2324664650689</v>
      </c>
      <c r="F40" s="182">
        <f>$B$33+NPV($A$39,$C$33:F33)</f>
        <v>-1790.6192024010249</v>
      </c>
      <c r="G40" s="196">
        <f>$B$33+NPV($A$39,$C$33:G33)</f>
        <v>-1755.1897436304239</v>
      </c>
      <c r="H40" s="182">
        <f>$B$33+NPV($A$39,$C$33:H33)</f>
        <v>-541.33163954993802</v>
      </c>
      <c r="I40" s="182">
        <f>$B$33+NPV($A$39,$C$33:I33)</f>
        <v>-470.12295245416863</v>
      </c>
      <c r="J40" s="182">
        <f>$B$33+NPV($A$39,$C$33:J33)</f>
        <v>-376.03667536922825</v>
      </c>
      <c r="K40" s="182">
        <f>$B$33+NPV($A$39,$C$33:K33)</f>
        <v>-325.97952528485246</v>
      </c>
      <c r="L40" s="196">
        <f>$B$33+NPV($A$39,$C$33:L33)</f>
        <v>-247.34895656650647</v>
      </c>
      <c r="M40" s="182">
        <f>$B$33+NPV($A$39,$C$33:M33)</f>
        <v>-214.94957758328852</v>
      </c>
      <c r="N40" s="182">
        <f>$B$33+NPV($A$39,$C$33:N33)</f>
        <v>526.54825336919646</v>
      </c>
      <c r="O40" s="182">
        <f>$B$33+NPV($A$39,$C$33:O33)</f>
        <v>568.50140614158158</v>
      </c>
      <c r="P40" s="182">
        <f>$B$33+NPV($A$39,$C$33:P33)</f>
        <v>651.63672329088536</v>
      </c>
      <c r="Q40" s="196">
        <f>$B$33+NPV($A$39,$C$33:Q33)</f>
        <v>729.42495774098302</v>
      </c>
      <c r="R40" s="182">
        <f>$B$33+NPV($A$39,$C$33:R33)</f>
        <v>793.51957297789545</v>
      </c>
      <c r="S40" s="182">
        <f>$B$33+NPV($A$39,$C$33:S33)</f>
        <v>855.48572223193128</v>
      </c>
      <c r="T40" s="182">
        <f>$B$33+NPV($A$39,$C$33:T33)</f>
        <v>1287.1486293899763</v>
      </c>
      <c r="U40" s="182">
        <f>$B$33+NPV($A$39,$C$33:U33)</f>
        <v>1336.4653133278227</v>
      </c>
      <c r="V40" s="196">
        <f>$B$33+NPV($A$39,$C$33:V33)</f>
        <v>1340.7847600076634</v>
      </c>
      <c r="W40" s="182">
        <f>$B$33+NPV($A$39,$C$33:W33)</f>
        <v>1340.7847600076634</v>
      </c>
      <c r="X40" s="182">
        <f>$B$33+NPV($A$39,$C$33:X33)</f>
        <v>1340.7847600076634</v>
      </c>
      <c r="Y40" s="182">
        <f>$B$36+NPV($A$39,$C$33:Y33)</f>
        <v>1340.7847600076634</v>
      </c>
      <c r="Z40" s="182">
        <f>$B$36+NPV($A$39,$C$33:Z33)</f>
        <v>1340.7847600076634</v>
      </c>
      <c r="AA40" s="196">
        <f>$B$36+NPV($A$39,$C$33:AA33)</f>
        <v>1340.7847600076634</v>
      </c>
      <c r="AB40" s="182"/>
      <c r="AC40" s="182"/>
      <c r="AD40" s="182"/>
      <c r="AE40" s="182"/>
      <c r="AF40" s="182"/>
      <c r="AG40" s="182"/>
      <c r="AH40" s="182"/>
      <c r="AI40" s="182"/>
      <c r="AJ40" s="182"/>
    </row>
    <row r="41" spans="1:36" x14ac:dyDescent="0.25">
      <c r="A41" s="181" t="s">
        <v>1363</v>
      </c>
      <c r="B41" s="6">
        <f>IF(SUM(C41:AA41)&gt;0,SUM(C41:AA41),"NA")</f>
        <v>12</v>
      </c>
      <c r="C41" s="6">
        <f t="shared" ref="C41:AA41" si="9">IF(AND(B40&lt;0,C40&gt;0),C1,0)</f>
        <v>0</v>
      </c>
      <c r="D41" s="6">
        <f t="shared" si="9"/>
        <v>0</v>
      </c>
      <c r="E41" s="6">
        <f t="shared" si="9"/>
        <v>0</v>
      </c>
      <c r="F41" s="6">
        <f t="shared" si="9"/>
        <v>0</v>
      </c>
      <c r="G41" s="181">
        <f t="shared" si="9"/>
        <v>0</v>
      </c>
      <c r="H41" s="6">
        <f t="shared" si="9"/>
        <v>0</v>
      </c>
      <c r="I41" s="6">
        <f t="shared" si="9"/>
        <v>0</v>
      </c>
      <c r="J41" s="6">
        <f t="shared" si="9"/>
        <v>0</v>
      </c>
      <c r="K41" s="6">
        <f t="shared" si="9"/>
        <v>0</v>
      </c>
      <c r="L41" s="181">
        <f t="shared" si="9"/>
        <v>0</v>
      </c>
      <c r="M41" s="6">
        <f t="shared" si="9"/>
        <v>0</v>
      </c>
      <c r="N41" s="6">
        <f t="shared" si="9"/>
        <v>12</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-402.88883594707704</v>
      </c>
      <c r="C44" s="182">
        <f>$B$33+NPV($A$43,$C$33:C33)</f>
        <v>-1402.2173308126951</v>
      </c>
      <c r="D44" s="182">
        <f>$B$33+NPV($A$43,$C$33:D33)</f>
        <v>-1753.1008102737549</v>
      </c>
      <c r="E44" s="182">
        <f>$B$33+NPV($A$43,$C$33:E33)</f>
        <v>-1812.6849508954124</v>
      </c>
      <c r="F44" s="182">
        <f>$B$33+NPV($A$43,$C$33:F33)</f>
        <v>-1721.7643610369332</v>
      </c>
      <c r="G44" s="196">
        <f>$B$33+NPV($A$43,$C$33:G33)</f>
        <v>-1693.3957062802101</v>
      </c>
      <c r="H44" s="182">
        <f>$B$33+NPV($A$43,$C$33:H33)</f>
        <v>-763.70820793129542</v>
      </c>
      <c r="I44" s="182">
        <f>$B$33+NPV($A$43,$C$33:I33)</f>
        <v>-711.54108420753505</v>
      </c>
      <c r="J44" s="182">
        <f>$B$33+NPV($A$43,$C$33:J33)</f>
        <v>-645.61078561328509</v>
      </c>
      <c r="K44" s="182">
        <f>$B$33+NPV($A$43,$C$33:K33)</f>
        <v>-612.05868438374557</v>
      </c>
      <c r="L44" s="196">
        <f>$B$33+NPV($A$43,$C$33:L33)</f>
        <v>-561.64599518975547</v>
      </c>
      <c r="M44" s="182">
        <f>$B$33+NPV($A$43,$C$33:M33)</f>
        <v>-541.77681360653537</v>
      </c>
      <c r="N44" s="182">
        <f>$B$33+NPV($A$43,$C$33:N33)</f>
        <v>-106.81811297354699</v>
      </c>
      <c r="O44" s="182">
        <f>$B$33+NPV($A$43,$C$33:O33)</f>
        <v>-83.278593883391295</v>
      </c>
      <c r="P44" s="182">
        <f>$B$33+NPV($A$43,$C$33:P33)</f>
        <v>-38.660256288317157</v>
      </c>
      <c r="Q44" s="196">
        <f>$B$33+NPV($A$43,$C$33:Q33)</f>
        <v>1.2731711290437602</v>
      </c>
      <c r="R44" s="182">
        <f>$B$33+NPV($A$43,$C$33:R33)</f>
        <v>32.746237794680439</v>
      </c>
      <c r="S44" s="182">
        <f>$B$33+NPV($A$43,$C$33:S33)</f>
        <v>61.851188657983585</v>
      </c>
      <c r="T44" s="182">
        <f>$B$33+NPV($A$43,$C$33:T33)</f>
        <v>255.78428781176535</v>
      </c>
      <c r="U44" s="182">
        <f>$B$33+NPV($A$43,$C$33:U33)</f>
        <v>276.97745763338673</v>
      </c>
      <c r="V44" s="196">
        <f>$B$33+NPV($A$43,$C$33:V33)</f>
        <v>278.75297536337803</v>
      </c>
      <c r="W44" s="182">
        <f>$B$33+NPV($A$43,$C$33:W33)</f>
        <v>278.75297536337803</v>
      </c>
      <c r="X44" s="182">
        <f>$B$33+NPV($A$43,$C$33:X33)</f>
        <v>278.75297536337803</v>
      </c>
      <c r="Y44" s="182">
        <f>$B$36+NPV($A$43,$C$33:Y33)</f>
        <v>278.75297536337803</v>
      </c>
      <c r="Z44" s="182">
        <f>$B$36+NPV($A$43,$C$33:Z33)</f>
        <v>278.75297536337803</v>
      </c>
      <c r="AA44" s="196">
        <f>$B$36+NPV($A$43,$C$33:AA33)</f>
        <v>278.75297536337803</v>
      </c>
      <c r="AB44" s="182"/>
      <c r="AC44" s="182"/>
      <c r="AD44" s="182"/>
      <c r="AE44" s="182"/>
      <c r="AF44" s="182"/>
      <c r="AG44" s="182"/>
      <c r="AH44" s="182"/>
      <c r="AI44" s="182"/>
      <c r="AJ44" s="182"/>
    </row>
    <row r="45" spans="1:36" x14ac:dyDescent="0.25">
      <c r="A45" s="181" t="s">
        <v>1363</v>
      </c>
      <c r="B45" s="6">
        <f>IF(SUM(C45:AA45)&gt;0,SUM(C45:AA45),"NA")</f>
        <v>15</v>
      </c>
      <c r="C45" s="6">
        <f t="shared" ref="C45:AA45" si="10">IF(AND(B44&lt;0,C44&gt;0),C1,0)</f>
        <v>0</v>
      </c>
      <c r="D45" s="6">
        <f t="shared" si="10"/>
        <v>0</v>
      </c>
      <c r="E45" s="6">
        <f t="shared" si="10"/>
        <v>0</v>
      </c>
      <c r="F45" s="6">
        <f t="shared" si="10"/>
        <v>0</v>
      </c>
      <c r="G45" s="181">
        <f t="shared" si="10"/>
        <v>0</v>
      </c>
      <c r="H45" s="6">
        <f t="shared" si="10"/>
        <v>0</v>
      </c>
      <c r="I45" s="6">
        <f t="shared" si="10"/>
        <v>0</v>
      </c>
      <c r="J45" s="6">
        <f t="shared" si="10"/>
        <v>0</v>
      </c>
      <c r="K45" s="6">
        <f t="shared" si="10"/>
        <v>0</v>
      </c>
      <c r="L45" s="181">
        <f t="shared" si="10"/>
        <v>0</v>
      </c>
      <c r="M45" s="6">
        <f t="shared" si="10"/>
        <v>0</v>
      </c>
      <c r="N45" s="6">
        <f t="shared" si="10"/>
        <v>0</v>
      </c>
      <c r="O45" s="6">
        <f t="shared" si="10"/>
        <v>0</v>
      </c>
      <c r="P45" s="6">
        <f t="shared" si="10"/>
        <v>0</v>
      </c>
      <c r="Q45" s="181">
        <f t="shared" si="10"/>
        <v>15</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-402.88883594707704</v>
      </c>
      <c r="C48" s="182">
        <f>$B$33+NPV($A$47,$C$33:C33)</f>
        <v>-1360.5786435266277</v>
      </c>
      <c r="D48" s="182">
        <f>$B$33+NPV($A$47,$C$33:D33)</f>
        <v>-1682.8310057399967</v>
      </c>
      <c r="E48" s="182">
        <f>$B$33+NPV($A$47,$C$33:E33)</f>
        <v>-1735.2731526543273</v>
      </c>
      <c r="F48" s="182">
        <f>$B$33+NPV($A$47,$C$33:F33)</f>
        <v>-1658.5849389601885</v>
      </c>
      <c r="G48" s="196">
        <f>$B$33+NPV($A$47,$C$33:G33)</f>
        <v>-1635.6540065862812</v>
      </c>
      <c r="H48" s="182">
        <f>$B$33+NPV($A$47,$C$33:H33)</f>
        <v>-915.48146824617913</v>
      </c>
      <c r="I48" s="182">
        <f>$B$33+NPV($A$47,$C$33:I33)</f>
        <v>-876.75453986676962</v>
      </c>
      <c r="J48" s="182">
        <f>$B$33+NPV($A$47,$C$33:J33)</f>
        <v>-829.84968493688939</v>
      </c>
      <c r="K48" s="182">
        <f>$B$33+NPV($A$47,$C$33:K33)</f>
        <v>-806.97426516950668</v>
      </c>
      <c r="L48" s="196">
        <f>$B$33+NPV($A$47,$C$33:L33)</f>
        <v>-774.0356142268148</v>
      </c>
      <c r="M48" s="182">
        <f>$B$33+NPV($A$47,$C$33:M33)</f>
        <v>-761.59440722412478</v>
      </c>
      <c r="N48" s="182">
        <f>$B$33+NPV($A$47,$C$33:N33)</f>
        <v>-500.59041254688401</v>
      </c>
      <c r="O48" s="182">
        <f>$B$33+NPV($A$47,$C$33:O33)</f>
        <v>-487.05369671936927</v>
      </c>
      <c r="P48" s="182">
        <f>$B$33+NPV($A$47,$C$33:P33)</f>
        <v>-462.46442277086254</v>
      </c>
      <c r="Q48" s="196">
        <f>$B$33+NPV($A$47,$C$33:Q33)</f>
        <v>-441.37398953003873</v>
      </c>
      <c r="R48" s="182">
        <f>$B$33+NPV($A$47,$C$33:R33)</f>
        <v>-425.4444005350245</v>
      </c>
      <c r="S48" s="182">
        <f>$B$33+NPV($A$47,$C$33:S33)</f>
        <v>-411.32718733220588</v>
      </c>
      <c r="T48" s="182">
        <f>$B$33+NPV($A$47,$C$33:T33)</f>
        <v>-321.18032083057426</v>
      </c>
      <c r="U48" s="182">
        <f>$B$33+NPV($A$47,$C$33:U33)</f>
        <v>-311.73946838437263</v>
      </c>
      <c r="V48" s="196">
        <f>$B$33+NPV($A$47,$C$33:V33)</f>
        <v>-310.98148986258229</v>
      </c>
      <c r="W48" s="182">
        <f>$B$33+NPV($A$47,$C$33:W33)</f>
        <v>-310.98148986258229</v>
      </c>
      <c r="X48" s="182">
        <f>$B$33+NPV($A$47,$C$33:X33)</f>
        <v>-310.98148986258229</v>
      </c>
      <c r="Y48" s="182">
        <f>$B$33+NPV($A$47,$C$33:Y33)</f>
        <v>-310.98148986258229</v>
      </c>
      <c r="Z48" s="182">
        <f>$B$33+NPV($A$47,$C$33:Z33)</f>
        <v>-310.98148986258229</v>
      </c>
      <c r="AA48" s="196">
        <f>$B$33+NPV($A$47,$C$33:AA33)</f>
        <v>-310.98148986258229</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IF(AND(B48&lt;0,C48&gt;0),C1,0)</f>
        <v>0</v>
      </c>
      <c r="D49" s="6">
        <f t="shared" si="11"/>
        <v>0</v>
      </c>
      <c r="E49" s="6">
        <f t="shared" si="11"/>
        <v>0</v>
      </c>
      <c r="F49" s="6">
        <f t="shared" si="11"/>
        <v>0</v>
      </c>
      <c r="G49" s="6">
        <f t="shared" si="11"/>
        <v>0</v>
      </c>
      <c r="H49" s="6">
        <f t="shared" si="11"/>
        <v>0</v>
      </c>
      <c r="I49" s="6">
        <f t="shared" si="11"/>
        <v>0</v>
      </c>
      <c r="J49" s="6">
        <f t="shared" si="11"/>
        <v>0</v>
      </c>
      <c r="K49" s="6">
        <f t="shared" si="11"/>
        <v>0</v>
      </c>
      <c r="L49" s="6">
        <f t="shared" si="11"/>
        <v>0</v>
      </c>
      <c r="M49" s="6">
        <f t="shared" si="11"/>
        <v>0</v>
      </c>
      <c r="N49" s="6">
        <f t="shared" si="11"/>
        <v>0</v>
      </c>
      <c r="O49" s="6">
        <f t="shared" si="11"/>
        <v>0</v>
      </c>
      <c r="P49" s="6">
        <f t="shared" si="11"/>
        <v>0</v>
      </c>
      <c r="Q49" s="6">
        <f t="shared" si="11"/>
        <v>0</v>
      </c>
      <c r="R49" s="6">
        <f t="shared" si="11"/>
        <v>0</v>
      </c>
      <c r="S49" s="6">
        <f t="shared" si="11"/>
        <v>0</v>
      </c>
      <c r="T49" s="6">
        <f t="shared" si="11"/>
        <v>0</v>
      </c>
      <c r="U49" s="6">
        <f t="shared" si="11"/>
        <v>0</v>
      </c>
      <c r="V49" s="6">
        <f t="shared" si="11"/>
        <v>0</v>
      </c>
      <c r="W49" s="6">
        <f t="shared" si="11"/>
        <v>0</v>
      </c>
      <c r="X49" s="6">
        <f t="shared" si="11"/>
        <v>0</v>
      </c>
      <c r="Y49" s="6">
        <f t="shared" si="11"/>
        <v>0</v>
      </c>
      <c r="Z49" s="6">
        <f t="shared" si="11"/>
        <v>0</v>
      </c>
      <c r="AA49" s="6">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181" t="s">
        <v>1312</v>
      </c>
      <c r="B52" s="182">
        <f>F208/'Par&amp;Info'!$C$309*0.3*'Par&amp;Info'!$B$16</f>
        <v>104.39394671537399</v>
      </c>
      <c r="C52" s="182">
        <f>G208/'Par&amp;Info'!$C$309*0.3*'Par&amp;Info'!$B$16</f>
        <v>325.23864943603979</v>
      </c>
      <c r="D52" s="182">
        <f>H208/'Par&amp;Info'!$C$309*0.3*'Par&amp;Info'!$B$16</f>
        <v>205.46773791758682</v>
      </c>
      <c r="E52" s="182">
        <f>I208/'Par&amp;Info'!$C$309*0.3*'Par&amp;Info'!$B$16</f>
        <v>163.46174966869089</v>
      </c>
      <c r="F52" s="182">
        <f>J208/'Par&amp;Info'!$C$309*0.3*'Par&amp;Info'!$B$16</f>
        <v>135.9061791972839</v>
      </c>
      <c r="G52" s="182">
        <f>K208/'Par&amp;Info'!$C$309*0.3*'Par&amp;Info'!$B$16</f>
        <v>137.50019790116738</v>
      </c>
      <c r="H52" s="182">
        <f>L208/'Par&amp;Info'!$C$309*0.3*'Par&amp;Info'!$B$16</f>
        <v>173.12391829833905</v>
      </c>
      <c r="I52" s="182">
        <f>M208/'Par&amp;Info'!$C$309*0.3*'Par&amp;Info'!$B$16</f>
        <v>140.70130949644732</v>
      </c>
      <c r="J52" s="182">
        <f>N208/'Par&amp;Info'!$C$309*0.3*'Par&amp;Info'!$B$16</f>
        <v>123.9904335094797</v>
      </c>
      <c r="K52" s="182">
        <f>O208/'Par&amp;Info'!$C$309*0.3*'Par&amp;Info'!$B$16</f>
        <v>151.0078979474583</v>
      </c>
      <c r="L52" s="182">
        <f>P208/'Par&amp;Info'!$C$309*0.3*'Par&amp;Info'!$B$16</f>
        <v>143.30444904179211</v>
      </c>
      <c r="M52" s="182">
        <f>Q208/'Par&amp;Info'!$C$309*0.3*'Par&amp;Info'!$B$16</f>
        <v>169.93244031491074</v>
      </c>
      <c r="N52" s="182">
        <f>R208/'Par&amp;Info'!$C$309*0.3*'Par&amp;Info'!$B$16</f>
        <v>175.32244614591417</v>
      </c>
      <c r="O52" s="182">
        <f>S208/'Par&amp;Info'!$C$309*0.3*'Par&amp;Info'!$B$16</f>
        <v>177.82168030628748</v>
      </c>
      <c r="P52" s="182">
        <f>T208/'Par&amp;Info'!$C$309*0.3*'Par&amp;Info'!$B$16</f>
        <v>126.42980165334629</v>
      </c>
      <c r="Q52" s="182">
        <f>U208/'Par&amp;Info'!$C$309*0.3*'Par&amp;Info'!$B$16</f>
        <v>128.04893655955735</v>
      </c>
      <c r="R52" s="182">
        <f>V208/'Par&amp;Info'!$C$309*0.3*'Par&amp;Info'!$B$16</f>
        <v>144.00873487966166</v>
      </c>
      <c r="S52" s="182">
        <f>W208/'Par&amp;Info'!$C$309*0.3*'Par&amp;Info'!$B$16</f>
        <v>129.87381789031448</v>
      </c>
      <c r="T52" s="182">
        <f>X208/'Par&amp;Info'!$C$309*0.3*'Par&amp;Info'!$B$16</f>
        <v>176.36046782293042</v>
      </c>
      <c r="U52" s="182">
        <f>Y208/'Par&amp;Info'!$C$309*0.3*'Par&amp;Info'!$B$16</f>
        <v>152.68001771885346</v>
      </c>
      <c r="V52" s="182">
        <f>Z208/'Par&amp;Info'!$C$309*0.3*'Par&amp;Info'!$B$16</f>
        <v>127.22904737946789</v>
      </c>
      <c r="W52" s="220"/>
    </row>
    <row r="53" spans="1:62" x14ac:dyDescent="0.25">
      <c r="A53" s="181" t="s">
        <v>1311</v>
      </c>
      <c r="B53" s="182">
        <f>F208/'Par&amp;Info'!$C$309*0.7*'Par&amp;Info'!$B$14</f>
        <v>198.99659282113538</v>
      </c>
      <c r="C53" s="182">
        <f>G208/'Par&amp;Info'!$C$309*0.7*'Par&amp;Info'!$B$14</f>
        <v>619.97256668511557</v>
      </c>
      <c r="D53" s="182">
        <f>H208/'Par&amp;Info'!$C$309*0.7*'Par&amp;Info'!$B$14</f>
        <v>391.6642781189567</v>
      </c>
      <c r="E53" s="182">
        <f>I208/'Par&amp;Info'!$C$309*0.7*'Par&amp;Info'!$B$14</f>
        <v>311.59212065559763</v>
      </c>
      <c r="F53" s="182">
        <f>J208/'Par&amp;Info'!$C$309*0.7*'Par&amp;Info'!$B$14</f>
        <v>259.06546743878681</v>
      </c>
      <c r="G53" s="182">
        <f>K208/'Par&amp;Info'!$C$309*0.7*'Par&amp;Info'!$B$14</f>
        <v>262.10399889531681</v>
      </c>
      <c r="H53" s="182">
        <f>L208/'Par&amp;Info'!$C$309*0.7*'Par&amp;Info'!$B$14</f>
        <v>330.01022531645037</v>
      </c>
      <c r="I53" s="182">
        <f>M208/'Par&amp;Info'!$C$309*0.7*'Par&amp;Info'!$B$14</f>
        <v>268.20598393126642</v>
      </c>
      <c r="J53" s="182">
        <f>N208/'Par&amp;Info'!$C$309*0.7*'Par&amp;Info'!$B$14</f>
        <v>236.35157580615089</v>
      </c>
      <c r="K53" s="182">
        <f>O208/'Par&amp;Info'!$C$309*0.7*'Par&amp;Info'!$B$14</f>
        <v>287.85248691244738</v>
      </c>
      <c r="L53" s="182">
        <f>P208/'Par&amp;Info'!$C$309*0.7*'Par&amp;Info'!$B$14</f>
        <v>273.16810976768033</v>
      </c>
      <c r="M53" s="182">
        <f>Q208/'Par&amp;Info'!$C$309*0.7*'Par&amp;Info'!$B$14</f>
        <v>323.92660394999842</v>
      </c>
      <c r="N53" s="182">
        <f>R208/'Par&amp;Info'!$C$309*0.7*'Par&amp;Info'!$B$14</f>
        <v>334.20107703396098</v>
      </c>
      <c r="O53" s="182">
        <f>S208/'Par&amp;Info'!$C$309*0.7*'Par&amp;Info'!$B$14</f>
        <v>338.96513757793537</v>
      </c>
      <c r="P53" s="182">
        <f>T208/'Par&amp;Info'!$C$309*0.7*'Par&amp;Info'!$B$14</f>
        <v>241.00151926110394</v>
      </c>
      <c r="Q53" s="182">
        <f>U208/'Par&amp;Info'!$C$309*0.7*'Par&amp;Info'!$B$14</f>
        <v>244.08792742739578</v>
      </c>
      <c r="R53" s="182">
        <f>V208/'Par&amp;Info'!$C$309*0.7*'Par&amp;Info'!$B$14</f>
        <v>274.51062517702997</v>
      </c>
      <c r="S53" s="182">
        <f>W208/'Par&amp;Info'!$C$309*0.7*'Par&amp;Info'!$B$14</f>
        <v>247.56653110653127</v>
      </c>
      <c r="T53" s="182">
        <f>X208/'Par&amp;Info'!$C$309*0.7*'Par&amp;Info'!$B$14</f>
        <v>336.179762422338</v>
      </c>
      <c r="U53" s="182">
        <f>Y208/'Par&amp;Info'!$C$309*0.7*'Par&amp;Info'!$B$14</f>
        <v>291.03989526097661</v>
      </c>
      <c r="V53" s="182">
        <f>Z208/'Par&amp;Info'!$C$309*0.7*'Par&amp;Info'!$B$14</f>
        <v>242.52504798407375</v>
      </c>
      <c r="W53" s="220"/>
    </row>
    <row r="54" spans="1:62" x14ac:dyDescent="0.25">
      <c r="B54" s="184"/>
      <c r="C54" s="184"/>
      <c r="D54" s="184"/>
      <c r="E54" s="184"/>
      <c r="F54" s="184"/>
      <c r="G54" s="187"/>
      <c r="H54" s="184"/>
      <c r="I54" s="184"/>
      <c r="J54" s="184"/>
      <c r="K54" s="184"/>
      <c r="L54" s="187"/>
      <c r="M54" s="184"/>
      <c r="N54" s="32"/>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1329</v>
      </c>
      <c r="B59" s="182">
        <f>F209/'Par&amp;Info'!$C$309*'Par&amp;Info'!$B$16</f>
        <v>0</v>
      </c>
      <c r="C59" s="182">
        <f>G209/'Par&amp;Info'!$C$309*'Par&amp;Info'!$B$16</f>
        <v>105.96973036825256</v>
      </c>
      <c r="D59" s="182">
        <f>H209/'Par&amp;Info'!$C$309*'Par&amp;Info'!$B$16</f>
        <v>328.92075350877036</v>
      </c>
      <c r="E59" s="182">
        <f>I209/'Par&amp;Info'!$C$309*'Par&amp;Info'!$B$16</f>
        <v>540.22990078412408</v>
      </c>
      <c r="F59" s="182">
        <f>J209/'Par&amp;Info'!$C$309*'Par&amp;Info'!$B$16</f>
        <v>683.52506027163076</v>
      </c>
      <c r="G59" s="182">
        <f>K209/'Par&amp;Info'!$C$309*'Par&amp;Info'!$B$16</f>
        <v>587.71569388878356</v>
      </c>
      <c r="H59" s="182">
        <f>L209/'Par&amp;Info'!$C$309*'Par&amp;Info'!$B$16</f>
        <v>2818.5629329959456</v>
      </c>
      <c r="I59" s="182">
        <f>M209/'Par&amp;Info'!$C$309*'Par&amp;Info'!$B$16</f>
        <v>681.77587160542225</v>
      </c>
      <c r="J59" s="182">
        <f>N209/'Par&amp;Info'!$C$309*'Par&amp;Info'!$B$16</f>
        <v>680.20008795254375</v>
      </c>
      <c r="K59" s="182">
        <f>O209/'Par&amp;Info'!$C$309*'Par&amp;Info'!$B$16</f>
        <v>700.81876977562376</v>
      </c>
      <c r="L59" s="182">
        <f>P209/'Par&amp;Info'!$C$309*'Par&amp;Info'!$B$16</f>
        <v>757.00405843989768</v>
      </c>
      <c r="M59" s="182">
        <f>Q209/'Par&amp;Info'!$C$309*'Par&amp;Info'!$B$16</f>
        <v>748.26155568451679</v>
      </c>
      <c r="N59" s="182">
        <f>R209/'Par&amp;Info'!$C$309*'Par&amp;Info'!$B$16</f>
        <v>3003.761895635208</v>
      </c>
      <c r="O59" s="182">
        <f>S209/'Par&amp;Info'!$C$309*'Par&amp;Info'!$B$16</f>
        <v>831.10304834233227</v>
      </c>
      <c r="P59" s="182">
        <f>T209/'Par&amp;Info'!$C$309*'Par&amp;Info'!$B$16</f>
        <v>803.63830906838359</v>
      </c>
      <c r="Q59" s="182">
        <f>U209/'Par&amp;Info'!$C$309*'Par&amp;Info'!$B$16</f>
        <v>819.12158765939694</v>
      </c>
      <c r="R59" s="182">
        <f>V209/'Par&amp;Info'!$C$309*'Par&amp;Info'!$B$16</f>
        <v>850.28769822977938</v>
      </c>
      <c r="S59" s="182">
        <f>W209/'Par&amp;Info'!$C$309*'Par&amp;Info'!$B$16</f>
        <v>814.42967463007267</v>
      </c>
      <c r="T59" s="182">
        <f>X209/'Par&amp;Info'!$C$309*'Par&amp;Info'!$B$16</f>
        <v>3080.6401825568455</v>
      </c>
      <c r="U59" s="182">
        <f>Y209/'Par&amp;Info'!$C$309*'Par&amp;Info'!$B$16</f>
        <v>890.85621396738145</v>
      </c>
      <c r="V59" s="182">
        <f>Z209/'Par&amp;Info'!$C$309*'Par&amp;Info'!$B$16</f>
        <v>520.0756966753205</v>
      </c>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2">SUM(B52:B55)</f>
        <v>303.39053953650938</v>
      </c>
      <c r="C66" s="198">
        <f t="shared" si="12"/>
        <v>945.2112161211553</v>
      </c>
      <c r="D66" s="198">
        <f t="shared" si="12"/>
        <v>597.13201603654352</v>
      </c>
      <c r="E66" s="198">
        <f t="shared" si="12"/>
        <v>475.05387032428848</v>
      </c>
      <c r="F66" s="198">
        <f t="shared" si="12"/>
        <v>394.97164663607072</v>
      </c>
      <c r="G66" s="200">
        <f t="shared" si="12"/>
        <v>399.60419679648419</v>
      </c>
      <c r="H66" s="198">
        <f t="shared" si="12"/>
        <v>503.13414361478942</v>
      </c>
      <c r="I66" s="198">
        <f t="shared" si="12"/>
        <v>408.90729342771374</v>
      </c>
      <c r="J66" s="198">
        <f t="shared" si="12"/>
        <v>360.34200931563061</v>
      </c>
      <c r="K66" s="198">
        <f t="shared" si="12"/>
        <v>438.86038485990571</v>
      </c>
      <c r="L66" s="200">
        <f t="shared" si="12"/>
        <v>416.47255880947245</v>
      </c>
      <c r="M66" s="198">
        <f t="shared" si="12"/>
        <v>493.85904426490913</v>
      </c>
      <c r="N66" s="198">
        <f t="shared" si="12"/>
        <v>509.52352317987516</v>
      </c>
      <c r="O66" s="198">
        <f t="shared" si="12"/>
        <v>516.78681788422284</v>
      </c>
      <c r="P66" s="198">
        <f t="shared" si="12"/>
        <v>367.43132091445023</v>
      </c>
      <c r="Q66" s="200">
        <f t="shared" si="12"/>
        <v>372.13686398695313</v>
      </c>
      <c r="R66" s="198">
        <f t="shared" si="12"/>
        <v>418.51936005669165</v>
      </c>
      <c r="S66" s="198">
        <f t="shared" si="12"/>
        <v>377.44034899684573</v>
      </c>
      <c r="T66" s="198">
        <f t="shared" si="12"/>
        <v>512.54023024526839</v>
      </c>
      <c r="U66" s="198">
        <f t="shared" si="12"/>
        <v>443.71991297983004</v>
      </c>
      <c r="V66" s="200">
        <f t="shared" si="12"/>
        <v>369.75409536354164</v>
      </c>
      <c r="W66" s="198">
        <f t="shared" si="12"/>
        <v>0</v>
      </c>
      <c r="X66" s="198">
        <f t="shared" si="12"/>
        <v>0</v>
      </c>
      <c r="Y66" s="198">
        <f t="shared" si="12"/>
        <v>0</v>
      </c>
      <c r="Z66" s="198">
        <f t="shared" si="12"/>
        <v>0</v>
      </c>
      <c r="AA66" s="200">
        <f t="shared" si="12"/>
        <v>0</v>
      </c>
      <c r="AB66" s="198"/>
      <c r="AC66" s="198"/>
      <c r="AD66" s="198"/>
      <c r="AE66" s="198"/>
      <c r="AF66" s="198"/>
      <c r="AG66" s="198"/>
      <c r="AH66" s="198"/>
      <c r="AI66" s="198"/>
      <c r="AJ66" s="198"/>
      <c r="AK66" s="198">
        <f t="shared" ref="AK66:BJ66" si="13">SUM(AK52:AK56)</f>
        <v>0</v>
      </c>
      <c r="AL66" s="198">
        <f t="shared" si="13"/>
        <v>0</v>
      </c>
      <c r="AM66" s="198">
        <f t="shared" si="13"/>
        <v>0</v>
      </c>
      <c r="AN66" s="198">
        <f t="shared" si="13"/>
        <v>0</v>
      </c>
      <c r="AO66" s="198">
        <f t="shared" si="13"/>
        <v>0</v>
      </c>
      <c r="AP66" s="198">
        <f t="shared" si="13"/>
        <v>0</v>
      </c>
      <c r="AQ66" s="198">
        <f t="shared" si="13"/>
        <v>0</v>
      </c>
      <c r="AR66" s="198">
        <f t="shared" si="13"/>
        <v>0</v>
      </c>
      <c r="AS66" s="198">
        <f t="shared" si="13"/>
        <v>0</v>
      </c>
      <c r="AT66" s="198">
        <f t="shared" si="13"/>
        <v>0</v>
      </c>
      <c r="AU66" s="198">
        <f t="shared" si="13"/>
        <v>0</v>
      </c>
      <c r="AV66" s="198">
        <f t="shared" si="13"/>
        <v>0</v>
      </c>
      <c r="AW66" s="198">
        <f t="shared" si="13"/>
        <v>0</v>
      </c>
      <c r="AX66" s="198">
        <f t="shared" si="13"/>
        <v>0</v>
      </c>
      <c r="AY66" s="198">
        <f t="shared" si="13"/>
        <v>0</v>
      </c>
      <c r="AZ66" s="198">
        <f t="shared" si="13"/>
        <v>0</v>
      </c>
      <c r="BA66" s="198">
        <f t="shared" si="13"/>
        <v>0</v>
      </c>
      <c r="BB66" s="198">
        <f t="shared" si="13"/>
        <v>0</v>
      </c>
      <c r="BC66" s="198">
        <f t="shared" si="13"/>
        <v>0</v>
      </c>
      <c r="BD66" s="198">
        <f t="shared" si="13"/>
        <v>0</v>
      </c>
      <c r="BE66" s="198">
        <f t="shared" si="13"/>
        <v>0</v>
      </c>
      <c r="BF66" s="198">
        <f t="shared" si="13"/>
        <v>0</v>
      </c>
      <c r="BG66" s="198">
        <f t="shared" si="13"/>
        <v>0</v>
      </c>
      <c r="BH66" s="198">
        <f t="shared" si="13"/>
        <v>0</v>
      </c>
      <c r="BI66" s="198">
        <f t="shared" si="13"/>
        <v>0</v>
      </c>
      <c r="BJ66" s="198">
        <f t="shared" si="13"/>
        <v>0</v>
      </c>
    </row>
    <row r="67" spans="1:62" s="199" customFormat="1" x14ac:dyDescent="0.25">
      <c r="A67" s="197" t="s">
        <v>218</v>
      </c>
      <c r="B67" s="198">
        <f t="shared" ref="B67:AA67" si="14">SUM(B59:B63)</f>
        <v>0</v>
      </c>
      <c r="C67" s="198">
        <f t="shared" si="14"/>
        <v>105.96973036825256</v>
      </c>
      <c r="D67" s="198">
        <f t="shared" si="14"/>
        <v>328.92075350877036</v>
      </c>
      <c r="E67" s="198">
        <f t="shared" si="14"/>
        <v>540.22990078412408</v>
      </c>
      <c r="F67" s="198">
        <f t="shared" si="14"/>
        <v>683.52506027163076</v>
      </c>
      <c r="G67" s="200">
        <f t="shared" si="14"/>
        <v>587.71569388878356</v>
      </c>
      <c r="H67" s="198">
        <f t="shared" si="14"/>
        <v>2818.5629329959456</v>
      </c>
      <c r="I67" s="198">
        <f t="shared" si="14"/>
        <v>681.77587160542225</v>
      </c>
      <c r="J67" s="198">
        <f t="shared" si="14"/>
        <v>680.20008795254375</v>
      </c>
      <c r="K67" s="198">
        <f t="shared" si="14"/>
        <v>700.81876977562376</v>
      </c>
      <c r="L67" s="200">
        <f t="shared" si="14"/>
        <v>757.00405843989768</v>
      </c>
      <c r="M67" s="198">
        <f t="shared" si="14"/>
        <v>748.26155568451679</v>
      </c>
      <c r="N67" s="198">
        <f t="shared" si="14"/>
        <v>3003.761895635208</v>
      </c>
      <c r="O67" s="198">
        <f t="shared" si="14"/>
        <v>831.10304834233227</v>
      </c>
      <c r="P67" s="198">
        <f t="shared" si="14"/>
        <v>803.63830906838359</v>
      </c>
      <c r="Q67" s="200">
        <f t="shared" si="14"/>
        <v>819.12158765939694</v>
      </c>
      <c r="R67" s="198">
        <f t="shared" si="14"/>
        <v>850.28769822977938</v>
      </c>
      <c r="S67" s="198">
        <f t="shared" si="14"/>
        <v>814.42967463007267</v>
      </c>
      <c r="T67" s="198">
        <f t="shared" si="14"/>
        <v>3080.6401825568455</v>
      </c>
      <c r="U67" s="198">
        <f t="shared" si="14"/>
        <v>890.85621396738145</v>
      </c>
      <c r="V67" s="200">
        <f t="shared" si="14"/>
        <v>520.0756966753205</v>
      </c>
      <c r="W67" s="198">
        <f t="shared" si="14"/>
        <v>0</v>
      </c>
      <c r="X67" s="198">
        <f t="shared" si="14"/>
        <v>0</v>
      </c>
      <c r="Y67" s="198">
        <f t="shared" si="14"/>
        <v>0</v>
      </c>
      <c r="Z67" s="198">
        <f t="shared" si="14"/>
        <v>0</v>
      </c>
      <c r="AA67" s="200">
        <f t="shared" si="14"/>
        <v>0</v>
      </c>
      <c r="AB67" s="198"/>
      <c r="AC67" s="198"/>
      <c r="AD67" s="198"/>
      <c r="AE67" s="198"/>
      <c r="AF67" s="198"/>
      <c r="AG67" s="198"/>
      <c r="AH67" s="198"/>
      <c r="AI67" s="198"/>
      <c r="AJ67" s="198"/>
      <c r="AK67" s="198">
        <f t="shared" ref="AK67:BJ67" si="15">SUM(AK59:AK63)</f>
        <v>0</v>
      </c>
      <c r="AL67" s="198">
        <f t="shared" si="15"/>
        <v>0</v>
      </c>
      <c r="AM67" s="198">
        <f t="shared" si="15"/>
        <v>0</v>
      </c>
      <c r="AN67" s="198">
        <f t="shared" si="15"/>
        <v>0</v>
      </c>
      <c r="AO67" s="198">
        <f t="shared" si="15"/>
        <v>0</v>
      </c>
      <c r="AP67" s="198">
        <f t="shared" si="15"/>
        <v>0</v>
      </c>
      <c r="AQ67" s="198">
        <f t="shared" si="15"/>
        <v>0</v>
      </c>
      <c r="AR67" s="198">
        <f t="shared" si="15"/>
        <v>0</v>
      </c>
      <c r="AS67" s="198">
        <f t="shared" si="15"/>
        <v>0</v>
      </c>
      <c r="AT67" s="198">
        <f t="shared" si="15"/>
        <v>0</v>
      </c>
      <c r="AU67" s="198">
        <f t="shared" si="15"/>
        <v>0</v>
      </c>
      <c r="AV67" s="198">
        <f t="shared" si="15"/>
        <v>0</v>
      </c>
      <c r="AW67" s="198">
        <f t="shared" si="15"/>
        <v>0</v>
      </c>
      <c r="AX67" s="198">
        <f t="shared" si="15"/>
        <v>0</v>
      </c>
      <c r="AY67" s="198">
        <f t="shared" si="15"/>
        <v>0</v>
      </c>
      <c r="AZ67" s="198">
        <f t="shared" si="15"/>
        <v>0</v>
      </c>
      <c r="BA67" s="198">
        <f t="shared" si="15"/>
        <v>0</v>
      </c>
      <c r="BB67" s="198">
        <f t="shared" si="15"/>
        <v>0</v>
      </c>
      <c r="BC67" s="198">
        <f t="shared" si="15"/>
        <v>0</v>
      </c>
      <c r="BD67" s="198">
        <f t="shared" si="15"/>
        <v>0</v>
      </c>
      <c r="BE67" s="198">
        <f t="shared" si="15"/>
        <v>0</v>
      </c>
      <c r="BF67" s="198">
        <f t="shared" si="15"/>
        <v>0</v>
      </c>
      <c r="BG67" s="198">
        <f t="shared" si="15"/>
        <v>0</v>
      </c>
      <c r="BH67" s="198">
        <f t="shared" si="15"/>
        <v>0</v>
      </c>
      <c r="BI67" s="198">
        <f t="shared" si="15"/>
        <v>0</v>
      </c>
      <c r="BJ67" s="198">
        <f t="shared" si="15"/>
        <v>0</v>
      </c>
    </row>
    <row r="68" spans="1:62" s="199" customFormat="1" x14ac:dyDescent="0.25">
      <c r="A68" s="197" t="s">
        <v>219</v>
      </c>
      <c r="B68" s="198">
        <f>B67-B66</f>
        <v>-303.39053953650938</v>
      </c>
      <c r="C68" s="198">
        <f t="shared" ref="C68:AA68" si="16">C67-C66</f>
        <v>-839.24148575290269</v>
      </c>
      <c r="D68" s="198">
        <f t="shared" si="16"/>
        <v>-268.21126252777316</v>
      </c>
      <c r="E68" s="198">
        <f t="shared" si="16"/>
        <v>65.176030459835602</v>
      </c>
      <c r="F68" s="198">
        <f t="shared" si="16"/>
        <v>288.55341363556005</v>
      </c>
      <c r="G68" s="200">
        <f t="shared" si="16"/>
        <v>188.11149709229937</v>
      </c>
      <c r="H68" s="198">
        <f t="shared" si="16"/>
        <v>2315.4287893811561</v>
      </c>
      <c r="I68" s="198">
        <f t="shared" si="16"/>
        <v>272.86857817770851</v>
      </c>
      <c r="J68" s="198">
        <f t="shared" si="16"/>
        <v>319.85807863691315</v>
      </c>
      <c r="K68" s="198">
        <f t="shared" si="16"/>
        <v>261.95838491571806</v>
      </c>
      <c r="L68" s="200">
        <f t="shared" si="16"/>
        <v>340.53149963042523</v>
      </c>
      <c r="M68" s="198">
        <f t="shared" si="16"/>
        <v>254.40251141960766</v>
      </c>
      <c r="N68" s="198">
        <f t="shared" si="16"/>
        <v>2494.2383724553329</v>
      </c>
      <c r="O68" s="198">
        <f t="shared" si="16"/>
        <v>314.31623045810943</v>
      </c>
      <c r="P68" s="198">
        <f t="shared" si="16"/>
        <v>436.20698815393337</v>
      </c>
      <c r="Q68" s="200">
        <f t="shared" si="16"/>
        <v>446.98472367244381</v>
      </c>
      <c r="R68" s="198">
        <f t="shared" si="16"/>
        <v>431.76833817308773</v>
      </c>
      <c r="S68" s="198">
        <f t="shared" si="16"/>
        <v>436.98932563322694</v>
      </c>
      <c r="T68" s="198">
        <f t="shared" si="16"/>
        <v>2568.099952311577</v>
      </c>
      <c r="U68" s="198">
        <f t="shared" si="16"/>
        <v>447.13630098755141</v>
      </c>
      <c r="V68" s="200">
        <f t="shared" si="16"/>
        <v>150.32160131177886</v>
      </c>
      <c r="W68" s="198">
        <f t="shared" si="16"/>
        <v>0</v>
      </c>
      <c r="X68" s="198">
        <f t="shared" si="16"/>
        <v>0</v>
      </c>
      <c r="Y68" s="198">
        <f t="shared" si="16"/>
        <v>0</v>
      </c>
      <c r="Z68" s="198">
        <f t="shared" si="16"/>
        <v>0</v>
      </c>
      <c r="AA68" s="200">
        <f t="shared" si="16"/>
        <v>0</v>
      </c>
      <c r="AB68" s="198"/>
      <c r="AC68" s="198"/>
      <c r="AD68" s="198"/>
      <c r="AE68" s="198"/>
      <c r="AF68" s="198"/>
      <c r="AG68" s="198"/>
      <c r="AH68" s="198"/>
      <c r="AI68" s="198"/>
      <c r="AJ68" s="198"/>
      <c r="AK68" s="198">
        <f t="shared" ref="AK68:BJ68" si="17">AK67-AK66</f>
        <v>0</v>
      </c>
      <c r="AL68" s="198">
        <f t="shared" si="17"/>
        <v>0</v>
      </c>
      <c r="AM68" s="198">
        <f t="shared" si="17"/>
        <v>0</v>
      </c>
      <c r="AN68" s="198">
        <f t="shared" si="17"/>
        <v>0</v>
      </c>
      <c r="AO68" s="198">
        <f t="shared" si="17"/>
        <v>0</v>
      </c>
      <c r="AP68" s="198">
        <f t="shared" si="17"/>
        <v>0</v>
      </c>
      <c r="AQ68" s="198">
        <f t="shared" si="17"/>
        <v>0</v>
      </c>
      <c r="AR68" s="198">
        <f t="shared" si="17"/>
        <v>0</v>
      </c>
      <c r="AS68" s="198">
        <f t="shared" si="17"/>
        <v>0</v>
      </c>
      <c r="AT68" s="198">
        <f t="shared" si="17"/>
        <v>0</v>
      </c>
      <c r="AU68" s="198">
        <f t="shared" si="17"/>
        <v>0</v>
      </c>
      <c r="AV68" s="198">
        <f t="shared" si="17"/>
        <v>0</v>
      </c>
      <c r="AW68" s="198">
        <f t="shared" si="17"/>
        <v>0</v>
      </c>
      <c r="AX68" s="198">
        <f t="shared" si="17"/>
        <v>0</v>
      </c>
      <c r="AY68" s="198">
        <f t="shared" si="17"/>
        <v>0</v>
      </c>
      <c r="AZ68" s="198">
        <f t="shared" si="17"/>
        <v>0</v>
      </c>
      <c r="BA68" s="198">
        <f t="shared" si="17"/>
        <v>0</v>
      </c>
      <c r="BB68" s="198">
        <f t="shared" si="17"/>
        <v>0</v>
      </c>
      <c r="BC68" s="198">
        <f t="shared" si="17"/>
        <v>0</v>
      </c>
      <c r="BD68" s="198">
        <f t="shared" si="17"/>
        <v>0</v>
      </c>
      <c r="BE68" s="198">
        <f t="shared" si="17"/>
        <v>0</v>
      </c>
      <c r="BF68" s="198">
        <f t="shared" si="17"/>
        <v>0</v>
      </c>
      <c r="BG68" s="198">
        <f t="shared" si="17"/>
        <v>0</v>
      </c>
      <c r="BH68" s="198">
        <f t="shared" si="17"/>
        <v>0</v>
      </c>
      <c r="BI68" s="198">
        <f t="shared" si="17"/>
        <v>0</v>
      </c>
      <c r="BJ68" s="198">
        <f t="shared" si="17"/>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A81" s="181" t="s">
        <v>1313</v>
      </c>
      <c r="B81" s="182">
        <f>B53*0.5</f>
        <v>99.49829641056769</v>
      </c>
      <c r="C81" s="182">
        <f t="shared" ref="C81:V81" si="18">C53*0.5</f>
        <v>309.98628334255778</v>
      </c>
      <c r="D81" s="182">
        <f t="shared" si="18"/>
        <v>195.83213905947835</v>
      </c>
      <c r="E81" s="182">
        <f t="shared" si="18"/>
        <v>155.79606032779881</v>
      </c>
      <c r="F81" s="182">
        <f t="shared" si="18"/>
        <v>129.53273371939341</v>
      </c>
      <c r="G81" s="182">
        <f t="shared" si="18"/>
        <v>131.0519994476584</v>
      </c>
      <c r="H81" s="182">
        <f t="shared" si="18"/>
        <v>165.00511265822519</v>
      </c>
      <c r="I81" s="182">
        <f t="shared" si="18"/>
        <v>134.10299196563321</v>
      </c>
      <c r="J81" s="182">
        <f t="shared" si="18"/>
        <v>118.17578790307545</v>
      </c>
      <c r="K81" s="182">
        <f t="shared" si="18"/>
        <v>143.92624345622369</v>
      </c>
      <c r="L81" s="182">
        <f t="shared" si="18"/>
        <v>136.58405488384017</v>
      </c>
      <c r="M81" s="182">
        <f t="shared" si="18"/>
        <v>161.96330197499921</v>
      </c>
      <c r="N81" s="182">
        <f t="shared" si="18"/>
        <v>167.10053851698049</v>
      </c>
      <c r="O81" s="182">
        <f t="shared" si="18"/>
        <v>169.48256878896768</v>
      </c>
      <c r="P81" s="182">
        <f t="shared" si="18"/>
        <v>120.50075963055197</v>
      </c>
      <c r="Q81" s="182">
        <f t="shared" si="18"/>
        <v>122.04396371369789</v>
      </c>
      <c r="R81" s="182">
        <f t="shared" si="18"/>
        <v>137.25531258851498</v>
      </c>
      <c r="S81" s="182">
        <f t="shared" si="18"/>
        <v>123.78326555326564</v>
      </c>
      <c r="T81" s="182">
        <f t="shared" si="18"/>
        <v>168.089881211169</v>
      </c>
      <c r="U81" s="182">
        <f t="shared" si="18"/>
        <v>145.5199476304883</v>
      </c>
      <c r="V81" s="182">
        <f t="shared" si="18"/>
        <v>121.26252399203688</v>
      </c>
      <c r="W81" s="182">
        <f t="shared" ref="W81:AA81" si="19">W53</f>
        <v>0</v>
      </c>
      <c r="X81" s="182">
        <f t="shared" si="19"/>
        <v>0</v>
      </c>
      <c r="Y81" s="182">
        <f t="shared" si="19"/>
        <v>0</v>
      </c>
      <c r="Z81" s="182">
        <f t="shared" si="19"/>
        <v>0</v>
      </c>
      <c r="AA81" s="182">
        <f t="shared" si="19"/>
        <v>0</v>
      </c>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1097</v>
      </c>
      <c r="B82" s="192">
        <f>F227</f>
        <v>150.85925925925929</v>
      </c>
      <c r="C82" s="192">
        <f t="shared" ref="C82:AA82" si="20">G227</f>
        <v>150.85925925925929</v>
      </c>
      <c r="D82" s="192">
        <f t="shared" si="20"/>
        <v>150.85925925925929</v>
      </c>
      <c r="E82" s="192">
        <f t="shared" si="20"/>
        <v>150.85925925925929</v>
      </c>
      <c r="F82" s="192">
        <f t="shared" si="20"/>
        <v>150.85925925925929</v>
      </c>
      <c r="G82" s="192">
        <f t="shared" si="20"/>
        <v>150.85925925925929</v>
      </c>
      <c r="H82" s="192">
        <f t="shared" si="20"/>
        <v>150.85925925925929</v>
      </c>
      <c r="I82" s="192">
        <f t="shared" si="20"/>
        <v>150.85925925925929</v>
      </c>
      <c r="J82" s="192">
        <f t="shared" si="20"/>
        <v>150.85925925925929</v>
      </c>
      <c r="K82" s="192">
        <f t="shared" si="20"/>
        <v>150.85925925925929</v>
      </c>
      <c r="L82" s="192">
        <f t="shared" si="20"/>
        <v>150.85925925925929</v>
      </c>
      <c r="M82" s="192">
        <f t="shared" si="20"/>
        <v>150.85925925925929</v>
      </c>
      <c r="N82" s="192">
        <f t="shared" si="20"/>
        <v>150.85925925925929</v>
      </c>
      <c r="O82" s="192">
        <f t="shared" si="20"/>
        <v>150.85925925925929</v>
      </c>
      <c r="P82" s="192">
        <f t="shared" si="20"/>
        <v>150.85925925925929</v>
      </c>
      <c r="Q82" s="192">
        <f t="shared" si="20"/>
        <v>150.85925925925929</v>
      </c>
      <c r="R82" s="192">
        <f t="shared" si="20"/>
        <v>150.85925925925929</v>
      </c>
      <c r="S82" s="192">
        <f t="shared" si="20"/>
        <v>150.85925925925929</v>
      </c>
      <c r="T82" s="192">
        <f t="shared" si="20"/>
        <v>150.85925925925929</v>
      </c>
      <c r="U82" s="192">
        <f t="shared" si="20"/>
        <v>150.85925925925929</v>
      </c>
      <c r="V82" s="192">
        <f t="shared" si="20"/>
        <v>150.85925925925929</v>
      </c>
      <c r="W82" s="192">
        <f t="shared" si="20"/>
        <v>150.85925925925929</v>
      </c>
      <c r="X82" s="192">
        <f t="shared" si="20"/>
        <v>150.85925925925929</v>
      </c>
      <c r="Y82" s="192">
        <f t="shared" si="20"/>
        <v>150.85925925925929</v>
      </c>
      <c r="Z82" s="192">
        <f t="shared" si="20"/>
        <v>150.85925925925929</v>
      </c>
      <c r="AA82" s="192">
        <f t="shared" si="20"/>
        <v>150.85925925925929</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1">SUM(C71:C74)</f>
        <v>0</v>
      </c>
      <c r="D85" s="198">
        <f t="shared" si="21"/>
        <v>0</v>
      </c>
      <c r="E85" s="198">
        <f t="shared" si="21"/>
        <v>0</v>
      </c>
      <c r="F85" s="198">
        <f t="shared" si="21"/>
        <v>0</v>
      </c>
      <c r="G85" s="200">
        <f t="shared" si="21"/>
        <v>0</v>
      </c>
      <c r="H85" s="198">
        <f t="shared" si="21"/>
        <v>0</v>
      </c>
      <c r="I85" s="198">
        <f t="shared" si="21"/>
        <v>0</v>
      </c>
      <c r="J85" s="198">
        <f t="shared" si="21"/>
        <v>0</v>
      </c>
      <c r="K85" s="198">
        <f t="shared" si="21"/>
        <v>0</v>
      </c>
      <c r="L85" s="200">
        <f t="shared" si="21"/>
        <v>0</v>
      </c>
      <c r="M85" s="198">
        <f t="shared" si="21"/>
        <v>0</v>
      </c>
      <c r="N85" s="198">
        <f t="shared" si="21"/>
        <v>0</v>
      </c>
      <c r="O85" s="198">
        <f t="shared" si="21"/>
        <v>0</v>
      </c>
      <c r="P85" s="198">
        <f t="shared" si="21"/>
        <v>0</v>
      </c>
      <c r="Q85" s="200">
        <f t="shared" si="21"/>
        <v>0</v>
      </c>
      <c r="R85" s="198">
        <f t="shared" si="21"/>
        <v>0</v>
      </c>
      <c r="S85" s="198">
        <f t="shared" si="21"/>
        <v>0</v>
      </c>
      <c r="T85" s="198">
        <f t="shared" si="21"/>
        <v>0</v>
      </c>
      <c r="U85" s="198">
        <f t="shared" si="21"/>
        <v>0</v>
      </c>
      <c r="V85" s="200">
        <f t="shared" si="21"/>
        <v>0</v>
      </c>
      <c r="W85" s="198">
        <f t="shared" si="21"/>
        <v>0</v>
      </c>
      <c r="X85" s="198">
        <f t="shared" si="21"/>
        <v>0</v>
      </c>
      <c r="Y85" s="198">
        <f t="shared" si="21"/>
        <v>0</v>
      </c>
      <c r="Z85" s="198">
        <f t="shared" si="21"/>
        <v>0</v>
      </c>
      <c r="AA85" s="200">
        <f t="shared" si="21"/>
        <v>0</v>
      </c>
      <c r="AB85" s="198"/>
      <c r="AC85" s="198"/>
      <c r="AD85" s="198"/>
      <c r="AE85" s="198"/>
      <c r="AF85" s="198"/>
      <c r="AG85" s="198"/>
      <c r="AH85" s="198"/>
      <c r="AI85" s="198"/>
      <c r="AJ85" s="198"/>
      <c r="AK85" s="198">
        <f t="shared" ref="AK85:BJ85" si="22">SUM(AK71:AK75)</f>
        <v>0</v>
      </c>
      <c r="AL85" s="198">
        <f t="shared" si="22"/>
        <v>0</v>
      </c>
      <c r="AM85" s="198">
        <f t="shared" si="22"/>
        <v>0</v>
      </c>
      <c r="AN85" s="198">
        <f t="shared" si="22"/>
        <v>0</v>
      </c>
      <c r="AO85" s="198">
        <f t="shared" si="22"/>
        <v>0</v>
      </c>
      <c r="AP85" s="198">
        <f t="shared" si="22"/>
        <v>0</v>
      </c>
      <c r="AQ85" s="198">
        <f t="shared" si="22"/>
        <v>0</v>
      </c>
      <c r="AR85" s="198">
        <f t="shared" si="22"/>
        <v>0</v>
      </c>
      <c r="AS85" s="198">
        <f t="shared" si="22"/>
        <v>0</v>
      </c>
      <c r="AT85" s="198">
        <f t="shared" si="22"/>
        <v>0</v>
      </c>
      <c r="AU85" s="198">
        <f t="shared" si="22"/>
        <v>0</v>
      </c>
      <c r="AV85" s="198">
        <f t="shared" si="22"/>
        <v>0</v>
      </c>
      <c r="AW85" s="198">
        <f t="shared" si="22"/>
        <v>0</v>
      </c>
      <c r="AX85" s="198">
        <f t="shared" si="22"/>
        <v>0</v>
      </c>
      <c r="AY85" s="198">
        <f t="shared" si="22"/>
        <v>0</v>
      </c>
      <c r="AZ85" s="198">
        <f t="shared" si="22"/>
        <v>0</v>
      </c>
      <c r="BA85" s="198">
        <f t="shared" si="22"/>
        <v>0</v>
      </c>
      <c r="BB85" s="198">
        <f t="shared" si="22"/>
        <v>0</v>
      </c>
      <c r="BC85" s="198">
        <f t="shared" si="22"/>
        <v>0</v>
      </c>
      <c r="BD85" s="198">
        <f t="shared" si="22"/>
        <v>0</v>
      </c>
      <c r="BE85" s="198">
        <f t="shared" si="22"/>
        <v>0</v>
      </c>
      <c r="BF85" s="198">
        <f t="shared" si="22"/>
        <v>0</v>
      </c>
      <c r="BG85" s="198">
        <f t="shared" si="22"/>
        <v>0</v>
      </c>
      <c r="BH85" s="198">
        <f t="shared" si="22"/>
        <v>0</v>
      </c>
      <c r="BI85" s="198">
        <f t="shared" si="22"/>
        <v>0</v>
      </c>
      <c r="BJ85" s="198">
        <f t="shared" si="22"/>
        <v>0</v>
      </c>
    </row>
    <row r="86" spans="1:62" s="199" customFormat="1" x14ac:dyDescent="0.25">
      <c r="A86" s="197" t="s">
        <v>218</v>
      </c>
      <c r="B86" s="198">
        <f>SUM(B78:B82)</f>
        <v>250.35755566982698</v>
      </c>
      <c r="C86" s="198">
        <f t="shared" ref="C86:AA86" si="23">SUM(C78:C82)</f>
        <v>460.8455426018171</v>
      </c>
      <c r="D86" s="198">
        <f t="shared" si="23"/>
        <v>346.69139831873764</v>
      </c>
      <c r="E86" s="198">
        <f t="shared" si="23"/>
        <v>306.6553195870581</v>
      </c>
      <c r="F86" s="198">
        <f t="shared" si="23"/>
        <v>280.3919929786527</v>
      </c>
      <c r="G86" s="200">
        <f t="shared" si="23"/>
        <v>281.91125870691769</v>
      </c>
      <c r="H86" s="198">
        <f t="shared" si="23"/>
        <v>315.8643719174845</v>
      </c>
      <c r="I86" s="198">
        <f t="shared" si="23"/>
        <v>284.9622512248925</v>
      </c>
      <c r="J86" s="198">
        <f t="shared" si="23"/>
        <v>269.03504716233476</v>
      </c>
      <c r="K86" s="198">
        <f t="shared" si="23"/>
        <v>294.78550271548295</v>
      </c>
      <c r="L86" s="200">
        <f t="shared" si="23"/>
        <v>287.44331414309943</v>
      </c>
      <c r="M86" s="198">
        <f t="shared" si="23"/>
        <v>312.8225612342585</v>
      </c>
      <c r="N86" s="198">
        <f t="shared" si="23"/>
        <v>317.95979777623978</v>
      </c>
      <c r="O86" s="198">
        <f t="shared" si="23"/>
        <v>320.34182804822694</v>
      </c>
      <c r="P86" s="198">
        <f t="shared" si="23"/>
        <v>271.36001888981127</v>
      </c>
      <c r="Q86" s="200">
        <f t="shared" si="23"/>
        <v>272.90322297295717</v>
      </c>
      <c r="R86" s="198">
        <f t="shared" si="23"/>
        <v>288.1145718477743</v>
      </c>
      <c r="S86" s="198">
        <f t="shared" si="23"/>
        <v>274.64252481252493</v>
      </c>
      <c r="T86" s="198">
        <f t="shared" si="23"/>
        <v>318.94914047042829</v>
      </c>
      <c r="U86" s="198">
        <f t="shared" si="23"/>
        <v>296.37920688974759</v>
      </c>
      <c r="V86" s="200">
        <f t="shared" si="23"/>
        <v>272.12178325129616</v>
      </c>
      <c r="W86" s="198">
        <f t="shared" si="23"/>
        <v>150.85925925925929</v>
      </c>
      <c r="X86" s="198">
        <f t="shared" si="23"/>
        <v>150.85925925925929</v>
      </c>
      <c r="Y86" s="198">
        <f t="shared" si="23"/>
        <v>150.85925925925929</v>
      </c>
      <c r="Z86" s="198">
        <f t="shared" si="23"/>
        <v>150.85925925925929</v>
      </c>
      <c r="AA86" s="200">
        <f t="shared" si="23"/>
        <v>150.85925925925929</v>
      </c>
      <c r="AB86" s="198"/>
      <c r="AC86" s="198"/>
      <c r="AD86" s="198"/>
      <c r="AE86" s="198"/>
      <c r="AF86" s="198"/>
      <c r="AG86" s="198"/>
      <c r="AH86" s="198"/>
      <c r="AI86" s="198"/>
      <c r="AJ86" s="198"/>
      <c r="AK86" s="198">
        <f t="shared" ref="AK86:BJ86" si="24">SUM(AK78:AK82)</f>
        <v>0</v>
      </c>
      <c r="AL86" s="198">
        <f t="shared" si="24"/>
        <v>0</v>
      </c>
      <c r="AM86" s="198">
        <f t="shared" si="24"/>
        <v>0</v>
      </c>
      <c r="AN86" s="198">
        <f t="shared" si="24"/>
        <v>0</v>
      </c>
      <c r="AO86" s="198">
        <f t="shared" si="24"/>
        <v>0</v>
      </c>
      <c r="AP86" s="198">
        <f t="shared" si="24"/>
        <v>0</v>
      </c>
      <c r="AQ86" s="198">
        <f t="shared" si="24"/>
        <v>0</v>
      </c>
      <c r="AR86" s="198">
        <f t="shared" si="24"/>
        <v>0</v>
      </c>
      <c r="AS86" s="198">
        <f t="shared" si="24"/>
        <v>0</v>
      </c>
      <c r="AT86" s="198">
        <f t="shared" si="24"/>
        <v>0</v>
      </c>
      <c r="AU86" s="198">
        <f t="shared" si="24"/>
        <v>0</v>
      </c>
      <c r="AV86" s="198">
        <f t="shared" si="24"/>
        <v>0</v>
      </c>
      <c r="AW86" s="198">
        <f t="shared" si="24"/>
        <v>0</v>
      </c>
      <c r="AX86" s="198">
        <f t="shared" si="24"/>
        <v>0</v>
      </c>
      <c r="AY86" s="198">
        <f t="shared" si="24"/>
        <v>0</v>
      </c>
      <c r="AZ86" s="198">
        <f t="shared" si="24"/>
        <v>0</v>
      </c>
      <c r="BA86" s="198">
        <f t="shared" si="24"/>
        <v>0</v>
      </c>
      <c r="BB86" s="198">
        <f t="shared" si="24"/>
        <v>0</v>
      </c>
      <c r="BC86" s="198">
        <f t="shared" si="24"/>
        <v>0</v>
      </c>
      <c r="BD86" s="198">
        <f t="shared" si="24"/>
        <v>0</v>
      </c>
      <c r="BE86" s="198">
        <f t="shared" si="24"/>
        <v>0</v>
      </c>
      <c r="BF86" s="198">
        <f t="shared" si="24"/>
        <v>0</v>
      </c>
      <c r="BG86" s="198">
        <f t="shared" si="24"/>
        <v>0</v>
      </c>
      <c r="BH86" s="198">
        <f t="shared" si="24"/>
        <v>0</v>
      </c>
      <c r="BI86" s="198">
        <f t="shared" si="24"/>
        <v>0</v>
      </c>
      <c r="BJ86" s="198">
        <f t="shared" si="24"/>
        <v>0</v>
      </c>
    </row>
    <row r="87" spans="1:62" s="199" customFormat="1" x14ac:dyDescent="0.25">
      <c r="A87" s="197" t="s">
        <v>219</v>
      </c>
      <c r="B87" s="198">
        <f>B86-B85</f>
        <v>250.35755566982698</v>
      </c>
      <c r="C87" s="198">
        <f t="shared" ref="C87:AA87" si="25">C86-C85</f>
        <v>460.8455426018171</v>
      </c>
      <c r="D87" s="198">
        <f t="shared" si="25"/>
        <v>346.69139831873764</v>
      </c>
      <c r="E87" s="198">
        <f t="shared" si="25"/>
        <v>306.6553195870581</v>
      </c>
      <c r="F87" s="198">
        <f t="shared" si="25"/>
        <v>280.3919929786527</v>
      </c>
      <c r="G87" s="200">
        <f t="shared" si="25"/>
        <v>281.91125870691769</v>
      </c>
      <c r="H87" s="198">
        <f t="shared" si="25"/>
        <v>315.8643719174845</v>
      </c>
      <c r="I87" s="198">
        <f t="shared" si="25"/>
        <v>284.9622512248925</v>
      </c>
      <c r="J87" s="198">
        <f t="shared" si="25"/>
        <v>269.03504716233476</v>
      </c>
      <c r="K87" s="198">
        <f t="shared" si="25"/>
        <v>294.78550271548295</v>
      </c>
      <c r="L87" s="200">
        <f t="shared" si="25"/>
        <v>287.44331414309943</v>
      </c>
      <c r="M87" s="198">
        <f t="shared" si="25"/>
        <v>312.8225612342585</v>
      </c>
      <c r="N87" s="198">
        <f t="shared" si="25"/>
        <v>317.95979777623978</v>
      </c>
      <c r="O87" s="198">
        <f t="shared" si="25"/>
        <v>320.34182804822694</v>
      </c>
      <c r="P87" s="198">
        <f t="shared" si="25"/>
        <v>271.36001888981127</v>
      </c>
      <c r="Q87" s="200">
        <f t="shared" si="25"/>
        <v>272.90322297295717</v>
      </c>
      <c r="R87" s="198">
        <f t="shared" si="25"/>
        <v>288.1145718477743</v>
      </c>
      <c r="S87" s="198">
        <f t="shared" si="25"/>
        <v>274.64252481252493</v>
      </c>
      <c r="T87" s="198">
        <f t="shared" si="25"/>
        <v>318.94914047042829</v>
      </c>
      <c r="U87" s="198">
        <f t="shared" si="25"/>
        <v>296.37920688974759</v>
      </c>
      <c r="V87" s="200">
        <f t="shared" si="25"/>
        <v>272.12178325129616</v>
      </c>
      <c r="W87" s="198">
        <f t="shared" si="25"/>
        <v>150.85925925925929</v>
      </c>
      <c r="X87" s="198">
        <f t="shared" si="25"/>
        <v>150.85925925925929</v>
      </c>
      <c r="Y87" s="198">
        <f t="shared" si="25"/>
        <v>150.85925925925929</v>
      </c>
      <c r="Z87" s="198">
        <f t="shared" si="25"/>
        <v>150.85925925925929</v>
      </c>
      <c r="AA87" s="200">
        <f t="shared" si="25"/>
        <v>150.85925925925929</v>
      </c>
      <c r="AB87" s="198"/>
      <c r="AC87" s="198"/>
      <c r="AD87" s="198"/>
      <c r="AE87" s="198"/>
      <c r="AF87" s="198"/>
      <c r="AG87" s="198"/>
      <c r="AH87" s="198"/>
      <c r="AI87" s="198"/>
      <c r="AJ87" s="198"/>
      <c r="AK87" s="198">
        <f t="shared" ref="AK87:BJ87" si="26">AK86-AK85</f>
        <v>0</v>
      </c>
      <c r="AL87" s="198">
        <f t="shared" si="26"/>
        <v>0</v>
      </c>
      <c r="AM87" s="198">
        <f t="shared" si="26"/>
        <v>0</v>
      </c>
      <c r="AN87" s="198">
        <f t="shared" si="26"/>
        <v>0</v>
      </c>
      <c r="AO87" s="198">
        <f t="shared" si="26"/>
        <v>0</v>
      </c>
      <c r="AP87" s="198">
        <f t="shared" si="26"/>
        <v>0</v>
      </c>
      <c r="AQ87" s="198">
        <f t="shared" si="26"/>
        <v>0</v>
      </c>
      <c r="AR87" s="198">
        <f t="shared" si="26"/>
        <v>0</v>
      </c>
      <c r="AS87" s="198">
        <f t="shared" si="26"/>
        <v>0</v>
      </c>
      <c r="AT87" s="198">
        <f t="shared" si="26"/>
        <v>0</v>
      </c>
      <c r="AU87" s="198">
        <f t="shared" si="26"/>
        <v>0</v>
      </c>
      <c r="AV87" s="198">
        <f t="shared" si="26"/>
        <v>0</v>
      </c>
      <c r="AW87" s="198">
        <f t="shared" si="26"/>
        <v>0</v>
      </c>
      <c r="AX87" s="198">
        <f t="shared" si="26"/>
        <v>0</v>
      </c>
      <c r="AY87" s="198">
        <f t="shared" si="26"/>
        <v>0</v>
      </c>
      <c r="AZ87" s="198">
        <f t="shared" si="26"/>
        <v>0</v>
      </c>
      <c r="BA87" s="198">
        <f t="shared" si="26"/>
        <v>0</v>
      </c>
      <c r="BB87" s="198">
        <f t="shared" si="26"/>
        <v>0</v>
      </c>
      <c r="BC87" s="198">
        <f t="shared" si="26"/>
        <v>0</v>
      </c>
      <c r="BD87" s="198">
        <f t="shared" si="26"/>
        <v>0</v>
      </c>
      <c r="BE87" s="198">
        <f t="shared" si="26"/>
        <v>0</v>
      </c>
      <c r="BF87" s="198">
        <f t="shared" si="26"/>
        <v>0</v>
      </c>
      <c r="BG87" s="198">
        <f t="shared" si="26"/>
        <v>0</v>
      </c>
      <c r="BH87" s="198">
        <f t="shared" si="26"/>
        <v>0</v>
      </c>
      <c r="BI87" s="198">
        <f t="shared" si="26"/>
        <v>0</v>
      </c>
      <c r="BJ87" s="198">
        <f t="shared" si="26"/>
        <v>0</v>
      </c>
    </row>
    <row r="88" spans="1:62" x14ac:dyDescent="0.25">
      <c r="B88" s="1"/>
      <c r="C88" s="184"/>
      <c r="D88" s="184"/>
      <c r="E88" s="184"/>
      <c r="F88" s="184"/>
      <c r="G88" s="187"/>
      <c r="H88" s="184"/>
      <c r="I88" s="184"/>
      <c r="J88" s="184"/>
      <c r="K88" s="184"/>
      <c r="L88" s="187"/>
      <c r="M88" s="184"/>
      <c r="N88" s="184"/>
      <c r="O88" s="184"/>
      <c r="P88" s="184"/>
      <c r="Q88" s="187"/>
      <c r="R88" s="184"/>
      <c r="S88" s="184"/>
      <c r="T88" s="184"/>
      <c r="U88" s="184"/>
      <c r="V88" s="187"/>
      <c r="W88" s="184"/>
      <c r="X88" s="184"/>
      <c r="Y88" s="184"/>
      <c r="Z88" s="184"/>
      <c r="AA88" s="187"/>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'2.2.2.2fin'!A93</f>
        <v>Supporting Information:</v>
      </c>
      <c r="B93" s="225">
        <f>'2.2.2.2fin'!B93</f>
        <v>0</v>
      </c>
      <c r="C93" s="225">
        <f>'2.2.2.2fin'!C93</f>
        <v>0</v>
      </c>
      <c r="D93" s="225">
        <f>'2.2.2.2fin'!D93</f>
        <v>0</v>
      </c>
      <c r="E93" s="225">
        <f>'2.2.2.2fin'!E93</f>
        <v>0</v>
      </c>
      <c r="F93" s="225">
        <f>'2.2.2.2fin'!F93</f>
        <v>0</v>
      </c>
      <c r="G93" s="225">
        <f>'2.2.2.2fin'!G93</f>
        <v>0</v>
      </c>
      <c r="H93" s="225">
        <f>'2.2.2.2fin'!H93</f>
        <v>0</v>
      </c>
      <c r="I93" s="225">
        <f>'2.2.2.2fin'!I93</f>
        <v>0</v>
      </c>
      <c r="J93" s="225">
        <f>'2.2.2.2fin'!J93</f>
        <v>0</v>
      </c>
      <c r="K93" s="225">
        <f>'2.2.2.2fin'!K93</f>
        <v>0</v>
      </c>
      <c r="L93" s="225">
        <f>'2.2.2.2fin'!L93</f>
        <v>0</v>
      </c>
      <c r="M93" s="225">
        <f>'2.2.2.2fin'!M93</f>
        <v>0</v>
      </c>
      <c r="N93" s="225">
        <f>'2.2.2.2fin'!N93</f>
        <v>0</v>
      </c>
      <c r="O93" s="225">
        <f>'2.2.2.2fin'!O93</f>
        <v>0</v>
      </c>
      <c r="P93" s="225">
        <f>'2.2.2.2fin'!P93</f>
        <v>0</v>
      </c>
      <c r="Q93" s="225">
        <f>'2.2.2.2fin'!Q93</f>
        <v>0</v>
      </c>
      <c r="R93" s="225">
        <f>'2.2.2.2fin'!R93</f>
        <v>0</v>
      </c>
      <c r="S93" s="225">
        <f>'2.2.2.2fin'!S93</f>
        <v>0</v>
      </c>
      <c r="T93" s="225">
        <f>'2.2.2.2fin'!T93</f>
        <v>0</v>
      </c>
      <c r="U93" s="225">
        <f>'2.2.2.2fin'!U93</f>
        <v>0</v>
      </c>
      <c r="V93" s="225">
        <f>'2.2.2.2fin'!V93</f>
        <v>0</v>
      </c>
      <c r="W93" s="225">
        <f>'2.2.2.2fin'!W93</f>
        <v>0</v>
      </c>
      <c r="X93" s="225">
        <f>'2.2.2.2fin'!X93</f>
        <v>0</v>
      </c>
      <c r="Y93" s="225">
        <f>'2.2.2.2fin'!Y93</f>
        <v>0</v>
      </c>
      <c r="Z93" s="225">
        <f>'2.2.2.2fin'!Z93</f>
        <v>0</v>
      </c>
      <c r="AA93" s="225">
        <f>'2.2.2.2fin'!AA93</f>
        <v>0</v>
      </c>
      <c r="AB93" s="225">
        <f>'2.2.2.2fin'!AB93</f>
        <v>0</v>
      </c>
      <c r="AC93" s="225">
        <f>'2.2.2.2fin'!AC93</f>
        <v>0</v>
      </c>
      <c r="AD93" s="225">
        <f>'2.2.2.2fin'!AD93</f>
        <v>0</v>
      </c>
      <c r="AE93" s="225">
        <f>'2.2.2.2fin'!AE93</f>
        <v>0</v>
      </c>
      <c r="AF93" s="225">
        <f>'2.2.2.2fin'!AF93</f>
        <v>0</v>
      </c>
      <c r="AG93" s="225">
        <f>'2.2.2.2fin'!AG93</f>
        <v>0</v>
      </c>
      <c r="AH93" s="225">
        <f>'2.2.2.2fin'!AH93</f>
        <v>0</v>
      </c>
      <c r="AI93" s="225">
        <f>'2.2.2.2fin'!AI93</f>
        <v>0</v>
      </c>
      <c r="AJ93" s="225">
        <f>'2.2.2.2fin'!AJ93</f>
        <v>0</v>
      </c>
      <c r="AK93" s="225">
        <f>'2.2.2.2fin'!AK93</f>
        <v>0</v>
      </c>
      <c r="AL93" s="225">
        <f>'2.2.2.2fin'!AL93</f>
        <v>0</v>
      </c>
      <c r="AM93" s="225">
        <f>'2.2.2.2fin'!AM93</f>
        <v>0</v>
      </c>
      <c r="AN93" s="225">
        <f>'2.2.2.2fin'!AN93</f>
        <v>0</v>
      </c>
      <c r="AO93" s="225">
        <f>'2.2.2.2fin'!AO93</f>
        <v>0</v>
      </c>
      <c r="AP93" s="225">
        <f>'2.2.2.2fin'!AP93</f>
        <v>0</v>
      </c>
      <c r="AQ93" s="225">
        <f>'2.2.2.2fin'!AQ93</f>
        <v>0</v>
      </c>
      <c r="AR93" s="225">
        <f>'2.2.2.2fin'!AR93</f>
        <v>0</v>
      </c>
      <c r="AS93" s="225">
        <f>'2.2.2.2fin'!AS93</f>
        <v>0</v>
      </c>
    </row>
    <row r="94" spans="1:62" s="232" customFormat="1" x14ac:dyDescent="0.25">
      <c r="A94" s="225" t="str">
        <f>'2.2.2.2fin'!A94</f>
        <v>Fuente principal de los datos: adaptado de UICN proyecto Oaxaca bajo en emisiones</v>
      </c>
      <c r="B94" s="225">
        <f>'2.2.2.2fin'!B94</f>
        <v>0</v>
      </c>
      <c r="C94" s="225">
        <f>'2.2.2.2fin'!C94</f>
        <v>0</v>
      </c>
      <c r="D94" s="225">
        <f>'2.2.2.2fin'!D94</f>
        <v>0</v>
      </c>
      <c r="E94" s="225">
        <f>'2.2.2.2fin'!E94</f>
        <v>0</v>
      </c>
      <c r="F94" s="225">
        <f>'2.2.2.2fin'!F94</f>
        <v>0</v>
      </c>
      <c r="G94" s="225">
        <f>'2.2.2.2fin'!G94</f>
        <v>0</v>
      </c>
      <c r="H94" s="225">
        <f>'2.2.2.2fin'!H94</f>
        <v>0</v>
      </c>
      <c r="I94" s="225">
        <f>'2.2.2.2fin'!I94</f>
        <v>0</v>
      </c>
      <c r="J94" s="225">
        <f>'2.2.2.2fin'!J94</f>
        <v>0</v>
      </c>
      <c r="K94" s="225">
        <f>'2.2.2.2fin'!K94</f>
        <v>0</v>
      </c>
      <c r="L94" s="225">
        <f>'2.2.2.2fin'!L94</f>
        <v>0</v>
      </c>
      <c r="M94" s="225">
        <f>'2.2.2.2fin'!M94</f>
        <v>0</v>
      </c>
      <c r="N94" s="225">
        <f>'2.2.2.2fin'!N94</f>
        <v>0</v>
      </c>
      <c r="O94" s="225">
        <f>'2.2.2.2fin'!O94</f>
        <v>0</v>
      </c>
      <c r="P94" s="225">
        <f>'2.2.2.2fin'!P94</f>
        <v>0</v>
      </c>
      <c r="Q94" s="225">
        <f>'2.2.2.2fin'!Q94</f>
        <v>0</v>
      </c>
      <c r="R94" s="225">
        <f>'2.2.2.2fin'!R94</f>
        <v>0</v>
      </c>
      <c r="S94" s="225">
        <f>'2.2.2.2fin'!S94</f>
        <v>0</v>
      </c>
      <c r="T94" s="225">
        <f>'2.2.2.2fin'!T94</f>
        <v>0</v>
      </c>
      <c r="U94" s="225">
        <f>'2.2.2.2fin'!U94</f>
        <v>0</v>
      </c>
      <c r="V94" s="225">
        <f>'2.2.2.2fin'!V94</f>
        <v>0</v>
      </c>
      <c r="W94" s="225">
        <f>'2.2.2.2fin'!W94</f>
        <v>0</v>
      </c>
      <c r="X94" s="225">
        <f>'2.2.2.2fin'!X94</f>
        <v>0</v>
      </c>
      <c r="Y94" s="225">
        <f>'2.2.2.2fin'!Y94</f>
        <v>0</v>
      </c>
      <c r="Z94" s="225">
        <f>'2.2.2.2fin'!Z94</f>
        <v>0</v>
      </c>
      <c r="AA94" s="225">
        <f>'2.2.2.2fin'!AA94</f>
        <v>0</v>
      </c>
      <c r="AB94" s="225">
        <f>'2.2.2.2fin'!AB94</f>
        <v>0</v>
      </c>
      <c r="AC94" s="225">
        <f>'2.2.2.2fin'!AC94</f>
        <v>0</v>
      </c>
      <c r="AD94" s="225">
        <f>'2.2.2.2fin'!AD94</f>
        <v>0</v>
      </c>
      <c r="AE94" s="225">
        <f>'2.2.2.2fin'!AE94</f>
        <v>0</v>
      </c>
      <c r="AF94" s="225">
        <f>'2.2.2.2fin'!AF94</f>
        <v>0</v>
      </c>
      <c r="AG94" s="225">
        <f>'2.2.2.2fin'!AG94</f>
        <v>0</v>
      </c>
      <c r="AH94" s="225">
        <f>'2.2.2.2fin'!AH94</f>
        <v>0</v>
      </c>
      <c r="AI94" s="225">
        <f>'2.2.2.2fin'!AI94</f>
        <v>0</v>
      </c>
      <c r="AJ94" s="225">
        <f>'2.2.2.2fin'!AJ94</f>
        <v>0</v>
      </c>
      <c r="AK94" s="225">
        <f>'2.2.2.2fin'!AK94</f>
        <v>0</v>
      </c>
      <c r="AL94" s="225">
        <f>'2.2.2.2fin'!AL94</f>
        <v>0</v>
      </c>
      <c r="AM94" s="225">
        <f>'2.2.2.2fin'!AM94</f>
        <v>0</v>
      </c>
      <c r="AN94" s="225">
        <f>'2.2.2.2fin'!AN94</f>
        <v>0</v>
      </c>
      <c r="AO94" s="225">
        <f>'2.2.2.2fin'!AO94</f>
        <v>0</v>
      </c>
      <c r="AP94" s="225">
        <f>'2.2.2.2fin'!AP94</f>
        <v>0</v>
      </c>
      <c r="AQ94" s="225">
        <f>'2.2.2.2fin'!AQ94</f>
        <v>0</v>
      </c>
      <c r="AR94" s="225">
        <f>'2.2.2.2fin'!AR94</f>
        <v>0</v>
      </c>
      <c r="AS94" s="225">
        <f>'2.2.2.2fin'!AS94</f>
        <v>0</v>
      </c>
    </row>
    <row r="95" spans="1:62" s="232" customFormat="1" x14ac:dyDescent="0.25">
      <c r="A95" s="225">
        <f>'2.2.2.2fin'!A95</f>
        <v>0</v>
      </c>
      <c r="B95" s="225">
        <f>'2.2.2.2fin'!B95</f>
        <v>0</v>
      </c>
      <c r="C95" s="225">
        <f>'2.2.2.2fin'!C95</f>
        <v>0</v>
      </c>
      <c r="D95" s="225">
        <f>'2.2.2.2fin'!D95</f>
        <v>0</v>
      </c>
      <c r="E95" s="225">
        <f>'2.2.2.2fin'!E95</f>
        <v>0</v>
      </c>
      <c r="F95" s="225">
        <f>'2.2.2.2fin'!F95</f>
        <v>0</v>
      </c>
      <c r="G95" s="225">
        <f>'2.2.2.2fin'!G95</f>
        <v>0</v>
      </c>
      <c r="H95" s="225">
        <f>'2.2.2.2fin'!H95</f>
        <v>0</v>
      </c>
      <c r="I95" s="225">
        <f>'2.2.2.2fin'!I95</f>
        <v>0</v>
      </c>
      <c r="J95" s="225">
        <f>'2.2.2.2fin'!J95</f>
        <v>0</v>
      </c>
      <c r="K95" s="225">
        <f>'2.2.2.2fin'!K95</f>
        <v>0</v>
      </c>
      <c r="L95" s="225">
        <f>'2.2.2.2fin'!L95</f>
        <v>0</v>
      </c>
      <c r="M95" s="225">
        <f>'2.2.2.2fin'!M95</f>
        <v>0</v>
      </c>
      <c r="N95" s="225">
        <f>'2.2.2.2fin'!N95</f>
        <v>0</v>
      </c>
      <c r="O95" s="225">
        <f>'2.2.2.2fin'!O95</f>
        <v>0</v>
      </c>
      <c r="P95" s="225">
        <f>'2.2.2.2fin'!P95</f>
        <v>0</v>
      </c>
      <c r="Q95" s="225">
        <f>'2.2.2.2fin'!Q95</f>
        <v>0</v>
      </c>
      <c r="R95" s="225">
        <f>'2.2.2.2fin'!R95</f>
        <v>0</v>
      </c>
      <c r="S95" s="225">
        <f>'2.2.2.2fin'!S95</f>
        <v>0</v>
      </c>
      <c r="T95" s="225">
        <f>'2.2.2.2fin'!T95</f>
        <v>0</v>
      </c>
      <c r="U95" s="225">
        <f>'2.2.2.2fin'!U95</f>
        <v>0</v>
      </c>
      <c r="V95" s="225">
        <f>'2.2.2.2fin'!V95</f>
        <v>0</v>
      </c>
      <c r="W95" s="225">
        <f>'2.2.2.2fin'!W95</f>
        <v>0</v>
      </c>
      <c r="X95" s="225">
        <f>'2.2.2.2fin'!X95</f>
        <v>0</v>
      </c>
      <c r="Y95" s="225">
        <f>'2.2.2.2fin'!Y95</f>
        <v>0</v>
      </c>
      <c r="Z95" s="225">
        <f>'2.2.2.2fin'!Z95</f>
        <v>0</v>
      </c>
      <c r="AA95" s="225">
        <f>'2.2.2.2fin'!AA95</f>
        <v>0</v>
      </c>
      <c r="AB95" s="225">
        <f>'2.2.2.2fin'!AB95</f>
        <v>0</v>
      </c>
      <c r="AC95" s="225">
        <f>'2.2.2.2fin'!AC95</f>
        <v>0</v>
      </c>
      <c r="AD95" s="225">
        <f>'2.2.2.2fin'!AD95</f>
        <v>0</v>
      </c>
      <c r="AE95" s="225">
        <f>'2.2.2.2fin'!AE95</f>
        <v>0</v>
      </c>
      <c r="AF95" s="225">
        <f>'2.2.2.2fin'!AF95</f>
        <v>0</v>
      </c>
      <c r="AG95" s="225">
        <f>'2.2.2.2fin'!AG95</f>
        <v>0</v>
      </c>
      <c r="AH95" s="225">
        <f>'2.2.2.2fin'!AH95</f>
        <v>0</v>
      </c>
      <c r="AI95" s="225">
        <f>'2.2.2.2fin'!AI95</f>
        <v>0</v>
      </c>
      <c r="AJ95" s="225">
        <f>'2.2.2.2fin'!AJ95</f>
        <v>0</v>
      </c>
      <c r="AK95" s="225">
        <f>'2.2.2.2fin'!AK95</f>
        <v>0</v>
      </c>
      <c r="AL95" s="225">
        <f>'2.2.2.2fin'!AL95</f>
        <v>0</v>
      </c>
      <c r="AM95" s="225">
        <f>'2.2.2.2fin'!AM95</f>
        <v>0</v>
      </c>
      <c r="AN95" s="225">
        <f>'2.2.2.2fin'!AN95</f>
        <v>0</v>
      </c>
      <c r="AO95" s="225">
        <f>'2.2.2.2fin'!AO95</f>
        <v>0</v>
      </c>
      <c r="AP95" s="225">
        <f>'2.2.2.2fin'!AP95</f>
        <v>0</v>
      </c>
      <c r="AQ95" s="225">
        <f>'2.2.2.2fin'!AQ95</f>
        <v>0</v>
      </c>
      <c r="AR95" s="225">
        <f>'2.2.2.2fin'!AR95</f>
        <v>0</v>
      </c>
      <c r="AS95" s="225">
        <f>'2.2.2.2fin'!AS95</f>
        <v>0</v>
      </c>
    </row>
    <row r="96" spans="1:62" s="232" customFormat="1" x14ac:dyDescent="0.25">
      <c r="A96" s="225" t="str">
        <f>'2.2.2.2fin'!A96</f>
        <v>PARAMETROS adaptados</v>
      </c>
      <c r="B96" s="225">
        <f>'2.2.2.2fin'!B96</f>
        <v>0</v>
      </c>
      <c r="C96" s="225" t="str">
        <f>'2.2.2.2fin'!C96</f>
        <v xml:space="preserve">Hato ganadero                                                           </v>
      </c>
      <c r="D96" s="225">
        <f>'2.2.2.2fin'!D96</f>
        <v>0</v>
      </c>
      <c r="E96" s="225">
        <f>'2.2.2.2fin'!E96</f>
        <v>0</v>
      </c>
      <c r="F96" s="225" t="str">
        <f>'2.2.2.2fin'!F96</f>
        <v xml:space="preserve"> Banco de proteína</v>
      </c>
      <c r="G96" s="225">
        <f>'2.2.2.2fin'!G96</f>
        <v>0</v>
      </c>
      <c r="H96" s="225">
        <f>'2.2.2.2fin'!H96</f>
        <v>0</v>
      </c>
      <c r="I96" s="225">
        <f>'2.2.2.2fin'!I96</f>
        <v>0</v>
      </c>
      <c r="J96" s="225" t="str">
        <f>'2.2.2.2fin'!J96</f>
        <v>Componente Silvopastoril</v>
      </c>
      <c r="K96" s="225">
        <f>'2.2.2.2fin'!K96</f>
        <v>0</v>
      </c>
      <c r="L96" s="225">
        <f>'2.2.2.2fin'!L96</f>
        <v>0</v>
      </c>
      <c r="M96" s="225">
        <f>'2.2.2.2fin'!M96</f>
        <v>0</v>
      </c>
      <c r="N96" s="225" t="str">
        <f>'2.2.2.2fin'!N96</f>
        <v xml:space="preserve">Banco energetico                                             </v>
      </c>
      <c r="O96" s="225">
        <f>'2.2.2.2fin'!O96</f>
        <v>0</v>
      </c>
      <c r="P96" s="225">
        <f>'2.2.2.2fin'!P96</f>
        <v>0</v>
      </c>
      <c r="Q96" s="225" t="str">
        <f>'2.2.2.2fin'!Q96</f>
        <v>Área de conservación</v>
      </c>
      <c r="R96" s="225">
        <f>'2.2.2.2fin'!R96</f>
        <v>0</v>
      </c>
      <c r="S96" s="225">
        <f>'2.2.2.2fin'!S96</f>
        <v>0</v>
      </c>
      <c r="T96" s="225">
        <f>'2.2.2.2fin'!T96</f>
        <v>0</v>
      </c>
      <c r="U96" s="225">
        <f>'2.2.2.2fin'!U96</f>
        <v>0</v>
      </c>
      <c r="V96" s="225">
        <f>'2.2.2.2fin'!V96</f>
        <v>0</v>
      </c>
      <c r="W96" s="225">
        <f>'2.2.2.2fin'!W96</f>
        <v>0</v>
      </c>
      <c r="X96" s="225">
        <f>'2.2.2.2fin'!X96</f>
        <v>0</v>
      </c>
      <c r="Y96" s="225">
        <f>'2.2.2.2fin'!Y96</f>
        <v>0</v>
      </c>
      <c r="Z96" s="225">
        <f>'2.2.2.2fin'!Z96</f>
        <v>0</v>
      </c>
      <c r="AA96" s="225">
        <f>'2.2.2.2fin'!AA96</f>
        <v>0</v>
      </c>
      <c r="AB96" s="225">
        <f>'2.2.2.2fin'!AB96</f>
        <v>0</v>
      </c>
      <c r="AC96" s="225">
        <f>'2.2.2.2fin'!AC96</f>
        <v>0</v>
      </c>
      <c r="AD96" s="225">
        <f>'2.2.2.2fin'!AD96</f>
        <v>0</v>
      </c>
      <c r="AE96" s="225">
        <f>'2.2.2.2fin'!AE96</f>
        <v>0</v>
      </c>
      <c r="AF96" s="225">
        <f>'2.2.2.2fin'!AF96</f>
        <v>0</v>
      </c>
      <c r="AG96" s="225">
        <f>'2.2.2.2fin'!AG96</f>
        <v>0</v>
      </c>
      <c r="AH96" s="225">
        <f>'2.2.2.2fin'!AH96</f>
        <v>0</v>
      </c>
      <c r="AI96" s="225">
        <f>'2.2.2.2fin'!AI96</f>
        <v>0</v>
      </c>
      <c r="AJ96" s="225">
        <f>'2.2.2.2fin'!AJ96</f>
        <v>0</v>
      </c>
      <c r="AK96" s="225">
        <f>'2.2.2.2fin'!AK96</f>
        <v>0</v>
      </c>
      <c r="AL96" s="225">
        <f>'2.2.2.2fin'!AL96</f>
        <v>0</v>
      </c>
      <c r="AM96" s="225">
        <f>'2.2.2.2fin'!AM96</f>
        <v>0</v>
      </c>
      <c r="AN96" s="225">
        <f>'2.2.2.2fin'!AN96</f>
        <v>0</v>
      </c>
      <c r="AO96" s="225">
        <f>'2.2.2.2fin'!AO96</f>
        <v>0</v>
      </c>
      <c r="AP96" s="225">
        <f>'2.2.2.2fin'!AP96</f>
        <v>0</v>
      </c>
      <c r="AQ96" s="225">
        <f>'2.2.2.2fin'!AQ96</f>
        <v>0</v>
      </c>
      <c r="AR96" s="225">
        <f>'2.2.2.2fin'!AR96</f>
        <v>0</v>
      </c>
      <c r="AS96" s="225">
        <f>'2.2.2.2fin'!AS96</f>
        <v>0</v>
      </c>
    </row>
    <row r="97" spans="1:45" s="232" customFormat="1" x14ac:dyDescent="0.25">
      <c r="A97" s="225">
        <f>'2.2.2.2fin'!A97</f>
        <v>20</v>
      </c>
      <c r="B97" s="225" t="str">
        <f>'2.2.2.2fin'!B97</f>
        <v>Hectáreas modelo</v>
      </c>
      <c r="C97" s="225">
        <f>'2.2.2.2fin'!C97</f>
        <v>200</v>
      </c>
      <c r="D97" s="225" t="str">
        <f>'2.2.2.2fin'!D97</f>
        <v>Peso al destete (kg)</v>
      </c>
      <c r="E97" s="225">
        <f>'2.2.2.2fin'!E97</f>
        <v>0</v>
      </c>
      <c r="F97" s="225">
        <f>'2.2.2.2fin'!F97</f>
        <v>1</v>
      </c>
      <c r="G97" s="225" t="str">
        <f>'2.2.2.2fin'!G97</f>
        <v>Hectáreas</v>
      </c>
      <c r="H97" s="225">
        <f>'2.2.2.2fin'!H97</f>
        <v>0</v>
      </c>
      <c r="I97" s="225">
        <f>'2.2.2.2fin'!I97</f>
        <v>0</v>
      </c>
      <c r="J97" s="225">
        <f>'2.2.2.2fin'!J97</f>
        <v>150</v>
      </c>
      <c r="K97" s="225" t="str">
        <f>'2.2.2.2fin'!K97</f>
        <v>Estrato arbóreo (plantas/ha)</v>
      </c>
      <c r="L97" s="225">
        <f>'2.2.2.2fin'!L97</f>
        <v>0</v>
      </c>
      <c r="M97" s="225">
        <f>'2.2.2.2fin'!M97</f>
        <v>0</v>
      </c>
      <c r="N97" s="225">
        <f>'2.2.2.2fin'!N97</f>
        <v>1</v>
      </c>
      <c r="O97" s="225" t="str">
        <f>'2.2.2.2fin'!O97</f>
        <v>Hectáreas</v>
      </c>
      <c r="P97" s="225">
        <f>'2.2.2.2fin'!P97</f>
        <v>0</v>
      </c>
      <c r="Q97" s="225">
        <f>'2.2.2.2fin'!Q97</f>
        <v>5</v>
      </c>
      <c r="R97" s="225" t="str">
        <f>'2.2.2.2fin'!R97</f>
        <v>Hectáreas</v>
      </c>
      <c r="S97" s="225">
        <f>'2.2.2.2fin'!S97</f>
        <v>0</v>
      </c>
      <c r="T97" s="225">
        <f>'2.2.2.2fin'!T97</f>
        <v>0</v>
      </c>
      <c r="U97" s="225">
        <f>'2.2.2.2fin'!U97</f>
        <v>0</v>
      </c>
      <c r="V97" s="225">
        <f>'2.2.2.2fin'!V97</f>
        <v>0</v>
      </c>
      <c r="W97" s="225">
        <f>'2.2.2.2fin'!W97</f>
        <v>0</v>
      </c>
      <c r="X97" s="225">
        <f>'2.2.2.2fin'!X97</f>
        <v>0</v>
      </c>
      <c r="Y97" s="225">
        <f>'2.2.2.2fin'!Y97</f>
        <v>0</v>
      </c>
      <c r="Z97" s="225">
        <f>'2.2.2.2fin'!Z97</f>
        <v>0</v>
      </c>
      <c r="AA97" s="225">
        <f>'2.2.2.2fin'!AA97</f>
        <v>0</v>
      </c>
      <c r="AB97" s="225">
        <f>'2.2.2.2fin'!AB97</f>
        <v>0</v>
      </c>
      <c r="AC97" s="225">
        <f>'2.2.2.2fin'!AC97</f>
        <v>0</v>
      </c>
      <c r="AD97" s="225">
        <f>'2.2.2.2fin'!AD97</f>
        <v>0</v>
      </c>
      <c r="AE97" s="225">
        <f>'2.2.2.2fin'!AE97</f>
        <v>0</v>
      </c>
      <c r="AF97" s="225">
        <f>'2.2.2.2fin'!AF97</f>
        <v>0</v>
      </c>
      <c r="AG97" s="225">
        <f>'2.2.2.2fin'!AG97</f>
        <v>0</v>
      </c>
      <c r="AH97" s="225">
        <f>'2.2.2.2fin'!AH97</f>
        <v>0</v>
      </c>
      <c r="AI97" s="225">
        <f>'2.2.2.2fin'!AI97</f>
        <v>0</v>
      </c>
      <c r="AJ97" s="225">
        <f>'2.2.2.2fin'!AJ97</f>
        <v>0</v>
      </c>
      <c r="AK97" s="225">
        <f>'2.2.2.2fin'!AK97</f>
        <v>0</v>
      </c>
      <c r="AL97" s="225">
        <f>'2.2.2.2fin'!AL97</f>
        <v>0</v>
      </c>
      <c r="AM97" s="225">
        <f>'2.2.2.2fin'!AM97</f>
        <v>0</v>
      </c>
      <c r="AN97" s="225">
        <f>'2.2.2.2fin'!AN97</f>
        <v>0</v>
      </c>
      <c r="AO97" s="225">
        <f>'2.2.2.2fin'!AO97</f>
        <v>0</v>
      </c>
      <c r="AP97" s="225">
        <f>'2.2.2.2fin'!AP97</f>
        <v>0</v>
      </c>
      <c r="AQ97" s="225">
        <f>'2.2.2.2fin'!AQ97</f>
        <v>0</v>
      </c>
      <c r="AR97" s="225">
        <f>'2.2.2.2fin'!AR97</f>
        <v>0</v>
      </c>
      <c r="AS97" s="225">
        <f>'2.2.2.2fin'!AS97</f>
        <v>0</v>
      </c>
    </row>
    <row r="98" spans="1:45" s="232" customFormat="1" x14ac:dyDescent="0.25">
      <c r="A98" s="225">
        <f>'2.2.2.2fin'!A98</f>
        <v>20</v>
      </c>
      <c r="B98" s="225" t="str">
        <f>'2.2.2.2fin'!B98</f>
        <v>Years modelo</v>
      </c>
      <c r="C98" s="225">
        <f>'2.2.2.2fin'!C98</f>
        <v>0.7</v>
      </c>
      <c r="D98" s="225" t="str">
        <f>'2.2.2.2fin'!D98</f>
        <v>% de Pariciones</v>
      </c>
      <c r="E98" s="225">
        <f>'2.2.2.2fin'!E98</f>
        <v>0</v>
      </c>
      <c r="F98" s="225">
        <f>'2.2.2.2fin'!F98</f>
        <v>3</v>
      </c>
      <c r="G98" s="225" t="str">
        <f>'2.2.2.2fin'!G98</f>
        <v>Bovinos (UA/ha)</v>
      </c>
      <c r="H98" s="225">
        <f>'2.2.2.2fin'!H98</f>
        <v>0</v>
      </c>
      <c r="I98" s="225">
        <f>'2.2.2.2fin'!I98</f>
        <v>0</v>
      </c>
      <c r="J98" s="225">
        <f>'2.2.2.2fin'!J98</f>
        <v>33</v>
      </c>
      <c r="K98" s="225" t="str">
        <f>'2.2.2.2fin'!K98</f>
        <v>Cerca Viva (plantas/ha)</v>
      </c>
      <c r="L98" s="225">
        <f>'2.2.2.2fin'!L98</f>
        <v>0</v>
      </c>
      <c r="M98" s="225">
        <f>'2.2.2.2fin'!M98</f>
        <v>0</v>
      </c>
      <c r="N98" s="225">
        <f>'2.2.2.2fin'!N98</f>
        <v>10000</v>
      </c>
      <c r="O98" s="225" t="str">
        <f>'2.2.2.2fin'!O98</f>
        <v>Pasto Cuba 22 (m2/ha)</v>
      </c>
      <c r="P98" s="225">
        <f>'2.2.2.2fin'!P98</f>
        <v>0</v>
      </c>
      <c r="Q98" s="225">
        <f>'2.2.2.2fin'!Q98</f>
        <v>99</v>
      </c>
      <c r="R98" s="225" t="str">
        <f>'2.2.2.2fin'!R98</f>
        <v>Cerca Viva (plantas/ha)</v>
      </c>
      <c r="S98" s="225">
        <f>'2.2.2.2fin'!S98</f>
        <v>0</v>
      </c>
      <c r="T98" s="225">
        <f>'2.2.2.2fin'!T98</f>
        <v>0</v>
      </c>
      <c r="U98" s="225">
        <f>'2.2.2.2fin'!U98</f>
        <v>0</v>
      </c>
      <c r="V98" s="225">
        <f>'2.2.2.2fin'!V98</f>
        <v>0</v>
      </c>
      <c r="W98" s="225">
        <f>'2.2.2.2fin'!W98</f>
        <v>0</v>
      </c>
      <c r="X98" s="225">
        <f>'2.2.2.2fin'!X98</f>
        <v>0</v>
      </c>
      <c r="Y98" s="225">
        <f>'2.2.2.2fin'!Y98</f>
        <v>0</v>
      </c>
      <c r="Z98" s="225">
        <f>'2.2.2.2fin'!Z98</f>
        <v>0</v>
      </c>
      <c r="AA98" s="225">
        <f>'2.2.2.2fin'!AA98</f>
        <v>0</v>
      </c>
      <c r="AB98" s="225">
        <f>'2.2.2.2fin'!AB98</f>
        <v>0</v>
      </c>
      <c r="AC98" s="225">
        <f>'2.2.2.2fin'!AC98</f>
        <v>0</v>
      </c>
      <c r="AD98" s="225">
        <f>'2.2.2.2fin'!AD98</f>
        <v>0</v>
      </c>
      <c r="AE98" s="225">
        <f>'2.2.2.2fin'!AE98</f>
        <v>0</v>
      </c>
      <c r="AF98" s="225">
        <f>'2.2.2.2fin'!AF98</f>
        <v>0</v>
      </c>
      <c r="AG98" s="225">
        <f>'2.2.2.2fin'!AG98</f>
        <v>0</v>
      </c>
      <c r="AH98" s="225">
        <f>'2.2.2.2fin'!AH98</f>
        <v>0</v>
      </c>
      <c r="AI98" s="225">
        <f>'2.2.2.2fin'!AI98</f>
        <v>0</v>
      </c>
      <c r="AJ98" s="225">
        <f>'2.2.2.2fin'!AJ98</f>
        <v>0</v>
      </c>
      <c r="AK98" s="225">
        <f>'2.2.2.2fin'!AK98</f>
        <v>0</v>
      </c>
      <c r="AL98" s="225">
        <f>'2.2.2.2fin'!AL98</f>
        <v>0</v>
      </c>
      <c r="AM98" s="225">
        <f>'2.2.2.2fin'!AM98</f>
        <v>0</v>
      </c>
      <c r="AN98" s="225">
        <f>'2.2.2.2fin'!AN98</f>
        <v>0</v>
      </c>
      <c r="AO98" s="225">
        <f>'2.2.2.2fin'!AO98</f>
        <v>0</v>
      </c>
      <c r="AP98" s="225">
        <f>'2.2.2.2fin'!AP98</f>
        <v>0</v>
      </c>
      <c r="AQ98" s="225">
        <f>'2.2.2.2fin'!AQ98</f>
        <v>0</v>
      </c>
      <c r="AR98" s="225">
        <f>'2.2.2.2fin'!AR98</f>
        <v>0</v>
      </c>
      <c r="AS98" s="225">
        <f>'2.2.2.2fin'!AS98</f>
        <v>0</v>
      </c>
    </row>
    <row r="99" spans="1:45" s="232" customFormat="1" x14ac:dyDescent="0.25">
      <c r="A99" s="225">
        <f>'2.2.2.2fin'!A99</f>
        <v>10</v>
      </c>
      <c r="B99" s="225" t="str">
        <f>'2.2.2.2fin'!B99</f>
        <v>Hectáreas de uso ganadero</v>
      </c>
      <c r="C99" s="225">
        <f>'2.2.2.2fin'!C99</f>
        <v>8</v>
      </c>
      <c r="D99" s="225" t="str">
        <f>'2.2.2.2fin'!D99</f>
        <v>Litros (vaca/día)</v>
      </c>
      <c r="E99" s="225">
        <f>'2.2.2.2fin'!E99</f>
        <v>0</v>
      </c>
      <c r="F99" s="225">
        <f>'2.2.2.2fin'!F99</f>
        <v>6250</v>
      </c>
      <c r="G99" s="225" t="str">
        <f>'2.2.2.2fin'!G99</f>
        <v>Pasto Privilegio (m2/ha)</v>
      </c>
      <c r="H99" s="225">
        <f>'2.2.2.2fin'!H99</f>
        <v>0</v>
      </c>
      <c r="I99" s="225">
        <f>'2.2.2.2fin'!I99</f>
        <v>0</v>
      </c>
      <c r="J99" s="225">
        <f>'2.2.2.2fin'!J99</f>
        <v>10000</v>
      </c>
      <c r="K99" s="225" t="str">
        <f>'2.2.2.2fin'!K99</f>
        <v>Leucaena (plantas/ha)</v>
      </c>
      <c r="L99" s="225">
        <f>'2.2.2.2fin'!L99</f>
        <v>0</v>
      </c>
      <c r="M99" s="225">
        <f>'2.2.2.2fin'!M99</f>
        <v>0</v>
      </c>
      <c r="N99" s="225">
        <f>'2.2.2.2fin'!N99</f>
        <v>132</v>
      </c>
      <c r="O99" s="225" t="str">
        <f>'2.2.2.2fin'!O99</f>
        <v>Cerca Viva (plantas/ha)</v>
      </c>
      <c r="P99" s="225">
        <f>'2.2.2.2fin'!P99</f>
        <v>0</v>
      </c>
      <c r="Q99" s="225">
        <f>'2.2.2.2fin'!Q99</f>
        <v>0</v>
      </c>
      <c r="R99" s="225">
        <f>'2.2.2.2fin'!R99</f>
        <v>0</v>
      </c>
      <c r="S99" s="225">
        <f>'2.2.2.2fin'!S99</f>
        <v>0</v>
      </c>
      <c r="T99" s="225">
        <f>'2.2.2.2fin'!T99</f>
        <v>0</v>
      </c>
      <c r="U99" s="225">
        <f>'2.2.2.2fin'!U99</f>
        <v>0</v>
      </c>
      <c r="V99" s="225">
        <f>'2.2.2.2fin'!V99</f>
        <v>0</v>
      </c>
      <c r="W99" s="225">
        <f>'2.2.2.2fin'!W99</f>
        <v>0</v>
      </c>
      <c r="X99" s="225">
        <f>'2.2.2.2fin'!X99</f>
        <v>0</v>
      </c>
      <c r="Y99" s="225">
        <f>'2.2.2.2fin'!Y99</f>
        <v>0</v>
      </c>
      <c r="Z99" s="225">
        <f>'2.2.2.2fin'!Z99</f>
        <v>0</v>
      </c>
      <c r="AA99" s="225">
        <f>'2.2.2.2fin'!AA99</f>
        <v>0</v>
      </c>
      <c r="AB99" s="225">
        <f>'2.2.2.2fin'!AB99</f>
        <v>0</v>
      </c>
      <c r="AC99" s="225">
        <f>'2.2.2.2fin'!AC99</f>
        <v>0</v>
      </c>
      <c r="AD99" s="225">
        <f>'2.2.2.2fin'!AD99</f>
        <v>0</v>
      </c>
      <c r="AE99" s="225">
        <f>'2.2.2.2fin'!AE99</f>
        <v>0</v>
      </c>
      <c r="AF99" s="225">
        <f>'2.2.2.2fin'!AF99</f>
        <v>0</v>
      </c>
      <c r="AG99" s="225">
        <f>'2.2.2.2fin'!AG99</f>
        <v>0</v>
      </c>
      <c r="AH99" s="225">
        <f>'2.2.2.2fin'!AH99</f>
        <v>0</v>
      </c>
      <c r="AI99" s="225">
        <f>'2.2.2.2fin'!AI99</f>
        <v>0</v>
      </c>
      <c r="AJ99" s="225">
        <f>'2.2.2.2fin'!AJ99</f>
        <v>0</v>
      </c>
      <c r="AK99" s="225">
        <f>'2.2.2.2fin'!AK99</f>
        <v>0</v>
      </c>
      <c r="AL99" s="225">
        <f>'2.2.2.2fin'!AL99</f>
        <v>0</v>
      </c>
      <c r="AM99" s="225">
        <f>'2.2.2.2fin'!AM99</f>
        <v>0</v>
      </c>
      <c r="AN99" s="225">
        <f>'2.2.2.2fin'!AN99</f>
        <v>0</v>
      </c>
      <c r="AO99" s="225">
        <f>'2.2.2.2fin'!AO99</f>
        <v>0</v>
      </c>
      <c r="AP99" s="225">
        <f>'2.2.2.2fin'!AP99</f>
        <v>0</v>
      </c>
      <c r="AQ99" s="225">
        <f>'2.2.2.2fin'!AQ99</f>
        <v>0</v>
      </c>
      <c r="AR99" s="225">
        <f>'2.2.2.2fin'!AR99</f>
        <v>0</v>
      </c>
      <c r="AS99" s="225">
        <f>'2.2.2.2fin'!AS99</f>
        <v>0</v>
      </c>
    </row>
    <row r="100" spans="1:45" s="232" customFormat="1" x14ac:dyDescent="0.25">
      <c r="A100" s="225">
        <f>'2.2.2.2fin'!A100</f>
        <v>10</v>
      </c>
      <c r="B100" s="225" t="str">
        <f>'2.2.2.2fin'!B100</f>
        <v>Área de componente arboreo</v>
      </c>
      <c r="C100" s="225">
        <f>'2.2.2.2fin'!C100</f>
        <v>0</v>
      </c>
      <c r="D100" s="225">
        <f>'2.2.2.2fin'!D100</f>
        <v>0</v>
      </c>
      <c r="E100" s="225">
        <f>'2.2.2.2fin'!E100</f>
        <v>0</v>
      </c>
      <c r="F100" s="225">
        <f>'2.2.2.2fin'!F100</f>
        <v>132</v>
      </c>
      <c r="G100" s="225" t="str">
        <f>'2.2.2.2fin'!G100</f>
        <v>Cerca Viva (plantas/ha)</v>
      </c>
      <c r="H100" s="225">
        <f>'2.2.2.2fin'!H100</f>
        <v>0</v>
      </c>
      <c r="I100" s="225">
        <f>'2.2.2.2fin'!I100</f>
        <v>0</v>
      </c>
      <c r="J100" s="225">
        <f>'2.2.2.2fin'!J100</f>
        <v>0</v>
      </c>
      <c r="K100" s="225">
        <f>'2.2.2.2fin'!K100</f>
        <v>0</v>
      </c>
      <c r="L100" s="225">
        <f>'2.2.2.2fin'!L100</f>
        <v>0</v>
      </c>
      <c r="M100" s="225">
        <f>'2.2.2.2fin'!M100</f>
        <v>0</v>
      </c>
      <c r="N100" s="225">
        <f>'2.2.2.2fin'!N100</f>
        <v>6000</v>
      </c>
      <c r="O100" s="225" t="str">
        <f>'2.2.2.2fin'!O100</f>
        <v>Pasto Privilegio (m2/ha)</v>
      </c>
      <c r="P100" s="225">
        <f>'2.2.2.2fin'!P100</f>
        <v>0</v>
      </c>
      <c r="Q100" s="225">
        <f>'2.2.2.2fin'!Q100</f>
        <v>0</v>
      </c>
      <c r="R100" s="225">
        <f>'2.2.2.2fin'!R100</f>
        <v>0</v>
      </c>
      <c r="S100" s="225">
        <f>'2.2.2.2fin'!S100</f>
        <v>0</v>
      </c>
      <c r="T100" s="225">
        <f>'2.2.2.2fin'!T100</f>
        <v>0</v>
      </c>
      <c r="U100" s="225">
        <f>'2.2.2.2fin'!U100</f>
        <v>0</v>
      </c>
      <c r="V100" s="225">
        <f>'2.2.2.2fin'!V100</f>
        <v>0</v>
      </c>
      <c r="W100" s="225">
        <f>'2.2.2.2fin'!W100</f>
        <v>0</v>
      </c>
      <c r="X100" s="225">
        <f>'2.2.2.2fin'!X100</f>
        <v>0</v>
      </c>
      <c r="Y100" s="225">
        <f>'2.2.2.2fin'!Y100</f>
        <v>0</v>
      </c>
      <c r="Z100" s="225">
        <f>'2.2.2.2fin'!Z100</f>
        <v>0</v>
      </c>
      <c r="AA100" s="225">
        <f>'2.2.2.2fin'!AA100</f>
        <v>0</v>
      </c>
      <c r="AB100" s="225">
        <f>'2.2.2.2fin'!AB100</f>
        <v>0</v>
      </c>
      <c r="AC100" s="225">
        <f>'2.2.2.2fin'!AC100</f>
        <v>0</v>
      </c>
      <c r="AD100" s="225">
        <f>'2.2.2.2fin'!AD100</f>
        <v>0</v>
      </c>
      <c r="AE100" s="225">
        <f>'2.2.2.2fin'!AE100</f>
        <v>0</v>
      </c>
      <c r="AF100" s="225">
        <f>'2.2.2.2fin'!AF100</f>
        <v>0</v>
      </c>
      <c r="AG100" s="225">
        <f>'2.2.2.2fin'!AG100</f>
        <v>0</v>
      </c>
      <c r="AH100" s="225">
        <f>'2.2.2.2fin'!AH100</f>
        <v>0</v>
      </c>
      <c r="AI100" s="225">
        <f>'2.2.2.2fin'!AI100</f>
        <v>0</v>
      </c>
      <c r="AJ100" s="225">
        <f>'2.2.2.2fin'!AJ100</f>
        <v>0</v>
      </c>
      <c r="AK100" s="225">
        <f>'2.2.2.2fin'!AK100</f>
        <v>0</v>
      </c>
      <c r="AL100" s="225">
        <f>'2.2.2.2fin'!AL100</f>
        <v>0</v>
      </c>
      <c r="AM100" s="225">
        <f>'2.2.2.2fin'!AM100</f>
        <v>0</v>
      </c>
      <c r="AN100" s="225">
        <f>'2.2.2.2fin'!AN100</f>
        <v>0</v>
      </c>
      <c r="AO100" s="225">
        <f>'2.2.2.2fin'!AO100</f>
        <v>0</v>
      </c>
      <c r="AP100" s="225">
        <f>'2.2.2.2fin'!AP100</f>
        <v>0</v>
      </c>
      <c r="AQ100" s="225">
        <f>'2.2.2.2fin'!AQ100</f>
        <v>0</v>
      </c>
      <c r="AR100" s="225">
        <f>'2.2.2.2fin'!AR100</f>
        <v>0</v>
      </c>
      <c r="AS100" s="225">
        <f>'2.2.2.2fin'!AS100</f>
        <v>0</v>
      </c>
    </row>
    <row r="101" spans="1:45" s="232" customFormat="1" x14ac:dyDescent="0.25">
      <c r="A101" s="225">
        <f>'2.2.2.2fin'!A101</f>
        <v>300</v>
      </c>
      <c r="B101" s="225" t="str">
        <f>'2.2.2.2fin'!B101</f>
        <v>Precio jornal</v>
      </c>
      <c r="C101" s="225">
        <f>'2.2.2.2fin'!C101</f>
        <v>0</v>
      </c>
      <c r="D101" s="225">
        <f>'2.2.2.2fin'!D101</f>
        <v>0</v>
      </c>
      <c r="E101" s="225">
        <f>'2.2.2.2fin'!E101</f>
        <v>0</v>
      </c>
      <c r="F101" s="225">
        <f>'2.2.2.2fin'!F101</f>
        <v>0</v>
      </c>
      <c r="G101" s="225">
        <f>'2.2.2.2fin'!G101</f>
        <v>0</v>
      </c>
      <c r="H101" s="225">
        <f>'2.2.2.2fin'!H101</f>
        <v>0</v>
      </c>
      <c r="I101" s="225">
        <f>'2.2.2.2fin'!I101</f>
        <v>0</v>
      </c>
      <c r="J101" s="225">
        <f>'2.2.2.2fin'!J101</f>
        <v>0</v>
      </c>
      <c r="K101" s="225">
        <f>'2.2.2.2fin'!K101</f>
        <v>0</v>
      </c>
      <c r="L101" s="225">
        <f>'2.2.2.2fin'!L101</f>
        <v>0</v>
      </c>
      <c r="M101" s="225">
        <f>'2.2.2.2fin'!M101</f>
        <v>0</v>
      </c>
      <c r="N101" s="225">
        <f>'2.2.2.2fin'!N101</f>
        <v>0</v>
      </c>
      <c r="O101" s="225">
        <f>'2.2.2.2fin'!O101</f>
        <v>0</v>
      </c>
      <c r="P101" s="225">
        <f>'2.2.2.2fin'!P101</f>
        <v>0</v>
      </c>
      <c r="Q101" s="225">
        <f>'2.2.2.2fin'!Q101</f>
        <v>0</v>
      </c>
      <c r="R101" s="225">
        <f>'2.2.2.2fin'!R101</f>
        <v>0</v>
      </c>
      <c r="S101" s="225">
        <f>'2.2.2.2fin'!S101</f>
        <v>0</v>
      </c>
      <c r="T101" s="225">
        <f>'2.2.2.2fin'!T101</f>
        <v>0</v>
      </c>
      <c r="U101" s="225">
        <f>'2.2.2.2fin'!U101</f>
        <v>0</v>
      </c>
      <c r="V101" s="225">
        <f>'2.2.2.2fin'!V101</f>
        <v>0</v>
      </c>
      <c r="W101" s="225">
        <f>'2.2.2.2fin'!W101</f>
        <v>0</v>
      </c>
      <c r="X101" s="225">
        <f>'2.2.2.2fin'!X101</f>
        <v>0</v>
      </c>
      <c r="Y101" s="225">
        <f>'2.2.2.2fin'!Y101</f>
        <v>0</v>
      </c>
      <c r="Z101" s="225">
        <f>'2.2.2.2fin'!Z101</f>
        <v>0</v>
      </c>
      <c r="AA101" s="225">
        <f>'2.2.2.2fin'!AA101</f>
        <v>0</v>
      </c>
      <c r="AB101" s="225">
        <f>'2.2.2.2fin'!AB101</f>
        <v>0</v>
      </c>
      <c r="AC101" s="225">
        <f>'2.2.2.2fin'!AC101</f>
        <v>0</v>
      </c>
      <c r="AD101" s="225">
        <f>'2.2.2.2fin'!AD101</f>
        <v>0</v>
      </c>
      <c r="AE101" s="225">
        <f>'2.2.2.2fin'!AE101</f>
        <v>0</v>
      </c>
      <c r="AF101" s="225">
        <f>'2.2.2.2fin'!AF101</f>
        <v>0</v>
      </c>
      <c r="AG101" s="225">
        <f>'2.2.2.2fin'!AG101</f>
        <v>0</v>
      </c>
      <c r="AH101" s="225">
        <f>'2.2.2.2fin'!AH101</f>
        <v>0</v>
      </c>
      <c r="AI101" s="225">
        <f>'2.2.2.2fin'!AI101</f>
        <v>0</v>
      </c>
      <c r="AJ101" s="225">
        <f>'2.2.2.2fin'!AJ101</f>
        <v>0</v>
      </c>
      <c r="AK101" s="225">
        <f>'2.2.2.2fin'!AK101</f>
        <v>0</v>
      </c>
      <c r="AL101" s="225">
        <f>'2.2.2.2fin'!AL101</f>
        <v>0</v>
      </c>
      <c r="AM101" s="225">
        <f>'2.2.2.2fin'!AM101</f>
        <v>0</v>
      </c>
      <c r="AN101" s="225">
        <f>'2.2.2.2fin'!AN101</f>
        <v>0</v>
      </c>
      <c r="AO101" s="225">
        <f>'2.2.2.2fin'!AO101</f>
        <v>0</v>
      </c>
      <c r="AP101" s="225">
        <f>'2.2.2.2fin'!AP101</f>
        <v>0</v>
      </c>
      <c r="AQ101" s="225">
        <f>'2.2.2.2fin'!AQ101</f>
        <v>0</v>
      </c>
      <c r="AR101" s="225">
        <f>'2.2.2.2fin'!AR101</f>
        <v>0</v>
      </c>
      <c r="AS101" s="225">
        <f>'2.2.2.2fin'!AS101</f>
        <v>0</v>
      </c>
    </row>
    <row r="102" spans="1:45" s="232" customFormat="1" x14ac:dyDescent="0.25">
      <c r="A102" s="225">
        <f>'2.2.2.2fin'!A102</f>
        <v>0</v>
      </c>
      <c r="B102" s="225">
        <f>'2.2.2.2fin'!B102</f>
        <v>0</v>
      </c>
      <c r="C102" s="225">
        <f>'2.2.2.2fin'!C102</f>
        <v>0</v>
      </c>
      <c r="D102" s="225">
        <f>'2.2.2.2fin'!D102</f>
        <v>0</v>
      </c>
      <c r="E102" s="225">
        <f>'2.2.2.2fin'!E102</f>
        <v>0</v>
      </c>
      <c r="F102" s="225">
        <f>'2.2.2.2fin'!F102</f>
        <v>0</v>
      </c>
      <c r="G102" s="225">
        <f>'2.2.2.2fin'!G102</f>
        <v>0</v>
      </c>
      <c r="H102" s="225">
        <f>'2.2.2.2fin'!H102</f>
        <v>0</v>
      </c>
      <c r="I102" s="225">
        <f>'2.2.2.2fin'!I102</f>
        <v>0</v>
      </c>
      <c r="J102" s="225">
        <f>'2.2.2.2fin'!J102</f>
        <v>0</v>
      </c>
      <c r="K102" s="225">
        <f>'2.2.2.2fin'!K102</f>
        <v>0</v>
      </c>
      <c r="L102" s="225">
        <f>'2.2.2.2fin'!L102</f>
        <v>0</v>
      </c>
      <c r="M102" s="225">
        <f>'2.2.2.2fin'!M102</f>
        <v>0</v>
      </c>
      <c r="N102" s="225">
        <f>'2.2.2.2fin'!N102</f>
        <v>0</v>
      </c>
      <c r="O102" s="225">
        <f>'2.2.2.2fin'!O102</f>
        <v>0</v>
      </c>
      <c r="P102" s="225">
        <f>'2.2.2.2fin'!P102</f>
        <v>0</v>
      </c>
      <c r="Q102" s="225">
        <f>'2.2.2.2fin'!Q102</f>
        <v>0</v>
      </c>
      <c r="R102" s="225">
        <f>'2.2.2.2fin'!R102</f>
        <v>0</v>
      </c>
      <c r="S102" s="225">
        <f>'2.2.2.2fin'!S102</f>
        <v>0</v>
      </c>
      <c r="T102" s="225">
        <f>'2.2.2.2fin'!T102</f>
        <v>0</v>
      </c>
      <c r="U102" s="225">
        <f>'2.2.2.2fin'!U102</f>
        <v>0</v>
      </c>
      <c r="V102" s="225">
        <f>'2.2.2.2fin'!V102</f>
        <v>0</v>
      </c>
      <c r="W102" s="225">
        <f>'2.2.2.2fin'!W102</f>
        <v>0</v>
      </c>
      <c r="X102" s="225">
        <f>'2.2.2.2fin'!X102</f>
        <v>0</v>
      </c>
      <c r="Y102" s="225">
        <f>'2.2.2.2fin'!Y102</f>
        <v>0</v>
      </c>
      <c r="Z102" s="225">
        <f>'2.2.2.2fin'!Z102</f>
        <v>0</v>
      </c>
      <c r="AA102" s="225">
        <f>'2.2.2.2fin'!AA102</f>
        <v>0</v>
      </c>
      <c r="AB102" s="225">
        <f>'2.2.2.2fin'!AB102</f>
        <v>0</v>
      </c>
      <c r="AC102" s="225">
        <f>'2.2.2.2fin'!AC102</f>
        <v>0</v>
      </c>
      <c r="AD102" s="225">
        <f>'2.2.2.2fin'!AD102</f>
        <v>0</v>
      </c>
      <c r="AE102" s="225">
        <f>'2.2.2.2fin'!AE102</f>
        <v>0</v>
      </c>
      <c r="AF102" s="225">
        <f>'2.2.2.2fin'!AF102</f>
        <v>0</v>
      </c>
      <c r="AG102" s="225">
        <f>'2.2.2.2fin'!AG102</f>
        <v>0</v>
      </c>
      <c r="AH102" s="225">
        <f>'2.2.2.2fin'!AH102</f>
        <v>0</v>
      </c>
      <c r="AI102" s="225">
        <f>'2.2.2.2fin'!AI102</f>
        <v>0</v>
      </c>
      <c r="AJ102" s="225">
        <f>'2.2.2.2fin'!AJ102</f>
        <v>0</v>
      </c>
      <c r="AK102" s="225">
        <f>'2.2.2.2fin'!AK102</f>
        <v>0</v>
      </c>
      <c r="AL102" s="225">
        <f>'2.2.2.2fin'!AL102</f>
        <v>0</v>
      </c>
      <c r="AM102" s="225">
        <f>'2.2.2.2fin'!AM102</f>
        <v>0</v>
      </c>
      <c r="AN102" s="225">
        <f>'2.2.2.2fin'!AN102</f>
        <v>0</v>
      </c>
      <c r="AO102" s="225">
        <f>'2.2.2.2fin'!AO102</f>
        <v>0</v>
      </c>
      <c r="AP102" s="225">
        <f>'2.2.2.2fin'!AP102</f>
        <v>0</v>
      </c>
      <c r="AQ102" s="225">
        <f>'2.2.2.2fin'!AQ102</f>
        <v>0</v>
      </c>
      <c r="AR102" s="225">
        <f>'2.2.2.2fin'!AR102</f>
        <v>0</v>
      </c>
      <c r="AS102" s="225">
        <f>'2.2.2.2fin'!AS102</f>
        <v>0</v>
      </c>
    </row>
    <row r="103" spans="1:45" s="232" customFormat="1" x14ac:dyDescent="0.25">
      <c r="A103" s="225">
        <f>'2.2.2.2fin'!A103</f>
        <v>0</v>
      </c>
      <c r="B103" s="225">
        <f>'2.2.2.2fin'!B103</f>
        <v>0</v>
      </c>
      <c r="C103" s="225">
        <f>'2.2.2.2fin'!C103</f>
        <v>0</v>
      </c>
      <c r="D103" s="225">
        <f>'2.2.2.2fin'!D103</f>
        <v>0</v>
      </c>
      <c r="E103" s="225">
        <f>'2.2.2.2fin'!E103</f>
        <v>0</v>
      </c>
      <c r="F103" s="225">
        <f>'2.2.2.2fin'!F103</f>
        <v>0</v>
      </c>
      <c r="G103" s="225">
        <f>'2.2.2.2fin'!G103</f>
        <v>0</v>
      </c>
      <c r="H103" s="225">
        <f>'2.2.2.2fin'!H103</f>
        <v>0</v>
      </c>
      <c r="I103" s="225">
        <f>'2.2.2.2fin'!I103</f>
        <v>0</v>
      </c>
      <c r="J103" s="225" t="str">
        <f>'2.2.2.2fin'!J103</f>
        <v>Cantidad / 20ha</v>
      </c>
      <c r="K103" s="225">
        <f>'2.2.2.2fin'!K103</f>
        <v>0</v>
      </c>
      <c r="L103" s="225">
        <f>'2.2.2.2fin'!L103</f>
        <v>0</v>
      </c>
      <c r="M103" s="225">
        <f>'2.2.2.2fin'!M103</f>
        <v>0</v>
      </c>
      <c r="N103" s="225">
        <f>'2.2.2.2fin'!N103</f>
        <v>0</v>
      </c>
      <c r="O103" s="225">
        <f>'2.2.2.2fin'!O103</f>
        <v>0</v>
      </c>
      <c r="P103" s="225">
        <f>'2.2.2.2fin'!P103</f>
        <v>0</v>
      </c>
      <c r="Q103" s="225">
        <f>'2.2.2.2fin'!Q103</f>
        <v>0</v>
      </c>
      <c r="R103" s="225">
        <f>'2.2.2.2fin'!R103</f>
        <v>0</v>
      </c>
      <c r="S103" s="225">
        <f>'2.2.2.2fin'!S103</f>
        <v>0</v>
      </c>
      <c r="T103" s="225">
        <f>'2.2.2.2fin'!T103</f>
        <v>0</v>
      </c>
      <c r="U103" s="225">
        <f>'2.2.2.2fin'!U103</f>
        <v>0</v>
      </c>
      <c r="V103" s="225">
        <f>'2.2.2.2fin'!V103</f>
        <v>0</v>
      </c>
      <c r="W103" s="225">
        <f>'2.2.2.2fin'!W103</f>
        <v>0</v>
      </c>
      <c r="X103" s="225">
        <f>'2.2.2.2fin'!X103</f>
        <v>0</v>
      </c>
      <c r="Y103" s="225">
        <f>'2.2.2.2fin'!Y103</f>
        <v>0</v>
      </c>
      <c r="Z103" s="225">
        <f>'2.2.2.2fin'!Z103</f>
        <v>0</v>
      </c>
      <c r="AA103" s="225">
        <f>'2.2.2.2fin'!AA103</f>
        <v>0</v>
      </c>
      <c r="AB103" s="225">
        <f>'2.2.2.2fin'!AB103</f>
        <v>0</v>
      </c>
      <c r="AC103" s="225">
        <f>'2.2.2.2fin'!AC103</f>
        <v>0</v>
      </c>
      <c r="AD103" s="225">
        <f>'2.2.2.2fin'!AD103</f>
        <v>0</v>
      </c>
      <c r="AE103" s="225">
        <f>'2.2.2.2fin'!AE103</f>
        <v>0</v>
      </c>
      <c r="AF103" s="225">
        <f>'2.2.2.2fin'!AF103</f>
        <v>0</v>
      </c>
      <c r="AG103" s="225">
        <f>'2.2.2.2fin'!AG103</f>
        <v>0</v>
      </c>
      <c r="AH103" s="225">
        <f>'2.2.2.2fin'!AH103</f>
        <v>0</v>
      </c>
      <c r="AI103" s="225">
        <f>'2.2.2.2fin'!AI103</f>
        <v>0</v>
      </c>
      <c r="AJ103" s="225">
        <f>'2.2.2.2fin'!AJ103</f>
        <v>0</v>
      </c>
      <c r="AK103" s="225">
        <f>'2.2.2.2fin'!AK103</f>
        <v>0</v>
      </c>
      <c r="AL103" s="225">
        <f>'2.2.2.2fin'!AL103</f>
        <v>0</v>
      </c>
      <c r="AM103" s="225">
        <f>'2.2.2.2fin'!AM103</f>
        <v>0</v>
      </c>
      <c r="AN103" s="225">
        <f>'2.2.2.2fin'!AN103</f>
        <v>0</v>
      </c>
      <c r="AO103" s="225">
        <f>'2.2.2.2fin'!AO103</f>
        <v>0</v>
      </c>
      <c r="AP103" s="225">
        <f>'2.2.2.2fin'!AP103</f>
        <v>0</v>
      </c>
      <c r="AQ103" s="225">
        <f>'2.2.2.2fin'!AQ103</f>
        <v>0</v>
      </c>
      <c r="AR103" s="225">
        <f>'2.2.2.2fin'!AR103</f>
        <v>0</v>
      </c>
      <c r="AS103" s="225">
        <f>'2.2.2.2fin'!AS103</f>
        <v>0</v>
      </c>
    </row>
    <row r="104" spans="1:45" s="232" customFormat="1" x14ac:dyDescent="0.25">
      <c r="A104" s="225">
        <f>'2.2.2.2fin'!A104</f>
        <v>0</v>
      </c>
      <c r="B104" s="225">
        <f>'2.2.2.2fin'!B104</f>
        <v>0</v>
      </c>
      <c r="C104" s="225" t="str">
        <f>'2.2.2.2fin'!C104</f>
        <v>Unidad</v>
      </c>
      <c r="D104" s="225" t="str">
        <f>'2.2.2.2fin'!D104</f>
        <v>Valor unitario</v>
      </c>
      <c r="E104" s="225" t="str">
        <f>'2.2.2.2fin'!E104</f>
        <v>Rendimiento máximo
esperado</v>
      </c>
      <c r="F104" s="225" t="str">
        <f>'2.2.2.2fin'!F104</f>
        <v>Year 0</v>
      </c>
      <c r="G104" s="225" t="str">
        <f>'2.2.2.2fin'!G104</f>
        <v>Year 1</v>
      </c>
      <c r="H104" s="225" t="str">
        <f>'2.2.2.2fin'!H104</f>
        <v>Year 2</v>
      </c>
      <c r="I104" s="225" t="str">
        <f>'2.2.2.2fin'!I104</f>
        <v>Year 3</v>
      </c>
      <c r="J104" s="225" t="str">
        <f>'2.2.2.2fin'!J104</f>
        <v>Year 4</v>
      </c>
      <c r="K104" s="225" t="str">
        <f>'2.2.2.2fin'!K104</f>
        <v>Year 5</v>
      </c>
      <c r="L104" s="225" t="str">
        <f>'2.2.2.2fin'!L104</f>
        <v>Year 6</v>
      </c>
      <c r="M104" s="225" t="str">
        <f>'2.2.2.2fin'!M104</f>
        <v>Year 7</v>
      </c>
      <c r="N104" s="225" t="str">
        <f>'2.2.2.2fin'!N104</f>
        <v>Year 8</v>
      </c>
      <c r="O104" s="225" t="str">
        <f>'2.2.2.2fin'!O104</f>
        <v>Year 9</v>
      </c>
      <c r="P104" s="225" t="str">
        <f>'2.2.2.2fin'!P104</f>
        <v>Year 10</v>
      </c>
      <c r="Q104" s="225" t="str">
        <f>'2.2.2.2fin'!Q104</f>
        <v>Year 11</v>
      </c>
      <c r="R104" s="225" t="str">
        <f>'2.2.2.2fin'!R104</f>
        <v>Year 12</v>
      </c>
      <c r="S104" s="225" t="str">
        <f>'2.2.2.2fin'!S104</f>
        <v>Year 13</v>
      </c>
      <c r="T104" s="225" t="str">
        <f>'2.2.2.2fin'!T104</f>
        <v>Year 14</v>
      </c>
      <c r="U104" s="225" t="str">
        <f>'2.2.2.2fin'!U104</f>
        <v>Year 15</v>
      </c>
      <c r="V104" s="225" t="str">
        <f>'2.2.2.2fin'!V104</f>
        <v>Year 16</v>
      </c>
      <c r="W104" s="225" t="str">
        <f>'2.2.2.2fin'!W104</f>
        <v>Year 17</v>
      </c>
      <c r="X104" s="225" t="str">
        <f>'2.2.2.2fin'!X104</f>
        <v>Year 18</v>
      </c>
      <c r="Y104" s="225" t="str">
        <f>'2.2.2.2fin'!Y104</f>
        <v>Year 19</v>
      </c>
      <c r="Z104" s="225" t="str">
        <f>'2.2.2.2fin'!Z104</f>
        <v>Year 20</v>
      </c>
      <c r="AA104" s="225">
        <f>'2.2.2.2fin'!AA104</f>
        <v>0</v>
      </c>
      <c r="AB104" s="225">
        <f>'2.2.2.2fin'!AB104</f>
        <v>0</v>
      </c>
      <c r="AC104" s="225">
        <f>'2.2.2.2fin'!AC104</f>
        <v>0</v>
      </c>
      <c r="AD104" s="225">
        <f>'2.2.2.2fin'!AD104</f>
        <v>0</v>
      </c>
      <c r="AE104" s="225">
        <f>'2.2.2.2fin'!AE104</f>
        <v>0</v>
      </c>
      <c r="AF104" s="225">
        <f>'2.2.2.2fin'!AF104</f>
        <v>0</v>
      </c>
      <c r="AG104" s="225">
        <f>'2.2.2.2fin'!AG104</f>
        <v>0</v>
      </c>
      <c r="AH104" s="225">
        <f>'2.2.2.2fin'!AH104</f>
        <v>0</v>
      </c>
      <c r="AI104" s="225">
        <f>'2.2.2.2fin'!AI104</f>
        <v>0</v>
      </c>
      <c r="AJ104" s="225">
        <f>'2.2.2.2fin'!AJ104</f>
        <v>0</v>
      </c>
      <c r="AK104" s="225">
        <f>'2.2.2.2fin'!AK104</f>
        <v>0</v>
      </c>
      <c r="AL104" s="225">
        <f>'2.2.2.2fin'!AL104</f>
        <v>0</v>
      </c>
      <c r="AM104" s="225">
        <f>'2.2.2.2fin'!AM104</f>
        <v>0</v>
      </c>
      <c r="AN104" s="225">
        <f>'2.2.2.2fin'!AN104</f>
        <v>0</v>
      </c>
      <c r="AO104" s="225">
        <f>'2.2.2.2fin'!AO104</f>
        <v>0</v>
      </c>
      <c r="AP104" s="225">
        <f>'2.2.2.2fin'!AP104</f>
        <v>0</v>
      </c>
      <c r="AQ104" s="225">
        <f>'2.2.2.2fin'!AQ104</f>
        <v>0</v>
      </c>
      <c r="AR104" s="225">
        <f>'2.2.2.2fin'!AR104</f>
        <v>0</v>
      </c>
      <c r="AS104" s="225">
        <f>'2.2.2.2fin'!AS104</f>
        <v>0</v>
      </c>
    </row>
    <row r="105" spans="1:45" s="232" customFormat="1" x14ac:dyDescent="0.25">
      <c r="A105" s="225" t="str">
        <f>'2.2.2.2fin'!A105</f>
        <v>COSTOS DE INVERSION</v>
      </c>
      <c r="B105" s="225">
        <f>'2.2.2.2fin'!B105</f>
        <v>0</v>
      </c>
      <c r="C105" s="225">
        <f>'2.2.2.2fin'!C105</f>
        <v>0</v>
      </c>
      <c r="D105" s="225">
        <f>'2.2.2.2fin'!D105</f>
        <v>0</v>
      </c>
      <c r="E105" s="225">
        <f>'2.2.2.2fin'!E105</f>
        <v>0</v>
      </c>
      <c r="F105" s="225">
        <f>'2.2.2.2fin'!F105</f>
        <v>0</v>
      </c>
      <c r="G105" s="225">
        <f>'2.2.2.2fin'!G105</f>
        <v>0</v>
      </c>
      <c r="H105" s="225">
        <f>'2.2.2.2fin'!H105</f>
        <v>0</v>
      </c>
      <c r="I105" s="225">
        <f>'2.2.2.2fin'!I105</f>
        <v>0</v>
      </c>
      <c r="J105" s="225">
        <f>'2.2.2.2fin'!J105</f>
        <v>0</v>
      </c>
      <c r="K105" s="225">
        <f>'2.2.2.2fin'!K105</f>
        <v>0</v>
      </c>
      <c r="L105" s="225">
        <f>'2.2.2.2fin'!L105</f>
        <v>0</v>
      </c>
      <c r="M105" s="225">
        <f>'2.2.2.2fin'!M105</f>
        <v>0</v>
      </c>
      <c r="N105" s="225">
        <f>'2.2.2.2fin'!N105</f>
        <v>0</v>
      </c>
      <c r="O105" s="225">
        <f>'2.2.2.2fin'!O105</f>
        <v>0</v>
      </c>
      <c r="P105" s="225">
        <f>'2.2.2.2fin'!P105</f>
        <v>0</v>
      </c>
      <c r="Q105" s="225">
        <f>'2.2.2.2fin'!Q105</f>
        <v>0</v>
      </c>
      <c r="R105" s="225">
        <f>'2.2.2.2fin'!R105</f>
        <v>0</v>
      </c>
      <c r="S105" s="225">
        <f>'2.2.2.2fin'!S105</f>
        <v>0</v>
      </c>
      <c r="T105" s="225">
        <f>'2.2.2.2fin'!T105</f>
        <v>0</v>
      </c>
      <c r="U105" s="225">
        <f>'2.2.2.2fin'!U105</f>
        <v>0</v>
      </c>
      <c r="V105" s="225">
        <f>'2.2.2.2fin'!V105</f>
        <v>0</v>
      </c>
      <c r="W105" s="225">
        <f>'2.2.2.2fin'!W105</f>
        <v>0</v>
      </c>
      <c r="X105" s="225">
        <f>'2.2.2.2fin'!X105</f>
        <v>0</v>
      </c>
      <c r="Y105" s="225">
        <f>'2.2.2.2fin'!Y105</f>
        <v>0</v>
      </c>
      <c r="Z105" s="225">
        <f>'2.2.2.2fin'!Z105</f>
        <v>0</v>
      </c>
      <c r="AA105" s="225">
        <f>'2.2.2.2fin'!AA105</f>
        <v>0</v>
      </c>
      <c r="AB105" s="225">
        <f>'2.2.2.2fin'!AB105</f>
        <v>0</v>
      </c>
      <c r="AC105" s="225">
        <f>'2.2.2.2fin'!AC105</f>
        <v>0</v>
      </c>
      <c r="AD105" s="225">
        <f>'2.2.2.2fin'!AD105</f>
        <v>0</v>
      </c>
      <c r="AE105" s="225">
        <f>'2.2.2.2fin'!AE105</f>
        <v>0</v>
      </c>
      <c r="AF105" s="225">
        <f>'2.2.2.2fin'!AF105</f>
        <v>0</v>
      </c>
      <c r="AG105" s="225">
        <f>'2.2.2.2fin'!AG105</f>
        <v>0</v>
      </c>
      <c r="AH105" s="225">
        <f>'2.2.2.2fin'!AH105</f>
        <v>0</v>
      </c>
      <c r="AI105" s="225">
        <f>'2.2.2.2fin'!AI105</f>
        <v>0</v>
      </c>
      <c r="AJ105" s="225">
        <f>'2.2.2.2fin'!AJ105</f>
        <v>0</v>
      </c>
      <c r="AK105" s="225">
        <f>'2.2.2.2fin'!AK105</f>
        <v>0</v>
      </c>
      <c r="AL105" s="225">
        <f>'2.2.2.2fin'!AL105</f>
        <v>0</v>
      </c>
      <c r="AM105" s="225">
        <f>'2.2.2.2fin'!AM105</f>
        <v>0</v>
      </c>
      <c r="AN105" s="225">
        <f>'2.2.2.2fin'!AN105</f>
        <v>0</v>
      </c>
      <c r="AO105" s="225">
        <f>'2.2.2.2fin'!AO105</f>
        <v>0</v>
      </c>
      <c r="AP105" s="225">
        <f>'2.2.2.2fin'!AP105</f>
        <v>0</v>
      </c>
      <c r="AQ105" s="225">
        <f>'2.2.2.2fin'!AQ105</f>
        <v>0</v>
      </c>
      <c r="AR105" s="225">
        <f>'2.2.2.2fin'!AR105</f>
        <v>0</v>
      </c>
      <c r="AS105" s="225">
        <f>'2.2.2.2fin'!AS105</f>
        <v>0</v>
      </c>
    </row>
    <row r="106" spans="1:45" s="232" customFormat="1" x14ac:dyDescent="0.25">
      <c r="A106" s="225" t="str">
        <f>'2.2.2.2fin'!A106</f>
        <v>PREPARACIÓN DEL SUELO (en banco de proteína y energetico)</v>
      </c>
      <c r="B106" s="225">
        <f>'2.2.2.2fin'!B106</f>
        <v>0</v>
      </c>
      <c r="C106" s="225">
        <f>'2.2.2.2fin'!C106</f>
        <v>0</v>
      </c>
      <c r="D106" s="225">
        <f>'2.2.2.2fin'!D106</f>
        <v>0</v>
      </c>
      <c r="E106" s="225">
        <f>'2.2.2.2fin'!E106</f>
        <v>0</v>
      </c>
      <c r="F106" s="225">
        <f>'2.2.2.2fin'!F106</f>
        <v>0</v>
      </c>
      <c r="G106" s="225">
        <f>'2.2.2.2fin'!G106</f>
        <v>0</v>
      </c>
      <c r="H106" s="225">
        <f>'2.2.2.2fin'!H106</f>
        <v>0</v>
      </c>
      <c r="I106" s="225">
        <f>'2.2.2.2fin'!I106</f>
        <v>0</v>
      </c>
      <c r="J106" s="225">
        <f>'2.2.2.2fin'!J106</f>
        <v>0</v>
      </c>
      <c r="K106" s="225">
        <f>'2.2.2.2fin'!K106</f>
        <v>0</v>
      </c>
      <c r="L106" s="225">
        <f>'2.2.2.2fin'!L106</f>
        <v>0</v>
      </c>
      <c r="M106" s="225">
        <f>'2.2.2.2fin'!M106</f>
        <v>0</v>
      </c>
      <c r="N106" s="225">
        <f>'2.2.2.2fin'!N106</f>
        <v>0</v>
      </c>
      <c r="O106" s="225">
        <f>'2.2.2.2fin'!O106</f>
        <v>0</v>
      </c>
      <c r="P106" s="225">
        <f>'2.2.2.2fin'!P106</f>
        <v>0</v>
      </c>
      <c r="Q106" s="225">
        <f>'2.2.2.2fin'!Q106</f>
        <v>0</v>
      </c>
      <c r="R106" s="225">
        <f>'2.2.2.2fin'!R106</f>
        <v>0</v>
      </c>
      <c r="S106" s="225">
        <f>'2.2.2.2fin'!S106</f>
        <v>0</v>
      </c>
      <c r="T106" s="225">
        <f>'2.2.2.2fin'!T106</f>
        <v>0</v>
      </c>
      <c r="U106" s="225">
        <f>'2.2.2.2fin'!U106</f>
        <v>0</v>
      </c>
      <c r="V106" s="225">
        <f>'2.2.2.2fin'!V106</f>
        <v>0</v>
      </c>
      <c r="W106" s="225">
        <f>'2.2.2.2fin'!W106</f>
        <v>0</v>
      </c>
      <c r="X106" s="225">
        <f>'2.2.2.2fin'!X106</f>
        <v>0</v>
      </c>
      <c r="Y106" s="225">
        <f>'2.2.2.2fin'!Y106</f>
        <v>0</v>
      </c>
      <c r="Z106" s="225">
        <f>'2.2.2.2fin'!Z106</f>
        <v>0</v>
      </c>
      <c r="AA106" s="225">
        <f>'2.2.2.2fin'!AA106</f>
        <v>0</v>
      </c>
      <c r="AB106" s="225">
        <f>'2.2.2.2fin'!AB106</f>
        <v>0</v>
      </c>
      <c r="AC106" s="225">
        <f>'2.2.2.2fin'!AC106</f>
        <v>0</v>
      </c>
      <c r="AD106" s="225">
        <f>'2.2.2.2fin'!AD106</f>
        <v>0</v>
      </c>
      <c r="AE106" s="225">
        <f>'2.2.2.2fin'!AE106</f>
        <v>0</v>
      </c>
      <c r="AF106" s="225">
        <f>'2.2.2.2fin'!AF106</f>
        <v>0</v>
      </c>
      <c r="AG106" s="225">
        <f>'2.2.2.2fin'!AG106</f>
        <v>0</v>
      </c>
      <c r="AH106" s="225">
        <f>'2.2.2.2fin'!AH106</f>
        <v>0</v>
      </c>
      <c r="AI106" s="225">
        <f>'2.2.2.2fin'!AI106</f>
        <v>0</v>
      </c>
      <c r="AJ106" s="225">
        <f>'2.2.2.2fin'!AJ106</f>
        <v>0</v>
      </c>
      <c r="AK106" s="225">
        <f>'2.2.2.2fin'!AK106</f>
        <v>0</v>
      </c>
      <c r="AL106" s="225">
        <f>'2.2.2.2fin'!AL106</f>
        <v>0</v>
      </c>
      <c r="AM106" s="225">
        <f>'2.2.2.2fin'!AM106</f>
        <v>0</v>
      </c>
      <c r="AN106" s="225">
        <f>'2.2.2.2fin'!AN106</f>
        <v>0</v>
      </c>
      <c r="AO106" s="225">
        <f>'2.2.2.2fin'!AO106</f>
        <v>0</v>
      </c>
      <c r="AP106" s="225">
        <f>'2.2.2.2fin'!AP106</f>
        <v>0</v>
      </c>
      <c r="AQ106" s="225">
        <f>'2.2.2.2fin'!AQ106</f>
        <v>0</v>
      </c>
      <c r="AR106" s="225">
        <f>'2.2.2.2fin'!AR106</f>
        <v>0</v>
      </c>
      <c r="AS106" s="225">
        <f>'2.2.2.2fin'!AS106</f>
        <v>0</v>
      </c>
    </row>
    <row r="107" spans="1:45" s="232" customFormat="1" x14ac:dyDescent="0.25">
      <c r="A107" s="225" t="str">
        <f>'2.2.2.2fin'!A107</f>
        <v xml:space="preserve">Limpieza general                                                                                 </v>
      </c>
      <c r="B107" s="225">
        <f>'2.2.2.2fin'!B107</f>
        <v>0</v>
      </c>
      <c r="C107" s="225" t="str">
        <f>'2.2.2.2fin'!C107</f>
        <v>jornal</v>
      </c>
      <c r="D107" s="225">
        <f>'2.2.2.2fin'!D107</f>
        <v>300</v>
      </c>
      <c r="E107" s="225">
        <f>'2.2.2.2fin'!E107</f>
        <v>0</v>
      </c>
      <c r="F107" s="225">
        <f>'2.2.2.2fin'!F107</f>
        <v>4</v>
      </c>
      <c r="G107" s="225">
        <f>'2.2.2.2fin'!G107</f>
        <v>0</v>
      </c>
      <c r="H107" s="225">
        <f>'2.2.2.2fin'!H107</f>
        <v>0</v>
      </c>
      <c r="I107" s="225">
        <f>'2.2.2.2fin'!I107</f>
        <v>0</v>
      </c>
      <c r="J107" s="225">
        <f>'2.2.2.2fin'!J107</f>
        <v>0</v>
      </c>
      <c r="K107" s="225">
        <f>'2.2.2.2fin'!K107</f>
        <v>0</v>
      </c>
      <c r="L107" s="225">
        <f>'2.2.2.2fin'!L107</f>
        <v>0</v>
      </c>
      <c r="M107" s="225">
        <f>'2.2.2.2fin'!M107</f>
        <v>0</v>
      </c>
      <c r="N107" s="225">
        <f>'2.2.2.2fin'!N107</f>
        <v>0</v>
      </c>
      <c r="O107" s="225">
        <f>'2.2.2.2fin'!O107</f>
        <v>0</v>
      </c>
      <c r="P107" s="225">
        <f>'2.2.2.2fin'!P107</f>
        <v>0</v>
      </c>
      <c r="Q107" s="225">
        <f>'2.2.2.2fin'!Q107</f>
        <v>0</v>
      </c>
      <c r="R107" s="225">
        <f>'2.2.2.2fin'!R107</f>
        <v>0</v>
      </c>
      <c r="S107" s="225">
        <f>'2.2.2.2fin'!S107</f>
        <v>0</v>
      </c>
      <c r="T107" s="225">
        <f>'2.2.2.2fin'!T107</f>
        <v>0</v>
      </c>
      <c r="U107" s="225">
        <f>'2.2.2.2fin'!U107</f>
        <v>0</v>
      </c>
      <c r="V107" s="225">
        <f>'2.2.2.2fin'!V107</f>
        <v>0</v>
      </c>
      <c r="W107" s="225">
        <f>'2.2.2.2fin'!W107</f>
        <v>0</v>
      </c>
      <c r="X107" s="225">
        <f>'2.2.2.2fin'!X107</f>
        <v>0</v>
      </c>
      <c r="Y107" s="225">
        <f>'2.2.2.2fin'!Y107</f>
        <v>0</v>
      </c>
      <c r="Z107" s="225">
        <f>'2.2.2.2fin'!Z107</f>
        <v>0</v>
      </c>
      <c r="AA107" s="225">
        <f>'2.2.2.2fin'!AA107</f>
        <v>0</v>
      </c>
      <c r="AB107" s="225">
        <f>'2.2.2.2fin'!AB107</f>
        <v>0</v>
      </c>
      <c r="AC107" s="225">
        <f>'2.2.2.2fin'!AC107</f>
        <v>0</v>
      </c>
      <c r="AD107" s="225">
        <f>'2.2.2.2fin'!AD107</f>
        <v>0</v>
      </c>
      <c r="AE107" s="225">
        <f>'2.2.2.2fin'!AE107</f>
        <v>0</v>
      </c>
      <c r="AF107" s="225">
        <f>'2.2.2.2fin'!AF107</f>
        <v>0</v>
      </c>
      <c r="AG107" s="225">
        <f>'2.2.2.2fin'!AG107</f>
        <v>0</v>
      </c>
      <c r="AH107" s="225">
        <f>'2.2.2.2fin'!AH107</f>
        <v>0</v>
      </c>
      <c r="AI107" s="225">
        <f>'2.2.2.2fin'!AI107</f>
        <v>0</v>
      </c>
      <c r="AJ107" s="225">
        <f>'2.2.2.2fin'!AJ107</f>
        <v>0</v>
      </c>
      <c r="AK107" s="225">
        <f>'2.2.2.2fin'!AK107</f>
        <v>0</v>
      </c>
      <c r="AL107" s="225">
        <f>'2.2.2.2fin'!AL107</f>
        <v>0</v>
      </c>
      <c r="AM107" s="225">
        <f>'2.2.2.2fin'!AM107</f>
        <v>0</v>
      </c>
      <c r="AN107" s="225">
        <f>'2.2.2.2fin'!AN107</f>
        <v>0</v>
      </c>
      <c r="AO107" s="225">
        <f>'2.2.2.2fin'!AO107</f>
        <v>0</v>
      </c>
      <c r="AP107" s="225">
        <f>'2.2.2.2fin'!AP107</f>
        <v>0</v>
      </c>
      <c r="AQ107" s="225">
        <f>'2.2.2.2fin'!AQ107</f>
        <v>0</v>
      </c>
      <c r="AR107" s="225">
        <f>'2.2.2.2fin'!AR107</f>
        <v>0</v>
      </c>
      <c r="AS107" s="225">
        <f>'2.2.2.2fin'!AS107</f>
        <v>0</v>
      </c>
    </row>
    <row r="108" spans="1:45" s="232" customFormat="1" x14ac:dyDescent="0.25">
      <c r="A108" s="225" t="str">
        <f>'2.2.2.2fin'!A108</f>
        <v>Destroncado con maquinaria</v>
      </c>
      <c r="B108" s="225">
        <f>'2.2.2.2fin'!B108</f>
        <v>0</v>
      </c>
      <c r="C108" s="225" t="str">
        <f>'2.2.2.2fin'!C108</f>
        <v>servicio</v>
      </c>
      <c r="D108" s="225">
        <f>'2.2.2.2fin'!D108</f>
        <v>700</v>
      </c>
      <c r="E108" s="225">
        <f>'2.2.2.2fin'!E108</f>
        <v>0</v>
      </c>
      <c r="F108" s="225">
        <f>'2.2.2.2fin'!F108</f>
        <v>2</v>
      </c>
      <c r="G108" s="225">
        <f>'2.2.2.2fin'!G108</f>
        <v>0</v>
      </c>
      <c r="H108" s="225">
        <f>'2.2.2.2fin'!H108</f>
        <v>0</v>
      </c>
      <c r="I108" s="225">
        <f>'2.2.2.2fin'!I108</f>
        <v>0</v>
      </c>
      <c r="J108" s="225">
        <f>'2.2.2.2fin'!J108</f>
        <v>0</v>
      </c>
      <c r="K108" s="225">
        <f>'2.2.2.2fin'!K108</f>
        <v>0</v>
      </c>
      <c r="L108" s="225">
        <f>'2.2.2.2fin'!L108</f>
        <v>0</v>
      </c>
      <c r="M108" s="225">
        <f>'2.2.2.2fin'!M108</f>
        <v>0</v>
      </c>
      <c r="N108" s="225">
        <f>'2.2.2.2fin'!N108</f>
        <v>0</v>
      </c>
      <c r="O108" s="225">
        <f>'2.2.2.2fin'!O108</f>
        <v>0</v>
      </c>
      <c r="P108" s="225">
        <f>'2.2.2.2fin'!P108</f>
        <v>0</v>
      </c>
      <c r="Q108" s="225">
        <f>'2.2.2.2fin'!Q108</f>
        <v>0</v>
      </c>
      <c r="R108" s="225">
        <f>'2.2.2.2fin'!R108</f>
        <v>0</v>
      </c>
      <c r="S108" s="225">
        <f>'2.2.2.2fin'!S108</f>
        <v>0</v>
      </c>
      <c r="T108" s="225">
        <f>'2.2.2.2fin'!T108</f>
        <v>0</v>
      </c>
      <c r="U108" s="225">
        <f>'2.2.2.2fin'!U108</f>
        <v>0</v>
      </c>
      <c r="V108" s="225">
        <f>'2.2.2.2fin'!V108</f>
        <v>0</v>
      </c>
      <c r="W108" s="225">
        <f>'2.2.2.2fin'!W108</f>
        <v>0</v>
      </c>
      <c r="X108" s="225">
        <f>'2.2.2.2fin'!X108</f>
        <v>0</v>
      </c>
      <c r="Y108" s="225">
        <f>'2.2.2.2fin'!Y108</f>
        <v>0</v>
      </c>
      <c r="Z108" s="225">
        <f>'2.2.2.2fin'!Z108</f>
        <v>0</v>
      </c>
      <c r="AA108" s="225">
        <f>'2.2.2.2fin'!AA108</f>
        <v>0</v>
      </c>
      <c r="AB108" s="225">
        <f>'2.2.2.2fin'!AB108</f>
        <v>0</v>
      </c>
      <c r="AC108" s="225">
        <f>'2.2.2.2fin'!AC108</f>
        <v>0</v>
      </c>
      <c r="AD108" s="225">
        <f>'2.2.2.2fin'!AD108</f>
        <v>0</v>
      </c>
      <c r="AE108" s="225">
        <f>'2.2.2.2fin'!AE108</f>
        <v>0</v>
      </c>
      <c r="AF108" s="225">
        <f>'2.2.2.2fin'!AF108</f>
        <v>0</v>
      </c>
      <c r="AG108" s="225">
        <f>'2.2.2.2fin'!AG108</f>
        <v>0</v>
      </c>
      <c r="AH108" s="225">
        <f>'2.2.2.2fin'!AH108</f>
        <v>0</v>
      </c>
      <c r="AI108" s="225">
        <f>'2.2.2.2fin'!AI108</f>
        <v>0</v>
      </c>
      <c r="AJ108" s="225">
        <f>'2.2.2.2fin'!AJ108</f>
        <v>0</v>
      </c>
      <c r="AK108" s="225">
        <f>'2.2.2.2fin'!AK108</f>
        <v>0</v>
      </c>
      <c r="AL108" s="225">
        <f>'2.2.2.2fin'!AL108</f>
        <v>0</v>
      </c>
      <c r="AM108" s="225">
        <f>'2.2.2.2fin'!AM108</f>
        <v>0</v>
      </c>
      <c r="AN108" s="225">
        <f>'2.2.2.2fin'!AN108</f>
        <v>0</v>
      </c>
      <c r="AO108" s="225">
        <f>'2.2.2.2fin'!AO108</f>
        <v>0</v>
      </c>
      <c r="AP108" s="225">
        <f>'2.2.2.2fin'!AP108</f>
        <v>0</v>
      </c>
      <c r="AQ108" s="225">
        <f>'2.2.2.2fin'!AQ108</f>
        <v>0</v>
      </c>
      <c r="AR108" s="225">
        <f>'2.2.2.2fin'!AR108</f>
        <v>0</v>
      </c>
      <c r="AS108" s="225">
        <f>'2.2.2.2fin'!AS108</f>
        <v>0</v>
      </c>
    </row>
    <row r="109" spans="1:45" s="232" customFormat="1" x14ac:dyDescent="0.25">
      <c r="A109" s="225" t="str">
        <f>'2.2.2.2fin'!A109</f>
        <v>Arado</v>
      </c>
      <c r="B109" s="225">
        <f>'2.2.2.2fin'!B109</f>
        <v>0</v>
      </c>
      <c r="C109" s="225" t="str">
        <f>'2.2.2.2fin'!C109</f>
        <v>servicio</v>
      </c>
      <c r="D109" s="225">
        <f>'2.2.2.2fin'!D109</f>
        <v>300</v>
      </c>
      <c r="E109" s="225">
        <f>'2.2.2.2fin'!E109</f>
        <v>0</v>
      </c>
      <c r="F109" s="225">
        <f>'2.2.2.2fin'!F109</f>
        <v>2</v>
      </c>
      <c r="G109" s="225">
        <f>'2.2.2.2fin'!G109</f>
        <v>0</v>
      </c>
      <c r="H109" s="225">
        <f>'2.2.2.2fin'!H109</f>
        <v>0</v>
      </c>
      <c r="I109" s="225">
        <f>'2.2.2.2fin'!I109</f>
        <v>0</v>
      </c>
      <c r="J109" s="225">
        <f>'2.2.2.2fin'!J109</f>
        <v>0</v>
      </c>
      <c r="K109" s="225">
        <f>'2.2.2.2fin'!K109</f>
        <v>0</v>
      </c>
      <c r="L109" s="225">
        <f>'2.2.2.2fin'!L109</f>
        <v>0</v>
      </c>
      <c r="M109" s="225">
        <f>'2.2.2.2fin'!M109</f>
        <v>0</v>
      </c>
      <c r="N109" s="225">
        <f>'2.2.2.2fin'!N109</f>
        <v>0</v>
      </c>
      <c r="O109" s="225">
        <f>'2.2.2.2fin'!O109</f>
        <v>0</v>
      </c>
      <c r="P109" s="225">
        <f>'2.2.2.2fin'!P109</f>
        <v>0</v>
      </c>
      <c r="Q109" s="225">
        <f>'2.2.2.2fin'!Q109</f>
        <v>0</v>
      </c>
      <c r="R109" s="225">
        <f>'2.2.2.2fin'!R109</f>
        <v>0</v>
      </c>
      <c r="S109" s="225">
        <f>'2.2.2.2fin'!S109</f>
        <v>0</v>
      </c>
      <c r="T109" s="225">
        <f>'2.2.2.2fin'!T109</f>
        <v>0</v>
      </c>
      <c r="U109" s="225">
        <f>'2.2.2.2fin'!U109</f>
        <v>0</v>
      </c>
      <c r="V109" s="225">
        <f>'2.2.2.2fin'!V109</f>
        <v>0</v>
      </c>
      <c r="W109" s="225">
        <f>'2.2.2.2fin'!W109</f>
        <v>0</v>
      </c>
      <c r="X109" s="225">
        <f>'2.2.2.2fin'!X109</f>
        <v>0</v>
      </c>
      <c r="Y109" s="225">
        <f>'2.2.2.2fin'!Y109</f>
        <v>0</v>
      </c>
      <c r="Z109" s="225">
        <f>'2.2.2.2fin'!Z109</f>
        <v>0</v>
      </c>
      <c r="AA109" s="225">
        <f>'2.2.2.2fin'!AA109</f>
        <v>0</v>
      </c>
      <c r="AB109" s="225">
        <f>'2.2.2.2fin'!AB109</f>
        <v>0</v>
      </c>
      <c r="AC109" s="225">
        <f>'2.2.2.2fin'!AC109</f>
        <v>0</v>
      </c>
      <c r="AD109" s="225">
        <f>'2.2.2.2fin'!AD109</f>
        <v>0</v>
      </c>
      <c r="AE109" s="225">
        <f>'2.2.2.2fin'!AE109</f>
        <v>0</v>
      </c>
      <c r="AF109" s="225">
        <f>'2.2.2.2fin'!AF109</f>
        <v>0</v>
      </c>
      <c r="AG109" s="225">
        <f>'2.2.2.2fin'!AG109</f>
        <v>0</v>
      </c>
      <c r="AH109" s="225">
        <f>'2.2.2.2fin'!AH109</f>
        <v>0</v>
      </c>
      <c r="AI109" s="225">
        <f>'2.2.2.2fin'!AI109</f>
        <v>0</v>
      </c>
      <c r="AJ109" s="225">
        <f>'2.2.2.2fin'!AJ109</f>
        <v>0</v>
      </c>
      <c r="AK109" s="225">
        <f>'2.2.2.2fin'!AK109</f>
        <v>0</v>
      </c>
      <c r="AL109" s="225">
        <f>'2.2.2.2fin'!AL109</f>
        <v>0</v>
      </c>
      <c r="AM109" s="225">
        <f>'2.2.2.2fin'!AM109</f>
        <v>0</v>
      </c>
      <c r="AN109" s="225">
        <f>'2.2.2.2fin'!AN109</f>
        <v>0</v>
      </c>
      <c r="AO109" s="225">
        <f>'2.2.2.2fin'!AO109</f>
        <v>0</v>
      </c>
      <c r="AP109" s="225">
        <f>'2.2.2.2fin'!AP109</f>
        <v>0</v>
      </c>
      <c r="AQ109" s="225">
        <f>'2.2.2.2fin'!AQ109</f>
        <v>0</v>
      </c>
      <c r="AR109" s="225">
        <f>'2.2.2.2fin'!AR109</f>
        <v>0</v>
      </c>
      <c r="AS109" s="225">
        <f>'2.2.2.2fin'!AS109</f>
        <v>0</v>
      </c>
    </row>
    <row r="110" spans="1:45" s="232" customFormat="1" x14ac:dyDescent="0.25">
      <c r="A110" s="225" t="str">
        <f>'2.2.2.2fin'!A110</f>
        <v>Rastra</v>
      </c>
      <c r="B110" s="225">
        <f>'2.2.2.2fin'!B110</f>
        <v>0</v>
      </c>
      <c r="C110" s="225" t="str">
        <f>'2.2.2.2fin'!C110</f>
        <v>servicio</v>
      </c>
      <c r="D110" s="225">
        <f>'2.2.2.2fin'!D110</f>
        <v>300</v>
      </c>
      <c r="E110" s="225">
        <f>'2.2.2.2fin'!E110</f>
        <v>0</v>
      </c>
      <c r="F110" s="225">
        <f>'2.2.2.2fin'!F110</f>
        <v>2</v>
      </c>
      <c r="G110" s="225">
        <f>'2.2.2.2fin'!G110</f>
        <v>0</v>
      </c>
      <c r="H110" s="225">
        <f>'2.2.2.2fin'!H110</f>
        <v>0</v>
      </c>
      <c r="I110" s="225">
        <f>'2.2.2.2fin'!I110</f>
        <v>0</v>
      </c>
      <c r="J110" s="225">
        <f>'2.2.2.2fin'!J110</f>
        <v>0</v>
      </c>
      <c r="K110" s="225">
        <f>'2.2.2.2fin'!K110</f>
        <v>0</v>
      </c>
      <c r="L110" s="225">
        <f>'2.2.2.2fin'!L110</f>
        <v>0</v>
      </c>
      <c r="M110" s="225">
        <f>'2.2.2.2fin'!M110</f>
        <v>0</v>
      </c>
      <c r="N110" s="225">
        <f>'2.2.2.2fin'!N110</f>
        <v>0</v>
      </c>
      <c r="O110" s="225">
        <f>'2.2.2.2fin'!O110</f>
        <v>0</v>
      </c>
      <c r="P110" s="225">
        <f>'2.2.2.2fin'!P110</f>
        <v>0</v>
      </c>
      <c r="Q110" s="225">
        <f>'2.2.2.2fin'!Q110</f>
        <v>0</v>
      </c>
      <c r="R110" s="225">
        <f>'2.2.2.2fin'!R110</f>
        <v>0</v>
      </c>
      <c r="S110" s="225">
        <f>'2.2.2.2fin'!S110</f>
        <v>0</v>
      </c>
      <c r="T110" s="225">
        <f>'2.2.2.2fin'!T110</f>
        <v>0</v>
      </c>
      <c r="U110" s="225">
        <f>'2.2.2.2fin'!U110</f>
        <v>0</v>
      </c>
      <c r="V110" s="225">
        <f>'2.2.2.2fin'!V110</f>
        <v>0</v>
      </c>
      <c r="W110" s="225">
        <f>'2.2.2.2fin'!W110</f>
        <v>0</v>
      </c>
      <c r="X110" s="225">
        <f>'2.2.2.2fin'!X110</f>
        <v>0</v>
      </c>
      <c r="Y110" s="225">
        <f>'2.2.2.2fin'!Y110</f>
        <v>0</v>
      </c>
      <c r="Z110" s="225">
        <f>'2.2.2.2fin'!Z110</f>
        <v>0</v>
      </c>
      <c r="AA110" s="225">
        <f>'2.2.2.2fin'!AA110</f>
        <v>0</v>
      </c>
      <c r="AB110" s="225">
        <f>'2.2.2.2fin'!AB110</f>
        <v>0</v>
      </c>
      <c r="AC110" s="225">
        <f>'2.2.2.2fin'!AC110</f>
        <v>0</v>
      </c>
      <c r="AD110" s="225">
        <f>'2.2.2.2fin'!AD110</f>
        <v>0</v>
      </c>
      <c r="AE110" s="225">
        <f>'2.2.2.2fin'!AE110</f>
        <v>0</v>
      </c>
      <c r="AF110" s="225">
        <f>'2.2.2.2fin'!AF110</f>
        <v>0</v>
      </c>
      <c r="AG110" s="225">
        <f>'2.2.2.2fin'!AG110</f>
        <v>0</v>
      </c>
      <c r="AH110" s="225">
        <f>'2.2.2.2fin'!AH110</f>
        <v>0</v>
      </c>
      <c r="AI110" s="225">
        <f>'2.2.2.2fin'!AI110</f>
        <v>0</v>
      </c>
      <c r="AJ110" s="225">
        <f>'2.2.2.2fin'!AJ110</f>
        <v>0</v>
      </c>
      <c r="AK110" s="225">
        <f>'2.2.2.2fin'!AK110</f>
        <v>0</v>
      </c>
      <c r="AL110" s="225">
        <f>'2.2.2.2fin'!AL110</f>
        <v>0</v>
      </c>
      <c r="AM110" s="225">
        <f>'2.2.2.2fin'!AM110</f>
        <v>0</v>
      </c>
      <c r="AN110" s="225">
        <f>'2.2.2.2fin'!AN110</f>
        <v>0</v>
      </c>
      <c r="AO110" s="225">
        <f>'2.2.2.2fin'!AO110</f>
        <v>0</v>
      </c>
      <c r="AP110" s="225">
        <f>'2.2.2.2fin'!AP110</f>
        <v>0</v>
      </c>
      <c r="AQ110" s="225">
        <f>'2.2.2.2fin'!AQ110</f>
        <v>0</v>
      </c>
      <c r="AR110" s="225">
        <f>'2.2.2.2fin'!AR110</f>
        <v>0</v>
      </c>
      <c r="AS110" s="225">
        <f>'2.2.2.2fin'!AS110</f>
        <v>0</v>
      </c>
    </row>
    <row r="111" spans="1:45" s="232" customFormat="1" x14ac:dyDescent="0.25">
      <c r="A111" s="225" t="str">
        <f>'2.2.2.2fin'!A111</f>
        <v>2da Rastra (solo en Banco energetico)</v>
      </c>
      <c r="B111" s="225">
        <f>'2.2.2.2fin'!B111</f>
        <v>0</v>
      </c>
      <c r="C111" s="225" t="str">
        <f>'2.2.2.2fin'!C111</f>
        <v>servicio</v>
      </c>
      <c r="D111" s="225">
        <f>'2.2.2.2fin'!D111</f>
        <v>300</v>
      </c>
      <c r="E111" s="225">
        <f>'2.2.2.2fin'!E111</f>
        <v>0</v>
      </c>
      <c r="F111" s="225">
        <f>'2.2.2.2fin'!F111</f>
        <v>0.5</v>
      </c>
      <c r="G111" s="225">
        <f>'2.2.2.2fin'!G111</f>
        <v>0</v>
      </c>
      <c r="H111" s="225">
        <f>'2.2.2.2fin'!H111</f>
        <v>0</v>
      </c>
      <c r="I111" s="225">
        <f>'2.2.2.2fin'!I111</f>
        <v>0</v>
      </c>
      <c r="J111" s="225">
        <f>'2.2.2.2fin'!J111</f>
        <v>0</v>
      </c>
      <c r="K111" s="225">
        <f>'2.2.2.2fin'!K111</f>
        <v>0</v>
      </c>
      <c r="L111" s="225">
        <f>'2.2.2.2fin'!L111</f>
        <v>0</v>
      </c>
      <c r="M111" s="225">
        <f>'2.2.2.2fin'!M111</f>
        <v>0</v>
      </c>
      <c r="N111" s="225">
        <f>'2.2.2.2fin'!N111</f>
        <v>0</v>
      </c>
      <c r="O111" s="225">
        <f>'2.2.2.2fin'!O111</f>
        <v>0</v>
      </c>
      <c r="P111" s="225">
        <f>'2.2.2.2fin'!P111</f>
        <v>0</v>
      </c>
      <c r="Q111" s="225">
        <f>'2.2.2.2fin'!Q111</f>
        <v>0</v>
      </c>
      <c r="R111" s="225">
        <f>'2.2.2.2fin'!R111</f>
        <v>0</v>
      </c>
      <c r="S111" s="225">
        <f>'2.2.2.2fin'!S111</f>
        <v>0</v>
      </c>
      <c r="T111" s="225">
        <f>'2.2.2.2fin'!T111</f>
        <v>0</v>
      </c>
      <c r="U111" s="225">
        <f>'2.2.2.2fin'!U111</f>
        <v>0</v>
      </c>
      <c r="V111" s="225">
        <f>'2.2.2.2fin'!V111</f>
        <v>0</v>
      </c>
      <c r="W111" s="225">
        <f>'2.2.2.2fin'!W111</f>
        <v>0</v>
      </c>
      <c r="X111" s="225">
        <f>'2.2.2.2fin'!X111</f>
        <v>0</v>
      </c>
      <c r="Y111" s="225">
        <f>'2.2.2.2fin'!Y111</f>
        <v>0</v>
      </c>
      <c r="Z111" s="225">
        <f>'2.2.2.2fin'!Z111</f>
        <v>0</v>
      </c>
      <c r="AA111" s="225">
        <f>'2.2.2.2fin'!AA111</f>
        <v>0</v>
      </c>
      <c r="AB111" s="225">
        <f>'2.2.2.2fin'!AB111</f>
        <v>0</v>
      </c>
      <c r="AC111" s="225">
        <f>'2.2.2.2fin'!AC111</f>
        <v>0</v>
      </c>
      <c r="AD111" s="225">
        <f>'2.2.2.2fin'!AD111</f>
        <v>0</v>
      </c>
      <c r="AE111" s="225">
        <f>'2.2.2.2fin'!AE111</f>
        <v>0</v>
      </c>
      <c r="AF111" s="225">
        <f>'2.2.2.2fin'!AF111</f>
        <v>0</v>
      </c>
      <c r="AG111" s="225">
        <f>'2.2.2.2fin'!AG111</f>
        <v>0</v>
      </c>
      <c r="AH111" s="225">
        <f>'2.2.2.2fin'!AH111</f>
        <v>0</v>
      </c>
      <c r="AI111" s="225">
        <f>'2.2.2.2fin'!AI111</f>
        <v>0</v>
      </c>
      <c r="AJ111" s="225">
        <f>'2.2.2.2fin'!AJ111</f>
        <v>0</v>
      </c>
      <c r="AK111" s="225">
        <f>'2.2.2.2fin'!AK111</f>
        <v>0</v>
      </c>
      <c r="AL111" s="225">
        <f>'2.2.2.2fin'!AL111</f>
        <v>0</v>
      </c>
      <c r="AM111" s="225">
        <f>'2.2.2.2fin'!AM111</f>
        <v>0</v>
      </c>
      <c r="AN111" s="225">
        <f>'2.2.2.2fin'!AN111</f>
        <v>0</v>
      </c>
      <c r="AO111" s="225">
        <f>'2.2.2.2fin'!AO111</f>
        <v>0</v>
      </c>
      <c r="AP111" s="225">
        <f>'2.2.2.2fin'!AP111</f>
        <v>0</v>
      </c>
      <c r="AQ111" s="225">
        <f>'2.2.2.2fin'!AQ111</f>
        <v>0</v>
      </c>
      <c r="AR111" s="225">
        <f>'2.2.2.2fin'!AR111</f>
        <v>0</v>
      </c>
      <c r="AS111" s="225">
        <f>'2.2.2.2fin'!AS111</f>
        <v>0</v>
      </c>
    </row>
    <row r="112" spans="1:45" s="232" customFormat="1" ht="25.5" customHeight="1" x14ac:dyDescent="0.25">
      <c r="A112" s="225" t="str">
        <f>'2.2.2.2fin'!A112</f>
        <v>Servicio $ 300.00 0.5
Microorganismos (dosis de 5 kg/ha)</v>
      </c>
      <c r="B112" s="225">
        <f>'2.2.2.2fin'!B112</f>
        <v>0</v>
      </c>
      <c r="C112" s="225" t="str">
        <f>'2.2.2.2fin'!C112</f>
        <v>dosis</v>
      </c>
      <c r="D112" s="225">
        <f>'2.2.2.2fin'!D112</f>
        <v>300</v>
      </c>
      <c r="E112" s="225">
        <f>'2.2.2.2fin'!E112</f>
        <v>0</v>
      </c>
      <c r="F112" s="225">
        <f>'2.2.2.2fin'!F112</f>
        <v>2</v>
      </c>
      <c r="G112" s="225">
        <f>'2.2.2.2fin'!G112</f>
        <v>0</v>
      </c>
      <c r="H112" s="225">
        <f>'2.2.2.2fin'!H112</f>
        <v>0</v>
      </c>
      <c r="I112" s="225">
        <f>'2.2.2.2fin'!I112</f>
        <v>0</v>
      </c>
      <c r="J112" s="225">
        <f>'2.2.2.2fin'!J112</f>
        <v>0</v>
      </c>
      <c r="K112" s="225">
        <f>'2.2.2.2fin'!K112</f>
        <v>0</v>
      </c>
      <c r="L112" s="225">
        <f>'2.2.2.2fin'!L112</f>
        <v>0</v>
      </c>
      <c r="M112" s="225">
        <f>'2.2.2.2fin'!M112</f>
        <v>0</v>
      </c>
      <c r="N112" s="225">
        <f>'2.2.2.2fin'!N112</f>
        <v>0</v>
      </c>
      <c r="O112" s="225">
        <f>'2.2.2.2fin'!O112</f>
        <v>0</v>
      </c>
      <c r="P112" s="225">
        <f>'2.2.2.2fin'!P112</f>
        <v>0</v>
      </c>
      <c r="Q112" s="225">
        <f>'2.2.2.2fin'!Q112</f>
        <v>0</v>
      </c>
      <c r="R112" s="225">
        <f>'2.2.2.2fin'!R112</f>
        <v>0</v>
      </c>
      <c r="S112" s="225">
        <f>'2.2.2.2fin'!S112</f>
        <v>0</v>
      </c>
      <c r="T112" s="225">
        <f>'2.2.2.2fin'!T112</f>
        <v>0</v>
      </c>
      <c r="U112" s="225">
        <f>'2.2.2.2fin'!U112</f>
        <v>0</v>
      </c>
      <c r="V112" s="225">
        <f>'2.2.2.2fin'!V112</f>
        <v>0</v>
      </c>
      <c r="W112" s="225">
        <f>'2.2.2.2fin'!W112</f>
        <v>0</v>
      </c>
      <c r="X112" s="225">
        <f>'2.2.2.2fin'!X112</f>
        <v>0</v>
      </c>
      <c r="Y112" s="225">
        <f>'2.2.2.2fin'!Y112</f>
        <v>0</v>
      </c>
      <c r="Z112" s="225">
        <f>'2.2.2.2fin'!Z112</f>
        <v>0</v>
      </c>
      <c r="AA112" s="225">
        <f>'2.2.2.2fin'!AA112</f>
        <v>0</v>
      </c>
      <c r="AB112" s="225">
        <f>'2.2.2.2fin'!AB112</f>
        <v>0</v>
      </c>
      <c r="AC112" s="225">
        <f>'2.2.2.2fin'!AC112</f>
        <v>0</v>
      </c>
      <c r="AD112" s="225">
        <f>'2.2.2.2fin'!AD112</f>
        <v>0</v>
      </c>
      <c r="AE112" s="225">
        <f>'2.2.2.2fin'!AE112</f>
        <v>0</v>
      </c>
      <c r="AF112" s="225">
        <f>'2.2.2.2fin'!AF112</f>
        <v>0</v>
      </c>
      <c r="AG112" s="225">
        <f>'2.2.2.2fin'!AG112</f>
        <v>0</v>
      </c>
      <c r="AH112" s="225">
        <f>'2.2.2.2fin'!AH112</f>
        <v>0</v>
      </c>
      <c r="AI112" s="225">
        <f>'2.2.2.2fin'!AI112</f>
        <v>0</v>
      </c>
      <c r="AJ112" s="225">
        <f>'2.2.2.2fin'!AJ112</f>
        <v>0</v>
      </c>
      <c r="AK112" s="225">
        <f>'2.2.2.2fin'!AK112</f>
        <v>0</v>
      </c>
      <c r="AL112" s="225">
        <f>'2.2.2.2fin'!AL112</f>
        <v>0</v>
      </c>
      <c r="AM112" s="225">
        <f>'2.2.2.2fin'!AM112</f>
        <v>0</v>
      </c>
      <c r="AN112" s="225">
        <f>'2.2.2.2fin'!AN112</f>
        <v>0</v>
      </c>
      <c r="AO112" s="225">
        <f>'2.2.2.2fin'!AO112</f>
        <v>0</v>
      </c>
      <c r="AP112" s="225">
        <f>'2.2.2.2fin'!AP112</f>
        <v>0</v>
      </c>
      <c r="AQ112" s="225">
        <f>'2.2.2.2fin'!AQ112</f>
        <v>0</v>
      </c>
      <c r="AR112" s="225">
        <f>'2.2.2.2fin'!AR112</f>
        <v>0</v>
      </c>
      <c r="AS112" s="225">
        <f>'2.2.2.2fin'!AS112</f>
        <v>0</v>
      </c>
    </row>
    <row r="113" spans="1:45" s="232" customFormat="1" x14ac:dyDescent="0.25">
      <c r="A113" s="225" t="str">
        <f>'2.2.2.2fin'!A113</f>
        <v>Aplicación de microorganismos</v>
      </c>
      <c r="B113" s="225">
        <f>'2.2.2.2fin'!B113</f>
        <v>0</v>
      </c>
      <c r="C113" s="225" t="str">
        <f>'2.2.2.2fin'!C113</f>
        <v>servicio</v>
      </c>
      <c r="D113" s="225">
        <f>'2.2.2.2fin'!D113</f>
        <v>300</v>
      </c>
      <c r="E113" s="225">
        <f>'2.2.2.2fin'!E113</f>
        <v>0</v>
      </c>
      <c r="F113" s="225">
        <f>'2.2.2.2fin'!F113</f>
        <v>2</v>
      </c>
      <c r="G113" s="225">
        <f>'2.2.2.2fin'!G113</f>
        <v>0</v>
      </c>
      <c r="H113" s="225">
        <f>'2.2.2.2fin'!H113</f>
        <v>0</v>
      </c>
      <c r="I113" s="225">
        <f>'2.2.2.2fin'!I113</f>
        <v>0</v>
      </c>
      <c r="J113" s="225">
        <f>'2.2.2.2fin'!J113</f>
        <v>0</v>
      </c>
      <c r="K113" s="225">
        <f>'2.2.2.2fin'!K113</f>
        <v>0</v>
      </c>
      <c r="L113" s="225">
        <f>'2.2.2.2fin'!L113</f>
        <v>0</v>
      </c>
      <c r="M113" s="225">
        <f>'2.2.2.2fin'!M113</f>
        <v>0</v>
      </c>
      <c r="N113" s="225">
        <f>'2.2.2.2fin'!N113</f>
        <v>0</v>
      </c>
      <c r="O113" s="225">
        <f>'2.2.2.2fin'!O113</f>
        <v>0</v>
      </c>
      <c r="P113" s="225">
        <f>'2.2.2.2fin'!P113</f>
        <v>0</v>
      </c>
      <c r="Q113" s="225">
        <f>'2.2.2.2fin'!Q113</f>
        <v>0</v>
      </c>
      <c r="R113" s="225">
        <f>'2.2.2.2fin'!R113</f>
        <v>0</v>
      </c>
      <c r="S113" s="225">
        <f>'2.2.2.2fin'!S113</f>
        <v>0</v>
      </c>
      <c r="T113" s="225">
        <f>'2.2.2.2fin'!T113</f>
        <v>0</v>
      </c>
      <c r="U113" s="225">
        <f>'2.2.2.2fin'!U113</f>
        <v>0</v>
      </c>
      <c r="V113" s="225">
        <f>'2.2.2.2fin'!V113</f>
        <v>0</v>
      </c>
      <c r="W113" s="225">
        <f>'2.2.2.2fin'!W113</f>
        <v>0</v>
      </c>
      <c r="X113" s="225">
        <f>'2.2.2.2fin'!X113</f>
        <v>0</v>
      </c>
      <c r="Y113" s="225">
        <f>'2.2.2.2fin'!Y113</f>
        <v>0</v>
      </c>
      <c r="Z113" s="225">
        <f>'2.2.2.2fin'!Z113</f>
        <v>0</v>
      </c>
      <c r="AA113" s="225">
        <f>'2.2.2.2fin'!AA113</f>
        <v>0</v>
      </c>
      <c r="AB113" s="225">
        <f>'2.2.2.2fin'!AB113</f>
        <v>0</v>
      </c>
      <c r="AC113" s="225">
        <f>'2.2.2.2fin'!AC113</f>
        <v>0</v>
      </c>
      <c r="AD113" s="225">
        <f>'2.2.2.2fin'!AD113</f>
        <v>0</v>
      </c>
      <c r="AE113" s="225">
        <f>'2.2.2.2fin'!AE113</f>
        <v>0</v>
      </c>
      <c r="AF113" s="225">
        <f>'2.2.2.2fin'!AF113</f>
        <v>0</v>
      </c>
      <c r="AG113" s="225">
        <f>'2.2.2.2fin'!AG113</f>
        <v>0</v>
      </c>
      <c r="AH113" s="225">
        <f>'2.2.2.2fin'!AH113</f>
        <v>0</v>
      </c>
      <c r="AI113" s="225">
        <f>'2.2.2.2fin'!AI113</f>
        <v>0</v>
      </c>
      <c r="AJ113" s="225">
        <f>'2.2.2.2fin'!AJ113</f>
        <v>0</v>
      </c>
      <c r="AK113" s="225">
        <f>'2.2.2.2fin'!AK113</f>
        <v>0</v>
      </c>
      <c r="AL113" s="225">
        <f>'2.2.2.2fin'!AL113</f>
        <v>0</v>
      </c>
      <c r="AM113" s="225">
        <f>'2.2.2.2fin'!AM113</f>
        <v>0</v>
      </c>
      <c r="AN113" s="225">
        <f>'2.2.2.2fin'!AN113</f>
        <v>0</v>
      </c>
      <c r="AO113" s="225">
        <f>'2.2.2.2fin'!AO113</f>
        <v>0</v>
      </c>
      <c r="AP113" s="225">
        <f>'2.2.2.2fin'!AP113</f>
        <v>0</v>
      </c>
      <c r="AQ113" s="225">
        <f>'2.2.2.2fin'!AQ113</f>
        <v>0</v>
      </c>
      <c r="AR113" s="225">
        <f>'2.2.2.2fin'!AR113</f>
        <v>0</v>
      </c>
      <c r="AS113" s="225">
        <f>'2.2.2.2fin'!AS113</f>
        <v>0</v>
      </c>
    </row>
    <row r="114" spans="1:45" s="232" customFormat="1" x14ac:dyDescent="0.25">
      <c r="A114" s="225" t="str">
        <f>'2.2.2.2fin'!A114</f>
        <v xml:space="preserve">Trazado                                                                                             </v>
      </c>
      <c r="B114" s="225">
        <f>'2.2.2.2fin'!B114</f>
        <v>0</v>
      </c>
      <c r="C114" s="225" t="str">
        <f>'2.2.2.2fin'!C114</f>
        <v xml:space="preserve"> jornal</v>
      </c>
      <c r="D114" s="225">
        <f>'2.2.2.2fin'!D114</f>
        <v>300</v>
      </c>
      <c r="E114" s="225">
        <f>'2.2.2.2fin'!E114</f>
        <v>0</v>
      </c>
      <c r="F114" s="225">
        <f>'2.2.2.2fin'!F114</f>
        <v>4</v>
      </c>
      <c r="G114" s="225">
        <f>'2.2.2.2fin'!G114</f>
        <v>0</v>
      </c>
      <c r="H114" s="225">
        <f>'2.2.2.2fin'!H114</f>
        <v>0</v>
      </c>
      <c r="I114" s="225">
        <f>'2.2.2.2fin'!I114</f>
        <v>0</v>
      </c>
      <c r="J114" s="225">
        <f>'2.2.2.2fin'!J114</f>
        <v>0</v>
      </c>
      <c r="K114" s="225">
        <f>'2.2.2.2fin'!K114</f>
        <v>0</v>
      </c>
      <c r="L114" s="225">
        <f>'2.2.2.2fin'!L114</f>
        <v>0</v>
      </c>
      <c r="M114" s="225">
        <f>'2.2.2.2fin'!M114</f>
        <v>0</v>
      </c>
      <c r="N114" s="225">
        <f>'2.2.2.2fin'!N114</f>
        <v>0</v>
      </c>
      <c r="O114" s="225">
        <f>'2.2.2.2fin'!O114</f>
        <v>0</v>
      </c>
      <c r="P114" s="225">
        <f>'2.2.2.2fin'!P114</f>
        <v>0</v>
      </c>
      <c r="Q114" s="225">
        <f>'2.2.2.2fin'!Q114</f>
        <v>0</v>
      </c>
      <c r="R114" s="225">
        <f>'2.2.2.2fin'!R114</f>
        <v>0</v>
      </c>
      <c r="S114" s="225">
        <f>'2.2.2.2fin'!S114</f>
        <v>0</v>
      </c>
      <c r="T114" s="225">
        <f>'2.2.2.2fin'!T114</f>
        <v>0</v>
      </c>
      <c r="U114" s="225">
        <f>'2.2.2.2fin'!U114</f>
        <v>0</v>
      </c>
      <c r="V114" s="225">
        <f>'2.2.2.2fin'!V114</f>
        <v>0</v>
      </c>
      <c r="W114" s="225">
        <f>'2.2.2.2fin'!W114</f>
        <v>0</v>
      </c>
      <c r="X114" s="225">
        <f>'2.2.2.2fin'!X114</f>
        <v>0</v>
      </c>
      <c r="Y114" s="225">
        <f>'2.2.2.2fin'!Y114</f>
        <v>0</v>
      </c>
      <c r="Z114" s="225">
        <f>'2.2.2.2fin'!Z114</f>
        <v>0</v>
      </c>
      <c r="AA114" s="225">
        <f>'2.2.2.2fin'!AA114</f>
        <v>0</v>
      </c>
      <c r="AB114" s="225">
        <f>'2.2.2.2fin'!AB114</f>
        <v>0</v>
      </c>
      <c r="AC114" s="225">
        <f>'2.2.2.2fin'!AC114</f>
        <v>0</v>
      </c>
      <c r="AD114" s="225">
        <f>'2.2.2.2fin'!AD114</f>
        <v>0</v>
      </c>
      <c r="AE114" s="225">
        <f>'2.2.2.2fin'!AE114</f>
        <v>0</v>
      </c>
      <c r="AF114" s="225">
        <f>'2.2.2.2fin'!AF114</f>
        <v>0</v>
      </c>
      <c r="AG114" s="225">
        <f>'2.2.2.2fin'!AG114</f>
        <v>0</v>
      </c>
      <c r="AH114" s="225">
        <f>'2.2.2.2fin'!AH114</f>
        <v>0</v>
      </c>
      <c r="AI114" s="225">
        <f>'2.2.2.2fin'!AI114</f>
        <v>0</v>
      </c>
      <c r="AJ114" s="225">
        <f>'2.2.2.2fin'!AJ114</f>
        <v>0</v>
      </c>
      <c r="AK114" s="225">
        <f>'2.2.2.2fin'!AK114</f>
        <v>0</v>
      </c>
      <c r="AL114" s="225">
        <f>'2.2.2.2fin'!AL114</f>
        <v>0</v>
      </c>
      <c r="AM114" s="225">
        <f>'2.2.2.2fin'!AM114</f>
        <v>0</v>
      </c>
      <c r="AN114" s="225">
        <f>'2.2.2.2fin'!AN114</f>
        <v>0</v>
      </c>
      <c r="AO114" s="225">
        <f>'2.2.2.2fin'!AO114</f>
        <v>0</v>
      </c>
      <c r="AP114" s="225">
        <f>'2.2.2.2fin'!AP114</f>
        <v>0</v>
      </c>
      <c r="AQ114" s="225">
        <f>'2.2.2.2fin'!AQ114</f>
        <v>0</v>
      </c>
      <c r="AR114" s="225">
        <f>'2.2.2.2fin'!AR114</f>
        <v>0</v>
      </c>
      <c r="AS114" s="225">
        <f>'2.2.2.2fin'!AS114</f>
        <v>0</v>
      </c>
    </row>
    <row r="115" spans="1:45" s="232" customFormat="1" ht="24.9" customHeight="1" x14ac:dyDescent="0.25">
      <c r="A115" s="225" t="str">
        <f>'2.2.2.2fin'!A115</f>
        <v>ESTABLECIMIENTO DE LA PRODUCCIÓN GANADERA</v>
      </c>
      <c r="B115" s="225">
        <f>'2.2.2.2fin'!B115</f>
        <v>0</v>
      </c>
      <c r="C115" s="225">
        <f>'2.2.2.2fin'!C115</f>
        <v>0</v>
      </c>
      <c r="D115" s="225">
        <f>'2.2.2.2fin'!D115</f>
        <v>0</v>
      </c>
      <c r="E115" s="225">
        <f>'2.2.2.2fin'!E115</f>
        <v>0</v>
      </c>
      <c r="F115" s="225">
        <f>'2.2.2.2fin'!F115</f>
        <v>0</v>
      </c>
      <c r="G115" s="225">
        <f>'2.2.2.2fin'!G115</f>
        <v>0</v>
      </c>
      <c r="H115" s="225">
        <f>'2.2.2.2fin'!H115</f>
        <v>0</v>
      </c>
      <c r="I115" s="225">
        <f>'2.2.2.2fin'!I115</f>
        <v>0</v>
      </c>
      <c r="J115" s="225">
        <f>'2.2.2.2fin'!J115</f>
        <v>0</v>
      </c>
      <c r="K115" s="225">
        <f>'2.2.2.2fin'!K115</f>
        <v>0</v>
      </c>
      <c r="L115" s="225">
        <f>'2.2.2.2fin'!L115</f>
        <v>0</v>
      </c>
      <c r="M115" s="225">
        <f>'2.2.2.2fin'!M115</f>
        <v>0</v>
      </c>
      <c r="N115" s="225">
        <f>'2.2.2.2fin'!N115</f>
        <v>0</v>
      </c>
      <c r="O115" s="225">
        <f>'2.2.2.2fin'!O115</f>
        <v>0</v>
      </c>
      <c r="P115" s="225">
        <f>'2.2.2.2fin'!P115</f>
        <v>0</v>
      </c>
      <c r="Q115" s="225">
        <f>'2.2.2.2fin'!Q115</f>
        <v>0</v>
      </c>
      <c r="R115" s="225">
        <f>'2.2.2.2fin'!R115</f>
        <v>0</v>
      </c>
      <c r="S115" s="225">
        <f>'2.2.2.2fin'!S115</f>
        <v>0</v>
      </c>
      <c r="T115" s="225">
        <f>'2.2.2.2fin'!T115</f>
        <v>0</v>
      </c>
      <c r="U115" s="225">
        <f>'2.2.2.2fin'!U115</f>
        <v>0</v>
      </c>
      <c r="V115" s="225">
        <f>'2.2.2.2fin'!V115</f>
        <v>0</v>
      </c>
      <c r="W115" s="225">
        <f>'2.2.2.2fin'!W115</f>
        <v>0</v>
      </c>
      <c r="X115" s="225">
        <f>'2.2.2.2fin'!X115</f>
        <v>0</v>
      </c>
      <c r="Y115" s="225">
        <f>'2.2.2.2fin'!Y115</f>
        <v>0</v>
      </c>
      <c r="Z115" s="225">
        <f>'2.2.2.2fin'!Z115</f>
        <v>0</v>
      </c>
      <c r="AA115" s="225">
        <f>'2.2.2.2fin'!AA115</f>
        <v>0</v>
      </c>
      <c r="AB115" s="225">
        <f>'2.2.2.2fin'!AB115</f>
        <v>0</v>
      </c>
      <c r="AC115" s="225">
        <f>'2.2.2.2fin'!AC115</f>
        <v>0</v>
      </c>
      <c r="AD115" s="225">
        <f>'2.2.2.2fin'!AD115</f>
        <v>0</v>
      </c>
      <c r="AE115" s="225">
        <f>'2.2.2.2fin'!AE115</f>
        <v>0</v>
      </c>
      <c r="AF115" s="225">
        <f>'2.2.2.2fin'!AF115</f>
        <v>0</v>
      </c>
      <c r="AG115" s="225">
        <f>'2.2.2.2fin'!AG115</f>
        <v>0</v>
      </c>
      <c r="AH115" s="225">
        <f>'2.2.2.2fin'!AH115</f>
        <v>0</v>
      </c>
      <c r="AI115" s="225">
        <f>'2.2.2.2fin'!AI115</f>
        <v>0</v>
      </c>
      <c r="AJ115" s="225">
        <f>'2.2.2.2fin'!AJ115</f>
        <v>0</v>
      </c>
      <c r="AK115" s="225">
        <f>'2.2.2.2fin'!AK115</f>
        <v>0</v>
      </c>
      <c r="AL115" s="225">
        <f>'2.2.2.2fin'!AL115</f>
        <v>0</v>
      </c>
      <c r="AM115" s="225">
        <f>'2.2.2.2fin'!AM115</f>
        <v>0</v>
      </c>
      <c r="AN115" s="225">
        <f>'2.2.2.2fin'!AN115</f>
        <v>0</v>
      </c>
      <c r="AO115" s="225">
        <f>'2.2.2.2fin'!AO115</f>
        <v>0</v>
      </c>
      <c r="AP115" s="225">
        <f>'2.2.2.2fin'!AP115</f>
        <v>0</v>
      </c>
      <c r="AQ115" s="225">
        <f>'2.2.2.2fin'!AQ115</f>
        <v>0</v>
      </c>
      <c r="AR115" s="225">
        <f>'2.2.2.2fin'!AR115</f>
        <v>0</v>
      </c>
      <c r="AS115" s="225">
        <f>'2.2.2.2fin'!AS115</f>
        <v>0</v>
      </c>
    </row>
    <row r="116" spans="1:45" s="232" customFormat="1" x14ac:dyDescent="0.25">
      <c r="A116" s="225" t="str">
        <f>'2.2.2.2fin'!A116</f>
        <v>Pasto Privilegio (Banco de proteína)</v>
      </c>
      <c r="B116" s="225">
        <f>'2.2.2.2fin'!B116</f>
        <v>0</v>
      </c>
      <c r="C116" s="225">
        <f>'2.2.2.2fin'!C116</f>
        <v>0</v>
      </c>
      <c r="D116" s="225">
        <f>'2.2.2.2fin'!D116</f>
        <v>0</v>
      </c>
      <c r="E116" s="225">
        <f>'2.2.2.2fin'!E116</f>
        <v>0</v>
      </c>
      <c r="F116" s="225">
        <f>'2.2.2.2fin'!F116</f>
        <v>0</v>
      </c>
      <c r="G116" s="225">
        <f>'2.2.2.2fin'!G116</f>
        <v>0</v>
      </c>
      <c r="H116" s="225">
        <f>'2.2.2.2fin'!H116</f>
        <v>0</v>
      </c>
      <c r="I116" s="225">
        <f>'2.2.2.2fin'!I116</f>
        <v>0</v>
      </c>
      <c r="J116" s="225">
        <f>'2.2.2.2fin'!J116</f>
        <v>0</v>
      </c>
      <c r="K116" s="225">
        <f>'2.2.2.2fin'!K116</f>
        <v>0</v>
      </c>
      <c r="L116" s="225">
        <f>'2.2.2.2fin'!L116</f>
        <v>0</v>
      </c>
      <c r="M116" s="225">
        <f>'2.2.2.2fin'!M116</f>
        <v>0</v>
      </c>
      <c r="N116" s="225">
        <f>'2.2.2.2fin'!N116</f>
        <v>0</v>
      </c>
      <c r="O116" s="225">
        <f>'2.2.2.2fin'!O116</f>
        <v>0</v>
      </c>
      <c r="P116" s="225">
        <f>'2.2.2.2fin'!P116</f>
        <v>0</v>
      </c>
      <c r="Q116" s="225">
        <f>'2.2.2.2fin'!Q116</f>
        <v>0</v>
      </c>
      <c r="R116" s="225">
        <f>'2.2.2.2fin'!R116</f>
        <v>0</v>
      </c>
      <c r="S116" s="225">
        <f>'2.2.2.2fin'!S116</f>
        <v>0</v>
      </c>
      <c r="T116" s="225">
        <f>'2.2.2.2fin'!T116</f>
        <v>0</v>
      </c>
      <c r="U116" s="225">
        <f>'2.2.2.2fin'!U116</f>
        <v>0</v>
      </c>
      <c r="V116" s="225">
        <f>'2.2.2.2fin'!V116</f>
        <v>0</v>
      </c>
      <c r="W116" s="225">
        <f>'2.2.2.2fin'!W116</f>
        <v>0</v>
      </c>
      <c r="X116" s="225">
        <f>'2.2.2.2fin'!X116</f>
        <v>0</v>
      </c>
      <c r="Y116" s="225">
        <f>'2.2.2.2fin'!Y116</f>
        <v>0</v>
      </c>
      <c r="Z116" s="225">
        <f>'2.2.2.2fin'!Z116</f>
        <v>0</v>
      </c>
      <c r="AA116" s="225">
        <f>'2.2.2.2fin'!AA116</f>
        <v>0</v>
      </c>
      <c r="AB116" s="225">
        <f>'2.2.2.2fin'!AB116</f>
        <v>0</v>
      </c>
      <c r="AC116" s="225">
        <f>'2.2.2.2fin'!AC116</f>
        <v>0</v>
      </c>
      <c r="AD116" s="225">
        <f>'2.2.2.2fin'!AD116</f>
        <v>0</v>
      </c>
      <c r="AE116" s="225">
        <f>'2.2.2.2fin'!AE116</f>
        <v>0</v>
      </c>
      <c r="AF116" s="225">
        <f>'2.2.2.2fin'!AF116</f>
        <v>0</v>
      </c>
      <c r="AG116" s="225">
        <f>'2.2.2.2fin'!AG116</f>
        <v>0</v>
      </c>
      <c r="AH116" s="225">
        <f>'2.2.2.2fin'!AH116</f>
        <v>0</v>
      </c>
      <c r="AI116" s="225">
        <f>'2.2.2.2fin'!AI116</f>
        <v>0</v>
      </c>
      <c r="AJ116" s="225">
        <f>'2.2.2.2fin'!AJ116</f>
        <v>0</v>
      </c>
      <c r="AK116" s="225">
        <f>'2.2.2.2fin'!AK116</f>
        <v>0</v>
      </c>
      <c r="AL116" s="225">
        <f>'2.2.2.2fin'!AL116</f>
        <v>0</v>
      </c>
      <c r="AM116" s="225">
        <f>'2.2.2.2fin'!AM116</f>
        <v>0</v>
      </c>
      <c r="AN116" s="225">
        <f>'2.2.2.2fin'!AN116</f>
        <v>0</v>
      </c>
      <c r="AO116" s="225">
        <f>'2.2.2.2fin'!AO116</f>
        <v>0</v>
      </c>
      <c r="AP116" s="225">
        <f>'2.2.2.2fin'!AP116</f>
        <v>0</v>
      </c>
      <c r="AQ116" s="225">
        <f>'2.2.2.2fin'!AQ116</f>
        <v>0</v>
      </c>
      <c r="AR116" s="225">
        <f>'2.2.2.2fin'!AR116</f>
        <v>0</v>
      </c>
      <c r="AS116" s="225">
        <f>'2.2.2.2fin'!AS116</f>
        <v>0</v>
      </c>
    </row>
    <row r="117" spans="1:45" s="232" customFormat="1" x14ac:dyDescent="0.25">
      <c r="A117" s="225" t="str">
        <f>'2.2.2.2fin'!A117</f>
        <v xml:space="preserve">Mano de obra para siembra material vegetativo       </v>
      </c>
      <c r="B117" s="225">
        <f>'2.2.2.2fin'!B117</f>
        <v>0</v>
      </c>
      <c r="C117" s="225" t="str">
        <f>'2.2.2.2fin'!C117</f>
        <v xml:space="preserve"> jornal                        </v>
      </c>
      <c r="D117" s="225">
        <f>'2.2.2.2fin'!D117</f>
        <v>300</v>
      </c>
      <c r="E117" s="225">
        <f>'2.2.2.2fin'!E117</f>
        <v>0</v>
      </c>
      <c r="F117" s="225">
        <f>'2.2.2.2fin'!F117</f>
        <v>0</v>
      </c>
      <c r="G117" s="225">
        <f>'2.2.2.2fin'!G117</f>
        <v>18</v>
      </c>
      <c r="H117" s="225">
        <f>'2.2.2.2fin'!H117</f>
        <v>0</v>
      </c>
      <c r="I117" s="225">
        <f>'2.2.2.2fin'!I117</f>
        <v>0</v>
      </c>
      <c r="J117" s="225">
        <f>'2.2.2.2fin'!J117</f>
        <v>0</v>
      </c>
      <c r="K117" s="225">
        <f>'2.2.2.2fin'!K117</f>
        <v>0</v>
      </c>
      <c r="L117" s="225">
        <f>'2.2.2.2fin'!L117</f>
        <v>0</v>
      </c>
      <c r="M117" s="225">
        <f>'2.2.2.2fin'!M117</f>
        <v>0</v>
      </c>
      <c r="N117" s="225">
        <f>'2.2.2.2fin'!N117</f>
        <v>0</v>
      </c>
      <c r="O117" s="225">
        <f>'2.2.2.2fin'!O117</f>
        <v>0</v>
      </c>
      <c r="P117" s="225">
        <f>'2.2.2.2fin'!P117</f>
        <v>0</v>
      </c>
      <c r="Q117" s="225">
        <f>'2.2.2.2fin'!Q117</f>
        <v>0</v>
      </c>
      <c r="R117" s="225">
        <f>'2.2.2.2fin'!R117</f>
        <v>0</v>
      </c>
      <c r="S117" s="225">
        <f>'2.2.2.2fin'!S117</f>
        <v>0</v>
      </c>
      <c r="T117" s="225">
        <f>'2.2.2.2fin'!T117</f>
        <v>0</v>
      </c>
      <c r="U117" s="225">
        <f>'2.2.2.2fin'!U117</f>
        <v>0</v>
      </c>
      <c r="V117" s="225">
        <f>'2.2.2.2fin'!V117</f>
        <v>0</v>
      </c>
      <c r="W117" s="225">
        <f>'2.2.2.2fin'!W117</f>
        <v>0</v>
      </c>
      <c r="X117" s="225">
        <f>'2.2.2.2fin'!X117</f>
        <v>0</v>
      </c>
      <c r="Y117" s="225">
        <f>'2.2.2.2fin'!Y117</f>
        <v>0</v>
      </c>
      <c r="Z117" s="225">
        <f>'2.2.2.2fin'!Z117</f>
        <v>0</v>
      </c>
      <c r="AA117" s="225">
        <f>'2.2.2.2fin'!AA117</f>
        <v>0</v>
      </c>
      <c r="AB117" s="225">
        <f>'2.2.2.2fin'!AB117</f>
        <v>0</v>
      </c>
      <c r="AC117" s="225">
        <f>'2.2.2.2fin'!AC117</f>
        <v>0</v>
      </c>
      <c r="AD117" s="225">
        <f>'2.2.2.2fin'!AD117</f>
        <v>0</v>
      </c>
      <c r="AE117" s="225">
        <f>'2.2.2.2fin'!AE117</f>
        <v>0</v>
      </c>
      <c r="AF117" s="225">
        <f>'2.2.2.2fin'!AF117</f>
        <v>0</v>
      </c>
      <c r="AG117" s="225">
        <f>'2.2.2.2fin'!AG117</f>
        <v>0</v>
      </c>
      <c r="AH117" s="225">
        <f>'2.2.2.2fin'!AH117</f>
        <v>0</v>
      </c>
      <c r="AI117" s="225">
        <f>'2.2.2.2fin'!AI117</f>
        <v>0</v>
      </c>
      <c r="AJ117" s="225">
        <f>'2.2.2.2fin'!AJ117</f>
        <v>0</v>
      </c>
      <c r="AK117" s="225">
        <f>'2.2.2.2fin'!AK117</f>
        <v>0</v>
      </c>
      <c r="AL117" s="225">
        <f>'2.2.2.2fin'!AL117</f>
        <v>0</v>
      </c>
      <c r="AM117" s="225">
        <f>'2.2.2.2fin'!AM117</f>
        <v>0</v>
      </c>
      <c r="AN117" s="225">
        <f>'2.2.2.2fin'!AN117</f>
        <v>0</v>
      </c>
      <c r="AO117" s="225">
        <f>'2.2.2.2fin'!AO117</f>
        <v>0</v>
      </c>
      <c r="AP117" s="225">
        <f>'2.2.2.2fin'!AP117</f>
        <v>0</v>
      </c>
      <c r="AQ117" s="225">
        <f>'2.2.2.2fin'!AQ117</f>
        <v>0</v>
      </c>
      <c r="AR117" s="225">
        <f>'2.2.2.2fin'!AR117</f>
        <v>0</v>
      </c>
      <c r="AS117" s="225">
        <f>'2.2.2.2fin'!AS117</f>
        <v>0</v>
      </c>
    </row>
    <row r="118" spans="1:45" s="232" customFormat="1" x14ac:dyDescent="0.25">
      <c r="A118" s="225" t="str">
        <f>'2.2.2.2fin'!A118</f>
        <v>Pasto Cuba 22 (Banco energetico)</v>
      </c>
      <c r="B118" s="225">
        <f>'2.2.2.2fin'!B118</f>
        <v>0</v>
      </c>
      <c r="C118" s="225">
        <f>'2.2.2.2fin'!C118</f>
        <v>0</v>
      </c>
      <c r="D118" s="225">
        <f>'2.2.2.2fin'!D118</f>
        <v>0</v>
      </c>
      <c r="E118" s="225">
        <f>'2.2.2.2fin'!E118</f>
        <v>0</v>
      </c>
      <c r="F118" s="225">
        <f>'2.2.2.2fin'!F118</f>
        <v>0</v>
      </c>
      <c r="G118" s="225">
        <f>'2.2.2.2fin'!G118</f>
        <v>0</v>
      </c>
      <c r="H118" s="225">
        <f>'2.2.2.2fin'!H118</f>
        <v>0</v>
      </c>
      <c r="I118" s="225">
        <f>'2.2.2.2fin'!I118</f>
        <v>0</v>
      </c>
      <c r="J118" s="225">
        <f>'2.2.2.2fin'!J118</f>
        <v>0</v>
      </c>
      <c r="K118" s="225">
        <f>'2.2.2.2fin'!K118</f>
        <v>0</v>
      </c>
      <c r="L118" s="225">
        <f>'2.2.2.2fin'!L118</f>
        <v>0</v>
      </c>
      <c r="M118" s="225">
        <f>'2.2.2.2fin'!M118</f>
        <v>0</v>
      </c>
      <c r="N118" s="225">
        <f>'2.2.2.2fin'!N118</f>
        <v>0</v>
      </c>
      <c r="O118" s="225">
        <f>'2.2.2.2fin'!O118</f>
        <v>0</v>
      </c>
      <c r="P118" s="225">
        <f>'2.2.2.2fin'!P118</f>
        <v>0</v>
      </c>
      <c r="Q118" s="225">
        <f>'2.2.2.2fin'!Q118</f>
        <v>0</v>
      </c>
      <c r="R118" s="225">
        <f>'2.2.2.2fin'!R118</f>
        <v>0</v>
      </c>
      <c r="S118" s="225">
        <f>'2.2.2.2fin'!S118</f>
        <v>0</v>
      </c>
      <c r="T118" s="225">
        <f>'2.2.2.2fin'!T118</f>
        <v>0</v>
      </c>
      <c r="U118" s="225">
        <f>'2.2.2.2fin'!U118</f>
        <v>0</v>
      </c>
      <c r="V118" s="225">
        <f>'2.2.2.2fin'!V118</f>
        <v>0</v>
      </c>
      <c r="W118" s="225">
        <f>'2.2.2.2fin'!W118</f>
        <v>0</v>
      </c>
      <c r="X118" s="225">
        <f>'2.2.2.2fin'!X118</f>
        <v>0</v>
      </c>
      <c r="Y118" s="225">
        <f>'2.2.2.2fin'!Y118</f>
        <v>0</v>
      </c>
      <c r="Z118" s="225">
        <f>'2.2.2.2fin'!Z118</f>
        <v>0</v>
      </c>
      <c r="AA118" s="225">
        <f>'2.2.2.2fin'!AA118</f>
        <v>0</v>
      </c>
      <c r="AB118" s="225">
        <f>'2.2.2.2fin'!AB118</f>
        <v>0</v>
      </c>
      <c r="AC118" s="225">
        <f>'2.2.2.2fin'!AC118</f>
        <v>0</v>
      </c>
      <c r="AD118" s="225">
        <f>'2.2.2.2fin'!AD118</f>
        <v>0</v>
      </c>
      <c r="AE118" s="225">
        <f>'2.2.2.2fin'!AE118</f>
        <v>0</v>
      </c>
      <c r="AF118" s="225">
        <f>'2.2.2.2fin'!AF118</f>
        <v>0</v>
      </c>
      <c r="AG118" s="225">
        <f>'2.2.2.2fin'!AG118</f>
        <v>0</v>
      </c>
      <c r="AH118" s="225">
        <f>'2.2.2.2fin'!AH118</f>
        <v>0</v>
      </c>
      <c r="AI118" s="225">
        <f>'2.2.2.2fin'!AI118</f>
        <v>0</v>
      </c>
      <c r="AJ118" s="225">
        <f>'2.2.2.2fin'!AJ118</f>
        <v>0</v>
      </c>
      <c r="AK118" s="225">
        <f>'2.2.2.2fin'!AK118</f>
        <v>0</v>
      </c>
      <c r="AL118" s="225">
        <f>'2.2.2.2fin'!AL118</f>
        <v>0</v>
      </c>
      <c r="AM118" s="225">
        <f>'2.2.2.2fin'!AM118</f>
        <v>0</v>
      </c>
      <c r="AN118" s="225">
        <f>'2.2.2.2fin'!AN118</f>
        <v>0</v>
      </c>
      <c r="AO118" s="225">
        <f>'2.2.2.2fin'!AO118</f>
        <v>0</v>
      </c>
      <c r="AP118" s="225">
        <f>'2.2.2.2fin'!AP118</f>
        <v>0</v>
      </c>
      <c r="AQ118" s="225">
        <f>'2.2.2.2fin'!AQ118</f>
        <v>0</v>
      </c>
      <c r="AR118" s="225">
        <f>'2.2.2.2fin'!AR118</f>
        <v>0</v>
      </c>
      <c r="AS118" s="225">
        <f>'2.2.2.2fin'!AS118</f>
        <v>0</v>
      </c>
    </row>
    <row r="119" spans="1:45" s="232" customFormat="1" x14ac:dyDescent="0.25">
      <c r="A119" s="225" t="str">
        <f>'2.2.2.2fin'!A119</f>
        <v xml:space="preserve">Mano de obra para siembra material vegetativo                                        </v>
      </c>
      <c r="B119" s="225">
        <f>'2.2.2.2fin'!B119</f>
        <v>0</v>
      </c>
      <c r="C119" s="225" t="str">
        <f>'2.2.2.2fin'!C119</f>
        <v xml:space="preserve"> jornal                       </v>
      </c>
      <c r="D119" s="225">
        <f>'2.2.2.2fin'!D119</f>
        <v>300</v>
      </c>
      <c r="E119" s="225">
        <f>'2.2.2.2fin'!E119</f>
        <v>0</v>
      </c>
      <c r="F119" s="225">
        <f>'2.2.2.2fin'!F119</f>
        <v>0</v>
      </c>
      <c r="G119" s="225">
        <f>'2.2.2.2fin'!G119</f>
        <v>13</v>
      </c>
      <c r="H119" s="225">
        <f>'2.2.2.2fin'!H119</f>
        <v>0</v>
      </c>
      <c r="I119" s="225">
        <f>'2.2.2.2fin'!I119</f>
        <v>0</v>
      </c>
      <c r="J119" s="225">
        <f>'2.2.2.2fin'!J119</f>
        <v>0</v>
      </c>
      <c r="K119" s="225">
        <f>'2.2.2.2fin'!K119</f>
        <v>0</v>
      </c>
      <c r="L119" s="225">
        <f>'2.2.2.2fin'!L119</f>
        <v>0</v>
      </c>
      <c r="M119" s="225">
        <f>'2.2.2.2fin'!M119</f>
        <v>0</v>
      </c>
      <c r="N119" s="225">
        <f>'2.2.2.2fin'!N119</f>
        <v>0</v>
      </c>
      <c r="O119" s="225">
        <f>'2.2.2.2fin'!O119</f>
        <v>0</v>
      </c>
      <c r="P119" s="225">
        <f>'2.2.2.2fin'!P119</f>
        <v>0</v>
      </c>
      <c r="Q119" s="225">
        <f>'2.2.2.2fin'!Q119</f>
        <v>0</v>
      </c>
      <c r="R119" s="225">
        <f>'2.2.2.2fin'!R119</f>
        <v>0</v>
      </c>
      <c r="S119" s="225">
        <f>'2.2.2.2fin'!S119</f>
        <v>0</v>
      </c>
      <c r="T119" s="225">
        <f>'2.2.2.2fin'!T119</f>
        <v>0</v>
      </c>
      <c r="U119" s="225">
        <f>'2.2.2.2fin'!U119</f>
        <v>0</v>
      </c>
      <c r="V119" s="225">
        <f>'2.2.2.2fin'!V119</f>
        <v>0</v>
      </c>
      <c r="W119" s="225">
        <f>'2.2.2.2fin'!W119</f>
        <v>0</v>
      </c>
      <c r="X119" s="225">
        <f>'2.2.2.2fin'!X119</f>
        <v>0</v>
      </c>
      <c r="Y119" s="225">
        <f>'2.2.2.2fin'!Y119</f>
        <v>0</v>
      </c>
      <c r="Z119" s="225">
        <f>'2.2.2.2fin'!Z119</f>
        <v>0</v>
      </c>
      <c r="AA119" s="225">
        <f>'2.2.2.2fin'!AA119</f>
        <v>0</v>
      </c>
      <c r="AB119" s="225">
        <f>'2.2.2.2fin'!AB119</f>
        <v>0</v>
      </c>
      <c r="AC119" s="225">
        <f>'2.2.2.2fin'!AC119</f>
        <v>0</v>
      </c>
      <c r="AD119" s="225">
        <f>'2.2.2.2fin'!AD119</f>
        <v>0</v>
      </c>
      <c r="AE119" s="225">
        <f>'2.2.2.2fin'!AE119</f>
        <v>0</v>
      </c>
      <c r="AF119" s="225">
        <f>'2.2.2.2fin'!AF119</f>
        <v>0</v>
      </c>
      <c r="AG119" s="225">
        <f>'2.2.2.2fin'!AG119</f>
        <v>0</v>
      </c>
      <c r="AH119" s="225">
        <f>'2.2.2.2fin'!AH119</f>
        <v>0</v>
      </c>
      <c r="AI119" s="225">
        <f>'2.2.2.2fin'!AI119</f>
        <v>0</v>
      </c>
      <c r="AJ119" s="225">
        <f>'2.2.2.2fin'!AJ119</f>
        <v>0</v>
      </c>
      <c r="AK119" s="225">
        <f>'2.2.2.2fin'!AK119</f>
        <v>0</v>
      </c>
      <c r="AL119" s="225">
        <f>'2.2.2.2fin'!AL119</f>
        <v>0</v>
      </c>
      <c r="AM119" s="225">
        <f>'2.2.2.2fin'!AM119</f>
        <v>0</v>
      </c>
      <c r="AN119" s="225">
        <f>'2.2.2.2fin'!AN119</f>
        <v>0</v>
      </c>
      <c r="AO119" s="225">
        <f>'2.2.2.2fin'!AO119</f>
        <v>0</v>
      </c>
      <c r="AP119" s="225">
        <f>'2.2.2.2fin'!AP119</f>
        <v>0</v>
      </c>
      <c r="AQ119" s="225">
        <f>'2.2.2.2fin'!AQ119</f>
        <v>0</v>
      </c>
      <c r="AR119" s="225">
        <f>'2.2.2.2fin'!AR119</f>
        <v>0</v>
      </c>
      <c r="AS119" s="225">
        <f>'2.2.2.2fin'!AS119</f>
        <v>0</v>
      </c>
    </row>
    <row r="120" spans="1:45" s="232" customFormat="1" x14ac:dyDescent="0.25">
      <c r="A120" s="225" t="str">
        <f>'2.2.2.2fin'!A120</f>
        <v>Bovinos</v>
      </c>
      <c r="B120" s="225">
        <f>'2.2.2.2fin'!B120</f>
        <v>0</v>
      </c>
      <c r="C120" s="225">
        <f>'2.2.2.2fin'!C120</f>
        <v>0</v>
      </c>
      <c r="D120" s="225">
        <f>'2.2.2.2fin'!D120</f>
        <v>0</v>
      </c>
      <c r="E120" s="225">
        <f>'2.2.2.2fin'!E120</f>
        <v>0</v>
      </c>
      <c r="F120" s="225">
        <f>'2.2.2.2fin'!F120</f>
        <v>0</v>
      </c>
      <c r="G120" s="225">
        <f>'2.2.2.2fin'!G120</f>
        <v>0</v>
      </c>
      <c r="H120" s="225">
        <f>'2.2.2.2fin'!H120</f>
        <v>0</v>
      </c>
      <c r="I120" s="225">
        <f>'2.2.2.2fin'!I120</f>
        <v>0</v>
      </c>
      <c r="J120" s="225">
        <f>'2.2.2.2fin'!J120</f>
        <v>0</v>
      </c>
      <c r="K120" s="225">
        <f>'2.2.2.2fin'!K120</f>
        <v>0</v>
      </c>
      <c r="L120" s="225">
        <f>'2.2.2.2fin'!L120</f>
        <v>0</v>
      </c>
      <c r="M120" s="225">
        <f>'2.2.2.2fin'!M120</f>
        <v>0</v>
      </c>
      <c r="N120" s="225">
        <f>'2.2.2.2fin'!N120</f>
        <v>0</v>
      </c>
      <c r="O120" s="225">
        <f>'2.2.2.2fin'!O120</f>
        <v>0</v>
      </c>
      <c r="P120" s="225">
        <f>'2.2.2.2fin'!P120</f>
        <v>0</v>
      </c>
      <c r="Q120" s="225">
        <f>'2.2.2.2fin'!Q120</f>
        <v>0</v>
      </c>
      <c r="R120" s="225">
        <f>'2.2.2.2fin'!R120</f>
        <v>0</v>
      </c>
      <c r="S120" s="225">
        <f>'2.2.2.2fin'!S120</f>
        <v>0</v>
      </c>
      <c r="T120" s="225">
        <f>'2.2.2.2fin'!T120</f>
        <v>0</v>
      </c>
      <c r="U120" s="225">
        <f>'2.2.2.2fin'!U120</f>
        <v>0</v>
      </c>
      <c r="V120" s="225">
        <f>'2.2.2.2fin'!V120</f>
        <v>0</v>
      </c>
      <c r="W120" s="225">
        <f>'2.2.2.2fin'!W120</f>
        <v>0</v>
      </c>
      <c r="X120" s="225">
        <f>'2.2.2.2fin'!X120</f>
        <v>0</v>
      </c>
      <c r="Y120" s="225">
        <f>'2.2.2.2fin'!Y120</f>
        <v>0</v>
      </c>
      <c r="Z120" s="225">
        <f>'2.2.2.2fin'!Z120</f>
        <v>0</v>
      </c>
      <c r="AA120" s="225">
        <f>'2.2.2.2fin'!AA120</f>
        <v>0</v>
      </c>
      <c r="AB120" s="225">
        <f>'2.2.2.2fin'!AB120</f>
        <v>0</v>
      </c>
      <c r="AC120" s="225">
        <f>'2.2.2.2fin'!AC120</f>
        <v>0</v>
      </c>
      <c r="AD120" s="225">
        <f>'2.2.2.2fin'!AD120</f>
        <v>0</v>
      </c>
      <c r="AE120" s="225">
        <f>'2.2.2.2fin'!AE120</f>
        <v>0</v>
      </c>
      <c r="AF120" s="225">
        <f>'2.2.2.2fin'!AF120</f>
        <v>0</v>
      </c>
      <c r="AG120" s="225">
        <f>'2.2.2.2fin'!AG120</f>
        <v>0</v>
      </c>
      <c r="AH120" s="225">
        <f>'2.2.2.2fin'!AH120</f>
        <v>0</v>
      </c>
      <c r="AI120" s="225">
        <f>'2.2.2.2fin'!AI120</f>
        <v>0</v>
      </c>
      <c r="AJ120" s="225">
        <f>'2.2.2.2fin'!AJ120</f>
        <v>0</v>
      </c>
      <c r="AK120" s="225">
        <f>'2.2.2.2fin'!AK120</f>
        <v>0</v>
      </c>
      <c r="AL120" s="225">
        <f>'2.2.2.2fin'!AL120</f>
        <v>0</v>
      </c>
      <c r="AM120" s="225">
        <f>'2.2.2.2fin'!AM120</f>
        <v>0</v>
      </c>
      <c r="AN120" s="225">
        <f>'2.2.2.2fin'!AN120</f>
        <v>0</v>
      </c>
      <c r="AO120" s="225">
        <f>'2.2.2.2fin'!AO120</f>
        <v>0</v>
      </c>
      <c r="AP120" s="225">
        <f>'2.2.2.2fin'!AP120</f>
        <v>0</v>
      </c>
      <c r="AQ120" s="225">
        <f>'2.2.2.2fin'!AQ120</f>
        <v>0</v>
      </c>
      <c r="AR120" s="225">
        <f>'2.2.2.2fin'!AR120</f>
        <v>0</v>
      </c>
      <c r="AS120" s="225">
        <f>'2.2.2.2fin'!AS120</f>
        <v>0</v>
      </c>
    </row>
    <row r="121" spans="1:45" s="232" customFormat="1" x14ac:dyDescent="0.25">
      <c r="A121" s="225" t="str">
        <f>'2.2.2.2fin'!A121</f>
        <v xml:space="preserve">Bovinos hembras doble propósito                                                     </v>
      </c>
      <c r="B121" s="225">
        <f>'2.2.2.2fin'!B121</f>
        <v>0</v>
      </c>
      <c r="C121" s="225" t="str">
        <f>'2.2.2.2fin'!C121</f>
        <v>cabeza</v>
      </c>
      <c r="D121" s="225">
        <f>'2.2.2.2fin'!D121</f>
        <v>13000</v>
      </c>
      <c r="E121" s="225">
        <f>'2.2.2.2fin'!E121</f>
        <v>0</v>
      </c>
      <c r="F121" s="225">
        <f>'2.2.2.2fin'!F121</f>
        <v>0</v>
      </c>
      <c r="G121" s="225">
        <f>'2.2.2.2fin'!G121</f>
        <v>20</v>
      </c>
      <c r="H121" s="225">
        <f>'2.2.2.2fin'!H121</f>
        <v>5</v>
      </c>
      <c r="I121" s="225">
        <f>'2.2.2.2fin'!I121</f>
        <v>5</v>
      </c>
      <c r="J121" s="225">
        <f>'2.2.2.2fin'!J121</f>
        <v>0</v>
      </c>
      <c r="K121" s="225">
        <f>'2.2.2.2fin'!K121</f>
        <v>0</v>
      </c>
      <c r="L121" s="225">
        <f>'2.2.2.2fin'!L121</f>
        <v>0</v>
      </c>
      <c r="M121" s="225">
        <f>'2.2.2.2fin'!M121</f>
        <v>0</v>
      </c>
      <c r="N121" s="225">
        <f>'2.2.2.2fin'!N121</f>
        <v>0</v>
      </c>
      <c r="O121" s="225">
        <f>'2.2.2.2fin'!O121</f>
        <v>0</v>
      </c>
      <c r="P121" s="225">
        <f>'2.2.2.2fin'!P121</f>
        <v>0</v>
      </c>
      <c r="Q121" s="225">
        <f>'2.2.2.2fin'!Q121</f>
        <v>0</v>
      </c>
      <c r="R121" s="225">
        <f>'2.2.2.2fin'!R121</f>
        <v>0</v>
      </c>
      <c r="S121" s="225">
        <f>'2.2.2.2fin'!S121</f>
        <v>0</v>
      </c>
      <c r="T121" s="225">
        <f>'2.2.2.2fin'!T121</f>
        <v>0</v>
      </c>
      <c r="U121" s="225">
        <f>'2.2.2.2fin'!U121</f>
        <v>0</v>
      </c>
      <c r="V121" s="225">
        <f>'2.2.2.2fin'!V121</f>
        <v>0</v>
      </c>
      <c r="W121" s="225">
        <f>'2.2.2.2fin'!W121</f>
        <v>0</v>
      </c>
      <c r="X121" s="225">
        <f>'2.2.2.2fin'!X121</f>
        <v>0</v>
      </c>
      <c r="Y121" s="225">
        <f>'2.2.2.2fin'!Y121</f>
        <v>0</v>
      </c>
      <c r="Z121" s="225">
        <f>'2.2.2.2fin'!Z121</f>
        <v>0</v>
      </c>
      <c r="AA121" s="225">
        <f>'2.2.2.2fin'!AA121</f>
        <v>0</v>
      </c>
      <c r="AB121" s="225">
        <f>'2.2.2.2fin'!AB121</f>
        <v>0</v>
      </c>
      <c r="AC121" s="225">
        <f>'2.2.2.2fin'!AC121</f>
        <v>0</v>
      </c>
      <c r="AD121" s="225">
        <f>'2.2.2.2fin'!AD121</f>
        <v>0</v>
      </c>
      <c r="AE121" s="225">
        <f>'2.2.2.2fin'!AE121</f>
        <v>0</v>
      </c>
      <c r="AF121" s="225">
        <f>'2.2.2.2fin'!AF121</f>
        <v>0</v>
      </c>
      <c r="AG121" s="225">
        <f>'2.2.2.2fin'!AG121</f>
        <v>0</v>
      </c>
      <c r="AH121" s="225">
        <f>'2.2.2.2fin'!AH121</f>
        <v>0</v>
      </c>
      <c r="AI121" s="225">
        <f>'2.2.2.2fin'!AI121</f>
        <v>0</v>
      </c>
      <c r="AJ121" s="225">
        <f>'2.2.2.2fin'!AJ121</f>
        <v>0</v>
      </c>
      <c r="AK121" s="225">
        <f>'2.2.2.2fin'!AK121</f>
        <v>0</v>
      </c>
      <c r="AL121" s="225">
        <f>'2.2.2.2fin'!AL121</f>
        <v>0</v>
      </c>
      <c r="AM121" s="225">
        <f>'2.2.2.2fin'!AM121</f>
        <v>0</v>
      </c>
      <c r="AN121" s="225">
        <f>'2.2.2.2fin'!AN121</f>
        <v>0</v>
      </c>
      <c r="AO121" s="225">
        <f>'2.2.2.2fin'!AO121</f>
        <v>0</v>
      </c>
      <c r="AP121" s="225">
        <f>'2.2.2.2fin'!AP121</f>
        <v>0</v>
      </c>
      <c r="AQ121" s="225">
        <f>'2.2.2.2fin'!AQ121</f>
        <v>0</v>
      </c>
      <c r="AR121" s="225">
        <f>'2.2.2.2fin'!AR121</f>
        <v>0</v>
      </c>
      <c r="AS121" s="225">
        <f>'2.2.2.2fin'!AS121</f>
        <v>0</v>
      </c>
    </row>
    <row r="122" spans="1:45" s="232" customFormat="1" x14ac:dyDescent="0.25">
      <c r="A122" s="225" t="str">
        <f>'2.2.2.2fin'!A122</f>
        <v xml:space="preserve">Semental bovino con genética de doble propósito                                    </v>
      </c>
      <c r="B122" s="225">
        <f>'2.2.2.2fin'!B122</f>
        <v>0</v>
      </c>
      <c r="C122" s="225" t="str">
        <f>'2.2.2.2fin'!C122</f>
        <v>cabeza</v>
      </c>
      <c r="D122" s="225">
        <f>'2.2.2.2fin'!D122</f>
        <v>25000</v>
      </c>
      <c r="E122" s="225">
        <f>'2.2.2.2fin'!E122</f>
        <v>0</v>
      </c>
      <c r="F122" s="225">
        <f>'2.2.2.2fin'!F122</f>
        <v>0</v>
      </c>
      <c r="G122" s="225">
        <f>'2.2.2.2fin'!G122</f>
        <v>1</v>
      </c>
      <c r="H122" s="225">
        <f>'2.2.2.2fin'!H122</f>
        <v>0</v>
      </c>
      <c r="I122" s="225">
        <f>'2.2.2.2fin'!I122</f>
        <v>0</v>
      </c>
      <c r="J122" s="225">
        <f>'2.2.2.2fin'!J122</f>
        <v>1</v>
      </c>
      <c r="K122" s="225">
        <f>'2.2.2.2fin'!K122</f>
        <v>0</v>
      </c>
      <c r="L122" s="225">
        <f>'2.2.2.2fin'!L122</f>
        <v>0</v>
      </c>
      <c r="M122" s="225">
        <f>'2.2.2.2fin'!M122</f>
        <v>1</v>
      </c>
      <c r="N122" s="225">
        <f>'2.2.2.2fin'!N122</f>
        <v>0</v>
      </c>
      <c r="O122" s="225">
        <f>'2.2.2.2fin'!O122</f>
        <v>0</v>
      </c>
      <c r="P122" s="225">
        <f>'2.2.2.2fin'!P122</f>
        <v>1</v>
      </c>
      <c r="Q122" s="225">
        <f>'2.2.2.2fin'!Q122</f>
        <v>0</v>
      </c>
      <c r="R122" s="225">
        <f>'2.2.2.2fin'!R122</f>
        <v>0</v>
      </c>
      <c r="S122" s="225">
        <f>'2.2.2.2fin'!S122</f>
        <v>1</v>
      </c>
      <c r="T122" s="225">
        <f>'2.2.2.2fin'!T122</f>
        <v>0</v>
      </c>
      <c r="U122" s="225">
        <f>'2.2.2.2fin'!U122</f>
        <v>0</v>
      </c>
      <c r="V122" s="225">
        <f>'2.2.2.2fin'!V122</f>
        <v>1</v>
      </c>
      <c r="W122" s="225">
        <f>'2.2.2.2fin'!W122</f>
        <v>0</v>
      </c>
      <c r="X122" s="225">
        <f>'2.2.2.2fin'!X122</f>
        <v>0</v>
      </c>
      <c r="Y122" s="225">
        <f>'2.2.2.2fin'!Y122</f>
        <v>1</v>
      </c>
      <c r="Z122" s="225">
        <f>'2.2.2.2fin'!Z122</f>
        <v>0</v>
      </c>
      <c r="AA122" s="225">
        <f>'2.2.2.2fin'!AA122</f>
        <v>0</v>
      </c>
      <c r="AB122" s="225">
        <f>'2.2.2.2fin'!AB122</f>
        <v>0</v>
      </c>
      <c r="AC122" s="225">
        <f>'2.2.2.2fin'!AC122</f>
        <v>0</v>
      </c>
      <c r="AD122" s="225">
        <f>'2.2.2.2fin'!AD122</f>
        <v>0</v>
      </c>
      <c r="AE122" s="225">
        <f>'2.2.2.2fin'!AE122</f>
        <v>0</v>
      </c>
      <c r="AF122" s="225">
        <f>'2.2.2.2fin'!AF122</f>
        <v>0</v>
      </c>
      <c r="AG122" s="225">
        <f>'2.2.2.2fin'!AG122</f>
        <v>0</v>
      </c>
      <c r="AH122" s="225">
        <f>'2.2.2.2fin'!AH122</f>
        <v>0</v>
      </c>
      <c r="AI122" s="225">
        <f>'2.2.2.2fin'!AI122</f>
        <v>0</v>
      </c>
      <c r="AJ122" s="225">
        <f>'2.2.2.2fin'!AJ122</f>
        <v>0</v>
      </c>
      <c r="AK122" s="225">
        <f>'2.2.2.2fin'!AK122</f>
        <v>0</v>
      </c>
      <c r="AL122" s="225">
        <f>'2.2.2.2fin'!AL122</f>
        <v>0</v>
      </c>
      <c r="AM122" s="225">
        <f>'2.2.2.2fin'!AM122</f>
        <v>0</v>
      </c>
      <c r="AN122" s="225">
        <f>'2.2.2.2fin'!AN122</f>
        <v>0</v>
      </c>
      <c r="AO122" s="225">
        <f>'2.2.2.2fin'!AO122</f>
        <v>0</v>
      </c>
      <c r="AP122" s="225">
        <f>'2.2.2.2fin'!AP122</f>
        <v>0</v>
      </c>
      <c r="AQ122" s="225">
        <f>'2.2.2.2fin'!AQ122</f>
        <v>0</v>
      </c>
      <c r="AR122" s="225">
        <f>'2.2.2.2fin'!AR122</f>
        <v>0</v>
      </c>
      <c r="AS122" s="225">
        <f>'2.2.2.2fin'!AS122</f>
        <v>0</v>
      </c>
    </row>
    <row r="123" spans="1:45" s="232" customFormat="1" x14ac:dyDescent="0.25">
      <c r="A123" s="225" t="str">
        <f>'2.2.2.2fin'!A123</f>
        <v>Equipo</v>
      </c>
      <c r="B123" s="225">
        <f>'2.2.2.2fin'!B123</f>
        <v>0</v>
      </c>
      <c r="C123" s="225">
        <f>'2.2.2.2fin'!C123</f>
        <v>0</v>
      </c>
      <c r="D123" s="225">
        <f>'2.2.2.2fin'!D123</f>
        <v>0</v>
      </c>
      <c r="E123" s="225">
        <f>'2.2.2.2fin'!E123</f>
        <v>0</v>
      </c>
      <c r="F123" s="225">
        <f>'2.2.2.2fin'!F123</f>
        <v>0</v>
      </c>
      <c r="G123" s="225">
        <f>'2.2.2.2fin'!G123</f>
        <v>0</v>
      </c>
      <c r="H123" s="225">
        <f>'2.2.2.2fin'!H123</f>
        <v>0</v>
      </c>
      <c r="I123" s="225">
        <f>'2.2.2.2fin'!I123</f>
        <v>0</v>
      </c>
      <c r="J123" s="225">
        <f>'2.2.2.2fin'!J123</f>
        <v>0</v>
      </c>
      <c r="K123" s="225">
        <f>'2.2.2.2fin'!K123</f>
        <v>0</v>
      </c>
      <c r="L123" s="225">
        <f>'2.2.2.2fin'!L123</f>
        <v>0</v>
      </c>
      <c r="M123" s="225">
        <f>'2.2.2.2fin'!M123</f>
        <v>0</v>
      </c>
      <c r="N123" s="225">
        <f>'2.2.2.2fin'!N123</f>
        <v>0</v>
      </c>
      <c r="O123" s="225">
        <f>'2.2.2.2fin'!O123</f>
        <v>0</v>
      </c>
      <c r="P123" s="225">
        <f>'2.2.2.2fin'!P123</f>
        <v>0</v>
      </c>
      <c r="Q123" s="225">
        <f>'2.2.2.2fin'!Q123</f>
        <v>0</v>
      </c>
      <c r="R123" s="225">
        <f>'2.2.2.2fin'!R123</f>
        <v>0</v>
      </c>
      <c r="S123" s="225">
        <f>'2.2.2.2fin'!S123</f>
        <v>0</v>
      </c>
      <c r="T123" s="225">
        <f>'2.2.2.2fin'!T123</f>
        <v>0</v>
      </c>
      <c r="U123" s="225">
        <f>'2.2.2.2fin'!U123</f>
        <v>0</v>
      </c>
      <c r="V123" s="225">
        <f>'2.2.2.2fin'!V123</f>
        <v>0</v>
      </c>
      <c r="W123" s="225">
        <f>'2.2.2.2fin'!W123</f>
        <v>0</v>
      </c>
      <c r="X123" s="225">
        <f>'2.2.2.2fin'!X123</f>
        <v>0</v>
      </c>
      <c r="Y123" s="225">
        <f>'2.2.2.2fin'!Y123</f>
        <v>0</v>
      </c>
      <c r="Z123" s="225">
        <f>'2.2.2.2fin'!Z123</f>
        <v>0</v>
      </c>
      <c r="AA123" s="225">
        <f>'2.2.2.2fin'!AA123</f>
        <v>0</v>
      </c>
      <c r="AB123" s="225">
        <f>'2.2.2.2fin'!AB123</f>
        <v>0</v>
      </c>
      <c r="AC123" s="225">
        <f>'2.2.2.2fin'!AC123</f>
        <v>0</v>
      </c>
      <c r="AD123" s="225">
        <f>'2.2.2.2fin'!AD123</f>
        <v>0</v>
      </c>
      <c r="AE123" s="225">
        <f>'2.2.2.2fin'!AE123</f>
        <v>0</v>
      </c>
      <c r="AF123" s="225">
        <f>'2.2.2.2fin'!AF123</f>
        <v>0</v>
      </c>
      <c r="AG123" s="225">
        <f>'2.2.2.2fin'!AG123</f>
        <v>0</v>
      </c>
      <c r="AH123" s="225">
        <f>'2.2.2.2fin'!AH123</f>
        <v>0</v>
      </c>
      <c r="AI123" s="225">
        <f>'2.2.2.2fin'!AI123</f>
        <v>0</v>
      </c>
      <c r="AJ123" s="225">
        <f>'2.2.2.2fin'!AJ123</f>
        <v>0</v>
      </c>
      <c r="AK123" s="225">
        <f>'2.2.2.2fin'!AK123</f>
        <v>0</v>
      </c>
      <c r="AL123" s="225">
        <f>'2.2.2.2fin'!AL123</f>
        <v>0</v>
      </c>
      <c r="AM123" s="225">
        <f>'2.2.2.2fin'!AM123</f>
        <v>0</v>
      </c>
      <c r="AN123" s="225">
        <f>'2.2.2.2fin'!AN123</f>
        <v>0</v>
      </c>
      <c r="AO123" s="225">
        <f>'2.2.2.2fin'!AO123</f>
        <v>0</v>
      </c>
      <c r="AP123" s="225">
        <f>'2.2.2.2fin'!AP123</f>
        <v>0</v>
      </c>
      <c r="AQ123" s="225">
        <f>'2.2.2.2fin'!AQ123</f>
        <v>0</v>
      </c>
      <c r="AR123" s="225">
        <f>'2.2.2.2fin'!AR123</f>
        <v>0</v>
      </c>
      <c r="AS123" s="225">
        <f>'2.2.2.2fin'!AS123</f>
        <v>0</v>
      </c>
    </row>
    <row r="124" spans="1:45" s="232" customFormat="1" x14ac:dyDescent="0.25">
      <c r="A124" s="225">
        <f>'2.2.2.2fin'!A124</f>
        <v>0</v>
      </c>
      <c r="B124" s="225">
        <f>'2.2.2.2fin'!B124</f>
        <v>0</v>
      </c>
      <c r="C124" s="225" t="str">
        <f>'2.2.2.2fin'!C124</f>
        <v>equipo</v>
      </c>
      <c r="D124" s="225">
        <f>'2.2.2.2fin'!D124</f>
        <v>13000</v>
      </c>
      <c r="E124" s="225">
        <f>'2.2.2.2fin'!E124</f>
        <v>0</v>
      </c>
      <c r="F124" s="225">
        <f>'2.2.2.2fin'!F124</f>
        <v>1</v>
      </c>
      <c r="G124" s="225">
        <f>'2.2.2.2fin'!G124</f>
        <v>0</v>
      </c>
      <c r="H124" s="225">
        <f>'2.2.2.2fin'!H124</f>
        <v>0</v>
      </c>
      <c r="I124" s="225">
        <f>'2.2.2.2fin'!I124</f>
        <v>0</v>
      </c>
      <c r="J124" s="225">
        <f>'2.2.2.2fin'!J124</f>
        <v>0</v>
      </c>
      <c r="K124" s="225">
        <f>'2.2.2.2fin'!K124</f>
        <v>0</v>
      </c>
      <c r="L124" s="225">
        <f>'2.2.2.2fin'!L124</f>
        <v>0</v>
      </c>
      <c r="M124" s="225">
        <f>'2.2.2.2fin'!M124</f>
        <v>0</v>
      </c>
      <c r="N124" s="225">
        <f>'2.2.2.2fin'!N124</f>
        <v>0</v>
      </c>
      <c r="O124" s="225">
        <f>'2.2.2.2fin'!O124</f>
        <v>1</v>
      </c>
      <c r="P124" s="225">
        <f>'2.2.2.2fin'!P124</f>
        <v>0</v>
      </c>
      <c r="Q124" s="225">
        <f>'2.2.2.2fin'!Q124</f>
        <v>0</v>
      </c>
      <c r="R124" s="225">
        <f>'2.2.2.2fin'!R124</f>
        <v>0</v>
      </c>
      <c r="S124" s="225">
        <f>'2.2.2.2fin'!S124</f>
        <v>0</v>
      </c>
      <c r="T124" s="225">
        <f>'2.2.2.2fin'!T124</f>
        <v>0</v>
      </c>
      <c r="U124" s="225">
        <f>'2.2.2.2fin'!U124</f>
        <v>0</v>
      </c>
      <c r="V124" s="225">
        <f>'2.2.2.2fin'!V124</f>
        <v>0</v>
      </c>
      <c r="W124" s="225">
        <f>'2.2.2.2fin'!W124</f>
        <v>0</v>
      </c>
      <c r="X124" s="225">
        <f>'2.2.2.2fin'!X124</f>
        <v>0</v>
      </c>
      <c r="Y124" s="225">
        <f>'2.2.2.2fin'!Y124</f>
        <v>1</v>
      </c>
      <c r="Z124" s="225">
        <f>'2.2.2.2fin'!Z124</f>
        <v>0</v>
      </c>
      <c r="AA124" s="225">
        <f>'2.2.2.2fin'!AA124</f>
        <v>0</v>
      </c>
      <c r="AB124" s="225">
        <f>'2.2.2.2fin'!AB124</f>
        <v>0</v>
      </c>
      <c r="AC124" s="225">
        <f>'2.2.2.2fin'!AC124</f>
        <v>0</v>
      </c>
      <c r="AD124" s="225">
        <f>'2.2.2.2fin'!AD124</f>
        <v>0</v>
      </c>
      <c r="AE124" s="225">
        <f>'2.2.2.2fin'!AE124</f>
        <v>0</v>
      </c>
      <c r="AF124" s="225">
        <f>'2.2.2.2fin'!AF124</f>
        <v>0</v>
      </c>
      <c r="AG124" s="225">
        <f>'2.2.2.2fin'!AG124</f>
        <v>0</v>
      </c>
      <c r="AH124" s="225">
        <f>'2.2.2.2fin'!AH124</f>
        <v>0</v>
      </c>
      <c r="AI124" s="225">
        <f>'2.2.2.2fin'!AI124</f>
        <v>0</v>
      </c>
      <c r="AJ124" s="225">
        <f>'2.2.2.2fin'!AJ124</f>
        <v>0</v>
      </c>
      <c r="AK124" s="225">
        <f>'2.2.2.2fin'!AK124</f>
        <v>0</v>
      </c>
      <c r="AL124" s="225">
        <f>'2.2.2.2fin'!AL124</f>
        <v>0</v>
      </c>
      <c r="AM124" s="225">
        <f>'2.2.2.2fin'!AM124</f>
        <v>0</v>
      </c>
      <c r="AN124" s="225">
        <f>'2.2.2.2fin'!AN124</f>
        <v>0</v>
      </c>
      <c r="AO124" s="225">
        <f>'2.2.2.2fin'!AO124</f>
        <v>0</v>
      </c>
      <c r="AP124" s="225">
        <f>'2.2.2.2fin'!AP124</f>
        <v>0</v>
      </c>
      <c r="AQ124" s="225">
        <f>'2.2.2.2fin'!AQ124</f>
        <v>0</v>
      </c>
      <c r="AR124" s="225">
        <f>'2.2.2.2fin'!AR124</f>
        <v>0</v>
      </c>
      <c r="AS124" s="225">
        <f>'2.2.2.2fin'!AS124</f>
        <v>0</v>
      </c>
    </row>
    <row r="125" spans="1:45" s="232" customFormat="1" x14ac:dyDescent="0.25">
      <c r="A125" s="225" t="str">
        <f>'2.2.2.2fin'!A125</f>
        <v xml:space="preserve">Desbrozadora                                                                                     </v>
      </c>
      <c r="B125" s="225">
        <f>'2.2.2.2fin'!B125</f>
        <v>0</v>
      </c>
      <c r="C125" s="225" t="str">
        <f>'2.2.2.2fin'!C125</f>
        <v>equipo</v>
      </c>
      <c r="D125" s="225">
        <f>'2.2.2.2fin'!D125</f>
        <v>65000</v>
      </c>
      <c r="E125" s="225">
        <f>'2.2.2.2fin'!E125</f>
        <v>0</v>
      </c>
      <c r="F125" s="225">
        <f>'2.2.2.2fin'!F125</f>
        <v>0</v>
      </c>
      <c r="G125" s="225">
        <f>'2.2.2.2fin'!G125</f>
        <v>0</v>
      </c>
      <c r="H125" s="225">
        <f>'2.2.2.2fin'!H125</f>
        <v>1</v>
      </c>
      <c r="I125" s="225">
        <f>'2.2.2.2fin'!I125</f>
        <v>0</v>
      </c>
      <c r="J125" s="225">
        <f>'2.2.2.2fin'!J125</f>
        <v>0</v>
      </c>
      <c r="K125" s="225">
        <f>'2.2.2.2fin'!K125</f>
        <v>0</v>
      </c>
      <c r="L125" s="225">
        <f>'2.2.2.2fin'!L125</f>
        <v>0</v>
      </c>
      <c r="M125" s="225">
        <f>'2.2.2.2fin'!M125</f>
        <v>0</v>
      </c>
      <c r="N125" s="225">
        <f>'2.2.2.2fin'!N125</f>
        <v>0</v>
      </c>
      <c r="O125" s="225">
        <f>'2.2.2.2fin'!O125</f>
        <v>0</v>
      </c>
      <c r="P125" s="225">
        <f>'2.2.2.2fin'!P125</f>
        <v>0</v>
      </c>
      <c r="Q125" s="225">
        <f>'2.2.2.2fin'!Q125</f>
        <v>1</v>
      </c>
      <c r="R125" s="225">
        <f>'2.2.2.2fin'!R125</f>
        <v>0</v>
      </c>
      <c r="S125" s="225">
        <f>'2.2.2.2fin'!S125</f>
        <v>0</v>
      </c>
      <c r="T125" s="225">
        <f>'2.2.2.2fin'!T125</f>
        <v>0</v>
      </c>
      <c r="U125" s="225">
        <f>'2.2.2.2fin'!U125</f>
        <v>0</v>
      </c>
      <c r="V125" s="225">
        <f>'2.2.2.2fin'!V125</f>
        <v>0</v>
      </c>
      <c r="W125" s="225">
        <f>'2.2.2.2fin'!W125</f>
        <v>0</v>
      </c>
      <c r="X125" s="225">
        <f>'2.2.2.2fin'!X125</f>
        <v>0</v>
      </c>
      <c r="Y125" s="225">
        <f>'2.2.2.2fin'!Y125</f>
        <v>0</v>
      </c>
      <c r="Z125" s="225">
        <f>'2.2.2.2fin'!Z125</f>
        <v>0</v>
      </c>
      <c r="AA125" s="225">
        <f>'2.2.2.2fin'!AA125</f>
        <v>0</v>
      </c>
      <c r="AB125" s="225">
        <f>'2.2.2.2fin'!AB125</f>
        <v>0</v>
      </c>
      <c r="AC125" s="225">
        <f>'2.2.2.2fin'!AC125</f>
        <v>0</v>
      </c>
      <c r="AD125" s="225">
        <f>'2.2.2.2fin'!AD125</f>
        <v>0</v>
      </c>
      <c r="AE125" s="225">
        <f>'2.2.2.2fin'!AE125</f>
        <v>0</v>
      </c>
      <c r="AF125" s="225">
        <f>'2.2.2.2fin'!AF125</f>
        <v>0</v>
      </c>
      <c r="AG125" s="225">
        <f>'2.2.2.2fin'!AG125</f>
        <v>0</v>
      </c>
      <c r="AH125" s="225">
        <f>'2.2.2.2fin'!AH125</f>
        <v>0</v>
      </c>
      <c r="AI125" s="225">
        <f>'2.2.2.2fin'!AI125</f>
        <v>0</v>
      </c>
      <c r="AJ125" s="225">
        <f>'2.2.2.2fin'!AJ125</f>
        <v>0</v>
      </c>
      <c r="AK125" s="225">
        <f>'2.2.2.2fin'!AK125</f>
        <v>0</v>
      </c>
      <c r="AL125" s="225">
        <f>'2.2.2.2fin'!AL125</f>
        <v>0</v>
      </c>
      <c r="AM125" s="225">
        <f>'2.2.2.2fin'!AM125</f>
        <v>0</v>
      </c>
      <c r="AN125" s="225">
        <f>'2.2.2.2fin'!AN125</f>
        <v>0</v>
      </c>
      <c r="AO125" s="225">
        <f>'2.2.2.2fin'!AO125</f>
        <v>0</v>
      </c>
      <c r="AP125" s="225">
        <f>'2.2.2.2fin'!AP125</f>
        <v>0</v>
      </c>
      <c r="AQ125" s="225">
        <f>'2.2.2.2fin'!AQ125</f>
        <v>0</v>
      </c>
      <c r="AR125" s="225">
        <f>'2.2.2.2fin'!AR125</f>
        <v>0</v>
      </c>
      <c r="AS125" s="225">
        <f>'2.2.2.2fin'!AS125</f>
        <v>0</v>
      </c>
    </row>
    <row r="126" spans="1:45" s="232" customFormat="1" x14ac:dyDescent="0.25">
      <c r="A126" s="225" t="str">
        <f>'2.2.2.2fin'!A126</f>
        <v xml:space="preserve">Herramientas menores                                                                        </v>
      </c>
      <c r="B126" s="225">
        <f>'2.2.2.2fin'!B126</f>
        <v>0</v>
      </c>
      <c r="C126" s="225" t="str">
        <f>'2.2.2.2fin'!C126</f>
        <v>paquete</v>
      </c>
      <c r="D126" s="225">
        <f>'2.2.2.2fin'!D126</f>
        <v>1900</v>
      </c>
      <c r="E126" s="225">
        <f>'2.2.2.2fin'!E126</f>
        <v>0</v>
      </c>
      <c r="F126" s="225">
        <f>'2.2.2.2fin'!F126</f>
        <v>1</v>
      </c>
      <c r="G126" s="225">
        <f>'2.2.2.2fin'!G126</f>
        <v>0</v>
      </c>
      <c r="H126" s="225">
        <f>'2.2.2.2fin'!H126</f>
        <v>0</v>
      </c>
      <c r="I126" s="225">
        <f>'2.2.2.2fin'!I126</f>
        <v>0</v>
      </c>
      <c r="J126" s="225">
        <f>'2.2.2.2fin'!J126</f>
        <v>0</v>
      </c>
      <c r="K126" s="225">
        <f>'2.2.2.2fin'!K126</f>
        <v>1</v>
      </c>
      <c r="L126" s="225">
        <f>'2.2.2.2fin'!L126</f>
        <v>0</v>
      </c>
      <c r="M126" s="225">
        <f>'2.2.2.2fin'!M126</f>
        <v>0</v>
      </c>
      <c r="N126" s="225">
        <f>'2.2.2.2fin'!N126</f>
        <v>0</v>
      </c>
      <c r="O126" s="225">
        <f>'2.2.2.2fin'!O126</f>
        <v>0</v>
      </c>
      <c r="P126" s="225">
        <f>'2.2.2.2fin'!P126</f>
        <v>1</v>
      </c>
      <c r="Q126" s="225">
        <f>'2.2.2.2fin'!Q126</f>
        <v>0</v>
      </c>
      <c r="R126" s="225">
        <f>'2.2.2.2fin'!R126</f>
        <v>0</v>
      </c>
      <c r="S126" s="225">
        <f>'2.2.2.2fin'!S126</f>
        <v>0</v>
      </c>
      <c r="T126" s="225">
        <f>'2.2.2.2fin'!T126</f>
        <v>0</v>
      </c>
      <c r="U126" s="225">
        <f>'2.2.2.2fin'!U126</f>
        <v>1</v>
      </c>
      <c r="V126" s="225">
        <f>'2.2.2.2fin'!V126</f>
        <v>0</v>
      </c>
      <c r="W126" s="225">
        <f>'2.2.2.2fin'!W126</f>
        <v>0</v>
      </c>
      <c r="X126" s="225">
        <f>'2.2.2.2fin'!X126</f>
        <v>0</v>
      </c>
      <c r="Y126" s="225">
        <f>'2.2.2.2fin'!Y126</f>
        <v>0</v>
      </c>
      <c r="Z126" s="225">
        <f>'2.2.2.2fin'!Z126</f>
        <v>1</v>
      </c>
      <c r="AA126" s="225">
        <f>'2.2.2.2fin'!AA126</f>
        <v>0</v>
      </c>
      <c r="AB126" s="225">
        <f>'2.2.2.2fin'!AB126</f>
        <v>0</v>
      </c>
      <c r="AC126" s="225">
        <f>'2.2.2.2fin'!AC126</f>
        <v>0</v>
      </c>
      <c r="AD126" s="225">
        <f>'2.2.2.2fin'!AD126</f>
        <v>0</v>
      </c>
      <c r="AE126" s="225">
        <f>'2.2.2.2fin'!AE126</f>
        <v>0</v>
      </c>
      <c r="AF126" s="225">
        <f>'2.2.2.2fin'!AF126</f>
        <v>0</v>
      </c>
      <c r="AG126" s="225">
        <f>'2.2.2.2fin'!AG126</f>
        <v>0</v>
      </c>
      <c r="AH126" s="225">
        <f>'2.2.2.2fin'!AH126</f>
        <v>0</v>
      </c>
      <c r="AI126" s="225">
        <f>'2.2.2.2fin'!AI126</f>
        <v>0</v>
      </c>
      <c r="AJ126" s="225">
        <f>'2.2.2.2fin'!AJ126</f>
        <v>0</v>
      </c>
      <c r="AK126" s="225">
        <f>'2.2.2.2fin'!AK126</f>
        <v>0</v>
      </c>
      <c r="AL126" s="225">
        <f>'2.2.2.2fin'!AL126</f>
        <v>0</v>
      </c>
      <c r="AM126" s="225">
        <f>'2.2.2.2fin'!AM126</f>
        <v>0</v>
      </c>
      <c r="AN126" s="225">
        <f>'2.2.2.2fin'!AN126</f>
        <v>0</v>
      </c>
      <c r="AO126" s="225">
        <f>'2.2.2.2fin'!AO126</f>
        <v>0</v>
      </c>
      <c r="AP126" s="225">
        <f>'2.2.2.2fin'!AP126</f>
        <v>0</v>
      </c>
      <c r="AQ126" s="225">
        <f>'2.2.2.2fin'!AQ126</f>
        <v>0</v>
      </c>
      <c r="AR126" s="225">
        <f>'2.2.2.2fin'!AR126</f>
        <v>0</v>
      </c>
      <c r="AS126" s="225">
        <f>'2.2.2.2fin'!AS126</f>
        <v>0</v>
      </c>
    </row>
    <row r="127" spans="1:45" s="232" customFormat="1" ht="24.6" customHeight="1" x14ac:dyDescent="0.25">
      <c r="A127" s="225" t="str">
        <f>'2.2.2.2fin'!A127</f>
        <v xml:space="preserve">Olla de captacion de agua (servicio de maquinaria)                             </v>
      </c>
      <c r="B127" s="225">
        <f>'2.2.2.2fin'!B127</f>
        <v>0</v>
      </c>
      <c r="C127" s="225" t="str">
        <f>'2.2.2.2fin'!C127</f>
        <v xml:space="preserve">horas servicio </v>
      </c>
      <c r="D127" s="225">
        <f>'2.2.2.2fin'!D127</f>
        <v>1000</v>
      </c>
      <c r="E127" s="225">
        <f>'2.2.2.2fin'!E127</f>
        <v>0</v>
      </c>
      <c r="F127" s="225">
        <f>'2.2.2.2fin'!F127</f>
        <v>0</v>
      </c>
      <c r="G127" s="225">
        <f>'2.2.2.2fin'!G127</f>
        <v>10</v>
      </c>
      <c r="H127" s="225">
        <f>'2.2.2.2fin'!H127</f>
        <v>0</v>
      </c>
      <c r="I127" s="225">
        <f>'2.2.2.2fin'!I127</f>
        <v>0</v>
      </c>
      <c r="J127" s="225">
        <f>'2.2.2.2fin'!J127</f>
        <v>0</v>
      </c>
      <c r="K127" s="225">
        <f>'2.2.2.2fin'!K127</f>
        <v>4</v>
      </c>
      <c r="L127" s="225">
        <f>'2.2.2.2fin'!L127</f>
        <v>0</v>
      </c>
      <c r="M127" s="225">
        <f>'2.2.2.2fin'!M127</f>
        <v>0</v>
      </c>
      <c r="N127" s="225">
        <f>'2.2.2.2fin'!N127</f>
        <v>0</v>
      </c>
      <c r="O127" s="225">
        <f>'2.2.2.2fin'!O127</f>
        <v>4</v>
      </c>
      <c r="P127" s="225">
        <f>'2.2.2.2fin'!P127</f>
        <v>0</v>
      </c>
      <c r="Q127" s="225">
        <f>'2.2.2.2fin'!Q127</f>
        <v>0</v>
      </c>
      <c r="R127" s="225">
        <f>'2.2.2.2fin'!R127</f>
        <v>0</v>
      </c>
      <c r="S127" s="225">
        <f>'2.2.2.2fin'!S127</f>
        <v>4</v>
      </c>
      <c r="T127" s="225">
        <f>'2.2.2.2fin'!T127</f>
        <v>0</v>
      </c>
      <c r="U127" s="225">
        <f>'2.2.2.2fin'!U127</f>
        <v>0</v>
      </c>
      <c r="V127" s="225">
        <f>'2.2.2.2fin'!V127</f>
        <v>0</v>
      </c>
      <c r="W127" s="225">
        <f>'2.2.2.2fin'!W127</f>
        <v>4</v>
      </c>
      <c r="X127" s="225">
        <f>'2.2.2.2fin'!X127</f>
        <v>0</v>
      </c>
      <c r="Y127" s="225">
        <f>'2.2.2.2fin'!Y127</f>
        <v>0</v>
      </c>
      <c r="Z127" s="225">
        <f>'2.2.2.2fin'!Z127</f>
        <v>0</v>
      </c>
      <c r="AA127" s="225">
        <f>'2.2.2.2fin'!AA127</f>
        <v>0</v>
      </c>
      <c r="AB127" s="225">
        <f>'2.2.2.2fin'!AB127</f>
        <v>0</v>
      </c>
      <c r="AC127" s="225">
        <f>'2.2.2.2fin'!AC127</f>
        <v>0</v>
      </c>
      <c r="AD127" s="225">
        <f>'2.2.2.2fin'!AD127</f>
        <v>0</v>
      </c>
      <c r="AE127" s="225">
        <f>'2.2.2.2fin'!AE127</f>
        <v>0</v>
      </c>
      <c r="AF127" s="225">
        <f>'2.2.2.2fin'!AF127</f>
        <v>0</v>
      </c>
      <c r="AG127" s="225">
        <f>'2.2.2.2fin'!AG127</f>
        <v>0</v>
      </c>
      <c r="AH127" s="225">
        <f>'2.2.2.2fin'!AH127</f>
        <v>0</v>
      </c>
      <c r="AI127" s="225">
        <f>'2.2.2.2fin'!AI127</f>
        <v>0</v>
      </c>
      <c r="AJ127" s="225">
        <f>'2.2.2.2fin'!AJ127</f>
        <v>0</v>
      </c>
      <c r="AK127" s="225">
        <f>'2.2.2.2fin'!AK127</f>
        <v>0</v>
      </c>
      <c r="AL127" s="225">
        <f>'2.2.2.2fin'!AL127</f>
        <v>0</v>
      </c>
      <c r="AM127" s="225">
        <f>'2.2.2.2fin'!AM127</f>
        <v>0</v>
      </c>
      <c r="AN127" s="225">
        <f>'2.2.2.2fin'!AN127</f>
        <v>0</v>
      </c>
      <c r="AO127" s="225">
        <f>'2.2.2.2fin'!AO127</f>
        <v>0</v>
      </c>
      <c r="AP127" s="225">
        <f>'2.2.2.2fin'!AP127</f>
        <v>0</v>
      </c>
      <c r="AQ127" s="225">
        <f>'2.2.2.2fin'!AQ127</f>
        <v>0</v>
      </c>
      <c r="AR127" s="225">
        <f>'2.2.2.2fin'!AR127</f>
        <v>0</v>
      </c>
      <c r="AS127" s="225">
        <f>'2.2.2.2fin'!AS127</f>
        <v>0</v>
      </c>
    </row>
    <row r="128" spans="1:45" s="232" customFormat="1" ht="17.399999999999999" customHeight="1" x14ac:dyDescent="0.25">
      <c r="A128" s="225" t="str">
        <f>'2.2.2.2fin'!A128</f>
        <v>CONSERVACION Y CERCAS VIVAS</v>
      </c>
      <c r="B128" s="225">
        <f>'2.2.2.2fin'!B128</f>
        <v>0</v>
      </c>
      <c r="C128" s="225">
        <f>'2.2.2.2fin'!C128</f>
        <v>0</v>
      </c>
      <c r="D128" s="225">
        <f>'2.2.2.2fin'!D128</f>
        <v>0</v>
      </c>
      <c r="E128" s="225">
        <f>'2.2.2.2fin'!E128</f>
        <v>0</v>
      </c>
      <c r="F128" s="225">
        <f>'2.2.2.2fin'!F128</f>
        <v>0</v>
      </c>
      <c r="G128" s="225">
        <f>'2.2.2.2fin'!G128</f>
        <v>0</v>
      </c>
      <c r="H128" s="225">
        <f>'2.2.2.2fin'!H128</f>
        <v>0</v>
      </c>
      <c r="I128" s="225">
        <f>'2.2.2.2fin'!I128</f>
        <v>0</v>
      </c>
      <c r="J128" s="225">
        <f>'2.2.2.2fin'!J128</f>
        <v>0</v>
      </c>
      <c r="K128" s="225">
        <f>'2.2.2.2fin'!K128</f>
        <v>0</v>
      </c>
      <c r="L128" s="225">
        <f>'2.2.2.2fin'!L128</f>
        <v>0</v>
      </c>
      <c r="M128" s="225">
        <f>'2.2.2.2fin'!M128</f>
        <v>0</v>
      </c>
      <c r="N128" s="225">
        <f>'2.2.2.2fin'!N128</f>
        <v>0</v>
      </c>
      <c r="O128" s="225">
        <f>'2.2.2.2fin'!O128</f>
        <v>0</v>
      </c>
      <c r="P128" s="225">
        <f>'2.2.2.2fin'!P128</f>
        <v>0</v>
      </c>
      <c r="Q128" s="225">
        <f>'2.2.2.2fin'!Q128</f>
        <v>0</v>
      </c>
      <c r="R128" s="225">
        <f>'2.2.2.2fin'!R128</f>
        <v>0</v>
      </c>
      <c r="S128" s="225">
        <f>'2.2.2.2fin'!S128</f>
        <v>0</v>
      </c>
      <c r="T128" s="225">
        <f>'2.2.2.2fin'!T128</f>
        <v>0</v>
      </c>
      <c r="U128" s="225">
        <f>'2.2.2.2fin'!U128</f>
        <v>0</v>
      </c>
      <c r="V128" s="225">
        <f>'2.2.2.2fin'!V128</f>
        <v>0</v>
      </c>
      <c r="W128" s="225">
        <f>'2.2.2.2fin'!W128</f>
        <v>0</v>
      </c>
      <c r="X128" s="225">
        <f>'2.2.2.2fin'!X128</f>
        <v>0</v>
      </c>
      <c r="Y128" s="225">
        <f>'2.2.2.2fin'!Y128</f>
        <v>0</v>
      </c>
      <c r="Z128" s="225">
        <f>'2.2.2.2fin'!Z128</f>
        <v>0</v>
      </c>
      <c r="AA128" s="225">
        <f>'2.2.2.2fin'!AA128</f>
        <v>0</v>
      </c>
      <c r="AB128" s="225">
        <f>'2.2.2.2fin'!AB128</f>
        <v>0</v>
      </c>
      <c r="AC128" s="225">
        <f>'2.2.2.2fin'!AC128</f>
        <v>0</v>
      </c>
      <c r="AD128" s="225">
        <f>'2.2.2.2fin'!AD128</f>
        <v>0</v>
      </c>
      <c r="AE128" s="225">
        <f>'2.2.2.2fin'!AE128</f>
        <v>0</v>
      </c>
      <c r="AF128" s="225">
        <f>'2.2.2.2fin'!AF128</f>
        <v>0</v>
      </c>
      <c r="AG128" s="225">
        <f>'2.2.2.2fin'!AG128</f>
        <v>0</v>
      </c>
      <c r="AH128" s="225">
        <f>'2.2.2.2fin'!AH128</f>
        <v>0</v>
      </c>
      <c r="AI128" s="225">
        <f>'2.2.2.2fin'!AI128</f>
        <v>0</v>
      </c>
      <c r="AJ128" s="225">
        <f>'2.2.2.2fin'!AJ128</f>
        <v>0</v>
      </c>
      <c r="AK128" s="225">
        <f>'2.2.2.2fin'!AK128</f>
        <v>0</v>
      </c>
      <c r="AL128" s="225">
        <f>'2.2.2.2fin'!AL128</f>
        <v>0</v>
      </c>
      <c r="AM128" s="225">
        <f>'2.2.2.2fin'!AM128</f>
        <v>0</v>
      </c>
      <c r="AN128" s="225">
        <f>'2.2.2.2fin'!AN128</f>
        <v>0</v>
      </c>
      <c r="AO128" s="225">
        <f>'2.2.2.2fin'!AO128</f>
        <v>0</v>
      </c>
      <c r="AP128" s="225">
        <f>'2.2.2.2fin'!AP128</f>
        <v>0</v>
      </c>
      <c r="AQ128" s="225">
        <f>'2.2.2.2fin'!AQ128</f>
        <v>0</v>
      </c>
      <c r="AR128" s="225">
        <f>'2.2.2.2fin'!AR128</f>
        <v>0</v>
      </c>
      <c r="AS128" s="225">
        <f>'2.2.2.2fin'!AS128</f>
        <v>0</v>
      </c>
    </row>
    <row r="129" spans="1:45" s="232" customFormat="1" x14ac:dyDescent="0.25">
      <c r="A129" s="225" t="str">
        <f>'2.2.2.2fin'!A129</f>
        <v>Leucaena (Banco de proteína)</v>
      </c>
      <c r="B129" s="225">
        <f>'2.2.2.2fin'!B129</f>
        <v>0</v>
      </c>
      <c r="C129" s="225">
        <f>'2.2.2.2fin'!C129</f>
        <v>0</v>
      </c>
      <c r="D129" s="225">
        <f>'2.2.2.2fin'!D129</f>
        <v>0</v>
      </c>
      <c r="E129" s="225">
        <f>'2.2.2.2fin'!E129</f>
        <v>0</v>
      </c>
      <c r="F129" s="225">
        <f>'2.2.2.2fin'!F129</f>
        <v>0</v>
      </c>
      <c r="G129" s="225">
        <f>'2.2.2.2fin'!G129</f>
        <v>0</v>
      </c>
      <c r="H129" s="225">
        <f>'2.2.2.2fin'!H129</f>
        <v>0</v>
      </c>
      <c r="I129" s="225">
        <f>'2.2.2.2fin'!I129</f>
        <v>0</v>
      </c>
      <c r="J129" s="225">
        <f>'2.2.2.2fin'!J129</f>
        <v>0</v>
      </c>
      <c r="K129" s="225">
        <f>'2.2.2.2fin'!K129</f>
        <v>0</v>
      </c>
      <c r="L129" s="225">
        <f>'2.2.2.2fin'!L129</f>
        <v>0</v>
      </c>
      <c r="M129" s="225">
        <f>'2.2.2.2fin'!M129</f>
        <v>0</v>
      </c>
      <c r="N129" s="225">
        <f>'2.2.2.2fin'!N129</f>
        <v>0</v>
      </c>
      <c r="O129" s="225">
        <f>'2.2.2.2fin'!O129</f>
        <v>0</v>
      </c>
      <c r="P129" s="225">
        <f>'2.2.2.2fin'!P129</f>
        <v>0</v>
      </c>
      <c r="Q129" s="225">
        <f>'2.2.2.2fin'!Q129</f>
        <v>0</v>
      </c>
      <c r="R129" s="225">
        <f>'2.2.2.2fin'!R129</f>
        <v>0</v>
      </c>
      <c r="S129" s="225">
        <f>'2.2.2.2fin'!S129</f>
        <v>0</v>
      </c>
      <c r="T129" s="225">
        <f>'2.2.2.2fin'!T129</f>
        <v>0</v>
      </c>
      <c r="U129" s="225">
        <f>'2.2.2.2fin'!U129</f>
        <v>0</v>
      </c>
      <c r="V129" s="225">
        <f>'2.2.2.2fin'!V129</f>
        <v>0</v>
      </c>
      <c r="W129" s="225">
        <f>'2.2.2.2fin'!W129</f>
        <v>0</v>
      </c>
      <c r="X129" s="225">
        <f>'2.2.2.2fin'!X129</f>
        <v>0</v>
      </c>
      <c r="Y129" s="225">
        <f>'2.2.2.2fin'!Y129</f>
        <v>0</v>
      </c>
      <c r="Z129" s="225">
        <f>'2.2.2.2fin'!Z129</f>
        <v>0</v>
      </c>
      <c r="AA129" s="225">
        <f>'2.2.2.2fin'!AA129</f>
        <v>0</v>
      </c>
      <c r="AB129" s="225">
        <f>'2.2.2.2fin'!AB129</f>
        <v>0</v>
      </c>
      <c r="AC129" s="225">
        <f>'2.2.2.2fin'!AC129</f>
        <v>0</v>
      </c>
      <c r="AD129" s="225">
        <f>'2.2.2.2fin'!AD129</f>
        <v>0</v>
      </c>
      <c r="AE129" s="225">
        <f>'2.2.2.2fin'!AE129</f>
        <v>0</v>
      </c>
      <c r="AF129" s="225">
        <f>'2.2.2.2fin'!AF129</f>
        <v>0</v>
      </c>
      <c r="AG129" s="225">
        <f>'2.2.2.2fin'!AG129</f>
        <v>0</v>
      </c>
      <c r="AH129" s="225">
        <f>'2.2.2.2fin'!AH129</f>
        <v>0</v>
      </c>
      <c r="AI129" s="225">
        <f>'2.2.2.2fin'!AI129</f>
        <v>0</v>
      </c>
      <c r="AJ129" s="225">
        <f>'2.2.2.2fin'!AJ129</f>
        <v>0</v>
      </c>
      <c r="AK129" s="225">
        <f>'2.2.2.2fin'!AK129</f>
        <v>0</v>
      </c>
      <c r="AL129" s="225">
        <f>'2.2.2.2fin'!AL129</f>
        <v>0</v>
      </c>
      <c r="AM129" s="225">
        <f>'2.2.2.2fin'!AM129</f>
        <v>0</v>
      </c>
      <c r="AN129" s="225">
        <f>'2.2.2.2fin'!AN129</f>
        <v>0</v>
      </c>
      <c r="AO129" s="225">
        <f>'2.2.2.2fin'!AO129</f>
        <v>0</v>
      </c>
      <c r="AP129" s="225">
        <f>'2.2.2.2fin'!AP129</f>
        <v>0</v>
      </c>
      <c r="AQ129" s="225">
        <f>'2.2.2.2fin'!AQ129</f>
        <v>0</v>
      </c>
      <c r="AR129" s="225">
        <f>'2.2.2.2fin'!AR129</f>
        <v>0</v>
      </c>
      <c r="AS129" s="225">
        <f>'2.2.2.2fin'!AS129</f>
        <v>0</v>
      </c>
    </row>
    <row r="130" spans="1:45" s="232" customFormat="1" x14ac:dyDescent="0.25">
      <c r="A130" s="225" t="str">
        <f>'2.2.2.2fin'!A130</f>
        <v>Riego auxiliar (50% para pasto en Banco energetico)</v>
      </c>
      <c r="B130" s="225">
        <f>'2.2.2.2fin'!B130</f>
        <v>0</v>
      </c>
      <c r="C130" s="225" t="str">
        <f>'2.2.2.2fin'!C130</f>
        <v>servicio</v>
      </c>
      <c r="D130" s="225">
        <f>'2.2.2.2fin'!D130</f>
        <v>200</v>
      </c>
      <c r="E130" s="225">
        <f>'2.2.2.2fin'!E130</f>
        <v>0</v>
      </c>
      <c r="F130" s="225">
        <f>'2.2.2.2fin'!F130</f>
        <v>0</v>
      </c>
      <c r="G130" s="225">
        <f>'2.2.2.2fin'!G130</f>
        <v>30</v>
      </c>
      <c r="H130" s="225">
        <f>'2.2.2.2fin'!H130</f>
        <v>0</v>
      </c>
      <c r="I130" s="225">
        <f>'2.2.2.2fin'!I130</f>
        <v>0</v>
      </c>
      <c r="J130" s="225">
        <f>'2.2.2.2fin'!J130</f>
        <v>0</v>
      </c>
      <c r="K130" s="225">
        <f>'2.2.2.2fin'!K130</f>
        <v>0</v>
      </c>
      <c r="L130" s="225">
        <f>'2.2.2.2fin'!L130</f>
        <v>0</v>
      </c>
      <c r="M130" s="225">
        <f>'2.2.2.2fin'!M130</f>
        <v>0</v>
      </c>
      <c r="N130" s="225">
        <f>'2.2.2.2fin'!N130</f>
        <v>0</v>
      </c>
      <c r="O130" s="225">
        <f>'2.2.2.2fin'!O130</f>
        <v>0</v>
      </c>
      <c r="P130" s="225">
        <f>'2.2.2.2fin'!P130</f>
        <v>0</v>
      </c>
      <c r="Q130" s="225">
        <f>'2.2.2.2fin'!Q130</f>
        <v>0</v>
      </c>
      <c r="R130" s="225">
        <f>'2.2.2.2fin'!R130</f>
        <v>0</v>
      </c>
      <c r="S130" s="225">
        <f>'2.2.2.2fin'!S130</f>
        <v>0</v>
      </c>
      <c r="T130" s="225">
        <f>'2.2.2.2fin'!T130</f>
        <v>0</v>
      </c>
      <c r="U130" s="225">
        <f>'2.2.2.2fin'!U130</f>
        <v>0</v>
      </c>
      <c r="V130" s="225">
        <f>'2.2.2.2fin'!V130</f>
        <v>0</v>
      </c>
      <c r="W130" s="225">
        <f>'2.2.2.2fin'!W130</f>
        <v>0</v>
      </c>
      <c r="X130" s="225">
        <f>'2.2.2.2fin'!X130</f>
        <v>0</v>
      </c>
      <c r="Y130" s="225">
        <f>'2.2.2.2fin'!Y130</f>
        <v>0</v>
      </c>
      <c r="Z130" s="225">
        <f>'2.2.2.2fin'!Z130</f>
        <v>0</v>
      </c>
      <c r="AA130" s="225">
        <f>'2.2.2.2fin'!AA130</f>
        <v>0</v>
      </c>
      <c r="AB130" s="225">
        <f>'2.2.2.2fin'!AB130</f>
        <v>0</v>
      </c>
      <c r="AC130" s="225">
        <f>'2.2.2.2fin'!AC130</f>
        <v>0</v>
      </c>
      <c r="AD130" s="225">
        <f>'2.2.2.2fin'!AD130</f>
        <v>0</v>
      </c>
      <c r="AE130" s="225">
        <f>'2.2.2.2fin'!AE130</f>
        <v>0</v>
      </c>
      <c r="AF130" s="225">
        <f>'2.2.2.2fin'!AF130</f>
        <v>0</v>
      </c>
      <c r="AG130" s="225">
        <f>'2.2.2.2fin'!AG130</f>
        <v>0</v>
      </c>
      <c r="AH130" s="225">
        <f>'2.2.2.2fin'!AH130</f>
        <v>0</v>
      </c>
      <c r="AI130" s="225">
        <f>'2.2.2.2fin'!AI130</f>
        <v>0</v>
      </c>
      <c r="AJ130" s="225">
        <f>'2.2.2.2fin'!AJ130</f>
        <v>0</v>
      </c>
      <c r="AK130" s="225">
        <f>'2.2.2.2fin'!AK130</f>
        <v>0</v>
      </c>
      <c r="AL130" s="225">
        <f>'2.2.2.2fin'!AL130</f>
        <v>0</v>
      </c>
      <c r="AM130" s="225">
        <f>'2.2.2.2fin'!AM130</f>
        <v>0</v>
      </c>
      <c r="AN130" s="225">
        <f>'2.2.2.2fin'!AN130</f>
        <v>0</v>
      </c>
      <c r="AO130" s="225">
        <f>'2.2.2.2fin'!AO130</f>
        <v>0</v>
      </c>
      <c r="AP130" s="225">
        <f>'2.2.2.2fin'!AP130</f>
        <v>0</v>
      </c>
      <c r="AQ130" s="225">
        <f>'2.2.2.2fin'!AQ130</f>
        <v>0</v>
      </c>
      <c r="AR130" s="225">
        <f>'2.2.2.2fin'!AR130</f>
        <v>0</v>
      </c>
      <c r="AS130" s="225">
        <f>'2.2.2.2fin'!AS130</f>
        <v>0</v>
      </c>
    </row>
    <row r="131" spans="1:45" s="232" customFormat="1" x14ac:dyDescent="0.25">
      <c r="A131" s="225" t="str">
        <f>'2.2.2.2fin'!A131</f>
        <v xml:space="preserve">Material vegetativo (con resiembra del 20%)                                          </v>
      </c>
      <c r="B131" s="225">
        <f>'2.2.2.2fin'!B131</f>
        <v>0</v>
      </c>
      <c r="C131" s="225" t="str">
        <f>'2.2.2.2fin'!C131</f>
        <v>plantas</v>
      </c>
      <c r="D131" s="225">
        <f>'2.2.2.2fin'!D131</f>
        <v>3.5</v>
      </c>
      <c r="E131" s="225">
        <f>'2.2.2.2fin'!E131</f>
        <v>0</v>
      </c>
      <c r="F131" s="225">
        <f>'2.2.2.2fin'!F131</f>
        <v>0</v>
      </c>
      <c r="G131" s="225">
        <f>'2.2.2.2fin'!G131</f>
        <v>12000</v>
      </c>
      <c r="H131" s="225">
        <f>'2.2.2.2fin'!H131</f>
        <v>0</v>
      </c>
      <c r="I131" s="225">
        <f>'2.2.2.2fin'!I131</f>
        <v>0</v>
      </c>
      <c r="J131" s="225">
        <f>'2.2.2.2fin'!J131</f>
        <v>0</v>
      </c>
      <c r="K131" s="225">
        <f>'2.2.2.2fin'!K131</f>
        <v>0</v>
      </c>
      <c r="L131" s="225">
        <f>'2.2.2.2fin'!L131</f>
        <v>0</v>
      </c>
      <c r="M131" s="225">
        <f>'2.2.2.2fin'!M131</f>
        <v>0</v>
      </c>
      <c r="N131" s="225">
        <f>'2.2.2.2fin'!N131</f>
        <v>0</v>
      </c>
      <c r="O131" s="225">
        <f>'2.2.2.2fin'!O131</f>
        <v>0</v>
      </c>
      <c r="P131" s="225">
        <f>'2.2.2.2fin'!P131</f>
        <v>0</v>
      </c>
      <c r="Q131" s="225">
        <f>'2.2.2.2fin'!Q131</f>
        <v>0</v>
      </c>
      <c r="R131" s="225">
        <f>'2.2.2.2fin'!R131</f>
        <v>0</v>
      </c>
      <c r="S131" s="225">
        <f>'2.2.2.2fin'!S131</f>
        <v>0</v>
      </c>
      <c r="T131" s="225">
        <f>'2.2.2.2fin'!T131</f>
        <v>0</v>
      </c>
      <c r="U131" s="225">
        <f>'2.2.2.2fin'!U131</f>
        <v>0</v>
      </c>
      <c r="V131" s="225">
        <f>'2.2.2.2fin'!V131</f>
        <v>0</v>
      </c>
      <c r="W131" s="225">
        <f>'2.2.2.2fin'!W131</f>
        <v>0</v>
      </c>
      <c r="X131" s="225">
        <f>'2.2.2.2fin'!X131</f>
        <v>0</v>
      </c>
      <c r="Y131" s="225">
        <f>'2.2.2.2fin'!Y131</f>
        <v>0</v>
      </c>
      <c r="Z131" s="225">
        <f>'2.2.2.2fin'!Z131</f>
        <v>0</v>
      </c>
      <c r="AA131" s="225">
        <f>'2.2.2.2fin'!AA131</f>
        <v>0</v>
      </c>
      <c r="AB131" s="225">
        <f>'2.2.2.2fin'!AB131</f>
        <v>0</v>
      </c>
      <c r="AC131" s="225">
        <f>'2.2.2.2fin'!AC131</f>
        <v>0</v>
      </c>
      <c r="AD131" s="225">
        <f>'2.2.2.2fin'!AD131</f>
        <v>0</v>
      </c>
      <c r="AE131" s="225">
        <f>'2.2.2.2fin'!AE131</f>
        <v>0</v>
      </c>
      <c r="AF131" s="225">
        <f>'2.2.2.2fin'!AF131</f>
        <v>0</v>
      </c>
      <c r="AG131" s="225">
        <f>'2.2.2.2fin'!AG131</f>
        <v>0</v>
      </c>
      <c r="AH131" s="225">
        <f>'2.2.2.2fin'!AH131</f>
        <v>0</v>
      </c>
      <c r="AI131" s="225">
        <f>'2.2.2.2fin'!AI131</f>
        <v>0</v>
      </c>
      <c r="AJ131" s="225">
        <f>'2.2.2.2fin'!AJ131</f>
        <v>0</v>
      </c>
      <c r="AK131" s="225">
        <f>'2.2.2.2fin'!AK131</f>
        <v>0</v>
      </c>
      <c r="AL131" s="225">
        <f>'2.2.2.2fin'!AL131</f>
        <v>0</v>
      </c>
      <c r="AM131" s="225">
        <f>'2.2.2.2fin'!AM131</f>
        <v>0</v>
      </c>
      <c r="AN131" s="225">
        <f>'2.2.2.2fin'!AN131</f>
        <v>0</v>
      </c>
      <c r="AO131" s="225">
        <f>'2.2.2.2fin'!AO131</f>
        <v>0</v>
      </c>
      <c r="AP131" s="225">
        <f>'2.2.2.2fin'!AP131</f>
        <v>0</v>
      </c>
      <c r="AQ131" s="225">
        <f>'2.2.2.2fin'!AQ131</f>
        <v>0</v>
      </c>
      <c r="AR131" s="225">
        <f>'2.2.2.2fin'!AR131</f>
        <v>0</v>
      </c>
      <c r="AS131" s="225">
        <f>'2.2.2.2fin'!AS131</f>
        <v>0</v>
      </c>
    </row>
    <row r="132" spans="1:45" s="232" customFormat="1" x14ac:dyDescent="0.25">
      <c r="A132" s="225" t="str">
        <f>'2.2.2.2fin'!A132</f>
        <v>Mano de obra</v>
      </c>
      <c r="B132" s="225">
        <f>'2.2.2.2fin'!B132</f>
        <v>0</v>
      </c>
      <c r="C132" s="225" t="str">
        <f>'2.2.2.2fin'!C132</f>
        <v xml:space="preserve"> jornal                        </v>
      </c>
      <c r="D132" s="225">
        <f>'2.2.2.2fin'!D132</f>
        <v>300</v>
      </c>
      <c r="E132" s="225">
        <f>'2.2.2.2fin'!E132</f>
        <v>0</v>
      </c>
      <c r="F132" s="225">
        <f>'2.2.2.2fin'!F132</f>
        <v>0</v>
      </c>
      <c r="G132" s="225">
        <f>'2.2.2.2fin'!G132</f>
        <v>36</v>
      </c>
      <c r="H132" s="225">
        <f>'2.2.2.2fin'!H132</f>
        <v>0</v>
      </c>
      <c r="I132" s="225">
        <f>'2.2.2.2fin'!I132</f>
        <v>0</v>
      </c>
      <c r="J132" s="225">
        <f>'2.2.2.2fin'!J132</f>
        <v>0</v>
      </c>
      <c r="K132" s="225">
        <f>'2.2.2.2fin'!K132</f>
        <v>0</v>
      </c>
      <c r="L132" s="225">
        <f>'2.2.2.2fin'!L132</f>
        <v>0</v>
      </c>
      <c r="M132" s="225">
        <f>'2.2.2.2fin'!M132</f>
        <v>0</v>
      </c>
      <c r="N132" s="225">
        <f>'2.2.2.2fin'!N132</f>
        <v>0</v>
      </c>
      <c r="O132" s="225">
        <f>'2.2.2.2fin'!O132</f>
        <v>0</v>
      </c>
      <c r="P132" s="225">
        <f>'2.2.2.2fin'!P132</f>
        <v>0</v>
      </c>
      <c r="Q132" s="225">
        <f>'2.2.2.2fin'!Q132</f>
        <v>0</v>
      </c>
      <c r="R132" s="225">
        <f>'2.2.2.2fin'!R132</f>
        <v>0</v>
      </c>
      <c r="S132" s="225">
        <f>'2.2.2.2fin'!S132</f>
        <v>0</v>
      </c>
      <c r="T132" s="225">
        <f>'2.2.2.2fin'!T132</f>
        <v>0</v>
      </c>
      <c r="U132" s="225">
        <f>'2.2.2.2fin'!U132</f>
        <v>0</v>
      </c>
      <c r="V132" s="225">
        <f>'2.2.2.2fin'!V132</f>
        <v>0</v>
      </c>
      <c r="W132" s="225">
        <f>'2.2.2.2fin'!W132</f>
        <v>0</v>
      </c>
      <c r="X132" s="225">
        <f>'2.2.2.2fin'!X132</f>
        <v>0</v>
      </c>
      <c r="Y132" s="225">
        <f>'2.2.2.2fin'!Y132</f>
        <v>0</v>
      </c>
      <c r="Z132" s="225">
        <f>'2.2.2.2fin'!Z132</f>
        <v>0</v>
      </c>
      <c r="AA132" s="225">
        <f>'2.2.2.2fin'!AA132</f>
        <v>0</v>
      </c>
      <c r="AB132" s="225">
        <f>'2.2.2.2fin'!AB132</f>
        <v>0</v>
      </c>
      <c r="AC132" s="225">
        <f>'2.2.2.2fin'!AC132</f>
        <v>0</v>
      </c>
      <c r="AD132" s="225">
        <f>'2.2.2.2fin'!AD132</f>
        <v>0</v>
      </c>
      <c r="AE132" s="225">
        <f>'2.2.2.2fin'!AE132</f>
        <v>0</v>
      </c>
      <c r="AF132" s="225">
        <f>'2.2.2.2fin'!AF132</f>
        <v>0</v>
      </c>
      <c r="AG132" s="225">
        <f>'2.2.2.2fin'!AG132</f>
        <v>0</v>
      </c>
      <c r="AH132" s="225">
        <f>'2.2.2.2fin'!AH132</f>
        <v>0</v>
      </c>
      <c r="AI132" s="225">
        <f>'2.2.2.2fin'!AI132</f>
        <v>0</v>
      </c>
      <c r="AJ132" s="225">
        <f>'2.2.2.2fin'!AJ132</f>
        <v>0</v>
      </c>
      <c r="AK132" s="225">
        <f>'2.2.2.2fin'!AK132</f>
        <v>0</v>
      </c>
      <c r="AL132" s="225">
        <f>'2.2.2.2fin'!AL132</f>
        <v>0</v>
      </c>
      <c r="AM132" s="225">
        <f>'2.2.2.2fin'!AM132</f>
        <v>0</v>
      </c>
      <c r="AN132" s="225">
        <f>'2.2.2.2fin'!AN132</f>
        <v>0</v>
      </c>
      <c r="AO132" s="225">
        <f>'2.2.2.2fin'!AO132</f>
        <v>0</v>
      </c>
      <c r="AP132" s="225">
        <f>'2.2.2.2fin'!AP132</f>
        <v>0</v>
      </c>
      <c r="AQ132" s="225">
        <f>'2.2.2.2fin'!AQ132</f>
        <v>0</v>
      </c>
      <c r="AR132" s="225">
        <f>'2.2.2.2fin'!AR132</f>
        <v>0</v>
      </c>
      <c r="AS132" s="225">
        <f>'2.2.2.2fin'!AS132</f>
        <v>0</v>
      </c>
    </row>
    <row r="133" spans="1:45" s="232" customFormat="1" x14ac:dyDescent="0.25">
      <c r="A133" s="225" t="str">
        <f>'2.2.2.2fin'!A133</f>
        <v>Cerca viva</v>
      </c>
      <c r="B133" s="225">
        <f>'2.2.2.2fin'!B133</f>
        <v>0</v>
      </c>
      <c r="C133" s="225">
        <f>'2.2.2.2fin'!C133</f>
        <v>0</v>
      </c>
      <c r="D133" s="225">
        <f>'2.2.2.2fin'!D133</f>
        <v>0</v>
      </c>
      <c r="E133" s="225">
        <f>'2.2.2.2fin'!E133</f>
        <v>0</v>
      </c>
      <c r="F133" s="225">
        <f>'2.2.2.2fin'!F133</f>
        <v>0</v>
      </c>
      <c r="G133" s="225">
        <f>'2.2.2.2fin'!G133</f>
        <v>0</v>
      </c>
      <c r="H133" s="225">
        <f>'2.2.2.2fin'!H133</f>
        <v>0</v>
      </c>
      <c r="I133" s="225">
        <f>'2.2.2.2fin'!I133</f>
        <v>0</v>
      </c>
      <c r="J133" s="225">
        <f>'2.2.2.2fin'!J133</f>
        <v>0</v>
      </c>
      <c r="K133" s="225">
        <f>'2.2.2.2fin'!K133</f>
        <v>0</v>
      </c>
      <c r="L133" s="225">
        <f>'2.2.2.2fin'!L133</f>
        <v>0</v>
      </c>
      <c r="M133" s="225">
        <f>'2.2.2.2fin'!M133</f>
        <v>0</v>
      </c>
      <c r="N133" s="225">
        <f>'2.2.2.2fin'!N133</f>
        <v>0</v>
      </c>
      <c r="O133" s="225">
        <f>'2.2.2.2fin'!O133</f>
        <v>0</v>
      </c>
      <c r="P133" s="225">
        <f>'2.2.2.2fin'!P133</f>
        <v>0</v>
      </c>
      <c r="Q133" s="225">
        <f>'2.2.2.2fin'!Q133</f>
        <v>0</v>
      </c>
      <c r="R133" s="225">
        <f>'2.2.2.2fin'!R133</f>
        <v>0</v>
      </c>
      <c r="S133" s="225">
        <f>'2.2.2.2fin'!S133</f>
        <v>0</v>
      </c>
      <c r="T133" s="225">
        <f>'2.2.2.2fin'!T133</f>
        <v>0</v>
      </c>
      <c r="U133" s="225">
        <f>'2.2.2.2fin'!U133</f>
        <v>0</v>
      </c>
      <c r="V133" s="225">
        <f>'2.2.2.2fin'!V133</f>
        <v>0</v>
      </c>
      <c r="W133" s="225">
        <f>'2.2.2.2fin'!W133</f>
        <v>0</v>
      </c>
      <c r="X133" s="225">
        <f>'2.2.2.2fin'!X133</f>
        <v>0</v>
      </c>
      <c r="Y133" s="225">
        <f>'2.2.2.2fin'!Y133</f>
        <v>0</v>
      </c>
      <c r="Z133" s="225">
        <f>'2.2.2.2fin'!Z133</f>
        <v>0</v>
      </c>
      <c r="AA133" s="225">
        <f>'2.2.2.2fin'!AA133</f>
        <v>0</v>
      </c>
      <c r="AB133" s="225">
        <f>'2.2.2.2fin'!AB133</f>
        <v>0</v>
      </c>
      <c r="AC133" s="225">
        <f>'2.2.2.2fin'!AC133</f>
        <v>0</v>
      </c>
      <c r="AD133" s="225">
        <f>'2.2.2.2fin'!AD133</f>
        <v>0</v>
      </c>
      <c r="AE133" s="225">
        <f>'2.2.2.2fin'!AE133</f>
        <v>0</v>
      </c>
      <c r="AF133" s="225">
        <f>'2.2.2.2fin'!AF133</f>
        <v>0</v>
      </c>
      <c r="AG133" s="225">
        <f>'2.2.2.2fin'!AG133</f>
        <v>0</v>
      </c>
      <c r="AH133" s="225">
        <f>'2.2.2.2fin'!AH133</f>
        <v>0</v>
      </c>
      <c r="AI133" s="225">
        <f>'2.2.2.2fin'!AI133</f>
        <v>0</v>
      </c>
      <c r="AJ133" s="225">
        <f>'2.2.2.2fin'!AJ133</f>
        <v>0</v>
      </c>
      <c r="AK133" s="225">
        <f>'2.2.2.2fin'!AK133</f>
        <v>0</v>
      </c>
      <c r="AL133" s="225">
        <f>'2.2.2.2fin'!AL133</f>
        <v>0</v>
      </c>
      <c r="AM133" s="225">
        <f>'2.2.2.2fin'!AM133</f>
        <v>0</v>
      </c>
      <c r="AN133" s="225">
        <f>'2.2.2.2fin'!AN133</f>
        <v>0</v>
      </c>
      <c r="AO133" s="225">
        <f>'2.2.2.2fin'!AO133</f>
        <v>0</v>
      </c>
      <c r="AP133" s="225">
        <f>'2.2.2.2fin'!AP133</f>
        <v>0</v>
      </c>
      <c r="AQ133" s="225">
        <f>'2.2.2.2fin'!AQ133</f>
        <v>0</v>
      </c>
      <c r="AR133" s="225">
        <f>'2.2.2.2fin'!AR133</f>
        <v>0</v>
      </c>
      <c r="AS133" s="225">
        <f>'2.2.2.2fin'!AS133</f>
        <v>0</v>
      </c>
    </row>
    <row r="134" spans="1:45" s="232" customFormat="1" x14ac:dyDescent="0.25">
      <c r="A134" s="225" t="str">
        <f>'2.2.2.2fin'!A134</f>
        <v xml:space="preserve">Hilo de ixtle                                                                                          </v>
      </c>
      <c r="B134" s="225">
        <f>'2.2.2.2fin'!B134</f>
        <v>0</v>
      </c>
      <c r="C134" s="225" t="str">
        <f>'2.2.2.2fin'!C134</f>
        <v>rollo</v>
      </c>
      <c r="D134" s="225">
        <f>'2.2.2.2fin'!D134</f>
        <v>190</v>
      </c>
      <c r="E134" s="225">
        <f>'2.2.2.2fin'!E134</f>
        <v>0</v>
      </c>
      <c r="F134" s="225">
        <f>'2.2.2.2fin'!F134</f>
        <v>0</v>
      </c>
      <c r="G134" s="225">
        <f>'2.2.2.2fin'!G134</f>
        <v>4</v>
      </c>
      <c r="H134" s="225">
        <f>'2.2.2.2fin'!H134</f>
        <v>0</v>
      </c>
      <c r="I134" s="225">
        <f>'2.2.2.2fin'!I134</f>
        <v>0</v>
      </c>
      <c r="J134" s="225">
        <f>'2.2.2.2fin'!J134</f>
        <v>0</v>
      </c>
      <c r="K134" s="225">
        <f>'2.2.2.2fin'!K134</f>
        <v>0</v>
      </c>
      <c r="L134" s="225">
        <f>'2.2.2.2fin'!L134</f>
        <v>0</v>
      </c>
      <c r="M134" s="225">
        <f>'2.2.2.2fin'!M134</f>
        <v>0</v>
      </c>
      <c r="N134" s="225">
        <f>'2.2.2.2fin'!N134</f>
        <v>0</v>
      </c>
      <c r="O134" s="225">
        <f>'2.2.2.2fin'!O134</f>
        <v>0</v>
      </c>
      <c r="P134" s="225">
        <f>'2.2.2.2fin'!P134</f>
        <v>0</v>
      </c>
      <c r="Q134" s="225">
        <f>'2.2.2.2fin'!Q134</f>
        <v>0</v>
      </c>
      <c r="R134" s="225">
        <f>'2.2.2.2fin'!R134</f>
        <v>0</v>
      </c>
      <c r="S134" s="225">
        <f>'2.2.2.2fin'!S134</f>
        <v>0</v>
      </c>
      <c r="T134" s="225">
        <f>'2.2.2.2fin'!T134</f>
        <v>0</v>
      </c>
      <c r="U134" s="225">
        <f>'2.2.2.2fin'!U134</f>
        <v>0</v>
      </c>
      <c r="V134" s="225">
        <f>'2.2.2.2fin'!V134</f>
        <v>0</v>
      </c>
      <c r="W134" s="225">
        <f>'2.2.2.2fin'!W134</f>
        <v>0</v>
      </c>
      <c r="X134" s="225">
        <f>'2.2.2.2fin'!X134</f>
        <v>0</v>
      </c>
      <c r="Y134" s="225">
        <f>'2.2.2.2fin'!Y134</f>
        <v>0</v>
      </c>
      <c r="Z134" s="225">
        <f>'2.2.2.2fin'!Z134</f>
        <v>0</v>
      </c>
      <c r="AA134" s="225">
        <f>'2.2.2.2fin'!AA134</f>
        <v>0</v>
      </c>
      <c r="AB134" s="225">
        <f>'2.2.2.2fin'!AB134</f>
        <v>0</v>
      </c>
      <c r="AC134" s="225">
        <f>'2.2.2.2fin'!AC134</f>
        <v>0</v>
      </c>
      <c r="AD134" s="225">
        <f>'2.2.2.2fin'!AD134</f>
        <v>0</v>
      </c>
      <c r="AE134" s="225">
        <f>'2.2.2.2fin'!AE134</f>
        <v>0</v>
      </c>
      <c r="AF134" s="225">
        <f>'2.2.2.2fin'!AF134</f>
        <v>0</v>
      </c>
      <c r="AG134" s="225">
        <f>'2.2.2.2fin'!AG134</f>
        <v>0</v>
      </c>
      <c r="AH134" s="225">
        <f>'2.2.2.2fin'!AH134</f>
        <v>0</v>
      </c>
      <c r="AI134" s="225">
        <f>'2.2.2.2fin'!AI134</f>
        <v>0</v>
      </c>
      <c r="AJ134" s="225">
        <f>'2.2.2.2fin'!AJ134</f>
        <v>0</v>
      </c>
      <c r="AK134" s="225">
        <f>'2.2.2.2fin'!AK134</f>
        <v>0</v>
      </c>
      <c r="AL134" s="225">
        <f>'2.2.2.2fin'!AL134</f>
        <v>0</v>
      </c>
      <c r="AM134" s="225">
        <f>'2.2.2.2fin'!AM134</f>
        <v>0</v>
      </c>
      <c r="AN134" s="225">
        <f>'2.2.2.2fin'!AN134</f>
        <v>0</v>
      </c>
      <c r="AO134" s="225">
        <f>'2.2.2.2fin'!AO134</f>
        <v>0</v>
      </c>
      <c r="AP134" s="225">
        <f>'2.2.2.2fin'!AP134</f>
        <v>0</v>
      </c>
      <c r="AQ134" s="225">
        <f>'2.2.2.2fin'!AQ134</f>
        <v>0</v>
      </c>
      <c r="AR134" s="225">
        <f>'2.2.2.2fin'!AR134</f>
        <v>0</v>
      </c>
      <c r="AS134" s="225">
        <f>'2.2.2.2fin'!AS134</f>
        <v>0</v>
      </c>
    </row>
    <row r="135" spans="1:45" s="232" customFormat="1" x14ac:dyDescent="0.25">
      <c r="A135" s="225" t="str">
        <f>'2.2.2.2fin'!A135</f>
        <v xml:space="preserve">Mano de obra (siembra material vegetativo y colocación hilo)                      </v>
      </c>
      <c r="B135" s="225">
        <f>'2.2.2.2fin'!B135</f>
        <v>0</v>
      </c>
      <c r="C135" s="225" t="str">
        <f>'2.2.2.2fin'!C135</f>
        <v>jornal</v>
      </c>
      <c r="D135" s="225">
        <f>'2.2.2.2fin'!D135</f>
        <v>300</v>
      </c>
      <c r="E135" s="225">
        <f>'2.2.2.2fin'!E135</f>
        <v>0</v>
      </c>
      <c r="F135" s="225">
        <f>'2.2.2.2fin'!F135</f>
        <v>0</v>
      </c>
      <c r="G135" s="225">
        <f>'2.2.2.2fin'!G135</f>
        <v>48</v>
      </c>
      <c r="H135" s="225">
        <f>'2.2.2.2fin'!H135</f>
        <v>0</v>
      </c>
      <c r="I135" s="225">
        <f>'2.2.2.2fin'!I135</f>
        <v>0</v>
      </c>
      <c r="J135" s="225">
        <f>'2.2.2.2fin'!J135</f>
        <v>0</v>
      </c>
      <c r="K135" s="225">
        <f>'2.2.2.2fin'!K135</f>
        <v>0</v>
      </c>
      <c r="L135" s="225">
        <f>'2.2.2.2fin'!L135</f>
        <v>0</v>
      </c>
      <c r="M135" s="225">
        <f>'2.2.2.2fin'!M135</f>
        <v>0</v>
      </c>
      <c r="N135" s="225">
        <f>'2.2.2.2fin'!N135</f>
        <v>0</v>
      </c>
      <c r="O135" s="225">
        <f>'2.2.2.2fin'!O135</f>
        <v>0</v>
      </c>
      <c r="P135" s="225">
        <f>'2.2.2.2fin'!P135</f>
        <v>0</v>
      </c>
      <c r="Q135" s="225">
        <f>'2.2.2.2fin'!Q135</f>
        <v>0</v>
      </c>
      <c r="R135" s="225">
        <f>'2.2.2.2fin'!R135</f>
        <v>0</v>
      </c>
      <c r="S135" s="225">
        <f>'2.2.2.2fin'!S135</f>
        <v>0</v>
      </c>
      <c r="T135" s="225">
        <f>'2.2.2.2fin'!T135</f>
        <v>0</v>
      </c>
      <c r="U135" s="225">
        <f>'2.2.2.2fin'!U135</f>
        <v>0</v>
      </c>
      <c r="V135" s="225">
        <f>'2.2.2.2fin'!V135</f>
        <v>0</v>
      </c>
      <c r="W135" s="225">
        <f>'2.2.2.2fin'!W135</f>
        <v>0</v>
      </c>
      <c r="X135" s="225">
        <f>'2.2.2.2fin'!X135</f>
        <v>0</v>
      </c>
      <c r="Y135" s="225">
        <f>'2.2.2.2fin'!Y135</f>
        <v>0</v>
      </c>
      <c r="Z135" s="225">
        <f>'2.2.2.2fin'!Z135</f>
        <v>0</v>
      </c>
      <c r="AA135" s="225">
        <f>'2.2.2.2fin'!AA135</f>
        <v>0</v>
      </c>
      <c r="AB135" s="225">
        <f>'2.2.2.2fin'!AB135</f>
        <v>0</v>
      </c>
      <c r="AC135" s="225">
        <f>'2.2.2.2fin'!AC135</f>
        <v>0</v>
      </c>
      <c r="AD135" s="225">
        <f>'2.2.2.2fin'!AD135</f>
        <v>0</v>
      </c>
      <c r="AE135" s="225">
        <f>'2.2.2.2fin'!AE135</f>
        <v>0</v>
      </c>
      <c r="AF135" s="225">
        <f>'2.2.2.2fin'!AF135</f>
        <v>0</v>
      </c>
      <c r="AG135" s="225">
        <f>'2.2.2.2fin'!AG135</f>
        <v>0</v>
      </c>
      <c r="AH135" s="225">
        <f>'2.2.2.2fin'!AH135</f>
        <v>0</v>
      </c>
      <c r="AI135" s="225">
        <f>'2.2.2.2fin'!AI135</f>
        <v>0</v>
      </c>
      <c r="AJ135" s="225">
        <f>'2.2.2.2fin'!AJ135</f>
        <v>0</v>
      </c>
      <c r="AK135" s="225">
        <f>'2.2.2.2fin'!AK135</f>
        <v>0</v>
      </c>
      <c r="AL135" s="225">
        <f>'2.2.2.2fin'!AL135</f>
        <v>0</v>
      </c>
      <c r="AM135" s="225">
        <f>'2.2.2.2fin'!AM135</f>
        <v>0</v>
      </c>
      <c r="AN135" s="225">
        <f>'2.2.2.2fin'!AN135</f>
        <v>0</v>
      </c>
      <c r="AO135" s="225">
        <f>'2.2.2.2fin'!AO135</f>
        <v>0</v>
      </c>
      <c r="AP135" s="225">
        <f>'2.2.2.2fin'!AP135</f>
        <v>0</v>
      </c>
      <c r="AQ135" s="225">
        <f>'2.2.2.2fin'!AQ135</f>
        <v>0</v>
      </c>
      <c r="AR135" s="225">
        <f>'2.2.2.2fin'!AR135</f>
        <v>0</v>
      </c>
      <c r="AS135" s="225">
        <f>'2.2.2.2fin'!AS135</f>
        <v>0</v>
      </c>
    </row>
    <row r="136" spans="1:45" s="232" customFormat="1" x14ac:dyDescent="0.25">
      <c r="A136" s="225" t="str">
        <f>'2.2.2.2fin'!A136</f>
        <v>Cerco perimetral</v>
      </c>
      <c r="B136" s="225">
        <f>'2.2.2.2fin'!B136</f>
        <v>0</v>
      </c>
      <c r="C136" s="225">
        <f>'2.2.2.2fin'!C136</f>
        <v>0</v>
      </c>
      <c r="D136" s="225">
        <f>'2.2.2.2fin'!D136</f>
        <v>0</v>
      </c>
      <c r="E136" s="225">
        <f>'2.2.2.2fin'!E136</f>
        <v>0</v>
      </c>
      <c r="F136" s="225">
        <f>'2.2.2.2fin'!F136</f>
        <v>0</v>
      </c>
      <c r="G136" s="225">
        <f>'2.2.2.2fin'!G136</f>
        <v>0</v>
      </c>
      <c r="H136" s="225">
        <f>'2.2.2.2fin'!H136</f>
        <v>0</v>
      </c>
      <c r="I136" s="225">
        <f>'2.2.2.2fin'!I136</f>
        <v>0</v>
      </c>
      <c r="J136" s="225">
        <f>'2.2.2.2fin'!J136</f>
        <v>0</v>
      </c>
      <c r="K136" s="225">
        <f>'2.2.2.2fin'!K136</f>
        <v>0</v>
      </c>
      <c r="L136" s="225">
        <f>'2.2.2.2fin'!L136</f>
        <v>0</v>
      </c>
      <c r="M136" s="225">
        <f>'2.2.2.2fin'!M136</f>
        <v>0</v>
      </c>
      <c r="N136" s="225">
        <f>'2.2.2.2fin'!N136</f>
        <v>0</v>
      </c>
      <c r="O136" s="225">
        <f>'2.2.2.2fin'!O136</f>
        <v>0</v>
      </c>
      <c r="P136" s="225">
        <f>'2.2.2.2fin'!P136</f>
        <v>0</v>
      </c>
      <c r="Q136" s="225">
        <f>'2.2.2.2fin'!Q136</f>
        <v>0</v>
      </c>
      <c r="R136" s="225">
        <f>'2.2.2.2fin'!R136</f>
        <v>0</v>
      </c>
      <c r="S136" s="225">
        <f>'2.2.2.2fin'!S136</f>
        <v>0</v>
      </c>
      <c r="T136" s="225">
        <f>'2.2.2.2fin'!T136</f>
        <v>0</v>
      </c>
      <c r="U136" s="225">
        <f>'2.2.2.2fin'!U136</f>
        <v>0</v>
      </c>
      <c r="V136" s="225">
        <f>'2.2.2.2fin'!V136</f>
        <v>0</v>
      </c>
      <c r="W136" s="225">
        <f>'2.2.2.2fin'!W136</f>
        <v>0</v>
      </c>
      <c r="X136" s="225">
        <f>'2.2.2.2fin'!X136</f>
        <v>0</v>
      </c>
      <c r="Y136" s="225">
        <f>'2.2.2.2fin'!Y136</f>
        <v>0</v>
      </c>
      <c r="Z136" s="225">
        <f>'2.2.2.2fin'!Z136</f>
        <v>0</v>
      </c>
      <c r="AA136" s="225">
        <f>'2.2.2.2fin'!AA136</f>
        <v>0</v>
      </c>
      <c r="AB136" s="225">
        <f>'2.2.2.2fin'!AB136</f>
        <v>0</v>
      </c>
      <c r="AC136" s="225">
        <f>'2.2.2.2fin'!AC136</f>
        <v>0</v>
      </c>
      <c r="AD136" s="225">
        <f>'2.2.2.2fin'!AD136</f>
        <v>0</v>
      </c>
      <c r="AE136" s="225">
        <f>'2.2.2.2fin'!AE136</f>
        <v>0</v>
      </c>
      <c r="AF136" s="225">
        <f>'2.2.2.2fin'!AF136</f>
        <v>0</v>
      </c>
      <c r="AG136" s="225">
        <f>'2.2.2.2fin'!AG136</f>
        <v>0</v>
      </c>
      <c r="AH136" s="225">
        <f>'2.2.2.2fin'!AH136</f>
        <v>0</v>
      </c>
      <c r="AI136" s="225">
        <f>'2.2.2.2fin'!AI136</f>
        <v>0</v>
      </c>
      <c r="AJ136" s="225">
        <f>'2.2.2.2fin'!AJ136</f>
        <v>0</v>
      </c>
      <c r="AK136" s="225">
        <f>'2.2.2.2fin'!AK136</f>
        <v>0</v>
      </c>
      <c r="AL136" s="225">
        <f>'2.2.2.2fin'!AL136</f>
        <v>0</v>
      </c>
      <c r="AM136" s="225">
        <f>'2.2.2.2fin'!AM136</f>
        <v>0</v>
      </c>
      <c r="AN136" s="225">
        <f>'2.2.2.2fin'!AN136</f>
        <v>0</v>
      </c>
      <c r="AO136" s="225">
        <f>'2.2.2.2fin'!AO136</f>
        <v>0</v>
      </c>
      <c r="AP136" s="225">
        <f>'2.2.2.2fin'!AP136</f>
        <v>0</v>
      </c>
      <c r="AQ136" s="225">
        <f>'2.2.2.2fin'!AQ136</f>
        <v>0</v>
      </c>
      <c r="AR136" s="225">
        <f>'2.2.2.2fin'!AR136</f>
        <v>0</v>
      </c>
      <c r="AS136" s="225">
        <f>'2.2.2.2fin'!AS136</f>
        <v>0</v>
      </c>
    </row>
    <row r="137" spans="1:45" s="232" customFormat="1" x14ac:dyDescent="0.25">
      <c r="A137" s="225" t="str">
        <f>'2.2.2.2fin'!A137</f>
        <v xml:space="preserve">Alambre para cerco perimetral (rollo de 290m, 4 hilos)                                </v>
      </c>
      <c r="B137" s="225">
        <f>'2.2.2.2fin'!B137</f>
        <v>0</v>
      </c>
      <c r="C137" s="225" t="str">
        <f>'2.2.2.2fin'!C137</f>
        <v xml:space="preserve">rollo                                          </v>
      </c>
      <c r="D137" s="225">
        <f>'2.2.2.2fin'!D137</f>
        <v>900</v>
      </c>
      <c r="E137" s="225">
        <f>'2.2.2.2fin'!E137</f>
        <v>0</v>
      </c>
      <c r="F137" s="225">
        <f>'2.2.2.2fin'!F137</f>
        <v>0</v>
      </c>
      <c r="G137" s="225">
        <f>'2.2.2.2fin'!G137</f>
        <v>21</v>
      </c>
      <c r="H137" s="225">
        <f>'2.2.2.2fin'!H137</f>
        <v>0</v>
      </c>
      <c r="I137" s="225">
        <f>'2.2.2.2fin'!I137</f>
        <v>0</v>
      </c>
      <c r="J137" s="225">
        <f>'2.2.2.2fin'!J137</f>
        <v>0</v>
      </c>
      <c r="K137" s="225">
        <f>'2.2.2.2fin'!K137</f>
        <v>0</v>
      </c>
      <c r="L137" s="225">
        <f>'2.2.2.2fin'!L137</f>
        <v>0</v>
      </c>
      <c r="M137" s="225">
        <f>'2.2.2.2fin'!M137</f>
        <v>0</v>
      </c>
      <c r="N137" s="225">
        <f>'2.2.2.2fin'!N137</f>
        <v>0</v>
      </c>
      <c r="O137" s="225">
        <f>'2.2.2.2fin'!O137</f>
        <v>0</v>
      </c>
      <c r="P137" s="225">
        <f>'2.2.2.2fin'!P137</f>
        <v>0</v>
      </c>
      <c r="Q137" s="225">
        <f>'2.2.2.2fin'!Q137</f>
        <v>0</v>
      </c>
      <c r="R137" s="225">
        <f>'2.2.2.2fin'!R137</f>
        <v>0</v>
      </c>
      <c r="S137" s="225">
        <f>'2.2.2.2fin'!S137</f>
        <v>0</v>
      </c>
      <c r="T137" s="225">
        <f>'2.2.2.2fin'!T137</f>
        <v>21</v>
      </c>
      <c r="U137" s="225">
        <f>'2.2.2.2fin'!U137</f>
        <v>0</v>
      </c>
      <c r="V137" s="225">
        <f>'2.2.2.2fin'!V137</f>
        <v>0</v>
      </c>
      <c r="W137" s="225">
        <f>'2.2.2.2fin'!W137</f>
        <v>0</v>
      </c>
      <c r="X137" s="225">
        <f>'2.2.2.2fin'!X137</f>
        <v>0</v>
      </c>
      <c r="Y137" s="225">
        <f>'2.2.2.2fin'!Y137</f>
        <v>0</v>
      </c>
      <c r="Z137" s="225">
        <f>'2.2.2.2fin'!Z137</f>
        <v>0</v>
      </c>
      <c r="AA137" s="225">
        <f>'2.2.2.2fin'!AA137</f>
        <v>0</v>
      </c>
      <c r="AB137" s="225">
        <f>'2.2.2.2fin'!AB137</f>
        <v>0</v>
      </c>
      <c r="AC137" s="225">
        <f>'2.2.2.2fin'!AC137</f>
        <v>0</v>
      </c>
      <c r="AD137" s="225">
        <f>'2.2.2.2fin'!AD137</f>
        <v>0</v>
      </c>
      <c r="AE137" s="225">
        <f>'2.2.2.2fin'!AE137</f>
        <v>0</v>
      </c>
      <c r="AF137" s="225">
        <f>'2.2.2.2fin'!AF137</f>
        <v>0</v>
      </c>
      <c r="AG137" s="225">
        <f>'2.2.2.2fin'!AG137</f>
        <v>0</v>
      </c>
      <c r="AH137" s="225">
        <f>'2.2.2.2fin'!AH137</f>
        <v>0</v>
      </c>
      <c r="AI137" s="225">
        <f>'2.2.2.2fin'!AI137</f>
        <v>0</v>
      </c>
      <c r="AJ137" s="225">
        <f>'2.2.2.2fin'!AJ137</f>
        <v>0</v>
      </c>
      <c r="AK137" s="225">
        <f>'2.2.2.2fin'!AK137</f>
        <v>0</v>
      </c>
      <c r="AL137" s="225">
        <f>'2.2.2.2fin'!AL137</f>
        <v>0</v>
      </c>
      <c r="AM137" s="225">
        <f>'2.2.2.2fin'!AM137</f>
        <v>0</v>
      </c>
      <c r="AN137" s="225">
        <f>'2.2.2.2fin'!AN137</f>
        <v>0</v>
      </c>
      <c r="AO137" s="225">
        <f>'2.2.2.2fin'!AO137</f>
        <v>0</v>
      </c>
      <c r="AP137" s="225">
        <f>'2.2.2.2fin'!AP137</f>
        <v>0</v>
      </c>
      <c r="AQ137" s="225">
        <f>'2.2.2.2fin'!AQ137</f>
        <v>0</v>
      </c>
      <c r="AR137" s="225">
        <f>'2.2.2.2fin'!AR137</f>
        <v>0</v>
      </c>
      <c r="AS137" s="225">
        <f>'2.2.2.2fin'!AS137</f>
        <v>0</v>
      </c>
    </row>
    <row r="138" spans="1:45" s="232" customFormat="1" x14ac:dyDescent="0.25">
      <c r="A138" s="225" t="str">
        <f>'2.2.2.2fin'!A138</f>
        <v xml:space="preserve">Grapas para cerco perimetral                         </v>
      </c>
      <c r="B138" s="225">
        <f>'2.2.2.2fin'!B138</f>
        <v>0</v>
      </c>
      <c r="C138" s="225" t="str">
        <f>'2.2.2.2fin'!C138</f>
        <v>kg</v>
      </c>
      <c r="D138" s="225">
        <f>'2.2.2.2fin'!D138</f>
        <v>90</v>
      </c>
      <c r="E138" s="225">
        <f>'2.2.2.2fin'!E138</f>
        <v>0</v>
      </c>
      <c r="F138" s="225">
        <f>'2.2.2.2fin'!F138</f>
        <v>0</v>
      </c>
      <c r="G138" s="225">
        <f>'2.2.2.2fin'!G138</f>
        <v>20</v>
      </c>
      <c r="H138" s="225">
        <f>'2.2.2.2fin'!H138</f>
        <v>5</v>
      </c>
      <c r="I138" s="225">
        <f>'2.2.2.2fin'!I138</f>
        <v>5</v>
      </c>
      <c r="J138" s="225">
        <f>'2.2.2.2fin'!J138</f>
        <v>5</v>
      </c>
      <c r="K138" s="225">
        <f>'2.2.2.2fin'!K138</f>
        <v>5</v>
      </c>
      <c r="L138" s="225">
        <f>'2.2.2.2fin'!L138</f>
        <v>5</v>
      </c>
      <c r="M138" s="225">
        <f>'2.2.2.2fin'!M138</f>
        <v>5</v>
      </c>
      <c r="N138" s="225">
        <f>'2.2.2.2fin'!N138</f>
        <v>5</v>
      </c>
      <c r="O138" s="225">
        <f>'2.2.2.2fin'!O138</f>
        <v>5</v>
      </c>
      <c r="P138" s="225">
        <f>'2.2.2.2fin'!P138</f>
        <v>5</v>
      </c>
      <c r="Q138" s="225">
        <f>'2.2.2.2fin'!Q138</f>
        <v>5</v>
      </c>
      <c r="R138" s="225">
        <f>'2.2.2.2fin'!R138</f>
        <v>5</v>
      </c>
      <c r="S138" s="225">
        <f>'2.2.2.2fin'!S138</f>
        <v>5</v>
      </c>
      <c r="T138" s="225">
        <f>'2.2.2.2fin'!T138</f>
        <v>20</v>
      </c>
      <c r="U138" s="225">
        <f>'2.2.2.2fin'!U138</f>
        <v>5</v>
      </c>
      <c r="V138" s="225">
        <f>'2.2.2.2fin'!V138</f>
        <v>5</v>
      </c>
      <c r="W138" s="225">
        <f>'2.2.2.2fin'!W138</f>
        <v>5</v>
      </c>
      <c r="X138" s="225">
        <f>'2.2.2.2fin'!X138</f>
        <v>5</v>
      </c>
      <c r="Y138" s="225">
        <f>'2.2.2.2fin'!Y138</f>
        <v>5</v>
      </c>
      <c r="Z138" s="225">
        <f>'2.2.2.2fin'!Z138</f>
        <v>5</v>
      </c>
      <c r="AA138" s="225">
        <f>'2.2.2.2fin'!AA138</f>
        <v>0</v>
      </c>
      <c r="AB138" s="225">
        <f>'2.2.2.2fin'!AB138</f>
        <v>0</v>
      </c>
      <c r="AC138" s="225">
        <f>'2.2.2.2fin'!AC138</f>
        <v>0</v>
      </c>
      <c r="AD138" s="225">
        <f>'2.2.2.2fin'!AD138</f>
        <v>0</v>
      </c>
      <c r="AE138" s="225">
        <f>'2.2.2.2fin'!AE138</f>
        <v>0</v>
      </c>
      <c r="AF138" s="225">
        <f>'2.2.2.2fin'!AF138</f>
        <v>0</v>
      </c>
      <c r="AG138" s="225">
        <f>'2.2.2.2fin'!AG138</f>
        <v>0</v>
      </c>
      <c r="AH138" s="225">
        <f>'2.2.2.2fin'!AH138</f>
        <v>0</v>
      </c>
      <c r="AI138" s="225">
        <f>'2.2.2.2fin'!AI138</f>
        <v>0</v>
      </c>
      <c r="AJ138" s="225">
        <f>'2.2.2.2fin'!AJ138</f>
        <v>0</v>
      </c>
      <c r="AK138" s="225">
        <f>'2.2.2.2fin'!AK138</f>
        <v>0</v>
      </c>
      <c r="AL138" s="225">
        <f>'2.2.2.2fin'!AL138</f>
        <v>0</v>
      </c>
      <c r="AM138" s="225">
        <f>'2.2.2.2fin'!AM138</f>
        <v>0</v>
      </c>
      <c r="AN138" s="225">
        <f>'2.2.2.2fin'!AN138</f>
        <v>0</v>
      </c>
      <c r="AO138" s="225">
        <f>'2.2.2.2fin'!AO138</f>
        <v>0</v>
      </c>
      <c r="AP138" s="225">
        <f>'2.2.2.2fin'!AP138</f>
        <v>0</v>
      </c>
      <c r="AQ138" s="225">
        <f>'2.2.2.2fin'!AQ138</f>
        <v>0</v>
      </c>
      <c r="AR138" s="225">
        <f>'2.2.2.2fin'!AR138</f>
        <v>0</v>
      </c>
      <c r="AS138" s="225">
        <f>'2.2.2.2fin'!AS138</f>
        <v>0</v>
      </c>
    </row>
    <row r="139" spans="1:45" s="232" customFormat="1" x14ac:dyDescent="0.25">
      <c r="A139" s="225" t="str">
        <f>'2.2.2.2fin'!A139</f>
        <v xml:space="preserve">Mano de obra (puesta alambrado de cerco perimetral y mantenimiento)                              </v>
      </c>
      <c r="B139" s="225">
        <f>'2.2.2.2fin'!B139</f>
        <v>0</v>
      </c>
      <c r="C139" s="225" t="str">
        <f>'2.2.2.2fin'!C139</f>
        <v>jornal</v>
      </c>
      <c r="D139" s="225">
        <f>'2.2.2.2fin'!D139</f>
        <v>300</v>
      </c>
      <c r="E139" s="225">
        <f>'2.2.2.2fin'!E139</f>
        <v>0</v>
      </c>
      <c r="F139" s="225">
        <f>'2.2.2.2fin'!F139</f>
        <v>0</v>
      </c>
      <c r="G139" s="225">
        <f>'2.2.2.2fin'!G139</f>
        <v>40</v>
      </c>
      <c r="H139" s="225">
        <f>'2.2.2.2fin'!H139</f>
        <v>4</v>
      </c>
      <c r="I139" s="225">
        <f>'2.2.2.2fin'!I139</f>
        <v>4</v>
      </c>
      <c r="J139" s="225">
        <f>'2.2.2.2fin'!J139</f>
        <v>4</v>
      </c>
      <c r="K139" s="225">
        <f>'2.2.2.2fin'!K139</f>
        <v>4</v>
      </c>
      <c r="L139" s="225">
        <f>'2.2.2.2fin'!L139</f>
        <v>4</v>
      </c>
      <c r="M139" s="225">
        <f>'2.2.2.2fin'!M139</f>
        <v>4</v>
      </c>
      <c r="N139" s="225">
        <f>'2.2.2.2fin'!N139</f>
        <v>4</v>
      </c>
      <c r="O139" s="225">
        <f>'2.2.2.2fin'!O139</f>
        <v>4</v>
      </c>
      <c r="P139" s="225">
        <f>'2.2.2.2fin'!P139</f>
        <v>4</v>
      </c>
      <c r="Q139" s="225">
        <f>'2.2.2.2fin'!Q139</f>
        <v>4</v>
      </c>
      <c r="R139" s="225">
        <f>'2.2.2.2fin'!R139</f>
        <v>4</v>
      </c>
      <c r="S139" s="225">
        <f>'2.2.2.2fin'!S139</f>
        <v>4</v>
      </c>
      <c r="T139" s="225">
        <f>'2.2.2.2fin'!T139</f>
        <v>40</v>
      </c>
      <c r="U139" s="225">
        <f>'2.2.2.2fin'!U139</f>
        <v>4</v>
      </c>
      <c r="V139" s="225">
        <f>'2.2.2.2fin'!V139</f>
        <v>4</v>
      </c>
      <c r="W139" s="225">
        <f>'2.2.2.2fin'!W139</f>
        <v>4</v>
      </c>
      <c r="X139" s="225">
        <f>'2.2.2.2fin'!X139</f>
        <v>4</v>
      </c>
      <c r="Y139" s="225">
        <f>'2.2.2.2fin'!Y139</f>
        <v>4</v>
      </c>
      <c r="Z139" s="225">
        <f>'2.2.2.2fin'!Z139</f>
        <v>4</v>
      </c>
      <c r="AA139" s="225">
        <f>'2.2.2.2fin'!AA139</f>
        <v>0</v>
      </c>
      <c r="AB139" s="225">
        <f>'2.2.2.2fin'!AB139</f>
        <v>0</v>
      </c>
      <c r="AC139" s="225">
        <f>'2.2.2.2fin'!AC139</f>
        <v>0</v>
      </c>
      <c r="AD139" s="225">
        <f>'2.2.2.2fin'!AD139</f>
        <v>0</v>
      </c>
      <c r="AE139" s="225">
        <f>'2.2.2.2fin'!AE139</f>
        <v>0</v>
      </c>
      <c r="AF139" s="225">
        <f>'2.2.2.2fin'!AF139</f>
        <v>0</v>
      </c>
      <c r="AG139" s="225">
        <f>'2.2.2.2fin'!AG139</f>
        <v>0</v>
      </c>
      <c r="AH139" s="225">
        <f>'2.2.2.2fin'!AH139</f>
        <v>0</v>
      </c>
      <c r="AI139" s="225">
        <f>'2.2.2.2fin'!AI139</f>
        <v>0</v>
      </c>
      <c r="AJ139" s="225">
        <f>'2.2.2.2fin'!AJ139</f>
        <v>0</v>
      </c>
      <c r="AK139" s="225">
        <f>'2.2.2.2fin'!AK139</f>
        <v>0</v>
      </c>
      <c r="AL139" s="225">
        <f>'2.2.2.2fin'!AL139</f>
        <v>0</v>
      </c>
      <c r="AM139" s="225">
        <f>'2.2.2.2fin'!AM139</f>
        <v>0</v>
      </c>
      <c r="AN139" s="225">
        <f>'2.2.2.2fin'!AN139</f>
        <v>0</v>
      </c>
      <c r="AO139" s="225">
        <f>'2.2.2.2fin'!AO139</f>
        <v>0</v>
      </c>
      <c r="AP139" s="225">
        <f>'2.2.2.2fin'!AP139</f>
        <v>0</v>
      </c>
      <c r="AQ139" s="225">
        <f>'2.2.2.2fin'!AQ139</f>
        <v>0</v>
      </c>
      <c r="AR139" s="225">
        <f>'2.2.2.2fin'!AR139</f>
        <v>0</v>
      </c>
      <c r="AS139" s="225">
        <f>'2.2.2.2fin'!AS139</f>
        <v>0</v>
      </c>
    </row>
    <row r="140" spans="1:45" s="232" customFormat="1" x14ac:dyDescent="0.25">
      <c r="A140" s="225" t="str">
        <f>'2.2.2.2fin'!A140</f>
        <v>Cerco electrico</v>
      </c>
      <c r="B140" s="225">
        <f>'2.2.2.2fin'!B140</f>
        <v>0</v>
      </c>
      <c r="C140" s="225">
        <f>'2.2.2.2fin'!C140</f>
        <v>0</v>
      </c>
      <c r="D140" s="225">
        <f>'2.2.2.2fin'!D140</f>
        <v>0</v>
      </c>
      <c r="E140" s="225">
        <f>'2.2.2.2fin'!E140</f>
        <v>0</v>
      </c>
      <c r="F140" s="225">
        <f>'2.2.2.2fin'!F140</f>
        <v>0</v>
      </c>
      <c r="G140" s="225">
        <f>'2.2.2.2fin'!G140</f>
        <v>0</v>
      </c>
      <c r="H140" s="225">
        <f>'2.2.2.2fin'!H140</f>
        <v>0</v>
      </c>
      <c r="I140" s="225">
        <f>'2.2.2.2fin'!I140</f>
        <v>0</v>
      </c>
      <c r="J140" s="225">
        <f>'2.2.2.2fin'!J140</f>
        <v>0</v>
      </c>
      <c r="K140" s="225">
        <f>'2.2.2.2fin'!K140</f>
        <v>0</v>
      </c>
      <c r="L140" s="225">
        <f>'2.2.2.2fin'!L140</f>
        <v>0</v>
      </c>
      <c r="M140" s="225">
        <f>'2.2.2.2fin'!M140</f>
        <v>0</v>
      </c>
      <c r="N140" s="225">
        <f>'2.2.2.2fin'!N140</f>
        <v>0</v>
      </c>
      <c r="O140" s="225">
        <f>'2.2.2.2fin'!O140</f>
        <v>0</v>
      </c>
      <c r="P140" s="225">
        <f>'2.2.2.2fin'!P140</f>
        <v>0</v>
      </c>
      <c r="Q140" s="225">
        <f>'2.2.2.2fin'!Q140</f>
        <v>0</v>
      </c>
      <c r="R140" s="225">
        <f>'2.2.2.2fin'!R140</f>
        <v>0</v>
      </c>
      <c r="S140" s="225">
        <f>'2.2.2.2fin'!S140</f>
        <v>0</v>
      </c>
      <c r="T140" s="225">
        <f>'2.2.2.2fin'!T140</f>
        <v>0</v>
      </c>
      <c r="U140" s="225">
        <f>'2.2.2.2fin'!U140</f>
        <v>0</v>
      </c>
      <c r="V140" s="225">
        <f>'2.2.2.2fin'!V140</f>
        <v>0</v>
      </c>
      <c r="W140" s="225">
        <f>'2.2.2.2fin'!W140</f>
        <v>0</v>
      </c>
      <c r="X140" s="225">
        <f>'2.2.2.2fin'!X140</f>
        <v>0</v>
      </c>
      <c r="Y140" s="225">
        <f>'2.2.2.2fin'!Y140</f>
        <v>0</v>
      </c>
      <c r="Z140" s="225">
        <f>'2.2.2.2fin'!Z140</f>
        <v>0</v>
      </c>
      <c r="AA140" s="225">
        <f>'2.2.2.2fin'!AA140</f>
        <v>0</v>
      </c>
      <c r="AB140" s="225">
        <f>'2.2.2.2fin'!AB140</f>
        <v>0</v>
      </c>
      <c r="AC140" s="225">
        <f>'2.2.2.2fin'!AC140</f>
        <v>0</v>
      </c>
      <c r="AD140" s="225">
        <f>'2.2.2.2fin'!AD140</f>
        <v>0</v>
      </c>
      <c r="AE140" s="225">
        <f>'2.2.2.2fin'!AE140</f>
        <v>0</v>
      </c>
      <c r="AF140" s="225">
        <f>'2.2.2.2fin'!AF140</f>
        <v>0</v>
      </c>
      <c r="AG140" s="225">
        <f>'2.2.2.2fin'!AG140</f>
        <v>0</v>
      </c>
      <c r="AH140" s="225">
        <f>'2.2.2.2fin'!AH140</f>
        <v>0</v>
      </c>
      <c r="AI140" s="225">
        <f>'2.2.2.2fin'!AI140</f>
        <v>0</v>
      </c>
      <c r="AJ140" s="225">
        <f>'2.2.2.2fin'!AJ140</f>
        <v>0</v>
      </c>
      <c r="AK140" s="225">
        <f>'2.2.2.2fin'!AK140</f>
        <v>0</v>
      </c>
      <c r="AL140" s="225">
        <f>'2.2.2.2fin'!AL140</f>
        <v>0</v>
      </c>
      <c r="AM140" s="225">
        <f>'2.2.2.2fin'!AM140</f>
        <v>0</v>
      </c>
      <c r="AN140" s="225">
        <f>'2.2.2.2fin'!AN140</f>
        <v>0</v>
      </c>
      <c r="AO140" s="225">
        <f>'2.2.2.2fin'!AO140</f>
        <v>0</v>
      </c>
      <c r="AP140" s="225">
        <f>'2.2.2.2fin'!AP140</f>
        <v>0</v>
      </c>
      <c r="AQ140" s="225">
        <f>'2.2.2.2fin'!AQ140</f>
        <v>0</v>
      </c>
      <c r="AR140" s="225">
        <f>'2.2.2.2fin'!AR140</f>
        <v>0</v>
      </c>
      <c r="AS140" s="225">
        <f>'2.2.2.2fin'!AS140</f>
        <v>0</v>
      </c>
    </row>
    <row r="141" spans="1:45" s="232" customFormat="1" ht="25.5" customHeight="1" x14ac:dyDescent="0.25">
      <c r="A141" s="225" t="str">
        <f>'2.2.2.2fin'!A141</f>
        <v xml:space="preserve">Cerco eléctrico para pastoreo rotacional                                                  </v>
      </c>
      <c r="B141" s="225">
        <f>'2.2.2.2fin'!B141</f>
        <v>0</v>
      </c>
      <c r="C141" s="225" t="str">
        <f>'2.2.2.2fin'!C141</f>
        <v xml:space="preserve">equipo
</v>
      </c>
      <c r="D141" s="225">
        <f>'2.2.2.2fin'!D141</f>
        <v>15000</v>
      </c>
      <c r="E141" s="225">
        <f>'2.2.2.2fin'!E141</f>
        <v>0</v>
      </c>
      <c r="F141" s="225">
        <f>'2.2.2.2fin'!F141</f>
        <v>0</v>
      </c>
      <c r="G141" s="225">
        <f>'2.2.2.2fin'!G141</f>
        <v>1</v>
      </c>
      <c r="H141" s="225">
        <f>'2.2.2.2fin'!H141</f>
        <v>0</v>
      </c>
      <c r="I141" s="225">
        <f>'2.2.2.2fin'!I141</f>
        <v>0</v>
      </c>
      <c r="J141" s="225">
        <f>'2.2.2.2fin'!J141</f>
        <v>0</v>
      </c>
      <c r="K141" s="225">
        <f>'2.2.2.2fin'!K141</f>
        <v>0</v>
      </c>
      <c r="L141" s="225">
        <f>'2.2.2.2fin'!L141</f>
        <v>1</v>
      </c>
      <c r="M141" s="225">
        <f>'2.2.2.2fin'!M141</f>
        <v>0</v>
      </c>
      <c r="N141" s="225">
        <f>'2.2.2.2fin'!N141</f>
        <v>0</v>
      </c>
      <c r="O141" s="225">
        <f>'2.2.2.2fin'!O141</f>
        <v>0</v>
      </c>
      <c r="P141" s="225">
        <f>'2.2.2.2fin'!P141</f>
        <v>1</v>
      </c>
      <c r="Q141" s="225">
        <f>'2.2.2.2fin'!Q141</f>
        <v>0</v>
      </c>
      <c r="R141" s="225">
        <f>'2.2.2.2fin'!R141</f>
        <v>0</v>
      </c>
      <c r="S141" s="225">
        <f>'2.2.2.2fin'!S141</f>
        <v>0</v>
      </c>
      <c r="T141" s="225">
        <f>'2.2.2.2fin'!T141</f>
        <v>1</v>
      </c>
      <c r="U141" s="225">
        <f>'2.2.2.2fin'!U141</f>
        <v>0</v>
      </c>
      <c r="V141" s="225">
        <f>'2.2.2.2fin'!V141</f>
        <v>0</v>
      </c>
      <c r="W141" s="225">
        <f>'2.2.2.2fin'!W141</f>
        <v>0</v>
      </c>
      <c r="X141" s="225">
        <f>'2.2.2.2fin'!X141</f>
        <v>0</v>
      </c>
      <c r="Y141" s="225">
        <f>'2.2.2.2fin'!Y141</f>
        <v>0</v>
      </c>
      <c r="Z141" s="225">
        <f>'2.2.2.2fin'!Z141</f>
        <v>0</v>
      </c>
      <c r="AA141" s="225">
        <f>'2.2.2.2fin'!AA141</f>
        <v>0</v>
      </c>
      <c r="AB141" s="225">
        <f>'2.2.2.2fin'!AB141</f>
        <v>0</v>
      </c>
      <c r="AC141" s="225">
        <f>'2.2.2.2fin'!AC141</f>
        <v>0</v>
      </c>
      <c r="AD141" s="225">
        <f>'2.2.2.2fin'!AD141</f>
        <v>0</v>
      </c>
      <c r="AE141" s="225">
        <f>'2.2.2.2fin'!AE141</f>
        <v>0</v>
      </c>
      <c r="AF141" s="225">
        <f>'2.2.2.2fin'!AF141</f>
        <v>0</v>
      </c>
      <c r="AG141" s="225">
        <f>'2.2.2.2fin'!AG141</f>
        <v>0</v>
      </c>
      <c r="AH141" s="225">
        <f>'2.2.2.2fin'!AH141</f>
        <v>0</v>
      </c>
      <c r="AI141" s="225">
        <f>'2.2.2.2fin'!AI141</f>
        <v>0</v>
      </c>
      <c r="AJ141" s="225">
        <f>'2.2.2.2fin'!AJ141</f>
        <v>0</v>
      </c>
      <c r="AK141" s="225">
        <f>'2.2.2.2fin'!AK141</f>
        <v>0</v>
      </c>
      <c r="AL141" s="225">
        <f>'2.2.2.2fin'!AL141</f>
        <v>0</v>
      </c>
      <c r="AM141" s="225">
        <f>'2.2.2.2fin'!AM141</f>
        <v>0</v>
      </c>
      <c r="AN141" s="225">
        <f>'2.2.2.2fin'!AN141</f>
        <v>0</v>
      </c>
      <c r="AO141" s="225">
        <f>'2.2.2.2fin'!AO141</f>
        <v>0</v>
      </c>
      <c r="AP141" s="225">
        <f>'2.2.2.2fin'!AP141</f>
        <v>0</v>
      </c>
      <c r="AQ141" s="225">
        <f>'2.2.2.2fin'!AQ141</f>
        <v>0</v>
      </c>
      <c r="AR141" s="225">
        <f>'2.2.2.2fin'!AR141</f>
        <v>0</v>
      </c>
      <c r="AS141" s="225">
        <f>'2.2.2.2fin'!AS141</f>
        <v>0</v>
      </c>
    </row>
    <row r="142" spans="1:45" s="232" customFormat="1" x14ac:dyDescent="0.25">
      <c r="A142" s="225" t="str">
        <f>'2.2.2.2fin'!A142</f>
        <v xml:space="preserve">Instalación de líneas fijas de cerco eléctrico                                             </v>
      </c>
      <c r="B142" s="225">
        <f>'2.2.2.2fin'!B142</f>
        <v>0</v>
      </c>
      <c r="C142" s="225" t="str">
        <f>'2.2.2.2fin'!C142</f>
        <v>jornal</v>
      </c>
      <c r="D142" s="225">
        <f>'2.2.2.2fin'!D142</f>
        <v>300</v>
      </c>
      <c r="E142" s="225">
        <f>'2.2.2.2fin'!E142</f>
        <v>0</v>
      </c>
      <c r="F142" s="225">
        <f>'2.2.2.2fin'!F142</f>
        <v>0</v>
      </c>
      <c r="G142" s="225">
        <f>'2.2.2.2fin'!G142</f>
        <v>8</v>
      </c>
      <c r="H142" s="225">
        <f>'2.2.2.2fin'!H142</f>
        <v>0</v>
      </c>
      <c r="I142" s="225">
        <f>'2.2.2.2fin'!I142</f>
        <v>0</v>
      </c>
      <c r="J142" s="225">
        <f>'2.2.2.2fin'!J142</f>
        <v>0</v>
      </c>
      <c r="K142" s="225">
        <f>'2.2.2.2fin'!K142</f>
        <v>0</v>
      </c>
      <c r="L142" s="225">
        <f>'2.2.2.2fin'!L142</f>
        <v>0</v>
      </c>
      <c r="M142" s="225">
        <f>'2.2.2.2fin'!M142</f>
        <v>0</v>
      </c>
      <c r="N142" s="225">
        <f>'2.2.2.2fin'!N142</f>
        <v>0</v>
      </c>
      <c r="O142" s="225">
        <f>'2.2.2.2fin'!O142</f>
        <v>0</v>
      </c>
      <c r="P142" s="225">
        <f>'2.2.2.2fin'!P142</f>
        <v>0</v>
      </c>
      <c r="Q142" s="225">
        <f>'2.2.2.2fin'!Q142</f>
        <v>0</v>
      </c>
      <c r="R142" s="225">
        <f>'2.2.2.2fin'!R142</f>
        <v>0</v>
      </c>
      <c r="S142" s="225">
        <f>'2.2.2.2fin'!S142</f>
        <v>0</v>
      </c>
      <c r="T142" s="225">
        <f>'2.2.2.2fin'!T142</f>
        <v>0</v>
      </c>
      <c r="U142" s="225">
        <f>'2.2.2.2fin'!U142</f>
        <v>0</v>
      </c>
      <c r="V142" s="225">
        <f>'2.2.2.2fin'!V142</f>
        <v>0</v>
      </c>
      <c r="W142" s="225">
        <f>'2.2.2.2fin'!W142</f>
        <v>0</v>
      </c>
      <c r="X142" s="225">
        <f>'2.2.2.2fin'!X142</f>
        <v>0</v>
      </c>
      <c r="Y142" s="225">
        <f>'2.2.2.2fin'!Y142</f>
        <v>0</v>
      </c>
      <c r="Z142" s="225">
        <f>'2.2.2.2fin'!Z142</f>
        <v>0</v>
      </c>
      <c r="AA142" s="225">
        <f>'2.2.2.2fin'!AA142</f>
        <v>0</v>
      </c>
      <c r="AB142" s="225">
        <f>'2.2.2.2fin'!AB142</f>
        <v>0</v>
      </c>
      <c r="AC142" s="225">
        <f>'2.2.2.2fin'!AC142</f>
        <v>0</v>
      </c>
      <c r="AD142" s="225">
        <f>'2.2.2.2fin'!AD142</f>
        <v>0</v>
      </c>
      <c r="AE142" s="225">
        <f>'2.2.2.2fin'!AE142</f>
        <v>0</v>
      </c>
      <c r="AF142" s="225">
        <f>'2.2.2.2fin'!AF142</f>
        <v>0</v>
      </c>
      <c r="AG142" s="225">
        <f>'2.2.2.2fin'!AG142</f>
        <v>0</v>
      </c>
      <c r="AH142" s="225">
        <f>'2.2.2.2fin'!AH142</f>
        <v>0</v>
      </c>
      <c r="AI142" s="225">
        <f>'2.2.2.2fin'!AI142</f>
        <v>0</v>
      </c>
      <c r="AJ142" s="225">
        <f>'2.2.2.2fin'!AJ142</f>
        <v>0</v>
      </c>
      <c r="AK142" s="225">
        <f>'2.2.2.2fin'!AK142</f>
        <v>0</v>
      </c>
      <c r="AL142" s="225">
        <f>'2.2.2.2fin'!AL142</f>
        <v>0</v>
      </c>
      <c r="AM142" s="225">
        <f>'2.2.2.2fin'!AM142</f>
        <v>0</v>
      </c>
      <c r="AN142" s="225">
        <f>'2.2.2.2fin'!AN142</f>
        <v>0</v>
      </c>
      <c r="AO142" s="225">
        <f>'2.2.2.2fin'!AO142</f>
        <v>0</v>
      </c>
      <c r="AP142" s="225">
        <f>'2.2.2.2fin'!AP142</f>
        <v>0</v>
      </c>
      <c r="AQ142" s="225">
        <f>'2.2.2.2fin'!AQ142</f>
        <v>0</v>
      </c>
      <c r="AR142" s="225">
        <f>'2.2.2.2fin'!AR142</f>
        <v>0</v>
      </c>
      <c r="AS142" s="225">
        <f>'2.2.2.2fin'!AS142</f>
        <v>0</v>
      </c>
    </row>
    <row r="143" spans="1:45" s="232" customFormat="1" x14ac:dyDescent="0.25">
      <c r="A143" s="225" t="str">
        <f>'2.2.2.2fin'!A143</f>
        <v xml:space="preserve">Motobomba                                                                                        </v>
      </c>
      <c r="B143" s="225">
        <f>'2.2.2.2fin'!B143</f>
        <v>0</v>
      </c>
      <c r="C143" s="225" t="str">
        <f>'2.2.2.2fin'!C143</f>
        <v>equipo</v>
      </c>
      <c r="D143" s="225">
        <f>'2.2.2.2fin'!D143</f>
        <v>6400</v>
      </c>
      <c r="E143" s="225">
        <f>'2.2.2.2fin'!E143</f>
        <v>0</v>
      </c>
      <c r="F143" s="225">
        <f>'2.2.2.2fin'!F143</f>
        <v>0</v>
      </c>
      <c r="G143" s="225">
        <f>'2.2.2.2fin'!G143</f>
        <v>1</v>
      </c>
      <c r="H143" s="225">
        <f>'2.2.2.2fin'!H143</f>
        <v>0</v>
      </c>
      <c r="I143" s="225">
        <f>'2.2.2.2fin'!I143</f>
        <v>0</v>
      </c>
      <c r="J143" s="225">
        <f>'2.2.2.2fin'!J143</f>
        <v>0</v>
      </c>
      <c r="K143" s="225">
        <f>'2.2.2.2fin'!K143</f>
        <v>0</v>
      </c>
      <c r="L143" s="225">
        <f>'2.2.2.2fin'!L143</f>
        <v>0</v>
      </c>
      <c r="M143" s="225">
        <f>'2.2.2.2fin'!M143</f>
        <v>0</v>
      </c>
      <c r="N143" s="225">
        <f>'2.2.2.2fin'!N143</f>
        <v>0</v>
      </c>
      <c r="O143" s="225">
        <f>'2.2.2.2fin'!O143</f>
        <v>0</v>
      </c>
      <c r="P143" s="225">
        <f>'2.2.2.2fin'!P143</f>
        <v>1</v>
      </c>
      <c r="Q143" s="225">
        <f>'2.2.2.2fin'!Q143</f>
        <v>0</v>
      </c>
      <c r="R143" s="225">
        <f>'2.2.2.2fin'!R143</f>
        <v>0</v>
      </c>
      <c r="S143" s="225">
        <f>'2.2.2.2fin'!S143</f>
        <v>0</v>
      </c>
      <c r="T143" s="225">
        <f>'2.2.2.2fin'!T143</f>
        <v>0</v>
      </c>
      <c r="U143" s="225">
        <f>'2.2.2.2fin'!U143</f>
        <v>0</v>
      </c>
      <c r="V143" s="225">
        <f>'2.2.2.2fin'!V143</f>
        <v>0</v>
      </c>
      <c r="W143" s="225">
        <f>'2.2.2.2fin'!W143</f>
        <v>0</v>
      </c>
      <c r="X143" s="225">
        <f>'2.2.2.2fin'!X143</f>
        <v>0</v>
      </c>
      <c r="Y143" s="225">
        <f>'2.2.2.2fin'!Y143</f>
        <v>0</v>
      </c>
      <c r="Z143" s="225">
        <f>'2.2.2.2fin'!Z143</f>
        <v>0</v>
      </c>
      <c r="AA143" s="225">
        <f>'2.2.2.2fin'!AA143</f>
        <v>0</v>
      </c>
      <c r="AB143" s="225">
        <f>'2.2.2.2fin'!AB143</f>
        <v>0</v>
      </c>
      <c r="AC143" s="225">
        <f>'2.2.2.2fin'!AC143</f>
        <v>0</v>
      </c>
      <c r="AD143" s="225">
        <f>'2.2.2.2fin'!AD143</f>
        <v>0</v>
      </c>
      <c r="AE143" s="225">
        <f>'2.2.2.2fin'!AE143</f>
        <v>0</v>
      </c>
      <c r="AF143" s="225">
        <f>'2.2.2.2fin'!AF143</f>
        <v>0</v>
      </c>
      <c r="AG143" s="225">
        <f>'2.2.2.2fin'!AG143</f>
        <v>0</v>
      </c>
      <c r="AH143" s="225">
        <f>'2.2.2.2fin'!AH143</f>
        <v>0</v>
      </c>
      <c r="AI143" s="225">
        <f>'2.2.2.2fin'!AI143</f>
        <v>0</v>
      </c>
      <c r="AJ143" s="225">
        <f>'2.2.2.2fin'!AJ143</f>
        <v>0</v>
      </c>
      <c r="AK143" s="225">
        <f>'2.2.2.2fin'!AK143</f>
        <v>0</v>
      </c>
      <c r="AL143" s="225">
        <f>'2.2.2.2fin'!AL143</f>
        <v>0</v>
      </c>
      <c r="AM143" s="225">
        <f>'2.2.2.2fin'!AM143</f>
        <v>0</v>
      </c>
      <c r="AN143" s="225">
        <f>'2.2.2.2fin'!AN143</f>
        <v>0</v>
      </c>
      <c r="AO143" s="225">
        <f>'2.2.2.2fin'!AO143</f>
        <v>0</v>
      </c>
      <c r="AP143" s="225">
        <f>'2.2.2.2fin'!AP143</f>
        <v>0</v>
      </c>
      <c r="AQ143" s="225">
        <f>'2.2.2.2fin'!AQ143</f>
        <v>0</v>
      </c>
      <c r="AR143" s="225">
        <f>'2.2.2.2fin'!AR143</f>
        <v>0</v>
      </c>
      <c r="AS143" s="225">
        <f>'2.2.2.2fin'!AS143</f>
        <v>0</v>
      </c>
    </row>
    <row r="144" spans="1:45" s="232" customFormat="1" x14ac:dyDescent="0.25">
      <c r="A144" s="225">
        <f>'2.2.2.2fin'!A144</f>
        <v>0</v>
      </c>
      <c r="B144" s="225">
        <f>'2.2.2.2fin'!B144</f>
        <v>0</v>
      </c>
      <c r="C144" s="225">
        <f>'2.2.2.2fin'!C144</f>
        <v>0</v>
      </c>
      <c r="D144" s="225">
        <f>'2.2.2.2fin'!D144</f>
        <v>0</v>
      </c>
      <c r="E144" s="225">
        <f>'2.2.2.2fin'!E144</f>
        <v>0</v>
      </c>
      <c r="F144" s="225">
        <f>'2.2.2.2fin'!F144</f>
        <v>0</v>
      </c>
      <c r="G144" s="225">
        <f>'2.2.2.2fin'!G144</f>
        <v>0</v>
      </c>
      <c r="H144" s="225">
        <f>'2.2.2.2fin'!H144</f>
        <v>0</v>
      </c>
      <c r="I144" s="225">
        <f>'2.2.2.2fin'!I144</f>
        <v>0</v>
      </c>
      <c r="J144" s="225">
        <f>'2.2.2.2fin'!J144</f>
        <v>0</v>
      </c>
      <c r="K144" s="225">
        <f>'2.2.2.2fin'!K144</f>
        <v>0</v>
      </c>
      <c r="L144" s="225">
        <f>'2.2.2.2fin'!L144</f>
        <v>0</v>
      </c>
      <c r="M144" s="225">
        <f>'2.2.2.2fin'!M144</f>
        <v>0</v>
      </c>
      <c r="N144" s="225">
        <f>'2.2.2.2fin'!N144</f>
        <v>0</v>
      </c>
      <c r="O144" s="225">
        <f>'2.2.2.2fin'!O144</f>
        <v>0</v>
      </c>
      <c r="P144" s="225">
        <f>'2.2.2.2fin'!P144</f>
        <v>0</v>
      </c>
      <c r="Q144" s="225">
        <f>'2.2.2.2fin'!Q144</f>
        <v>0</v>
      </c>
      <c r="R144" s="225">
        <f>'2.2.2.2fin'!R144</f>
        <v>0</v>
      </c>
      <c r="S144" s="225">
        <f>'2.2.2.2fin'!S144</f>
        <v>0</v>
      </c>
      <c r="T144" s="225">
        <f>'2.2.2.2fin'!T144</f>
        <v>0</v>
      </c>
      <c r="U144" s="225">
        <f>'2.2.2.2fin'!U144</f>
        <v>0</v>
      </c>
      <c r="V144" s="225">
        <f>'2.2.2.2fin'!V144</f>
        <v>0</v>
      </c>
      <c r="W144" s="225">
        <f>'2.2.2.2fin'!W144</f>
        <v>0</v>
      </c>
      <c r="X144" s="225">
        <f>'2.2.2.2fin'!X144</f>
        <v>0</v>
      </c>
      <c r="Y144" s="225">
        <f>'2.2.2.2fin'!Y144</f>
        <v>0</v>
      </c>
      <c r="Z144" s="225">
        <f>'2.2.2.2fin'!Z144</f>
        <v>0</v>
      </c>
      <c r="AA144" s="225">
        <f>'2.2.2.2fin'!AA144</f>
        <v>0</v>
      </c>
      <c r="AB144" s="225">
        <f>'2.2.2.2fin'!AB144</f>
        <v>0</v>
      </c>
      <c r="AC144" s="225">
        <f>'2.2.2.2fin'!AC144</f>
        <v>0</v>
      </c>
      <c r="AD144" s="225">
        <f>'2.2.2.2fin'!AD144</f>
        <v>0</v>
      </c>
      <c r="AE144" s="225">
        <f>'2.2.2.2fin'!AE144</f>
        <v>0</v>
      </c>
      <c r="AF144" s="225">
        <f>'2.2.2.2fin'!AF144</f>
        <v>0</v>
      </c>
      <c r="AG144" s="225">
        <f>'2.2.2.2fin'!AG144</f>
        <v>0</v>
      </c>
      <c r="AH144" s="225">
        <f>'2.2.2.2fin'!AH144</f>
        <v>0</v>
      </c>
      <c r="AI144" s="225">
        <f>'2.2.2.2fin'!AI144</f>
        <v>0</v>
      </c>
      <c r="AJ144" s="225">
        <f>'2.2.2.2fin'!AJ144</f>
        <v>0</v>
      </c>
      <c r="AK144" s="225">
        <f>'2.2.2.2fin'!AK144</f>
        <v>0</v>
      </c>
      <c r="AL144" s="225">
        <f>'2.2.2.2fin'!AL144</f>
        <v>0</v>
      </c>
      <c r="AM144" s="225">
        <f>'2.2.2.2fin'!AM144</f>
        <v>0</v>
      </c>
      <c r="AN144" s="225">
        <f>'2.2.2.2fin'!AN144</f>
        <v>0</v>
      </c>
      <c r="AO144" s="225">
        <f>'2.2.2.2fin'!AO144</f>
        <v>0</v>
      </c>
      <c r="AP144" s="225">
        <f>'2.2.2.2fin'!AP144</f>
        <v>0</v>
      </c>
      <c r="AQ144" s="225">
        <f>'2.2.2.2fin'!AQ144</f>
        <v>0</v>
      </c>
      <c r="AR144" s="225">
        <f>'2.2.2.2fin'!AR144</f>
        <v>0</v>
      </c>
      <c r="AS144" s="225">
        <f>'2.2.2.2fin'!AS144</f>
        <v>0</v>
      </c>
    </row>
    <row r="145" spans="1:45" s="232" customFormat="1" x14ac:dyDescent="0.25">
      <c r="A145" s="225" t="str">
        <f>'2.2.2.2fin'!A145</f>
        <v>MANEJODE LA PRODUCCIÓN GANADERA</v>
      </c>
      <c r="B145" s="225">
        <f>'2.2.2.2fin'!B145</f>
        <v>0</v>
      </c>
      <c r="C145" s="225">
        <f>'2.2.2.2fin'!C145</f>
        <v>0</v>
      </c>
      <c r="D145" s="225">
        <f>'2.2.2.2fin'!D145</f>
        <v>0</v>
      </c>
      <c r="E145" s="225">
        <f>'2.2.2.2fin'!E145</f>
        <v>0</v>
      </c>
      <c r="F145" s="225">
        <f>'2.2.2.2fin'!F145</f>
        <v>0</v>
      </c>
      <c r="G145" s="225">
        <f>'2.2.2.2fin'!G145</f>
        <v>0</v>
      </c>
      <c r="H145" s="225">
        <f>'2.2.2.2fin'!H145</f>
        <v>0</v>
      </c>
      <c r="I145" s="225">
        <f>'2.2.2.2fin'!I145</f>
        <v>0</v>
      </c>
      <c r="J145" s="225">
        <f>'2.2.2.2fin'!J145</f>
        <v>0</v>
      </c>
      <c r="K145" s="225">
        <f>'2.2.2.2fin'!K145</f>
        <v>0</v>
      </c>
      <c r="L145" s="225">
        <f>'2.2.2.2fin'!L145</f>
        <v>0</v>
      </c>
      <c r="M145" s="225">
        <f>'2.2.2.2fin'!M145</f>
        <v>0</v>
      </c>
      <c r="N145" s="225">
        <f>'2.2.2.2fin'!N145</f>
        <v>0</v>
      </c>
      <c r="O145" s="225">
        <f>'2.2.2.2fin'!O145</f>
        <v>0</v>
      </c>
      <c r="P145" s="225">
        <f>'2.2.2.2fin'!P145</f>
        <v>0</v>
      </c>
      <c r="Q145" s="225">
        <f>'2.2.2.2fin'!Q145</f>
        <v>0</v>
      </c>
      <c r="R145" s="225">
        <f>'2.2.2.2fin'!R145</f>
        <v>0</v>
      </c>
      <c r="S145" s="225">
        <f>'2.2.2.2fin'!S145</f>
        <v>0</v>
      </c>
      <c r="T145" s="225">
        <f>'2.2.2.2fin'!T145</f>
        <v>0</v>
      </c>
      <c r="U145" s="225">
        <f>'2.2.2.2fin'!U145</f>
        <v>0</v>
      </c>
      <c r="V145" s="225">
        <f>'2.2.2.2fin'!V145</f>
        <v>0</v>
      </c>
      <c r="W145" s="225">
        <f>'2.2.2.2fin'!W145</f>
        <v>0</v>
      </c>
      <c r="X145" s="225">
        <f>'2.2.2.2fin'!X145</f>
        <v>0</v>
      </c>
      <c r="Y145" s="225">
        <f>'2.2.2.2fin'!Y145</f>
        <v>0</v>
      </c>
      <c r="Z145" s="225">
        <f>'2.2.2.2fin'!Z145</f>
        <v>0</v>
      </c>
      <c r="AA145" s="225">
        <f>'2.2.2.2fin'!AA145</f>
        <v>0</v>
      </c>
      <c r="AB145" s="225">
        <f>'2.2.2.2fin'!AB145</f>
        <v>0</v>
      </c>
      <c r="AC145" s="225">
        <f>'2.2.2.2fin'!AC145</f>
        <v>0</v>
      </c>
      <c r="AD145" s="225">
        <f>'2.2.2.2fin'!AD145</f>
        <v>0</v>
      </c>
      <c r="AE145" s="225">
        <f>'2.2.2.2fin'!AE145</f>
        <v>0</v>
      </c>
      <c r="AF145" s="225">
        <f>'2.2.2.2fin'!AF145</f>
        <v>0</v>
      </c>
      <c r="AG145" s="225">
        <f>'2.2.2.2fin'!AG145</f>
        <v>0</v>
      </c>
      <c r="AH145" s="225">
        <f>'2.2.2.2fin'!AH145</f>
        <v>0</v>
      </c>
      <c r="AI145" s="225">
        <f>'2.2.2.2fin'!AI145</f>
        <v>0</v>
      </c>
      <c r="AJ145" s="225">
        <f>'2.2.2.2fin'!AJ145</f>
        <v>0</v>
      </c>
      <c r="AK145" s="225">
        <f>'2.2.2.2fin'!AK145</f>
        <v>0</v>
      </c>
      <c r="AL145" s="225">
        <f>'2.2.2.2fin'!AL145</f>
        <v>0</v>
      </c>
      <c r="AM145" s="225">
        <f>'2.2.2.2fin'!AM145</f>
        <v>0</v>
      </c>
      <c r="AN145" s="225">
        <f>'2.2.2.2fin'!AN145</f>
        <v>0</v>
      </c>
      <c r="AO145" s="225">
        <f>'2.2.2.2fin'!AO145</f>
        <v>0</v>
      </c>
      <c r="AP145" s="225">
        <f>'2.2.2.2fin'!AP145</f>
        <v>0</v>
      </c>
      <c r="AQ145" s="225">
        <f>'2.2.2.2fin'!AQ145</f>
        <v>0</v>
      </c>
      <c r="AR145" s="225">
        <f>'2.2.2.2fin'!AR145</f>
        <v>0</v>
      </c>
      <c r="AS145" s="225">
        <f>'2.2.2.2fin'!AS145</f>
        <v>0</v>
      </c>
    </row>
    <row r="146" spans="1:45" s="246" customFormat="1" x14ac:dyDescent="0.25">
      <c r="A146" s="237" t="str">
        <f>'2.2.2.2fin'!A146</f>
        <v>MANEJO</v>
      </c>
      <c r="B146" s="237">
        <f>'2.2.2.2fin'!B146</f>
        <v>0</v>
      </c>
      <c r="C146" s="237">
        <f>'2.2.2.2fin'!C146</f>
        <v>0</v>
      </c>
      <c r="D146" s="237">
        <f>'2.2.2.2fin'!D146</f>
        <v>0</v>
      </c>
      <c r="E146" s="237">
        <f>'2.2.2.2fin'!E146</f>
        <v>0</v>
      </c>
      <c r="F146" s="237">
        <f>'2.2.2.2fin'!F146</f>
        <v>0</v>
      </c>
      <c r="G146" s="237">
        <f>'2.2.2.2fin'!G146</f>
        <v>0</v>
      </c>
      <c r="H146" s="237">
        <f>'2.2.2.2fin'!H146</f>
        <v>0</v>
      </c>
      <c r="I146" s="237">
        <f>'2.2.2.2fin'!I146</f>
        <v>0</v>
      </c>
      <c r="J146" s="237">
        <f>'2.2.2.2fin'!J146</f>
        <v>0</v>
      </c>
      <c r="K146" s="237">
        <f>'2.2.2.2fin'!K146</f>
        <v>0</v>
      </c>
      <c r="L146" s="237">
        <f>'2.2.2.2fin'!L146</f>
        <v>0</v>
      </c>
      <c r="M146" s="237">
        <f>'2.2.2.2fin'!M146</f>
        <v>0</v>
      </c>
      <c r="N146" s="237">
        <f>'2.2.2.2fin'!N146</f>
        <v>0</v>
      </c>
      <c r="O146" s="237">
        <f>'2.2.2.2fin'!O146</f>
        <v>0</v>
      </c>
      <c r="P146" s="237">
        <f>'2.2.2.2fin'!P146</f>
        <v>0</v>
      </c>
      <c r="Q146" s="237">
        <f>'2.2.2.2fin'!Q146</f>
        <v>0</v>
      </c>
      <c r="R146" s="237">
        <f>'2.2.2.2fin'!R146</f>
        <v>0</v>
      </c>
      <c r="S146" s="237">
        <f>'2.2.2.2fin'!S146</f>
        <v>0</v>
      </c>
      <c r="T146" s="237">
        <f>'2.2.2.2fin'!T146</f>
        <v>0</v>
      </c>
      <c r="U146" s="237">
        <f>'2.2.2.2fin'!U146</f>
        <v>0</v>
      </c>
      <c r="V146" s="237">
        <f>'2.2.2.2fin'!V146</f>
        <v>0</v>
      </c>
      <c r="W146" s="237">
        <f>'2.2.2.2fin'!W146</f>
        <v>0</v>
      </c>
      <c r="X146" s="237">
        <f>'2.2.2.2fin'!X146</f>
        <v>0</v>
      </c>
      <c r="Y146" s="237">
        <f>'2.2.2.2fin'!Y146</f>
        <v>0</v>
      </c>
      <c r="Z146" s="237">
        <f>'2.2.2.2fin'!Z146</f>
        <v>0</v>
      </c>
      <c r="AA146" s="237">
        <f>'2.2.2.2fin'!AA146</f>
        <v>0</v>
      </c>
      <c r="AB146" s="237">
        <f>'2.2.2.2fin'!AB146</f>
        <v>0</v>
      </c>
      <c r="AC146" s="237">
        <f>'2.2.2.2fin'!AC146</f>
        <v>0</v>
      </c>
      <c r="AD146" s="237">
        <f>'2.2.2.2fin'!AD146</f>
        <v>0</v>
      </c>
      <c r="AE146" s="237">
        <f>'2.2.2.2fin'!AE146</f>
        <v>0</v>
      </c>
      <c r="AF146" s="237">
        <f>'2.2.2.2fin'!AF146</f>
        <v>0</v>
      </c>
      <c r="AG146" s="237">
        <f>'2.2.2.2fin'!AG146</f>
        <v>0</v>
      </c>
      <c r="AH146" s="237">
        <f>'2.2.2.2fin'!AH146</f>
        <v>0</v>
      </c>
      <c r="AI146" s="237">
        <f>'2.2.2.2fin'!AI146</f>
        <v>0</v>
      </c>
      <c r="AJ146" s="237">
        <f>'2.2.2.2fin'!AJ146</f>
        <v>0</v>
      </c>
      <c r="AK146" s="237">
        <f>'2.2.2.2fin'!AK146</f>
        <v>0</v>
      </c>
      <c r="AL146" s="237">
        <f>'2.2.2.2fin'!AL146</f>
        <v>0</v>
      </c>
      <c r="AM146" s="237">
        <f>'2.2.2.2fin'!AM146</f>
        <v>0</v>
      </c>
      <c r="AN146" s="237">
        <f>'2.2.2.2fin'!AN146</f>
        <v>0</v>
      </c>
      <c r="AO146" s="237">
        <f>'2.2.2.2fin'!AO146</f>
        <v>0</v>
      </c>
      <c r="AP146" s="237">
        <f>'2.2.2.2fin'!AP146</f>
        <v>0</v>
      </c>
      <c r="AQ146" s="237">
        <f>'2.2.2.2fin'!AQ146</f>
        <v>0</v>
      </c>
      <c r="AR146" s="237">
        <f>'2.2.2.2fin'!AR146</f>
        <v>0</v>
      </c>
      <c r="AS146" s="237">
        <f>'2.2.2.2fin'!AS146</f>
        <v>0</v>
      </c>
    </row>
    <row r="147" spans="1:45" s="246" customFormat="1" x14ac:dyDescent="0.25">
      <c r="A147" s="237">
        <f>'2.2.2.2fin'!A147</f>
        <v>0</v>
      </c>
      <c r="B147" s="237" t="str">
        <f>'2.2.2.2fin'!B147</f>
        <v>Mano de obra para actividades de manejo</v>
      </c>
      <c r="C147" s="237" t="str">
        <f>'2.2.2.2fin'!C147</f>
        <v>jornal</v>
      </c>
      <c r="D147" s="237">
        <f>'2.2.2.2fin'!D147</f>
        <v>300</v>
      </c>
      <c r="E147" s="237">
        <f>'2.2.2.2fin'!E147</f>
        <v>0</v>
      </c>
      <c r="F147" s="237">
        <f>'2.2.2.2fin'!F147</f>
        <v>0</v>
      </c>
      <c r="G147" s="237">
        <f>'2.2.2.2fin'!G147</f>
        <v>365</v>
      </c>
      <c r="H147" s="237">
        <f>'2.2.2.2fin'!H147</f>
        <v>365</v>
      </c>
      <c r="I147" s="237">
        <f>'2.2.2.2fin'!I147</f>
        <v>365</v>
      </c>
      <c r="J147" s="237">
        <f>'2.2.2.2fin'!J147</f>
        <v>365</v>
      </c>
      <c r="K147" s="237">
        <f>'2.2.2.2fin'!K147</f>
        <v>365</v>
      </c>
      <c r="L147" s="237">
        <f>'2.2.2.2fin'!L147</f>
        <v>365</v>
      </c>
      <c r="M147" s="237">
        <f>'2.2.2.2fin'!M147</f>
        <v>365</v>
      </c>
      <c r="N147" s="237">
        <f>'2.2.2.2fin'!N147</f>
        <v>365</v>
      </c>
      <c r="O147" s="237">
        <f>'2.2.2.2fin'!O147</f>
        <v>365</v>
      </c>
      <c r="P147" s="237">
        <f>'2.2.2.2fin'!P147</f>
        <v>365</v>
      </c>
      <c r="Q147" s="237">
        <f>'2.2.2.2fin'!Q147</f>
        <v>365</v>
      </c>
      <c r="R147" s="237">
        <f>'2.2.2.2fin'!R147</f>
        <v>365</v>
      </c>
      <c r="S147" s="237">
        <f>'2.2.2.2fin'!S147</f>
        <v>365</v>
      </c>
      <c r="T147" s="237">
        <f>'2.2.2.2fin'!T147</f>
        <v>365</v>
      </c>
      <c r="U147" s="237">
        <f>'2.2.2.2fin'!U147</f>
        <v>365</v>
      </c>
      <c r="V147" s="237">
        <f>'2.2.2.2fin'!V147</f>
        <v>365</v>
      </c>
      <c r="W147" s="237">
        <f>'2.2.2.2fin'!W147</f>
        <v>365</v>
      </c>
      <c r="X147" s="237">
        <f>'2.2.2.2fin'!X147</f>
        <v>365</v>
      </c>
      <c r="Y147" s="237">
        <f>'2.2.2.2fin'!Y147</f>
        <v>365</v>
      </c>
      <c r="Z147" s="237">
        <f>'2.2.2.2fin'!Z147</f>
        <v>365</v>
      </c>
      <c r="AA147" s="237">
        <f>'2.2.2.2fin'!AA147</f>
        <v>0</v>
      </c>
      <c r="AB147" s="237">
        <f>'2.2.2.2fin'!AB147</f>
        <v>0</v>
      </c>
      <c r="AC147" s="237">
        <f>'2.2.2.2fin'!AC147</f>
        <v>0</v>
      </c>
      <c r="AD147" s="237">
        <f>'2.2.2.2fin'!AD147</f>
        <v>0</v>
      </c>
      <c r="AE147" s="237">
        <f>'2.2.2.2fin'!AE147</f>
        <v>0</v>
      </c>
      <c r="AF147" s="237">
        <f>'2.2.2.2fin'!AF147</f>
        <v>0</v>
      </c>
      <c r="AG147" s="237">
        <f>'2.2.2.2fin'!AG147</f>
        <v>0</v>
      </c>
      <c r="AH147" s="237">
        <f>'2.2.2.2fin'!AH147</f>
        <v>0</v>
      </c>
      <c r="AI147" s="237">
        <f>'2.2.2.2fin'!AI147</f>
        <v>0</v>
      </c>
      <c r="AJ147" s="237">
        <f>'2.2.2.2fin'!AJ147</f>
        <v>0</v>
      </c>
      <c r="AK147" s="237">
        <f>'2.2.2.2fin'!AK147</f>
        <v>0</v>
      </c>
      <c r="AL147" s="237">
        <f>'2.2.2.2fin'!AL147</f>
        <v>0</v>
      </c>
      <c r="AM147" s="237">
        <f>'2.2.2.2fin'!AM147</f>
        <v>0</v>
      </c>
      <c r="AN147" s="237">
        <f>'2.2.2.2fin'!AN147</f>
        <v>0</v>
      </c>
      <c r="AO147" s="237">
        <f>'2.2.2.2fin'!AO147</f>
        <v>0</v>
      </c>
      <c r="AP147" s="237">
        <f>'2.2.2.2fin'!AP147</f>
        <v>0</v>
      </c>
      <c r="AQ147" s="237">
        <f>'2.2.2.2fin'!AQ147</f>
        <v>0</v>
      </c>
      <c r="AR147" s="237">
        <f>'2.2.2.2fin'!AR147</f>
        <v>0</v>
      </c>
      <c r="AS147" s="237">
        <f>'2.2.2.2fin'!AS147</f>
        <v>0</v>
      </c>
    </row>
    <row r="148" spans="1:45" s="246" customFormat="1" x14ac:dyDescent="0.25">
      <c r="A148" s="237">
        <f>'2.2.2.2fin'!A148</f>
        <v>0</v>
      </c>
      <c r="B148" s="237" t="str">
        <f>'2.2.2.2fin'!B148</f>
        <v>Sales minerales para ganado</v>
      </c>
      <c r="C148" s="237" t="str">
        <f>'2.2.2.2fin'!C148</f>
        <v>kg</v>
      </c>
      <c r="D148" s="237">
        <f>'2.2.2.2fin'!D148</f>
        <v>15</v>
      </c>
      <c r="E148" s="237">
        <f>'2.2.2.2fin'!E148</f>
        <v>0</v>
      </c>
      <c r="F148" s="237">
        <f>'2.2.2.2fin'!F148</f>
        <v>0</v>
      </c>
      <c r="G148" s="237">
        <f>'2.2.2.2fin'!G148</f>
        <v>467</v>
      </c>
      <c r="H148" s="237">
        <f>'2.2.2.2fin'!H148</f>
        <v>635</v>
      </c>
      <c r="I148" s="237">
        <f>'2.2.2.2fin'!I148</f>
        <v>840</v>
      </c>
      <c r="J148" s="237">
        <f>'2.2.2.2fin'!J148</f>
        <v>837</v>
      </c>
      <c r="K148" s="237">
        <f>'2.2.2.2fin'!K148</f>
        <v>889</v>
      </c>
      <c r="L148" s="237">
        <f>'2.2.2.2fin'!L148</f>
        <v>923</v>
      </c>
      <c r="M148" s="237">
        <f>'2.2.2.2fin'!M148</f>
        <v>920</v>
      </c>
      <c r="N148" s="237">
        <f>'2.2.2.2fin'!N148</f>
        <v>957</v>
      </c>
      <c r="O148" s="237">
        <f>'2.2.2.2fin'!O148</f>
        <v>999</v>
      </c>
      <c r="P148" s="237">
        <f>'2.2.2.2fin'!P148</f>
        <v>1014</v>
      </c>
      <c r="Q148" s="237">
        <f>'2.2.2.2fin'!Q148</f>
        <v>1048</v>
      </c>
      <c r="R148" s="237">
        <f>'2.2.2.2fin'!R148</f>
        <v>1088</v>
      </c>
      <c r="S148" s="237">
        <f>'2.2.2.2fin'!S148</f>
        <v>1121</v>
      </c>
      <c r="T148" s="237">
        <f>'2.2.2.2fin'!T148</f>
        <v>1140</v>
      </c>
      <c r="U148" s="237">
        <f>'2.2.2.2fin'!U148</f>
        <v>1160</v>
      </c>
      <c r="V148" s="237">
        <f>'2.2.2.2fin'!V148</f>
        <v>1166</v>
      </c>
      <c r="W148" s="237">
        <f>'2.2.2.2fin'!W148</f>
        <v>1191</v>
      </c>
      <c r="X148" s="237">
        <f>'2.2.2.2fin'!X148</f>
        <v>1167</v>
      </c>
      <c r="Y148" s="237">
        <f>'2.2.2.2fin'!Y148</f>
        <v>1145</v>
      </c>
      <c r="Z148" s="237">
        <f>'2.2.2.2fin'!Z148</f>
        <v>1185</v>
      </c>
      <c r="AA148" s="237">
        <f>'2.2.2.2fin'!AA148</f>
        <v>0</v>
      </c>
      <c r="AB148" s="237">
        <f>'2.2.2.2fin'!AB148</f>
        <v>0</v>
      </c>
      <c r="AC148" s="237">
        <f>'2.2.2.2fin'!AC148</f>
        <v>0</v>
      </c>
      <c r="AD148" s="237">
        <f>'2.2.2.2fin'!AD148</f>
        <v>0</v>
      </c>
      <c r="AE148" s="237">
        <f>'2.2.2.2fin'!AE148</f>
        <v>0</v>
      </c>
      <c r="AF148" s="237">
        <f>'2.2.2.2fin'!AF148</f>
        <v>0</v>
      </c>
      <c r="AG148" s="237">
        <f>'2.2.2.2fin'!AG148</f>
        <v>0</v>
      </c>
      <c r="AH148" s="237">
        <f>'2.2.2.2fin'!AH148</f>
        <v>0</v>
      </c>
      <c r="AI148" s="237">
        <f>'2.2.2.2fin'!AI148</f>
        <v>0</v>
      </c>
      <c r="AJ148" s="237">
        <f>'2.2.2.2fin'!AJ148</f>
        <v>0</v>
      </c>
      <c r="AK148" s="237">
        <f>'2.2.2.2fin'!AK148</f>
        <v>0</v>
      </c>
      <c r="AL148" s="237">
        <f>'2.2.2.2fin'!AL148</f>
        <v>0</v>
      </c>
      <c r="AM148" s="237">
        <f>'2.2.2.2fin'!AM148</f>
        <v>0</v>
      </c>
      <c r="AN148" s="237">
        <f>'2.2.2.2fin'!AN148</f>
        <v>0</v>
      </c>
      <c r="AO148" s="237">
        <f>'2.2.2.2fin'!AO148</f>
        <v>0</v>
      </c>
      <c r="AP148" s="237">
        <f>'2.2.2.2fin'!AP148</f>
        <v>0</v>
      </c>
      <c r="AQ148" s="237">
        <f>'2.2.2.2fin'!AQ148</f>
        <v>0</v>
      </c>
      <c r="AR148" s="237">
        <f>'2.2.2.2fin'!AR148</f>
        <v>0</v>
      </c>
      <c r="AS148" s="237">
        <f>'2.2.2.2fin'!AS148</f>
        <v>0</v>
      </c>
    </row>
    <row r="149" spans="1:45" s="246" customFormat="1" x14ac:dyDescent="0.25">
      <c r="A149" s="237" t="str">
        <f>'2.2.2.2fin'!A149</f>
        <v>VACUNAS</v>
      </c>
      <c r="B149" s="237">
        <f>'2.2.2.2fin'!B149</f>
        <v>0</v>
      </c>
      <c r="C149" s="237">
        <f>'2.2.2.2fin'!C149</f>
        <v>0</v>
      </c>
      <c r="D149" s="237">
        <f>'2.2.2.2fin'!D149</f>
        <v>0</v>
      </c>
      <c r="E149" s="237">
        <f>'2.2.2.2fin'!E149</f>
        <v>0</v>
      </c>
      <c r="F149" s="237">
        <f>'2.2.2.2fin'!F149</f>
        <v>0</v>
      </c>
      <c r="G149" s="237">
        <f>'2.2.2.2fin'!G149</f>
        <v>0</v>
      </c>
      <c r="H149" s="237">
        <f>'2.2.2.2fin'!H149</f>
        <v>0</v>
      </c>
      <c r="I149" s="237">
        <f>'2.2.2.2fin'!I149</f>
        <v>0</v>
      </c>
      <c r="J149" s="237">
        <f>'2.2.2.2fin'!J149</f>
        <v>0</v>
      </c>
      <c r="K149" s="237">
        <f>'2.2.2.2fin'!K149</f>
        <v>0</v>
      </c>
      <c r="L149" s="237">
        <f>'2.2.2.2fin'!L149</f>
        <v>0</v>
      </c>
      <c r="M149" s="237">
        <f>'2.2.2.2fin'!M149</f>
        <v>0</v>
      </c>
      <c r="N149" s="237">
        <f>'2.2.2.2fin'!N149</f>
        <v>0</v>
      </c>
      <c r="O149" s="237">
        <f>'2.2.2.2fin'!O149</f>
        <v>0</v>
      </c>
      <c r="P149" s="237">
        <f>'2.2.2.2fin'!P149</f>
        <v>0</v>
      </c>
      <c r="Q149" s="237">
        <f>'2.2.2.2fin'!Q149</f>
        <v>0</v>
      </c>
      <c r="R149" s="237">
        <f>'2.2.2.2fin'!R149</f>
        <v>0</v>
      </c>
      <c r="S149" s="237">
        <f>'2.2.2.2fin'!S149</f>
        <v>0</v>
      </c>
      <c r="T149" s="237">
        <f>'2.2.2.2fin'!T149</f>
        <v>0</v>
      </c>
      <c r="U149" s="237">
        <f>'2.2.2.2fin'!U149</f>
        <v>0</v>
      </c>
      <c r="V149" s="237">
        <f>'2.2.2.2fin'!V149</f>
        <v>0</v>
      </c>
      <c r="W149" s="237">
        <f>'2.2.2.2fin'!W149</f>
        <v>0</v>
      </c>
      <c r="X149" s="237">
        <f>'2.2.2.2fin'!X149</f>
        <v>0</v>
      </c>
      <c r="Y149" s="237">
        <f>'2.2.2.2fin'!Y149</f>
        <v>0</v>
      </c>
      <c r="Z149" s="237">
        <f>'2.2.2.2fin'!Z149</f>
        <v>0</v>
      </c>
      <c r="AA149" s="237">
        <f>'2.2.2.2fin'!AA149</f>
        <v>0</v>
      </c>
      <c r="AB149" s="237">
        <f>'2.2.2.2fin'!AB149</f>
        <v>0</v>
      </c>
      <c r="AC149" s="237">
        <f>'2.2.2.2fin'!AC149</f>
        <v>0</v>
      </c>
      <c r="AD149" s="237">
        <f>'2.2.2.2fin'!AD149</f>
        <v>0</v>
      </c>
      <c r="AE149" s="237">
        <f>'2.2.2.2fin'!AE149</f>
        <v>0</v>
      </c>
      <c r="AF149" s="237">
        <f>'2.2.2.2fin'!AF149</f>
        <v>0</v>
      </c>
      <c r="AG149" s="237">
        <f>'2.2.2.2fin'!AG149</f>
        <v>0</v>
      </c>
      <c r="AH149" s="237">
        <f>'2.2.2.2fin'!AH149</f>
        <v>0</v>
      </c>
      <c r="AI149" s="237">
        <f>'2.2.2.2fin'!AI149</f>
        <v>0</v>
      </c>
      <c r="AJ149" s="237">
        <f>'2.2.2.2fin'!AJ149</f>
        <v>0</v>
      </c>
      <c r="AK149" s="237">
        <f>'2.2.2.2fin'!AK149</f>
        <v>0</v>
      </c>
      <c r="AL149" s="237">
        <f>'2.2.2.2fin'!AL149</f>
        <v>0</v>
      </c>
      <c r="AM149" s="237">
        <f>'2.2.2.2fin'!AM149</f>
        <v>0</v>
      </c>
      <c r="AN149" s="237">
        <f>'2.2.2.2fin'!AN149</f>
        <v>0</v>
      </c>
      <c r="AO149" s="237">
        <f>'2.2.2.2fin'!AO149</f>
        <v>0</v>
      </c>
      <c r="AP149" s="237">
        <f>'2.2.2.2fin'!AP149</f>
        <v>0</v>
      </c>
      <c r="AQ149" s="237">
        <f>'2.2.2.2fin'!AQ149</f>
        <v>0</v>
      </c>
      <c r="AR149" s="237">
        <f>'2.2.2.2fin'!AR149</f>
        <v>0</v>
      </c>
      <c r="AS149" s="237">
        <f>'2.2.2.2fin'!AS149</f>
        <v>0</v>
      </c>
    </row>
    <row r="150" spans="1:45" s="246" customFormat="1" x14ac:dyDescent="0.25">
      <c r="A150" s="237">
        <f>'2.2.2.2fin'!A150</f>
        <v>0</v>
      </c>
      <c r="B150" s="237" t="str">
        <f>'2.2.2.2fin'!B150</f>
        <v>Bacterina toxoide (Septicemia) Derriengue
Prueba de Brucella y tuberculosis</v>
      </c>
      <c r="C150" s="237" t="str">
        <f>'2.2.2.2fin'!C150</f>
        <v>dosis dosis
cabeza</v>
      </c>
      <c r="D150" s="237">
        <f>'2.2.2.2fin'!D150</f>
        <v>9</v>
      </c>
      <c r="E150" s="237">
        <f>'2.2.2.2fin'!E150</f>
        <v>0</v>
      </c>
      <c r="F150" s="237">
        <f>'2.2.2.2fin'!F150</f>
        <v>0</v>
      </c>
      <c r="G150" s="237">
        <f>'2.2.2.2fin'!G150</f>
        <v>26</v>
      </c>
      <c r="H150" s="237">
        <f>'2.2.2.2fin'!H150</f>
        <v>35</v>
      </c>
      <c r="I150" s="237">
        <f>'2.2.2.2fin'!I150</f>
        <v>46</v>
      </c>
      <c r="J150" s="237">
        <f>'2.2.2.2fin'!J150</f>
        <v>46</v>
      </c>
      <c r="K150" s="237">
        <f>'2.2.2.2fin'!K150</f>
        <v>49</v>
      </c>
      <c r="L150" s="237">
        <f>'2.2.2.2fin'!L150</f>
        <v>51</v>
      </c>
      <c r="M150" s="237">
        <f>'2.2.2.2fin'!M150</f>
        <v>50</v>
      </c>
      <c r="N150" s="237">
        <f>'2.2.2.2fin'!N150</f>
        <v>52</v>
      </c>
      <c r="O150" s="237">
        <f>'2.2.2.2fin'!O150</f>
        <v>55</v>
      </c>
      <c r="P150" s="237">
        <f>'2.2.2.2fin'!P150</f>
        <v>56</v>
      </c>
      <c r="Q150" s="237">
        <f>'2.2.2.2fin'!Q150</f>
        <v>57</v>
      </c>
      <c r="R150" s="237">
        <f>'2.2.2.2fin'!R150</f>
        <v>60</v>
      </c>
      <c r="S150" s="237">
        <f>'2.2.2.2fin'!S150</f>
        <v>61</v>
      </c>
      <c r="T150" s="237">
        <f>'2.2.2.2fin'!T150</f>
        <v>62</v>
      </c>
      <c r="U150" s="237">
        <f>'2.2.2.2fin'!U150</f>
        <v>64</v>
      </c>
      <c r="V150" s="237">
        <f>'2.2.2.2fin'!V150</f>
        <v>64</v>
      </c>
      <c r="W150" s="237">
        <f>'2.2.2.2fin'!W150</f>
        <v>65</v>
      </c>
      <c r="X150" s="237">
        <f>'2.2.2.2fin'!X150</f>
        <v>64</v>
      </c>
      <c r="Y150" s="237">
        <f>'2.2.2.2fin'!Y150</f>
        <v>63</v>
      </c>
      <c r="Z150" s="237">
        <f>'2.2.2.2fin'!Z150</f>
        <v>65</v>
      </c>
      <c r="AA150" s="237">
        <f>'2.2.2.2fin'!AA150</f>
        <v>0</v>
      </c>
      <c r="AB150" s="237">
        <f>'2.2.2.2fin'!AB150</f>
        <v>0</v>
      </c>
      <c r="AC150" s="237">
        <f>'2.2.2.2fin'!AC150</f>
        <v>0</v>
      </c>
      <c r="AD150" s="237">
        <f>'2.2.2.2fin'!AD150</f>
        <v>0</v>
      </c>
      <c r="AE150" s="237">
        <f>'2.2.2.2fin'!AE150</f>
        <v>0</v>
      </c>
      <c r="AF150" s="237">
        <f>'2.2.2.2fin'!AF150</f>
        <v>0</v>
      </c>
      <c r="AG150" s="237">
        <f>'2.2.2.2fin'!AG150</f>
        <v>0</v>
      </c>
      <c r="AH150" s="237">
        <f>'2.2.2.2fin'!AH150</f>
        <v>0</v>
      </c>
      <c r="AI150" s="237">
        <f>'2.2.2.2fin'!AI150</f>
        <v>0</v>
      </c>
      <c r="AJ150" s="237">
        <f>'2.2.2.2fin'!AJ150</f>
        <v>0</v>
      </c>
      <c r="AK150" s="237">
        <f>'2.2.2.2fin'!AK150</f>
        <v>0</v>
      </c>
      <c r="AL150" s="237">
        <f>'2.2.2.2fin'!AL150</f>
        <v>0</v>
      </c>
      <c r="AM150" s="237">
        <f>'2.2.2.2fin'!AM150</f>
        <v>0</v>
      </c>
      <c r="AN150" s="237">
        <f>'2.2.2.2fin'!AN150</f>
        <v>0</v>
      </c>
      <c r="AO150" s="237">
        <f>'2.2.2.2fin'!AO150</f>
        <v>0</v>
      </c>
      <c r="AP150" s="237">
        <f>'2.2.2.2fin'!AP150</f>
        <v>0</v>
      </c>
      <c r="AQ150" s="237">
        <f>'2.2.2.2fin'!AQ150</f>
        <v>0</v>
      </c>
      <c r="AR150" s="237">
        <f>'2.2.2.2fin'!AR150</f>
        <v>0</v>
      </c>
      <c r="AS150" s="237">
        <f>'2.2.2.2fin'!AS150</f>
        <v>0</v>
      </c>
    </row>
    <row r="151" spans="1:45" s="246" customFormat="1" x14ac:dyDescent="0.25">
      <c r="A151" s="237">
        <f>'2.2.2.2fin'!A151</f>
        <v>0</v>
      </c>
      <c r="B151" s="237">
        <f>'2.2.2.2fin'!B151</f>
        <v>0</v>
      </c>
      <c r="C151" s="237">
        <f>'2.2.2.2fin'!C151</f>
        <v>0</v>
      </c>
      <c r="D151" s="237">
        <f>'2.2.2.2fin'!D151</f>
        <v>11</v>
      </c>
      <c r="E151" s="237">
        <f>'2.2.2.2fin'!E151</f>
        <v>0</v>
      </c>
      <c r="F151" s="237">
        <f>'2.2.2.2fin'!F151</f>
        <v>0</v>
      </c>
      <c r="G151" s="237">
        <f>'2.2.2.2fin'!G151</f>
        <v>26</v>
      </c>
      <c r="H151" s="237">
        <f>'2.2.2.2fin'!H151</f>
        <v>35</v>
      </c>
      <c r="I151" s="237">
        <f>'2.2.2.2fin'!I151</f>
        <v>46</v>
      </c>
      <c r="J151" s="237">
        <f>'2.2.2.2fin'!J151</f>
        <v>46</v>
      </c>
      <c r="K151" s="237">
        <f>'2.2.2.2fin'!K151</f>
        <v>49</v>
      </c>
      <c r="L151" s="237">
        <f>'2.2.2.2fin'!L151</f>
        <v>51</v>
      </c>
      <c r="M151" s="237">
        <f>'2.2.2.2fin'!M151</f>
        <v>50</v>
      </c>
      <c r="N151" s="237">
        <f>'2.2.2.2fin'!N151</f>
        <v>52</v>
      </c>
      <c r="O151" s="237">
        <f>'2.2.2.2fin'!O151</f>
        <v>55</v>
      </c>
      <c r="P151" s="237">
        <f>'2.2.2.2fin'!P151</f>
        <v>56</v>
      </c>
      <c r="Q151" s="237">
        <f>'2.2.2.2fin'!Q151</f>
        <v>57</v>
      </c>
      <c r="R151" s="237">
        <f>'2.2.2.2fin'!R151</f>
        <v>60</v>
      </c>
      <c r="S151" s="237">
        <f>'2.2.2.2fin'!S151</f>
        <v>61</v>
      </c>
      <c r="T151" s="237">
        <f>'2.2.2.2fin'!T151</f>
        <v>62</v>
      </c>
      <c r="U151" s="237">
        <f>'2.2.2.2fin'!U151</f>
        <v>64</v>
      </c>
      <c r="V151" s="237">
        <f>'2.2.2.2fin'!V151</f>
        <v>64</v>
      </c>
      <c r="W151" s="237">
        <f>'2.2.2.2fin'!W151</f>
        <v>65</v>
      </c>
      <c r="X151" s="237">
        <f>'2.2.2.2fin'!X151</f>
        <v>64</v>
      </c>
      <c r="Y151" s="237">
        <f>'2.2.2.2fin'!Y151</f>
        <v>63</v>
      </c>
      <c r="Z151" s="237">
        <f>'2.2.2.2fin'!Z151</f>
        <v>65</v>
      </c>
      <c r="AA151" s="237">
        <f>'2.2.2.2fin'!AA151</f>
        <v>0</v>
      </c>
      <c r="AB151" s="237">
        <f>'2.2.2.2fin'!AB151</f>
        <v>0</v>
      </c>
      <c r="AC151" s="237">
        <f>'2.2.2.2fin'!AC151</f>
        <v>0</v>
      </c>
      <c r="AD151" s="237">
        <f>'2.2.2.2fin'!AD151</f>
        <v>0</v>
      </c>
      <c r="AE151" s="237">
        <f>'2.2.2.2fin'!AE151</f>
        <v>0</v>
      </c>
      <c r="AF151" s="237">
        <f>'2.2.2.2fin'!AF151</f>
        <v>0</v>
      </c>
      <c r="AG151" s="237">
        <f>'2.2.2.2fin'!AG151</f>
        <v>0</v>
      </c>
      <c r="AH151" s="237">
        <f>'2.2.2.2fin'!AH151</f>
        <v>0</v>
      </c>
      <c r="AI151" s="237">
        <f>'2.2.2.2fin'!AI151</f>
        <v>0</v>
      </c>
      <c r="AJ151" s="237">
        <f>'2.2.2.2fin'!AJ151</f>
        <v>0</v>
      </c>
      <c r="AK151" s="237">
        <f>'2.2.2.2fin'!AK151</f>
        <v>0</v>
      </c>
      <c r="AL151" s="237">
        <f>'2.2.2.2fin'!AL151</f>
        <v>0</v>
      </c>
      <c r="AM151" s="237">
        <f>'2.2.2.2fin'!AM151</f>
        <v>0</v>
      </c>
      <c r="AN151" s="237">
        <f>'2.2.2.2fin'!AN151</f>
        <v>0</v>
      </c>
      <c r="AO151" s="237">
        <f>'2.2.2.2fin'!AO151</f>
        <v>0</v>
      </c>
      <c r="AP151" s="237">
        <f>'2.2.2.2fin'!AP151</f>
        <v>0</v>
      </c>
      <c r="AQ151" s="237">
        <f>'2.2.2.2fin'!AQ151</f>
        <v>0</v>
      </c>
      <c r="AR151" s="237">
        <f>'2.2.2.2fin'!AR151</f>
        <v>0</v>
      </c>
      <c r="AS151" s="237">
        <f>'2.2.2.2fin'!AS151</f>
        <v>0</v>
      </c>
    </row>
    <row r="152" spans="1:45" s="246" customFormat="1" x14ac:dyDescent="0.25">
      <c r="A152" s="237">
        <f>'2.2.2.2fin'!A152</f>
        <v>0</v>
      </c>
      <c r="B152" s="237">
        <f>'2.2.2.2fin'!B152</f>
        <v>0</v>
      </c>
      <c r="C152" s="237">
        <f>'2.2.2.2fin'!C152</f>
        <v>0</v>
      </c>
      <c r="D152" s="237">
        <f>'2.2.2.2fin'!D152</f>
        <v>40</v>
      </c>
      <c r="E152" s="237">
        <f>'2.2.2.2fin'!E152</f>
        <v>0</v>
      </c>
      <c r="F152" s="237">
        <f>'2.2.2.2fin'!F152</f>
        <v>0</v>
      </c>
      <c r="G152" s="237">
        <f>'2.2.2.2fin'!G152</f>
        <v>26</v>
      </c>
      <c r="H152" s="237">
        <f>'2.2.2.2fin'!H152</f>
        <v>35</v>
      </c>
      <c r="I152" s="237">
        <f>'2.2.2.2fin'!I152</f>
        <v>46</v>
      </c>
      <c r="J152" s="237">
        <f>'2.2.2.2fin'!J152</f>
        <v>46</v>
      </c>
      <c r="K152" s="237">
        <f>'2.2.2.2fin'!K152</f>
        <v>49</v>
      </c>
      <c r="L152" s="237">
        <f>'2.2.2.2fin'!L152</f>
        <v>51</v>
      </c>
      <c r="M152" s="237">
        <f>'2.2.2.2fin'!M152</f>
        <v>50</v>
      </c>
      <c r="N152" s="237">
        <f>'2.2.2.2fin'!N152</f>
        <v>52</v>
      </c>
      <c r="O152" s="237">
        <f>'2.2.2.2fin'!O152</f>
        <v>55</v>
      </c>
      <c r="P152" s="237">
        <f>'2.2.2.2fin'!P152</f>
        <v>56</v>
      </c>
      <c r="Q152" s="237">
        <f>'2.2.2.2fin'!Q152</f>
        <v>57</v>
      </c>
      <c r="R152" s="237">
        <f>'2.2.2.2fin'!R152</f>
        <v>60</v>
      </c>
      <c r="S152" s="237">
        <f>'2.2.2.2fin'!S152</f>
        <v>61</v>
      </c>
      <c r="T152" s="237">
        <f>'2.2.2.2fin'!T152</f>
        <v>62</v>
      </c>
      <c r="U152" s="237">
        <f>'2.2.2.2fin'!U152</f>
        <v>64</v>
      </c>
      <c r="V152" s="237">
        <f>'2.2.2.2fin'!V152</f>
        <v>64</v>
      </c>
      <c r="W152" s="237">
        <f>'2.2.2.2fin'!W152</f>
        <v>65</v>
      </c>
      <c r="X152" s="237">
        <f>'2.2.2.2fin'!X152</f>
        <v>64</v>
      </c>
      <c r="Y152" s="237">
        <f>'2.2.2.2fin'!Y152</f>
        <v>63</v>
      </c>
      <c r="Z152" s="237">
        <f>'2.2.2.2fin'!Z152</f>
        <v>65</v>
      </c>
      <c r="AA152" s="237">
        <f>'2.2.2.2fin'!AA152</f>
        <v>0</v>
      </c>
      <c r="AB152" s="237">
        <f>'2.2.2.2fin'!AB152</f>
        <v>0</v>
      </c>
      <c r="AC152" s="237">
        <f>'2.2.2.2fin'!AC152</f>
        <v>0</v>
      </c>
      <c r="AD152" s="237">
        <f>'2.2.2.2fin'!AD152</f>
        <v>0</v>
      </c>
      <c r="AE152" s="237">
        <f>'2.2.2.2fin'!AE152</f>
        <v>0</v>
      </c>
      <c r="AF152" s="237">
        <f>'2.2.2.2fin'!AF152</f>
        <v>0</v>
      </c>
      <c r="AG152" s="237">
        <f>'2.2.2.2fin'!AG152</f>
        <v>0</v>
      </c>
      <c r="AH152" s="237">
        <f>'2.2.2.2fin'!AH152</f>
        <v>0</v>
      </c>
      <c r="AI152" s="237">
        <f>'2.2.2.2fin'!AI152</f>
        <v>0</v>
      </c>
      <c r="AJ152" s="237">
        <f>'2.2.2.2fin'!AJ152</f>
        <v>0</v>
      </c>
      <c r="AK152" s="237">
        <f>'2.2.2.2fin'!AK152</f>
        <v>0</v>
      </c>
      <c r="AL152" s="237">
        <f>'2.2.2.2fin'!AL152</f>
        <v>0</v>
      </c>
      <c r="AM152" s="237">
        <f>'2.2.2.2fin'!AM152</f>
        <v>0</v>
      </c>
      <c r="AN152" s="237">
        <f>'2.2.2.2fin'!AN152</f>
        <v>0</v>
      </c>
      <c r="AO152" s="237">
        <f>'2.2.2.2fin'!AO152</f>
        <v>0</v>
      </c>
      <c r="AP152" s="237">
        <f>'2.2.2.2fin'!AP152</f>
        <v>0</v>
      </c>
      <c r="AQ152" s="237">
        <f>'2.2.2.2fin'!AQ152</f>
        <v>0</v>
      </c>
      <c r="AR152" s="237">
        <f>'2.2.2.2fin'!AR152</f>
        <v>0</v>
      </c>
      <c r="AS152" s="237">
        <f>'2.2.2.2fin'!AS152</f>
        <v>0</v>
      </c>
    </row>
    <row r="153" spans="1:45" s="246" customFormat="1" x14ac:dyDescent="0.25">
      <c r="A153" s="237" t="str">
        <f>'2.2.2.2fin'!A153</f>
        <v>DESPARASITACIÓN</v>
      </c>
      <c r="B153" s="237">
        <f>'2.2.2.2fin'!B153</f>
        <v>0</v>
      </c>
      <c r="C153" s="237">
        <f>'2.2.2.2fin'!C153</f>
        <v>0</v>
      </c>
      <c r="D153" s="237">
        <f>'2.2.2.2fin'!D153</f>
        <v>0</v>
      </c>
      <c r="E153" s="237">
        <f>'2.2.2.2fin'!E153</f>
        <v>0</v>
      </c>
      <c r="F153" s="237">
        <f>'2.2.2.2fin'!F153</f>
        <v>0</v>
      </c>
      <c r="G153" s="237">
        <f>'2.2.2.2fin'!G153</f>
        <v>0</v>
      </c>
      <c r="H153" s="237">
        <f>'2.2.2.2fin'!H153</f>
        <v>0</v>
      </c>
      <c r="I153" s="237">
        <f>'2.2.2.2fin'!I153</f>
        <v>0</v>
      </c>
      <c r="J153" s="237">
        <f>'2.2.2.2fin'!J153</f>
        <v>0</v>
      </c>
      <c r="K153" s="237">
        <f>'2.2.2.2fin'!K153</f>
        <v>0</v>
      </c>
      <c r="L153" s="237">
        <f>'2.2.2.2fin'!L153</f>
        <v>0</v>
      </c>
      <c r="M153" s="237">
        <f>'2.2.2.2fin'!M153</f>
        <v>0</v>
      </c>
      <c r="N153" s="237">
        <f>'2.2.2.2fin'!N153</f>
        <v>0</v>
      </c>
      <c r="O153" s="237">
        <f>'2.2.2.2fin'!O153</f>
        <v>0</v>
      </c>
      <c r="P153" s="237">
        <f>'2.2.2.2fin'!P153</f>
        <v>0</v>
      </c>
      <c r="Q153" s="237">
        <f>'2.2.2.2fin'!Q153</f>
        <v>0</v>
      </c>
      <c r="R153" s="237">
        <f>'2.2.2.2fin'!R153</f>
        <v>0</v>
      </c>
      <c r="S153" s="237">
        <f>'2.2.2.2fin'!S153</f>
        <v>0</v>
      </c>
      <c r="T153" s="237">
        <f>'2.2.2.2fin'!T153</f>
        <v>0</v>
      </c>
      <c r="U153" s="237">
        <f>'2.2.2.2fin'!U153</f>
        <v>0</v>
      </c>
      <c r="V153" s="237">
        <f>'2.2.2.2fin'!V153</f>
        <v>0</v>
      </c>
      <c r="W153" s="237">
        <f>'2.2.2.2fin'!W153</f>
        <v>0</v>
      </c>
      <c r="X153" s="237">
        <f>'2.2.2.2fin'!X153</f>
        <v>0</v>
      </c>
      <c r="Y153" s="237">
        <f>'2.2.2.2fin'!Y153</f>
        <v>0</v>
      </c>
      <c r="Z153" s="237">
        <f>'2.2.2.2fin'!Z153</f>
        <v>0</v>
      </c>
      <c r="AA153" s="237">
        <f>'2.2.2.2fin'!AA153</f>
        <v>0</v>
      </c>
      <c r="AB153" s="237">
        <f>'2.2.2.2fin'!AB153</f>
        <v>0</v>
      </c>
      <c r="AC153" s="237">
        <f>'2.2.2.2fin'!AC153</f>
        <v>0</v>
      </c>
      <c r="AD153" s="237">
        <f>'2.2.2.2fin'!AD153</f>
        <v>0</v>
      </c>
      <c r="AE153" s="237">
        <f>'2.2.2.2fin'!AE153</f>
        <v>0</v>
      </c>
      <c r="AF153" s="237">
        <f>'2.2.2.2fin'!AF153</f>
        <v>0</v>
      </c>
      <c r="AG153" s="237">
        <f>'2.2.2.2fin'!AG153</f>
        <v>0</v>
      </c>
      <c r="AH153" s="237">
        <f>'2.2.2.2fin'!AH153</f>
        <v>0</v>
      </c>
      <c r="AI153" s="237">
        <f>'2.2.2.2fin'!AI153</f>
        <v>0</v>
      </c>
      <c r="AJ153" s="237">
        <f>'2.2.2.2fin'!AJ153</f>
        <v>0</v>
      </c>
      <c r="AK153" s="237">
        <f>'2.2.2.2fin'!AK153</f>
        <v>0</v>
      </c>
      <c r="AL153" s="237">
        <f>'2.2.2.2fin'!AL153</f>
        <v>0</v>
      </c>
      <c r="AM153" s="237">
        <f>'2.2.2.2fin'!AM153</f>
        <v>0</v>
      </c>
      <c r="AN153" s="237">
        <f>'2.2.2.2fin'!AN153</f>
        <v>0</v>
      </c>
      <c r="AO153" s="237">
        <f>'2.2.2.2fin'!AO153</f>
        <v>0</v>
      </c>
      <c r="AP153" s="237">
        <f>'2.2.2.2fin'!AP153</f>
        <v>0</v>
      </c>
      <c r="AQ153" s="237">
        <f>'2.2.2.2fin'!AQ153</f>
        <v>0</v>
      </c>
      <c r="AR153" s="237">
        <f>'2.2.2.2fin'!AR153</f>
        <v>0</v>
      </c>
      <c r="AS153" s="237">
        <f>'2.2.2.2fin'!AS153</f>
        <v>0</v>
      </c>
    </row>
    <row r="154" spans="1:45" s="246" customFormat="1" x14ac:dyDescent="0.25">
      <c r="A154" s="237">
        <f>'2.2.2.2fin'!A154</f>
        <v>0</v>
      </c>
      <c r="B154" s="237" t="str">
        <f>'2.2.2.2fin'!B154</f>
        <v>Interna</v>
      </c>
      <c r="C154" s="237" t="str">
        <f>'2.2.2.2fin'!C154</f>
        <v>tratamiento</v>
      </c>
      <c r="D154" s="237">
        <f>'2.2.2.2fin'!D154</f>
        <v>13</v>
      </c>
      <c r="E154" s="237">
        <f>'2.2.2.2fin'!E154</f>
        <v>0</v>
      </c>
      <c r="F154" s="237">
        <f>'2.2.2.2fin'!F154</f>
        <v>0</v>
      </c>
      <c r="G154" s="237">
        <f>'2.2.2.2fin'!G154</f>
        <v>26</v>
      </c>
      <c r="H154" s="237">
        <f>'2.2.2.2fin'!H154</f>
        <v>35</v>
      </c>
      <c r="I154" s="237">
        <f>'2.2.2.2fin'!I154</f>
        <v>46</v>
      </c>
      <c r="J154" s="237">
        <f>'2.2.2.2fin'!J154</f>
        <v>46</v>
      </c>
      <c r="K154" s="237">
        <f>'2.2.2.2fin'!K154</f>
        <v>49</v>
      </c>
      <c r="L154" s="237">
        <f>'2.2.2.2fin'!L154</f>
        <v>51</v>
      </c>
      <c r="M154" s="237">
        <f>'2.2.2.2fin'!M154</f>
        <v>50</v>
      </c>
      <c r="N154" s="237">
        <f>'2.2.2.2fin'!N154</f>
        <v>52</v>
      </c>
      <c r="O154" s="237">
        <f>'2.2.2.2fin'!O154</f>
        <v>55</v>
      </c>
      <c r="P154" s="237">
        <f>'2.2.2.2fin'!P154</f>
        <v>56</v>
      </c>
      <c r="Q154" s="237">
        <f>'2.2.2.2fin'!Q154</f>
        <v>57</v>
      </c>
      <c r="R154" s="237">
        <f>'2.2.2.2fin'!R154</f>
        <v>60</v>
      </c>
      <c r="S154" s="237">
        <f>'2.2.2.2fin'!S154</f>
        <v>61</v>
      </c>
      <c r="T154" s="237">
        <f>'2.2.2.2fin'!T154</f>
        <v>62</v>
      </c>
      <c r="U154" s="237">
        <f>'2.2.2.2fin'!U154</f>
        <v>64</v>
      </c>
      <c r="V154" s="237">
        <f>'2.2.2.2fin'!V154</f>
        <v>64</v>
      </c>
      <c r="W154" s="237">
        <f>'2.2.2.2fin'!W154</f>
        <v>65</v>
      </c>
      <c r="X154" s="237">
        <f>'2.2.2.2fin'!X154</f>
        <v>64</v>
      </c>
      <c r="Y154" s="237">
        <f>'2.2.2.2fin'!Y154</f>
        <v>63</v>
      </c>
      <c r="Z154" s="237">
        <f>'2.2.2.2fin'!Z154</f>
        <v>65</v>
      </c>
      <c r="AA154" s="237">
        <f>'2.2.2.2fin'!AA154</f>
        <v>0</v>
      </c>
      <c r="AB154" s="237">
        <f>'2.2.2.2fin'!AB154</f>
        <v>0</v>
      </c>
      <c r="AC154" s="237">
        <f>'2.2.2.2fin'!AC154</f>
        <v>0</v>
      </c>
      <c r="AD154" s="237">
        <f>'2.2.2.2fin'!AD154</f>
        <v>0</v>
      </c>
      <c r="AE154" s="237">
        <f>'2.2.2.2fin'!AE154</f>
        <v>0</v>
      </c>
      <c r="AF154" s="237">
        <f>'2.2.2.2fin'!AF154</f>
        <v>0</v>
      </c>
      <c r="AG154" s="237">
        <f>'2.2.2.2fin'!AG154</f>
        <v>0</v>
      </c>
      <c r="AH154" s="237">
        <f>'2.2.2.2fin'!AH154</f>
        <v>0</v>
      </c>
      <c r="AI154" s="237">
        <f>'2.2.2.2fin'!AI154</f>
        <v>0</v>
      </c>
      <c r="AJ154" s="237">
        <f>'2.2.2.2fin'!AJ154</f>
        <v>0</v>
      </c>
      <c r="AK154" s="237">
        <f>'2.2.2.2fin'!AK154</f>
        <v>0</v>
      </c>
      <c r="AL154" s="237">
        <f>'2.2.2.2fin'!AL154</f>
        <v>0</v>
      </c>
      <c r="AM154" s="237">
        <f>'2.2.2.2fin'!AM154</f>
        <v>0</v>
      </c>
      <c r="AN154" s="237">
        <f>'2.2.2.2fin'!AN154</f>
        <v>0</v>
      </c>
      <c r="AO154" s="237">
        <f>'2.2.2.2fin'!AO154</f>
        <v>0</v>
      </c>
      <c r="AP154" s="237">
        <f>'2.2.2.2fin'!AP154</f>
        <v>0</v>
      </c>
      <c r="AQ154" s="237">
        <f>'2.2.2.2fin'!AQ154</f>
        <v>0</v>
      </c>
      <c r="AR154" s="237">
        <f>'2.2.2.2fin'!AR154</f>
        <v>0</v>
      </c>
      <c r="AS154" s="237">
        <f>'2.2.2.2fin'!AS154</f>
        <v>0</v>
      </c>
    </row>
    <row r="155" spans="1:45" s="246" customFormat="1" x14ac:dyDescent="0.25">
      <c r="A155" s="237">
        <f>'2.2.2.2fin'!A155</f>
        <v>0</v>
      </c>
      <c r="B155" s="237" t="str">
        <f>'2.2.2.2fin'!B155</f>
        <v>Externa bYears (cada 6 meses)</v>
      </c>
      <c r="C155" s="237" t="str">
        <f>'2.2.2.2fin'!C155</f>
        <v>tratamiento</v>
      </c>
      <c r="D155" s="237">
        <f>'2.2.2.2fin'!D155</f>
        <v>3.5</v>
      </c>
      <c r="E155" s="237">
        <f>'2.2.2.2fin'!E155</f>
        <v>0</v>
      </c>
      <c r="F155" s="237">
        <f>'2.2.2.2fin'!F155</f>
        <v>0</v>
      </c>
      <c r="G155" s="237">
        <f>'2.2.2.2fin'!G155</f>
        <v>51</v>
      </c>
      <c r="H155" s="237">
        <f>'2.2.2.2fin'!H155</f>
        <v>70</v>
      </c>
      <c r="I155" s="237">
        <f>'2.2.2.2fin'!I155</f>
        <v>92</v>
      </c>
      <c r="J155" s="237">
        <f>'2.2.2.2fin'!J155</f>
        <v>92</v>
      </c>
      <c r="K155" s="237">
        <f>'2.2.2.2fin'!K155</f>
        <v>97</v>
      </c>
      <c r="L155" s="237">
        <f>'2.2.2.2fin'!L155</f>
        <v>101</v>
      </c>
      <c r="M155" s="237">
        <f>'2.2.2.2fin'!M155</f>
        <v>101</v>
      </c>
      <c r="N155" s="237">
        <f>'2.2.2.2fin'!N155</f>
        <v>105</v>
      </c>
      <c r="O155" s="237">
        <f>'2.2.2.2fin'!O155</f>
        <v>109</v>
      </c>
      <c r="P155" s="237">
        <f>'2.2.2.2fin'!P155</f>
        <v>111</v>
      </c>
      <c r="Q155" s="237">
        <f>'2.2.2.2fin'!Q155</f>
        <v>115</v>
      </c>
      <c r="R155" s="237">
        <f>'2.2.2.2fin'!R155</f>
        <v>119</v>
      </c>
      <c r="S155" s="237">
        <f>'2.2.2.2fin'!S155</f>
        <v>123</v>
      </c>
      <c r="T155" s="237">
        <f>'2.2.2.2fin'!T155</f>
        <v>125</v>
      </c>
      <c r="U155" s="237">
        <f>'2.2.2.2fin'!U155</f>
        <v>127</v>
      </c>
      <c r="V155" s="237">
        <f>'2.2.2.2fin'!V155</f>
        <v>128</v>
      </c>
      <c r="W155" s="237">
        <f>'2.2.2.2fin'!W155</f>
        <v>131</v>
      </c>
      <c r="X155" s="237">
        <f>'2.2.2.2fin'!X155</f>
        <v>128</v>
      </c>
      <c r="Y155" s="237">
        <f>'2.2.2.2fin'!Y155</f>
        <v>125</v>
      </c>
      <c r="Z155" s="237">
        <f>'2.2.2.2fin'!Z155</f>
        <v>130</v>
      </c>
      <c r="AA155" s="237">
        <f>'2.2.2.2fin'!AA155</f>
        <v>0</v>
      </c>
      <c r="AB155" s="237">
        <f>'2.2.2.2fin'!AB155</f>
        <v>0</v>
      </c>
      <c r="AC155" s="237">
        <f>'2.2.2.2fin'!AC155</f>
        <v>0</v>
      </c>
      <c r="AD155" s="237">
        <f>'2.2.2.2fin'!AD155</f>
        <v>0</v>
      </c>
      <c r="AE155" s="237">
        <f>'2.2.2.2fin'!AE155</f>
        <v>0</v>
      </c>
      <c r="AF155" s="237">
        <f>'2.2.2.2fin'!AF155</f>
        <v>0</v>
      </c>
      <c r="AG155" s="237">
        <f>'2.2.2.2fin'!AG155</f>
        <v>0</v>
      </c>
      <c r="AH155" s="237">
        <f>'2.2.2.2fin'!AH155</f>
        <v>0</v>
      </c>
      <c r="AI155" s="237">
        <f>'2.2.2.2fin'!AI155</f>
        <v>0</v>
      </c>
      <c r="AJ155" s="237">
        <f>'2.2.2.2fin'!AJ155</f>
        <v>0</v>
      </c>
      <c r="AK155" s="237">
        <f>'2.2.2.2fin'!AK155</f>
        <v>0</v>
      </c>
      <c r="AL155" s="237">
        <f>'2.2.2.2fin'!AL155</f>
        <v>0</v>
      </c>
      <c r="AM155" s="237">
        <f>'2.2.2.2fin'!AM155</f>
        <v>0</v>
      </c>
      <c r="AN155" s="237">
        <f>'2.2.2.2fin'!AN155</f>
        <v>0</v>
      </c>
      <c r="AO155" s="237">
        <f>'2.2.2.2fin'!AO155</f>
        <v>0</v>
      </c>
      <c r="AP155" s="237">
        <f>'2.2.2.2fin'!AP155</f>
        <v>0</v>
      </c>
      <c r="AQ155" s="237">
        <f>'2.2.2.2fin'!AQ155</f>
        <v>0</v>
      </c>
      <c r="AR155" s="237">
        <f>'2.2.2.2fin'!AR155</f>
        <v>0</v>
      </c>
      <c r="AS155" s="237">
        <f>'2.2.2.2fin'!AS155</f>
        <v>0</v>
      </c>
    </row>
    <row r="156" spans="1:45" s="246" customFormat="1" x14ac:dyDescent="0.25">
      <c r="A156" s="237">
        <f>'2.2.2.2fin'!A156</f>
        <v>0</v>
      </c>
      <c r="B156" s="237">
        <f>'2.2.2.2fin'!B156</f>
        <v>0</v>
      </c>
      <c r="C156" s="237">
        <f>'2.2.2.2fin'!C156</f>
        <v>0</v>
      </c>
      <c r="D156" s="237">
        <f>'2.2.2.2fin'!D156</f>
        <v>0</v>
      </c>
      <c r="E156" s="237">
        <f>'2.2.2.2fin'!E156</f>
        <v>0</v>
      </c>
      <c r="F156" s="237">
        <f>'2.2.2.2fin'!F156</f>
        <v>0</v>
      </c>
      <c r="G156" s="237">
        <f>'2.2.2.2fin'!G156</f>
        <v>0</v>
      </c>
      <c r="H156" s="237">
        <f>'2.2.2.2fin'!H156</f>
        <v>0</v>
      </c>
      <c r="I156" s="237">
        <f>'2.2.2.2fin'!I156</f>
        <v>0</v>
      </c>
      <c r="J156" s="237">
        <f>'2.2.2.2fin'!J156</f>
        <v>0</v>
      </c>
      <c r="K156" s="237">
        <f>'2.2.2.2fin'!K156</f>
        <v>0</v>
      </c>
      <c r="L156" s="237">
        <f>'2.2.2.2fin'!L156</f>
        <v>0</v>
      </c>
      <c r="M156" s="237">
        <f>'2.2.2.2fin'!M156</f>
        <v>0</v>
      </c>
      <c r="N156" s="237">
        <f>'2.2.2.2fin'!N156</f>
        <v>0</v>
      </c>
      <c r="O156" s="237">
        <f>'2.2.2.2fin'!O156</f>
        <v>0</v>
      </c>
      <c r="P156" s="237">
        <f>'2.2.2.2fin'!P156</f>
        <v>0</v>
      </c>
      <c r="Q156" s="237">
        <f>'2.2.2.2fin'!Q156</f>
        <v>0</v>
      </c>
      <c r="R156" s="237">
        <f>'2.2.2.2fin'!R156</f>
        <v>0</v>
      </c>
      <c r="S156" s="237">
        <f>'2.2.2.2fin'!S156</f>
        <v>0</v>
      </c>
      <c r="T156" s="237">
        <f>'2.2.2.2fin'!T156</f>
        <v>0</v>
      </c>
      <c r="U156" s="237">
        <f>'2.2.2.2fin'!U156</f>
        <v>0</v>
      </c>
      <c r="V156" s="237">
        <f>'2.2.2.2fin'!V156</f>
        <v>0</v>
      </c>
      <c r="W156" s="237">
        <f>'2.2.2.2fin'!W156</f>
        <v>0</v>
      </c>
      <c r="X156" s="237">
        <f>'2.2.2.2fin'!X156</f>
        <v>0</v>
      </c>
      <c r="Y156" s="237">
        <f>'2.2.2.2fin'!Y156</f>
        <v>0</v>
      </c>
      <c r="Z156" s="237">
        <f>'2.2.2.2fin'!Z156</f>
        <v>0</v>
      </c>
      <c r="AA156" s="237">
        <f>'2.2.2.2fin'!AA156</f>
        <v>0</v>
      </c>
      <c r="AB156" s="237">
        <f>'2.2.2.2fin'!AB156</f>
        <v>0</v>
      </c>
      <c r="AC156" s="237">
        <f>'2.2.2.2fin'!AC156</f>
        <v>0</v>
      </c>
      <c r="AD156" s="237">
        <f>'2.2.2.2fin'!AD156</f>
        <v>0</v>
      </c>
      <c r="AE156" s="237">
        <f>'2.2.2.2fin'!AE156</f>
        <v>0</v>
      </c>
      <c r="AF156" s="237">
        <f>'2.2.2.2fin'!AF156</f>
        <v>0</v>
      </c>
      <c r="AG156" s="237">
        <f>'2.2.2.2fin'!AG156</f>
        <v>0</v>
      </c>
      <c r="AH156" s="237">
        <f>'2.2.2.2fin'!AH156</f>
        <v>0</v>
      </c>
      <c r="AI156" s="237">
        <f>'2.2.2.2fin'!AI156</f>
        <v>0</v>
      </c>
      <c r="AJ156" s="237">
        <f>'2.2.2.2fin'!AJ156</f>
        <v>0</v>
      </c>
      <c r="AK156" s="237">
        <f>'2.2.2.2fin'!AK156</f>
        <v>0</v>
      </c>
      <c r="AL156" s="237">
        <f>'2.2.2.2fin'!AL156</f>
        <v>0</v>
      </c>
      <c r="AM156" s="237">
        <f>'2.2.2.2fin'!AM156</f>
        <v>0</v>
      </c>
      <c r="AN156" s="237">
        <f>'2.2.2.2fin'!AN156</f>
        <v>0</v>
      </c>
      <c r="AO156" s="237">
        <f>'2.2.2.2fin'!AO156</f>
        <v>0</v>
      </c>
      <c r="AP156" s="237">
        <f>'2.2.2.2fin'!AP156</f>
        <v>0</v>
      </c>
      <c r="AQ156" s="237">
        <f>'2.2.2.2fin'!AQ156</f>
        <v>0</v>
      </c>
      <c r="AR156" s="237">
        <f>'2.2.2.2fin'!AR156</f>
        <v>0</v>
      </c>
      <c r="AS156" s="237">
        <f>'2.2.2.2fin'!AS156</f>
        <v>0</v>
      </c>
    </row>
    <row r="157" spans="1:45" s="246" customFormat="1" x14ac:dyDescent="0.25">
      <c r="A157" s="237" t="str">
        <f>'2.2.2.2fin'!A157</f>
        <v>COSTOS DIVERSOS</v>
      </c>
      <c r="B157" s="237">
        <f>'2.2.2.2fin'!B157</f>
        <v>0</v>
      </c>
      <c r="C157" s="237">
        <f>'2.2.2.2fin'!C157</f>
        <v>0</v>
      </c>
      <c r="D157" s="237">
        <f>'2.2.2.2fin'!D157</f>
        <v>2820</v>
      </c>
      <c r="E157" s="237">
        <f>'2.2.2.2fin'!E157</f>
        <v>0</v>
      </c>
      <c r="F157" s="237">
        <f>'2.2.2.2fin'!F157</f>
        <v>0</v>
      </c>
      <c r="G157" s="237">
        <f>'2.2.2.2fin'!G157</f>
        <v>1</v>
      </c>
      <c r="H157" s="237">
        <f>'2.2.2.2fin'!H157</f>
        <v>1</v>
      </c>
      <c r="I157" s="237">
        <f>'2.2.2.2fin'!I157</f>
        <v>1</v>
      </c>
      <c r="J157" s="237">
        <f>'2.2.2.2fin'!J157</f>
        <v>1</v>
      </c>
      <c r="K157" s="237">
        <f>'2.2.2.2fin'!K157</f>
        <v>1</v>
      </c>
      <c r="L157" s="237">
        <f>'2.2.2.2fin'!L157</f>
        <v>1</v>
      </c>
      <c r="M157" s="237">
        <f>'2.2.2.2fin'!M157</f>
        <v>1</v>
      </c>
      <c r="N157" s="237">
        <f>'2.2.2.2fin'!N157</f>
        <v>1</v>
      </c>
      <c r="O157" s="237">
        <f>'2.2.2.2fin'!O157</f>
        <v>1</v>
      </c>
      <c r="P157" s="237">
        <f>'2.2.2.2fin'!P157</f>
        <v>1</v>
      </c>
      <c r="Q157" s="237">
        <f>'2.2.2.2fin'!Q157</f>
        <v>1</v>
      </c>
      <c r="R157" s="237">
        <f>'2.2.2.2fin'!R157</f>
        <v>1</v>
      </c>
      <c r="S157" s="237">
        <f>'2.2.2.2fin'!S157</f>
        <v>1</v>
      </c>
      <c r="T157" s="237">
        <f>'2.2.2.2fin'!T157</f>
        <v>1</v>
      </c>
      <c r="U157" s="237">
        <f>'2.2.2.2fin'!U157</f>
        <v>1</v>
      </c>
      <c r="V157" s="237">
        <f>'2.2.2.2fin'!V157</f>
        <v>1</v>
      </c>
      <c r="W157" s="237">
        <f>'2.2.2.2fin'!W157</f>
        <v>1</v>
      </c>
      <c r="X157" s="237">
        <f>'2.2.2.2fin'!X157</f>
        <v>1</v>
      </c>
      <c r="Y157" s="237">
        <f>'2.2.2.2fin'!Y157</f>
        <v>1</v>
      </c>
      <c r="Z157" s="237">
        <f>'2.2.2.2fin'!Z157</f>
        <v>1</v>
      </c>
      <c r="AA157" s="237">
        <f>'2.2.2.2fin'!AA157</f>
        <v>0</v>
      </c>
      <c r="AB157" s="237">
        <f>'2.2.2.2fin'!AB157</f>
        <v>0</v>
      </c>
      <c r="AC157" s="237">
        <f>'2.2.2.2fin'!AC157</f>
        <v>0</v>
      </c>
      <c r="AD157" s="237">
        <f>'2.2.2.2fin'!AD157</f>
        <v>0</v>
      </c>
      <c r="AE157" s="237">
        <f>'2.2.2.2fin'!AE157</f>
        <v>0</v>
      </c>
      <c r="AF157" s="237">
        <f>'2.2.2.2fin'!AF157</f>
        <v>0</v>
      </c>
      <c r="AG157" s="237">
        <f>'2.2.2.2fin'!AG157</f>
        <v>0</v>
      </c>
      <c r="AH157" s="237">
        <f>'2.2.2.2fin'!AH157</f>
        <v>0</v>
      </c>
      <c r="AI157" s="237">
        <f>'2.2.2.2fin'!AI157</f>
        <v>0</v>
      </c>
      <c r="AJ157" s="237">
        <f>'2.2.2.2fin'!AJ157</f>
        <v>0</v>
      </c>
      <c r="AK157" s="237">
        <f>'2.2.2.2fin'!AK157</f>
        <v>0</v>
      </c>
      <c r="AL157" s="237">
        <f>'2.2.2.2fin'!AL157</f>
        <v>0</v>
      </c>
      <c r="AM157" s="237">
        <f>'2.2.2.2fin'!AM157</f>
        <v>0</v>
      </c>
      <c r="AN157" s="237">
        <f>'2.2.2.2fin'!AN157</f>
        <v>0</v>
      </c>
      <c r="AO157" s="237">
        <f>'2.2.2.2fin'!AO157</f>
        <v>0</v>
      </c>
      <c r="AP157" s="237">
        <f>'2.2.2.2fin'!AP157</f>
        <v>0</v>
      </c>
      <c r="AQ157" s="237">
        <f>'2.2.2.2fin'!AQ157</f>
        <v>0</v>
      </c>
      <c r="AR157" s="237">
        <f>'2.2.2.2fin'!AR157</f>
        <v>0</v>
      </c>
      <c r="AS157" s="237">
        <f>'2.2.2.2fin'!AS157</f>
        <v>0</v>
      </c>
    </row>
    <row r="158" spans="1:45" s="246" customFormat="1" x14ac:dyDescent="0.25">
      <c r="A158" s="237">
        <f>'2.2.2.2fin'!A158</f>
        <v>0</v>
      </c>
      <c r="B158" s="237">
        <f>'2.2.2.2fin'!B158</f>
        <v>0</v>
      </c>
      <c r="C158" s="237">
        <f>'2.2.2.2fin'!C158</f>
        <v>0</v>
      </c>
      <c r="D158" s="237">
        <f>'2.2.2.2fin'!D158</f>
        <v>0</v>
      </c>
      <c r="E158" s="237">
        <f>'2.2.2.2fin'!E158</f>
        <v>0</v>
      </c>
      <c r="F158" s="237">
        <f>'2.2.2.2fin'!F158</f>
        <v>0</v>
      </c>
      <c r="G158" s="237">
        <f>'2.2.2.2fin'!G158</f>
        <v>0</v>
      </c>
      <c r="H158" s="237">
        <f>'2.2.2.2fin'!H158</f>
        <v>0</v>
      </c>
      <c r="I158" s="237">
        <f>'2.2.2.2fin'!I158</f>
        <v>0</v>
      </c>
      <c r="J158" s="237">
        <f>'2.2.2.2fin'!J158</f>
        <v>0</v>
      </c>
      <c r="K158" s="237">
        <f>'2.2.2.2fin'!K158</f>
        <v>0</v>
      </c>
      <c r="L158" s="237">
        <f>'2.2.2.2fin'!L158</f>
        <v>0</v>
      </c>
      <c r="M158" s="237">
        <f>'2.2.2.2fin'!M158</f>
        <v>0</v>
      </c>
      <c r="N158" s="237">
        <f>'2.2.2.2fin'!N158</f>
        <v>0</v>
      </c>
      <c r="O158" s="237">
        <f>'2.2.2.2fin'!O158</f>
        <v>0</v>
      </c>
      <c r="P158" s="237">
        <f>'2.2.2.2fin'!P158</f>
        <v>0</v>
      </c>
      <c r="Q158" s="237">
        <f>'2.2.2.2fin'!Q158</f>
        <v>0</v>
      </c>
      <c r="R158" s="237">
        <f>'2.2.2.2fin'!R158</f>
        <v>0</v>
      </c>
      <c r="S158" s="237">
        <f>'2.2.2.2fin'!S158</f>
        <v>0</v>
      </c>
      <c r="T158" s="237">
        <f>'2.2.2.2fin'!T158</f>
        <v>0</v>
      </c>
      <c r="U158" s="237">
        <f>'2.2.2.2fin'!U158</f>
        <v>0</v>
      </c>
      <c r="V158" s="237">
        <f>'2.2.2.2fin'!V158</f>
        <v>0</v>
      </c>
      <c r="W158" s="237">
        <f>'2.2.2.2fin'!W158</f>
        <v>0</v>
      </c>
      <c r="X158" s="237">
        <f>'2.2.2.2fin'!X158</f>
        <v>0</v>
      </c>
      <c r="Y158" s="237">
        <f>'2.2.2.2fin'!Y158</f>
        <v>0</v>
      </c>
      <c r="Z158" s="237">
        <f>'2.2.2.2fin'!Z158</f>
        <v>0</v>
      </c>
      <c r="AA158" s="237">
        <f>'2.2.2.2fin'!AA158</f>
        <v>0</v>
      </c>
      <c r="AB158" s="237">
        <f>'2.2.2.2fin'!AB158</f>
        <v>0</v>
      </c>
      <c r="AC158" s="237">
        <f>'2.2.2.2fin'!AC158</f>
        <v>0</v>
      </c>
      <c r="AD158" s="237">
        <f>'2.2.2.2fin'!AD158</f>
        <v>0</v>
      </c>
      <c r="AE158" s="237">
        <f>'2.2.2.2fin'!AE158</f>
        <v>0</v>
      </c>
      <c r="AF158" s="237">
        <f>'2.2.2.2fin'!AF158</f>
        <v>0</v>
      </c>
      <c r="AG158" s="237">
        <f>'2.2.2.2fin'!AG158</f>
        <v>0</v>
      </c>
      <c r="AH158" s="237">
        <f>'2.2.2.2fin'!AH158</f>
        <v>0</v>
      </c>
      <c r="AI158" s="237">
        <f>'2.2.2.2fin'!AI158</f>
        <v>0</v>
      </c>
      <c r="AJ158" s="237">
        <f>'2.2.2.2fin'!AJ158</f>
        <v>0</v>
      </c>
      <c r="AK158" s="237">
        <f>'2.2.2.2fin'!AK158</f>
        <v>0</v>
      </c>
      <c r="AL158" s="237">
        <f>'2.2.2.2fin'!AL158</f>
        <v>0</v>
      </c>
      <c r="AM158" s="237">
        <f>'2.2.2.2fin'!AM158</f>
        <v>0</v>
      </c>
      <c r="AN158" s="237">
        <f>'2.2.2.2fin'!AN158</f>
        <v>0</v>
      </c>
      <c r="AO158" s="237">
        <f>'2.2.2.2fin'!AO158</f>
        <v>0</v>
      </c>
      <c r="AP158" s="237">
        <f>'2.2.2.2fin'!AP158</f>
        <v>0</v>
      </c>
      <c r="AQ158" s="237">
        <f>'2.2.2.2fin'!AQ158</f>
        <v>0</v>
      </c>
      <c r="AR158" s="237">
        <f>'2.2.2.2fin'!AR158</f>
        <v>0</v>
      </c>
      <c r="AS158" s="237">
        <f>'2.2.2.2fin'!AS158</f>
        <v>0</v>
      </c>
    </row>
    <row r="159" spans="1:45" s="246" customFormat="1" x14ac:dyDescent="0.25">
      <c r="A159" s="237">
        <f>'2.2.2.2fin'!A159</f>
        <v>0</v>
      </c>
      <c r="B159" s="237">
        <f>'2.2.2.2fin'!B159</f>
        <v>0</v>
      </c>
      <c r="C159" s="237">
        <f>'2.2.2.2fin'!C159</f>
        <v>0</v>
      </c>
      <c r="D159" s="237">
        <f>'2.2.2.2fin'!D159</f>
        <v>0</v>
      </c>
      <c r="E159" s="237">
        <f>'2.2.2.2fin'!E159</f>
        <v>0</v>
      </c>
      <c r="F159" s="237">
        <f>'2.2.2.2fin'!F159</f>
        <v>0</v>
      </c>
      <c r="G159" s="237">
        <f>'2.2.2.2fin'!G159</f>
        <v>0</v>
      </c>
      <c r="H159" s="237">
        <f>'2.2.2.2fin'!H159</f>
        <v>0</v>
      </c>
      <c r="I159" s="237">
        <f>'2.2.2.2fin'!I159</f>
        <v>0</v>
      </c>
      <c r="J159" s="237">
        <f>'2.2.2.2fin'!J159</f>
        <v>0</v>
      </c>
      <c r="K159" s="237">
        <f>'2.2.2.2fin'!K159</f>
        <v>0</v>
      </c>
      <c r="L159" s="237">
        <f>'2.2.2.2fin'!L159</f>
        <v>0</v>
      </c>
      <c r="M159" s="237">
        <f>'2.2.2.2fin'!M159</f>
        <v>0</v>
      </c>
      <c r="N159" s="237">
        <f>'2.2.2.2fin'!N159</f>
        <v>0</v>
      </c>
      <c r="O159" s="237">
        <f>'2.2.2.2fin'!O159</f>
        <v>0</v>
      </c>
      <c r="P159" s="237">
        <f>'2.2.2.2fin'!P159</f>
        <v>0</v>
      </c>
      <c r="Q159" s="237">
        <f>'2.2.2.2fin'!Q159</f>
        <v>0</v>
      </c>
      <c r="R159" s="237">
        <f>'2.2.2.2fin'!R159</f>
        <v>0</v>
      </c>
      <c r="S159" s="237">
        <f>'2.2.2.2fin'!S159</f>
        <v>0</v>
      </c>
      <c r="T159" s="237">
        <f>'2.2.2.2fin'!T159</f>
        <v>0</v>
      </c>
      <c r="U159" s="237">
        <f>'2.2.2.2fin'!U159</f>
        <v>0</v>
      </c>
      <c r="V159" s="237">
        <f>'2.2.2.2fin'!V159</f>
        <v>0</v>
      </c>
      <c r="W159" s="237">
        <f>'2.2.2.2fin'!W159</f>
        <v>0</v>
      </c>
      <c r="X159" s="237">
        <f>'2.2.2.2fin'!X159</f>
        <v>0</v>
      </c>
      <c r="Y159" s="237">
        <f>'2.2.2.2fin'!Y159</f>
        <v>0</v>
      </c>
      <c r="Z159" s="237">
        <f>'2.2.2.2fin'!Z159</f>
        <v>0</v>
      </c>
      <c r="AA159" s="237">
        <f>'2.2.2.2fin'!AA159</f>
        <v>0</v>
      </c>
      <c r="AB159" s="237">
        <f>'2.2.2.2fin'!AB159</f>
        <v>0</v>
      </c>
      <c r="AC159" s="237">
        <f>'2.2.2.2fin'!AC159</f>
        <v>0</v>
      </c>
      <c r="AD159" s="237">
        <f>'2.2.2.2fin'!AD159</f>
        <v>0</v>
      </c>
      <c r="AE159" s="237">
        <f>'2.2.2.2fin'!AE159</f>
        <v>0</v>
      </c>
      <c r="AF159" s="237">
        <f>'2.2.2.2fin'!AF159</f>
        <v>0</v>
      </c>
      <c r="AG159" s="237">
        <f>'2.2.2.2fin'!AG159</f>
        <v>0</v>
      </c>
      <c r="AH159" s="237">
        <f>'2.2.2.2fin'!AH159</f>
        <v>0</v>
      </c>
      <c r="AI159" s="237">
        <f>'2.2.2.2fin'!AI159</f>
        <v>0</v>
      </c>
      <c r="AJ159" s="237">
        <f>'2.2.2.2fin'!AJ159</f>
        <v>0</v>
      </c>
      <c r="AK159" s="237">
        <f>'2.2.2.2fin'!AK159</f>
        <v>0</v>
      </c>
      <c r="AL159" s="237">
        <f>'2.2.2.2fin'!AL159</f>
        <v>0</v>
      </c>
      <c r="AM159" s="237">
        <f>'2.2.2.2fin'!AM159</f>
        <v>0</v>
      </c>
      <c r="AN159" s="237">
        <f>'2.2.2.2fin'!AN159</f>
        <v>0</v>
      </c>
      <c r="AO159" s="237">
        <f>'2.2.2.2fin'!AO159</f>
        <v>0</v>
      </c>
      <c r="AP159" s="237">
        <f>'2.2.2.2fin'!AP159</f>
        <v>0</v>
      </c>
      <c r="AQ159" s="237">
        <f>'2.2.2.2fin'!AQ159</f>
        <v>0</v>
      </c>
      <c r="AR159" s="237">
        <f>'2.2.2.2fin'!AR159</f>
        <v>0</v>
      </c>
      <c r="AS159" s="237">
        <f>'2.2.2.2fin'!AS159</f>
        <v>0</v>
      </c>
    </row>
    <row r="160" spans="1:45" s="246" customFormat="1" x14ac:dyDescent="0.25">
      <c r="A160" s="237">
        <f>'2.2.2.2fin'!A160</f>
        <v>0</v>
      </c>
      <c r="B160" s="237">
        <f>'2.2.2.2fin'!B160</f>
        <v>0</v>
      </c>
      <c r="C160" s="237">
        <f>'2.2.2.2fin'!C160</f>
        <v>0</v>
      </c>
      <c r="D160" s="237">
        <f>'2.2.2.2fin'!D160</f>
        <v>0</v>
      </c>
      <c r="E160" s="237">
        <f>'2.2.2.2fin'!E160</f>
        <v>0</v>
      </c>
      <c r="F160" s="237">
        <f>'2.2.2.2fin'!F160</f>
        <v>0</v>
      </c>
      <c r="G160" s="237">
        <f>'2.2.2.2fin'!G160</f>
        <v>0</v>
      </c>
      <c r="H160" s="237">
        <f>'2.2.2.2fin'!H160</f>
        <v>0</v>
      </c>
      <c r="I160" s="237">
        <f>'2.2.2.2fin'!I160</f>
        <v>0</v>
      </c>
      <c r="J160" s="237">
        <f>'2.2.2.2fin'!J160</f>
        <v>0</v>
      </c>
      <c r="K160" s="237">
        <f>'2.2.2.2fin'!K160</f>
        <v>0</v>
      </c>
      <c r="L160" s="237">
        <f>'2.2.2.2fin'!L160</f>
        <v>0</v>
      </c>
      <c r="M160" s="237">
        <f>'2.2.2.2fin'!M160</f>
        <v>0</v>
      </c>
      <c r="N160" s="237">
        <f>'2.2.2.2fin'!N160</f>
        <v>0</v>
      </c>
      <c r="O160" s="237">
        <f>'2.2.2.2fin'!O160</f>
        <v>0</v>
      </c>
      <c r="P160" s="237">
        <f>'2.2.2.2fin'!P160</f>
        <v>0</v>
      </c>
      <c r="Q160" s="237">
        <f>'2.2.2.2fin'!Q160</f>
        <v>0</v>
      </c>
      <c r="R160" s="237">
        <f>'2.2.2.2fin'!R160</f>
        <v>0</v>
      </c>
      <c r="S160" s="237">
        <f>'2.2.2.2fin'!S160</f>
        <v>0</v>
      </c>
      <c r="T160" s="237">
        <f>'2.2.2.2fin'!T160</f>
        <v>0</v>
      </c>
      <c r="U160" s="237">
        <f>'2.2.2.2fin'!U160</f>
        <v>0</v>
      </c>
      <c r="V160" s="237">
        <f>'2.2.2.2fin'!V160</f>
        <v>0</v>
      </c>
      <c r="W160" s="237">
        <f>'2.2.2.2fin'!W160</f>
        <v>0</v>
      </c>
      <c r="X160" s="237">
        <f>'2.2.2.2fin'!X160</f>
        <v>0</v>
      </c>
      <c r="Y160" s="237">
        <f>'2.2.2.2fin'!Y160</f>
        <v>0</v>
      </c>
      <c r="Z160" s="237">
        <f>'2.2.2.2fin'!Z160</f>
        <v>0</v>
      </c>
      <c r="AA160" s="237">
        <f>'2.2.2.2fin'!AA160</f>
        <v>0</v>
      </c>
      <c r="AB160" s="237">
        <f>'2.2.2.2fin'!AB160</f>
        <v>0</v>
      </c>
      <c r="AC160" s="237">
        <f>'2.2.2.2fin'!AC160</f>
        <v>0</v>
      </c>
      <c r="AD160" s="237">
        <f>'2.2.2.2fin'!AD160</f>
        <v>0</v>
      </c>
      <c r="AE160" s="237">
        <f>'2.2.2.2fin'!AE160</f>
        <v>0</v>
      </c>
      <c r="AF160" s="237">
        <f>'2.2.2.2fin'!AF160</f>
        <v>0</v>
      </c>
      <c r="AG160" s="237">
        <f>'2.2.2.2fin'!AG160</f>
        <v>0</v>
      </c>
      <c r="AH160" s="237">
        <f>'2.2.2.2fin'!AH160</f>
        <v>0</v>
      </c>
      <c r="AI160" s="237">
        <f>'2.2.2.2fin'!AI160</f>
        <v>0</v>
      </c>
      <c r="AJ160" s="237">
        <f>'2.2.2.2fin'!AJ160</f>
        <v>0</v>
      </c>
      <c r="AK160" s="237">
        <f>'2.2.2.2fin'!AK160</f>
        <v>0</v>
      </c>
      <c r="AL160" s="237">
        <f>'2.2.2.2fin'!AL160</f>
        <v>0</v>
      </c>
      <c r="AM160" s="237">
        <f>'2.2.2.2fin'!AM160</f>
        <v>0</v>
      </c>
      <c r="AN160" s="237">
        <f>'2.2.2.2fin'!AN160</f>
        <v>0</v>
      </c>
      <c r="AO160" s="237">
        <f>'2.2.2.2fin'!AO160</f>
        <v>0</v>
      </c>
      <c r="AP160" s="237">
        <f>'2.2.2.2fin'!AP160</f>
        <v>0</v>
      </c>
      <c r="AQ160" s="237">
        <f>'2.2.2.2fin'!AQ160</f>
        <v>0</v>
      </c>
      <c r="AR160" s="237">
        <f>'2.2.2.2fin'!AR160</f>
        <v>0</v>
      </c>
      <c r="AS160" s="237">
        <f>'2.2.2.2fin'!AS160</f>
        <v>0</v>
      </c>
    </row>
    <row r="161" spans="1:45" s="246" customFormat="1" x14ac:dyDescent="0.25">
      <c r="A161" s="237">
        <f>'2.2.2.2fin'!A161</f>
        <v>0</v>
      </c>
      <c r="B161" s="237">
        <f>'2.2.2.2fin'!B161</f>
        <v>0</v>
      </c>
      <c r="C161" s="237">
        <f>'2.2.2.2fin'!C161</f>
        <v>0</v>
      </c>
      <c r="D161" s="237">
        <f>'2.2.2.2fin'!D161</f>
        <v>0</v>
      </c>
      <c r="E161" s="237">
        <f>'2.2.2.2fin'!E161</f>
        <v>0</v>
      </c>
      <c r="F161" s="237">
        <f>'2.2.2.2fin'!F161</f>
        <v>0</v>
      </c>
      <c r="G161" s="237">
        <f>'2.2.2.2fin'!G161</f>
        <v>0</v>
      </c>
      <c r="H161" s="237">
        <f>'2.2.2.2fin'!H161</f>
        <v>0</v>
      </c>
      <c r="I161" s="237">
        <f>'2.2.2.2fin'!I161</f>
        <v>0</v>
      </c>
      <c r="J161" s="237">
        <f>'2.2.2.2fin'!J161</f>
        <v>0</v>
      </c>
      <c r="K161" s="237">
        <f>'2.2.2.2fin'!K161</f>
        <v>0</v>
      </c>
      <c r="L161" s="237">
        <f>'2.2.2.2fin'!L161</f>
        <v>0</v>
      </c>
      <c r="M161" s="237">
        <f>'2.2.2.2fin'!M161</f>
        <v>0</v>
      </c>
      <c r="N161" s="237">
        <f>'2.2.2.2fin'!N161</f>
        <v>0</v>
      </c>
      <c r="O161" s="237">
        <f>'2.2.2.2fin'!O161</f>
        <v>0</v>
      </c>
      <c r="P161" s="237">
        <f>'2.2.2.2fin'!P161</f>
        <v>0</v>
      </c>
      <c r="Q161" s="237">
        <f>'2.2.2.2fin'!Q161</f>
        <v>0</v>
      </c>
      <c r="R161" s="237">
        <f>'2.2.2.2fin'!R161</f>
        <v>0</v>
      </c>
      <c r="S161" s="237">
        <f>'2.2.2.2fin'!S161</f>
        <v>0</v>
      </c>
      <c r="T161" s="237">
        <f>'2.2.2.2fin'!T161</f>
        <v>0</v>
      </c>
      <c r="U161" s="237">
        <f>'2.2.2.2fin'!U161</f>
        <v>0</v>
      </c>
      <c r="V161" s="237">
        <f>'2.2.2.2fin'!V161</f>
        <v>0</v>
      </c>
      <c r="W161" s="237">
        <f>'2.2.2.2fin'!W161</f>
        <v>0</v>
      </c>
      <c r="X161" s="237">
        <f>'2.2.2.2fin'!X161</f>
        <v>0</v>
      </c>
      <c r="Y161" s="237">
        <f>'2.2.2.2fin'!Y161</f>
        <v>0</v>
      </c>
      <c r="Z161" s="237">
        <f>'2.2.2.2fin'!Z161</f>
        <v>0</v>
      </c>
      <c r="AA161" s="237">
        <f>'2.2.2.2fin'!AA161</f>
        <v>0</v>
      </c>
      <c r="AB161" s="237">
        <f>'2.2.2.2fin'!AB161</f>
        <v>0</v>
      </c>
      <c r="AC161" s="237">
        <f>'2.2.2.2fin'!AC161</f>
        <v>0</v>
      </c>
      <c r="AD161" s="237">
        <f>'2.2.2.2fin'!AD161</f>
        <v>0</v>
      </c>
      <c r="AE161" s="237">
        <f>'2.2.2.2fin'!AE161</f>
        <v>0</v>
      </c>
      <c r="AF161" s="237">
        <f>'2.2.2.2fin'!AF161</f>
        <v>0</v>
      </c>
      <c r="AG161" s="237">
        <f>'2.2.2.2fin'!AG161</f>
        <v>0</v>
      </c>
      <c r="AH161" s="237">
        <f>'2.2.2.2fin'!AH161</f>
        <v>0</v>
      </c>
      <c r="AI161" s="237">
        <f>'2.2.2.2fin'!AI161</f>
        <v>0</v>
      </c>
      <c r="AJ161" s="237">
        <f>'2.2.2.2fin'!AJ161</f>
        <v>0</v>
      </c>
      <c r="AK161" s="237">
        <f>'2.2.2.2fin'!AK161</f>
        <v>0</v>
      </c>
      <c r="AL161" s="237">
        <f>'2.2.2.2fin'!AL161</f>
        <v>0</v>
      </c>
      <c r="AM161" s="237">
        <f>'2.2.2.2fin'!AM161</f>
        <v>0</v>
      </c>
      <c r="AN161" s="237">
        <f>'2.2.2.2fin'!AN161</f>
        <v>0</v>
      </c>
      <c r="AO161" s="237">
        <f>'2.2.2.2fin'!AO161</f>
        <v>0</v>
      </c>
      <c r="AP161" s="237">
        <f>'2.2.2.2fin'!AP161</f>
        <v>0</v>
      </c>
      <c r="AQ161" s="237">
        <f>'2.2.2.2fin'!AQ161</f>
        <v>0</v>
      </c>
      <c r="AR161" s="237">
        <f>'2.2.2.2fin'!AR161</f>
        <v>0</v>
      </c>
      <c r="AS161" s="237">
        <f>'2.2.2.2fin'!AS161</f>
        <v>0</v>
      </c>
    </row>
    <row r="162" spans="1:45" s="246" customFormat="1" x14ac:dyDescent="0.25">
      <c r="A162" s="237" t="str">
        <f>'2.2.2.2fin'!A162</f>
        <v>MANEJO silvopastoril</v>
      </c>
      <c r="B162" s="237">
        <f>'2.2.2.2fin'!B162</f>
        <v>0</v>
      </c>
      <c r="C162" s="237">
        <f>'2.2.2.2fin'!C162</f>
        <v>0</v>
      </c>
      <c r="D162" s="237">
        <f>'2.2.2.2fin'!D162</f>
        <v>0</v>
      </c>
      <c r="E162" s="237">
        <f>'2.2.2.2fin'!E162</f>
        <v>0</v>
      </c>
      <c r="F162" s="237">
        <f>'2.2.2.2fin'!F162</f>
        <v>0</v>
      </c>
      <c r="G162" s="237">
        <f>'2.2.2.2fin'!G162</f>
        <v>0</v>
      </c>
      <c r="H162" s="237">
        <f>'2.2.2.2fin'!H162</f>
        <v>0</v>
      </c>
      <c r="I162" s="237">
        <f>'2.2.2.2fin'!I162</f>
        <v>0</v>
      </c>
      <c r="J162" s="237">
        <f>'2.2.2.2fin'!J162</f>
        <v>0</v>
      </c>
      <c r="K162" s="237">
        <f>'2.2.2.2fin'!K162</f>
        <v>0</v>
      </c>
      <c r="L162" s="237">
        <f>'2.2.2.2fin'!L162</f>
        <v>0</v>
      </c>
      <c r="M162" s="237">
        <f>'2.2.2.2fin'!M162</f>
        <v>0</v>
      </c>
      <c r="N162" s="237">
        <f>'2.2.2.2fin'!N162</f>
        <v>0</v>
      </c>
      <c r="O162" s="237">
        <f>'2.2.2.2fin'!O162</f>
        <v>0</v>
      </c>
      <c r="P162" s="237">
        <f>'2.2.2.2fin'!P162</f>
        <v>0</v>
      </c>
      <c r="Q162" s="237">
        <f>'2.2.2.2fin'!Q162</f>
        <v>0</v>
      </c>
      <c r="R162" s="237">
        <f>'2.2.2.2fin'!R162</f>
        <v>0</v>
      </c>
      <c r="S162" s="237">
        <f>'2.2.2.2fin'!S162</f>
        <v>0</v>
      </c>
      <c r="T162" s="237">
        <f>'2.2.2.2fin'!T162</f>
        <v>0</v>
      </c>
      <c r="U162" s="237">
        <f>'2.2.2.2fin'!U162</f>
        <v>0</v>
      </c>
      <c r="V162" s="237">
        <f>'2.2.2.2fin'!V162</f>
        <v>0</v>
      </c>
      <c r="W162" s="237">
        <f>'2.2.2.2fin'!W162</f>
        <v>0</v>
      </c>
      <c r="X162" s="237">
        <f>'2.2.2.2fin'!X162</f>
        <v>0</v>
      </c>
      <c r="Y162" s="237">
        <f>'2.2.2.2fin'!Y162</f>
        <v>0</v>
      </c>
      <c r="Z162" s="237">
        <f>'2.2.2.2fin'!Z162</f>
        <v>0</v>
      </c>
      <c r="AA162" s="237">
        <f>'2.2.2.2fin'!AA162</f>
        <v>0</v>
      </c>
      <c r="AB162" s="237">
        <f>'2.2.2.2fin'!AB162</f>
        <v>0</v>
      </c>
      <c r="AC162" s="237">
        <f>'2.2.2.2fin'!AC162</f>
        <v>0</v>
      </c>
      <c r="AD162" s="237">
        <f>'2.2.2.2fin'!AD162</f>
        <v>0</v>
      </c>
      <c r="AE162" s="237">
        <f>'2.2.2.2fin'!AE162</f>
        <v>0</v>
      </c>
      <c r="AF162" s="237">
        <f>'2.2.2.2fin'!AF162</f>
        <v>0</v>
      </c>
      <c r="AG162" s="237">
        <f>'2.2.2.2fin'!AG162</f>
        <v>0</v>
      </c>
      <c r="AH162" s="237">
        <f>'2.2.2.2fin'!AH162</f>
        <v>0</v>
      </c>
      <c r="AI162" s="237">
        <f>'2.2.2.2fin'!AI162</f>
        <v>0</v>
      </c>
      <c r="AJ162" s="237">
        <f>'2.2.2.2fin'!AJ162</f>
        <v>0</v>
      </c>
      <c r="AK162" s="237">
        <f>'2.2.2.2fin'!AK162</f>
        <v>0</v>
      </c>
      <c r="AL162" s="237">
        <f>'2.2.2.2fin'!AL162</f>
        <v>0</v>
      </c>
      <c r="AM162" s="237">
        <f>'2.2.2.2fin'!AM162</f>
        <v>0</v>
      </c>
      <c r="AN162" s="237">
        <f>'2.2.2.2fin'!AN162</f>
        <v>0</v>
      </c>
      <c r="AO162" s="237">
        <f>'2.2.2.2fin'!AO162</f>
        <v>0</v>
      </c>
      <c r="AP162" s="237">
        <f>'2.2.2.2fin'!AP162</f>
        <v>0</v>
      </c>
      <c r="AQ162" s="237">
        <f>'2.2.2.2fin'!AQ162</f>
        <v>0</v>
      </c>
      <c r="AR162" s="237">
        <f>'2.2.2.2fin'!AR162</f>
        <v>0</v>
      </c>
      <c r="AS162" s="237">
        <f>'2.2.2.2fin'!AS162</f>
        <v>0</v>
      </c>
    </row>
    <row r="163" spans="1:45" s="246" customFormat="1" x14ac:dyDescent="0.25">
      <c r="A163" s="237" t="str">
        <f>'2.2.2.2fin'!A163</f>
        <v>COSTOS VARIABLES DE PRODUCCIÓN PODAS</v>
      </c>
      <c r="B163" s="237">
        <f>'2.2.2.2fin'!B163</f>
        <v>0</v>
      </c>
      <c r="C163" s="237">
        <f>'2.2.2.2fin'!C163</f>
        <v>0</v>
      </c>
      <c r="D163" s="237">
        <f>'2.2.2.2fin'!D163</f>
        <v>0</v>
      </c>
      <c r="E163" s="237">
        <f>'2.2.2.2fin'!E163</f>
        <v>0</v>
      </c>
      <c r="F163" s="237">
        <f>'2.2.2.2fin'!F163</f>
        <v>0</v>
      </c>
      <c r="G163" s="237">
        <f>'2.2.2.2fin'!G163</f>
        <v>0</v>
      </c>
      <c r="H163" s="237">
        <f>'2.2.2.2fin'!H163</f>
        <v>0</v>
      </c>
      <c r="I163" s="237">
        <f>'2.2.2.2fin'!I163</f>
        <v>0</v>
      </c>
      <c r="J163" s="237">
        <f>'2.2.2.2fin'!J163</f>
        <v>0</v>
      </c>
      <c r="K163" s="237">
        <f>'2.2.2.2fin'!K163</f>
        <v>0</v>
      </c>
      <c r="L163" s="237">
        <f>'2.2.2.2fin'!L163</f>
        <v>0</v>
      </c>
      <c r="M163" s="237">
        <f>'2.2.2.2fin'!M163</f>
        <v>0</v>
      </c>
      <c r="N163" s="237">
        <f>'2.2.2.2fin'!N163</f>
        <v>0</v>
      </c>
      <c r="O163" s="237">
        <f>'2.2.2.2fin'!O163</f>
        <v>0</v>
      </c>
      <c r="P163" s="237">
        <f>'2.2.2.2fin'!P163</f>
        <v>0</v>
      </c>
      <c r="Q163" s="237">
        <f>'2.2.2.2fin'!Q163</f>
        <v>0</v>
      </c>
      <c r="R163" s="237">
        <f>'2.2.2.2fin'!R163</f>
        <v>0</v>
      </c>
      <c r="S163" s="237">
        <f>'2.2.2.2fin'!S163</f>
        <v>0</v>
      </c>
      <c r="T163" s="237">
        <f>'2.2.2.2fin'!T163</f>
        <v>0</v>
      </c>
      <c r="U163" s="237">
        <f>'2.2.2.2fin'!U163</f>
        <v>0</v>
      </c>
      <c r="V163" s="237">
        <f>'2.2.2.2fin'!V163</f>
        <v>0</v>
      </c>
      <c r="W163" s="237">
        <f>'2.2.2.2fin'!W163</f>
        <v>0</v>
      </c>
      <c r="X163" s="237">
        <f>'2.2.2.2fin'!X163</f>
        <v>0</v>
      </c>
      <c r="Y163" s="237">
        <f>'2.2.2.2fin'!Y163</f>
        <v>0</v>
      </c>
      <c r="Z163" s="237">
        <f>'2.2.2.2fin'!Z163</f>
        <v>0</v>
      </c>
      <c r="AA163" s="237">
        <f>'2.2.2.2fin'!AA163</f>
        <v>0</v>
      </c>
      <c r="AB163" s="237">
        <f>'2.2.2.2fin'!AB163</f>
        <v>0</v>
      </c>
      <c r="AC163" s="237">
        <f>'2.2.2.2fin'!AC163</f>
        <v>0</v>
      </c>
      <c r="AD163" s="237">
        <f>'2.2.2.2fin'!AD163</f>
        <v>0</v>
      </c>
      <c r="AE163" s="237">
        <f>'2.2.2.2fin'!AE163</f>
        <v>0</v>
      </c>
      <c r="AF163" s="237">
        <f>'2.2.2.2fin'!AF163</f>
        <v>0</v>
      </c>
      <c r="AG163" s="237">
        <f>'2.2.2.2fin'!AG163</f>
        <v>0</v>
      </c>
      <c r="AH163" s="237">
        <f>'2.2.2.2fin'!AH163</f>
        <v>0</v>
      </c>
      <c r="AI163" s="237">
        <f>'2.2.2.2fin'!AI163</f>
        <v>0</v>
      </c>
      <c r="AJ163" s="237">
        <f>'2.2.2.2fin'!AJ163</f>
        <v>0</v>
      </c>
      <c r="AK163" s="237">
        <f>'2.2.2.2fin'!AK163</f>
        <v>0</v>
      </c>
      <c r="AL163" s="237">
        <f>'2.2.2.2fin'!AL163</f>
        <v>0</v>
      </c>
      <c r="AM163" s="237">
        <f>'2.2.2.2fin'!AM163</f>
        <v>0</v>
      </c>
      <c r="AN163" s="237">
        <f>'2.2.2.2fin'!AN163</f>
        <v>0</v>
      </c>
      <c r="AO163" s="237">
        <f>'2.2.2.2fin'!AO163</f>
        <v>0</v>
      </c>
      <c r="AP163" s="237">
        <f>'2.2.2.2fin'!AP163</f>
        <v>0</v>
      </c>
      <c r="AQ163" s="237">
        <f>'2.2.2.2fin'!AQ163</f>
        <v>0</v>
      </c>
      <c r="AR163" s="237">
        <f>'2.2.2.2fin'!AR163</f>
        <v>0</v>
      </c>
      <c r="AS163" s="237">
        <f>'2.2.2.2fin'!AS163</f>
        <v>0</v>
      </c>
    </row>
    <row r="164" spans="1:45" s="246" customFormat="1" x14ac:dyDescent="0.25">
      <c r="A164" s="237">
        <f>'2.2.2.2fin'!A164</f>
        <v>0</v>
      </c>
      <c r="B164" s="237" t="str">
        <f>'2.2.2.2fin'!B164</f>
        <v>Poda de leucaena y arbustos
Poda en cerca viva</v>
      </c>
      <c r="C164" s="237" t="str">
        <f>'2.2.2.2fin'!C164</f>
        <v>jornal</v>
      </c>
      <c r="D164" s="237">
        <f>'2.2.2.2fin'!D164</f>
        <v>300</v>
      </c>
      <c r="E164" s="237">
        <f>'2.2.2.2fin'!E164</f>
        <v>0</v>
      </c>
      <c r="F164" s="237">
        <f>'2.2.2.2fin'!F164</f>
        <v>0</v>
      </c>
      <c r="G164" s="237">
        <f>'2.2.2.2fin'!G164</f>
        <v>44</v>
      </c>
      <c r="H164" s="237">
        <f>'2.2.2.2fin'!H164</f>
        <v>44</v>
      </c>
      <c r="I164" s="237">
        <f>'2.2.2.2fin'!I164</f>
        <v>44</v>
      </c>
      <c r="J164" s="237">
        <f>'2.2.2.2fin'!J164</f>
        <v>44</v>
      </c>
      <c r="K164" s="237">
        <f>'2.2.2.2fin'!K164</f>
        <v>44</v>
      </c>
      <c r="L164" s="237">
        <f>'2.2.2.2fin'!L164</f>
        <v>44</v>
      </c>
      <c r="M164" s="237">
        <f>'2.2.2.2fin'!M164</f>
        <v>44</v>
      </c>
      <c r="N164" s="237">
        <f>'2.2.2.2fin'!N164</f>
        <v>44</v>
      </c>
      <c r="O164" s="237">
        <f>'2.2.2.2fin'!O164</f>
        <v>44</v>
      </c>
      <c r="P164" s="237">
        <f>'2.2.2.2fin'!P164</f>
        <v>44</v>
      </c>
      <c r="Q164" s="237">
        <f>'2.2.2.2fin'!Q164</f>
        <v>44</v>
      </c>
      <c r="R164" s="237">
        <f>'2.2.2.2fin'!R164</f>
        <v>44</v>
      </c>
      <c r="S164" s="237">
        <f>'2.2.2.2fin'!S164</f>
        <v>44</v>
      </c>
      <c r="T164" s="237">
        <f>'2.2.2.2fin'!T164</f>
        <v>44</v>
      </c>
      <c r="U164" s="237">
        <f>'2.2.2.2fin'!U164</f>
        <v>44</v>
      </c>
      <c r="V164" s="237">
        <f>'2.2.2.2fin'!V164</f>
        <v>44</v>
      </c>
      <c r="W164" s="237">
        <f>'2.2.2.2fin'!W164</f>
        <v>44</v>
      </c>
      <c r="X164" s="237">
        <f>'2.2.2.2fin'!X164</f>
        <v>44</v>
      </c>
      <c r="Y164" s="237">
        <f>'2.2.2.2fin'!Y164</f>
        <v>44</v>
      </c>
      <c r="Z164" s="237">
        <f>'2.2.2.2fin'!Z164</f>
        <v>44</v>
      </c>
      <c r="AA164" s="237">
        <f>'2.2.2.2fin'!AA164</f>
        <v>0</v>
      </c>
      <c r="AB164" s="237">
        <f>'2.2.2.2fin'!AB164</f>
        <v>0</v>
      </c>
      <c r="AC164" s="237">
        <f>'2.2.2.2fin'!AC164</f>
        <v>0</v>
      </c>
      <c r="AD164" s="237">
        <f>'2.2.2.2fin'!AD164</f>
        <v>0</v>
      </c>
      <c r="AE164" s="237">
        <f>'2.2.2.2fin'!AE164</f>
        <v>0</v>
      </c>
      <c r="AF164" s="237">
        <f>'2.2.2.2fin'!AF164</f>
        <v>0</v>
      </c>
      <c r="AG164" s="237">
        <f>'2.2.2.2fin'!AG164</f>
        <v>0</v>
      </c>
      <c r="AH164" s="237">
        <f>'2.2.2.2fin'!AH164</f>
        <v>0</v>
      </c>
      <c r="AI164" s="237">
        <f>'2.2.2.2fin'!AI164</f>
        <v>0</v>
      </c>
      <c r="AJ164" s="237">
        <f>'2.2.2.2fin'!AJ164</f>
        <v>0</v>
      </c>
      <c r="AK164" s="237">
        <f>'2.2.2.2fin'!AK164</f>
        <v>0</v>
      </c>
      <c r="AL164" s="237">
        <f>'2.2.2.2fin'!AL164</f>
        <v>0</v>
      </c>
      <c r="AM164" s="237">
        <f>'2.2.2.2fin'!AM164</f>
        <v>0</v>
      </c>
      <c r="AN164" s="237">
        <f>'2.2.2.2fin'!AN164</f>
        <v>0</v>
      </c>
      <c r="AO164" s="237">
        <f>'2.2.2.2fin'!AO164</f>
        <v>0</v>
      </c>
      <c r="AP164" s="237">
        <f>'2.2.2.2fin'!AP164</f>
        <v>0</v>
      </c>
      <c r="AQ164" s="237">
        <f>'2.2.2.2fin'!AQ164</f>
        <v>0</v>
      </c>
      <c r="AR164" s="237">
        <f>'2.2.2.2fin'!AR164</f>
        <v>0</v>
      </c>
      <c r="AS164" s="237">
        <f>'2.2.2.2fin'!AS164</f>
        <v>0</v>
      </c>
    </row>
    <row r="165" spans="1:45" s="246" customFormat="1" x14ac:dyDescent="0.25">
      <c r="A165" s="237">
        <f>'2.2.2.2fin'!A165</f>
        <v>0</v>
      </c>
      <c r="B165" s="237" t="str">
        <f>'2.2.2.2fin'!B165</f>
        <v>Poda de cercas vivas</v>
      </c>
      <c r="C165" s="237" t="str">
        <f>'2.2.2.2fin'!C165</f>
        <v>jornal</v>
      </c>
      <c r="D165" s="237">
        <f>'2.2.2.2fin'!D165</f>
        <v>300</v>
      </c>
      <c r="E165" s="237">
        <f>'2.2.2.2fin'!E165</f>
        <v>0</v>
      </c>
      <c r="F165" s="237">
        <f>'2.2.2.2fin'!F165</f>
        <v>0</v>
      </c>
      <c r="G165" s="237">
        <f>'2.2.2.2fin'!G165</f>
        <v>0</v>
      </c>
      <c r="H165" s="237">
        <f>'2.2.2.2fin'!H165</f>
        <v>0</v>
      </c>
      <c r="I165" s="237">
        <f>'2.2.2.2fin'!I165</f>
        <v>0</v>
      </c>
      <c r="J165" s="237">
        <f>'2.2.2.2fin'!J165</f>
        <v>0</v>
      </c>
      <c r="K165" s="237">
        <f>'2.2.2.2fin'!K165</f>
        <v>18</v>
      </c>
      <c r="L165" s="237">
        <f>'2.2.2.2fin'!L165</f>
        <v>18</v>
      </c>
      <c r="M165" s="237">
        <f>'2.2.2.2fin'!M165</f>
        <v>18</v>
      </c>
      <c r="N165" s="237">
        <f>'2.2.2.2fin'!N165</f>
        <v>18</v>
      </c>
      <c r="O165" s="237">
        <f>'2.2.2.2fin'!O165</f>
        <v>18</v>
      </c>
      <c r="P165" s="237">
        <f>'2.2.2.2fin'!P165</f>
        <v>18</v>
      </c>
      <c r="Q165" s="237">
        <f>'2.2.2.2fin'!Q165</f>
        <v>18</v>
      </c>
      <c r="R165" s="237">
        <f>'2.2.2.2fin'!R165</f>
        <v>18</v>
      </c>
      <c r="S165" s="237">
        <f>'2.2.2.2fin'!S165</f>
        <v>18</v>
      </c>
      <c r="T165" s="237">
        <f>'2.2.2.2fin'!T165</f>
        <v>18</v>
      </c>
      <c r="U165" s="237">
        <f>'2.2.2.2fin'!U165</f>
        <v>18</v>
      </c>
      <c r="V165" s="237">
        <f>'2.2.2.2fin'!V165</f>
        <v>18</v>
      </c>
      <c r="W165" s="237">
        <f>'2.2.2.2fin'!W165</f>
        <v>18</v>
      </c>
      <c r="X165" s="237">
        <f>'2.2.2.2fin'!X165</f>
        <v>18</v>
      </c>
      <c r="Y165" s="237">
        <f>'2.2.2.2fin'!Y165</f>
        <v>18</v>
      </c>
      <c r="Z165" s="237">
        <f>'2.2.2.2fin'!Z165</f>
        <v>18</v>
      </c>
      <c r="AA165" s="237">
        <f>'2.2.2.2fin'!AA165</f>
        <v>0</v>
      </c>
      <c r="AB165" s="237">
        <f>'2.2.2.2fin'!AB165</f>
        <v>0</v>
      </c>
      <c r="AC165" s="237">
        <f>'2.2.2.2fin'!AC165</f>
        <v>0</v>
      </c>
      <c r="AD165" s="237">
        <f>'2.2.2.2fin'!AD165</f>
        <v>0</v>
      </c>
      <c r="AE165" s="237">
        <f>'2.2.2.2fin'!AE165</f>
        <v>0</v>
      </c>
      <c r="AF165" s="237">
        <f>'2.2.2.2fin'!AF165</f>
        <v>0</v>
      </c>
      <c r="AG165" s="237">
        <f>'2.2.2.2fin'!AG165</f>
        <v>0</v>
      </c>
      <c r="AH165" s="237">
        <f>'2.2.2.2fin'!AH165</f>
        <v>0</v>
      </c>
      <c r="AI165" s="237">
        <f>'2.2.2.2fin'!AI165</f>
        <v>0</v>
      </c>
      <c r="AJ165" s="237">
        <f>'2.2.2.2fin'!AJ165</f>
        <v>0</v>
      </c>
      <c r="AK165" s="237">
        <f>'2.2.2.2fin'!AK165</f>
        <v>0</v>
      </c>
      <c r="AL165" s="237">
        <f>'2.2.2.2fin'!AL165</f>
        <v>0</v>
      </c>
      <c r="AM165" s="237">
        <f>'2.2.2.2fin'!AM165</f>
        <v>0</v>
      </c>
      <c r="AN165" s="237">
        <f>'2.2.2.2fin'!AN165</f>
        <v>0</v>
      </c>
      <c r="AO165" s="237">
        <f>'2.2.2.2fin'!AO165</f>
        <v>0</v>
      </c>
      <c r="AP165" s="237">
        <f>'2.2.2.2fin'!AP165</f>
        <v>0</v>
      </c>
      <c r="AQ165" s="237">
        <f>'2.2.2.2fin'!AQ165</f>
        <v>0</v>
      </c>
      <c r="AR165" s="237">
        <f>'2.2.2.2fin'!AR165</f>
        <v>0</v>
      </c>
      <c r="AS165" s="237">
        <f>'2.2.2.2fin'!AS165</f>
        <v>0</v>
      </c>
    </row>
    <row r="166" spans="1:45" s="246" customFormat="1" x14ac:dyDescent="0.25">
      <c r="A166" s="237" t="str">
        <f>'2.2.2.2fin'!A166</f>
        <v>CONTROL DE MALEZAS Y PREVENCIÓN DE INCENDIOS</v>
      </c>
      <c r="B166" s="237">
        <f>'2.2.2.2fin'!B166</f>
        <v>0</v>
      </c>
      <c r="C166" s="237">
        <f>'2.2.2.2fin'!C166</f>
        <v>0</v>
      </c>
      <c r="D166" s="237">
        <f>'2.2.2.2fin'!D166</f>
        <v>0</v>
      </c>
      <c r="E166" s="237">
        <f>'2.2.2.2fin'!E166</f>
        <v>0</v>
      </c>
      <c r="F166" s="237">
        <f>'2.2.2.2fin'!F166</f>
        <v>0</v>
      </c>
      <c r="G166" s="237">
        <f>'2.2.2.2fin'!G166</f>
        <v>0</v>
      </c>
      <c r="H166" s="237">
        <f>'2.2.2.2fin'!H166</f>
        <v>0</v>
      </c>
      <c r="I166" s="237">
        <f>'2.2.2.2fin'!I166</f>
        <v>0</v>
      </c>
      <c r="J166" s="237">
        <f>'2.2.2.2fin'!J166</f>
        <v>0</v>
      </c>
      <c r="K166" s="237">
        <f>'2.2.2.2fin'!K166</f>
        <v>0</v>
      </c>
      <c r="L166" s="237">
        <f>'2.2.2.2fin'!L166</f>
        <v>0</v>
      </c>
      <c r="M166" s="237">
        <f>'2.2.2.2fin'!M166</f>
        <v>0</v>
      </c>
      <c r="N166" s="237">
        <f>'2.2.2.2fin'!N166</f>
        <v>0</v>
      </c>
      <c r="O166" s="237">
        <f>'2.2.2.2fin'!O166</f>
        <v>0</v>
      </c>
      <c r="P166" s="237">
        <f>'2.2.2.2fin'!P166</f>
        <v>0</v>
      </c>
      <c r="Q166" s="237">
        <f>'2.2.2.2fin'!Q166</f>
        <v>0</v>
      </c>
      <c r="R166" s="237">
        <f>'2.2.2.2fin'!R166</f>
        <v>0</v>
      </c>
      <c r="S166" s="237">
        <f>'2.2.2.2fin'!S166</f>
        <v>0</v>
      </c>
      <c r="T166" s="237">
        <f>'2.2.2.2fin'!T166</f>
        <v>0</v>
      </c>
      <c r="U166" s="237">
        <f>'2.2.2.2fin'!U166</f>
        <v>0</v>
      </c>
      <c r="V166" s="237">
        <f>'2.2.2.2fin'!V166</f>
        <v>0</v>
      </c>
      <c r="W166" s="237">
        <f>'2.2.2.2fin'!W166</f>
        <v>0</v>
      </c>
      <c r="X166" s="237">
        <f>'2.2.2.2fin'!X166</f>
        <v>0</v>
      </c>
      <c r="Y166" s="237">
        <f>'2.2.2.2fin'!Y166</f>
        <v>0</v>
      </c>
      <c r="Z166" s="237">
        <f>'2.2.2.2fin'!Z166</f>
        <v>0</v>
      </c>
      <c r="AA166" s="237">
        <f>'2.2.2.2fin'!AA166</f>
        <v>0</v>
      </c>
      <c r="AB166" s="237">
        <f>'2.2.2.2fin'!AB166</f>
        <v>0</v>
      </c>
      <c r="AC166" s="237">
        <f>'2.2.2.2fin'!AC166</f>
        <v>0</v>
      </c>
      <c r="AD166" s="237">
        <f>'2.2.2.2fin'!AD166</f>
        <v>0</v>
      </c>
      <c r="AE166" s="237">
        <f>'2.2.2.2fin'!AE166</f>
        <v>0</v>
      </c>
      <c r="AF166" s="237">
        <f>'2.2.2.2fin'!AF166</f>
        <v>0</v>
      </c>
      <c r="AG166" s="237">
        <f>'2.2.2.2fin'!AG166</f>
        <v>0</v>
      </c>
      <c r="AH166" s="237">
        <f>'2.2.2.2fin'!AH166</f>
        <v>0</v>
      </c>
      <c r="AI166" s="237">
        <f>'2.2.2.2fin'!AI166</f>
        <v>0</v>
      </c>
      <c r="AJ166" s="237">
        <f>'2.2.2.2fin'!AJ166</f>
        <v>0</v>
      </c>
      <c r="AK166" s="237">
        <f>'2.2.2.2fin'!AK166</f>
        <v>0</v>
      </c>
      <c r="AL166" s="237">
        <f>'2.2.2.2fin'!AL166</f>
        <v>0</v>
      </c>
      <c r="AM166" s="237">
        <f>'2.2.2.2fin'!AM166</f>
        <v>0</v>
      </c>
      <c r="AN166" s="237">
        <f>'2.2.2.2fin'!AN166</f>
        <v>0</v>
      </c>
      <c r="AO166" s="237">
        <f>'2.2.2.2fin'!AO166</f>
        <v>0</v>
      </c>
      <c r="AP166" s="237">
        <f>'2.2.2.2fin'!AP166</f>
        <v>0</v>
      </c>
      <c r="AQ166" s="237">
        <f>'2.2.2.2fin'!AQ166</f>
        <v>0</v>
      </c>
      <c r="AR166" s="237">
        <f>'2.2.2.2fin'!AR166</f>
        <v>0</v>
      </c>
      <c r="AS166" s="237">
        <f>'2.2.2.2fin'!AS166</f>
        <v>0</v>
      </c>
    </row>
    <row r="167" spans="1:45" s="246" customFormat="1" x14ac:dyDescent="0.25">
      <c r="A167" s="237">
        <f>'2.2.2.2fin'!A167</f>
        <v>0</v>
      </c>
      <c r="B167" s="237" t="str">
        <f>'2.2.2.2fin'!B167</f>
        <v>Deshierbe</v>
      </c>
      <c r="C167" s="237" t="str">
        <f>'2.2.2.2fin'!C167</f>
        <v>jornal</v>
      </c>
      <c r="D167" s="237">
        <f>'2.2.2.2fin'!D167</f>
        <v>300</v>
      </c>
      <c r="E167" s="237">
        <f>'2.2.2.2fin'!E167</f>
        <v>0</v>
      </c>
      <c r="F167" s="237">
        <f>'2.2.2.2fin'!F167</f>
        <v>0</v>
      </c>
      <c r="G167" s="237">
        <f>'2.2.2.2fin'!G167</f>
        <v>37</v>
      </c>
      <c r="H167" s="237">
        <f>'2.2.2.2fin'!H167</f>
        <v>37</v>
      </c>
      <c r="I167" s="237">
        <f>'2.2.2.2fin'!I167</f>
        <v>37</v>
      </c>
      <c r="J167" s="237">
        <f>'2.2.2.2fin'!J167</f>
        <v>37</v>
      </c>
      <c r="K167" s="237">
        <f>'2.2.2.2fin'!K167</f>
        <v>37</v>
      </c>
      <c r="L167" s="237">
        <f>'2.2.2.2fin'!L167</f>
        <v>37</v>
      </c>
      <c r="M167" s="237">
        <f>'2.2.2.2fin'!M167</f>
        <v>37</v>
      </c>
      <c r="N167" s="237">
        <f>'2.2.2.2fin'!N167</f>
        <v>37</v>
      </c>
      <c r="O167" s="237">
        <f>'2.2.2.2fin'!O167</f>
        <v>37</v>
      </c>
      <c r="P167" s="237">
        <f>'2.2.2.2fin'!P167</f>
        <v>37</v>
      </c>
      <c r="Q167" s="237">
        <f>'2.2.2.2fin'!Q167</f>
        <v>37</v>
      </c>
      <c r="R167" s="237">
        <f>'2.2.2.2fin'!R167</f>
        <v>37</v>
      </c>
      <c r="S167" s="237">
        <f>'2.2.2.2fin'!S167</f>
        <v>37</v>
      </c>
      <c r="T167" s="237">
        <f>'2.2.2.2fin'!T167</f>
        <v>37</v>
      </c>
      <c r="U167" s="237">
        <f>'2.2.2.2fin'!U167</f>
        <v>37</v>
      </c>
      <c r="V167" s="237">
        <f>'2.2.2.2fin'!V167</f>
        <v>37</v>
      </c>
      <c r="W167" s="237">
        <f>'2.2.2.2fin'!W167</f>
        <v>37</v>
      </c>
      <c r="X167" s="237">
        <f>'2.2.2.2fin'!X167</f>
        <v>37</v>
      </c>
      <c r="Y167" s="237">
        <f>'2.2.2.2fin'!Y167</f>
        <v>37</v>
      </c>
      <c r="Z167" s="237">
        <f>'2.2.2.2fin'!Z167</f>
        <v>37</v>
      </c>
      <c r="AA167" s="237">
        <f>'2.2.2.2fin'!AA167</f>
        <v>0</v>
      </c>
      <c r="AB167" s="237">
        <f>'2.2.2.2fin'!AB167</f>
        <v>0</v>
      </c>
      <c r="AC167" s="237">
        <f>'2.2.2.2fin'!AC167</f>
        <v>0</v>
      </c>
      <c r="AD167" s="237">
        <f>'2.2.2.2fin'!AD167</f>
        <v>0</v>
      </c>
      <c r="AE167" s="237">
        <f>'2.2.2.2fin'!AE167</f>
        <v>0</v>
      </c>
      <c r="AF167" s="237">
        <f>'2.2.2.2fin'!AF167</f>
        <v>0</v>
      </c>
      <c r="AG167" s="237">
        <f>'2.2.2.2fin'!AG167</f>
        <v>0</v>
      </c>
      <c r="AH167" s="237">
        <f>'2.2.2.2fin'!AH167</f>
        <v>0</v>
      </c>
      <c r="AI167" s="237">
        <f>'2.2.2.2fin'!AI167</f>
        <v>0</v>
      </c>
      <c r="AJ167" s="237">
        <f>'2.2.2.2fin'!AJ167</f>
        <v>0</v>
      </c>
      <c r="AK167" s="237">
        <f>'2.2.2.2fin'!AK167</f>
        <v>0</v>
      </c>
      <c r="AL167" s="237">
        <f>'2.2.2.2fin'!AL167</f>
        <v>0</v>
      </c>
      <c r="AM167" s="237">
        <f>'2.2.2.2fin'!AM167</f>
        <v>0</v>
      </c>
      <c r="AN167" s="237">
        <f>'2.2.2.2fin'!AN167</f>
        <v>0</v>
      </c>
      <c r="AO167" s="237">
        <f>'2.2.2.2fin'!AO167</f>
        <v>0</v>
      </c>
      <c r="AP167" s="237">
        <f>'2.2.2.2fin'!AP167</f>
        <v>0</v>
      </c>
      <c r="AQ167" s="237">
        <f>'2.2.2.2fin'!AQ167</f>
        <v>0</v>
      </c>
      <c r="AR167" s="237">
        <f>'2.2.2.2fin'!AR167</f>
        <v>0</v>
      </c>
      <c r="AS167" s="237">
        <f>'2.2.2.2fin'!AS167</f>
        <v>0</v>
      </c>
    </row>
    <row r="168" spans="1:45" s="246" customFormat="1" x14ac:dyDescent="0.25">
      <c r="A168" s="237">
        <f>'2.2.2.2fin'!A168</f>
        <v>0</v>
      </c>
      <c r="B168" s="237" t="str">
        <f>'2.2.2.2fin'!B168</f>
        <v>Brecha Corta Fuego</v>
      </c>
      <c r="C168" s="237" t="str">
        <f>'2.2.2.2fin'!C168</f>
        <v>jornal</v>
      </c>
      <c r="D168" s="237">
        <f>'2.2.2.2fin'!D168</f>
        <v>300</v>
      </c>
      <c r="E168" s="237">
        <f>'2.2.2.2fin'!E168</f>
        <v>0</v>
      </c>
      <c r="F168" s="237">
        <f>'2.2.2.2fin'!F168</f>
        <v>0</v>
      </c>
      <c r="G168" s="237">
        <f>'2.2.2.2fin'!G168</f>
        <v>40</v>
      </c>
      <c r="H168" s="237">
        <f>'2.2.2.2fin'!H168</f>
        <v>40</v>
      </c>
      <c r="I168" s="237">
        <f>'2.2.2.2fin'!I168</f>
        <v>40</v>
      </c>
      <c r="J168" s="237">
        <f>'2.2.2.2fin'!J168</f>
        <v>40</v>
      </c>
      <c r="K168" s="237">
        <f>'2.2.2.2fin'!K168</f>
        <v>40</v>
      </c>
      <c r="L168" s="237">
        <f>'2.2.2.2fin'!L168</f>
        <v>40</v>
      </c>
      <c r="M168" s="237">
        <f>'2.2.2.2fin'!M168</f>
        <v>40</v>
      </c>
      <c r="N168" s="237">
        <f>'2.2.2.2fin'!N168</f>
        <v>40</v>
      </c>
      <c r="O168" s="237">
        <f>'2.2.2.2fin'!O168</f>
        <v>40</v>
      </c>
      <c r="P168" s="237">
        <f>'2.2.2.2fin'!P168</f>
        <v>40</v>
      </c>
      <c r="Q168" s="237">
        <f>'2.2.2.2fin'!Q168</f>
        <v>40</v>
      </c>
      <c r="R168" s="237">
        <f>'2.2.2.2fin'!R168</f>
        <v>40</v>
      </c>
      <c r="S168" s="237">
        <f>'2.2.2.2fin'!S168</f>
        <v>40</v>
      </c>
      <c r="T168" s="237">
        <f>'2.2.2.2fin'!T168</f>
        <v>40</v>
      </c>
      <c r="U168" s="237">
        <f>'2.2.2.2fin'!U168</f>
        <v>40</v>
      </c>
      <c r="V168" s="237">
        <f>'2.2.2.2fin'!V168</f>
        <v>40</v>
      </c>
      <c r="W168" s="237">
        <f>'2.2.2.2fin'!W168</f>
        <v>40</v>
      </c>
      <c r="X168" s="237">
        <f>'2.2.2.2fin'!X168</f>
        <v>40</v>
      </c>
      <c r="Y168" s="237">
        <f>'2.2.2.2fin'!Y168</f>
        <v>40</v>
      </c>
      <c r="Z168" s="237">
        <f>'2.2.2.2fin'!Z168</f>
        <v>40</v>
      </c>
      <c r="AA168" s="237">
        <f>'2.2.2.2fin'!AA168</f>
        <v>0</v>
      </c>
      <c r="AB168" s="237">
        <f>'2.2.2.2fin'!AB168</f>
        <v>0</v>
      </c>
      <c r="AC168" s="237">
        <f>'2.2.2.2fin'!AC168</f>
        <v>0</v>
      </c>
      <c r="AD168" s="237">
        <f>'2.2.2.2fin'!AD168</f>
        <v>0</v>
      </c>
      <c r="AE168" s="237">
        <f>'2.2.2.2fin'!AE168</f>
        <v>0</v>
      </c>
      <c r="AF168" s="237">
        <f>'2.2.2.2fin'!AF168</f>
        <v>0</v>
      </c>
      <c r="AG168" s="237">
        <f>'2.2.2.2fin'!AG168</f>
        <v>0</v>
      </c>
      <c r="AH168" s="237">
        <f>'2.2.2.2fin'!AH168</f>
        <v>0</v>
      </c>
      <c r="AI168" s="237">
        <f>'2.2.2.2fin'!AI168</f>
        <v>0</v>
      </c>
      <c r="AJ168" s="237">
        <f>'2.2.2.2fin'!AJ168</f>
        <v>0</v>
      </c>
      <c r="AK168" s="237">
        <f>'2.2.2.2fin'!AK168</f>
        <v>0</v>
      </c>
      <c r="AL168" s="237">
        <f>'2.2.2.2fin'!AL168</f>
        <v>0</v>
      </c>
      <c r="AM168" s="237">
        <f>'2.2.2.2fin'!AM168</f>
        <v>0</v>
      </c>
      <c r="AN168" s="237">
        <f>'2.2.2.2fin'!AN168</f>
        <v>0</v>
      </c>
      <c r="AO168" s="237">
        <f>'2.2.2.2fin'!AO168</f>
        <v>0</v>
      </c>
      <c r="AP168" s="237">
        <f>'2.2.2.2fin'!AP168</f>
        <v>0</v>
      </c>
      <c r="AQ168" s="237">
        <f>'2.2.2.2fin'!AQ168</f>
        <v>0</v>
      </c>
      <c r="AR168" s="237">
        <f>'2.2.2.2fin'!AR168</f>
        <v>0</v>
      </c>
      <c r="AS168" s="237">
        <f>'2.2.2.2fin'!AS168</f>
        <v>0</v>
      </c>
    </row>
    <row r="169" spans="1:45" s="246" customFormat="1" x14ac:dyDescent="0.25">
      <c r="A169" s="237" t="str">
        <f>'2.2.2.2fin'!A169</f>
        <v>COSECHA (especies leñosas)</v>
      </c>
      <c r="B169" s="237">
        <f>'2.2.2.2fin'!B169</f>
        <v>0</v>
      </c>
      <c r="C169" s="237">
        <f>'2.2.2.2fin'!C169</f>
        <v>0</v>
      </c>
      <c r="D169" s="237">
        <f>'2.2.2.2fin'!D169</f>
        <v>0</v>
      </c>
      <c r="E169" s="237">
        <f>'2.2.2.2fin'!E169</f>
        <v>0</v>
      </c>
      <c r="F169" s="237">
        <f>'2.2.2.2fin'!F169</f>
        <v>0</v>
      </c>
      <c r="G169" s="237">
        <f>'2.2.2.2fin'!G169</f>
        <v>0</v>
      </c>
      <c r="H169" s="237">
        <f>'2.2.2.2fin'!H169</f>
        <v>0</v>
      </c>
      <c r="I169" s="237">
        <f>'2.2.2.2fin'!I169</f>
        <v>0</v>
      </c>
      <c r="J169" s="237">
        <f>'2.2.2.2fin'!J169</f>
        <v>0</v>
      </c>
      <c r="K169" s="237">
        <f>'2.2.2.2fin'!K169</f>
        <v>0</v>
      </c>
      <c r="L169" s="237">
        <f>'2.2.2.2fin'!L169</f>
        <v>0</v>
      </c>
      <c r="M169" s="237">
        <f>'2.2.2.2fin'!M169</f>
        <v>0</v>
      </c>
      <c r="N169" s="237">
        <f>'2.2.2.2fin'!N169</f>
        <v>0</v>
      </c>
      <c r="O169" s="237">
        <f>'2.2.2.2fin'!O169</f>
        <v>0</v>
      </c>
      <c r="P169" s="237">
        <f>'2.2.2.2fin'!P169</f>
        <v>0</v>
      </c>
      <c r="Q169" s="237">
        <f>'2.2.2.2fin'!Q169</f>
        <v>0</v>
      </c>
      <c r="R169" s="237">
        <f>'2.2.2.2fin'!R169</f>
        <v>0</v>
      </c>
      <c r="S169" s="237">
        <f>'2.2.2.2fin'!S169</f>
        <v>0</v>
      </c>
      <c r="T169" s="237">
        <f>'2.2.2.2fin'!T169</f>
        <v>0</v>
      </c>
      <c r="U169" s="237">
        <f>'2.2.2.2fin'!U169</f>
        <v>0</v>
      </c>
      <c r="V169" s="237">
        <f>'2.2.2.2fin'!V169</f>
        <v>0</v>
      </c>
      <c r="W169" s="237">
        <f>'2.2.2.2fin'!W169</f>
        <v>0</v>
      </c>
      <c r="X169" s="237">
        <f>'2.2.2.2fin'!X169</f>
        <v>0</v>
      </c>
      <c r="Y169" s="237">
        <f>'2.2.2.2fin'!Y169</f>
        <v>0</v>
      </c>
      <c r="Z169" s="237">
        <f>'2.2.2.2fin'!Z169</f>
        <v>0</v>
      </c>
      <c r="AA169" s="237">
        <f>'2.2.2.2fin'!AA169</f>
        <v>0</v>
      </c>
      <c r="AB169" s="237">
        <f>'2.2.2.2fin'!AB169</f>
        <v>0</v>
      </c>
      <c r="AC169" s="237">
        <f>'2.2.2.2fin'!AC169</f>
        <v>0</v>
      </c>
      <c r="AD169" s="237">
        <f>'2.2.2.2fin'!AD169</f>
        <v>0</v>
      </c>
      <c r="AE169" s="237">
        <f>'2.2.2.2fin'!AE169</f>
        <v>0</v>
      </c>
      <c r="AF169" s="237">
        <f>'2.2.2.2fin'!AF169</f>
        <v>0</v>
      </c>
      <c r="AG169" s="237">
        <f>'2.2.2.2fin'!AG169</f>
        <v>0</v>
      </c>
      <c r="AH169" s="237">
        <f>'2.2.2.2fin'!AH169</f>
        <v>0</v>
      </c>
      <c r="AI169" s="237">
        <f>'2.2.2.2fin'!AI169</f>
        <v>0</v>
      </c>
      <c r="AJ169" s="237">
        <f>'2.2.2.2fin'!AJ169</f>
        <v>0</v>
      </c>
      <c r="AK169" s="237">
        <f>'2.2.2.2fin'!AK169</f>
        <v>0</v>
      </c>
      <c r="AL169" s="237">
        <f>'2.2.2.2fin'!AL169</f>
        <v>0</v>
      </c>
      <c r="AM169" s="237">
        <f>'2.2.2.2fin'!AM169</f>
        <v>0</v>
      </c>
      <c r="AN169" s="237">
        <f>'2.2.2.2fin'!AN169</f>
        <v>0</v>
      </c>
      <c r="AO169" s="237">
        <f>'2.2.2.2fin'!AO169</f>
        <v>0</v>
      </c>
      <c r="AP169" s="237">
        <f>'2.2.2.2fin'!AP169</f>
        <v>0</v>
      </c>
      <c r="AQ169" s="237">
        <f>'2.2.2.2fin'!AQ169</f>
        <v>0</v>
      </c>
      <c r="AR169" s="237">
        <f>'2.2.2.2fin'!AR169</f>
        <v>0</v>
      </c>
      <c r="AS169" s="237">
        <f>'2.2.2.2fin'!AS169</f>
        <v>0</v>
      </c>
    </row>
    <row r="170" spans="1:45" s="246" customFormat="1" x14ac:dyDescent="0.25">
      <c r="A170" s="237">
        <f>'2.2.2.2fin'!A170</f>
        <v>0</v>
      </c>
      <c r="B170" s="237" t="str">
        <f>'2.2.2.2fin'!B170</f>
        <v>Cosecha especies leñosas</v>
      </c>
      <c r="C170" s="237" t="str">
        <f>'2.2.2.2fin'!C170</f>
        <v>jornal</v>
      </c>
      <c r="D170" s="237">
        <f>'2.2.2.2fin'!D170</f>
        <v>300</v>
      </c>
      <c r="E170" s="237">
        <f>'2.2.2.2fin'!E170</f>
        <v>0</v>
      </c>
      <c r="F170" s="237">
        <f>'2.2.2.2fin'!F170</f>
        <v>0</v>
      </c>
      <c r="G170" s="237">
        <f>'2.2.2.2fin'!G170</f>
        <v>0</v>
      </c>
      <c r="H170" s="237">
        <f>'2.2.2.2fin'!H170</f>
        <v>0</v>
      </c>
      <c r="I170" s="237">
        <f>'2.2.2.2fin'!I170</f>
        <v>0</v>
      </c>
      <c r="J170" s="237">
        <f>'2.2.2.2fin'!J170</f>
        <v>0</v>
      </c>
      <c r="K170" s="237">
        <f>'2.2.2.2fin'!K170</f>
        <v>0</v>
      </c>
      <c r="L170" s="237">
        <f>'2.2.2.2fin'!L170</f>
        <v>240</v>
      </c>
      <c r="M170" s="237">
        <f>'2.2.2.2fin'!M170</f>
        <v>0</v>
      </c>
      <c r="N170" s="237">
        <f>'2.2.2.2fin'!N170</f>
        <v>0</v>
      </c>
      <c r="O170" s="237">
        <f>'2.2.2.2fin'!O170</f>
        <v>0</v>
      </c>
      <c r="P170" s="237">
        <f>'2.2.2.2fin'!P170</f>
        <v>0</v>
      </c>
      <c r="Q170" s="237">
        <f>'2.2.2.2fin'!Q170</f>
        <v>0</v>
      </c>
      <c r="R170" s="237">
        <f>'2.2.2.2fin'!R170</f>
        <v>240</v>
      </c>
      <c r="S170" s="237">
        <f>'2.2.2.2fin'!S170</f>
        <v>0</v>
      </c>
      <c r="T170" s="237">
        <f>'2.2.2.2fin'!T170</f>
        <v>0</v>
      </c>
      <c r="U170" s="237">
        <f>'2.2.2.2fin'!U170</f>
        <v>0</v>
      </c>
      <c r="V170" s="237">
        <f>'2.2.2.2fin'!V170</f>
        <v>0</v>
      </c>
      <c r="W170" s="237">
        <f>'2.2.2.2fin'!W170</f>
        <v>0</v>
      </c>
      <c r="X170" s="237">
        <f>'2.2.2.2fin'!X170</f>
        <v>240</v>
      </c>
      <c r="Y170" s="237">
        <f>'2.2.2.2fin'!Y170</f>
        <v>0</v>
      </c>
      <c r="Z170" s="237">
        <f>'2.2.2.2fin'!Z170</f>
        <v>0</v>
      </c>
      <c r="AA170" s="237">
        <f>'2.2.2.2fin'!AA170</f>
        <v>0</v>
      </c>
      <c r="AB170" s="237">
        <f>'2.2.2.2fin'!AB170</f>
        <v>0</v>
      </c>
      <c r="AC170" s="237">
        <f>'2.2.2.2fin'!AC170</f>
        <v>0</v>
      </c>
      <c r="AD170" s="237">
        <f>'2.2.2.2fin'!AD170</f>
        <v>0</v>
      </c>
      <c r="AE170" s="237">
        <f>'2.2.2.2fin'!AE170</f>
        <v>0</v>
      </c>
      <c r="AF170" s="237">
        <f>'2.2.2.2fin'!AF170</f>
        <v>0</v>
      </c>
      <c r="AG170" s="237">
        <f>'2.2.2.2fin'!AG170</f>
        <v>0</v>
      </c>
      <c r="AH170" s="237">
        <f>'2.2.2.2fin'!AH170</f>
        <v>0</v>
      </c>
      <c r="AI170" s="237">
        <f>'2.2.2.2fin'!AI170</f>
        <v>0</v>
      </c>
      <c r="AJ170" s="237">
        <f>'2.2.2.2fin'!AJ170</f>
        <v>0</v>
      </c>
      <c r="AK170" s="237">
        <f>'2.2.2.2fin'!AK170</f>
        <v>0</v>
      </c>
      <c r="AL170" s="237">
        <f>'2.2.2.2fin'!AL170</f>
        <v>0</v>
      </c>
      <c r="AM170" s="237">
        <f>'2.2.2.2fin'!AM170</f>
        <v>0</v>
      </c>
      <c r="AN170" s="237">
        <f>'2.2.2.2fin'!AN170</f>
        <v>0</v>
      </c>
      <c r="AO170" s="237">
        <f>'2.2.2.2fin'!AO170</f>
        <v>0</v>
      </c>
      <c r="AP170" s="237">
        <f>'2.2.2.2fin'!AP170</f>
        <v>0</v>
      </c>
      <c r="AQ170" s="237">
        <f>'2.2.2.2fin'!AQ170</f>
        <v>0</v>
      </c>
      <c r="AR170" s="237">
        <f>'2.2.2.2fin'!AR170</f>
        <v>0</v>
      </c>
      <c r="AS170" s="237">
        <f>'2.2.2.2fin'!AS170</f>
        <v>0</v>
      </c>
    </row>
    <row r="171" spans="1:45" s="246" customFormat="1" x14ac:dyDescent="0.25">
      <c r="A171" s="237">
        <f>'2.2.2.2fin'!A171</f>
        <v>0</v>
      </c>
      <c r="B171" s="237">
        <f>'2.2.2.2fin'!B171</f>
        <v>0</v>
      </c>
      <c r="C171" s="237">
        <f>'2.2.2.2fin'!C171</f>
        <v>0</v>
      </c>
      <c r="D171" s="237">
        <f>'2.2.2.2fin'!D171</f>
        <v>0</v>
      </c>
      <c r="E171" s="237">
        <f>'2.2.2.2fin'!E171</f>
        <v>0</v>
      </c>
      <c r="F171" s="237">
        <f>'2.2.2.2fin'!F171</f>
        <v>0</v>
      </c>
      <c r="G171" s="237">
        <f>'2.2.2.2fin'!G171</f>
        <v>0</v>
      </c>
      <c r="H171" s="237">
        <f>'2.2.2.2fin'!H171</f>
        <v>0</v>
      </c>
      <c r="I171" s="237">
        <f>'2.2.2.2fin'!I171</f>
        <v>0</v>
      </c>
      <c r="J171" s="237">
        <f>'2.2.2.2fin'!J171</f>
        <v>0</v>
      </c>
      <c r="K171" s="237">
        <f>'2.2.2.2fin'!K171</f>
        <v>0</v>
      </c>
      <c r="L171" s="237">
        <f>'2.2.2.2fin'!L171</f>
        <v>0</v>
      </c>
      <c r="M171" s="237">
        <f>'2.2.2.2fin'!M171</f>
        <v>0</v>
      </c>
      <c r="N171" s="237">
        <f>'2.2.2.2fin'!N171</f>
        <v>0</v>
      </c>
      <c r="O171" s="237">
        <f>'2.2.2.2fin'!O171</f>
        <v>0</v>
      </c>
      <c r="P171" s="237">
        <f>'2.2.2.2fin'!P171</f>
        <v>0</v>
      </c>
      <c r="Q171" s="237">
        <f>'2.2.2.2fin'!Q171</f>
        <v>0</v>
      </c>
      <c r="R171" s="237">
        <f>'2.2.2.2fin'!R171</f>
        <v>0</v>
      </c>
      <c r="S171" s="237">
        <f>'2.2.2.2fin'!S171</f>
        <v>0</v>
      </c>
      <c r="T171" s="237">
        <f>'2.2.2.2fin'!T171</f>
        <v>0</v>
      </c>
      <c r="U171" s="237">
        <f>'2.2.2.2fin'!U171</f>
        <v>0</v>
      </c>
      <c r="V171" s="237">
        <f>'2.2.2.2fin'!V171</f>
        <v>0</v>
      </c>
      <c r="W171" s="237">
        <f>'2.2.2.2fin'!W171</f>
        <v>0</v>
      </c>
      <c r="X171" s="237">
        <f>'2.2.2.2fin'!X171</f>
        <v>0</v>
      </c>
      <c r="Y171" s="237">
        <f>'2.2.2.2fin'!Y171</f>
        <v>0</v>
      </c>
      <c r="Z171" s="237">
        <f>'2.2.2.2fin'!Z171</f>
        <v>0</v>
      </c>
      <c r="AA171" s="237">
        <f>'2.2.2.2fin'!AA171</f>
        <v>0</v>
      </c>
      <c r="AB171" s="237">
        <f>'2.2.2.2fin'!AB171</f>
        <v>0</v>
      </c>
      <c r="AC171" s="237">
        <f>'2.2.2.2fin'!AC171</f>
        <v>0</v>
      </c>
      <c r="AD171" s="237">
        <f>'2.2.2.2fin'!AD171</f>
        <v>0</v>
      </c>
      <c r="AE171" s="237">
        <f>'2.2.2.2fin'!AE171</f>
        <v>0</v>
      </c>
      <c r="AF171" s="237">
        <f>'2.2.2.2fin'!AF171</f>
        <v>0</v>
      </c>
      <c r="AG171" s="237">
        <f>'2.2.2.2fin'!AG171</f>
        <v>0</v>
      </c>
      <c r="AH171" s="237">
        <f>'2.2.2.2fin'!AH171</f>
        <v>0</v>
      </c>
      <c r="AI171" s="237">
        <f>'2.2.2.2fin'!AI171</f>
        <v>0</v>
      </c>
      <c r="AJ171" s="237">
        <f>'2.2.2.2fin'!AJ171</f>
        <v>0</v>
      </c>
      <c r="AK171" s="237">
        <f>'2.2.2.2fin'!AK171</f>
        <v>0</v>
      </c>
      <c r="AL171" s="237">
        <f>'2.2.2.2fin'!AL171</f>
        <v>0</v>
      </c>
      <c r="AM171" s="237">
        <f>'2.2.2.2fin'!AM171</f>
        <v>0</v>
      </c>
      <c r="AN171" s="237">
        <f>'2.2.2.2fin'!AN171</f>
        <v>0</v>
      </c>
      <c r="AO171" s="237">
        <f>'2.2.2.2fin'!AO171</f>
        <v>0</v>
      </c>
      <c r="AP171" s="237">
        <f>'2.2.2.2fin'!AP171</f>
        <v>0</v>
      </c>
      <c r="AQ171" s="237">
        <f>'2.2.2.2fin'!AQ171</f>
        <v>0</v>
      </c>
      <c r="AR171" s="237">
        <f>'2.2.2.2fin'!AR171</f>
        <v>0</v>
      </c>
      <c r="AS171" s="237">
        <f>'2.2.2.2fin'!AS171</f>
        <v>0</v>
      </c>
    </row>
    <row r="172" spans="1:45" s="246" customFormat="1" x14ac:dyDescent="0.25">
      <c r="A172" s="237">
        <f>'2.2.2.2fin'!A172</f>
        <v>0</v>
      </c>
      <c r="B172" s="237" t="str">
        <f>'2.2.2.2fin'!B172</f>
        <v xml:space="preserve">Asistencia técnica (componente ganadera)   
</v>
      </c>
      <c r="C172" s="237" t="str">
        <f>'2.2.2.2fin'!C172</f>
        <v>servicio</v>
      </c>
      <c r="D172" s="237">
        <f>'2.2.2.2fin'!D172</f>
        <v>500</v>
      </c>
      <c r="E172" s="237">
        <f>'2.2.2.2fin'!E172</f>
        <v>0</v>
      </c>
      <c r="F172" s="237">
        <f>'2.2.2.2fin'!F172</f>
        <v>0</v>
      </c>
      <c r="G172" s="237">
        <f>'2.2.2.2fin'!G172</f>
        <v>18</v>
      </c>
      <c r="H172" s="237">
        <f>'2.2.2.2fin'!H172</f>
        <v>12</v>
      </c>
      <c r="I172" s="237">
        <f>'2.2.2.2fin'!I172</f>
        <v>12</v>
      </c>
      <c r="J172" s="237">
        <f>'2.2.2.2fin'!J172</f>
        <v>12</v>
      </c>
      <c r="K172" s="237">
        <f>'2.2.2.2fin'!K172</f>
        <v>12</v>
      </c>
      <c r="L172" s="237">
        <f>'2.2.2.2fin'!L172</f>
        <v>12</v>
      </c>
      <c r="M172" s="237">
        <f>'2.2.2.2fin'!M172</f>
        <v>12</v>
      </c>
      <c r="N172" s="237">
        <f>'2.2.2.2fin'!N172</f>
        <v>12</v>
      </c>
      <c r="O172" s="237">
        <f>'2.2.2.2fin'!O172</f>
        <v>12</v>
      </c>
      <c r="P172" s="237">
        <f>'2.2.2.2fin'!P172</f>
        <v>12</v>
      </c>
      <c r="Q172" s="237">
        <f>'2.2.2.2fin'!Q172</f>
        <v>12</v>
      </c>
      <c r="R172" s="237">
        <f>'2.2.2.2fin'!R172</f>
        <v>12</v>
      </c>
      <c r="S172" s="237">
        <f>'2.2.2.2fin'!S172</f>
        <v>12</v>
      </c>
      <c r="T172" s="237">
        <f>'2.2.2.2fin'!T172</f>
        <v>12</v>
      </c>
      <c r="U172" s="237">
        <f>'2.2.2.2fin'!U172</f>
        <v>12</v>
      </c>
      <c r="V172" s="237">
        <f>'2.2.2.2fin'!V172</f>
        <v>12</v>
      </c>
      <c r="W172" s="237">
        <f>'2.2.2.2fin'!W172</f>
        <v>12</v>
      </c>
      <c r="X172" s="237">
        <f>'2.2.2.2fin'!X172</f>
        <v>12</v>
      </c>
      <c r="Y172" s="237">
        <f>'2.2.2.2fin'!Y172</f>
        <v>12</v>
      </c>
      <c r="Z172" s="237">
        <f>'2.2.2.2fin'!Z172</f>
        <v>12</v>
      </c>
      <c r="AA172" s="237">
        <f>'2.2.2.2fin'!AA172</f>
        <v>0</v>
      </c>
      <c r="AB172" s="237">
        <f>'2.2.2.2fin'!AB172</f>
        <v>0</v>
      </c>
      <c r="AC172" s="237">
        <f>'2.2.2.2fin'!AC172</f>
        <v>0</v>
      </c>
      <c r="AD172" s="237">
        <f>'2.2.2.2fin'!AD172</f>
        <v>0</v>
      </c>
      <c r="AE172" s="237">
        <f>'2.2.2.2fin'!AE172</f>
        <v>0</v>
      </c>
      <c r="AF172" s="237">
        <f>'2.2.2.2fin'!AF172</f>
        <v>0</v>
      </c>
      <c r="AG172" s="237">
        <f>'2.2.2.2fin'!AG172</f>
        <v>0</v>
      </c>
      <c r="AH172" s="237">
        <f>'2.2.2.2fin'!AH172</f>
        <v>0</v>
      </c>
      <c r="AI172" s="237">
        <f>'2.2.2.2fin'!AI172</f>
        <v>0</v>
      </c>
      <c r="AJ172" s="237">
        <f>'2.2.2.2fin'!AJ172</f>
        <v>0</v>
      </c>
      <c r="AK172" s="237">
        <f>'2.2.2.2fin'!AK172</f>
        <v>0</v>
      </c>
      <c r="AL172" s="237">
        <f>'2.2.2.2fin'!AL172</f>
        <v>0</v>
      </c>
      <c r="AM172" s="237">
        <f>'2.2.2.2fin'!AM172</f>
        <v>0</v>
      </c>
      <c r="AN172" s="237">
        <f>'2.2.2.2fin'!AN172</f>
        <v>0</v>
      </c>
      <c r="AO172" s="237">
        <f>'2.2.2.2fin'!AO172</f>
        <v>0</v>
      </c>
      <c r="AP172" s="237">
        <f>'2.2.2.2fin'!AP172</f>
        <v>0</v>
      </c>
      <c r="AQ172" s="237">
        <f>'2.2.2.2fin'!AQ172</f>
        <v>0</v>
      </c>
      <c r="AR172" s="237">
        <f>'2.2.2.2fin'!AR172</f>
        <v>0</v>
      </c>
      <c r="AS172" s="237">
        <f>'2.2.2.2fin'!AS172</f>
        <v>0</v>
      </c>
    </row>
    <row r="173" spans="1:45" s="246" customFormat="1" x14ac:dyDescent="0.25">
      <c r="A173" s="237" t="str">
        <f>'2.2.2.2fin'!A173</f>
        <v>INGRESOS</v>
      </c>
      <c r="B173" s="237">
        <f>'2.2.2.2fin'!B173</f>
        <v>0</v>
      </c>
      <c r="C173" s="237" t="str">
        <f>'2.2.2.2fin'!C173</f>
        <v>unidad</v>
      </c>
      <c r="D173" s="237" t="str">
        <f>'2.2.2.2fin'!D173</f>
        <v>precio/unidad</v>
      </c>
      <c r="E173" s="237" t="str">
        <f>'2.2.2.2fin'!E173</f>
        <v>unidad/animal</v>
      </c>
      <c r="F173" s="237">
        <f>'2.2.2.2fin'!F173</f>
        <v>0</v>
      </c>
      <c r="G173" s="237">
        <f>'2.2.2.2fin'!G173</f>
        <v>0</v>
      </c>
      <c r="H173" s="237">
        <f>'2.2.2.2fin'!H173</f>
        <v>0</v>
      </c>
      <c r="I173" s="237">
        <f>'2.2.2.2fin'!I173</f>
        <v>0</v>
      </c>
      <c r="J173" s="237">
        <f>'2.2.2.2fin'!J173</f>
        <v>0</v>
      </c>
      <c r="K173" s="237">
        <f>'2.2.2.2fin'!K173</f>
        <v>0</v>
      </c>
      <c r="L173" s="237">
        <f>'2.2.2.2fin'!L173</f>
        <v>0</v>
      </c>
      <c r="M173" s="237">
        <f>'2.2.2.2fin'!M173</f>
        <v>0</v>
      </c>
      <c r="N173" s="237">
        <f>'2.2.2.2fin'!N173</f>
        <v>0</v>
      </c>
      <c r="O173" s="237">
        <f>'2.2.2.2fin'!O173</f>
        <v>0</v>
      </c>
      <c r="P173" s="237">
        <f>'2.2.2.2fin'!P173</f>
        <v>0</v>
      </c>
      <c r="Q173" s="237">
        <f>'2.2.2.2fin'!Q173</f>
        <v>0</v>
      </c>
      <c r="R173" s="237">
        <f>'2.2.2.2fin'!R173</f>
        <v>0</v>
      </c>
      <c r="S173" s="237">
        <f>'2.2.2.2fin'!S173</f>
        <v>0</v>
      </c>
      <c r="T173" s="237">
        <f>'2.2.2.2fin'!T173</f>
        <v>0</v>
      </c>
      <c r="U173" s="237">
        <f>'2.2.2.2fin'!U173</f>
        <v>0</v>
      </c>
      <c r="V173" s="237">
        <f>'2.2.2.2fin'!V173</f>
        <v>0</v>
      </c>
      <c r="W173" s="237">
        <f>'2.2.2.2fin'!W173</f>
        <v>0</v>
      </c>
      <c r="X173" s="237">
        <f>'2.2.2.2fin'!X173</f>
        <v>0</v>
      </c>
      <c r="Y173" s="237">
        <f>'2.2.2.2fin'!Y173</f>
        <v>0</v>
      </c>
      <c r="Z173" s="237">
        <f>'2.2.2.2fin'!Z173</f>
        <v>0</v>
      </c>
      <c r="AA173" s="237">
        <f>'2.2.2.2fin'!AA173</f>
        <v>0</v>
      </c>
      <c r="AB173" s="237">
        <f>'2.2.2.2fin'!AB173</f>
        <v>0</v>
      </c>
      <c r="AC173" s="237">
        <f>'2.2.2.2fin'!AC173</f>
        <v>0</v>
      </c>
      <c r="AD173" s="237">
        <f>'2.2.2.2fin'!AD173</f>
        <v>0</v>
      </c>
      <c r="AE173" s="237">
        <f>'2.2.2.2fin'!AE173</f>
        <v>0</v>
      </c>
      <c r="AF173" s="237">
        <f>'2.2.2.2fin'!AF173</f>
        <v>0</v>
      </c>
      <c r="AG173" s="237">
        <f>'2.2.2.2fin'!AG173</f>
        <v>0</v>
      </c>
      <c r="AH173" s="237">
        <f>'2.2.2.2fin'!AH173</f>
        <v>0</v>
      </c>
      <c r="AI173" s="237">
        <f>'2.2.2.2fin'!AI173</f>
        <v>0</v>
      </c>
      <c r="AJ173" s="237">
        <f>'2.2.2.2fin'!AJ173</f>
        <v>0</v>
      </c>
      <c r="AK173" s="237">
        <f>'2.2.2.2fin'!AK173</f>
        <v>0</v>
      </c>
      <c r="AL173" s="237">
        <f>'2.2.2.2fin'!AL173</f>
        <v>0</v>
      </c>
      <c r="AM173" s="237">
        <f>'2.2.2.2fin'!AM173</f>
        <v>0</v>
      </c>
      <c r="AN173" s="237">
        <f>'2.2.2.2fin'!AN173</f>
        <v>0</v>
      </c>
      <c r="AO173" s="237">
        <f>'2.2.2.2fin'!AO173</f>
        <v>0</v>
      </c>
      <c r="AP173" s="237">
        <f>'2.2.2.2fin'!AP173</f>
        <v>0</v>
      </c>
      <c r="AQ173" s="237">
        <f>'2.2.2.2fin'!AQ173</f>
        <v>0</v>
      </c>
      <c r="AR173" s="237">
        <f>'2.2.2.2fin'!AR173</f>
        <v>0</v>
      </c>
      <c r="AS173" s="237">
        <f>'2.2.2.2fin'!AS173</f>
        <v>0</v>
      </c>
    </row>
    <row r="174" spans="1:45" s="246" customFormat="1" x14ac:dyDescent="0.25">
      <c r="A174" s="237" t="str">
        <f>'2.2.2.2fin'!A174</f>
        <v>Producción ganadera</v>
      </c>
      <c r="B174" s="237" t="str">
        <f>'2.2.2.2fin'!B174</f>
        <v>Leche                                                                                                  litro</v>
      </c>
      <c r="C174" s="237" t="str">
        <f>'2.2.2.2fin'!C174</f>
        <v>litro</v>
      </c>
      <c r="D174" s="237">
        <f>'2.2.2.2fin'!D174</f>
        <v>8.1999999999999993</v>
      </c>
      <c r="E174" s="237">
        <f>'2.2.2.2fin'!E174</f>
        <v>8</v>
      </c>
      <c r="F174" s="237">
        <f>'2.2.2.2fin'!F174</f>
        <v>0</v>
      </c>
      <c r="G174" s="237">
        <f>'2.2.2.2fin'!G174</f>
        <v>0</v>
      </c>
      <c r="H174" s="237">
        <f>'2.2.2.2fin'!H174</f>
        <v>15805</v>
      </c>
      <c r="I174" s="237">
        <f>'2.2.2.2fin'!I174</f>
        <v>23553</v>
      </c>
      <c r="J174" s="237">
        <f>'2.2.2.2fin'!J174</f>
        <v>27699</v>
      </c>
      <c r="K174" s="237">
        <f>'2.2.2.2fin'!K174</f>
        <v>25090</v>
      </c>
      <c r="L174" s="237">
        <f>'2.2.2.2fin'!L174</f>
        <v>25186</v>
      </c>
      <c r="M174" s="237">
        <f>'2.2.2.2fin'!M174</f>
        <v>27575</v>
      </c>
      <c r="N174" s="237">
        <f>'2.2.2.2fin'!N174</f>
        <v>28195</v>
      </c>
      <c r="O174" s="237">
        <f>'2.2.2.2fin'!O174</f>
        <v>28803</v>
      </c>
      <c r="P174" s="237">
        <f>'2.2.2.2fin'!P174</f>
        <v>30225</v>
      </c>
      <c r="Q174" s="237">
        <f>'2.2.2.2fin'!Q174</f>
        <v>30215</v>
      </c>
      <c r="R174" s="237">
        <f>'2.2.2.2fin'!R174</f>
        <v>31205</v>
      </c>
      <c r="S174" s="237">
        <f>'2.2.2.2fin'!S174</f>
        <v>32673</v>
      </c>
      <c r="T174" s="237">
        <f>'2.2.2.2fin'!T174</f>
        <v>33287</v>
      </c>
      <c r="U174" s="237">
        <f>'2.2.2.2fin'!U174</f>
        <v>33409</v>
      </c>
      <c r="V174" s="237">
        <f>'2.2.2.2fin'!V174</f>
        <v>34033</v>
      </c>
      <c r="W174" s="237">
        <f>'2.2.2.2fin'!W174</f>
        <v>34052</v>
      </c>
      <c r="X174" s="237">
        <f>'2.2.2.2fin'!X174</f>
        <v>34911</v>
      </c>
      <c r="Y174" s="237">
        <f>'2.2.2.2fin'!Y174</f>
        <v>35165</v>
      </c>
      <c r="Z174" s="237">
        <f>'2.2.2.2fin'!Z174</f>
        <v>33795</v>
      </c>
      <c r="AA174" s="237">
        <f>'2.2.2.2fin'!AA174</f>
        <v>0</v>
      </c>
      <c r="AB174" s="237">
        <f>'2.2.2.2fin'!AB174</f>
        <v>0</v>
      </c>
      <c r="AC174" s="237">
        <f>'2.2.2.2fin'!AC174</f>
        <v>0</v>
      </c>
      <c r="AD174" s="237">
        <f>'2.2.2.2fin'!AD174</f>
        <v>0</v>
      </c>
      <c r="AE174" s="237">
        <f>'2.2.2.2fin'!AE174</f>
        <v>0</v>
      </c>
      <c r="AF174" s="237">
        <f>'2.2.2.2fin'!AF174</f>
        <v>0</v>
      </c>
      <c r="AG174" s="237">
        <f>'2.2.2.2fin'!AG174</f>
        <v>0</v>
      </c>
      <c r="AH174" s="237">
        <f>'2.2.2.2fin'!AH174</f>
        <v>0</v>
      </c>
      <c r="AI174" s="237">
        <f>'2.2.2.2fin'!AI174</f>
        <v>0</v>
      </c>
      <c r="AJ174" s="237">
        <f>'2.2.2.2fin'!AJ174</f>
        <v>0</v>
      </c>
      <c r="AK174" s="237">
        <f>'2.2.2.2fin'!AK174</f>
        <v>0</v>
      </c>
      <c r="AL174" s="237">
        <f>'2.2.2.2fin'!AL174</f>
        <v>0</v>
      </c>
      <c r="AM174" s="237">
        <f>'2.2.2.2fin'!AM174</f>
        <v>0</v>
      </c>
      <c r="AN174" s="237">
        <f>'2.2.2.2fin'!AN174</f>
        <v>0</v>
      </c>
      <c r="AO174" s="237">
        <f>'2.2.2.2fin'!AO174</f>
        <v>0</v>
      </c>
      <c r="AP174" s="237">
        <f>'2.2.2.2fin'!AP174</f>
        <v>0</v>
      </c>
      <c r="AQ174" s="237">
        <f>'2.2.2.2fin'!AQ174</f>
        <v>0</v>
      </c>
      <c r="AR174" s="237">
        <f>'2.2.2.2fin'!AR174</f>
        <v>0</v>
      </c>
      <c r="AS174" s="237">
        <f>'2.2.2.2fin'!AS174</f>
        <v>0</v>
      </c>
    </row>
    <row r="175" spans="1:45" s="246" customFormat="1" x14ac:dyDescent="0.25">
      <c r="A175" s="237">
        <f>'2.2.2.2fin'!A175</f>
        <v>0</v>
      </c>
      <c r="B175" s="237" t="str">
        <f>'2.2.2.2fin'!B175</f>
        <v>Venta de becerros al destete                                                                    kg
Venta de vacas de desecho                                                                      kg
Venta de toros de desecho                                                                       kg
Venta de becerras al destete                                                                    kg</v>
      </c>
      <c r="C175" s="237" t="str">
        <f>'2.2.2.2fin'!C175</f>
        <v>kg</v>
      </c>
      <c r="D175" s="237">
        <f>'2.2.2.2fin'!D175</f>
        <v>35</v>
      </c>
      <c r="E175" s="237">
        <f>'2.2.2.2fin'!E175</f>
        <v>200</v>
      </c>
      <c r="F175" s="237">
        <f>'2.2.2.2fin'!F175</f>
        <v>0</v>
      </c>
      <c r="G175" s="237">
        <f>'2.2.2.2fin'!G175</f>
        <v>1400</v>
      </c>
      <c r="H175" s="237">
        <f>'2.2.2.2fin'!H175</f>
        <v>1400</v>
      </c>
      <c r="I175" s="237">
        <f>'2.2.2.2fin'!I175</f>
        <v>2000</v>
      </c>
      <c r="J175" s="237">
        <f>'2.2.2.2fin'!J175</f>
        <v>2400</v>
      </c>
      <c r="K175" s="237">
        <f>'2.2.2.2fin'!K175</f>
        <v>2200</v>
      </c>
      <c r="L175" s="237">
        <f>'2.2.2.2fin'!L175</f>
        <v>2200</v>
      </c>
      <c r="M175" s="237">
        <f>'2.2.2.2fin'!M175</f>
        <v>2400</v>
      </c>
      <c r="N175" s="237">
        <f>'2.2.2.2fin'!N175</f>
        <v>2600</v>
      </c>
      <c r="O175" s="237">
        <f>'2.2.2.2fin'!O175</f>
        <v>2800</v>
      </c>
      <c r="P175" s="237">
        <f>'2.2.2.2fin'!P175</f>
        <v>2800</v>
      </c>
      <c r="Q175" s="237">
        <f>'2.2.2.2fin'!Q175</f>
        <v>2800</v>
      </c>
      <c r="R175" s="237">
        <f>'2.2.2.2fin'!R175</f>
        <v>3000</v>
      </c>
      <c r="S175" s="237">
        <f>'2.2.2.2fin'!S175</f>
        <v>3000</v>
      </c>
      <c r="T175" s="237">
        <f>'2.2.2.2fin'!T175</f>
        <v>3000</v>
      </c>
      <c r="U175" s="237">
        <f>'2.2.2.2fin'!U175</f>
        <v>3000</v>
      </c>
      <c r="V175" s="237">
        <f>'2.2.2.2fin'!V175</f>
        <v>3000</v>
      </c>
      <c r="W175" s="237">
        <f>'2.2.2.2fin'!W175</f>
        <v>3000</v>
      </c>
      <c r="X175" s="237">
        <f>'2.2.2.2fin'!X175</f>
        <v>3000</v>
      </c>
      <c r="Y175" s="237">
        <f>'2.2.2.2fin'!Y175</f>
        <v>3000</v>
      </c>
      <c r="Z175" s="237">
        <f>'2.2.2.2fin'!Z175</f>
        <v>0</v>
      </c>
      <c r="AA175" s="237">
        <f>'2.2.2.2fin'!AA175</f>
        <v>0</v>
      </c>
      <c r="AB175" s="237">
        <f>'2.2.2.2fin'!AB175</f>
        <v>0</v>
      </c>
      <c r="AC175" s="237">
        <f>'2.2.2.2fin'!AC175</f>
        <v>0</v>
      </c>
      <c r="AD175" s="237">
        <f>'2.2.2.2fin'!AD175</f>
        <v>0</v>
      </c>
      <c r="AE175" s="237">
        <f>'2.2.2.2fin'!AE175</f>
        <v>0</v>
      </c>
      <c r="AF175" s="237">
        <f>'2.2.2.2fin'!AF175</f>
        <v>0</v>
      </c>
      <c r="AG175" s="237">
        <f>'2.2.2.2fin'!AG175</f>
        <v>0</v>
      </c>
      <c r="AH175" s="237">
        <f>'2.2.2.2fin'!AH175</f>
        <v>0</v>
      </c>
      <c r="AI175" s="237">
        <f>'2.2.2.2fin'!AI175</f>
        <v>0</v>
      </c>
      <c r="AJ175" s="237">
        <f>'2.2.2.2fin'!AJ175</f>
        <v>0</v>
      </c>
      <c r="AK175" s="237">
        <f>'2.2.2.2fin'!AK175</f>
        <v>0</v>
      </c>
      <c r="AL175" s="237">
        <f>'2.2.2.2fin'!AL175</f>
        <v>0</v>
      </c>
      <c r="AM175" s="237">
        <f>'2.2.2.2fin'!AM175</f>
        <v>0</v>
      </c>
      <c r="AN175" s="237">
        <f>'2.2.2.2fin'!AN175</f>
        <v>0</v>
      </c>
      <c r="AO175" s="237">
        <f>'2.2.2.2fin'!AO175</f>
        <v>0</v>
      </c>
      <c r="AP175" s="237">
        <f>'2.2.2.2fin'!AP175</f>
        <v>0</v>
      </c>
      <c r="AQ175" s="237">
        <f>'2.2.2.2fin'!AQ175</f>
        <v>0</v>
      </c>
      <c r="AR175" s="237">
        <f>'2.2.2.2fin'!AR175</f>
        <v>0</v>
      </c>
      <c r="AS175" s="237">
        <f>'2.2.2.2fin'!AS175</f>
        <v>0</v>
      </c>
    </row>
    <row r="176" spans="1:45" s="246" customFormat="1" x14ac:dyDescent="0.25">
      <c r="A176" s="237">
        <f>'2.2.2.2fin'!A176</f>
        <v>0</v>
      </c>
      <c r="B176" s="237" t="str">
        <f>'2.2.2.2fin'!B176</f>
        <v>Venta de vacas de desecho</v>
      </c>
      <c r="C176" s="237" t="str">
        <f>'2.2.2.2fin'!C176</f>
        <v>kg</v>
      </c>
      <c r="D176" s="237">
        <f>'2.2.2.2fin'!D176</f>
        <v>20</v>
      </c>
      <c r="E176" s="237">
        <f>'2.2.2.2fin'!E176</f>
        <v>400</v>
      </c>
      <c r="F176" s="237">
        <f>'2.2.2.2fin'!F176</f>
        <v>0</v>
      </c>
      <c r="G176" s="237">
        <f>'2.2.2.2fin'!G176</f>
        <v>0</v>
      </c>
      <c r="H176" s="237">
        <f>'2.2.2.2fin'!H176</f>
        <v>0</v>
      </c>
      <c r="I176" s="237">
        <f>'2.2.2.2fin'!I176</f>
        <v>1600</v>
      </c>
      <c r="J176" s="237">
        <f>'2.2.2.2fin'!J176</f>
        <v>2000</v>
      </c>
      <c r="K176" s="237">
        <f>'2.2.2.2fin'!K176</f>
        <v>2000</v>
      </c>
      <c r="L176" s="237">
        <f>'2.2.2.2fin'!L176</f>
        <v>2000</v>
      </c>
      <c r="M176" s="237">
        <f>'2.2.2.2fin'!M176</f>
        <v>2000</v>
      </c>
      <c r="N176" s="237">
        <f>'2.2.2.2fin'!N176</f>
        <v>2400</v>
      </c>
      <c r="O176" s="237">
        <f>'2.2.2.2fin'!O176</f>
        <v>2400</v>
      </c>
      <c r="P176" s="237">
        <f>'2.2.2.2fin'!P176</f>
        <v>2400</v>
      </c>
      <c r="Q176" s="237">
        <f>'2.2.2.2fin'!Q176</f>
        <v>3200</v>
      </c>
      <c r="R176" s="237">
        <f>'2.2.2.2fin'!R176</f>
        <v>3200</v>
      </c>
      <c r="S176" s="237">
        <f>'2.2.2.2fin'!S176</f>
        <v>3200</v>
      </c>
      <c r="T176" s="237">
        <f>'2.2.2.2fin'!T176</f>
        <v>3200</v>
      </c>
      <c r="U176" s="237">
        <f>'2.2.2.2fin'!U176</f>
        <v>3600</v>
      </c>
      <c r="V176" s="237">
        <f>'2.2.2.2fin'!V176</f>
        <v>3200</v>
      </c>
      <c r="W176" s="237">
        <f>'2.2.2.2fin'!W176</f>
        <v>3200</v>
      </c>
      <c r="X176" s="237">
        <f>'2.2.2.2fin'!X176</f>
        <v>3600</v>
      </c>
      <c r="Y176" s="237">
        <f>'2.2.2.2fin'!Y176</f>
        <v>3600</v>
      </c>
      <c r="Z176" s="237">
        <f>'2.2.2.2fin'!Z176</f>
        <v>0</v>
      </c>
      <c r="AA176" s="237">
        <f>'2.2.2.2fin'!AA176</f>
        <v>0</v>
      </c>
      <c r="AB176" s="237">
        <f>'2.2.2.2fin'!AB176</f>
        <v>0</v>
      </c>
      <c r="AC176" s="237">
        <f>'2.2.2.2fin'!AC176</f>
        <v>0</v>
      </c>
      <c r="AD176" s="237">
        <f>'2.2.2.2fin'!AD176</f>
        <v>0</v>
      </c>
      <c r="AE176" s="237">
        <f>'2.2.2.2fin'!AE176</f>
        <v>0</v>
      </c>
      <c r="AF176" s="237">
        <f>'2.2.2.2fin'!AF176</f>
        <v>0</v>
      </c>
      <c r="AG176" s="237">
        <f>'2.2.2.2fin'!AG176</f>
        <v>0</v>
      </c>
      <c r="AH176" s="237">
        <f>'2.2.2.2fin'!AH176</f>
        <v>0</v>
      </c>
      <c r="AI176" s="237">
        <f>'2.2.2.2fin'!AI176</f>
        <v>0</v>
      </c>
      <c r="AJ176" s="237">
        <f>'2.2.2.2fin'!AJ176</f>
        <v>0</v>
      </c>
      <c r="AK176" s="237">
        <f>'2.2.2.2fin'!AK176</f>
        <v>0</v>
      </c>
      <c r="AL176" s="237">
        <f>'2.2.2.2fin'!AL176</f>
        <v>0</v>
      </c>
      <c r="AM176" s="237">
        <f>'2.2.2.2fin'!AM176</f>
        <v>0</v>
      </c>
      <c r="AN176" s="237">
        <f>'2.2.2.2fin'!AN176</f>
        <v>0</v>
      </c>
      <c r="AO176" s="237">
        <f>'2.2.2.2fin'!AO176</f>
        <v>0</v>
      </c>
      <c r="AP176" s="237">
        <f>'2.2.2.2fin'!AP176</f>
        <v>0</v>
      </c>
      <c r="AQ176" s="237">
        <f>'2.2.2.2fin'!AQ176</f>
        <v>0</v>
      </c>
      <c r="AR176" s="237">
        <f>'2.2.2.2fin'!AR176</f>
        <v>0</v>
      </c>
      <c r="AS176" s="237">
        <f>'2.2.2.2fin'!AS176</f>
        <v>0</v>
      </c>
    </row>
    <row r="177" spans="1:45" s="246" customFormat="1" x14ac:dyDescent="0.25">
      <c r="A177" s="237">
        <f>'2.2.2.2fin'!A177</f>
        <v>0</v>
      </c>
      <c r="B177" s="237" t="str">
        <f>'2.2.2.2fin'!B177</f>
        <v>Venta de toros de desecho</v>
      </c>
      <c r="C177" s="237" t="str">
        <f>'2.2.2.2fin'!C177</f>
        <v>kg</v>
      </c>
      <c r="D177" s="237">
        <f>'2.2.2.2fin'!D177</f>
        <v>28</v>
      </c>
      <c r="E177" s="237">
        <f>'2.2.2.2fin'!E177</f>
        <v>750</v>
      </c>
      <c r="F177" s="237">
        <f>'2.2.2.2fin'!F177</f>
        <v>0</v>
      </c>
      <c r="G177" s="237">
        <f>'2.2.2.2fin'!G177</f>
        <v>0</v>
      </c>
      <c r="H177" s="237">
        <f>'2.2.2.2fin'!H177</f>
        <v>0</v>
      </c>
      <c r="I177" s="237">
        <f>'2.2.2.2fin'!I177</f>
        <v>0</v>
      </c>
      <c r="J177" s="237">
        <f>'2.2.2.2fin'!J177</f>
        <v>750</v>
      </c>
      <c r="K177" s="237">
        <f>'2.2.2.2fin'!K177</f>
        <v>0</v>
      </c>
      <c r="L177" s="237">
        <f>'2.2.2.2fin'!L177</f>
        <v>0</v>
      </c>
      <c r="M177" s="237">
        <f>'2.2.2.2fin'!M177</f>
        <v>750</v>
      </c>
      <c r="N177" s="237">
        <f>'2.2.2.2fin'!N177</f>
        <v>0</v>
      </c>
      <c r="O177" s="237">
        <f>'2.2.2.2fin'!O177</f>
        <v>0</v>
      </c>
      <c r="P177" s="237">
        <f>'2.2.2.2fin'!P177</f>
        <v>750</v>
      </c>
      <c r="Q177" s="237">
        <f>'2.2.2.2fin'!Q177</f>
        <v>0</v>
      </c>
      <c r="R177" s="237">
        <f>'2.2.2.2fin'!R177</f>
        <v>0</v>
      </c>
      <c r="S177" s="237">
        <f>'2.2.2.2fin'!S177</f>
        <v>750</v>
      </c>
      <c r="T177" s="237">
        <f>'2.2.2.2fin'!T177</f>
        <v>0</v>
      </c>
      <c r="U177" s="237">
        <f>'2.2.2.2fin'!U177</f>
        <v>0</v>
      </c>
      <c r="V177" s="237">
        <f>'2.2.2.2fin'!V177</f>
        <v>750</v>
      </c>
      <c r="W177" s="237">
        <f>'2.2.2.2fin'!W177</f>
        <v>0</v>
      </c>
      <c r="X177" s="237">
        <f>'2.2.2.2fin'!X177</f>
        <v>0</v>
      </c>
      <c r="Y177" s="237">
        <f>'2.2.2.2fin'!Y177</f>
        <v>750</v>
      </c>
      <c r="Z177" s="237">
        <f>'2.2.2.2fin'!Z177</f>
        <v>0</v>
      </c>
      <c r="AA177" s="237">
        <f>'2.2.2.2fin'!AA177</f>
        <v>0</v>
      </c>
      <c r="AB177" s="237">
        <f>'2.2.2.2fin'!AB177</f>
        <v>0</v>
      </c>
      <c r="AC177" s="237">
        <f>'2.2.2.2fin'!AC177</f>
        <v>0</v>
      </c>
      <c r="AD177" s="237">
        <f>'2.2.2.2fin'!AD177</f>
        <v>0</v>
      </c>
      <c r="AE177" s="237">
        <f>'2.2.2.2fin'!AE177</f>
        <v>0</v>
      </c>
      <c r="AF177" s="237">
        <f>'2.2.2.2fin'!AF177</f>
        <v>0</v>
      </c>
      <c r="AG177" s="237">
        <f>'2.2.2.2fin'!AG177</f>
        <v>0</v>
      </c>
      <c r="AH177" s="237">
        <f>'2.2.2.2fin'!AH177</f>
        <v>0</v>
      </c>
      <c r="AI177" s="237">
        <f>'2.2.2.2fin'!AI177</f>
        <v>0</v>
      </c>
      <c r="AJ177" s="237">
        <f>'2.2.2.2fin'!AJ177</f>
        <v>0</v>
      </c>
      <c r="AK177" s="237">
        <f>'2.2.2.2fin'!AK177</f>
        <v>0</v>
      </c>
      <c r="AL177" s="237">
        <f>'2.2.2.2fin'!AL177</f>
        <v>0</v>
      </c>
      <c r="AM177" s="237">
        <f>'2.2.2.2fin'!AM177</f>
        <v>0</v>
      </c>
      <c r="AN177" s="237">
        <f>'2.2.2.2fin'!AN177</f>
        <v>0</v>
      </c>
      <c r="AO177" s="237">
        <f>'2.2.2.2fin'!AO177</f>
        <v>0</v>
      </c>
      <c r="AP177" s="237">
        <f>'2.2.2.2fin'!AP177</f>
        <v>0</v>
      </c>
      <c r="AQ177" s="237">
        <f>'2.2.2.2fin'!AQ177</f>
        <v>0</v>
      </c>
      <c r="AR177" s="237">
        <f>'2.2.2.2fin'!AR177</f>
        <v>0</v>
      </c>
      <c r="AS177" s="237">
        <f>'2.2.2.2fin'!AS177</f>
        <v>0</v>
      </c>
    </row>
    <row r="178" spans="1:45" s="246" customFormat="1" x14ac:dyDescent="0.25">
      <c r="A178" s="237">
        <f>'2.2.2.2fin'!A178</f>
        <v>0</v>
      </c>
      <c r="B178" s="237" t="str">
        <f>'2.2.2.2fin'!B178</f>
        <v>Venta de becerras al destete</v>
      </c>
      <c r="C178" s="237" t="str">
        <f>'2.2.2.2fin'!C178</f>
        <v>kg</v>
      </c>
      <c r="D178" s="237">
        <f>'2.2.2.2fin'!D178</f>
        <v>35</v>
      </c>
      <c r="E178" s="237">
        <f>'2.2.2.2fin'!E178</f>
        <v>180</v>
      </c>
      <c r="F178" s="237">
        <f>'2.2.2.2fin'!F178</f>
        <v>0</v>
      </c>
      <c r="G178" s="237">
        <f>'2.2.2.2fin'!G178</f>
        <v>360</v>
      </c>
      <c r="H178" s="237">
        <f>'2.2.2.2fin'!H178</f>
        <v>360</v>
      </c>
      <c r="I178" s="237">
        <f>'2.2.2.2fin'!I178</f>
        <v>540</v>
      </c>
      <c r="J178" s="237">
        <f>'2.2.2.2fin'!J178</f>
        <v>720</v>
      </c>
      <c r="K178" s="237">
        <f>'2.2.2.2fin'!K178</f>
        <v>540</v>
      </c>
      <c r="L178" s="237">
        <f>'2.2.2.2fin'!L178</f>
        <v>540</v>
      </c>
      <c r="M178" s="237">
        <f>'2.2.2.2fin'!M178</f>
        <v>720</v>
      </c>
      <c r="N178" s="237">
        <f>'2.2.2.2fin'!N178</f>
        <v>720</v>
      </c>
      <c r="O178" s="237">
        <f>'2.2.2.2fin'!O178</f>
        <v>720</v>
      </c>
      <c r="P178" s="237">
        <f>'2.2.2.2fin'!P178</f>
        <v>720</v>
      </c>
      <c r="Q178" s="237">
        <f>'2.2.2.2fin'!Q178</f>
        <v>720</v>
      </c>
      <c r="R178" s="237">
        <f>'2.2.2.2fin'!R178</f>
        <v>720</v>
      </c>
      <c r="S178" s="237">
        <f>'2.2.2.2fin'!S178</f>
        <v>720</v>
      </c>
      <c r="T178" s="237">
        <f>'2.2.2.2fin'!T178</f>
        <v>720</v>
      </c>
      <c r="U178" s="237">
        <f>'2.2.2.2fin'!U178</f>
        <v>720</v>
      </c>
      <c r="V178" s="237">
        <f>'2.2.2.2fin'!V178</f>
        <v>720</v>
      </c>
      <c r="W178" s="237">
        <f>'2.2.2.2fin'!W178</f>
        <v>720</v>
      </c>
      <c r="X178" s="237">
        <f>'2.2.2.2fin'!X178</f>
        <v>900</v>
      </c>
      <c r="Y178" s="237">
        <f>'2.2.2.2fin'!Y178</f>
        <v>900</v>
      </c>
      <c r="Z178" s="237">
        <f>'2.2.2.2fin'!Z178</f>
        <v>720</v>
      </c>
      <c r="AA178" s="237">
        <f>'2.2.2.2fin'!AA178</f>
        <v>0</v>
      </c>
      <c r="AB178" s="237">
        <f>'2.2.2.2fin'!AB178</f>
        <v>0</v>
      </c>
      <c r="AC178" s="237">
        <f>'2.2.2.2fin'!AC178</f>
        <v>0</v>
      </c>
      <c r="AD178" s="237">
        <f>'2.2.2.2fin'!AD178</f>
        <v>0</v>
      </c>
      <c r="AE178" s="237">
        <f>'2.2.2.2fin'!AE178</f>
        <v>0</v>
      </c>
      <c r="AF178" s="237">
        <f>'2.2.2.2fin'!AF178</f>
        <v>0</v>
      </c>
      <c r="AG178" s="237">
        <f>'2.2.2.2fin'!AG178</f>
        <v>0</v>
      </c>
      <c r="AH178" s="237">
        <f>'2.2.2.2fin'!AH178</f>
        <v>0</v>
      </c>
      <c r="AI178" s="237">
        <f>'2.2.2.2fin'!AI178</f>
        <v>0</v>
      </c>
      <c r="AJ178" s="237">
        <f>'2.2.2.2fin'!AJ178</f>
        <v>0</v>
      </c>
      <c r="AK178" s="237">
        <f>'2.2.2.2fin'!AK178</f>
        <v>0</v>
      </c>
      <c r="AL178" s="237">
        <f>'2.2.2.2fin'!AL178</f>
        <v>0</v>
      </c>
      <c r="AM178" s="237">
        <f>'2.2.2.2fin'!AM178</f>
        <v>0</v>
      </c>
      <c r="AN178" s="237">
        <f>'2.2.2.2fin'!AN178</f>
        <v>0</v>
      </c>
      <c r="AO178" s="237">
        <f>'2.2.2.2fin'!AO178</f>
        <v>0</v>
      </c>
      <c r="AP178" s="237">
        <f>'2.2.2.2fin'!AP178</f>
        <v>0</v>
      </c>
      <c r="AQ178" s="237">
        <f>'2.2.2.2fin'!AQ178</f>
        <v>0</v>
      </c>
      <c r="AR178" s="237">
        <f>'2.2.2.2fin'!AR178</f>
        <v>0</v>
      </c>
      <c r="AS178" s="237">
        <f>'2.2.2.2fin'!AS178</f>
        <v>0</v>
      </c>
    </row>
    <row r="179" spans="1:45" s="246" customFormat="1" x14ac:dyDescent="0.25">
      <c r="A179" s="237" t="str">
        <f>'2.2.2.2fin'!A179</f>
        <v>Producción de leña</v>
      </c>
      <c r="B179" s="237">
        <f>'2.2.2.2fin'!B179</f>
        <v>0</v>
      </c>
      <c r="C179" s="237">
        <f>'2.2.2.2fin'!C179</f>
        <v>0</v>
      </c>
      <c r="D179" s="237">
        <f>'2.2.2.2fin'!D179</f>
        <v>0</v>
      </c>
      <c r="E179" s="237" t="str">
        <f>'2.2.2.2fin'!E179</f>
        <v>unidad/ha</v>
      </c>
      <c r="F179" s="237">
        <f>'2.2.2.2fin'!F179</f>
        <v>0</v>
      </c>
      <c r="G179" s="237">
        <f>'2.2.2.2fin'!G179</f>
        <v>0</v>
      </c>
      <c r="H179" s="237">
        <f>'2.2.2.2fin'!H179</f>
        <v>0</v>
      </c>
      <c r="I179" s="237">
        <f>'2.2.2.2fin'!I179</f>
        <v>0</v>
      </c>
      <c r="J179" s="237">
        <f>'2.2.2.2fin'!J179</f>
        <v>0</v>
      </c>
      <c r="K179" s="237">
        <f>'2.2.2.2fin'!K179</f>
        <v>0</v>
      </c>
      <c r="L179" s="237">
        <f>'2.2.2.2fin'!L179</f>
        <v>0</v>
      </c>
      <c r="M179" s="237">
        <f>'2.2.2.2fin'!M179</f>
        <v>0</v>
      </c>
      <c r="N179" s="237">
        <f>'2.2.2.2fin'!N179</f>
        <v>0</v>
      </c>
      <c r="O179" s="237">
        <f>'2.2.2.2fin'!O179</f>
        <v>0</v>
      </c>
      <c r="P179" s="237">
        <f>'2.2.2.2fin'!P179</f>
        <v>0</v>
      </c>
      <c r="Q179" s="237">
        <f>'2.2.2.2fin'!Q179</f>
        <v>0</v>
      </c>
      <c r="R179" s="237">
        <f>'2.2.2.2fin'!R179</f>
        <v>0</v>
      </c>
      <c r="S179" s="237">
        <f>'2.2.2.2fin'!S179</f>
        <v>0</v>
      </c>
      <c r="T179" s="237">
        <f>'2.2.2.2fin'!T179</f>
        <v>0</v>
      </c>
      <c r="U179" s="237">
        <f>'2.2.2.2fin'!U179</f>
        <v>0</v>
      </c>
      <c r="V179" s="237">
        <f>'2.2.2.2fin'!V179</f>
        <v>0</v>
      </c>
      <c r="W179" s="237">
        <f>'2.2.2.2fin'!W179</f>
        <v>0</v>
      </c>
      <c r="X179" s="237">
        <f>'2.2.2.2fin'!X179</f>
        <v>0</v>
      </c>
      <c r="Y179" s="237">
        <f>'2.2.2.2fin'!Y179</f>
        <v>0</v>
      </c>
      <c r="Z179" s="237">
        <f>'2.2.2.2fin'!Z179</f>
        <v>0</v>
      </c>
      <c r="AA179" s="237">
        <f>'2.2.2.2fin'!AA179</f>
        <v>0</v>
      </c>
      <c r="AB179" s="237">
        <f>'2.2.2.2fin'!AB179</f>
        <v>0</v>
      </c>
      <c r="AC179" s="237">
        <f>'2.2.2.2fin'!AC179</f>
        <v>0</v>
      </c>
      <c r="AD179" s="237">
        <f>'2.2.2.2fin'!AD179</f>
        <v>0</v>
      </c>
      <c r="AE179" s="237">
        <f>'2.2.2.2fin'!AE179</f>
        <v>0</v>
      </c>
      <c r="AF179" s="237">
        <f>'2.2.2.2fin'!AF179</f>
        <v>0</v>
      </c>
      <c r="AG179" s="237">
        <f>'2.2.2.2fin'!AG179</f>
        <v>0</v>
      </c>
      <c r="AH179" s="237">
        <f>'2.2.2.2fin'!AH179</f>
        <v>0</v>
      </c>
      <c r="AI179" s="237">
        <f>'2.2.2.2fin'!AI179</f>
        <v>0</v>
      </c>
      <c r="AJ179" s="237">
        <f>'2.2.2.2fin'!AJ179</f>
        <v>0</v>
      </c>
      <c r="AK179" s="237">
        <f>'2.2.2.2fin'!AK179</f>
        <v>0</v>
      </c>
      <c r="AL179" s="237">
        <f>'2.2.2.2fin'!AL179</f>
        <v>0</v>
      </c>
      <c r="AM179" s="237">
        <f>'2.2.2.2fin'!AM179</f>
        <v>0</v>
      </c>
      <c r="AN179" s="237">
        <f>'2.2.2.2fin'!AN179</f>
        <v>0</v>
      </c>
      <c r="AO179" s="237">
        <f>'2.2.2.2fin'!AO179</f>
        <v>0</v>
      </c>
      <c r="AP179" s="237">
        <f>'2.2.2.2fin'!AP179</f>
        <v>0</v>
      </c>
      <c r="AQ179" s="237">
        <f>'2.2.2.2fin'!AQ179</f>
        <v>0</v>
      </c>
      <c r="AR179" s="237">
        <f>'2.2.2.2fin'!AR179</f>
        <v>0</v>
      </c>
      <c r="AS179" s="237">
        <f>'2.2.2.2fin'!AS179</f>
        <v>0</v>
      </c>
    </row>
    <row r="180" spans="1:45" s="246" customFormat="1" x14ac:dyDescent="0.25">
      <c r="A180" s="237">
        <f>'2.2.2.2fin'!A180</f>
        <v>0</v>
      </c>
      <c r="B180" s="237" t="str">
        <f>'2.2.2.2fin'!B180</f>
        <v>Venta madera                                                                 m3</v>
      </c>
      <c r="C180" s="237" t="str">
        <f>'2.2.2.2fin'!C180</f>
        <v>m3</v>
      </c>
      <c r="D180" s="237">
        <f>'2.2.2.2fin'!D180</f>
        <v>600</v>
      </c>
      <c r="E180" s="237">
        <f>'2.2.2.2fin'!E180</f>
        <v>135</v>
      </c>
      <c r="F180" s="237">
        <f>'2.2.2.2fin'!F180</f>
        <v>0</v>
      </c>
      <c r="G180" s="237">
        <f>'2.2.2.2fin'!G180</f>
        <v>0</v>
      </c>
      <c r="H180" s="237">
        <f>'2.2.2.2fin'!H180</f>
        <v>0</v>
      </c>
      <c r="I180" s="237">
        <f>'2.2.2.2fin'!I180</f>
        <v>0</v>
      </c>
      <c r="J180" s="237">
        <f>'2.2.2.2fin'!J180</f>
        <v>0</v>
      </c>
      <c r="K180" s="237">
        <f>'2.2.2.2fin'!K180</f>
        <v>0</v>
      </c>
      <c r="L180" s="237">
        <f>'2.2.2.2fin'!L180</f>
        <v>2160</v>
      </c>
      <c r="M180" s="237">
        <f>'2.2.2.2fin'!M180</f>
        <v>0</v>
      </c>
      <c r="N180" s="237">
        <f>'2.2.2.2fin'!N180</f>
        <v>0</v>
      </c>
      <c r="O180" s="237">
        <f>'2.2.2.2fin'!O180</f>
        <v>0</v>
      </c>
      <c r="P180" s="237">
        <f>'2.2.2.2fin'!P180</f>
        <v>0</v>
      </c>
      <c r="Q180" s="237">
        <f>'2.2.2.2fin'!Q180</f>
        <v>0</v>
      </c>
      <c r="R180" s="237">
        <f>'2.2.2.2fin'!R180</f>
        <v>2160</v>
      </c>
      <c r="S180" s="237">
        <f>'2.2.2.2fin'!S180</f>
        <v>0</v>
      </c>
      <c r="T180" s="237">
        <f>'2.2.2.2fin'!T180</f>
        <v>0</v>
      </c>
      <c r="U180" s="237">
        <f>'2.2.2.2fin'!U180</f>
        <v>0</v>
      </c>
      <c r="V180" s="237">
        <f>'2.2.2.2fin'!V180</f>
        <v>0</v>
      </c>
      <c r="W180" s="237">
        <f>'2.2.2.2fin'!W180</f>
        <v>0</v>
      </c>
      <c r="X180" s="237">
        <f>'2.2.2.2fin'!X180</f>
        <v>2160</v>
      </c>
      <c r="Y180" s="237">
        <f>'2.2.2.2fin'!Y180</f>
        <v>0</v>
      </c>
      <c r="Z180" s="237">
        <f>'2.2.2.2fin'!Z180</f>
        <v>0</v>
      </c>
      <c r="AA180" s="237">
        <f>'2.2.2.2fin'!AA180</f>
        <v>0</v>
      </c>
      <c r="AB180" s="237">
        <f>'2.2.2.2fin'!AB180</f>
        <v>0</v>
      </c>
      <c r="AC180" s="237">
        <f>'2.2.2.2fin'!AC180</f>
        <v>0</v>
      </c>
      <c r="AD180" s="237">
        <f>'2.2.2.2fin'!AD180</f>
        <v>0</v>
      </c>
      <c r="AE180" s="237">
        <f>'2.2.2.2fin'!AE180</f>
        <v>0</v>
      </c>
      <c r="AF180" s="237">
        <f>'2.2.2.2fin'!AF180</f>
        <v>0</v>
      </c>
      <c r="AG180" s="237">
        <f>'2.2.2.2fin'!AG180</f>
        <v>0</v>
      </c>
      <c r="AH180" s="237">
        <f>'2.2.2.2fin'!AH180</f>
        <v>0</v>
      </c>
      <c r="AI180" s="237">
        <f>'2.2.2.2fin'!AI180</f>
        <v>0</v>
      </c>
      <c r="AJ180" s="237">
        <f>'2.2.2.2fin'!AJ180</f>
        <v>0</v>
      </c>
      <c r="AK180" s="237">
        <f>'2.2.2.2fin'!AK180</f>
        <v>0</v>
      </c>
      <c r="AL180" s="237">
        <f>'2.2.2.2fin'!AL180</f>
        <v>0</v>
      </c>
      <c r="AM180" s="237">
        <f>'2.2.2.2fin'!AM180</f>
        <v>0</v>
      </c>
      <c r="AN180" s="237">
        <f>'2.2.2.2fin'!AN180</f>
        <v>0</v>
      </c>
      <c r="AO180" s="237">
        <f>'2.2.2.2fin'!AO180</f>
        <v>0</v>
      </c>
      <c r="AP180" s="237">
        <f>'2.2.2.2fin'!AP180</f>
        <v>0</v>
      </c>
      <c r="AQ180" s="237">
        <f>'2.2.2.2fin'!AQ180</f>
        <v>0</v>
      </c>
      <c r="AR180" s="237">
        <f>'2.2.2.2fin'!AR180</f>
        <v>0</v>
      </c>
      <c r="AS180" s="237">
        <f>'2.2.2.2fin'!AS180</f>
        <v>0</v>
      </c>
    </row>
    <row r="181" spans="1:45" s="246" customFormat="1" x14ac:dyDescent="0.25">
      <c r="A181" s="237">
        <f>'2.2.2.2fin'!A181</f>
        <v>0</v>
      </c>
      <c r="B181" s="237">
        <f>'2.2.2.2fin'!B181</f>
        <v>0</v>
      </c>
      <c r="C181" s="237">
        <f>'2.2.2.2fin'!C181</f>
        <v>0</v>
      </c>
      <c r="D181" s="237">
        <f>'2.2.2.2fin'!D181</f>
        <v>0</v>
      </c>
      <c r="E181" s="237">
        <f>'2.2.2.2fin'!E181</f>
        <v>0</v>
      </c>
      <c r="F181" s="237">
        <f>'2.2.2.2fin'!F181</f>
        <v>0</v>
      </c>
      <c r="G181" s="237">
        <f>'2.2.2.2fin'!G181</f>
        <v>0</v>
      </c>
      <c r="H181" s="237">
        <f>'2.2.2.2fin'!H181</f>
        <v>0</v>
      </c>
      <c r="I181" s="237">
        <f>'2.2.2.2fin'!I181</f>
        <v>0</v>
      </c>
      <c r="J181" s="237">
        <f>'2.2.2.2fin'!J181</f>
        <v>0</v>
      </c>
      <c r="K181" s="237">
        <f>'2.2.2.2fin'!K181</f>
        <v>0</v>
      </c>
      <c r="L181" s="237">
        <f>'2.2.2.2fin'!L181</f>
        <v>0</v>
      </c>
      <c r="M181" s="237">
        <f>'2.2.2.2fin'!M181</f>
        <v>0</v>
      </c>
      <c r="N181" s="237">
        <f>'2.2.2.2fin'!N181</f>
        <v>0</v>
      </c>
      <c r="O181" s="237">
        <f>'2.2.2.2fin'!O181</f>
        <v>0</v>
      </c>
      <c r="P181" s="237">
        <f>'2.2.2.2fin'!P181</f>
        <v>0</v>
      </c>
      <c r="Q181" s="237">
        <f>'2.2.2.2fin'!Q181</f>
        <v>0</v>
      </c>
      <c r="R181" s="237">
        <f>'2.2.2.2fin'!R181</f>
        <v>0</v>
      </c>
      <c r="S181" s="237">
        <f>'2.2.2.2fin'!S181</f>
        <v>0</v>
      </c>
      <c r="T181" s="237">
        <f>'2.2.2.2fin'!T181</f>
        <v>0</v>
      </c>
      <c r="U181" s="237">
        <f>'2.2.2.2fin'!U181</f>
        <v>0</v>
      </c>
      <c r="V181" s="237">
        <f>'2.2.2.2fin'!V181</f>
        <v>0</v>
      </c>
      <c r="W181" s="237">
        <f>'2.2.2.2fin'!W181</f>
        <v>0</v>
      </c>
      <c r="X181" s="237">
        <f>'2.2.2.2fin'!X181</f>
        <v>0</v>
      </c>
      <c r="Y181" s="237">
        <f>'2.2.2.2fin'!Y181</f>
        <v>0</v>
      </c>
      <c r="Z181" s="237">
        <f>'2.2.2.2fin'!Z181</f>
        <v>0</v>
      </c>
      <c r="AA181" s="237">
        <f>'2.2.2.2fin'!AA181</f>
        <v>0</v>
      </c>
      <c r="AB181" s="237">
        <f>'2.2.2.2fin'!AB181</f>
        <v>0</v>
      </c>
      <c r="AC181" s="237">
        <f>'2.2.2.2fin'!AC181</f>
        <v>0</v>
      </c>
      <c r="AD181" s="237">
        <f>'2.2.2.2fin'!AD181</f>
        <v>0</v>
      </c>
      <c r="AE181" s="237">
        <f>'2.2.2.2fin'!AE181</f>
        <v>0</v>
      </c>
      <c r="AF181" s="237">
        <f>'2.2.2.2fin'!AF181</f>
        <v>0</v>
      </c>
      <c r="AG181" s="237">
        <f>'2.2.2.2fin'!AG181</f>
        <v>0</v>
      </c>
      <c r="AH181" s="237">
        <f>'2.2.2.2fin'!AH181</f>
        <v>0</v>
      </c>
      <c r="AI181" s="237">
        <f>'2.2.2.2fin'!AI181</f>
        <v>0</v>
      </c>
      <c r="AJ181" s="237">
        <f>'2.2.2.2fin'!AJ181</f>
        <v>0</v>
      </c>
      <c r="AK181" s="237">
        <f>'2.2.2.2fin'!AK181</f>
        <v>0</v>
      </c>
      <c r="AL181" s="237">
        <f>'2.2.2.2fin'!AL181</f>
        <v>0</v>
      </c>
      <c r="AM181" s="237">
        <f>'2.2.2.2fin'!AM181</f>
        <v>0</v>
      </c>
      <c r="AN181" s="237">
        <f>'2.2.2.2fin'!AN181</f>
        <v>0</v>
      </c>
      <c r="AO181" s="237">
        <f>'2.2.2.2fin'!AO181</f>
        <v>0</v>
      </c>
      <c r="AP181" s="237">
        <f>'2.2.2.2fin'!AP181</f>
        <v>0</v>
      </c>
      <c r="AQ181" s="237">
        <f>'2.2.2.2fin'!AQ181</f>
        <v>0</v>
      </c>
      <c r="AR181" s="237">
        <f>'2.2.2.2fin'!AR181</f>
        <v>0</v>
      </c>
      <c r="AS181" s="237">
        <f>'2.2.2.2fin'!AS181</f>
        <v>0</v>
      </c>
    </row>
    <row r="182" spans="1:45" s="246" customFormat="1" x14ac:dyDescent="0.25">
      <c r="A182" s="237" t="str">
        <f>'2.2.2.2fin'!A182</f>
        <v>ITEM</v>
      </c>
      <c r="B182" s="237">
        <f>'2.2.2.2fin'!B182</f>
        <v>0</v>
      </c>
      <c r="C182" s="237">
        <f>'2.2.2.2fin'!C182</f>
        <v>0</v>
      </c>
      <c r="D182" s="237">
        <f>'2.2.2.2fin'!D182</f>
        <v>0</v>
      </c>
      <c r="E182" s="237">
        <f>'2.2.2.2fin'!E182</f>
        <v>0</v>
      </c>
      <c r="F182" s="237" t="str">
        <f>'2.2.2.2fin'!F182</f>
        <v>Year 0</v>
      </c>
      <c r="G182" s="237" t="str">
        <f>'2.2.2.2fin'!G182</f>
        <v>Year 1</v>
      </c>
      <c r="H182" s="237" t="str">
        <f>'2.2.2.2fin'!H182</f>
        <v>Year 2</v>
      </c>
      <c r="I182" s="237" t="str">
        <f>'2.2.2.2fin'!I182</f>
        <v>Year 3</v>
      </c>
      <c r="J182" s="237" t="str">
        <f>'2.2.2.2fin'!J182</f>
        <v>Year 4</v>
      </c>
      <c r="K182" s="237" t="str">
        <f>'2.2.2.2fin'!K182</f>
        <v>Year 5</v>
      </c>
      <c r="L182" s="237" t="str">
        <f>'2.2.2.2fin'!L182</f>
        <v>Year 6</v>
      </c>
      <c r="M182" s="237" t="str">
        <f>'2.2.2.2fin'!M182</f>
        <v>Year 7</v>
      </c>
      <c r="N182" s="237" t="str">
        <f>'2.2.2.2fin'!N182</f>
        <v>Year 8</v>
      </c>
      <c r="O182" s="237" t="str">
        <f>'2.2.2.2fin'!O182</f>
        <v>Year 9</v>
      </c>
      <c r="P182" s="237" t="str">
        <f>'2.2.2.2fin'!P182</f>
        <v>Year 10</v>
      </c>
      <c r="Q182" s="237" t="str">
        <f>'2.2.2.2fin'!Q182</f>
        <v>Year 11</v>
      </c>
      <c r="R182" s="237" t="str">
        <f>'2.2.2.2fin'!R182</f>
        <v>Year 12</v>
      </c>
      <c r="S182" s="237" t="str">
        <f>'2.2.2.2fin'!S182</f>
        <v>Year 13</v>
      </c>
      <c r="T182" s="237" t="str">
        <f>'2.2.2.2fin'!T182</f>
        <v>Year 14</v>
      </c>
      <c r="U182" s="237" t="str">
        <f>'2.2.2.2fin'!U182</f>
        <v>Year 15</v>
      </c>
      <c r="V182" s="237" t="str">
        <f>'2.2.2.2fin'!V182</f>
        <v>Year 16</v>
      </c>
      <c r="W182" s="237" t="str">
        <f>'2.2.2.2fin'!W182</f>
        <v>Year 17</v>
      </c>
      <c r="X182" s="237" t="str">
        <f>'2.2.2.2fin'!X182</f>
        <v>Year 18</v>
      </c>
      <c r="Y182" s="237" t="str">
        <f>'2.2.2.2fin'!Y182</f>
        <v>Year 19</v>
      </c>
      <c r="Z182" s="237" t="str">
        <f>'2.2.2.2fin'!Z182</f>
        <v>Year 20</v>
      </c>
      <c r="AA182" s="237">
        <f>'2.2.2.2fin'!AA182</f>
        <v>0</v>
      </c>
      <c r="AB182" s="237">
        <f>'2.2.2.2fin'!AB182</f>
        <v>0</v>
      </c>
      <c r="AC182" s="237">
        <f>'2.2.2.2fin'!AC182</f>
        <v>0</v>
      </c>
      <c r="AD182" s="237">
        <f>'2.2.2.2fin'!AD182</f>
        <v>0</v>
      </c>
      <c r="AE182" s="237">
        <f>'2.2.2.2fin'!AE182</f>
        <v>0</v>
      </c>
      <c r="AF182" s="237">
        <f>'2.2.2.2fin'!AF182</f>
        <v>0</v>
      </c>
      <c r="AG182" s="237">
        <f>'2.2.2.2fin'!AG182</f>
        <v>0</v>
      </c>
      <c r="AH182" s="237">
        <f>'2.2.2.2fin'!AH182</f>
        <v>0</v>
      </c>
      <c r="AI182" s="237">
        <f>'2.2.2.2fin'!AI182</f>
        <v>0</v>
      </c>
      <c r="AJ182" s="237">
        <f>'2.2.2.2fin'!AJ182</f>
        <v>0</v>
      </c>
      <c r="AK182" s="237">
        <f>'2.2.2.2fin'!AK182</f>
        <v>0</v>
      </c>
      <c r="AL182" s="237">
        <f>'2.2.2.2fin'!AL182</f>
        <v>0</v>
      </c>
      <c r="AM182" s="237">
        <f>'2.2.2.2fin'!AM182</f>
        <v>0</v>
      </c>
      <c r="AN182" s="237">
        <f>'2.2.2.2fin'!AN182</f>
        <v>0</v>
      </c>
      <c r="AO182" s="237">
        <f>'2.2.2.2fin'!AO182</f>
        <v>0</v>
      </c>
      <c r="AP182" s="237">
        <f>'2.2.2.2fin'!AP182</f>
        <v>0</v>
      </c>
      <c r="AQ182" s="237">
        <f>'2.2.2.2fin'!AQ182</f>
        <v>0</v>
      </c>
      <c r="AR182" s="237">
        <f>'2.2.2.2fin'!AR182</f>
        <v>0</v>
      </c>
      <c r="AS182" s="237">
        <f>'2.2.2.2fin'!AS182</f>
        <v>0</v>
      </c>
    </row>
    <row r="183" spans="1:45" s="246" customFormat="1" x14ac:dyDescent="0.25">
      <c r="A183" s="237">
        <f>'2.2.2.2fin'!A183</f>
        <v>0</v>
      </c>
      <c r="B183" s="237" t="str">
        <f>'2.2.2.2fin'!B183</f>
        <v>IRR</v>
      </c>
      <c r="C183" s="237">
        <f>'2.2.2.2fin'!C183</f>
        <v>0</v>
      </c>
      <c r="D183" s="237">
        <f>'2.2.2.2fin'!D183</f>
        <v>0</v>
      </c>
      <c r="E183" s="237">
        <f>'2.2.2.2fin'!E183</f>
        <v>0</v>
      </c>
      <c r="F183" s="237">
        <f>'2.2.2.2fin'!F183</f>
        <v>0</v>
      </c>
      <c r="G183" s="237">
        <f>'2.2.2.2fin'!G183</f>
        <v>0</v>
      </c>
      <c r="H183" s="237">
        <f>'2.2.2.2fin'!H183</f>
        <v>0</v>
      </c>
      <c r="I183" s="237">
        <f>'2.2.2.2fin'!I183</f>
        <v>0</v>
      </c>
      <c r="J183" s="237">
        <f>'2.2.2.2fin'!J183</f>
        <v>0</v>
      </c>
      <c r="K183" s="237">
        <f>'2.2.2.2fin'!K183</f>
        <v>0</v>
      </c>
      <c r="L183" s="237">
        <f>'2.2.2.2fin'!L183</f>
        <v>0</v>
      </c>
      <c r="M183" s="237">
        <f>'2.2.2.2fin'!M183</f>
        <v>0</v>
      </c>
      <c r="N183" s="237">
        <f>'2.2.2.2fin'!N183</f>
        <v>0</v>
      </c>
      <c r="O183" s="237">
        <f>'2.2.2.2fin'!O183</f>
        <v>0</v>
      </c>
      <c r="P183" s="237">
        <f>'2.2.2.2fin'!P183</f>
        <v>0</v>
      </c>
      <c r="Q183" s="237">
        <f>'2.2.2.2fin'!Q183</f>
        <v>0</v>
      </c>
      <c r="R183" s="237">
        <f>'2.2.2.2fin'!R183</f>
        <v>0</v>
      </c>
      <c r="S183" s="237">
        <f>'2.2.2.2fin'!S183</f>
        <v>0</v>
      </c>
      <c r="T183" s="237">
        <f>'2.2.2.2fin'!T183</f>
        <v>0</v>
      </c>
      <c r="U183" s="237">
        <f>'2.2.2.2fin'!U183</f>
        <v>0</v>
      </c>
      <c r="V183" s="237">
        <f>'2.2.2.2fin'!V183</f>
        <v>0</v>
      </c>
      <c r="W183" s="237">
        <f>'2.2.2.2fin'!W183</f>
        <v>0</v>
      </c>
      <c r="X183" s="237">
        <f>'2.2.2.2fin'!X183</f>
        <v>0</v>
      </c>
      <c r="Y183" s="237">
        <f>'2.2.2.2fin'!Y183</f>
        <v>0</v>
      </c>
      <c r="Z183" s="237">
        <f>'2.2.2.2fin'!Z183</f>
        <v>0</v>
      </c>
      <c r="AA183" s="237">
        <f>'2.2.2.2fin'!AA183</f>
        <v>0</v>
      </c>
      <c r="AB183" s="237">
        <f>'2.2.2.2fin'!AB183</f>
        <v>0</v>
      </c>
      <c r="AC183" s="237">
        <f>'2.2.2.2fin'!AC183</f>
        <v>0</v>
      </c>
      <c r="AD183" s="237">
        <f>'2.2.2.2fin'!AD183</f>
        <v>0</v>
      </c>
      <c r="AE183" s="237">
        <f>'2.2.2.2fin'!AE183</f>
        <v>0</v>
      </c>
      <c r="AF183" s="237">
        <f>'2.2.2.2fin'!AF183</f>
        <v>0</v>
      </c>
      <c r="AG183" s="237">
        <f>'2.2.2.2fin'!AG183</f>
        <v>0</v>
      </c>
      <c r="AH183" s="237">
        <f>'2.2.2.2fin'!AH183</f>
        <v>0</v>
      </c>
      <c r="AI183" s="237">
        <f>'2.2.2.2fin'!AI183</f>
        <v>0</v>
      </c>
      <c r="AJ183" s="237">
        <f>'2.2.2.2fin'!AJ183</f>
        <v>0</v>
      </c>
      <c r="AK183" s="237">
        <f>'2.2.2.2fin'!AK183</f>
        <v>0</v>
      </c>
      <c r="AL183" s="237">
        <f>'2.2.2.2fin'!AL183</f>
        <v>0</v>
      </c>
      <c r="AM183" s="237">
        <f>'2.2.2.2fin'!AM183</f>
        <v>0</v>
      </c>
      <c r="AN183" s="237">
        <f>'2.2.2.2fin'!AN183</f>
        <v>0</v>
      </c>
      <c r="AO183" s="237">
        <f>'2.2.2.2fin'!AO183</f>
        <v>0</v>
      </c>
      <c r="AP183" s="237">
        <f>'2.2.2.2fin'!AP183</f>
        <v>0</v>
      </c>
      <c r="AQ183" s="237">
        <f>'2.2.2.2fin'!AQ183</f>
        <v>0</v>
      </c>
      <c r="AR183" s="237">
        <f>'2.2.2.2fin'!AR183</f>
        <v>0</v>
      </c>
      <c r="AS183" s="237">
        <f>'2.2.2.2fin'!AS183</f>
        <v>0</v>
      </c>
    </row>
    <row r="184" spans="1:45" s="246" customFormat="1" x14ac:dyDescent="0.25">
      <c r="A184" s="237" t="str">
        <f>'2.2.2.2fin'!A184</f>
        <v>Flujo ganaderia</v>
      </c>
      <c r="B184" s="237">
        <f>'2.2.2.2fin'!B184</f>
        <v>0.35230514782571221</v>
      </c>
      <c r="C184" s="237">
        <f>'2.2.2.2fin'!C184</f>
        <v>0</v>
      </c>
      <c r="D184" s="237">
        <f>'2.2.2.2fin'!D184</f>
        <v>0</v>
      </c>
      <c r="E184" s="237">
        <f>'2.2.2.2fin'!E184</f>
        <v>0</v>
      </c>
      <c r="F184" s="237">
        <f>'2.2.2.2fin'!F184</f>
        <v>-21250</v>
      </c>
      <c r="G184" s="237">
        <f>'2.2.2.2fin'!G184</f>
        <v>-364101.5</v>
      </c>
      <c r="H184" s="237">
        <f>'2.2.2.2fin'!H184</f>
        <v>-63444</v>
      </c>
      <c r="I184" s="237">
        <f>'2.2.2.2fin'!I184</f>
        <v>120434.59999999998</v>
      </c>
      <c r="J184" s="237">
        <f>'2.2.2.2fin'!J184</f>
        <v>243776.8</v>
      </c>
      <c r="K184" s="237">
        <f>'2.2.2.2fin'!K184</f>
        <v>206166.5</v>
      </c>
      <c r="L184" s="237">
        <f>'2.2.2.2fin'!L184</f>
        <v>212183.69999999995</v>
      </c>
      <c r="M184" s="237">
        <f>'2.2.2.2fin'!M184</f>
        <v>241191.5</v>
      </c>
      <c r="N184" s="237">
        <f>'2.2.2.2fin'!N184</f>
        <v>264560.5</v>
      </c>
      <c r="O184" s="237">
        <f>'2.2.2.2fin'!O184</f>
        <v>258683.09999999998</v>
      </c>
      <c r="P184" s="237">
        <f>'2.2.2.2fin'!P184</f>
        <v>281138.5</v>
      </c>
      <c r="Q184" s="237">
        <f>'2.2.2.2fin'!Q184</f>
        <v>237359.5</v>
      </c>
      <c r="R184" s="237">
        <f>'2.2.2.2fin'!R184</f>
        <v>316644.5</v>
      </c>
      <c r="S184" s="237">
        <f>'2.2.2.2fin'!S184</f>
        <v>320100.09999999998</v>
      </c>
      <c r="T184" s="237">
        <f>'2.2.2.2fin'!T184</f>
        <v>332769.89999999997</v>
      </c>
      <c r="U184" s="237">
        <f>'2.2.2.2fin'!U184</f>
        <v>339417.3</v>
      </c>
      <c r="V184" s="237">
        <f>'2.2.2.2fin'!V184</f>
        <v>334340.59999999998</v>
      </c>
      <c r="W184" s="237">
        <f>'2.2.2.2fin'!W184</f>
        <v>334037.89999999997</v>
      </c>
      <c r="X184" s="237">
        <f>'2.2.2.2fin'!X184</f>
        <v>359825.19999999995</v>
      </c>
      <c r="Y184" s="237">
        <f>'2.2.2.2fin'!Y184</f>
        <v>345321.5</v>
      </c>
      <c r="Z184" s="237">
        <f>'2.2.2.2fin'!Z184</f>
        <v>165124</v>
      </c>
      <c r="AA184" s="237">
        <f>'2.2.2.2fin'!AA184</f>
        <v>0</v>
      </c>
      <c r="AB184" s="237">
        <f>'2.2.2.2fin'!AB184</f>
        <v>0</v>
      </c>
      <c r="AC184" s="237">
        <f>'2.2.2.2fin'!AC184</f>
        <v>0</v>
      </c>
      <c r="AD184" s="237">
        <f>'2.2.2.2fin'!AD184</f>
        <v>0</v>
      </c>
      <c r="AE184" s="237">
        <f>'2.2.2.2fin'!AE184</f>
        <v>0</v>
      </c>
      <c r="AF184" s="237">
        <f>'2.2.2.2fin'!AF184</f>
        <v>0</v>
      </c>
      <c r="AG184" s="237">
        <f>'2.2.2.2fin'!AG184</f>
        <v>0</v>
      </c>
      <c r="AH184" s="237">
        <f>'2.2.2.2fin'!AH184</f>
        <v>0</v>
      </c>
      <c r="AI184" s="237">
        <f>'2.2.2.2fin'!AI184</f>
        <v>0</v>
      </c>
      <c r="AJ184" s="237">
        <f>'2.2.2.2fin'!AJ184</f>
        <v>0</v>
      </c>
      <c r="AK184" s="237">
        <f>'2.2.2.2fin'!AK184</f>
        <v>0</v>
      </c>
      <c r="AL184" s="237">
        <f>'2.2.2.2fin'!AL184</f>
        <v>0</v>
      </c>
      <c r="AM184" s="237">
        <f>'2.2.2.2fin'!AM184</f>
        <v>0</v>
      </c>
      <c r="AN184" s="237">
        <f>'2.2.2.2fin'!AN184</f>
        <v>0</v>
      </c>
      <c r="AO184" s="237">
        <f>'2.2.2.2fin'!AO184</f>
        <v>0</v>
      </c>
      <c r="AP184" s="237">
        <f>'2.2.2.2fin'!AP184</f>
        <v>0</v>
      </c>
      <c r="AQ184" s="237">
        <f>'2.2.2.2fin'!AQ184</f>
        <v>0</v>
      </c>
      <c r="AR184" s="237">
        <f>'2.2.2.2fin'!AR184</f>
        <v>0</v>
      </c>
      <c r="AS184" s="237">
        <f>'2.2.2.2fin'!AS184</f>
        <v>0</v>
      </c>
    </row>
    <row r="185" spans="1:45" s="246" customFormat="1" x14ac:dyDescent="0.25">
      <c r="A185" s="237" t="str">
        <f>'2.2.2.2fin'!A185</f>
        <v>Flujo componente silvopastoril</v>
      </c>
      <c r="B185" s="237">
        <f>'2.2.2.2fin'!B185</f>
        <v>0.32152115876830467</v>
      </c>
      <c r="C185" s="237">
        <f>'2.2.2.2fin'!C185</f>
        <v>0</v>
      </c>
      <c r="D185" s="237">
        <f>'2.2.2.2fin'!D185</f>
        <v>0</v>
      </c>
      <c r="E185" s="237">
        <f>'2.2.2.2fin'!E185</f>
        <v>0</v>
      </c>
      <c r="F185" s="237">
        <f>'2.2.2.2fin'!F185</f>
        <v>-130460</v>
      </c>
      <c r="G185" s="237">
        <f>'2.2.2.2fin'!G185</f>
        <v>-46950</v>
      </c>
      <c r="H185" s="237">
        <f>'2.2.2.2fin'!H185</f>
        <v>-43950</v>
      </c>
      <c r="I185" s="237">
        <f>'2.2.2.2fin'!I185</f>
        <v>-43950</v>
      </c>
      <c r="J185" s="237">
        <f>'2.2.2.2fin'!J185</f>
        <v>-43950</v>
      </c>
      <c r="K185" s="237">
        <f>'2.2.2.2fin'!K185</f>
        <v>-64350</v>
      </c>
      <c r="L185" s="237">
        <f>'2.2.2.2fin'!L185</f>
        <v>1174650</v>
      </c>
      <c r="M185" s="237">
        <f>'2.2.2.2fin'!M185</f>
        <v>-49350</v>
      </c>
      <c r="N185" s="237">
        <f>'2.2.2.2fin'!N185</f>
        <v>-49350</v>
      </c>
      <c r="O185" s="237">
        <f>'2.2.2.2fin'!O185</f>
        <v>-70750</v>
      </c>
      <c r="P185" s="237">
        <f>'2.2.2.2fin'!P185</f>
        <v>-49350</v>
      </c>
      <c r="Q185" s="237">
        <f>'2.2.2.2fin'!Q185</f>
        <v>-49350</v>
      </c>
      <c r="R185" s="237">
        <f>'2.2.2.2fin'!R185</f>
        <v>1174650</v>
      </c>
      <c r="S185" s="237">
        <f>'2.2.2.2fin'!S185</f>
        <v>-95400</v>
      </c>
      <c r="T185" s="237">
        <f>'2.2.2.2fin'!T185</f>
        <v>-49350</v>
      </c>
      <c r="U185" s="237">
        <f>'2.2.2.2fin'!U185</f>
        <v>-49350</v>
      </c>
      <c r="V185" s="237">
        <f>'2.2.2.2fin'!V185</f>
        <v>-49350</v>
      </c>
      <c r="W185" s="237">
        <f>'2.2.2.2fin'!W185</f>
        <v>-49350</v>
      </c>
      <c r="X185" s="237">
        <f>'2.2.2.2fin'!X185</f>
        <v>1174650</v>
      </c>
      <c r="Y185" s="237">
        <f>'2.2.2.2fin'!Y185</f>
        <v>-49350</v>
      </c>
      <c r="Z185" s="237">
        <f>'2.2.2.2fin'!Z185</f>
        <v>-47700</v>
      </c>
      <c r="AA185" s="237">
        <f>'2.2.2.2fin'!AA185</f>
        <v>0</v>
      </c>
      <c r="AB185" s="237">
        <f>'2.2.2.2fin'!AB185</f>
        <v>0</v>
      </c>
      <c r="AC185" s="237">
        <f>'2.2.2.2fin'!AC185</f>
        <v>0</v>
      </c>
      <c r="AD185" s="237">
        <f>'2.2.2.2fin'!AD185</f>
        <v>0</v>
      </c>
      <c r="AE185" s="237">
        <f>'2.2.2.2fin'!AE185</f>
        <v>0</v>
      </c>
      <c r="AF185" s="237">
        <f>'2.2.2.2fin'!AF185</f>
        <v>0</v>
      </c>
      <c r="AG185" s="237">
        <f>'2.2.2.2fin'!AG185</f>
        <v>0</v>
      </c>
      <c r="AH185" s="237">
        <f>'2.2.2.2fin'!AH185</f>
        <v>0</v>
      </c>
      <c r="AI185" s="237">
        <f>'2.2.2.2fin'!AI185</f>
        <v>0</v>
      </c>
      <c r="AJ185" s="237">
        <f>'2.2.2.2fin'!AJ185</f>
        <v>0</v>
      </c>
      <c r="AK185" s="237">
        <f>'2.2.2.2fin'!AK185</f>
        <v>0</v>
      </c>
      <c r="AL185" s="237">
        <f>'2.2.2.2fin'!AL185</f>
        <v>0</v>
      </c>
      <c r="AM185" s="237">
        <f>'2.2.2.2fin'!AM185</f>
        <v>0</v>
      </c>
      <c r="AN185" s="237">
        <f>'2.2.2.2fin'!AN185</f>
        <v>0</v>
      </c>
      <c r="AO185" s="237">
        <f>'2.2.2.2fin'!AO185</f>
        <v>0</v>
      </c>
      <c r="AP185" s="237">
        <f>'2.2.2.2fin'!AP185</f>
        <v>0</v>
      </c>
      <c r="AQ185" s="237">
        <f>'2.2.2.2fin'!AQ185</f>
        <v>0</v>
      </c>
      <c r="AR185" s="237">
        <f>'2.2.2.2fin'!AR185</f>
        <v>0</v>
      </c>
      <c r="AS185" s="237">
        <f>'2.2.2.2fin'!AS185</f>
        <v>0</v>
      </c>
    </row>
    <row r="186" spans="1:45" s="246" customFormat="1" x14ac:dyDescent="0.25">
      <c r="A186" s="237" t="str">
        <f>'2.2.2.2fin'!A186</f>
        <v>Flujo modelos completo</v>
      </c>
      <c r="B186" s="237">
        <f>'2.2.2.2fin'!B186</f>
        <v>0.33936938389362759</v>
      </c>
      <c r="C186" s="237">
        <f>'2.2.2.2fin'!C186</f>
        <v>0</v>
      </c>
      <c r="D186" s="237">
        <f>'2.2.2.2fin'!D186</f>
        <v>0</v>
      </c>
      <c r="E186" s="237">
        <f>'2.2.2.2fin'!E186</f>
        <v>0</v>
      </c>
      <c r="F186" s="237">
        <f>'2.2.2.2fin'!F186</f>
        <v>-151710</v>
      </c>
      <c r="G186" s="237">
        <f>'2.2.2.2fin'!G186</f>
        <v>-411051.5</v>
      </c>
      <c r="H186" s="237">
        <f>'2.2.2.2fin'!H186</f>
        <v>-107394</v>
      </c>
      <c r="I186" s="237">
        <f>'2.2.2.2fin'!I186</f>
        <v>76484.599999999977</v>
      </c>
      <c r="J186" s="237">
        <f>'2.2.2.2fin'!J186</f>
        <v>199826.8</v>
      </c>
      <c r="K186" s="237">
        <f>'2.2.2.2fin'!K186</f>
        <v>141816.5</v>
      </c>
      <c r="L186" s="237">
        <f>'2.2.2.2fin'!L186</f>
        <v>1386833.7</v>
      </c>
      <c r="M186" s="237">
        <f>'2.2.2.2fin'!M186</f>
        <v>191841.5</v>
      </c>
      <c r="N186" s="237">
        <f>'2.2.2.2fin'!N186</f>
        <v>215210.5</v>
      </c>
      <c r="O186" s="237">
        <f>'2.2.2.2fin'!O186</f>
        <v>187933.09999999998</v>
      </c>
      <c r="P186" s="237">
        <f>'2.2.2.2fin'!P186</f>
        <v>231788.5</v>
      </c>
      <c r="Q186" s="237">
        <f>'2.2.2.2fin'!Q186</f>
        <v>188009.5</v>
      </c>
      <c r="R186" s="237">
        <f>'2.2.2.2fin'!R186</f>
        <v>1491294.5</v>
      </c>
      <c r="S186" s="237">
        <f>'2.2.2.2fin'!S186</f>
        <v>224700.09999999998</v>
      </c>
      <c r="T186" s="237">
        <f>'2.2.2.2fin'!T186</f>
        <v>283419.89999999997</v>
      </c>
      <c r="U186" s="237">
        <f>'2.2.2.2fin'!U186</f>
        <v>290067.3</v>
      </c>
      <c r="V186" s="237">
        <f>'2.2.2.2fin'!V186</f>
        <v>284990.59999999998</v>
      </c>
      <c r="W186" s="237">
        <f>'2.2.2.2fin'!W186</f>
        <v>284687.89999999997</v>
      </c>
      <c r="X186" s="237">
        <f>'2.2.2.2fin'!X186</f>
        <v>1534475.2</v>
      </c>
      <c r="Y186" s="237">
        <f>'2.2.2.2fin'!Y186</f>
        <v>295971.5</v>
      </c>
      <c r="Z186" s="237">
        <f>'2.2.2.2fin'!Z186</f>
        <v>117424</v>
      </c>
      <c r="AA186" s="237">
        <f>'2.2.2.2fin'!AA186</f>
        <v>0</v>
      </c>
      <c r="AB186" s="237">
        <f>'2.2.2.2fin'!AB186</f>
        <v>0</v>
      </c>
      <c r="AC186" s="237">
        <f>'2.2.2.2fin'!AC186</f>
        <v>0</v>
      </c>
      <c r="AD186" s="237">
        <f>'2.2.2.2fin'!AD186</f>
        <v>0</v>
      </c>
      <c r="AE186" s="237">
        <f>'2.2.2.2fin'!AE186</f>
        <v>0</v>
      </c>
      <c r="AF186" s="237">
        <f>'2.2.2.2fin'!AF186</f>
        <v>0</v>
      </c>
      <c r="AG186" s="237">
        <f>'2.2.2.2fin'!AG186</f>
        <v>0</v>
      </c>
      <c r="AH186" s="237">
        <f>'2.2.2.2fin'!AH186</f>
        <v>0</v>
      </c>
      <c r="AI186" s="237">
        <f>'2.2.2.2fin'!AI186</f>
        <v>0</v>
      </c>
      <c r="AJ186" s="237">
        <f>'2.2.2.2fin'!AJ186</f>
        <v>0</v>
      </c>
      <c r="AK186" s="237">
        <f>'2.2.2.2fin'!AK186</f>
        <v>0</v>
      </c>
      <c r="AL186" s="237">
        <f>'2.2.2.2fin'!AL186</f>
        <v>0</v>
      </c>
      <c r="AM186" s="237">
        <f>'2.2.2.2fin'!AM186</f>
        <v>0</v>
      </c>
      <c r="AN186" s="237">
        <f>'2.2.2.2fin'!AN186</f>
        <v>0</v>
      </c>
      <c r="AO186" s="237">
        <f>'2.2.2.2fin'!AO186</f>
        <v>0</v>
      </c>
      <c r="AP186" s="237">
        <f>'2.2.2.2fin'!AP186</f>
        <v>0</v>
      </c>
      <c r="AQ186" s="237">
        <f>'2.2.2.2fin'!AQ186</f>
        <v>0</v>
      </c>
      <c r="AR186" s="237">
        <f>'2.2.2.2fin'!AR186</f>
        <v>0</v>
      </c>
      <c r="AS186" s="237">
        <f>'2.2.2.2fin'!AS186</f>
        <v>0</v>
      </c>
    </row>
    <row r="187" spans="1:45" s="246" customFormat="1" x14ac:dyDescent="0.25">
      <c r="A187" s="237">
        <f>'2.2.2.2fin'!A187</f>
        <v>0</v>
      </c>
      <c r="B187" s="237">
        <f>'2.2.2.2fin'!B187</f>
        <v>0</v>
      </c>
      <c r="C187" s="237">
        <f>'2.2.2.2fin'!C187</f>
        <v>0</v>
      </c>
      <c r="D187" s="237">
        <f>'2.2.2.2fin'!D187</f>
        <v>0</v>
      </c>
      <c r="E187" s="237">
        <f>'2.2.2.2fin'!E187</f>
        <v>0</v>
      </c>
      <c r="F187" s="237">
        <f>'2.2.2.2fin'!F187</f>
        <v>0</v>
      </c>
      <c r="G187" s="237">
        <f>'2.2.2.2fin'!G187</f>
        <v>0</v>
      </c>
      <c r="H187" s="237">
        <f>'2.2.2.2fin'!H187</f>
        <v>0</v>
      </c>
      <c r="I187" s="237">
        <f>'2.2.2.2fin'!I187</f>
        <v>0</v>
      </c>
      <c r="J187" s="237">
        <f>'2.2.2.2fin'!J187</f>
        <v>0</v>
      </c>
      <c r="K187" s="237">
        <f>'2.2.2.2fin'!K187</f>
        <v>0</v>
      </c>
      <c r="L187" s="237">
        <f>'2.2.2.2fin'!L187</f>
        <v>0</v>
      </c>
      <c r="M187" s="237">
        <f>'2.2.2.2fin'!M187</f>
        <v>0</v>
      </c>
      <c r="N187" s="237">
        <f>'2.2.2.2fin'!N187</f>
        <v>0</v>
      </c>
      <c r="O187" s="237">
        <f>'2.2.2.2fin'!O187</f>
        <v>0</v>
      </c>
      <c r="P187" s="237">
        <f>'2.2.2.2fin'!P187</f>
        <v>0</v>
      </c>
      <c r="Q187" s="237">
        <f>'2.2.2.2fin'!Q187</f>
        <v>0</v>
      </c>
      <c r="R187" s="237">
        <f>'2.2.2.2fin'!R187</f>
        <v>0</v>
      </c>
      <c r="S187" s="237">
        <f>'2.2.2.2fin'!S187</f>
        <v>0</v>
      </c>
      <c r="T187" s="237">
        <f>'2.2.2.2fin'!T187</f>
        <v>0</v>
      </c>
      <c r="U187" s="237">
        <f>'2.2.2.2fin'!U187</f>
        <v>0</v>
      </c>
      <c r="V187" s="237">
        <f>'2.2.2.2fin'!V187</f>
        <v>0</v>
      </c>
      <c r="W187" s="237">
        <f>'2.2.2.2fin'!W187</f>
        <v>0</v>
      </c>
      <c r="X187" s="237">
        <f>'2.2.2.2fin'!X187</f>
        <v>0</v>
      </c>
      <c r="Y187" s="237">
        <f>'2.2.2.2fin'!Y187</f>
        <v>0</v>
      </c>
      <c r="Z187" s="237">
        <f>'2.2.2.2fin'!Z187</f>
        <v>0</v>
      </c>
      <c r="AA187" s="237">
        <f>'2.2.2.2fin'!AA187</f>
        <v>0</v>
      </c>
      <c r="AB187" s="237">
        <f>'2.2.2.2fin'!AB187</f>
        <v>0</v>
      </c>
      <c r="AC187" s="237">
        <f>'2.2.2.2fin'!AC187</f>
        <v>0</v>
      </c>
      <c r="AD187" s="237">
        <f>'2.2.2.2fin'!AD187</f>
        <v>0</v>
      </c>
      <c r="AE187" s="237">
        <f>'2.2.2.2fin'!AE187</f>
        <v>0</v>
      </c>
      <c r="AF187" s="237">
        <f>'2.2.2.2fin'!AF187</f>
        <v>0</v>
      </c>
      <c r="AG187" s="237">
        <f>'2.2.2.2fin'!AG187</f>
        <v>0</v>
      </c>
      <c r="AH187" s="237">
        <f>'2.2.2.2fin'!AH187</f>
        <v>0</v>
      </c>
      <c r="AI187" s="237">
        <f>'2.2.2.2fin'!AI187</f>
        <v>0</v>
      </c>
      <c r="AJ187" s="237">
        <f>'2.2.2.2fin'!AJ187</f>
        <v>0</v>
      </c>
      <c r="AK187" s="237">
        <f>'2.2.2.2fin'!AK187</f>
        <v>0</v>
      </c>
      <c r="AL187" s="237">
        <f>'2.2.2.2fin'!AL187</f>
        <v>0</v>
      </c>
      <c r="AM187" s="237">
        <f>'2.2.2.2fin'!AM187</f>
        <v>0</v>
      </c>
      <c r="AN187" s="237">
        <f>'2.2.2.2fin'!AN187</f>
        <v>0</v>
      </c>
      <c r="AO187" s="237">
        <f>'2.2.2.2fin'!AO187</f>
        <v>0</v>
      </c>
      <c r="AP187" s="237">
        <f>'2.2.2.2fin'!AP187</f>
        <v>0</v>
      </c>
      <c r="AQ187" s="237">
        <f>'2.2.2.2fin'!AQ187</f>
        <v>0</v>
      </c>
      <c r="AR187" s="237">
        <f>'2.2.2.2fin'!AR187</f>
        <v>0</v>
      </c>
      <c r="AS187" s="237">
        <f>'2.2.2.2fin'!AS187</f>
        <v>0</v>
      </c>
    </row>
    <row r="188" spans="1:45" s="246" customFormat="1" x14ac:dyDescent="0.25">
      <c r="A188" s="237" t="str">
        <f>'2.2.2.2fin'!A188</f>
        <v>Costos establecieminto ganaderia</v>
      </c>
      <c r="B188" s="237">
        <f>'2.2.2.2fin'!B188</f>
        <v>0</v>
      </c>
      <c r="C188" s="237">
        <f>'2.2.2.2fin'!C188</f>
        <v>0</v>
      </c>
      <c r="D188" s="237">
        <f>'2.2.2.2fin'!D188</f>
        <v>0</v>
      </c>
      <c r="E188" s="237">
        <f>'2.2.2.2fin'!E188</f>
        <v>0</v>
      </c>
      <c r="F188" s="237">
        <f>'2.2.2.2fin'!F188</f>
        <v>21250</v>
      </c>
      <c r="G188" s="237">
        <f>'2.2.2.2fin'!G188</f>
        <v>304300</v>
      </c>
      <c r="H188" s="237">
        <f>'2.2.2.2fin'!H188</f>
        <v>130000</v>
      </c>
      <c r="I188" s="237">
        <f>'2.2.2.2fin'!I188</f>
        <v>65000</v>
      </c>
      <c r="J188" s="237">
        <f>'2.2.2.2fin'!J188</f>
        <v>25000</v>
      </c>
      <c r="K188" s="237">
        <f>'2.2.2.2fin'!K188</f>
        <v>5900</v>
      </c>
      <c r="L188" s="237">
        <f>'2.2.2.2fin'!L188</f>
        <v>0</v>
      </c>
      <c r="M188" s="237">
        <f>'2.2.2.2fin'!M188</f>
        <v>25000</v>
      </c>
      <c r="N188" s="237">
        <f>'2.2.2.2fin'!N188</f>
        <v>0</v>
      </c>
      <c r="O188" s="237">
        <f>'2.2.2.2fin'!O188</f>
        <v>17000</v>
      </c>
      <c r="P188" s="237">
        <f>'2.2.2.2fin'!P188</f>
        <v>26900</v>
      </c>
      <c r="Q188" s="237">
        <f>'2.2.2.2fin'!Q188</f>
        <v>65000</v>
      </c>
      <c r="R188" s="237">
        <f>'2.2.2.2fin'!R188</f>
        <v>0</v>
      </c>
      <c r="S188" s="237">
        <f>'2.2.2.2fin'!S188</f>
        <v>29000</v>
      </c>
      <c r="T188" s="237">
        <f>'2.2.2.2fin'!T188</f>
        <v>0</v>
      </c>
      <c r="U188" s="237">
        <f>'2.2.2.2fin'!U188</f>
        <v>1900</v>
      </c>
      <c r="V188" s="237">
        <f>'2.2.2.2fin'!V188</f>
        <v>25000</v>
      </c>
      <c r="W188" s="237">
        <f>'2.2.2.2fin'!W188</f>
        <v>4000</v>
      </c>
      <c r="X188" s="237">
        <f>'2.2.2.2fin'!X188</f>
        <v>0</v>
      </c>
      <c r="Y188" s="237">
        <f>'2.2.2.2fin'!Y188</f>
        <v>38000</v>
      </c>
      <c r="Z188" s="237">
        <f>'2.2.2.2fin'!Z188</f>
        <v>1900</v>
      </c>
      <c r="AA188" s="237">
        <f>'2.2.2.2fin'!AA188</f>
        <v>0</v>
      </c>
      <c r="AB188" s="237">
        <f>'2.2.2.2fin'!AB188</f>
        <v>0</v>
      </c>
      <c r="AC188" s="237">
        <f>'2.2.2.2fin'!AC188</f>
        <v>0</v>
      </c>
      <c r="AD188" s="237">
        <f>'2.2.2.2fin'!AD188</f>
        <v>0</v>
      </c>
      <c r="AE188" s="237">
        <f>'2.2.2.2fin'!AE188</f>
        <v>0</v>
      </c>
      <c r="AF188" s="237">
        <f>'2.2.2.2fin'!AF188</f>
        <v>0</v>
      </c>
      <c r="AG188" s="237">
        <f>'2.2.2.2fin'!AG188</f>
        <v>0</v>
      </c>
      <c r="AH188" s="237">
        <f>'2.2.2.2fin'!AH188</f>
        <v>0</v>
      </c>
      <c r="AI188" s="237">
        <f>'2.2.2.2fin'!AI188</f>
        <v>0</v>
      </c>
      <c r="AJ188" s="237">
        <f>'2.2.2.2fin'!AJ188</f>
        <v>0</v>
      </c>
      <c r="AK188" s="237">
        <f>'2.2.2.2fin'!AK188</f>
        <v>0</v>
      </c>
      <c r="AL188" s="237">
        <f>'2.2.2.2fin'!AL188</f>
        <v>0</v>
      </c>
      <c r="AM188" s="237">
        <f>'2.2.2.2fin'!AM188</f>
        <v>0</v>
      </c>
      <c r="AN188" s="237">
        <f>'2.2.2.2fin'!AN188</f>
        <v>0</v>
      </c>
      <c r="AO188" s="237">
        <f>'2.2.2.2fin'!AO188</f>
        <v>0</v>
      </c>
      <c r="AP188" s="237">
        <f>'2.2.2.2fin'!AP188</f>
        <v>0</v>
      </c>
      <c r="AQ188" s="237">
        <f>'2.2.2.2fin'!AQ188</f>
        <v>0</v>
      </c>
      <c r="AR188" s="237">
        <f>'2.2.2.2fin'!AR188</f>
        <v>0</v>
      </c>
      <c r="AS188" s="237">
        <f>'2.2.2.2fin'!AS188</f>
        <v>0</v>
      </c>
    </row>
    <row r="189" spans="1:45" s="246" customFormat="1" x14ac:dyDescent="0.25">
      <c r="A189" s="237" t="str">
        <f>'2.2.2.2fin'!A189</f>
        <v>Costos establecieminto  componentre silvopastoril</v>
      </c>
      <c r="B189" s="237">
        <f>'2.2.2.2fin'!B189</f>
        <v>0</v>
      </c>
      <c r="C189" s="237">
        <f>'2.2.2.2fin'!C189</f>
        <v>0</v>
      </c>
      <c r="D189" s="237">
        <f>'2.2.2.2fin'!D189</f>
        <v>0</v>
      </c>
      <c r="E189" s="237">
        <f>'2.2.2.2fin'!E189</f>
        <v>0</v>
      </c>
      <c r="F189" s="237">
        <f>'2.2.2.2fin'!F189</f>
        <v>130460</v>
      </c>
      <c r="G189" s="237">
        <f>'2.2.2.2fin'!G189</f>
        <v>1650</v>
      </c>
      <c r="H189" s="237">
        <f>'2.2.2.2fin'!H189</f>
        <v>1650</v>
      </c>
      <c r="I189" s="237">
        <f>'2.2.2.2fin'!I189</f>
        <v>1650</v>
      </c>
      <c r="J189" s="237">
        <f>'2.2.2.2fin'!J189</f>
        <v>1650</v>
      </c>
      <c r="K189" s="237">
        <f>'2.2.2.2fin'!K189</f>
        <v>16650</v>
      </c>
      <c r="L189" s="237">
        <f>'2.2.2.2fin'!L189</f>
        <v>1650</v>
      </c>
      <c r="M189" s="237">
        <f>'2.2.2.2fin'!M189</f>
        <v>1650</v>
      </c>
      <c r="N189" s="237">
        <f>'2.2.2.2fin'!N189</f>
        <v>1650</v>
      </c>
      <c r="O189" s="237">
        <f>'2.2.2.2fin'!O189</f>
        <v>23050</v>
      </c>
      <c r="P189" s="237">
        <f>'2.2.2.2fin'!P189</f>
        <v>1650</v>
      </c>
      <c r="Q189" s="237">
        <f>'2.2.2.2fin'!Q189</f>
        <v>1650</v>
      </c>
      <c r="R189" s="237">
        <f>'2.2.2.2fin'!R189</f>
        <v>1650</v>
      </c>
      <c r="S189" s="237">
        <f>'2.2.2.2fin'!S189</f>
        <v>47700</v>
      </c>
      <c r="T189" s="237">
        <f>'2.2.2.2fin'!T189</f>
        <v>1650</v>
      </c>
      <c r="U189" s="237">
        <f>'2.2.2.2fin'!U189</f>
        <v>1650</v>
      </c>
      <c r="V189" s="237">
        <f>'2.2.2.2fin'!V189</f>
        <v>1650</v>
      </c>
      <c r="W189" s="237">
        <f>'2.2.2.2fin'!W189</f>
        <v>1650</v>
      </c>
      <c r="X189" s="237">
        <f>'2.2.2.2fin'!X189</f>
        <v>1650</v>
      </c>
      <c r="Y189" s="237">
        <f>'2.2.2.2fin'!Y189</f>
        <v>1650</v>
      </c>
      <c r="Z189" s="237">
        <f>'2.2.2.2fin'!Z189</f>
        <v>0</v>
      </c>
      <c r="AA189" s="237">
        <f>'2.2.2.2fin'!AA189</f>
        <v>0</v>
      </c>
      <c r="AB189" s="237">
        <f>'2.2.2.2fin'!AB189</f>
        <v>0</v>
      </c>
      <c r="AC189" s="237">
        <f>'2.2.2.2fin'!AC189</f>
        <v>0</v>
      </c>
      <c r="AD189" s="237">
        <f>'2.2.2.2fin'!AD189</f>
        <v>0</v>
      </c>
      <c r="AE189" s="237">
        <f>'2.2.2.2fin'!AE189</f>
        <v>0</v>
      </c>
      <c r="AF189" s="237">
        <f>'2.2.2.2fin'!AF189</f>
        <v>0</v>
      </c>
      <c r="AG189" s="237">
        <f>'2.2.2.2fin'!AG189</f>
        <v>0</v>
      </c>
      <c r="AH189" s="237">
        <f>'2.2.2.2fin'!AH189</f>
        <v>0</v>
      </c>
      <c r="AI189" s="237">
        <f>'2.2.2.2fin'!AI189</f>
        <v>0</v>
      </c>
      <c r="AJ189" s="237">
        <f>'2.2.2.2fin'!AJ189</f>
        <v>0</v>
      </c>
      <c r="AK189" s="237">
        <f>'2.2.2.2fin'!AK189</f>
        <v>0</v>
      </c>
      <c r="AL189" s="237">
        <f>'2.2.2.2fin'!AL189</f>
        <v>0</v>
      </c>
      <c r="AM189" s="237">
        <f>'2.2.2.2fin'!AM189</f>
        <v>0</v>
      </c>
      <c r="AN189" s="237">
        <f>'2.2.2.2fin'!AN189</f>
        <v>0</v>
      </c>
      <c r="AO189" s="237">
        <f>'2.2.2.2fin'!AO189</f>
        <v>0</v>
      </c>
      <c r="AP189" s="237">
        <f>'2.2.2.2fin'!AP189</f>
        <v>0</v>
      </c>
      <c r="AQ189" s="237">
        <f>'2.2.2.2fin'!AQ189</f>
        <v>0</v>
      </c>
      <c r="AR189" s="237">
        <f>'2.2.2.2fin'!AR189</f>
        <v>0</v>
      </c>
      <c r="AS189" s="237">
        <f>'2.2.2.2fin'!AS189</f>
        <v>0</v>
      </c>
    </row>
    <row r="190" spans="1:45" s="246" customFormat="1" x14ac:dyDescent="0.25">
      <c r="A190" s="237" t="str">
        <f>'2.2.2.2fin'!A190</f>
        <v>Costos establecieminto modelos completo</v>
      </c>
      <c r="B190" s="237">
        <f>'2.2.2.2fin'!B190</f>
        <v>0</v>
      </c>
      <c r="C190" s="237">
        <f>'2.2.2.2fin'!C190</f>
        <v>0</v>
      </c>
      <c r="D190" s="237">
        <f>'2.2.2.2fin'!D190</f>
        <v>0</v>
      </c>
      <c r="E190" s="237">
        <f>'2.2.2.2fin'!E190</f>
        <v>0</v>
      </c>
      <c r="F190" s="237">
        <f>'2.2.2.2fin'!F190</f>
        <v>151710</v>
      </c>
      <c r="G190" s="237">
        <f>'2.2.2.2fin'!G190</f>
        <v>305950</v>
      </c>
      <c r="H190" s="237">
        <f>'2.2.2.2fin'!H190</f>
        <v>131650</v>
      </c>
      <c r="I190" s="237">
        <f>'2.2.2.2fin'!I190</f>
        <v>66650</v>
      </c>
      <c r="J190" s="237">
        <f>'2.2.2.2fin'!J190</f>
        <v>26650</v>
      </c>
      <c r="K190" s="237">
        <f>'2.2.2.2fin'!K190</f>
        <v>22550</v>
      </c>
      <c r="L190" s="237">
        <f>'2.2.2.2fin'!L190</f>
        <v>1650</v>
      </c>
      <c r="M190" s="237">
        <f>'2.2.2.2fin'!M190</f>
        <v>26650</v>
      </c>
      <c r="N190" s="237">
        <f>'2.2.2.2fin'!N190</f>
        <v>1650</v>
      </c>
      <c r="O190" s="237">
        <f>'2.2.2.2fin'!O190</f>
        <v>40050</v>
      </c>
      <c r="P190" s="237">
        <f>'2.2.2.2fin'!P190</f>
        <v>28550</v>
      </c>
      <c r="Q190" s="237">
        <f>'2.2.2.2fin'!Q190</f>
        <v>66650</v>
      </c>
      <c r="R190" s="237">
        <f>'2.2.2.2fin'!R190</f>
        <v>1650</v>
      </c>
      <c r="S190" s="237">
        <f>'2.2.2.2fin'!S190</f>
        <v>76700</v>
      </c>
      <c r="T190" s="237">
        <f>'2.2.2.2fin'!T190</f>
        <v>1650</v>
      </c>
      <c r="U190" s="237">
        <f>'2.2.2.2fin'!U190</f>
        <v>3550</v>
      </c>
      <c r="V190" s="237">
        <f>'2.2.2.2fin'!V190</f>
        <v>26650</v>
      </c>
      <c r="W190" s="237">
        <f>'2.2.2.2fin'!W190</f>
        <v>5650</v>
      </c>
      <c r="X190" s="237">
        <f>'2.2.2.2fin'!X190</f>
        <v>1650</v>
      </c>
      <c r="Y190" s="237">
        <f>'2.2.2.2fin'!Y190</f>
        <v>39650</v>
      </c>
      <c r="Z190" s="237">
        <f>'2.2.2.2fin'!Z190</f>
        <v>1900</v>
      </c>
      <c r="AA190" s="237">
        <f>'2.2.2.2fin'!AA190</f>
        <v>0</v>
      </c>
      <c r="AB190" s="237">
        <f>'2.2.2.2fin'!AB190</f>
        <v>0</v>
      </c>
      <c r="AC190" s="237">
        <f>'2.2.2.2fin'!AC190</f>
        <v>0</v>
      </c>
      <c r="AD190" s="237">
        <f>'2.2.2.2fin'!AD190</f>
        <v>0</v>
      </c>
      <c r="AE190" s="237">
        <f>'2.2.2.2fin'!AE190</f>
        <v>0</v>
      </c>
      <c r="AF190" s="237">
        <f>'2.2.2.2fin'!AF190</f>
        <v>0</v>
      </c>
      <c r="AG190" s="237">
        <f>'2.2.2.2fin'!AG190</f>
        <v>0</v>
      </c>
      <c r="AH190" s="237">
        <f>'2.2.2.2fin'!AH190</f>
        <v>0</v>
      </c>
      <c r="AI190" s="237">
        <f>'2.2.2.2fin'!AI190</f>
        <v>0</v>
      </c>
      <c r="AJ190" s="237">
        <f>'2.2.2.2fin'!AJ190</f>
        <v>0</v>
      </c>
      <c r="AK190" s="237">
        <f>'2.2.2.2fin'!AK190</f>
        <v>0</v>
      </c>
      <c r="AL190" s="237">
        <f>'2.2.2.2fin'!AL190</f>
        <v>0</v>
      </c>
      <c r="AM190" s="237">
        <f>'2.2.2.2fin'!AM190</f>
        <v>0</v>
      </c>
      <c r="AN190" s="237">
        <f>'2.2.2.2fin'!AN190</f>
        <v>0</v>
      </c>
      <c r="AO190" s="237">
        <f>'2.2.2.2fin'!AO190</f>
        <v>0</v>
      </c>
      <c r="AP190" s="237">
        <f>'2.2.2.2fin'!AP190</f>
        <v>0</v>
      </c>
      <c r="AQ190" s="237">
        <f>'2.2.2.2fin'!AQ190</f>
        <v>0</v>
      </c>
      <c r="AR190" s="237">
        <f>'2.2.2.2fin'!AR190</f>
        <v>0</v>
      </c>
      <c r="AS190" s="237">
        <f>'2.2.2.2fin'!AS190</f>
        <v>0</v>
      </c>
    </row>
    <row r="191" spans="1:45" s="246" customFormat="1" x14ac:dyDescent="0.25">
      <c r="A191" s="237" t="str">
        <f>'2.2.2.2fin'!A191</f>
        <v>Costos mantenimiento ganaderia</v>
      </c>
      <c r="B191" s="237">
        <f>'2.2.2.2fin'!B191</f>
        <v>0</v>
      </c>
      <c r="C191" s="237">
        <f>'2.2.2.2fin'!C191</f>
        <v>0</v>
      </c>
      <c r="D191" s="237">
        <f>'2.2.2.2fin'!D191</f>
        <v>0</v>
      </c>
      <c r="E191" s="237">
        <f>'2.2.2.2fin'!E191</f>
        <v>0</v>
      </c>
      <c r="F191" s="237">
        <f>'2.2.2.2fin'!F191</f>
        <v>0</v>
      </c>
      <c r="G191" s="237">
        <f>'2.2.2.2fin'!G191</f>
        <v>121401.5</v>
      </c>
      <c r="H191" s="237">
        <f>'2.2.2.2fin'!H191</f>
        <v>124645</v>
      </c>
      <c r="I191" s="237">
        <f>'2.2.2.2fin'!I191</f>
        <v>128600</v>
      </c>
      <c r="J191" s="237">
        <f>'2.2.2.2fin'!J191</f>
        <v>128555</v>
      </c>
      <c r="K191" s="237">
        <f>'2.2.2.2fin'!K191</f>
        <v>129571.5</v>
      </c>
      <c r="L191" s="237">
        <f>'2.2.2.2fin'!L191</f>
        <v>130241.5</v>
      </c>
      <c r="M191" s="237">
        <f>'2.2.2.2fin'!M191</f>
        <v>130123.5</v>
      </c>
      <c r="N191" s="237">
        <f>'2.2.2.2fin'!N191</f>
        <v>130838.5</v>
      </c>
      <c r="O191" s="237">
        <f>'2.2.2.2fin'!O191</f>
        <v>131701.5</v>
      </c>
      <c r="P191" s="237">
        <f>'2.2.2.2fin'!P191</f>
        <v>132006.5</v>
      </c>
      <c r="Q191" s="237">
        <f>'2.2.2.2fin'!Q191</f>
        <v>132603.5</v>
      </c>
      <c r="R191" s="237">
        <f>'2.2.2.2fin'!R191</f>
        <v>133436.5</v>
      </c>
      <c r="S191" s="237">
        <f>'2.2.2.2fin'!S191</f>
        <v>134018.5</v>
      </c>
      <c r="T191" s="237">
        <f>'2.2.2.2fin'!T191</f>
        <v>134383.5</v>
      </c>
      <c r="U191" s="237">
        <f>'2.2.2.2fin'!U191</f>
        <v>134836.5</v>
      </c>
      <c r="V191" s="237">
        <f>'2.2.2.2fin'!V191</f>
        <v>134930</v>
      </c>
      <c r="W191" s="237">
        <f>'2.2.2.2fin'!W191</f>
        <v>135388.5</v>
      </c>
      <c r="X191" s="237">
        <f>'2.2.2.2fin'!X191</f>
        <v>134945</v>
      </c>
      <c r="Y191" s="237">
        <f>'2.2.2.2fin'!Y191</f>
        <v>134531.5</v>
      </c>
      <c r="Z191" s="237">
        <f>'2.2.2.2fin'!Z191</f>
        <v>135295</v>
      </c>
      <c r="AA191" s="237">
        <f>'2.2.2.2fin'!AA191</f>
        <v>0</v>
      </c>
      <c r="AB191" s="237">
        <f>'2.2.2.2fin'!AB191</f>
        <v>0</v>
      </c>
      <c r="AC191" s="237">
        <f>'2.2.2.2fin'!AC191</f>
        <v>0</v>
      </c>
      <c r="AD191" s="237">
        <f>'2.2.2.2fin'!AD191</f>
        <v>0</v>
      </c>
      <c r="AE191" s="237">
        <f>'2.2.2.2fin'!AE191</f>
        <v>0</v>
      </c>
      <c r="AF191" s="237">
        <f>'2.2.2.2fin'!AF191</f>
        <v>0</v>
      </c>
      <c r="AG191" s="237">
        <f>'2.2.2.2fin'!AG191</f>
        <v>0</v>
      </c>
      <c r="AH191" s="237">
        <f>'2.2.2.2fin'!AH191</f>
        <v>0</v>
      </c>
      <c r="AI191" s="237">
        <f>'2.2.2.2fin'!AI191</f>
        <v>0</v>
      </c>
      <c r="AJ191" s="237">
        <f>'2.2.2.2fin'!AJ191</f>
        <v>0</v>
      </c>
      <c r="AK191" s="237">
        <f>'2.2.2.2fin'!AK191</f>
        <v>0</v>
      </c>
      <c r="AL191" s="237">
        <f>'2.2.2.2fin'!AL191</f>
        <v>0</v>
      </c>
      <c r="AM191" s="237">
        <f>'2.2.2.2fin'!AM191</f>
        <v>0</v>
      </c>
      <c r="AN191" s="237">
        <f>'2.2.2.2fin'!AN191</f>
        <v>0</v>
      </c>
      <c r="AO191" s="237">
        <f>'2.2.2.2fin'!AO191</f>
        <v>0</v>
      </c>
      <c r="AP191" s="237">
        <f>'2.2.2.2fin'!AP191</f>
        <v>0</v>
      </c>
      <c r="AQ191" s="237">
        <f>'2.2.2.2fin'!AQ191</f>
        <v>0</v>
      </c>
      <c r="AR191" s="237">
        <f>'2.2.2.2fin'!AR191</f>
        <v>0</v>
      </c>
      <c r="AS191" s="237">
        <f>'2.2.2.2fin'!AS191</f>
        <v>0</v>
      </c>
    </row>
    <row r="192" spans="1:45" s="246" customFormat="1" x14ac:dyDescent="0.25">
      <c r="A192" s="237" t="str">
        <f>'2.2.2.2fin'!A192</f>
        <v>Costos mantenimiento componente silvopastoril</v>
      </c>
      <c r="B192" s="237">
        <f>'2.2.2.2fin'!B192</f>
        <v>0</v>
      </c>
      <c r="C192" s="237">
        <f>'2.2.2.2fin'!C192</f>
        <v>0</v>
      </c>
      <c r="D192" s="237">
        <f>'2.2.2.2fin'!D192</f>
        <v>0</v>
      </c>
      <c r="E192" s="237">
        <f>'2.2.2.2fin'!E192</f>
        <v>0</v>
      </c>
      <c r="F192" s="237">
        <f>'2.2.2.2fin'!F192</f>
        <v>0</v>
      </c>
      <c r="G192" s="237">
        <f>'2.2.2.2fin'!G192</f>
        <v>45300</v>
      </c>
      <c r="H192" s="237">
        <f>'2.2.2.2fin'!H192</f>
        <v>42300</v>
      </c>
      <c r="I192" s="237">
        <f>'2.2.2.2fin'!I192</f>
        <v>42300</v>
      </c>
      <c r="J192" s="237">
        <f>'2.2.2.2fin'!J192</f>
        <v>42300</v>
      </c>
      <c r="K192" s="237">
        <f>'2.2.2.2fin'!K192</f>
        <v>47700</v>
      </c>
      <c r="L192" s="237">
        <f>'2.2.2.2fin'!L192</f>
        <v>119700</v>
      </c>
      <c r="M192" s="237">
        <f>'2.2.2.2fin'!M192</f>
        <v>47700</v>
      </c>
      <c r="N192" s="237">
        <f>'2.2.2.2fin'!N192</f>
        <v>47700</v>
      </c>
      <c r="O192" s="237">
        <f>'2.2.2.2fin'!O192</f>
        <v>47700</v>
      </c>
      <c r="P192" s="237">
        <f>'2.2.2.2fin'!P192</f>
        <v>47700</v>
      </c>
      <c r="Q192" s="237">
        <f>'2.2.2.2fin'!Q192</f>
        <v>47700</v>
      </c>
      <c r="R192" s="237">
        <f>'2.2.2.2fin'!R192</f>
        <v>119700</v>
      </c>
      <c r="S192" s="237">
        <f>'2.2.2.2fin'!S192</f>
        <v>47700</v>
      </c>
      <c r="T192" s="237">
        <f>'2.2.2.2fin'!T192</f>
        <v>47700</v>
      </c>
      <c r="U192" s="237">
        <f>'2.2.2.2fin'!U192</f>
        <v>47700</v>
      </c>
      <c r="V192" s="237">
        <f>'2.2.2.2fin'!V192</f>
        <v>47700</v>
      </c>
      <c r="W192" s="237">
        <f>'2.2.2.2fin'!W192</f>
        <v>47700</v>
      </c>
      <c r="X192" s="237">
        <f>'2.2.2.2fin'!X192</f>
        <v>119700</v>
      </c>
      <c r="Y192" s="237">
        <f>'2.2.2.2fin'!Y192</f>
        <v>47700</v>
      </c>
      <c r="Z192" s="237">
        <f>'2.2.2.2fin'!Z192</f>
        <v>47700</v>
      </c>
      <c r="AA192" s="237">
        <f>'2.2.2.2fin'!AA192</f>
        <v>0</v>
      </c>
      <c r="AB192" s="237">
        <f>'2.2.2.2fin'!AB192</f>
        <v>0</v>
      </c>
      <c r="AC192" s="237">
        <f>'2.2.2.2fin'!AC192</f>
        <v>0</v>
      </c>
      <c r="AD192" s="237">
        <f>'2.2.2.2fin'!AD192</f>
        <v>0</v>
      </c>
      <c r="AE192" s="237">
        <f>'2.2.2.2fin'!AE192</f>
        <v>0</v>
      </c>
      <c r="AF192" s="237">
        <f>'2.2.2.2fin'!AF192</f>
        <v>0</v>
      </c>
      <c r="AG192" s="237">
        <f>'2.2.2.2fin'!AG192</f>
        <v>0</v>
      </c>
      <c r="AH192" s="237">
        <f>'2.2.2.2fin'!AH192</f>
        <v>0</v>
      </c>
      <c r="AI192" s="237">
        <f>'2.2.2.2fin'!AI192</f>
        <v>0</v>
      </c>
      <c r="AJ192" s="237">
        <f>'2.2.2.2fin'!AJ192</f>
        <v>0</v>
      </c>
      <c r="AK192" s="237">
        <f>'2.2.2.2fin'!AK192</f>
        <v>0</v>
      </c>
      <c r="AL192" s="237">
        <f>'2.2.2.2fin'!AL192</f>
        <v>0</v>
      </c>
      <c r="AM192" s="237">
        <f>'2.2.2.2fin'!AM192</f>
        <v>0</v>
      </c>
      <c r="AN192" s="237">
        <f>'2.2.2.2fin'!AN192</f>
        <v>0</v>
      </c>
      <c r="AO192" s="237">
        <f>'2.2.2.2fin'!AO192</f>
        <v>0</v>
      </c>
      <c r="AP192" s="237">
        <f>'2.2.2.2fin'!AP192</f>
        <v>0</v>
      </c>
      <c r="AQ192" s="237">
        <f>'2.2.2.2fin'!AQ192</f>
        <v>0</v>
      </c>
      <c r="AR192" s="237">
        <f>'2.2.2.2fin'!AR192</f>
        <v>0</v>
      </c>
      <c r="AS192" s="237">
        <f>'2.2.2.2fin'!AS192</f>
        <v>0</v>
      </c>
    </row>
    <row r="193" spans="1:45" s="246" customFormat="1" x14ac:dyDescent="0.25">
      <c r="A193" s="237" t="str">
        <f>'2.2.2.2fin'!A193</f>
        <v>Costos mantenimiento modelos completo</v>
      </c>
      <c r="B193" s="237">
        <f>'2.2.2.2fin'!B193</f>
        <v>0</v>
      </c>
      <c r="C193" s="237">
        <f>'2.2.2.2fin'!C193</f>
        <v>0</v>
      </c>
      <c r="D193" s="237">
        <f>'2.2.2.2fin'!D193</f>
        <v>0</v>
      </c>
      <c r="E193" s="237">
        <f>'2.2.2.2fin'!E193</f>
        <v>0</v>
      </c>
      <c r="F193" s="237">
        <f>'2.2.2.2fin'!F193</f>
        <v>0</v>
      </c>
      <c r="G193" s="237">
        <f>'2.2.2.2fin'!G193</f>
        <v>166701.5</v>
      </c>
      <c r="H193" s="237">
        <f>'2.2.2.2fin'!H193</f>
        <v>166945</v>
      </c>
      <c r="I193" s="237">
        <f>'2.2.2.2fin'!I193</f>
        <v>170900</v>
      </c>
      <c r="J193" s="237">
        <f>'2.2.2.2fin'!J193</f>
        <v>170855</v>
      </c>
      <c r="K193" s="237">
        <f>'2.2.2.2fin'!K193</f>
        <v>177271.5</v>
      </c>
      <c r="L193" s="237">
        <f>'2.2.2.2fin'!L193</f>
        <v>249941.5</v>
      </c>
      <c r="M193" s="237">
        <f>'2.2.2.2fin'!M193</f>
        <v>177823.5</v>
      </c>
      <c r="N193" s="237">
        <f>'2.2.2.2fin'!N193</f>
        <v>178538.5</v>
      </c>
      <c r="O193" s="237">
        <f>'2.2.2.2fin'!O193</f>
        <v>179401.5</v>
      </c>
      <c r="P193" s="237">
        <f>'2.2.2.2fin'!P193</f>
        <v>179706.5</v>
      </c>
      <c r="Q193" s="237">
        <f>'2.2.2.2fin'!Q193</f>
        <v>180303.5</v>
      </c>
      <c r="R193" s="237">
        <f>'2.2.2.2fin'!R193</f>
        <v>253136.5</v>
      </c>
      <c r="S193" s="237">
        <f>'2.2.2.2fin'!S193</f>
        <v>181718.5</v>
      </c>
      <c r="T193" s="237">
        <f>'2.2.2.2fin'!T193</f>
        <v>182083.5</v>
      </c>
      <c r="U193" s="237">
        <f>'2.2.2.2fin'!U193</f>
        <v>182536.5</v>
      </c>
      <c r="V193" s="237">
        <f>'2.2.2.2fin'!V193</f>
        <v>182630</v>
      </c>
      <c r="W193" s="237">
        <f>'2.2.2.2fin'!W193</f>
        <v>183088.5</v>
      </c>
      <c r="X193" s="237">
        <f>'2.2.2.2fin'!X193</f>
        <v>254645</v>
      </c>
      <c r="Y193" s="237">
        <f>'2.2.2.2fin'!Y193</f>
        <v>182231.5</v>
      </c>
      <c r="Z193" s="237">
        <f>'2.2.2.2fin'!Z193</f>
        <v>182995</v>
      </c>
      <c r="AA193" s="237">
        <f>'2.2.2.2fin'!AA193</f>
        <v>0</v>
      </c>
      <c r="AB193" s="237">
        <f>'2.2.2.2fin'!AB193</f>
        <v>0</v>
      </c>
      <c r="AC193" s="237">
        <f>'2.2.2.2fin'!AC193</f>
        <v>0</v>
      </c>
      <c r="AD193" s="237">
        <f>'2.2.2.2fin'!AD193</f>
        <v>0</v>
      </c>
      <c r="AE193" s="237">
        <f>'2.2.2.2fin'!AE193</f>
        <v>0</v>
      </c>
      <c r="AF193" s="237">
        <f>'2.2.2.2fin'!AF193</f>
        <v>0</v>
      </c>
      <c r="AG193" s="237">
        <f>'2.2.2.2fin'!AG193</f>
        <v>0</v>
      </c>
      <c r="AH193" s="237">
        <f>'2.2.2.2fin'!AH193</f>
        <v>0</v>
      </c>
      <c r="AI193" s="237">
        <f>'2.2.2.2fin'!AI193</f>
        <v>0</v>
      </c>
      <c r="AJ193" s="237">
        <f>'2.2.2.2fin'!AJ193</f>
        <v>0</v>
      </c>
      <c r="AK193" s="237">
        <f>'2.2.2.2fin'!AK193</f>
        <v>0</v>
      </c>
      <c r="AL193" s="237">
        <f>'2.2.2.2fin'!AL193</f>
        <v>0</v>
      </c>
      <c r="AM193" s="237">
        <f>'2.2.2.2fin'!AM193</f>
        <v>0</v>
      </c>
      <c r="AN193" s="237">
        <f>'2.2.2.2fin'!AN193</f>
        <v>0</v>
      </c>
      <c r="AO193" s="237">
        <f>'2.2.2.2fin'!AO193</f>
        <v>0</v>
      </c>
      <c r="AP193" s="237">
        <f>'2.2.2.2fin'!AP193</f>
        <v>0</v>
      </c>
      <c r="AQ193" s="237">
        <f>'2.2.2.2fin'!AQ193</f>
        <v>0</v>
      </c>
      <c r="AR193" s="237">
        <f>'2.2.2.2fin'!AR193</f>
        <v>0</v>
      </c>
      <c r="AS193" s="237">
        <f>'2.2.2.2fin'!AS193</f>
        <v>0</v>
      </c>
    </row>
    <row r="194" spans="1:45" s="246" customFormat="1" x14ac:dyDescent="0.25">
      <c r="A194" s="237" t="str">
        <f>'2.2.2.2fin'!A194</f>
        <v>Costos ganaderia</v>
      </c>
      <c r="B194" s="237">
        <f>'2.2.2.2fin'!B194</f>
        <v>0</v>
      </c>
      <c r="C194" s="237">
        <f>'2.2.2.2fin'!C194</f>
        <v>0</v>
      </c>
      <c r="D194" s="237">
        <f>'2.2.2.2fin'!D194</f>
        <v>0</v>
      </c>
      <c r="E194" s="237">
        <f>'2.2.2.2fin'!E194</f>
        <v>0</v>
      </c>
      <c r="F194" s="237">
        <f>'2.2.2.2fin'!F194</f>
        <v>21250</v>
      </c>
      <c r="G194" s="237">
        <f>'2.2.2.2fin'!G194</f>
        <v>425701.5</v>
      </c>
      <c r="H194" s="237">
        <f>'2.2.2.2fin'!H194</f>
        <v>254645</v>
      </c>
      <c r="I194" s="237">
        <f>'2.2.2.2fin'!I194</f>
        <v>193600</v>
      </c>
      <c r="J194" s="237">
        <f>'2.2.2.2fin'!J194</f>
        <v>153555</v>
      </c>
      <c r="K194" s="237">
        <f>'2.2.2.2fin'!K194</f>
        <v>135471.5</v>
      </c>
      <c r="L194" s="237">
        <f>'2.2.2.2fin'!L194</f>
        <v>130241.5</v>
      </c>
      <c r="M194" s="237">
        <f>'2.2.2.2fin'!M194</f>
        <v>155123.5</v>
      </c>
      <c r="N194" s="237">
        <f>'2.2.2.2fin'!N194</f>
        <v>130838.5</v>
      </c>
      <c r="O194" s="237">
        <f>'2.2.2.2fin'!O194</f>
        <v>148701.5</v>
      </c>
      <c r="P194" s="237">
        <f>'2.2.2.2fin'!P194</f>
        <v>158906.5</v>
      </c>
      <c r="Q194" s="237">
        <f>'2.2.2.2fin'!Q194</f>
        <v>197603.5</v>
      </c>
      <c r="R194" s="237">
        <f>'2.2.2.2fin'!R194</f>
        <v>133436.5</v>
      </c>
      <c r="S194" s="237">
        <f>'2.2.2.2fin'!S194</f>
        <v>163018.5</v>
      </c>
      <c r="T194" s="237">
        <f>'2.2.2.2fin'!T194</f>
        <v>134383.5</v>
      </c>
      <c r="U194" s="237">
        <f>'2.2.2.2fin'!U194</f>
        <v>136736.5</v>
      </c>
      <c r="V194" s="237">
        <f>'2.2.2.2fin'!V194</f>
        <v>159930</v>
      </c>
      <c r="W194" s="237">
        <f>'2.2.2.2fin'!W194</f>
        <v>139388.5</v>
      </c>
      <c r="X194" s="237">
        <f>'2.2.2.2fin'!X194</f>
        <v>134945</v>
      </c>
      <c r="Y194" s="237">
        <f>'2.2.2.2fin'!Y194</f>
        <v>172531.5</v>
      </c>
      <c r="Z194" s="237">
        <f>'2.2.2.2fin'!Z194</f>
        <v>137195</v>
      </c>
      <c r="AA194" s="237">
        <f>'2.2.2.2fin'!AA194</f>
        <v>0</v>
      </c>
      <c r="AB194" s="237">
        <f>'2.2.2.2fin'!AB194</f>
        <v>0</v>
      </c>
      <c r="AC194" s="237">
        <f>'2.2.2.2fin'!AC194</f>
        <v>0</v>
      </c>
      <c r="AD194" s="237">
        <f>'2.2.2.2fin'!AD194</f>
        <v>0</v>
      </c>
      <c r="AE194" s="237">
        <f>'2.2.2.2fin'!AE194</f>
        <v>0</v>
      </c>
      <c r="AF194" s="237">
        <f>'2.2.2.2fin'!AF194</f>
        <v>0</v>
      </c>
      <c r="AG194" s="237">
        <f>'2.2.2.2fin'!AG194</f>
        <v>0</v>
      </c>
      <c r="AH194" s="237">
        <f>'2.2.2.2fin'!AH194</f>
        <v>0</v>
      </c>
      <c r="AI194" s="237">
        <f>'2.2.2.2fin'!AI194</f>
        <v>0</v>
      </c>
      <c r="AJ194" s="237">
        <f>'2.2.2.2fin'!AJ194</f>
        <v>0</v>
      </c>
      <c r="AK194" s="237">
        <f>'2.2.2.2fin'!AK194</f>
        <v>0</v>
      </c>
      <c r="AL194" s="237">
        <f>'2.2.2.2fin'!AL194</f>
        <v>0</v>
      </c>
      <c r="AM194" s="237">
        <f>'2.2.2.2fin'!AM194</f>
        <v>0</v>
      </c>
      <c r="AN194" s="237">
        <f>'2.2.2.2fin'!AN194</f>
        <v>0</v>
      </c>
      <c r="AO194" s="237">
        <f>'2.2.2.2fin'!AO194</f>
        <v>0</v>
      </c>
      <c r="AP194" s="237">
        <f>'2.2.2.2fin'!AP194</f>
        <v>0</v>
      </c>
      <c r="AQ194" s="237">
        <f>'2.2.2.2fin'!AQ194</f>
        <v>0</v>
      </c>
      <c r="AR194" s="237">
        <f>'2.2.2.2fin'!AR194</f>
        <v>0</v>
      </c>
      <c r="AS194" s="237">
        <f>'2.2.2.2fin'!AS194</f>
        <v>0</v>
      </c>
    </row>
    <row r="195" spans="1:45" s="246" customFormat="1" x14ac:dyDescent="0.25">
      <c r="A195" s="237" t="str">
        <f>'2.2.2.2fin'!A195</f>
        <v>Costos componentre silvopastoril</v>
      </c>
      <c r="B195" s="237">
        <f>'2.2.2.2fin'!B195</f>
        <v>0</v>
      </c>
      <c r="C195" s="237">
        <f>'2.2.2.2fin'!C195</f>
        <v>0</v>
      </c>
      <c r="D195" s="237">
        <f>'2.2.2.2fin'!D195</f>
        <v>0</v>
      </c>
      <c r="E195" s="237">
        <f>'2.2.2.2fin'!E195</f>
        <v>0</v>
      </c>
      <c r="F195" s="237">
        <f>'2.2.2.2fin'!F195</f>
        <v>130460</v>
      </c>
      <c r="G195" s="237">
        <f>'2.2.2.2fin'!G195</f>
        <v>46950</v>
      </c>
      <c r="H195" s="237">
        <f>'2.2.2.2fin'!H195</f>
        <v>43950</v>
      </c>
      <c r="I195" s="237">
        <f>'2.2.2.2fin'!I195</f>
        <v>43950</v>
      </c>
      <c r="J195" s="237">
        <f>'2.2.2.2fin'!J195</f>
        <v>43950</v>
      </c>
      <c r="K195" s="237">
        <f>'2.2.2.2fin'!K195</f>
        <v>64350</v>
      </c>
      <c r="L195" s="237">
        <f>'2.2.2.2fin'!L195</f>
        <v>121350</v>
      </c>
      <c r="M195" s="237">
        <f>'2.2.2.2fin'!M195</f>
        <v>49350</v>
      </c>
      <c r="N195" s="237">
        <f>'2.2.2.2fin'!N195</f>
        <v>49350</v>
      </c>
      <c r="O195" s="237">
        <f>'2.2.2.2fin'!O195</f>
        <v>70750</v>
      </c>
      <c r="P195" s="237">
        <f>'2.2.2.2fin'!P195</f>
        <v>49350</v>
      </c>
      <c r="Q195" s="237">
        <f>'2.2.2.2fin'!Q195</f>
        <v>49350</v>
      </c>
      <c r="R195" s="237">
        <f>'2.2.2.2fin'!R195</f>
        <v>121350</v>
      </c>
      <c r="S195" s="237">
        <f>'2.2.2.2fin'!S195</f>
        <v>95400</v>
      </c>
      <c r="T195" s="237">
        <f>'2.2.2.2fin'!T195</f>
        <v>49350</v>
      </c>
      <c r="U195" s="237">
        <f>'2.2.2.2fin'!U195</f>
        <v>49350</v>
      </c>
      <c r="V195" s="237">
        <f>'2.2.2.2fin'!V195</f>
        <v>49350</v>
      </c>
      <c r="W195" s="237">
        <f>'2.2.2.2fin'!W195</f>
        <v>49350</v>
      </c>
      <c r="X195" s="237">
        <f>'2.2.2.2fin'!X195</f>
        <v>121350</v>
      </c>
      <c r="Y195" s="237">
        <f>'2.2.2.2fin'!Y195</f>
        <v>49350</v>
      </c>
      <c r="Z195" s="237">
        <f>'2.2.2.2fin'!Z195</f>
        <v>47700</v>
      </c>
      <c r="AA195" s="237">
        <f>'2.2.2.2fin'!AA195</f>
        <v>0</v>
      </c>
      <c r="AB195" s="237">
        <f>'2.2.2.2fin'!AB195</f>
        <v>0</v>
      </c>
      <c r="AC195" s="237">
        <f>'2.2.2.2fin'!AC195</f>
        <v>0</v>
      </c>
      <c r="AD195" s="237">
        <f>'2.2.2.2fin'!AD195</f>
        <v>0</v>
      </c>
      <c r="AE195" s="237">
        <f>'2.2.2.2fin'!AE195</f>
        <v>0</v>
      </c>
      <c r="AF195" s="237">
        <f>'2.2.2.2fin'!AF195</f>
        <v>0</v>
      </c>
      <c r="AG195" s="237">
        <f>'2.2.2.2fin'!AG195</f>
        <v>0</v>
      </c>
      <c r="AH195" s="237">
        <f>'2.2.2.2fin'!AH195</f>
        <v>0</v>
      </c>
      <c r="AI195" s="237">
        <f>'2.2.2.2fin'!AI195</f>
        <v>0</v>
      </c>
      <c r="AJ195" s="237">
        <f>'2.2.2.2fin'!AJ195</f>
        <v>0</v>
      </c>
      <c r="AK195" s="237">
        <f>'2.2.2.2fin'!AK195</f>
        <v>0</v>
      </c>
      <c r="AL195" s="237">
        <f>'2.2.2.2fin'!AL195</f>
        <v>0</v>
      </c>
      <c r="AM195" s="237">
        <f>'2.2.2.2fin'!AM195</f>
        <v>0</v>
      </c>
      <c r="AN195" s="237">
        <f>'2.2.2.2fin'!AN195</f>
        <v>0</v>
      </c>
      <c r="AO195" s="237">
        <f>'2.2.2.2fin'!AO195</f>
        <v>0</v>
      </c>
      <c r="AP195" s="237">
        <f>'2.2.2.2fin'!AP195</f>
        <v>0</v>
      </c>
      <c r="AQ195" s="237">
        <f>'2.2.2.2fin'!AQ195</f>
        <v>0</v>
      </c>
      <c r="AR195" s="237">
        <f>'2.2.2.2fin'!AR195</f>
        <v>0</v>
      </c>
      <c r="AS195" s="237">
        <f>'2.2.2.2fin'!AS195</f>
        <v>0</v>
      </c>
    </row>
    <row r="196" spans="1:45" s="246" customFormat="1" x14ac:dyDescent="0.25">
      <c r="A196" s="237" t="str">
        <f>'2.2.2.2fin'!A196</f>
        <v>Costos modelos completo</v>
      </c>
      <c r="B196" s="237">
        <f>'2.2.2.2fin'!B196</f>
        <v>0</v>
      </c>
      <c r="C196" s="237">
        <f>'2.2.2.2fin'!C196</f>
        <v>0</v>
      </c>
      <c r="D196" s="237">
        <f>'2.2.2.2fin'!D196</f>
        <v>0</v>
      </c>
      <c r="E196" s="237">
        <f>'2.2.2.2fin'!E196</f>
        <v>0</v>
      </c>
      <c r="F196" s="237">
        <f>'2.2.2.2fin'!F196</f>
        <v>151710</v>
      </c>
      <c r="G196" s="237">
        <f>'2.2.2.2fin'!G196</f>
        <v>472651.5</v>
      </c>
      <c r="H196" s="237">
        <f>'2.2.2.2fin'!H196</f>
        <v>298595</v>
      </c>
      <c r="I196" s="237">
        <f>'2.2.2.2fin'!I196</f>
        <v>237550</v>
      </c>
      <c r="J196" s="237">
        <f>'2.2.2.2fin'!J196</f>
        <v>197505</v>
      </c>
      <c r="K196" s="237">
        <f>'2.2.2.2fin'!K196</f>
        <v>199821.5</v>
      </c>
      <c r="L196" s="237">
        <f>'2.2.2.2fin'!L196</f>
        <v>251591.5</v>
      </c>
      <c r="M196" s="237">
        <f>'2.2.2.2fin'!M196</f>
        <v>204473.5</v>
      </c>
      <c r="N196" s="237">
        <f>'2.2.2.2fin'!N196</f>
        <v>180188.5</v>
      </c>
      <c r="O196" s="237">
        <f>'2.2.2.2fin'!O196</f>
        <v>219451.5</v>
      </c>
      <c r="P196" s="237">
        <f>'2.2.2.2fin'!P196</f>
        <v>208256.5</v>
      </c>
      <c r="Q196" s="237">
        <f>'2.2.2.2fin'!Q196</f>
        <v>246953.5</v>
      </c>
      <c r="R196" s="237">
        <f>'2.2.2.2fin'!R196</f>
        <v>254786.5</v>
      </c>
      <c r="S196" s="237">
        <f>'2.2.2.2fin'!S196</f>
        <v>258418.5</v>
      </c>
      <c r="T196" s="237">
        <f>'2.2.2.2fin'!T196</f>
        <v>183733.5</v>
      </c>
      <c r="U196" s="237">
        <f>'2.2.2.2fin'!U196</f>
        <v>186086.5</v>
      </c>
      <c r="V196" s="237">
        <f>'2.2.2.2fin'!V196</f>
        <v>209280</v>
      </c>
      <c r="W196" s="237">
        <f>'2.2.2.2fin'!W196</f>
        <v>188738.5</v>
      </c>
      <c r="X196" s="237">
        <f>'2.2.2.2fin'!X196</f>
        <v>256295</v>
      </c>
      <c r="Y196" s="237">
        <f>'2.2.2.2fin'!Y196</f>
        <v>221881.5</v>
      </c>
      <c r="Z196" s="237">
        <f>'2.2.2.2fin'!Z196</f>
        <v>184895</v>
      </c>
      <c r="AA196" s="237">
        <f>'2.2.2.2fin'!AA196</f>
        <v>0</v>
      </c>
      <c r="AB196" s="237">
        <f>'2.2.2.2fin'!AB196</f>
        <v>0</v>
      </c>
      <c r="AC196" s="237">
        <f>'2.2.2.2fin'!AC196</f>
        <v>0</v>
      </c>
      <c r="AD196" s="237">
        <f>'2.2.2.2fin'!AD196</f>
        <v>0</v>
      </c>
      <c r="AE196" s="237">
        <f>'2.2.2.2fin'!AE196</f>
        <v>0</v>
      </c>
      <c r="AF196" s="237">
        <f>'2.2.2.2fin'!AF196</f>
        <v>0</v>
      </c>
      <c r="AG196" s="237">
        <f>'2.2.2.2fin'!AG196</f>
        <v>0</v>
      </c>
      <c r="AH196" s="237">
        <f>'2.2.2.2fin'!AH196</f>
        <v>0</v>
      </c>
      <c r="AI196" s="237">
        <f>'2.2.2.2fin'!AI196</f>
        <v>0</v>
      </c>
      <c r="AJ196" s="237">
        <f>'2.2.2.2fin'!AJ196</f>
        <v>0</v>
      </c>
      <c r="AK196" s="237">
        <f>'2.2.2.2fin'!AK196</f>
        <v>0</v>
      </c>
      <c r="AL196" s="237">
        <f>'2.2.2.2fin'!AL196</f>
        <v>0</v>
      </c>
      <c r="AM196" s="237">
        <f>'2.2.2.2fin'!AM196</f>
        <v>0</v>
      </c>
      <c r="AN196" s="237">
        <f>'2.2.2.2fin'!AN196</f>
        <v>0</v>
      </c>
      <c r="AO196" s="237">
        <f>'2.2.2.2fin'!AO196</f>
        <v>0</v>
      </c>
      <c r="AP196" s="237">
        <f>'2.2.2.2fin'!AP196</f>
        <v>0</v>
      </c>
      <c r="AQ196" s="237">
        <f>'2.2.2.2fin'!AQ196</f>
        <v>0</v>
      </c>
      <c r="AR196" s="237">
        <f>'2.2.2.2fin'!AR196</f>
        <v>0</v>
      </c>
      <c r="AS196" s="237">
        <f>'2.2.2.2fin'!AS196</f>
        <v>0</v>
      </c>
    </row>
    <row r="197" spans="1:45" s="246" customFormat="1" x14ac:dyDescent="0.25">
      <c r="A197" s="237">
        <f>'2.2.2.2fin'!A197</f>
        <v>0</v>
      </c>
      <c r="B197" s="237">
        <f>'2.2.2.2fin'!B197</f>
        <v>0</v>
      </c>
      <c r="C197" s="237">
        <f>'2.2.2.2fin'!C197</f>
        <v>0</v>
      </c>
      <c r="D197" s="237">
        <f>'2.2.2.2fin'!D197</f>
        <v>0</v>
      </c>
      <c r="E197" s="237">
        <f>'2.2.2.2fin'!E197</f>
        <v>0</v>
      </c>
      <c r="F197" s="237">
        <f>'2.2.2.2fin'!F197</f>
        <v>0</v>
      </c>
      <c r="G197" s="237">
        <f>'2.2.2.2fin'!G197</f>
        <v>0</v>
      </c>
      <c r="H197" s="237">
        <f>'2.2.2.2fin'!H197</f>
        <v>0</v>
      </c>
      <c r="I197" s="237">
        <f>'2.2.2.2fin'!I197</f>
        <v>0</v>
      </c>
      <c r="J197" s="237">
        <f>'2.2.2.2fin'!J197</f>
        <v>0</v>
      </c>
      <c r="K197" s="237">
        <f>'2.2.2.2fin'!K197</f>
        <v>0</v>
      </c>
      <c r="L197" s="237">
        <f>'2.2.2.2fin'!L197</f>
        <v>0</v>
      </c>
      <c r="M197" s="237">
        <f>'2.2.2.2fin'!M197</f>
        <v>0</v>
      </c>
      <c r="N197" s="237">
        <f>'2.2.2.2fin'!N197</f>
        <v>0</v>
      </c>
      <c r="O197" s="237">
        <f>'2.2.2.2fin'!O197</f>
        <v>0</v>
      </c>
      <c r="P197" s="237">
        <f>'2.2.2.2fin'!P197</f>
        <v>0</v>
      </c>
      <c r="Q197" s="237">
        <f>'2.2.2.2fin'!Q197</f>
        <v>0</v>
      </c>
      <c r="R197" s="237">
        <f>'2.2.2.2fin'!R197</f>
        <v>0</v>
      </c>
      <c r="S197" s="237">
        <f>'2.2.2.2fin'!S197</f>
        <v>0</v>
      </c>
      <c r="T197" s="237">
        <f>'2.2.2.2fin'!T197</f>
        <v>0</v>
      </c>
      <c r="U197" s="237">
        <f>'2.2.2.2fin'!U197</f>
        <v>0</v>
      </c>
      <c r="V197" s="237">
        <f>'2.2.2.2fin'!V197</f>
        <v>0</v>
      </c>
      <c r="W197" s="237">
        <f>'2.2.2.2fin'!W197</f>
        <v>0</v>
      </c>
      <c r="X197" s="237">
        <f>'2.2.2.2fin'!X197</f>
        <v>0</v>
      </c>
      <c r="Y197" s="237">
        <f>'2.2.2.2fin'!Y197</f>
        <v>0</v>
      </c>
      <c r="Z197" s="237">
        <f>'2.2.2.2fin'!Z197</f>
        <v>0</v>
      </c>
      <c r="AA197" s="237">
        <f>'2.2.2.2fin'!AA197</f>
        <v>0</v>
      </c>
      <c r="AB197" s="237">
        <f>'2.2.2.2fin'!AB197</f>
        <v>0</v>
      </c>
      <c r="AC197" s="237">
        <f>'2.2.2.2fin'!AC197</f>
        <v>0</v>
      </c>
      <c r="AD197" s="237">
        <f>'2.2.2.2fin'!AD197</f>
        <v>0</v>
      </c>
      <c r="AE197" s="237">
        <f>'2.2.2.2fin'!AE197</f>
        <v>0</v>
      </c>
      <c r="AF197" s="237">
        <f>'2.2.2.2fin'!AF197</f>
        <v>0</v>
      </c>
      <c r="AG197" s="237">
        <f>'2.2.2.2fin'!AG197</f>
        <v>0</v>
      </c>
      <c r="AH197" s="237">
        <f>'2.2.2.2fin'!AH197</f>
        <v>0</v>
      </c>
      <c r="AI197" s="237">
        <f>'2.2.2.2fin'!AI197</f>
        <v>0</v>
      </c>
      <c r="AJ197" s="237">
        <f>'2.2.2.2fin'!AJ197</f>
        <v>0</v>
      </c>
      <c r="AK197" s="237">
        <f>'2.2.2.2fin'!AK197</f>
        <v>0</v>
      </c>
      <c r="AL197" s="237">
        <f>'2.2.2.2fin'!AL197</f>
        <v>0</v>
      </c>
      <c r="AM197" s="237">
        <f>'2.2.2.2fin'!AM197</f>
        <v>0</v>
      </c>
      <c r="AN197" s="237">
        <f>'2.2.2.2fin'!AN197</f>
        <v>0</v>
      </c>
      <c r="AO197" s="237">
        <f>'2.2.2.2fin'!AO197</f>
        <v>0</v>
      </c>
      <c r="AP197" s="237">
        <f>'2.2.2.2fin'!AP197</f>
        <v>0</v>
      </c>
      <c r="AQ197" s="237">
        <f>'2.2.2.2fin'!AQ197</f>
        <v>0</v>
      </c>
      <c r="AR197" s="237">
        <f>'2.2.2.2fin'!AR197</f>
        <v>0</v>
      </c>
      <c r="AS197" s="237">
        <f>'2.2.2.2fin'!AS197</f>
        <v>0</v>
      </c>
    </row>
    <row r="198" spans="1:45" s="246" customFormat="1" x14ac:dyDescent="0.25">
      <c r="A198" s="237" t="str">
        <f>'2.2.2.2fin'!A198</f>
        <v>Ingresos ganaderia</v>
      </c>
      <c r="B198" s="237">
        <f>'2.2.2.2fin'!B198</f>
        <v>0</v>
      </c>
      <c r="C198" s="237">
        <f>'2.2.2.2fin'!C198</f>
        <v>0</v>
      </c>
      <c r="D198" s="237">
        <f>'2.2.2.2fin'!D198</f>
        <v>0</v>
      </c>
      <c r="E198" s="237">
        <f>'2.2.2.2fin'!E198</f>
        <v>0</v>
      </c>
      <c r="F198" s="237">
        <f>'2.2.2.2fin'!F198</f>
        <v>0</v>
      </c>
      <c r="G198" s="237">
        <f>'2.2.2.2fin'!G198</f>
        <v>61600</v>
      </c>
      <c r="H198" s="237">
        <f>'2.2.2.2fin'!H198</f>
        <v>191201</v>
      </c>
      <c r="I198" s="237">
        <f>'2.2.2.2fin'!I198</f>
        <v>314034.59999999998</v>
      </c>
      <c r="J198" s="237">
        <f>'2.2.2.2fin'!J198</f>
        <v>397331.8</v>
      </c>
      <c r="K198" s="237">
        <f>'2.2.2.2fin'!K198</f>
        <v>341638</v>
      </c>
      <c r="L198" s="237">
        <f>'2.2.2.2fin'!L198</f>
        <v>342425.19999999995</v>
      </c>
      <c r="M198" s="237">
        <f>'2.2.2.2fin'!M198</f>
        <v>396315</v>
      </c>
      <c r="N198" s="237">
        <f>'2.2.2.2fin'!N198</f>
        <v>395399</v>
      </c>
      <c r="O198" s="237">
        <f>'2.2.2.2fin'!O198</f>
        <v>407384.6</v>
      </c>
      <c r="P198" s="237">
        <f>'2.2.2.2fin'!P198</f>
        <v>440045</v>
      </c>
      <c r="Q198" s="237">
        <f>'2.2.2.2fin'!Q198</f>
        <v>434963</v>
      </c>
      <c r="R198" s="237">
        <f>'2.2.2.2fin'!R198</f>
        <v>450081</v>
      </c>
      <c r="S198" s="237">
        <f>'2.2.2.2fin'!S198</f>
        <v>483118.6</v>
      </c>
      <c r="T198" s="237">
        <f>'2.2.2.2fin'!T198</f>
        <v>467153.39999999997</v>
      </c>
      <c r="U198" s="237">
        <f>'2.2.2.2fin'!U198</f>
        <v>476153.8</v>
      </c>
      <c r="V198" s="237">
        <f>'2.2.2.2fin'!V198</f>
        <v>494270.6</v>
      </c>
      <c r="W198" s="237">
        <f>'2.2.2.2fin'!W198</f>
        <v>473426.39999999997</v>
      </c>
      <c r="X198" s="237">
        <f>'2.2.2.2fin'!X198</f>
        <v>494770.19999999995</v>
      </c>
      <c r="Y198" s="237">
        <f>'2.2.2.2fin'!Y198</f>
        <v>517853</v>
      </c>
      <c r="Z198" s="237">
        <f>'2.2.2.2fin'!Z198</f>
        <v>302319</v>
      </c>
      <c r="AA198" s="237">
        <f>'2.2.2.2fin'!AA198</f>
        <v>0</v>
      </c>
      <c r="AB198" s="237">
        <f>'2.2.2.2fin'!AB198</f>
        <v>0</v>
      </c>
      <c r="AC198" s="237">
        <f>'2.2.2.2fin'!AC198</f>
        <v>0</v>
      </c>
      <c r="AD198" s="237">
        <f>'2.2.2.2fin'!AD198</f>
        <v>0</v>
      </c>
      <c r="AE198" s="237">
        <f>'2.2.2.2fin'!AE198</f>
        <v>0</v>
      </c>
      <c r="AF198" s="237">
        <f>'2.2.2.2fin'!AF198</f>
        <v>0</v>
      </c>
      <c r="AG198" s="237">
        <f>'2.2.2.2fin'!AG198</f>
        <v>0</v>
      </c>
      <c r="AH198" s="237">
        <f>'2.2.2.2fin'!AH198</f>
        <v>0</v>
      </c>
      <c r="AI198" s="237">
        <f>'2.2.2.2fin'!AI198</f>
        <v>0</v>
      </c>
      <c r="AJ198" s="237">
        <f>'2.2.2.2fin'!AJ198</f>
        <v>0</v>
      </c>
      <c r="AK198" s="237">
        <f>'2.2.2.2fin'!AK198</f>
        <v>0</v>
      </c>
      <c r="AL198" s="237">
        <f>'2.2.2.2fin'!AL198</f>
        <v>0</v>
      </c>
      <c r="AM198" s="237">
        <f>'2.2.2.2fin'!AM198</f>
        <v>0</v>
      </c>
      <c r="AN198" s="237">
        <f>'2.2.2.2fin'!AN198</f>
        <v>0</v>
      </c>
      <c r="AO198" s="237">
        <f>'2.2.2.2fin'!AO198</f>
        <v>0</v>
      </c>
      <c r="AP198" s="237">
        <f>'2.2.2.2fin'!AP198</f>
        <v>0</v>
      </c>
      <c r="AQ198" s="237">
        <f>'2.2.2.2fin'!AQ198</f>
        <v>0</v>
      </c>
      <c r="AR198" s="237">
        <f>'2.2.2.2fin'!AR198</f>
        <v>0</v>
      </c>
      <c r="AS198" s="237">
        <f>'2.2.2.2fin'!AS198</f>
        <v>0</v>
      </c>
    </row>
    <row r="199" spans="1:45" s="246" customFormat="1" x14ac:dyDescent="0.25">
      <c r="A199" s="237" t="str">
        <f>'2.2.2.2fin'!A199</f>
        <v>Ingresos componente silvopastoril</v>
      </c>
      <c r="B199" s="237">
        <f>'2.2.2.2fin'!B199</f>
        <v>0</v>
      </c>
      <c r="C199" s="237">
        <f>'2.2.2.2fin'!C199</f>
        <v>0</v>
      </c>
      <c r="D199" s="237">
        <f>'2.2.2.2fin'!D199</f>
        <v>0</v>
      </c>
      <c r="E199" s="237">
        <f>'2.2.2.2fin'!E199</f>
        <v>0</v>
      </c>
      <c r="F199" s="237">
        <f>'2.2.2.2fin'!F199</f>
        <v>0</v>
      </c>
      <c r="G199" s="237">
        <f>'2.2.2.2fin'!G199</f>
        <v>0</v>
      </c>
      <c r="H199" s="237">
        <f>'2.2.2.2fin'!H199</f>
        <v>0</v>
      </c>
      <c r="I199" s="237">
        <f>'2.2.2.2fin'!I199</f>
        <v>0</v>
      </c>
      <c r="J199" s="237">
        <f>'2.2.2.2fin'!J199</f>
        <v>0</v>
      </c>
      <c r="K199" s="237">
        <f>'2.2.2.2fin'!K199</f>
        <v>0</v>
      </c>
      <c r="L199" s="237">
        <f>'2.2.2.2fin'!L199</f>
        <v>1296000</v>
      </c>
      <c r="M199" s="237">
        <f>'2.2.2.2fin'!M199</f>
        <v>0</v>
      </c>
      <c r="N199" s="237">
        <f>'2.2.2.2fin'!N199</f>
        <v>0</v>
      </c>
      <c r="O199" s="237">
        <f>'2.2.2.2fin'!O199</f>
        <v>0</v>
      </c>
      <c r="P199" s="237">
        <f>'2.2.2.2fin'!P199</f>
        <v>0</v>
      </c>
      <c r="Q199" s="237">
        <f>'2.2.2.2fin'!Q199</f>
        <v>0</v>
      </c>
      <c r="R199" s="237">
        <f>'2.2.2.2fin'!R199</f>
        <v>1296000</v>
      </c>
      <c r="S199" s="237">
        <f>'2.2.2.2fin'!S199</f>
        <v>0</v>
      </c>
      <c r="T199" s="237">
        <f>'2.2.2.2fin'!T199</f>
        <v>0</v>
      </c>
      <c r="U199" s="237">
        <f>'2.2.2.2fin'!U199</f>
        <v>0</v>
      </c>
      <c r="V199" s="237">
        <f>'2.2.2.2fin'!V199</f>
        <v>0</v>
      </c>
      <c r="W199" s="237">
        <f>'2.2.2.2fin'!W199</f>
        <v>0</v>
      </c>
      <c r="X199" s="237">
        <f>'2.2.2.2fin'!X199</f>
        <v>1296000</v>
      </c>
      <c r="Y199" s="237">
        <f>'2.2.2.2fin'!Y199</f>
        <v>0</v>
      </c>
      <c r="Z199" s="237">
        <f>'2.2.2.2fin'!Z199</f>
        <v>0</v>
      </c>
      <c r="AA199" s="237">
        <f>'2.2.2.2fin'!AA199</f>
        <v>0</v>
      </c>
      <c r="AB199" s="237">
        <f>'2.2.2.2fin'!AB199</f>
        <v>0</v>
      </c>
      <c r="AC199" s="237">
        <f>'2.2.2.2fin'!AC199</f>
        <v>0</v>
      </c>
      <c r="AD199" s="237">
        <f>'2.2.2.2fin'!AD199</f>
        <v>0</v>
      </c>
      <c r="AE199" s="237">
        <f>'2.2.2.2fin'!AE199</f>
        <v>0</v>
      </c>
      <c r="AF199" s="237">
        <f>'2.2.2.2fin'!AF199</f>
        <v>0</v>
      </c>
      <c r="AG199" s="237">
        <f>'2.2.2.2fin'!AG199</f>
        <v>0</v>
      </c>
      <c r="AH199" s="237">
        <f>'2.2.2.2fin'!AH199</f>
        <v>0</v>
      </c>
      <c r="AI199" s="237">
        <f>'2.2.2.2fin'!AI199</f>
        <v>0</v>
      </c>
      <c r="AJ199" s="237">
        <f>'2.2.2.2fin'!AJ199</f>
        <v>0</v>
      </c>
      <c r="AK199" s="237">
        <f>'2.2.2.2fin'!AK199</f>
        <v>0</v>
      </c>
      <c r="AL199" s="237">
        <f>'2.2.2.2fin'!AL199</f>
        <v>0</v>
      </c>
      <c r="AM199" s="237">
        <f>'2.2.2.2fin'!AM199</f>
        <v>0</v>
      </c>
      <c r="AN199" s="237">
        <f>'2.2.2.2fin'!AN199</f>
        <v>0</v>
      </c>
      <c r="AO199" s="237">
        <f>'2.2.2.2fin'!AO199</f>
        <v>0</v>
      </c>
      <c r="AP199" s="237">
        <f>'2.2.2.2fin'!AP199</f>
        <v>0</v>
      </c>
      <c r="AQ199" s="237">
        <f>'2.2.2.2fin'!AQ199</f>
        <v>0</v>
      </c>
      <c r="AR199" s="237">
        <f>'2.2.2.2fin'!AR199</f>
        <v>0</v>
      </c>
      <c r="AS199" s="237">
        <f>'2.2.2.2fin'!AS199</f>
        <v>0</v>
      </c>
    </row>
    <row r="200" spans="1:45" s="246" customFormat="1" x14ac:dyDescent="0.25">
      <c r="A200" s="237" t="str">
        <f>'2.2.2.2fin'!A200</f>
        <v>Ingresos modelos completo</v>
      </c>
      <c r="B200" s="237">
        <f>'2.2.2.2fin'!B200</f>
        <v>0</v>
      </c>
      <c r="C200" s="237">
        <f>'2.2.2.2fin'!C200</f>
        <v>0</v>
      </c>
      <c r="D200" s="237">
        <f>'2.2.2.2fin'!D200</f>
        <v>0</v>
      </c>
      <c r="E200" s="237">
        <f>'2.2.2.2fin'!E200</f>
        <v>0</v>
      </c>
      <c r="F200" s="237">
        <f>'2.2.2.2fin'!F200</f>
        <v>0</v>
      </c>
      <c r="G200" s="237">
        <f>'2.2.2.2fin'!G200</f>
        <v>61600</v>
      </c>
      <c r="H200" s="237">
        <f>'2.2.2.2fin'!H200</f>
        <v>191201</v>
      </c>
      <c r="I200" s="237">
        <f>'2.2.2.2fin'!I200</f>
        <v>314034.59999999998</v>
      </c>
      <c r="J200" s="237">
        <f>'2.2.2.2fin'!J200</f>
        <v>397331.8</v>
      </c>
      <c r="K200" s="237">
        <f>'2.2.2.2fin'!K200</f>
        <v>341638</v>
      </c>
      <c r="L200" s="237">
        <f>'2.2.2.2fin'!L200</f>
        <v>1638425.2</v>
      </c>
      <c r="M200" s="237">
        <f>'2.2.2.2fin'!M200</f>
        <v>396315</v>
      </c>
      <c r="N200" s="237">
        <f>'2.2.2.2fin'!N200</f>
        <v>395399</v>
      </c>
      <c r="O200" s="237">
        <f>'2.2.2.2fin'!O200</f>
        <v>407384.6</v>
      </c>
      <c r="P200" s="237">
        <f>'2.2.2.2fin'!P200</f>
        <v>440045</v>
      </c>
      <c r="Q200" s="237">
        <f>'2.2.2.2fin'!Q200</f>
        <v>434963</v>
      </c>
      <c r="R200" s="237">
        <f>'2.2.2.2fin'!R200</f>
        <v>1746081</v>
      </c>
      <c r="S200" s="237">
        <f>'2.2.2.2fin'!S200</f>
        <v>483118.6</v>
      </c>
      <c r="T200" s="237">
        <f>'2.2.2.2fin'!T200</f>
        <v>467153.39999999997</v>
      </c>
      <c r="U200" s="237">
        <f>'2.2.2.2fin'!U200</f>
        <v>476153.8</v>
      </c>
      <c r="V200" s="237">
        <f>'2.2.2.2fin'!V200</f>
        <v>494270.6</v>
      </c>
      <c r="W200" s="237">
        <f>'2.2.2.2fin'!W200</f>
        <v>473426.39999999997</v>
      </c>
      <c r="X200" s="237">
        <f>'2.2.2.2fin'!X200</f>
        <v>1790770.2</v>
      </c>
      <c r="Y200" s="237">
        <f>'2.2.2.2fin'!Y200</f>
        <v>517853</v>
      </c>
      <c r="Z200" s="237">
        <f>'2.2.2.2fin'!Z200</f>
        <v>302319</v>
      </c>
      <c r="AA200" s="237">
        <f>'2.2.2.2fin'!AA200</f>
        <v>0</v>
      </c>
      <c r="AB200" s="237">
        <f>'2.2.2.2fin'!AB200</f>
        <v>0</v>
      </c>
      <c r="AC200" s="237">
        <f>'2.2.2.2fin'!AC200</f>
        <v>0</v>
      </c>
      <c r="AD200" s="237">
        <f>'2.2.2.2fin'!AD200</f>
        <v>0</v>
      </c>
      <c r="AE200" s="237">
        <f>'2.2.2.2fin'!AE200</f>
        <v>0</v>
      </c>
      <c r="AF200" s="237">
        <f>'2.2.2.2fin'!AF200</f>
        <v>0</v>
      </c>
      <c r="AG200" s="237">
        <f>'2.2.2.2fin'!AG200</f>
        <v>0</v>
      </c>
      <c r="AH200" s="237">
        <f>'2.2.2.2fin'!AH200</f>
        <v>0</v>
      </c>
      <c r="AI200" s="237">
        <f>'2.2.2.2fin'!AI200</f>
        <v>0</v>
      </c>
      <c r="AJ200" s="237">
        <f>'2.2.2.2fin'!AJ200</f>
        <v>0</v>
      </c>
      <c r="AK200" s="237">
        <f>'2.2.2.2fin'!AK200</f>
        <v>0</v>
      </c>
      <c r="AL200" s="237">
        <f>'2.2.2.2fin'!AL200</f>
        <v>0</v>
      </c>
      <c r="AM200" s="237">
        <f>'2.2.2.2fin'!AM200</f>
        <v>0</v>
      </c>
      <c r="AN200" s="237">
        <f>'2.2.2.2fin'!AN200</f>
        <v>0</v>
      </c>
      <c r="AO200" s="237">
        <f>'2.2.2.2fin'!AO200</f>
        <v>0</v>
      </c>
      <c r="AP200" s="237">
        <f>'2.2.2.2fin'!AP200</f>
        <v>0</v>
      </c>
      <c r="AQ200" s="237">
        <f>'2.2.2.2fin'!AQ200</f>
        <v>0</v>
      </c>
      <c r="AR200" s="237">
        <f>'2.2.2.2fin'!AR200</f>
        <v>0</v>
      </c>
      <c r="AS200" s="237">
        <f>'2.2.2.2fin'!AS200</f>
        <v>0</v>
      </c>
    </row>
    <row r="201" spans="1:45" s="246" customFormat="1" x14ac:dyDescent="0.25">
      <c r="A201" s="237">
        <f>'2.2.2.2fin'!A201</f>
        <v>0</v>
      </c>
      <c r="B201" s="237">
        <f>'2.2.2.2fin'!B201</f>
        <v>0</v>
      </c>
      <c r="C201" s="237">
        <f>'2.2.2.2fin'!C201</f>
        <v>0</v>
      </c>
      <c r="D201" s="237">
        <f>'2.2.2.2fin'!D201</f>
        <v>0</v>
      </c>
      <c r="E201" s="237">
        <f>'2.2.2.2fin'!E201</f>
        <v>0</v>
      </c>
      <c r="F201" s="237">
        <f>'2.2.2.2fin'!F201</f>
        <v>0</v>
      </c>
      <c r="G201" s="237">
        <f>'2.2.2.2fin'!G201</f>
        <v>0</v>
      </c>
      <c r="H201" s="237">
        <f>'2.2.2.2fin'!H201</f>
        <v>0</v>
      </c>
      <c r="I201" s="237">
        <f>'2.2.2.2fin'!I201</f>
        <v>0</v>
      </c>
      <c r="J201" s="237">
        <f>'2.2.2.2fin'!J201</f>
        <v>0</v>
      </c>
      <c r="K201" s="237">
        <f>'2.2.2.2fin'!K201</f>
        <v>0</v>
      </c>
      <c r="L201" s="237">
        <f>'2.2.2.2fin'!L201</f>
        <v>0</v>
      </c>
      <c r="M201" s="237">
        <f>'2.2.2.2fin'!M201</f>
        <v>0</v>
      </c>
      <c r="N201" s="237">
        <f>'2.2.2.2fin'!N201</f>
        <v>0</v>
      </c>
      <c r="O201" s="237">
        <f>'2.2.2.2fin'!O201</f>
        <v>0</v>
      </c>
      <c r="P201" s="237">
        <f>'2.2.2.2fin'!P201</f>
        <v>0</v>
      </c>
      <c r="Q201" s="237">
        <f>'2.2.2.2fin'!Q201</f>
        <v>0</v>
      </c>
      <c r="R201" s="237">
        <f>'2.2.2.2fin'!R201</f>
        <v>0</v>
      </c>
      <c r="S201" s="237">
        <f>'2.2.2.2fin'!S201</f>
        <v>0</v>
      </c>
      <c r="T201" s="237">
        <f>'2.2.2.2fin'!T201</f>
        <v>0</v>
      </c>
      <c r="U201" s="237">
        <f>'2.2.2.2fin'!U201</f>
        <v>0</v>
      </c>
      <c r="V201" s="237">
        <f>'2.2.2.2fin'!V201</f>
        <v>0</v>
      </c>
      <c r="W201" s="237">
        <f>'2.2.2.2fin'!W201</f>
        <v>0</v>
      </c>
      <c r="X201" s="237">
        <f>'2.2.2.2fin'!X201</f>
        <v>0</v>
      </c>
      <c r="Y201" s="237">
        <f>'2.2.2.2fin'!Y201</f>
        <v>0</v>
      </c>
      <c r="Z201" s="237">
        <f>'2.2.2.2fin'!Z201</f>
        <v>0</v>
      </c>
      <c r="AA201" s="237">
        <f>'2.2.2.2fin'!AA201</f>
        <v>0</v>
      </c>
      <c r="AB201" s="237">
        <f>'2.2.2.2fin'!AB201</f>
        <v>0</v>
      </c>
      <c r="AC201" s="237">
        <f>'2.2.2.2fin'!AC201</f>
        <v>0</v>
      </c>
      <c r="AD201" s="237">
        <f>'2.2.2.2fin'!AD201</f>
        <v>0</v>
      </c>
      <c r="AE201" s="237">
        <f>'2.2.2.2fin'!AE201</f>
        <v>0</v>
      </c>
      <c r="AF201" s="237">
        <f>'2.2.2.2fin'!AF201</f>
        <v>0</v>
      </c>
      <c r="AG201" s="237">
        <f>'2.2.2.2fin'!AG201</f>
        <v>0</v>
      </c>
      <c r="AH201" s="237">
        <f>'2.2.2.2fin'!AH201</f>
        <v>0</v>
      </c>
      <c r="AI201" s="237">
        <f>'2.2.2.2fin'!AI201</f>
        <v>0</v>
      </c>
      <c r="AJ201" s="237">
        <f>'2.2.2.2fin'!AJ201</f>
        <v>0</v>
      </c>
      <c r="AK201" s="237">
        <f>'2.2.2.2fin'!AK201</f>
        <v>0</v>
      </c>
      <c r="AL201" s="237">
        <f>'2.2.2.2fin'!AL201</f>
        <v>0</v>
      </c>
      <c r="AM201" s="237">
        <f>'2.2.2.2fin'!AM201</f>
        <v>0</v>
      </c>
      <c r="AN201" s="237">
        <f>'2.2.2.2fin'!AN201</f>
        <v>0</v>
      </c>
      <c r="AO201" s="237">
        <f>'2.2.2.2fin'!AO201</f>
        <v>0</v>
      </c>
      <c r="AP201" s="237">
        <f>'2.2.2.2fin'!AP201</f>
        <v>0</v>
      </c>
      <c r="AQ201" s="237">
        <f>'2.2.2.2fin'!AQ201</f>
        <v>0</v>
      </c>
      <c r="AR201" s="237">
        <f>'2.2.2.2fin'!AR201</f>
        <v>0</v>
      </c>
      <c r="AS201" s="237">
        <f>'2.2.2.2fin'!AS201</f>
        <v>0</v>
      </c>
    </row>
    <row r="202" spans="1:45" s="246" customFormat="1" x14ac:dyDescent="0.25">
      <c r="A202" s="237" t="str">
        <f>'2.2.2.2fin'!A202</f>
        <v>Por Ha</v>
      </c>
      <c r="B202" s="237">
        <f>'2.2.2.2fin'!B202</f>
        <v>0</v>
      </c>
      <c r="C202" s="237" t="str">
        <f>'2.2.2.2fin'!C202</f>
        <v>check</v>
      </c>
      <c r="D202" s="237">
        <f>'2.2.2.2fin'!D202</f>
        <v>0</v>
      </c>
      <c r="E202" s="237">
        <f>'2.2.2.2fin'!E202</f>
        <v>0</v>
      </c>
      <c r="F202" s="237">
        <f>'2.2.2.2fin'!F202</f>
        <v>0</v>
      </c>
      <c r="G202" s="237">
        <f>'2.2.2.2fin'!G202</f>
        <v>0</v>
      </c>
      <c r="H202" s="237">
        <f>'2.2.2.2fin'!H202</f>
        <v>0</v>
      </c>
      <c r="I202" s="237">
        <f>'2.2.2.2fin'!I202</f>
        <v>0</v>
      </c>
      <c r="J202" s="237">
        <f>'2.2.2.2fin'!J202</f>
        <v>0</v>
      </c>
      <c r="K202" s="237">
        <f>'2.2.2.2fin'!K202</f>
        <v>0</v>
      </c>
      <c r="L202" s="237">
        <f>'2.2.2.2fin'!L202</f>
        <v>0</v>
      </c>
      <c r="M202" s="237">
        <f>'2.2.2.2fin'!M202</f>
        <v>0</v>
      </c>
      <c r="N202" s="237">
        <f>'2.2.2.2fin'!N202</f>
        <v>0</v>
      </c>
      <c r="O202" s="237">
        <f>'2.2.2.2fin'!O202</f>
        <v>0</v>
      </c>
      <c r="P202" s="237">
        <f>'2.2.2.2fin'!P202</f>
        <v>0</v>
      </c>
      <c r="Q202" s="237">
        <f>'2.2.2.2fin'!Q202</f>
        <v>0</v>
      </c>
      <c r="R202" s="237">
        <f>'2.2.2.2fin'!R202</f>
        <v>0</v>
      </c>
      <c r="S202" s="237">
        <f>'2.2.2.2fin'!S202</f>
        <v>0</v>
      </c>
      <c r="T202" s="237">
        <f>'2.2.2.2fin'!T202</f>
        <v>0</v>
      </c>
      <c r="U202" s="237">
        <f>'2.2.2.2fin'!U202</f>
        <v>0</v>
      </c>
      <c r="V202" s="237">
        <f>'2.2.2.2fin'!V202</f>
        <v>0</v>
      </c>
      <c r="W202" s="237">
        <f>'2.2.2.2fin'!W202</f>
        <v>0</v>
      </c>
      <c r="X202" s="237">
        <f>'2.2.2.2fin'!X202</f>
        <v>0</v>
      </c>
      <c r="Y202" s="237">
        <f>'2.2.2.2fin'!Y202</f>
        <v>0</v>
      </c>
      <c r="Z202" s="237">
        <f>'2.2.2.2fin'!Z202</f>
        <v>0</v>
      </c>
      <c r="AA202" s="237">
        <f>'2.2.2.2fin'!AA202</f>
        <v>0</v>
      </c>
      <c r="AB202" s="237">
        <f>'2.2.2.2fin'!AB202</f>
        <v>0</v>
      </c>
      <c r="AC202" s="237">
        <f>'2.2.2.2fin'!AC202</f>
        <v>0</v>
      </c>
      <c r="AD202" s="237">
        <f>'2.2.2.2fin'!AD202</f>
        <v>0</v>
      </c>
      <c r="AE202" s="237">
        <f>'2.2.2.2fin'!AE202</f>
        <v>0</v>
      </c>
      <c r="AF202" s="237">
        <f>'2.2.2.2fin'!AF202</f>
        <v>0</v>
      </c>
      <c r="AG202" s="237">
        <f>'2.2.2.2fin'!AG202</f>
        <v>0</v>
      </c>
      <c r="AH202" s="237">
        <f>'2.2.2.2fin'!AH202</f>
        <v>0</v>
      </c>
      <c r="AI202" s="237">
        <f>'2.2.2.2fin'!AI202</f>
        <v>0</v>
      </c>
      <c r="AJ202" s="237">
        <f>'2.2.2.2fin'!AJ202</f>
        <v>0</v>
      </c>
      <c r="AK202" s="237">
        <f>'2.2.2.2fin'!AK202</f>
        <v>0</v>
      </c>
      <c r="AL202" s="237">
        <f>'2.2.2.2fin'!AL202</f>
        <v>0</v>
      </c>
      <c r="AM202" s="237">
        <f>'2.2.2.2fin'!AM202</f>
        <v>0</v>
      </c>
      <c r="AN202" s="237">
        <f>'2.2.2.2fin'!AN202</f>
        <v>0</v>
      </c>
      <c r="AO202" s="237">
        <f>'2.2.2.2fin'!AO202</f>
        <v>0</v>
      </c>
      <c r="AP202" s="237">
        <f>'2.2.2.2fin'!AP202</f>
        <v>0</v>
      </c>
      <c r="AQ202" s="237">
        <f>'2.2.2.2fin'!AQ202</f>
        <v>0</v>
      </c>
      <c r="AR202" s="237">
        <f>'2.2.2.2fin'!AR202</f>
        <v>0</v>
      </c>
      <c r="AS202" s="237">
        <f>'2.2.2.2fin'!AS202</f>
        <v>0</v>
      </c>
    </row>
    <row r="203" spans="1:45" s="246" customFormat="1" x14ac:dyDescent="0.25">
      <c r="A203" s="237" t="str">
        <f>'2.2.2.2fin'!A203</f>
        <v>Flujo ganaderia</v>
      </c>
      <c r="B203" s="237">
        <f>'2.2.2.2fin'!B203</f>
        <v>18</v>
      </c>
      <c r="C203" s="237">
        <f>'2.2.2.2fin'!C203</f>
        <v>0.35230514782571198</v>
      </c>
      <c r="D203" s="237">
        <f>'2.2.2.2fin'!D203</f>
        <v>0</v>
      </c>
      <c r="E203" s="237">
        <f>'2.2.2.2fin'!E203</f>
        <v>0</v>
      </c>
      <c r="F203" s="237">
        <f>'2.2.2.2fin'!F203</f>
        <v>-1180.5555555555557</v>
      </c>
      <c r="G203" s="237">
        <f>'2.2.2.2fin'!G203</f>
        <v>-20227.861111111109</v>
      </c>
      <c r="H203" s="237">
        <f>'2.2.2.2fin'!H203</f>
        <v>-3524.6666666666665</v>
      </c>
      <c r="I203" s="237">
        <f>'2.2.2.2fin'!I203</f>
        <v>6690.8111111111102</v>
      </c>
      <c r="J203" s="237">
        <f>'2.2.2.2fin'!J203</f>
        <v>13543.155555555555</v>
      </c>
      <c r="K203" s="237">
        <f>'2.2.2.2fin'!K203</f>
        <v>11453.694444444445</v>
      </c>
      <c r="L203" s="237">
        <f>'2.2.2.2fin'!L203</f>
        <v>11787.98333333333</v>
      </c>
      <c r="M203" s="237">
        <f>'2.2.2.2fin'!M203</f>
        <v>13399.527777777777</v>
      </c>
      <c r="N203" s="237">
        <f>'2.2.2.2fin'!N203</f>
        <v>14697.805555555555</v>
      </c>
      <c r="O203" s="237">
        <f>'2.2.2.2fin'!O203</f>
        <v>14371.283333333333</v>
      </c>
      <c r="P203" s="237">
        <f>'2.2.2.2fin'!P203</f>
        <v>15618.805555555555</v>
      </c>
      <c r="Q203" s="237">
        <f>'2.2.2.2fin'!Q203</f>
        <v>13186.638888888889</v>
      </c>
      <c r="R203" s="237">
        <f>'2.2.2.2fin'!R203</f>
        <v>17591.361111111109</v>
      </c>
      <c r="S203" s="237">
        <f>'2.2.2.2fin'!S203</f>
        <v>17783.338888888888</v>
      </c>
      <c r="T203" s="237">
        <f>'2.2.2.2fin'!T203</f>
        <v>18487.216666666664</v>
      </c>
      <c r="U203" s="237">
        <f>'2.2.2.2fin'!U203</f>
        <v>18856.516666666666</v>
      </c>
      <c r="V203" s="237">
        <f>'2.2.2.2fin'!V203</f>
        <v>18574.477777777778</v>
      </c>
      <c r="W203" s="237">
        <f>'2.2.2.2fin'!W203</f>
        <v>18557.661111111109</v>
      </c>
      <c r="X203" s="237">
        <f>'2.2.2.2fin'!X203</f>
        <v>19990.288888888885</v>
      </c>
      <c r="Y203" s="237">
        <f>'2.2.2.2fin'!Y203</f>
        <v>19184.527777777777</v>
      </c>
      <c r="Z203" s="237">
        <f>'2.2.2.2fin'!Z203</f>
        <v>9173.5555555555547</v>
      </c>
      <c r="AA203" s="237">
        <f>'2.2.2.2fin'!AA203</f>
        <v>0</v>
      </c>
      <c r="AB203" s="237">
        <f>'2.2.2.2fin'!AB203</f>
        <v>0</v>
      </c>
      <c r="AC203" s="237">
        <f>'2.2.2.2fin'!AC203</f>
        <v>0</v>
      </c>
      <c r="AD203" s="237">
        <f>'2.2.2.2fin'!AD203</f>
        <v>0</v>
      </c>
      <c r="AE203" s="237">
        <f>'2.2.2.2fin'!AE203</f>
        <v>0</v>
      </c>
      <c r="AF203" s="237">
        <f>'2.2.2.2fin'!AF203</f>
        <v>0</v>
      </c>
      <c r="AG203" s="237">
        <f>'2.2.2.2fin'!AG203</f>
        <v>0</v>
      </c>
      <c r="AH203" s="237">
        <f>'2.2.2.2fin'!AH203</f>
        <v>0</v>
      </c>
      <c r="AI203" s="237">
        <f>'2.2.2.2fin'!AI203</f>
        <v>0</v>
      </c>
      <c r="AJ203" s="237">
        <f>'2.2.2.2fin'!AJ203</f>
        <v>0</v>
      </c>
      <c r="AK203" s="237">
        <f>'2.2.2.2fin'!AK203</f>
        <v>0</v>
      </c>
      <c r="AL203" s="237">
        <f>'2.2.2.2fin'!AL203</f>
        <v>0</v>
      </c>
      <c r="AM203" s="237">
        <f>'2.2.2.2fin'!AM203</f>
        <v>0</v>
      </c>
      <c r="AN203" s="237">
        <f>'2.2.2.2fin'!AN203</f>
        <v>0</v>
      </c>
      <c r="AO203" s="237">
        <f>'2.2.2.2fin'!AO203</f>
        <v>0</v>
      </c>
      <c r="AP203" s="237">
        <f>'2.2.2.2fin'!AP203</f>
        <v>0</v>
      </c>
      <c r="AQ203" s="237">
        <f>'2.2.2.2fin'!AQ203</f>
        <v>0</v>
      </c>
      <c r="AR203" s="237">
        <f>'2.2.2.2fin'!AR203</f>
        <v>0</v>
      </c>
      <c r="AS203" s="237">
        <f>'2.2.2.2fin'!AS203</f>
        <v>0</v>
      </c>
    </row>
    <row r="204" spans="1:45" s="246" customFormat="1" x14ac:dyDescent="0.25">
      <c r="A204" s="237" t="str">
        <f>'2.2.2.2fin'!A204</f>
        <v>Flujo componente silvopastoril</v>
      </c>
      <c r="B204" s="237">
        <f>'2.2.2.2fin'!B204</f>
        <v>2</v>
      </c>
      <c r="C204" s="237">
        <f>'2.2.2.2fin'!C204</f>
        <v>0.32152115876830467</v>
      </c>
      <c r="D204" s="237">
        <f>'2.2.2.2fin'!D204</f>
        <v>0</v>
      </c>
      <c r="E204" s="237">
        <f>'2.2.2.2fin'!E204</f>
        <v>0</v>
      </c>
      <c r="F204" s="237">
        <f>'2.2.2.2fin'!F204</f>
        <v>-65230</v>
      </c>
      <c r="G204" s="237">
        <f>'2.2.2.2fin'!G204</f>
        <v>-23475</v>
      </c>
      <c r="H204" s="237">
        <f>'2.2.2.2fin'!H204</f>
        <v>-21975</v>
      </c>
      <c r="I204" s="237">
        <f>'2.2.2.2fin'!I204</f>
        <v>-21975</v>
      </c>
      <c r="J204" s="237">
        <f>'2.2.2.2fin'!J204</f>
        <v>-21975</v>
      </c>
      <c r="K204" s="237">
        <f>'2.2.2.2fin'!K204</f>
        <v>-32175</v>
      </c>
      <c r="L204" s="237">
        <f>'2.2.2.2fin'!L204</f>
        <v>587325</v>
      </c>
      <c r="M204" s="237">
        <f>'2.2.2.2fin'!M204</f>
        <v>-24675</v>
      </c>
      <c r="N204" s="237">
        <f>'2.2.2.2fin'!N204</f>
        <v>-24675</v>
      </c>
      <c r="O204" s="237">
        <f>'2.2.2.2fin'!O204</f>
        <v>-35375</v>
      </c>
      <c r="P204" s="237">
        <f>'2.2.2.2fin'!P204</f>
        <v>-24675</v>
      </c>
      <c r="Q204" s="237">
        <f>'2.2.2.2fin'!Q204</f>
        <v>-24675</v>
      </c>
      <c r="R204" s="237">
        <f>'2.2.2.2fin'!R204</f>
        <v>587325</v>
      </c>
      <c r="S204" s="237">
        <f>'2.2.2.2fin'!S204</f>
        <v>-47700</v>
      </c>
      <c r="T204" s="237">
        <f>'2.2.2.2fin'!T204</f>
        <v>-24675</v>
      </c>
      <c r="U204" s="237">
        <f>'2.2.2.2fin'!U204</f>
        <v>-24675</v>
      </c>
      <c r="V204" s="237">
        <f>'2.2.2.2fin'!V204</f>
        <v>-24675</v>
      </c>
      <c r="W204" s="237">
        <f>'2.2.2.2fin'!W204</f>
        <v>-24675</v>
      </c>
      <c r="X204" s="237">
        <f>'2.2.2.2fin'!X204</f>
        <v>587325</v>
      </c>
      <c r="Y204" s="237">
        <f>'2.2.2.2fin'!Y204</f>
        <v>-24675</v>
      </c>
      <c r="Z204" s="237">
        <f>'2.2.2.2fin'!Z204</f>
        <v>-23850</v>
      </c>
      <c r="AA204" s="237">
        <f>'2.2.2.2fin'!AA204</f>
        <v>0</v>
      </c>
      <c r="AB204" s="237">
        <f>'2.2.2.2fin'!AB204</f>
        <v>0</v>
      </c>
      <c r="AC204" s="237">
        <f>'2.2.2.2fin'!AC204</f>
        <v>0</v>
      </c>
      <c r="AD204" s="237">
        <f>'2.2.2.2fin'!AD204</f>
        <v>0</v>
      </c>
      <c r="AE204" s="237">
        <f>'2.2.2.2fin'!AE204</f>
        <v>0</v>
      </c>
      <c r="AF204" s="237">
        <f>'2.2.2.2fin'!AF204</f>
        <v>0</v>
      </c>
      <c r="AG204" s="237">
        <f>'2.2.2.2fin'!AG204</f>
        <v>0</v>
      </c>
      <c r="AH204" s="237">
        <f>'2.2.2.2fin'!AH204</f>
        <v>0</v>
      </c>
      <c r="AI204" s="237">
        <f>'2.2.2.2fin'!AI204</f>
        <v>0</v>
      </c>
      <c r="AJ204" s="237">
        <f>'2.2.2.2fin'!AJ204</f>
        <v>0</v>
      </c>
      <c r="AK204" s="237">
        <f>'2.2.2.2fin'!AK204</f>
        <v>0</v>
      </c>
      <c r="AL204" s="237">
        <f>'2.2.2.2fin'!AL204</f>
        <v>0</v>
      </c>
      <c r="AM204" s="237">
        <f>'2.2.2.2fin'!AM204</f>
        <v>0</v>
      </c>
      <c r="AN204" s="237">
        <f>'2.2.2.2fin'!AN204</f>
        <v>0</v>
      </c>
      <c r="AO204" s="237">
        <f>'2.2.2.2fin'!AO204</f>
        <v>0</v>
      </c>
      <c r="AP204" s="237">
        <f>'2.2.2.2fin'!AP204</f>
        <v>0</v>
      </c>
      <c r="AQ204" s="237">
        <f>'2.2.2.2fin'!AQ204</f>
        <v>0</v>
      </c>
      <c r="AR204" s="237">
        <f>'2.2.2.2fin'!AR204</f>
        <v>0</v>
      </c>
      <c r="AS204" s="237">
        <f>'2.2.2.2fin'!AS204</f>
        <v>0</v>
      </c>
    </row>
    <row r="205" spans="1:45" s="246" customFormat="1" x14ac:dyDescent="0.25">
      <c r="A205" s="237">
        <f>'2.2.2.2fin'!A205</f>
        <v>0</v>
      </c>
      <c r="B205" s="237">
        <f>'2.2.2.2fin'!B205</f>
        <v>20</v>
      </c>
      <c r="C205" s="237">
        <f>'2.2.2.2fin'!C205</f>
        <v>0</v>
      </c>
      <c r="D205" s="237">
        <f>'2.2.2.2fin'!D205</f>
        <v>0</v>
      </c>
      <c r="E205" s="237">
        <f>'2.2.2.2fin'!E205</f>
        <v>0</v>
      </c>
      <c r="F205" s="237">
        <f>'2.2.2.2fin'!F205</f>
        <v>-66410.555555555562</v>
      </c>
      <c r="G205" s="237">
        <f>'2.2.2.2fin'!G205</f>
        <v>-43702.861111111109</v>
      </c>
      <c r="H205" s="237">
        <f>'2.2.2.2fin'!H205</f>
        <v>-25499.666666666668</v>
      </c>
      <c r="I205" s="237">
        <f>'2.2.2.2fin'!I205</f>
        <v>-15284.18888888889</v>
      </c>
      <c r="J205" s="237">
        <f>'2.2.2.2fin'!J205</f>
        <v>-8431.8444444444449</v>
      </c>
      <c r="K205" s="237">
        <f>'2.2.2.2fin'!K205</f>
        <v>-20721.305555555555</v>
      </c>
      <c r="L205" s="237">
        <f>'2.2.2.2fin'!L205</f>
        <v>599112.98333333328</v>
      </c>
      <c r="M205" s="237">
        <f>'2.2.2.2fin'!M205</f>
        <v>-11275.472222222223</v>
      </c>
      <c r="N205" s="237">
        <f>'2.2.2.2fin'!N205</f>
        <v>-9977.1944444444453</v>
      </c>
      <c r="O205" s="237">
        <f>'2.2.2.2fin'!O205</f>
        <v>-21003.716666666667</v>
      </c>
      <c r="P205" s="237">
        <f>'2.2.2.2fin'!P205</f>
        <v>-9056.1944444444453</v>
      </c>
      <c r="Q205" s="237">
        <f>'2.2.2.2fin'!Q205</f>
        <v>-11488.361111111111</v>
      </c>
      <c r="R205" s="237">
        <f>'2.2.2.2fin'!R205</f>
        <v>604916.36111111112</v>
      </c>
      <c r="S205" s="237">
        <f>'2.2.2.2fin'!S205</f>
        <v>-29916.661111111112</v>
      </c>
      <c r="T205" s="237">
        <f>'2.2.2.2fin'!T205</f>
        <v>-6187.7833333333365</v>
      </c>
      <c r="U205" s="237">
        <f>'2.2.2.2fin'!U205</f>
        <v>-5818.4833333333336</v>
      </c>
      <c r="V205" s="237">
        <f>'2.2.2.2fin'!V205</f>
        <v>-6100.5222222222219</v>
      </c>
      <c r="W205" s="237">
        <f>'2.2.2.2fin'!W205</f>
        <v>-6117.3388888888912</v>
      </c>
      <c r="X205" s="237">
        <f>'2.2.2.2fin'!X205</f>
        <v>607315.2888888889</v>
      </c>
      <c r="Y205" s="237">
        <f>'2.2.2.2fin'!Y205</f>
        <v>-5490.4722222222226</v>
      </c>
      <c r="Z205" s="237">
        <f>'2.2.2.2fin'!Z205</f>
        <v>-14676.444444444445</v>
      </c>
      <c r="AA205" s="237">
        <f>'2.2.2.2fin'!AA205</f>
        <v>0</v>
      </c>
      <c r="AB205" s="237">
        <f>'2.2.2.2fin'!AB205</f>
        <v>0</v>
      </c>
      <c r="AC205" s="237">
        <f>'2.2.2.2fin'!AC205</f>
        <v>0</v>
      </c>
      <c r="AD205" s="237">
        <f>'2.2.2.2fin'!AD205</f>
        <v>0</v>
      </c>
      <c r="AE205" s="237">
        <f>'2.2.2.2fin'!AE205</f>
        <v>0</v>
      </c>
      <c r="AF205" s="237">
        <f>'2.2.2.2fin'!AF205</f>
        <v>0</v>
      </c>
      <c r="AG205" s="237">
        <f>'2.2.2.2fin'!AG205</f>
        <v>0</v>
      </c>
      <c r="AH205" s="237">
        <f>'2.2.2.2fin'!AH205</f>
        <v>0</v>
      </c>
      <c r="AI205" s="237">
        <f>'2.2.2.2fin'!AI205</f>
        <v>0</v>
      </c>
      <c r="AJ205" s="237">
        <f>'2.2.2.2fin'!AJ205</f>
        <v>0</v>
      </c>
      <c r="AK205" s="237">
        <f>'2.2.2.2fin'!AK205</f>
        <v>0</v>
      </c>
      <c r="AL205" s="237">
        <f>'2.2.2.2fin'!AL205</f>
        <v>0</v>
      </c>
      <c r="AM205" s="237">
        <f>'2.2.2.2fin'!AM205</f>
        <v>0</v>
      </c>
      <c r="AN205" s="237">
        <f>'2.2.2.2fin'!AN205</f>
        <v>0</v>
      </c>
      <c r="AO205" s="237">
        <f>'2.2.2.2fin'!AO205</f>
        <v>0</v>
      </c>
      <c r="AP205" s="237">
        <f>'2.2.2.2fin'!AP205</f>
        <v>0</v>
      </c>
      <c r="AQ205" s="237">
        <f>'2.2.2.2fin'!AQ205</f>
        <v>0</v>
      </c>
      <c r="AR205" s="237">
        <f>'2.2.2.2fin'!AR205</f>
        <v>0</v>
      </c>
      <c r="AS205" s="237">
        <f>'2.2.2.2fin'!AS205</f>
        <v>0</v>
      </c>
    </row>
    <row r="206" spans="1:45" s="246" customFormat="1" x14ac:dyDescent="0.25">
      <c r="A206" s="237">
        <f>'2.2.2.2fin'!A206</f>
        <v>0</v>
      </c>
      <c r="B206" s="237">
        <f>'2.2.2.2fin'!B206</f>
        <v>0</v>
      </c>
      <c r="C206" s="237">
        <f>'2.2.2.2fin'!C206</f>
        <v>0</v>
      </c>
      <c r="D206" s="237">
        <f>'2.2.2.2fin'!D206</f>
        <v>0</v>
      </c>
      <c r="E206" s="237">
        <f>'2.2.2.2fin'!E206</f>
        <v>0</v>
      </c>
      <c r="F206" s="237">
        <f>'2.2.2.2fin'!F206</f>
        <v>0</v>
      </c>
      <c r="G206" s="237">
        <f>'2.2.2.2fin'!G206</f>
        <v>0</v>
      </c>
      <c r="H206" s="237">
        <f>'2.2.2.2fin'!H206</f>
        <v>0</v>
      </c>
      <c r="I206" s="237">
        <f>'2.2.2.2fin'!I206</f>
        <v>0</v>
      </c>
      <c r="J206" s="237">
        <f>'2.2.2.2fin'!J206</f>
        <v>0</v>
      </c>
      <c r="K206" s="237">
        <f>'2.2.2.2fin'!K206</f>
        <v>0</v>
      </c>
      <c r="L206" s="237">
        <f>'2.2.2.2fin'!L206</f>
        <v>0</v>
      </c>
      <c r="M206" s="237">
        <f>'2.2.2.2fin'!M206</f>
        <v>0</v>
      </c>
      <c r="N206" s="237">
        <f>'2.2.2.2fin'!N206</f>
        <v>0</v>
      </c>
      <c r="O206" s="237">
        <f>'2.2.2.2fin'!O206</f>
        <v>0</v>
      </c>
      <c r="P206" s="237">
        <f>'2.2.2.2fin'!P206</f>
        <v>0</v>
      </c>
      <c r="Q206" s="237">
        <f>'2.2.2.2fin'!Q206</f>
        <v>0</v>
      </c>
      <c r="R206" s="237">
        <f>'2.2.2.2fin'!R206</f>
        <v>0</v>
      </c>
      <c r="S206" s="237">
        <f>'2.2.2.2fin'!S206</f>
        <v>0</v>
      </c>
      <c r="T206" s="237">
        <f>'2.2.2.2fin'!T206</f>
        <v>0</v>
      </c>
      <c r="U206" s="237">
        <f>'2.2.2.2fin'!U206</f>
        <v>0</v>
      </c>
      <c r="V206" s="237">
        <f>'2.2.2.2fin'!V206</f>
        <v>0</v>
      </c>
      <c r="W206" s="237">
        <f>'2.2.2.2fin'!W206</f>
        <v>0</v>
      </c>
      <c r="X206" s="237">
        <f>'2.2.2.2fin'!X206</f>
        <v>0</v>
      </c>
      <c r="Y206" s="237">
        <f>'2.2.2.2fin'!Y206</f>
        <v>0</v>
      </c>
      <c r="Z206" s="237">
        <f>'2.2.2.2fin'!Z206</f>
        <v>0</v>
      </c>
      <c r="AA206" s="237">
        <f>'2.2.2.2fin'!AA206</f>
        <v>0</v>
      </c>
      <c r="AB206" s="237">
        <f>'2.2.2.2fin'!AB206</f>
        <v>0</v>
      </c>
      <c r="AC206" s="237">
        <f>'2.2.2.2fin'!AC206</f>
        <v>0</v>
      </c>
      <c r="AD206" s="237">
        <f>'2.2.2.2fin'!AD206</f>
        <v>0</v>
      </c>
      <c r="AE206" s="237">
        <f>'2.2.2.2fin'!AE206</f>
        <v>0</v>
      </c>
      <c r="AF206" s="237">
        <f>'2.2.2.2fin'!AF206</f>
        <v>0</v>
      </c>
      <c r="AG206" s="237">
        <f>'2.2.2.2fin'!AG206</f>
        <v>0</v>
      </c>
      <c r="AH206" s="237">
        <f>'2.2.2.2fin'!AH206</f>
        <v>0</v>
      </c>
      <c r="AI206" s="237">
        <f>'2.2.2.2fin'!AI206</f>
        <v>0</v>
      </c>
      <c r="AJ206" s="237">
        <f>'2.2.2.2fin'!AJ206</f>
        <v>0</v>
      </c>
      <c r="AK206" s="237">
        <f>'2.2.2.2fin'!AK206</f>
        <v>0</v>
      </c>
      <c r="AL206" s="237">
        <f>'2.2.2.2fin'!AL206</f>
        <v>0</v>
      </c>
      <c r="AM206" s="237">
        <f>'2.2.2.2fin'!AM206</f>
        <v>0</v>
      </c>
      <c r="AN206" s="237">
        <f>'2.2.2.2fin'!AN206</f>
        <v>0</v>
      </c>
      <c r="AO206" s="237">
        <f>'2.2.2.2fin'!AO206</f>
        <v>0</v>
      </c>
      <c r="AP206" s="237">
        <f>'2.2.2.2fin'!AP206</f>
        <v>0</v>
      </c>
      <c r="AQ206" s="237">
        <f>'2.2.2.2fin'!AQ206</f>
        <v>0</v>
      </c>
      <c r="AR206" s="237">
        <f>'2.2.2.2fin'!AR206</f>
        <v>0</v>
      </c>
      <c r="AS206" s="237">
        <f>'2.2.2.2fin'!AS206</f>
        <v>0</v>
      </c>
    </row>
    <row r="207" spans="1:45" s="246" customFormat="1" x14ac:dyDescent="0.25">
      <c r="A207" s="237" t="str">
        <f>'2.2.2.2fin'!A207</f>
        <v>MX$/Ha</v>
      </c>
      <c r="B207" s="237">
        <f>'2.2.2.2fin'!B207</f>
        <v>0</v>
      </c>
      <c r="C207" s="237">
        <f>'2.2.2.2fin'!C207</f>
        <v>0</v>
      </c>
      <c r="D207" s="237">
        <f>'2.2.2.2fin'!D207</f>
        <v>0</v>
      </c>
      <c r="E207" s="237">
        <f>'2.2.2.2fin'!E207</f>
        <v>0</v>
      </c>
      <c r="F207" s="237">
        <f>'2.2.2.2fin'!F207</f>
        <v>0</v>
      </c>
      <c r="G207" s="237">
        <f>'2.2.2.2fin'!G207</f>
        <v>0</v>
      </c>
      <c r="H207" s="237">
        <f>'2.2.2.2fin'!H207</f>
        <v>0</v>
      </c>
      <c r="I207" s="237">
        <f>'2.2.2.2fin'!I207</f>
        <v>0</v>
      </c>
      <c r="J207" s="237">
        <f>'2.2.2.2fin'!J207</f>
        <v>0</v>
      </c>
      <c r="K207" s="237">
        <f>'2.2.2.2fin'!K207</f>
        <v>0</v>
      </c>
      <c r="L207" s="237">
        <f>'2.2.2.2fin'!L207</f>
        <v>0</v>
      </c>
      <c r="M207" s="237">
        <f>'2.2.2.2fin'!M207</f>
        <v>0</v>
      </c>
      <c r="N207" s="237">
        <f>'2.2.2.2fin'!N207</f>
        <v>0</v>
      </c>
      <c r="O207" s="237">
        <f>'2.2.2.2fin'!O207</f>
        <v>0</v>
      </c>
      <c r="P207" s="237">
        <f>'2.2.2.2fin'!P207</f>
        <v>0</v>
      </c>
      <c r="Q207" s="237">
        <f>'2.2.2.2fin'!Q207</f>
        <v>0</v>
      </c>
      <c r="R207" s="237">
        <f>'2.2.2.2fin'!R207</f>
        <v>0</v>
      </c>
      <c r="S207" s="237">
        <f>'2.2.2.2fin'!S207</f>
        <v>0</v>
      </c>
      <c r="T207" s="237">
        <f>'2.2.2.2fin'!T207</f>
        <v>0</v>
      </c>
      <c r="U207" s="237">
        <f>'2.2.2.2fin'!U207</f>
        <v>0</v>
      </c>
      <c r="V207" s="237">
        <f>'2.2.2.2fin'!V207</f>
        <v>0</v>
      </c>
      <c r="W207" s="237">
        <f>'2.2.2.2fin'!W207</f>
        <v>0</v>
      </c>
      <c r="X207" s="237">
        <f>'2.2.2.2fin'!X207</f>
        <v>0</v>
      </c>
      <c r="Y207" s="237">
        <f>'2.2.2.2fin'!Y207</f>
        <v>0</v>
      </c>
      <c r="Z207" s="237">
        <f>'2.2.2.2fin'!Z207</f>
        <v>0</v>
      </c>
      <c r="AA207" s="237">
        <f>'2.2.2.2fin'!AA207</f>
        <v>0</v>
      </c>
      <c r="AB207" s="237">
        <f>'2.2.2.2fin'!AB207</f>
        <v>0</v>
      </c>
      <c r="AC207" s="237">
        <f>'2.2.2.2fin'!AC207</f>
        <v>0</v>
      </c>
      <c r="AD207" s="237">
        <f>'2.2.2.2fin'!AD207</f>
        <v>0</v>
      </c>
      <c r="AE207" s="237">
        <f>'2.2.2.2fin'!AE207</f>
        <v>0</v>
      </c>
      <c r="AF207" s="237">
        <f>'2.2.2.2fin'!AF207</f>
        <v>0</v>
      </c>
      <c r="AG207" s="237">
        <f>'2.2.2.2fin'!AG207</f>
        <v>0</v>
      </c>
      <c r="AH207" s="237">
        <f>'2.2.2.2fin'!AH207</f>
        <v>0</v>
      </c>
      <c r="AI207" s="237">
        <f>'2.2.2.2fin'!AI207</f>
        <v>0</v>
      </c>
      <c r="AJ207" s="237">
        <f>'2.2.2.2fin'!AJ207</f>
        <v>0</v>
      </c>
      <c r="AK207" s="237">
        <f>'2.2.2.2fin'!AK207</f>
        <v>0</v>
      </c>
      <c r="AL207" s="237">
        <f>'2.2.2.2fin'!AL207</f>
        <v>0</v>
      </c>
      <c r="AM207" s="237">
        <f>'2.2.2.2fin'!AM207</f>
        <v>0</v>
      </c>
      <c r="AN207" s="237">
        <f>'2.2.2.2fin'!AN207</f>
        <v>0</v>
      </c>
      <c r="AO207" s="237">
        <f>'2.2.2.2fin'!AO207</f>
        <v>0</v>
      </c>
      <c r="AP207" s="237">
        <f>'2.2.2.2fin'!AP207</f>
        <v>0</v>
      </c>
      <c r="AQ207" s="237">
        <f>'2.2.2.2fin'!AQ207</f>
        <v>0</v>
      </c>
      <c r="AR207" s="237">
        <f>'2.2.2.2fin'!AR207</f>
        <v>0</v>
      </c>
      <c r="AS207" s="237">
        <f>'2.2.2.2fin'!AS207</f>
        <v>0</v>
      </c>
    </row>
    <row r="208" spans="1:45" s="246" customFormat="1" x14ac:dyDescent="0.25">
      <c r="A208" s="237" t="str">
        <f>'2.2.2.2fin'!A208</f>
        <v>Costos completo Silvopastoril</v>
      </c>
      <c r="B208" s="237">
        <f>'2.2.2.2fin'!B208</f>
        <v>0</v>
      </c>
      <c r="C208" s="237">
        <f>'2.2.2.2fin'!C208</f>
        <v>0</v>
      </c>
      <c r="D208" s="237">
        <f>'2.2.2.2fin'!D208</f>
        <v>0</v>
      </c>
      <c r="E208" s="237">
        <f>'2.2.2.2fin'!E208</f>
        <v>0</v>
      </c>
      <c r="F208" s="237">
        <f>'2.2.2.2fin'!F208</f>
        <v>7585.5</v>
      </c>
      <c r="G208" s="237">
        <f>'2.2.2.2fin'!G208</f>
        <v>23632.575000000001</v>
      </c>
      <c r="H208" s="237">
        <f>'2.2.2.2fin'!H208</f>
        <v>14929.75</v>
      </c>
      <c r="I208" s="237">
        <f>'2.2.2.2fin'!I208</f>
        <v>11877.5</v>
      </c>
      <c r="J208" s="237">
        <f>'2.2.2.2fin'!J208</f>
        <v>9875.25</v>
      </c>
      <c r="K208" s="237">
        <f>'2.2.2.2fin'!K208</f>
        <v>9991.0750000000007</v>
      </c>
      <c r="L208" s="237">
        <f>'2.2.2.2fin'!L208</f>
        <v>12579.575000000001</v>
      </c>
      <c r="M208" s="237">
        <f>'2.2.2.2fin'!M208</f>
        <v>10223.674999999999</v>
      </c>
      <c r="N208" s="237">
        <f>'2.2.2.2fin'!N208</f>
        <v>9009.4249999999993</v>
      </c>
      <c r="O208" s="237">
        <f>'2.2.2.2fin'!O208</f>
        <v>10972.575000000001</v>
      </c>
      <c r="P208" s="237">
        <f>'2.2.2.2fin'!P208</f>
        <v>10412.825000000001</v>
      </c>
      <c r="Q208" s="237">
        <f>'2.2.2.2fin'!Q208</f>
        <v>12347.674999999999</v>
      </c>
      <c r="R208" s="237">
        <f>'2.2.2.2fin'!R208</f>
        <v>12739.325000000001</v>
      </c>
      <c r="S208" s="237">
        <f>'2.2.2.2fin'!S208</f>
        <v>12920.924999999999</v>
      </c>
      <c r="T208" s="237">
        <f>'2.2.2.2fin'!T208</f>
        <v>9186.6749999999993</v>
      </c>
      <c r="U208" s="237">
        <f>'2.2.2.2fin'!U208</f>
        <v>9304.3250000000007</v>
      </c>
      <c r="V208" s="237">
        <f>'2.2.2.2fin'!V208</f>
        <v>10464</v>
      </c>
      <c r="W208" s="237">
        <f>'2.2.2.2fin'!W208</f>
        <v>9436.9249999999993</v>
      </c>
      <c r="X208" s="237">
        <f>'2.2.2.2fin'!X208</f>
        <v>12814.75</v>
      </c>
      <c r="Y208" s="237">
        <f>'2.2.2.2fin'!Y208</f>
        <v>11094.075000000001</v>
      </c>
      <c r="Z208" s="237">
        <f>'2.2.2.2fin'!Z208</f>
        <v>9244.75</v>
      </c>
      <c r="AA208" s="237">
        <f>'2.2.2.2fin'!AA208</f>
        <v>0</v>
      </c>
      <c r="AB208" s="237">
        <f>'2.2.2.2fin'!AB208</f>
        <v>0</v>
      </c>
      <c r="AC208" s="237">
        <f>'2.2.2.2fin'!AC208</f>
        <v>0</v>
      </c>
      <c r="AD208" s="237">
        <f>'2.2.2.2fin'!AD208</f>
        <v>0</v>
      </c>
      <c r="AE208" s="237">
        <f>'2.2.2.2fin'!AE208</f>
        <v>0</v>
      </c>
      <c r="AF208" s="237">
        <f>'2.2.2.2fin'!AF208</f>
        <v>0</v>
      </c>
      <c r="AG208" s="237">
        <f>'2.2.2.2fin'!AG208</f>
        <v>0</v>
      </c>
      <c r="AH208" s="237">
        <f>'2.2.2.2fin'!AH208</f>
        <v>0</v>
      </c>
      <c r="AI208" s="237">
        <f>'2.2.2.2fin'!AI208</f>
        <v>0</v>
      </c>
      <c r="AJ208" s="237">
        <f>'2.2.2.2fin'!AJ208</f>
        <v>0</v>
      </c>
      <c r="AK208" s="237">
        <f>'2.2.2.2fin'!AK208</f>
        <v>0</v>
      </c>
      <c r="AL208" s="237">
        <f>'2.2.2.2fin'!AL208</f>
        <v>0</v>
      </c>
      <c r="AM208" s="237">
        <f>'2.2.2.2fin'!AM208</f>
        <v>0</v>
      </c>
      <c r="AN208" s="237">
        <f>'2.2.2.2fin'!AN208</f>
        <v>0</v>
      </c>
      <c r="AO208" s="237">
        <f>'2.2.2.2fin'!AO208</f>
        <v>0</v>
      </c>
      <c r="AP208" s="237">
        <f>'2.2.2.2fin'!AP208</f>
        <v>0</v>
      </c>
      <c r="AQ208" s="237">
        <f>'2.2.2.2fin'!AQ208</f>
        <v>0</v>
      </c>
      <c r="AR208" s="237">
        <f>'2.2.2.2fin'!AR208</f>
        <v>0</v>
      </c>
      <c r="AS208" s="237">
        <f>'2.2.2.2fin'!AS208</f>
        <v>0</v>
      </c>
    </row>
    <row r="209" spans="1:45" s="246" customFormat="1" x14ac:dyDescent="0.25">
      <c r="A209" s="237" t="str">
        <f>'2.2.2.2fin'!A209</f>
        <v>Ingresos coimpleto Silvopastoril - adjust bad soil</v>
      </c>
      <c r="B209" s="237">
        <f>'2.2.2.2fin'!B209</f>
        <v>0</v>
      </c>
      <c r="C209" s="237">
        <f>'2.2.2.2fin'!C209</f>
        <v>0</v>
      </c>
      <c r="D209" s="237">
        <f>'2.2.2.2fin'!D209</f>
        <v>0</v>
      </c>
      <c r="E209" s="237">
        <f>'2.2.2.2fin'!E209</f>
        <v>0</v>
      </c>
      <c r="F209" s="237">
        <f>'2.2.2.2fin'!F209</f>
        <v>0</v>
      </c>
      <c r="G209" s="237">
        <f>'2.2.2.2fin'!G209</f>
        <v>2310</v>
      </c>
      <c r="H209" s="237">
        <f>'2.2.2.2fin'!H209</f>
        <v>7170.0374999999995</v>
      </c>
      <c r="I209" s="237">
        <f>'2.2.2.2fin'!I209</f>
        <v>11776.297500000001</v>
      </c>
      <c r="J209" s="237">
        <f>'2.2.2.2fin'!J209</f>
        <v>14899.942500000001</v>
      </c>
      <c r="K209" s="237">
        <f>'2.2.2.2fin'!K209</f>
        <v>12811.425000000001</v>
      </c>
      <c r="L209" s="237">
        <f>'2.2.2.2fin'!L209</f>
        <v>61440.944999999992</v>
      </c>
      <c r="M209" s="237">
        <f>'2.2.2.2fin'!M209</f>
        <v>14861.8125</v>
      </c>
      <c r="N209" s="237">
        <f>'2.2.2.2fin'!N209</f>
        <v>14827.462500000001</v>
      </c>
      <c r="O209" s="237">
        <f>'2.2.2.2fin'!O209</f>
        <v>15276.922500000001</v>
      </c>
      <c r="P209" s="237">
        <f>'2.2.2.2fin'!P209</f>
        <v>16501.6875</v>
      </c>
      <c r="Q209" s="237">
        <f>'2.2.2.2fin'!Q209</f>
        <v>16311.112500000001</v>
      </c>
      <c r="R209" s="237">
        <f>'2.2.2.2fin'!R209</f>
        <v>65478.037500000006</v>
      </c>
      <c r="S209" s="237">
        <f>'2.2.2.2fin'!S209</f>
        <v>18116.947500000002</v>
      </c>
      <c r="T209" s="237">
        <f>'2.2.2.2fin'!T209</f>
        <v>17518.252499999999</v>
      </c>
      <c r="U209" s="237">
        <f>'2.2.2.2fin'!U209</f>
        <v>17855.767499999998</v>
      </c>
      <c r="V209" s="237">
        <f>'2.2.2.2fin'!V209</f>
        <v>18535.147499999999</v>
      </c>
      <c r="W209" s="237">
        <f>'2.2.2.2fin'!W209</f>
        <v>17753.489999999998</v>
      </c>
      <c r="X209" s="237">
        <f>'2.2.2.2fin'!X209</f>
        <v>67153.882499999992</v>
      </c>
      <c r="Y209" s="237">
        <f>'2.2.2.2fin'!Y209</f>
        <v>19419.487500000003</v>
      </c>
      <c r="Z209" s="237">
        <f>'2.2.2.2fin'!Z209</f>
        <v>11336.962500000001</v>
      </c>
      <c r="AA209" s="237">
        <f>'2.2.2.2fin'!AA209</f>
        <v>0</v>
      </c>
      <c r="AB209" s="237">
        <f>'2.2.2.2fin'!AB209</f>
        <v>0</v>
      </c>
      <c r="AC209" s="237">
        <f>'2.2.2.2fin'!AC209</f>
        <v>0</v>
      </c>
      <c r="AD209" s="237">
        <f>'2.2.2.2fin'!AD209</f>
        <v>0</v>
      </c>
      <c r="AE209" s="237">
        <f>'2.2.2.2fin'!AE209</f>
        <v>0</v>
      </c>
      <c r="AF209" s="237">
        <f>'2.2.2.2fin'!AF209</f>
        <v>0</v>
      </c>
      <c r="AG209" s="237">
        <f>'2.2.2.2fin'!AG209</f>
        <v>0</v>
      </c>
      <c r="AH209" s="237">
        <f>'2.2.2.2fin'!AH209</f>
        <v>0</v>
      </c>
      <c r="AI209" s="237">
        <f>'2.2.2.2fin'!AI209</f>
        <v>0</v>
      </c>
      <c r="AJ209" s="237">
        <f>'2.2.2.2fin'!AJ209</f>
        <v>0</v>
      </c>
      <c r="AK209" s="237">
        <f>'2.2.2.2fin'!AK209</f>
        <v>0</v>
      </c>
      <c r="AL209" s="237">
        <f>'2.2.2.2fin'!AL209</f>
        <v>0</v>
      </c>
      <c r="AM209" s="237">
        <f>'2.2.2.2fin'!AM209</f>
        <v>0</v>
      </c>
      <c r="AN209" s="237">
        <f>'2.2.2.2fin'!AN209</f>
        <v>0</v>
      </c>
      <c r="AO209" s="237">
        <f>'2.2.2.2fin'!AO209</f>
        <v>0</v>
      </c>
      <c r="AP209" s="237">
        <f>'2.2.2.2fin'!AP209</f>
        <v>0</v>
      </c>
      <c r="AQ209" s="237">
        <f>'2.2.2.2fin'!AQ209</f>
        <v>0</v>
      </c>
      <c r="AR209" s="237">
        <f>'2.2.2.2fin'!AR209</f>
        <v>0</v>
      </c>
      <c r="AS209" s="237">
        <f>'2.2.2.2fin'!AS209</f>
        <v>0</v>
      </c>
    </row>
    <row r="210" spans="1:45" s="246" customFormat="1" x14ac:dyDescent="0.25">
      <c r="A210" s="237" t="str">
        <f>'2.2.2.2fin'!A210</f>
        <v>Ingresos coimpleto Silvopastoril</v>
      </c>
      <c r="B210" s="237">
        <f>'2.2.2.2fin'!B210</f>
        <v>0</v>
      </c>
      <c r="C210" s="237">
        <f>'2.2.2.2fin'!C210</f>
        <v>0</v>
      </c>
      <c r="D210" s="237">
        <f>'2.2.2.2fin'!D210</f>
        <v>0</v>
      </c>
      <c r="E210" s="237">
        <f>'2.2.2.2fin'!E210</f>
        <v>0</v>
      </c>
      <c r="F210" s="237">
        <f>'2.2.2.2fin'!F210</f>
        <v>0</v>
      </c>
      <c r="G210" s="237">
        <f>'2.2.2.2fin'!G210</f>
        <v>3080</v>
      </c>
      <c r="H210" s="237">
        <f>'2.2.2.2fin'!H210</f>
        <v>9560.0499999999993</v>
      </c>
      <c r="I210" s="237">
        <f>'2.2.2.2fin'!I210</f>
        <v>15701.73</v>
      </c>
      <c r="J210" s="237">
        <f>'2.2.2.2fin'!J210</f>
        <v>19866.59</v>
      </c>
      <c r="K210" s="237">
        <f>'2.2.2.2fin'!K210</f>
        <v>17081.900000000001</v>
      </c>
      <c r="L210" s="237">
        <f>'2.2.2.2fin'!L210</f>
        <v>81921.259999999995</v>
      </c>
      <c r="M210" s="237">
        <f>'2.2.2.2fin'!M210</f>
        <v>19815.75</v>
      </c>
      <c r="N210" s="237">
        <f>'2.2.2.2fin'!N210</f>
        <v>19769.95</v>
      </c>
      <c r="O210" s="237">
        <f>'2.2.2.2fin'!O210</f>
        <v>20369.23</v>
      </c>
      <c r="P210" s="237">
        <f>'2.2.2.2fin'!P210</f>
        <v>22002.25</v>
      </c>
      <c r="Q210" s="237">
        <f>'2.2.2.2fin'!Q210</f>
        <v>21748.15</v>
      </c>
      <c r="R210" s="237">
        <f>'2.2.2.2fin'!R210</f>
        <v>87304.05</v>
      </c>
      <c r="S210" s="237">
        <f>'2.2.2.2fin'!S210</f>
        <v>24155.93</v>
      </c>
      <c r="T210" s="237">
        <f>'2.2.2.2fin'!T210</f>
        <v>23357.67</v>
      </c>
      <c r="U210" s="237">
        <f>'2.2.2.2fin'!U210</f>
        <v>23807.69</v>
      </c>
      <c r="V210" s="237">
        <f>'2.2.2.2fin'!V210</f>
        <v>24713.53</v>
      </c>
      <c r="W210" s="237">
        <f>'2.2.2.2fin'!W210</f>
        <v>23671.32</v>
      </c>
      <c r="X210" s="237">
        <f>'2.2.2.2fin'!X210</f>
        <v>89538.51</v>
      </c>
      <c r="Y210" s="237">
        <f>'2.2.2.2fin'!Y210</f>
        <v>25892.65</v>
      </c>
      <c r="Z210" s="237">
        <f>'2.2.2.2fin'!Z210</f>
        <v>15115.95</v>
      </c>
      <c r="AA210" s="237">
        <f>'2.2.2.2fin'!AA210</f>
        <v>0</v>
      </c>
      <c r="AB210" s="237">
        <f>'2.2.2.2fin'!AB210</f>
        <v>0</v>
      </c>
      <c r="AC210" s="237">
        <f>'2.2.2.2fin'!AC210</f>
        <v>0</v>
      </c>
      <c r="AD210" s="237">
        <f>'2.2.2.2fin'!AD210</f>
        <v>0</v>
      </c>
      <c r="AE210" s="237">
        <f>'2.2.2.2fin'!AE210</f>
        <v>0</v>
      </c>
      <c r="AF210" s="237">
        <f>'2.2.2.2fin'!AF210</f>
        <v>0</v>
      </c>
      <c r="AG210" s="237">
        <f>'2.2.2.2fin'!AG210</f>
        <v>0</v>
      </c>
      <c r="AH210" s="237">
        <f>'2.2.2.2fin'!AH210</f>
        <v>0</v>
      </c>
      <c r="AI210" s="237">
        <f>'2.2.2.2fin'!AI210</f>
        <v>0</v>
      </c>
      <c r="AJ210" s="237">
        <f>'2.2.2.2fin'!AJ210</f>
        <v>0</v>
      </c>
      <c r="AK210" s="237">
        <f>'2.2.2.2fin'!AK210</f>
        <v>0</v>
      </c>
      <c r="AL210" s="237">
        <f>'2.2.2.2fin'!AL210</f>
        <v>0</v>
      </c>
      <c r="AM210" s="237">
        <f>'2.2.2.2fin'!AM210</f>
        <v>0</v>
      </c>
      <c r="AN210" s="237">
        <f>'2.2.2.2fin'!AN210</f>
        <v>0</v>
      </c>
      <c r="AO210" s="237">
        <f>'2.2.2.2fin'!AO210</f>
        <v>0</v>
      </c>
      <c r="AP210" s="237">
        <f>'2.2.2.2fin'!AP210</f>
        <v>0</v>
      </c>
      <c r="AQ210" s="237">
        <f>'2.2.2.2fin'!AQ210</f>
        <v>0</v>
      </c>
      <c r="AR210" s="237">
        <f>'2.2.2.2fin'!AR210</f>
        <v>0</v>
      </c>
      <c r="AS210" s="237">
        <f>'2.2.2.2fin'!AS210</f>
        <v>0</v>
      </c>
    </row>
    <row r="211" spans="1:45" s="246" customFormat="1" x14ac:dyDescent="0.25">
      <c r="A211" s="237" t="str">
        <f>'2.2.2.2fin'!A211</f>
        <v>Flujo neto completo Silvopastoril</v>
      </c>
      <c r="B211" s="237">
        <f>'2.2.2.2fin'!B211</f>
        <v>0</v>
      </c>
      <c r="C211" s="237">
        <f>'2.2.2.2fin'!C211</f>
        <v>0.32563221115781316</v>
      </c>
      <c r="D211" s="237">
        <f>'2.2.2.2fin'!D211</f>
        <v>0</v>
      </c>
      <c r="E211" s="237">
        <f>'2.2.2.2fin'!E211</f>
        <v>0</v>
      </c>
      <c r="F211" s="237">
        <f>'2.2.2.2fin'!F211</f>
        <v>-3320.5277777777783</v>
      </c>
      <c r="G211" s="237">
        <f>'2.2.2.2fin'!G211</f>
        <v>-2185.1430555555553</v>
      </c>
      <c r="H211" s="237">
        <f>'2.2.2.2fin'!H211</f>
        <v>-1274.9833333333333</v>
      </c>
      <c r="I211" s="237">
        <f>'2.2.2.2fin'!I211</f>
        <v>-764.20944444444444</v>
      </c>
      <c r="J211" s="237">
        <f>'2.2.2.2fin'!J211</f>
        <v>-421.59222222222223</v>
      </c>
      <c r="K211" s="237">
        <f>'2.2.2.2fin'!K211</f>
        <v>-1036.0652777777777</v>
      </c>
      <c r="L211" s="237">
        <f>'2.2.2.2fin'!L211</f>
        <v>29955.649166666662</v>
      </c>
      <c r="M211" s="237">
        <f>'2.2.2.2fin'!M211</f>
        <v>-563.77361111111111</v>
      </c>
      <c r="N211" s="237">
        <f>'2.2.2.2fin'!N211</f>
        <v>-498.85972222222227</v>
      </c>
      <c r="O211" s="237">
        <f>'2.2.2.2fin'!O211</f>
        <v>-1050.1858333333334</v>
      </c>
      <c r="P211" s="237">
        <f>'2.2.2.2fin'!P211</f>
        <v>-452.80972222222226</v>
      </c>
      <c r="Q211" s="237">
        <f>'2.2.2.2fin'!Q211</f>
        <v>-574.41805555555561</v>
      </c>
      <c r="R211" s="237">
        <f>'2.2.2.2fin'!R211</f>
        <v>30245.818055555555</v>
      </c>
      <c r="S211" s="237">
        <f>'2.2.2.2fin'!S211</f>
        <v>-1495.8330555555556</v>
      </c>
      <c r="T211" s="237">
        <f>'2.2.2.2fin'!T211</f>
        <v>-309.38916666666682</v>
      </c>
      <c r="U211" s="237">
        <f>'2.2.2.2fin'!U211</f>
        <v>-290.92416666666668</v>
      </c>
      <c r="V211" s="237">
        <f>'2.2.2.2fin'!V211</f>
        <v>-305.02611111111111</v>
      </c>
      <c r="W211" s="237">
        <f>'2.2.2.2fin'!W211</f>
        <v>-305.86694444444458</v>
      </c>
      <c r="X211" s="237">
        <f>'2.2.2.2fin'!X211</f>
        <v>30365.764444444445</v>
      </c>
      <c r="Y211" s="237">
        <f>'2.2.2.2fin'!Y211</f>
        <v>-274.52361111111111</v>
      </c>
      <c r="Z211" s="237">
        <f>'2.2.2.2fin'!Z211</f>
        <v>-733.82222222222231</v>
      </c>
      <c r="AA211" s="237">
        <f>'2.2.2.2fin'!AA211</f>
        <v>0</v>
      </c>
      <c r="AB211" s="237">
        <f>'2.2.2.2fin'!AB211</f>
        <v>0</v>
      </c>
      <c r="AC211" s="237">
        <f>'2.2.2.2fin'!AC211</f>
        <v>0</v>
      </c>
      <c r="AD211" s="237">
        <f>'2.2.2.2fin'!AD211</f>
        <v>0</v>
      </c>
      <c r="AE211" s="237">
        <f>'2.2.2.2fin'!AE211</f>
        <v>0</v>
      </c>
      <c r="AF211" s="237">
        <f>'2.2.2.2fin'!AF211</f>
        <v>0</v>
      </c>
      <c r="AG211" s="237">
        <f>'2.2.2.2fin'!AG211</f>
        <v>0</v>
      </c>
      <c r="AH211" s="237">
        <f>'2.2.2.2fin'!AH211</f>
        <v>0</v>
      </c>
      <c r="AI211" s="237">
        <f>'2.2.2.2fin'!AI211</f>
        <v>0</v>
      </c>
      <c r="AJ211" s="237">
        <f>'2.2.2.2fin'!AJ211</f>
        <v>0</v>
      </c>
      <c r="AK211" s="237">
        <f>'2.2.2.2fin'!AK211</f>
        <v>0</v>
      </c>
      <c r="AL211" s="237">
        <f>'2.2.2.2fin'!AL211</f>
        <v>0</v>
      </c>
      <c r="AM211" s="237">
        <f>'2.2.2.2fin'!AM211</f>
        <v>0</v>
      </c>
      <c r="AN211" s="237">
        <f>'2.2.2.2fin'!AN211</f>
        <v>0</v>
      </c>
      <c r="AO211" s="237">
        <f>'2.2.2.2fin'!AO211</f>
        <v>0</v>
      </c>
      <c r="AP211" s="237">
        <f>'2.2.2.2fin'!AP211</f>
        <v>0</v>
      </c>
      <c r="AQ211" s="237">
        <f>'2.2.2.2fin'!AQ211</f>
        <v>0</v>
      </c>
      <c r="AR211" s="237">
        <f>'2.2.2.2fin'!AR211</f>
        <v>0</v>
      </c>
      <c r="AS211" s="237">
        <f>'2.2.2.2fin'!AS211</f>
        <v>0</v>
      </c>
    </row>
    <row r="212" spans="1:45" s="236" customFormat="1" x14ac:dyDescent="0.25">
      <c r="A212" s="237">
        <f>'2.2.2.2fin'!A212</f>
        <v>0</v>
      </c>
      <c r="B212" s="237">
        <f>'2.2.2.2fin'!B212</f>
        <v>0</v>
      </c>
      <c r="C212" s="237">
        <f>'2.2.2.2fin'!C212</f>
        <v>0</v>
      </c>
      <c r="D212" s="237">
        <f>'2.2.2.2fin'!D212</f>
        <v>0</v>
      </c>
      <c r="E212" s="237">
        <f>'2.2.2.2fin'!E212</f>
        <v>0</v>
      </c>
      <c r="F212" s="237">
        <f>'2.2.2.2fin'!F212</f>
        <v>0</v>
      </c>
      <c r="G212" s="237">
        <f>'2.2.2.2fin'!G212</f>
        <v>0</v>
      </c>
      <c r="H212" s="237">
        <f>'2.2.2.2fin'!H212</f>
        <v>0</v>
      </c>
      <c r="I212" s="237">
        <f>'2.2.2.2fin'!I212</f>
        <v>0</v>
      </c>
      <c r="J212" s="237">
        <f>'2.2.2.2fin'!J212</f>
        <v>0</v>
      </c>
      <c r="K212" s="237">
        <f>'2.2.2.2fin'!K212</f>
        <v>0</v>
      </c>
      <c r="L212" s="237">
        <f>'2.2.2.2fin'!L212</f>
        <v>0</v>
      </c>
      <c r="M212" s="237">
        <f>'2.2.2.2fin'!M212</f>
        <v>0</v>
      </c>
      <c r="N212" s="237">
        <f>'2.2.2.2fin'!N212</f>
        <v>0</v>
      </c>
      <c r="O212" s="237">
        <f>'2.2.2.2fin'!O212</f>
        <v>0</v>
      </c>
      <c r="P212" s="237">
        <f>'2.2.2.2fin'!P212</f>
        <v>0</v>
      </c>
      <c r="Q212" s="237">
        <f>'2.2.2.2fin'!Q212</f>
        <v>0</v>
      </c>
      <c r="R212" s="237">
        <f>'2.2.2.2fin'!R212</f>
        <v>0</v>
      </c>
      <c r="S212" s="237">
        <f>'2.2.2.2fin'!S212</f>
        <v>0</v>
      </c>
      <c r="T212" s="237">
        <f>'2.2.2.2fin'!T212</f>
        <v>0</v>
      </c>
      <c r="U212" s="237">
        <f>'2.2.2.2fin'!U212</f>
        <v>0</v>
      </c>
      <c r="V212" s="237">
        <f>'2.2.2.2fin'!V212</f>
        <v>0</v>
      </c>
      <c r="W212" s="237">
        <f>'2.2.2.2fin'!W212</f>
        <v>0</v>
      </c>
      <c r="X212" s="237">
        <f>'2.2.2.2fin'!X212</f>
        <v>0</v>
      </c>
      <c r="Y212" s="237">
        <f>'2.2.2.2fin'!Y212</f>
        <v>0</v>
      </c>
      <c r="Z212" s="237">
        <f>'2.2.2.2fin'!Z212</f>
        <v>0</v>
      </c>
      <c r="AA212" s="237">
        <f>'2.2.2.2fin'!AA212</f>
        <v>0</v>
      </c>
      <c r="AB212" s="237">
        <f>'2.2.2.2fin'!AB212</f>
        <v>0</v>
      </c>
      <c r="AC212" s="237">
        <f>'2.2.2.2fin'!AC212</f>
        <v>0</v>
      </c>
      <c r="AD212" s="237">
        <f>'2.2.2.2fin'!AD212</f>
        <v>0</v>
      </c>
      <c r="AE212" s="237">
        <f>'2.2.2.2fin'!AE212</f>
        <v>0</v>
      </c>
      <c r="AF212" s="237">
        <f>'2.2.2.2fin'!AF212</f>
        <v>0</v>
      </c>
      <c r="AG212" s="237">
        <f>'2.2.2.2fin'!AG212</f>
        <v>0</v>
      </c>
      <c r="AH212" s="237">
        <f>'2.2.2.2fin'!AH212</f>
        <v>0</v>
      </c>
      <c r="AI212" s="237">
        <f>'2.2.2.2fin'!AI212</f>
        <v>0</v>
      </c>
      <c r="AJ212" s="237">
        <f>'2.2.2.2fin'!AJ212</f>
        <v>0</v>
      </c>
      <c r="AK212" s="237">
        <f>'2.2.2.2fin'!AK212</f>
        <v>0</v>
      </c>
      <c r="AL212" s="237">
        <f>'2.2.2.2fin'!AL212</f>
        <v>0</v>
      </c>
      <c r="AM212" s="237">
        <f>'2.2.2.2fin'!AM212</f>
        <v>0</v>
      </c>
      <c r="AN212" s="237">
        <f>'2.2.2.2fin'!AN212</f>
        <v>0</v>
      </c>
      <c r="AO212" s="237">
        <f>'2.2.2.2fin'!AO212</f>
        <v>0</v>
      </c>
      <c r="AP212" s="237">
        <f>'2.2.2.2fin'!AP212</f>
        <v>0</v>
      </c>
      <c r="AQ212" s="237">
        <f>'2.2.2.2fin'!AQ212</f>
        <v>0</v>
      </c>
      <c r="AR212" s="237">
        <f>'2.2.2.2fin'!AR212</f>
        <v>0</v>
      </c>
      <c r="AS212" s="237">
        <f>'2.2.2.2fin'!AS212</f>
        <v>0</v>
      </c>
    </row>
    <row r="213" spans="1:45" s="236" customFormat="1" x14ac:dyDescent="0.25">
      <c r="A213" s="237">
        <f>'2.2.2.2fin'!A213</f>
        <v>0</v>
      </c>
      <c r="B213" s="237">
        <f>'2.2.2.2fin'!B213</f>
        <v>0</v>
      </c>
      <c r="C213" s="237">
        <f>'2.2.2.2fin'!C213</f>
        <v>0</v>
      </c>
      <c r="D213" s="237">
        <f>'2.2.2.2fin'!D213</f>
        <v>0</v>
      </c>
      <c r="E213" s="237">
        <f>'2.2.2.2fin'!E213</f>
        <v>0</v>
      </c>
      <c r="F213" s="237">
        <f>'2.2.2.2fin'!F213</f>
        <v>0</v>
      </c>
      <c r="G213" s="237">
        <f>'2.2.2.2fin'!G213</f>
        <v>0</v>
      </c>
      <c r="H213" s="237">
        <f>'2.2.2.2fin'!H213</f>
        <v>0</v>
      </c>
      <c r="I213" s="237">
        <f>'2.2.2.2fin'!I213</f>
        <v>0</v>
      </c>
      <c r="J213" s="237">
        <f>'2.2.2.2fin'!J213</f>
        <v>0</v>
      </c>
      <c r="K213" s="237">
        <f>'2.2.2.2fin'!K213</f>
        <v>0</v>
      </c>
      <c r="L213" s="237">
        <f>'2.2.2.2fin'!L213</f>
        <v>0</v>
      </c>
      <c r="M213" s="237">
        <f>'2.2.2.2fin'!M213</f>
        <v>0</v>
      </c>
      <c r="N213" s="237">
        <f>'2.2.2.2fin'!N213</f>
        <v>0</v>
      </c>
      <c r="O213" s="237">
        <f>'2.2.2.2fin'!O213</f>
        <v>0</v>
      </c>
      <c r="P213" s="237">
        <f>'2.2.2.2fin'!P213</f>
        <v>0</v>
      </c>
      <c r="Q213" s="237">
        <f>'2.2.2.2fin'!Q213</f>
        <v>0</v>
      </c>
      <c r="R213" s="237">
        <f>'2.2.2.2fin'!R213</f>
        <v>0</v>
      </c>
      <c r="S213" s="237">
        <f>'2.2.2.2fin'!S213</f>
        <v>0</v>
      </c>
      <c r="T213" s="237">
        <f>'2.2.2.2fin'!T213</f>
        <v>0</v>
      </c>
      <c r="U213" s="237">
        <f>'2.2.2.2fin'!U213</f>
        <v>0</v>
      </c>
      <c r="V213" s="237">
        <f>'2.2.2.2fin'!V213</f>
        <v>0</v>
      </c>
      <c r="W213" s="237">
        <f>'2.2.2.2fin'!W213</f>
        <v>0</v>
      </c>
      <c r="X213" s="237">
        <f>'2.2.2.2fin'!X213</f>
        <v>0</v>
      </c>
      <c r="Y213" s="237">
        <f>'2.2.2.2fin'!Y213</f>
        <v>0</v>
      </c>
      <c r="Z213" s="237">
        <f>'2.2.2.2fin'!Z213</f>
        <v>0</v>
      </c>
      <c r="AA213" s="237">
        <f>'2.2.2.2fin'!AA213</f>
        <v>0</v>
      </c>
      <c r="AB213" s="237">
        <f>'2.2.2.2fin'!AB213</f>
        <v>0</v>
      </c>
      <c r="AC213" s="237">
        <f>'2.2.2.2fin'!AC213</f>
        <v>0</v>
      </c>
      <c r="AD213" s="237">
        <f>'2.2.2.2fin'!AD213</f>
        <v>0</v>
      </c>
      <c r="AE213" s="237">
        <f>'2.2.2.2fin'!AE213</f>
        <v>0</v>
      </c>
      <c r="AF213" s="237">
        <f>'2.2.2.2fin'!AF213</f>
        <v>0</v>
      </c>
      <c r="AG213" s="237">
        <f>'2.2.2.2fin'!AG213</f>
        <v>0</v>
      </c>
      <c r="AH213" s="237">
        <f>'2.2.2.2fin'!AH213</f>
        <v>0</v>
      </c>
      <c r="AI213" s="237">
        <f>'2.2.2.2fin'!AI213</f>
        <v>0</v>
      </c>
      <c r="AJ213" s="237">
        <f>'2.2.2.2fin'!AJ213</f>
        <v>0</v>
      </c>
      <c r="AK213" s="237">
        <f>'2.2.2.2fin'!AK213</f>
        <v>0</v>
      </c>
      <c r="AL213" s="237">
        <f>'2.2.2.2fin'!AL213</f>
        <v>0</v>
      </c>
      <c r="AM213" s="237">
        <f>'2.2.2.2fin'!AM213</f>
        <v>0</v>
      </c>
      <c r="AN213" s="237">
        <f>'2.2.2.2fin'!AN213</f>
        <v>0</v>
      </c>
      <c r="AO213" s="237">
        <f>'2.2.2.2fin'!AO213</f>
        <v>0</v>
      </c>
      <c r="AP213" s="237">
        <f>'2.2.2.2fin'!AP213</f>
        <v>0</v>
      </c>
      <c r="AQ213" s="237">
        <f>'2.2.2.2fin'!AQ213</f>
        <v>0</v>
      </c>
      <c r="AR213" s="237">
        <f>'2.2.2.2fin'!AR213</f>
        <v>0</v>
      </c>
      <c r="AS213" s="237">
        <f>'2.2.2.2fin'!AS213</f>
        <v>0</v>
      </c>
    </row>
    <row r="214" spans="1:45" s="236" customFormat="1" x14ac:dyDescent="0.25">
      <c r="A214" s="237" t="str">
        <f>'2.2.2.2fin'!A214</f>
        <v>Extensive Cattle Rasing (Source PROFOEM)</v>
      </c>
      <c r="B214" s="237">
        <f>'2.2.2.2fin'!B214</f>
        <v>0</v>
      </c>
      <c r="C214" s="237">
        <f>'2.2.2.2fin'!C214</f>
        <v>0</v>
      </c>
      <c r="D214" s="237">
        <f>'2.2.2.2fin'!D214</f>
        <v>0</v>
      </c>
      <c r="E214" s="237">
        <f>'2.2.2.2fin'!E214</f>
        <v>0</v>
      </c>
      <c r="F214" s="237">
        <f>'2.2.2.2fin'!F214</f>
        <v>0</v>
      </c>
      <c r="G214" s="237">
        <f>'2.2.2.2fin'!G214</f>
        <v>0</v>
      </c>
      <c r="H214" s="237">
        <f>'2.2.2.2fin'!H214</f>
        <v>0</v>
      </c>
      <c r="I214" s="237">
        <f>'2.2.2.2fin'!I214</f>
        <v>0</v>
      </c>
      <c r="J214" s="237">
        <f>'2.2.2.2fin'!J214</f>
        <v>0</v>
      </c>
      <c r="K214" s="237">
        <f>'2.2.2.2fin'!K214</f>
        <v>0</v>
      </c>
      <c r="L214" s="237">
        <f>'2.2.2.2fin'!L214</f>
        <v>0</v>
      </c>
      <c r="M214" s="237">
        <f>'2.2.2.2fin'!M214</f>
        <v>0</v>
      </c>
      <c r="N214" s="237">
        <f>'2.2.2.2fin'!N214</f>
        <v>0</v>
      </c>
      <c r="O214" s="237">
        <f>'2.2.2.2fin'!O214</f>
        <v>0</v>
      </c>
      <c r="P214" s="237">
        <f>'2.2.2.2fin'!P214</f>
        <v>0</v>
      </c>
      <c r="Q214" s="237">
        <f>'2.2.2.2fin'!Q214</f>
        <v>0</v>
      </c>
      <c r="R214" s="237">
        <f>'2.2.2.2fin'!R214</f>
        <v>0</v>
      </c>
      <c r="S214" s="237">
        <f>'2.2.2.2fin'!S214</f>
        <v>0</v>
      </c>
      <c r="T214" s="237">
        <f>'2.2.2.2fin'!T214</f>
        <v>0</v>
      </c>
      <c r="U214" s="237">
        <f>'2.2.2.2fin'!U214</f>
        <v>0</v>
      </c>
      <c r="V214" s="237">
        <f>'2.2.2.2fin'!V214</f>
        <v>0</v>
      </c>
      <c r="W214" s="237">
        <f>'2.2.2.2fin'!W214</f>
        <v>0</v>
      </c>
      <c r="X214" s="237">
        <f>'2.2.2.2fin'!X214</f>
        <v>0</v>
      </c>
      <c r="Y214" s="237">
        <f>'2.2.2.2fin'!Y214</f>
        <v>0</v>
      </c>
      <c r="Z214" s="237">
        <f>'2.2.2.2fin'!Z214</f>
        <v>0</v>
      </c>
      <c r="AA214" s="237">
        <f>'2.2.2.2fin'!AA214</f>
        <v>0</v>
      </c>
      <c r="AB214" s="237">
        <f>'2.2.2.2fin'!AB214</f>
        <v>0</v>
      </c>
      <c r="AC214" s="237">
        <f>'2.2.2.2fin'!AC214</f>
        <v>0</v>
      </c>
      <c r="AD214" s="237">
        <f>'2.2.2.2fin'!AD214</f>
        <v>0</v>
      </c>
      <c r="AE214" s="237">
        <f>'2.2.2.2fin'!AE214</f>
        <v>0</v>
      </c>
      <c r="AF214" s="237">
        <f>'2.2.2.2fin'!AF214</f>
        <v>0</v>
      </c>
      <c r="AG214" s="237">
        <f>'2.2.2.2fin'!AG214</f>
        <v>0</v>
      </c>
      <c r="AH214" s="237">
        <f>'2.2.2.2fin'!AH214</f>
        <v>0</v>
      </c>
      <c r="AI214" s="237">
        <f>'2.2.2.2fin'!AI214</f>
        <v>0</v>
      </c>
      <c r="AJ214" s="237">
        <f>'2.2.2.2fin'!AJ214</f>
        <v>0</v>
      </c>
      <c r="AK214" s="237">
        <f>'2.2.2.2fin'!AK214</f>
        <v>0</v>
      </c>
      <c r="AL214" s="237">
        <f>'2.2.2.2fin'!AL214</f>
        <v>0</v>
      </c>
      <c r="AM214" s="237">
        <f>'2.2.2.2fin'!AM214</f>
        <v>0</v>
      </c>
      <c r="AN214" s="237">
        <f>'2.2.2.2fin'!AN214</f>
        <v>0</v>
      </c>
      <c r="AO214" s="237">
        <f>'2.2.2.2fin'!AO214</f>
        <v>0</v>
      </c>
      <c r="AP214" s="237">
        <f>'2.2.2.2fin'!AP214</f>
        <v>0</v>
      </c>
      <c r="AQ214" s="237">
        <f>'2.2.2.2fin'!AQ214</f>
        <v>0</v>
      </c>
      <c r="AR214" s="237">
        <f>'2.2.2.2fin'!AR214</f>
        <v>0</v>
      </c>
      <c r="AS214" s="237">
        <f>'2.2.2.2fin'!AS214</f>
        <v>0</v>
      </c>
    </row>
    <row r="215" spans="1:45" s="236" customFormat="1" x14ac:dyDescent="0.25">
      <c r="A215" s="237" t="str">
        <f>'2.2.2.2fin'!A215</f>
        <v>5 ha</v>
      </c>
      <c r="B215" s="237">
        <f>'2.2.2.2fin'!B215</f>
        <v>0</v>
      </c>
      <c r="C215" s="237">
        <f>'2.2.2.2fin'!C215</f>
        <v>0</v>
      </c>
      <c r="D215" s="237">
        <f>'2.2.2.2fin'!D215</f>
        <v>0</v>
      </c>
      <c r="E215" s="237">
        <f>'2.2.2.2fin'!E215</f>
        <v>0</v>
      </c>
      <c r="F215" s="237">
        <f>'2.2.2.2fin'!F215</f>
        <v>0</v>
      </c>
      <c r="G215" s="237">
        <f>'2.2.2.2fin'!G215</f>
        <v>0</v>
      </c>
      <c r="H215" s="237">
        <f>'2.2.2.2fin'!H215</f>
        <v>0</v>
      </c>
      <c r="I215" s="237">
        <f>'2.2.2.2fin'!I215</f>
        <v>0</v>
      </c>
      <c r="J215" s="237">
        <f>'2.2.2.2fin'!J215</f>
        <v>0</v>
      </c>
      <c r="K215" s="237">
        <f>'2.2.2.2fin'!K215</f>
        <v>0</v>
      </c>
      <c r="L215" s="237">
        <f>'2.2.2.2fin'!L215</f>
        <v>0</v>
      </c>
      <c r="M215" s="237">
        <f>'2.2.2.2fin'!M215</f>
        <v>0</v>
      </c>
      <c r="N215" s="237">
        <f>'2.2.2.2fin'!N215</f>
        <v>0</v>
      </c>
      <c r="O215" s="237">
        <f>'2.2.2.2fin'!O215</f>
        <v>0</v>
      </c>
      <c r="P215" s="237">
        <f>'2.2.2.2fin'!P215</f>
        <v>0</v>
      </c>
      <c r="Q215" s="237">
        <f>'2.2.2.2fin'!Q215</f>
        <v>0</v>
      </c>
      <c r="R215" s="237">
        <f>'2.2.2.2fin'!R215</f>
        <v>0</v>
      </c>
      <c r="S215" s="237">
        <f>'2.2.2.2fin'!S215</f>
        <v>0</v>
      </c>
      <c r="T215" s="237">
        <f>'2.2.2.2fin'!T215</f>
        <v>0</v>
      </c>
      <c r="U215" s="237">
        <f>'2.2.2.2fin'!U215</f>
        <v>0</v>
      </c>
      <c r="V215" s="237">
        <f>'2.2.2.2fin'!V215</f>
        <v>0</v>
      </c>
      <c r="W215" s="237">
        <f>'2.2.2.2fin'!W215</f>
        <v>0</v>
      </c>
      <c r="X215" s="237">
        <f>'2.2.2.2fin'!X215</f>
        <v>0</v>
      </c>
      <c r="Y215" s="237">
        <f>'2.2.2.2fin'!Y215</f>
        <v>0</v>
      </c>
      <c r="Z215" s="237">
        <f>'2.2.2.2fin'!Z215</f>
        <v>0</v>
      </c>
      <c r="AA215" s="237">
        <f>'2.2.2.2fin'!AA215</f>
        <v>0</v>
      </c>
      <c r="AB215" s="237">
        <f>'2.2.2.2fin'!AB215</f>
        <v>0</v>
      </c>
      <c r="AC215" s="237">
        <f>'2.2.2.2fin'!AC215</f>
        <v>0</v>
      </c>
      <c r="AD215" s="237">
        <f>'2.2.2.2fin'!AD215</f>
        <v>0</v>
      </c>
      <c r="AE215" s="237">
        <f>'2.2.2.2fin'!AE215</f>
        <v>0</v>
      </c>
      <c r="AF215" s="237">
        <f>'2.2.2.2fin'!AF215</f>
        <v>0</v>
      </c>
      <c r="AG215" s="237">
        <f>'2.2.2.2fin'!AG215</f>
        <v>0</v>
      </c>
      <c r="AH215" s="237">
        <f>'2.2.2.2fin'!AH215</f>
        <v>0</v>
      </c>
      <c r="AI215" s="237">
        <f>'2.2.2.2fin'!AI215</f>
        <v>0</v>
      </c>
      <c r="AJ215" s="237">
        <f>'2.2.2.2fin'!AJ215</f>
        <v>0</v>
      </c>
      <c r="AK215" s="237">
        <f>'2.2.2.2fin'!AK215</f>
        <v>0</v>
      </c>
      <c r="AL215" s="237">
        <f>'2.2.2.2fin'!AL215</f>
        <v>0</v>
      </c>
      <c r="AM215" s="237">
        <f>'2.2.2.2fin'!AM215</f>
        <v>0</v>
      </c>
      <c r="AN215" s="237">
        <f>'2.2.2.2fin'!AN215</f>
        <v>0</v>
      </c>
      <c r="AO215" s="237">
        <f>'2.2.2.2fin'!AO215</f>
        <v>0</v>
      </c>
      <c r="AP215" s="237">
        <f>'2.2.2.2fin'!AP215</f>
        <v>0</v>
      </c>
      <c r="AQ215" s="237">
        <f>'2.2.2.2fin'!AQ215</f>
        <v>0</v>
      </c>
      <c r="AR215" s="237">
        <f>'2.2.2.2fin'!AR215</f>
        <v>0</v>
      </c>
      <c r="AS215" s="237">
        <f>'2.2.2.2fin'!AS215</f>
        <v>0</v>
      </c>
    </row>
    <row r="216" spans="1:45" s="236" customFormat="1" x14ac:dyDescent="0.25">
      <c r="A216" s="237" t="str">
        <f>'2.2.2.2fin'!A216</f>
        <v>Costs</v>
      </c>
      <c r="B216" s="237">
        <f>'2.2.2.2fin'!B216</f>
        <v>0</v>
      </c>
      <c r="C216" s="237">
        <f>'2.2.2.2fin'!C216</f>
        <v>0</v>
      </c>
      <c r="D216" s="237">
        <f>'2.2.2.2fin'!D216</f>
        <v>0</v>
      </c>
      <c r="E216" s="237">
        <f>'2.2.2.2fin'!E216</f>
        <v>0</v>
      </c>
      <c r="F216" s="237">
        <f>'2.2.2.2fin'!F216</f>
        <v>0</v>
      </c>
      <c r="G216" s="237">
        <f>'2.2.2.2fin'!G216</f>
        <v>0</v>
      </c>
      <c r="H216" s="237">
        <f>'2.2.2.2fin'!H216</f>
        <v>0</v>
      </c>
      <c r="I216" s="237">
        <f>'2.2.2.2fin'!I216</f>
        <v>0</v>
      </c>
      <c r="J216" s="237">
        <f>'2.2.2.2fin'!J216</f>
        <v>0</v>
      </c>
      <c r="K216" s="237">
        <f>'2.2.2.2fin'!K216</f>
        <v>0</v>
      </c>
      <c r="L216" s="237">
        <f>'2.2.2.2fin'!L216</f>
        <v>0</v>
      </c>
      <c r="M216" s="237">
        <f>'2.2.2.2fin'!M216</f>
        <v>0</v>
      </c>
      <c r="N216" s="237">
        <f>'2.2.2.2fin'!N216</f>
        <v>0</v>
      </c>
      <c r="O216" s="237">
        <f>'2.2.2.2fin'!O216</f>
        <v>0</v>
      </c>
      <c r="P216" s="237">
        <f>'2.2.2.2fin'!P216</f>
        <v>0</v>
      </c>
      <c r="Q216" s="237">
        <f>'2.2.2.2fin'!Q216</f>
        <v>0</v>
      </c>
      <c r="R216" s="237">
        <f>'2.2.2.2fin'!R216</f>
        <v>0</v>
      </c>
      <c r="S216" s="237">
        <f>'2.2.2.2fin'!S216</f>
        <v>0</v>
      </c>
      <c r="T216" s="237">
        <f>'2.2.2.2fin'!T216</f>
        <v>0</v>
      </c>
      <c r="U216" s="237">
        <f>'2.2.2.2fin'!U216</f>
        <v>0</v>
      </c>
      <c r="V216" s="237">
        <f>'2.2.2.2fin'!V216</f>
        <v>0</v>
      </c>
      <c r="W216" s="237">
        <f>'2.2.2.2fin'!W216</f>
        <v>0</v>
      </c>
      <c r="X216" s="237">
        <f>'2.2.2.2fin'!X216</f>
        <v>0</v>
      </c>
      <c r="Y216" s="237">
        <f>'2.2.2.2fin'!Y216</f>
        <v>0</v>
      </c>
      <c r="Z216" s="237">
        <f>'2.2.2.2fin'!Z216</f>
        <v>0</v>
      </c>
      <c r="AA216" s="237">
        <f>'2.2.2.2fin'!AA216</f>
        <v>0</v>
      </c>
      <c r="AB216" s="237">
        <f>'2.2.2.2fin'!AB216</f>
        <v>0</v>
      </c>
      <c r="AC216" s="237">
        <f>'2.2.2.2fin'!AC216</f>
        <v>0</v>
      </c>
      <c r="AD216" s="237">
        <f>'2.2.2.2fin'!AD216</f>
        <v>0</v>
      </c>
      <c r="AE216" s="237">
        <f>'2.2.2.2fin'!AE216</f>
        <v>0</v>
      </c>
      <c r="AF216" s="237">
        <f>'2.2.2.2fin'!AF216</f>
        <v>0</v>
      </c>
      <c r="AG216" s="237">
        <f>'2.2.2.2fin'!AG216</f>
        <v>0</v>
      </c>
      <c r="AH216" s="237">
        <f>'2.2.2.2fin'!AH216</f>
        <v>0</v>
      </c>
      <c r="AI216" s="237">
        <f>'2.2.2.2fin'!AI216</f>
        <v>0</v>
      </c>
      <c r="AJ216" s="237">
        <f>'2.2.2.2fin'!AJ216</f>
        <v>0</v>
      </c>
      <c r="AK216" s="237">
        <f>'2.2.2.2fin'!AK216</f>
        <v>0</v>
      </c>
      <c r="AL216" s="237">
        <f>'2.2.2.2fin'!AL216</f>
        <v>0</v>
      </c>
      <c r="AM216" s="237">
        <f>'2.2.2.2fin'!AM216</f>
        <v>0</v>
      </c>
      <c r="AN216" s="237">
        <f>'2.2.2.2fin'!AN216</f>
        <v>0</v>
      </c>
      <c r="AO216" s="237">
        <f>'2.2.2.2fin'!AO216</f>
        <v>0</v>
      </c>
      <c r="AP216" s="237">
        <f>'2.2.2.2fin'!AP216</f>
        <v>0</v>
      </c>
      <c r="AQ216" s="237">
        <f>'2.2.2.2fin'!AQ216</f>
        <v>0</v>
      </c>
      <c r="AR216" s="237">
        <f>'2.2.2.2fin'!AR216</f>
        <v>0</v>
      </c>
      <c r="AS216" s="237">
        <f>'2.2.2.2fin'!AS216</f>
        <v>0</v>
      </c>
    </row>
    <row r="217" spans="1:45" s="236" customFormat="1" x14ac:dyDescent="0.25">
      <c r="A217" s="237" t="str">
        <f>'2.2.2.2fin'!A217</f>
        <v>Maintenance</v>
      </c>
      <c r="B217" s="237" t="str">
        <f>'2.2.2.2fin'!B217</f>
        <v>USD</v>
      </c>
      <c r="C217" s="237">
        <f>'2.2.2.2fin'!C217</f>
        <v>0</v>
      </c>
      <c r="D217" s="237">
        <f>'2.2.2.2fin'!D217</f>
        <v>0</v>
      </c>
      <c r="E217" s="237">
        <f>'2.2.2.2fin'!E217</f>
        <v>0</v>
      </c>
      <c r="F217" s="237">
        <f>'2.2.2.2fin'!F217</f>
        <v>188.45502645502646</v>
      </c>
      <c r="G217" s="237">
        <f>'2.2.2.2fin'!G217</f>
        <v>188.45502645502646</v>
      </c>
      <c r="H217" s="237">
        <f>'2.2.2.2fin'!H217</f>
        <v>188.45502645502646</v>
      </c>
      <c r="I217" s="237">
        <f>'2.2.2.2fin'!I217</f>
        <v>188.45502645502646</v>
      </c>
      <c r="J217" s="237">
        <f>'2.2.2.2fin'!J217</f>
        <v>188.45502645502646</v>
      </c>
      <c r="K217" s="237">
        <f>'2.2.2.2fin'!K217</f>
        <v>188.45502645502646</v>
      </c>
      <c r="L217" s="237">
        <f>'2.2.2.2fin'!L217</f>
        <v>188.45502645502646</v>
      </c>
      <c r="M217" s="237">
        <f>'2.2.2.2fin'!M217</f>
        <v>188.45502645502646</v>
      </c>
      <c r="N217" s="237">
        <f>'2.2.2.2fin'!N217</f>
        <v>188.45502645502646</v>
      </c>
      <c r="O217" s="237">
        <f>'2.2.2.2fin'!O217</f>
        <v>188.45502645502646</v>
      </c>
      <c r="P217" s="237">
        <f>'2.2.2.2fin'!P217</f>
        <v>188.45502645502646</v>
      </c>
      <c r="Q217" s="237">
        <f>'2.2.2.2fin'!Q217</f>
        <v>188.45502645502646</v>
      </c>
      <c r="R217" s="237">
        <f>'2.2.2.2fin'!R217</f>
        <v>188.45502645502646</v>
      </c>
      <c r="S217" s="237">
        <f>'2.2.2.2fin'!S217</f>
        <v>188.45502645502646</v>
      </c>
      <c r="T217" s="237">
        <f>'2.2.2.2fin'!T217</f>
        <v>188.45502645502646</v>
      </c>
      <c r="U217" s="237">
        <f>'2.2.2.2fin'!U217</f>
        <v>188.45502645502646</v>
      </c>
      <c r="V217" s="237">
        <f>'2.2.2.2fin'!V217</f>
        <v>188.45502645502646</v>
      </c>
      <c r="W217" s="237">
        <f>'2.2.2.2fin'!W217</f>
        <v>188.45502645502646</v>
      </c>
      <c r="X217" s="237">
        <f>'2.2.2.2fin'!X217</f>
        <v>188.45502645502646</v>
      </c>
      <c r="Y217" s="237">
        <f>'2.2.2.2fin'!Y217</f>
        <v>188.45502645502646</v>
      </c>
      <c r="Z217" s="237">
        <f>'2.2.2.2fin'!Z217</f>
        <v>188.45502645502646</v>
      </c>
      <c r="AA217" s="237">
        <f>'2.2.2.2fin'!AA217</f>
        <v>188.45502645502646</v>
      </c>
      <c r="AB217" s="237">
        <f>'2.2.2.2fin'!AB217</f>
        <v>188.45502645502646</v>
      </c>
      <c r="AC217" s="237">
        <f>'2.2.2.2fin'!AC217</f>
        <v>188.45502645502646</v>
      </c>
      <c r="AD217" s="237">
        <f>'2.2.2.2fin'!AD217</f>
        <v>188.45502645502646</v>
      </c>
      <c r="AE217" s="237">
        <f>'2.2.2.2fin'!AE217</f>
        <v>188.45502645502646</v>
      </c>
      <c r="AF217" s="237">
        <f>'2.2.2.2fin'!AF217</f>
        <v>188.45502645502646</v>
      </c>
      <c r="AG217" s="237">
        <f>'2.2.2.2fin'!AG217</f>
        <v>188.45502645502646</v>
      </c>
      <c r="AH217" s="237">
        <f>'2.2.2.2fin'!AH217</f>
        <v>188.45502645502646</v>
      </c>
      <c r="AI217" s="237">
        <f>'2.2.2.2fin'!AI217</f>
        <v>188.45502645502646</v>
      </c>
      <c r="AJ217" s="237">
        <f>'2.2.2.2fin'!AJ217</f>
        <v>188.45502645502646</v>
      </c>
      <c r="AK217" s="237">
        <f>'2.2.2.2fin'!AK217</f>
        <v>188.45502645502646</v>
      </c>
      <c r="AL217" s="237">
        <f>'2.2.2.2fin'!AL217</f>
        <v>188.45502645502646</v>
      </c>
      <c r="AM217" s="237">
        <f>'2.2.2.2fin'!AM217</f>
        <v>188.45502645502646</v>
      </c>
      <c r="AN217" s="237">
        <f>'2.2.2.2fin'!AN217</f>
        <v>188.45502645502646</v>
      </c>
      <c r="AO217" s="237">
        <f>'2.2.2.2fin'!AO217</f>
        <v>188.45502645502646</v>
      </c>
      <c r="AP217" s="237">
        <f>'2.2.2.2fin'!AP217</f>
        <v>188.45502645502646</v>
      </c>
      <c r="AQ217" s="237">
        <f>'2.2.2.2fin'!AQ217</f>
        <v>188.45502645502646</v>
      </c>
      <c r="AR217" s="237">
        <f>'2.2.2.2fin'!AR217</f>
        <v>188.45502645502646</v>
      </c>
      <c r="AS217" s="237">
        <f>'2.2.2.2fin'!AS217</f>
        <v>188.45502645502646</v>
      </c>
    </row>
    <row r="218" spans="1:45" s="236" customFormat="1" x14ac:dyDescent="0.25">
      <c r="A218" s="237">
        <f>'2.2.2.2fin'!A218</f>
        <v>0</v>
      </c>
      <c r="B218" s="237">
        <f>'2.2.2.2fin'!B218</f>
        <v>0</v>
      </c>
      <c r="C218" s="237">
        <f>'2.2.2.2fin'!C218</f>
        <v>0</v>
      </c>
      <c r="D218" s="237">
        <f>'2.2.2.2fin'!D218</f>
        <v>0</v>
      </c>
      <c r="E218" s="237">
        <f>'2.2.2.2fin'!E218</f>
        <v>0</v>
      </c>
      <c r="F218" s="237">
        <f>'2.2.2.2fin'!F218</f>
        <v>0</v>
      </c>
      <c r="G218" s="237">
        <f>'2.2.2.2fin'!G218</f>
        <v>0</v>
      </c>
      <c r="H218" s="237">
        <f>'2.2.2.2fin'!H218</f>
        <v>0</v>
      </c>
      <c r="I218" s="237">
        <f>'2.2.2.2fin'!I218</f>
        <v>0</v>
      </c>
      <c r="J218" s="237">
        <f>'2.2.2.2fin'!J218</f>
        <v>0</v>
      </c>
      <c r="K218" s="237">
        <f>'2.2.2.2fin'!K218</f>
        <v>0</v>
      </c>
      <c r="L218" s="237">
        <f>'2.2.2.2fin'!L218</f>
        <v>0</v>
      </c>
      <c r="M218" s="237">
        <f>'2.2.2.2fin'!M218</f>
        <v>0</v>
      </c>
      <c r="N218" s="237">
        <f>'2.2.2.2fin'!N218</f>
        <v>0</v>
      </c>
      <c r="O218" s="237">
        <f>'2.2.2.2fin'!O218</f>
        <v>0</v>
      </c>
      <c r="P218" s="237">
        <f>'2.2.2.2fin'!P218</f>
        <v>0</v>
      </c>
      <c r="Q218" s="237">
        <f>'2.2.2.2fin'!Q218</f>
        <v>0</v>
      </c>
      <c r="R218" s="237">
        <f>'2.2.2.2fin'!R218</f>
        <v>0</v>
      </c>
      <c r="S218" s="237">
        <f>'2.2.2.2fin'!S218</f>
        <v>0</v>
      </c>
      <c r="T218" s="237">
        <f>'2.2.2.2fin'!T218</f>
        <v>0</v>
      </c>
      <c r="U218" s="237">
        <f>'2.2.2.2fin'!U218</f>
        <v>0</v>
      </c>
      <c r="V218" s="237">
        <f>'2.2.2.2fin'!V218</f>
        <v>0</v>
      </c>
      <c r="W218" s="237">
        <f>'2.2.2.2fin'!W218</f>
        <v>0</v>
      </c>
      <c r="X218" s="237">
        <f>'2.2.2.2fin'!X218</f>
        <v>0</v>
      </c>
      <c r="Y218" s="237">
        <f>'2.2.2.2fin'!Y218</f>
        <v>0</v>
      </c>
      <c r="Z218" s="237">
        <f>'2.2.2.2fin'!Z218</f>
        <v>0</v>
      </c>
      <c r="AA218" s="237">
        <f>'2.2.2.2fin'!AA218</f>
        <v>0</v>
      </c>
      <c r="AB218" s="237">
        <f>'2.2.2.2fin'!AB218</f>
        <v>0</v>
      </c>
      <c r="AC218" s="237">
        <f>'2.2.2.2fin'!AC218</f>
        <v>0</v>
      </c>
      <c r="AD218" s="237">
        <f>'2.2.2.2fin'!AD218</f>
        <v>0</v>
      </c>
      <c r="AE218" s="237">
        <f>'2.2.2.2fin'!AE218</f>
        <v>0</v>
      </c>
      <c r="AF218" s="237">
        <f>'2.2.2.2fin'!AF218</f>
        <v>0</v>
      </c>
      <c r="AG218" s="237">
        <f>'2.2.2.2fin'!AG218</f>
        <v>0</v>
      </c>
      <c r="AH218" s="237">
        <f>'2.2.2.2fin'!AH218</f>
        <v>0</v>
      </c>
      <c r="AI218" s="237">
        <f>'2.2.2.2fin'!AI218</f>
        <v>0</v>
      </c>
      <c r="AJ218" s="237">
        <f>'2.2.2.2fin'!AJ218</f>
        <v>0</v>
      </c>
      <c r="AK218" s="237">
        <f>'2.2.2.2fin'!AK218</f>
        <v>0</v>
      </c>
      <c r="AL218" s="237">
        <f>'2.2.2.2fin'!AL218</f>
        <v>0</v>
      </c>
      <c r="AM218" s="237">
        <f>'2.2.2.2fin'!AM218</f>
        <v>0</v>
      </c>
      <c r="AN218" s="237">
        <f>'2.2.2.2fin'!AN218</f>
        <v>0</v>
      </c>
      <c r="AO218" s="237">
        <f>'2.2.2.2fin'!AO218</f>
        <v>0</v>
      </c>
      <c r="AP218" s="237">
        <f>'2.2.2.2fin'!AP218</f>
        <v>0</v>
      </c>
      <c r="AQ218" s="237">
        <f>'2.2.2.2fin'!AQ218</f>
        <v>0</v>
      </c>
      <c r="AR218" s="237">
        <f>'2.2.2.2fin'!AR218</f>
        <v>0</v>
      </c>
      <c r="AS218" s="237">
        <f>'2.2.2.2fin'!AS218</f>
        <v>0</v>
      </c>
    </row>
    <row r="219" spans="1:45" s="236" customFormat="1" x14ac:dyDescent="0.25">
      <c r="A219" s="237" t="str">
        <f>'2.2.2.2fin'!A219</f>
        <v>Revenue</v>
      </c>
      <c r="B219" s="237">
        <f>'2.2.2.2fin'!B219</f>
        <v>0</v>
      </c>
      <c r="C219" s="237">
        <f>'2.2.2.2fin'!C219</f>
        <v>0</v>
      </c>
      <c r="D219" s="237">
        <f>'2.2.2.2fin'!D219</f>
        <v>0</v>
      </c>
      <c r="E219" s="237">
        <f>'2.2.2.2fin'!E219</f>
        <v>0</v>
      </c>
      <c r="F219" s="237">
        <f>'2.2.2.2fin'!F219</f>
        <v>0</v>
      </c>
      <c r="G219" s="237">
        <f>'2.2.2.2fin'!G219</f>
        <v>0</v>
      </c>
      <c r="H219" s="237">
        <f>'2.2.2.2fin'!H219</f>
        <v>0</v>
      </c>
      <c r="I219" s="237">
        <f>'2.2.2.2fin'!I219</f>
        <v>0</v>
      </c>
      <c r="J219" s="237">
        <f>'2.2.2.2fin'!J219</f>
        <v>0</v>
      </c>
      <c r="K219" s="237">
        <f>'2.2.2.2fin'!K219</f>
        <v>0</v>
      </c>
      <c r="L219" s="237">
        <f>'2.2.2.2fin'!L219</f>
        <v>0</v>
      </c>
      <c r="M219" s="237">
        <f>'2.2.2.2fin'!M219</f>
        <v>0</v>
      </c>
      <c r="N219" s="237">
        <f>'2.2.2.2fin'!N219</f>
        <v>0</v>
      </c>
      <c r="O219" s="237">
        <f>'2.2.2.2fin'!O219</f>
        <v>0</v>
      </c>
      <c r="P219" s="237">
        <f>'2.2.2.2fin'!P219</f>
        <v>0</v>
      </c>
      <c r="Q219" s="237">
        <f>'2.2.2.2fin'!Q219</f>
        <v>0</v>
      </c>
      <c r="R219" s="237">
        <f>'2.2.2.2fin'!R219</f>
        <v>0</v>
      </c>
      <c r="S219" s="237">
        <f>'2.2.2.2fin'!S219</f>
        <v>0</v>
      </c>
      <c r="T219" s="237">
        <f>'2.2.2.2fin'!T219</f>
        <v>0</v>
      </c>
      <c r="U219" s="237">
        <f>'2.2.2.2fin'!U219</f>
        <v>0</v>
      </c>
      <c r="V219" s="237">
        <f>'2.2.2.2fin'!V219</f>
        <v>0</v>
      </c>
      <c r="W219" s="237">
        <f>'2.2.2.2fin'!W219</f>
        <v>0</v>
      </c>
      <c r="X219" s="237">
        <f>'2.2.2.2fin'!X219</f>
        <v>0</v>
      </c>
      <c r="Y219" s="237">
        <f>'2.2.2.2fin'!Y219</f>
        <v>0</v>
      </c>
      <c r="Z219" s="237">
        <f>'2.2.2.2fin'!Z219</f>
        <v>0</v>
      </c>
      <c r="AA219" s="237">
        <f>'2.2.2.2fin'!AA219</f>
        <v>0</v>
      </c>
      <c r="AB219" s="237">
        <f>'2.2.2.2fin'!AB219</f>
        <v>0</v>
      </c>
      <c r="AC219" s="237">
        <f>'2.2.2.2fin'!AC219</f>
        <v>0</v>
      </c>
      <c r="AD219" s="237">
        <f>'2.2.2.2fin'!AD219</f>
        <v>0</v>
      </c>
      <c r="AE219" s="237">
        <f>'2.2.2.2fin'!AE219</f>
        <v>0</v>
      </c>
      <c r="AF219" s="237">
        <f>'2.2.2.2fin'!AF219</f>
        <v>0</v>
      </c>
      <c r="AG219" s="237">
        <f>'2.2.2.2fin'!AG219</f>
        <v>0</v>
      </c>
      <c r="AH219" s="237">
        <f>'2.2.2.2fin'!AH219</f>
        <v>0</v>
      </c>
      <c r="AI219" s="237">
        <f>'2.2.2.2fin'!AI219</f>
        <v>0</v>
      </c>
      <c r="AJ219" s="237">
        <f>'2.2.2.2fin'!AJ219</f>
        <v>0</v>
      </c>
      <c r="AK219" s="237">
        <f>'2.2.2.2fin'!AK219</f>
        <v>0</v>
      </c>
      <c r="AL219" s="237">
        <f>'2.2.2.2fin'!AL219</f>
        <v>0</v>
      </c>
      <c r="AM219" s="237">
        <f>'2.2.2.2fin'!AM219</f>
        <v>0</v>
      </c>
      <c r="AN219" s="237">
        <f>'2.2.2.2fin'!AN219</f>
        <v>0</v>
      </c>
      <c r="AO219" s="237">
        <f>'2.2.2.2fin'!AO219</f>
        <v>0</v>
      </c>
      <c r="AP219" s="237">
        <f>'2.2.2.2fin'!AP219</f>
        <v>0</v>
      </c>
      <c r="AQ219" s="237">
        <f>'2.2.2.2fin'!AQ219</f>
        <v>0</v>
      </c>
      <c r="AR219" s="237">
        <f>'2.2.2.2fin'!AR219</f>
        <v>0</v>
      </c>
      <c r="AS219" s="237">
        <f>'2.2.2.2fin'!AS219</f>
        <v>0</v>
      </c>
    </row>
    <row r="220" spans="1:45" s="236" customFormat="1" x14ac:dyDescent="0.25">
      <c r="A220" s="237" t="str">
        <f>'2.2.2.2fin'!A220</f>
        <v xml:space="preserve">Cattle  </v>
      </c>
      <c r="B220" s="237" t="str">
        <f>'2.2.2.2fin'!B220</f>
        <v>USD</v>
      </c>
      <c r="C220" s="237">
        <f>'2.2.2.2fin'!C220</f>
        <v>0</v>
      </c>
      <c r="D220" s="237">
        <f>'2.2.2.2fin'!D220</f>
        <v>0</v>
      </c>
      <c r="E220" s="237">
        <f>'2.2.2.2fin'!E220</f>
        <v>0</v>
      </c>
      <c r="F220" s="237">
        <f>'2.2.2.2fin'!F220</f>
        <v>230.92592592592595</v>
      </c>
      <c r="G220" s="237">
        <f>'2.2.2.2fin'!G220</f>
        <v>230.92592592592595</v>
      </c>
      <c r="H220" s="237">
        <f>'2.2.2.2fin'!H220</f>
        <v>230.92592592592595</v>
      </c>
      <c r="I220" s="237">
        <f>'2.2.2.2fin'!I220</f>
        <v>230.92592592592595</v>
      </c>
      <c r="J220" s="237">
        <f>'2.2.2.2fin'!J220</f>
        <v>230.92592592592595</v>
      </c>
      <c r="K220" s="237">
        <f>'2.2.2.2fin'!K220</f>
        <v>230.92592592592595</v>
      </c>
      <c r="L220" s="237">
        <f>'2.2.2.2fin'!L220</f>
        <v>230.92592592592595</v>
      </c>
      <c r="M220" s="237">
        <f>'2.2.2.2fin'!M220</f>
        <v>230.92592592592595</v>
      </c>
      <c r="N220" s="237">
        <f>'2.2.2.2fin'!N220</f>
        <v>230.92592592592595</v>
      </c>
      <c r="O220" s="237">
        <f>'2.2.2.2fin'!O220</f>
        <v>230.92592592592595</v>
      </c>
      <c r="P220" s="237">
        <f>'2.2.2.2fin'!P220</f>
        <v>230.92592592592595</v>
      </c>
      <c r="Q220" s="237">
        <f>'2.2.2.2fin'!Q220</f>
        <v>230.92592592592595</v>
      </c>
      <c r="R220" s="237">
        <f>'2.2.2.2fin'!R220</f>
        <v>230.92592592592595</v>
      </c>
      <c r="S220" s="237">
        <f>'2.2.2.2fin'!S220</f>
        <v>230.92592592592595</v>
      </c>
      <c r="T220" s="237">
        <f>'2.2.2.2fin'!T220</f>
        <v>230.92592592592595</v>
      </c>
      <c r="U220" s="237">
        <f>'2.2.2.2fin'!U220</f>
        <v>230.92592592592595</v>
      </c>
      <c r="V220" s="237">
        <f>'2.2.2.2fin'!V220</f>
        <v>230.92592592592595</v>
      </c>
      <c r="W220" s="237">
        <f>'2.2.2.2fin'!W220</f>
        <v>230.92592592592595</v>
      </c>
      <c r="X220" s="237">
        <f>'2.2.2.2fin'!X220</f>
        <v>230.92592592592595</v>
      </c>
      <c r="Y220" s="237">
        <f>'2.2.2.2fin'!Y220</f>
        <v>230.92592592592595</v>
      </c>
      <c r="Z220" s="237">
        <f>'2.2.2.2fin'!Z220</f>
        <v>230.92592592592595</v>
      </c>
      <c r="AA220" s="237">
        <f>'2.2.2.2fin'!AA220</f>
        <v>230.92592592592595</v>
      </c>
      <c r="AB220" s="237">
        <f>'2.2.2.2fin'!AB220</f>
        <v>230.92592592592595</v>
      </c>
      <c r="AC220" s="237">
        <f>'2.2.2.2fin'!AC220</f>
        <v>230.92592592592595</v>
      </c>
      <c r="AD220" s="237">
        <f>'2.2.2.2fin'!AD220</f>
        <v>230.92592592592595</v>
      </c>
      <c r="AE220" s="237">
        <f>'2.2.2.2fin'!AE220</f>
        <v>230.92592592592595</v>
      </c>
      <c r="AF220" s="237">
        <f>'2.2.2.2fin'!AF220</f>
        <v>230.92592592592595</v>
      </c>
      <c r="AG220" s="237">
        <f>'2.2.2.2fin'!AG220</f>
        <v>230.92592592592595</v>
      </c>
      <c r="AH220" s="237">
        <f>'2.2.2.2fin'!AH220</f>
        <v>230.92592592592595</v>
      </c>
      <c r="AI220" s="237">
        <f>'2.2.2.2fin'!AI220</f>
        <v>230.92592592592595</v>
      </c>
      <c r="AJ220" s="237">
        <f>'2.2.2.2fin'!AJ220</f>
        <v>230.92592592592595</v>
      </c>
      <c r="AK220" s="237">
        <f>'2.2.2.2fin'!AK220</f>
        <v>230.92592592592595</v>
      </c>
      <c r="AL220" s="237">
        <f>'2.2.2.2fin'!AL220</f>
        <v>230.92592592592595</v>
      </c>
      <c r="AM220" s="237">
        <f>'2.2.2.2fin'!AM220</f>
        <v>230.92592592592595</v>
      </c>
      <c r="AN220" s="237">
        <f>'2.2.2.2fin'!AN220</f>
        <v>230.92592592592595</v>
      </c>
      <c r="AO220" s="237">
        <f>'2.2.2.2fin'!AO220</f>
        <v>230.92592592592595</v>
      </c>
      <c r="AP220" s="237">
        <f>'2.2.2.2fin'!AP220</f>
        <v>230.92592592592595</v>
      </c>
      <c r="AQ220" s="237">
        <f>'2.2.2.2fin'!AQ220</f>
        <v>230.92592592592595</v>
      </c>
      <c r="AR220" s="237">
        <f>'2.2.2.2fin'!AR220</f>
        <v>230.92592592592595</v>
      </c>
      <c r="AS220" s="237">
        <f>'2.2.2.2fin'!AS220</f>
        <v>230.92592592592595</v>
      </c>
    </row>
    <row r="221" spans="1:45" s="236" customFormat="1" x14ac:dyDescent="0.25">
      <c r="A221" s="237" t="str">
        <f>'2.2.2.2fin'!A221</f>
        <v xml:space="preserve">Heifer  </v>
      </c>
      <c r="B221" s="237" t="str">
        <f>'2.2.2.2fin'!B221</f>
        <v>USD</v>
      </c>
      <c r="C221" s="237">
        <f>'2.2.2.2fin'!C221</f>
        <v>0</v>
      </c>
      <c r="D221" s="237">
        <f>'2.2.2.2fin'!D221</f>
        <v>0</v>
      </c>
      <c r="E221" s="237">
        <f>'2.2.2.2fin'!E221</f>
        <v>0</v>
      </c>
      <c r="F221" s="237">
        <f>'2.2.2.2fin'!F221</f>
        <v>315.15873015873018</v>
      </c>
      <c r="G221" s="237">
        <f>'2.2.2.2fin'!G221</f>
        <v>315.15873015873018</v>
      </c>
      <c r="H221" s="237">
        <f>'2.2.2.2fin'!H221</f>
        <v>315.15873015873018</v>
      </c>
      <c r="I221" s="237">
        <f>'2.2.2.2fin'!I221</f>
        <v>315.15873015873018</v>
      </c>
      <c r="J221" s="237">
        <f>'2.2.2.2fin'!J221</f>
        <v>315.15873015873018</v>
      </c>
      <c r="K221" s="237">
        <f>'2.2.2.2fin'!K221</f>
        <v>315.15873015873018</v>
      </c>
      <c r="L221" s="237">
        <f>'2.2.2.2fin'!L221</f>
        <v>315.15873015873018</v>
      </c>
      <c r="M221" s="237">
        <f>'2.2.2.2fin'!M221</f>
        <v>315.15873015873018</v>
      </c>
      <c r="N221" s="237">
        <f>'2.2.2.2fin'!N221</f>
        <v>315.15873015873018</v>
      </c>
      <c r="O221" s="237">
        <f>'2.2.2.2fin'!O221</f>
        <v>315.15873015873018</v>
      </c>
      <c r="P221" s="237">
        <f>'2.2.2.2fin'!P221</f>
        <v>315.15873015873018</v>
      </c>
      <c r="Q221" s="237">
        <f>'2.2.2.2fin'!Q221</f>
        <v>315.15873015873018</v>
      </c>
      <c r="R221" s="237">
        <f>'2.2.2.2fin'!R221</f>
        <v>315.15873015873018</v>
      </c>
      <c r="S221" s="237">
        <f>'2.2.2.2fin'!S221</f>
        <v>315.15873015873018</v>
      </c>
      <c r="T221" s="237">
        <f>'2.2.2.2fin'!T221</f>
        <v>315.15873015873018</v>
      </c>
      <c r="U221" s="237">
        <f>'2.2.2.2fin'!U221</f>
        <v>315.15873015873018</v>
      </c>
      <c r="V221" s="237">
        <f>'2.2.2.2fin'!V221</f>
        <v>315.15873015873018</v>
      </c>
      <c r="W221" s="237">
        <f>'2.2.2.2fin'!W221</f>
        <v>315.15873015873018</v>
      </c>
      <c r="X221" s="237">
        <f>'2.2.2.2fin'!X221</f>
        <v>315.15873015873018</v>
      </c>
      <c r="Y221" s="237">
        <f>'2.2.2.2fin'!Y221</f>
        <v>315.15873015873018</v>
      </c>
      <c r="Z221" s="237">
        <f>'2.2.2.2fin'!Z221</f>
        <v>315.15873015873018</v>
      </c>
      <c r="AA221" s="237">
        <f>'2.2.2.2fin'!AA221</f>
        <v>315.15873015873018</v>
      </c>
      <c r="AB221" s="237">
        <f>'2.2.2.2fin'!AB221</f>
        <v>315.15873015873018</v>
      </c>
      <c r="AC221" s="237">
        <f>'2.2.2.2fin'!AC221</f>
        <v>315.15873015873018</v>
      </c>
      <c r="AD221" s="237">
        <f>'2.2.2.2fin'!AD221</f>
        <v>315.15873015873018</v>
      </c>
      <c r="AE221" s="237">
        <f>'2.2.2.2fin'!AE221</f>
        <v>315.15873015873018</v>
      </c>
      <c r="AF221" s="237">
        <f>'2.2.2.2fin'!AF221</f>
        <v>315.15873015873018</v>
      </c>
      <c r="AG221" s="237">
        <f>'2.2.2.2fin'!AG221</f>
        <v>315.15873015873018</v>
      </c>
      <c r="AH221" s="237">
        <f>'2.2.2.2fin'!AH221</f>
        <v>315.15873015873018</v>
      </c>
      <c r="AI221" s="237">
        <f>'2.2.2.2fin'!AI221</f>
        <v>315.15873015873018</v>
      </c>
      <c r="AJ221" s="237">
        <f>'2.2.2.2fin'!AJ221</f>
        <v>315.15873015873018</v>
      </c>
      <c r="AK221" s="237">
        <f>'2.2.2.2fin'!AK221</f>
        <v>315.15873015873018</v>
      </c>
      <c r="AL221" s="237">
        <f>'2.2.2.2fin'!AL221</f>
        <v>315.15873015873018</v>
      </c>
      <c r="AM221" s="237">
        <f>'2.2.2.2fin'!AM221</f>
        <v>315.15873015873018</v>
      </c>
      <c r="AN221" s="237">
        <f>'2.2.2.2fin'!AN221</f>
        <v>315.15873015873018</v>
      </c>
      <c r="AO221" s="237">
        <f>'2.2.2.2fin'!AO221</f>
        <v>315.15873015873018</v>
      </c>
      <c r="AP221" s="237">
        <f>'2.2.2.2fin'!AP221</f>
        <v>315.15873015873018</v>
      </c>
      <c r="AQ221" s="237">
        <f>'2.2.2.2fin'!AQ221</f>
        <v>315.15873015873018</v>
      </c>
      <c r="AR221" s="237">
        <f>'2.2.2.2fin'!AR221</f>
        <v>315.15873015873018</v>
      </c>
      <c r="AS221" s="237">
        <f>'2.2.2.2fin'!AS221</f>
        <v>315.15873015873018</v>
      </c>
    </row>
    <row r="222" spans="1:45" s="236" customFormat="1" x14ac:dyDescent="0.25">
      <c r="A222" s="237" t="str">
        <f>'2.2.2.2fin'!A222</f>
        <v xml:space="preserve">Steer </v>
      </c>
      <c r="B222" s="237" t="str">
        <f>'2.2.2.2fin'!B222</f>
        <v>USD</v>
      </c>
      <c r="C222" s="237">
        <f>'2.2.2.2fin'!C222</f>
        <v>0</v>
      </c>
      <c r="D222" s="237">
        <f>'2.2.2.2fin'!D222</f>
        <v>0</v>
      </c>
      <c r="E222" s="237">
        <f>'2.2.2.2fin'!E222</f>
        <v>0</v>
      </c>
      <c r="F222" s="237">
        <f>'2.2.2.2fin'!F222</f>
        <v>396.66666666666669</v>
      </c>
      <c r="G222" s="237">
        <f>'2.2.2.2fin'!G222</f>
        <v>396.66666666666669</v>
      </c>
      <c r="H222" s="237">
        <f>'2.2.2.2fin'!H222</f>
        <v>396.66666666666669</v>
      </c>
      <c r="I222" s="237">
        <f>'2.2.2.2fin'!I222</f>
        <v>396.66666666666669</v>
      </c>
      <c r="J222" s="237">
        <f>'2.2.2.2fin'!J222</f>
        <v>396.66666666666669</v>
      </c>
      <c r="K222" s="237">
        <f>'2.2.2.2fin'!K222</f>
        <v>396.66666666666669</v>
      </c>
      <c r="L222" s="237">
        <f>'2.2.2.2fin'!L222</f>
        <v>396.66666666666669</v>
      </c>
      <c r="M222" s="237">
        <f>'2.2.2.2fin'!M222</f>
        <v>396.66666666666669</v>
      </c>
      <c r="N222" s="237">
        <f>'2.2.2.2fin'!N222</f>
        <v>396.66666666666669</v>
      </c>
      <c r="O222" s="237">
        <f>'2.2.2.2fin'!O222</f>
        <v>396.66666666666669</v>
      </c>
      <c r="P222" s="237">
        <f>'2.2.2.2fin'!P222</f>
        <v>396.66666666666669</v>
      </c>
      <c r="Q222" s="237">
        <f>'2.2.2.2fin'!Q222</f>
        <v>396.66666666666669</v>
      </c>
      <c r="R222" s="237">
        <f>'2.2.2.2fin'!R222</f>
        <v>396.66666666666669</v>
      </c>
      <c r="S222" s="237">
        <f>'2.2.2.2fin'!S222</f>
        <v>396.66666666666669</v>
      </c>
      <c r="T222" s="237">
        <f>'2.2.2.2fin'!T222</f>
        <v>396.66666666666669</v>
      </c>
      <c r="U222" s="237">
        <f>'2.2.2.2fin'!U222</f>
        <v>396.66666666666669</v>
      </c>
      <c r="V222" s="237">
        <f>'2.2.2.2fin'!V222</f>
        <v>396.66666666666669</v>
      </c>
      <c r="W222" s="237">
        <f>'2.2.2.2fin'!W222</f>
        <v>396.66666666666669</v>
      </c>
      <c r="X222" s="237">
        <f>'2.2.2.2fin'!X222</f>
        <v>396.66666666666669</v>
      </c>
      <c r="Y222" s="237">
        <f>'2.2.2.2fin'!Y222</f>
        <v>396.66666666666669</v>
      </c>
      <c r="Z222" s="237">
        <f>'2.2.2.2fin'!Z222</f>
        <v>396.66666666666669</v>
      </c>
      <c r="AA222" s="237">
        <f>'2.2.2.2fin'!AA222</f>
        <v>396.66666666666669</v>
      </c>
      <c r="AB222" s="237">
        <f>'2.2.2.2fin'!AB222</f>
        <v>396.66666666666669</v>
      </c>
      <c r="AC222" s="237">
        <f>'2.2.2.2fin'!AC222</f>
        <v>396.66666666666669</v>
      </c>
      <c r="AD222" s="237">
        <f>'2.2.2.2fin'!AD222</f>
        <v>396.66666666666669</v>
      </c>
      <c r="AE222" s="237">
        <f>'2.2.2.2fin'!AE222</f>
        <v>396.66666666666669</v>
      </c>
      <c r="AF222" s="237">
        <f>'2.2.2.2fin'!AF222</f>
        <v>396.66666666666669</v>
      </c>
      <c r="AG222" s="237">
        <f>'2.2.2.2fin'!AG222</f>
        <v>396.66666666666669</v>
      </c>
      <c r="AH222" s="237">
        <f>'2.2.2.2fin'!AH222</f>
        <v>396.66666666666669</v>
      </c>
      <c r="AI222" s="237">
        <f>'2.2.2.2fin'!AI222</f>
        <v>396.66666666666669</v>
      </c>
      <c r="AJ222" s="237">
        <f>'2.2.2.2fin'!AJ222</f>
        <v>396.66666666666669</v>
      </c>
      <c r="AK222" s="237">
        <f>'2.2.2.2fin'!AK222</f>
        <v>396.66666666666669</v>
      </c>
      <c r="AL222" s="237">
        <f>'2.2.2.2fin'!AL222</f>
        <v>396.66666666666669</v>
      </c>
      <c r="AM222" s="237">
        <f>'2.2.2.2fin'!AM222</f>
        <v>396.66666666666669</v>
      </c>
      <c r="AN222" s="237">
        <f>'2.2.2.2fin'!AN222</f>
        <v>396.66666666666669</v>
      </c>
      <c r="AO222" s="237">
        <f>'2.2.2.2fin'!AO222</f>
        <v>396.66666666666669</v>
      </c>
      <c r="AP222" s="237">
        <f>'2.2.2.2fin'!AP222</f>
        <v>396.66666666666669</v>
      </c>
      <c r="AQ222" s="237">
        <f>'2.2.2.2fin'!AQ222</f>
        <v>396.66666666666669</v>
      </c>
      <c r="AR222" s="237">
        <f>'2.2.2.2fin'!AR222</f>
        <v>396.66666666666669</v>
      </c>
      <c r="AS222" s="237">
        <f>'2.2.2.2fin'!AS222</f>
        <v>396.66666666666669</v>
      </c>
    </row>
    <row r="223" spans="1:45" s="236" customFormat="1" x14ac:dyDescent="0.25">
      <c r="A223" s="237" t="str">
        <f>'2.2.2.2fin'!A223</f>
        <v>Milk</v>
      </c>
      <c r="B223" s="237" t="str">
        <f>'2.2.2.2fin'!B223</f>
        <v>USD</v>
      </c>
      <c r="C223" s="237">
        <f>'2.2.2.2fin'!C223</f>
        <v>0</v>
      </c>
      <c r="D223" s="237">
        <f>'2.2.2.2fin'!D223</f>
        <v>0</v>
      </c>
      <c r="E223" s="237">
        <f>'2.2.2.2fin'!E223</f>
        <v>0</v>
      </c>
      <c r="F223" s="237">
        <f>'2.2.2.2fin'!F223</f>
        <v>0</v>
      </c>
      <c r="G223" s="237">
        <f>'2.2.2.2fin'!G223</f>
        <v>0</v>
      </c>
      <c r="H223" s="237">
        <f>'2.2.2.2fin'!H223</f>
        <v>0</v>
      </c>
      <c r="I223" s="237">
        <f>'2.2.2.2fin'!I223</f>
        <v>0</v>
      </c>
      <c r="J223" s="237">
        <f>'2.2.2.2fin'!J223</f>
        <v>0</v>
      </c>
      <c r="K223" s="237">
        <f>'2.2.2.2fin'!K223</f>
        <v>0</v>
      </c>
      <c r="L223" s="237">
        <f>'2.2.2.2fin'!L223</f>
        <v>0</v>
      </c>
      <c r="M223" s="237">
        <f>'2.2.2.2fin'!M223</f>
        <v>0</v>
      </c>
      <c r="N223" s="237">
        <f>'2.2.2.2fin'!N223</f>
        <v>0</v>
      </c>
      <c r="O223" s="237">
        <f>'2.2.2.2fin'!O223</f>
        <v>0</v>
      </c>
      <c r="P223" s="237">
        <f>'2.2.2.2fin'!P223</f>
        <v>0</v>
      </c>
      <c r="Q223" s="237">
        <f>'2.2.2.2fin'!Q223</f>
        <v>0</v>
      </c>
      <c r="R223" s="237">
        <f>'2.2.2.2fin'!R223</f>
        <v>0</v>
      </c>
      <c r="S223" s="237">
        <f>'2.2.2.2fin'!S223</f>
        <v>0</v>
      </c>
      <c r="T223" s="237">
        <f>'2.2.2.2fin'!T223</f>
        <v>0</v>
      </c>
      <c r="U223" s="237">
        <f>'2.2.2.2fin'!U223</f>
        <v>0</v>
      </c>
      <c r="V223" s="237">
        <f>'2.2.2.2fin'!V223</f>
        <v>0</v>
      </c>
      <c r="W223" s="237">
        <f>'2.2.2.2fin'!W223</f>
        <v>0</v>
      </c>
      <c r="X223" s="237">
        <f>'2.2.2.2fin'!X223</f>
        <v>0</v>
      </c>
      <c r="Y223" s="237">
        <f>'2.2.2.2fin'!Y223</f>
        <v>0</v>
      </c>
      <c r="Z223" s="237">
        <f>'2.2.2.2fin'!Z223</f>
        <v>0</v>
      </c>
      <c r="AA223" s="237">
        <f>'2.2.2.2fin'!AA223</f>
        <v>0</v>
      </c>
      <c r="AB223" s="237">
        <f>'2.2.2.2fin'!AB223</f>
        <v>0</v>
      </c>
      <c r="AC223" s="237">
        <f>'2.2.2.2fin'!AC223</f>
        <v>0</v>
      </c>
      <c r="AD223" s="237">
        <f>'2.2.2.2fin'!AD223</f>
        <v>0</v>
      </c>
      <c r="AE223" s="237">
        <f>'2.2.2.2fin'!AE223</f>
        <v>0</v>
      </c>
      <c r="AF223" s="237">
        <f>'2.2.2.2fin'!AF223</f>
        <v>0</v>
      </c>
      <c r="AG223" s="237">
        <f>'2.2.2.2fin'!AG223</f>
        <v>0</v>
      </c>
      <c r="AH223" s="237">
        <f>'2.2.2.2fin'!AH223</f>
        <v>0</v>
      </c>
      <c r="AI223" s="237">
        <f>'2.2.2.2fin'!AI223</f>
        <v>0</v>
      </c>
      <c r="AJ223" s="237">
        <f>'2.2.2.2fin'!AJ223</f>
        <v>0</v>
      </c>
      <c r="AK223" s="237">
        <f>'2.2.2.2fin'!AK223</f>
        <v>0</v>
      </c>
      <c r="AL223" s="237">
        <f>'2.2.2.2fin'!AL223</f>
        <v>0</v>
      </c>
      <c r="AM223" s="237">
        <f>'2.2.2.2fin'!AM223</f>
        <v>0</v>
      </c>
      <c r="AN223" s="237">
        <f>'2.2.2.2fin'!AN223</f>
        <v>0</v>
      </c>
      <c r="AO223" s="237">
        <f>'2.2.2.2fin'!AO223</f>
        <v>0</v>
      </c>
      <c r="AP223" s="237">
        <f>'2.2.2.2fin'!AP223</f>
        <v>0</v>
      </c>
      <c r="AQ223" s="237">
        <f>'2.2.2.2fin'!AQ223</f>
        <v>0</v>
      </c>
      <c r="AR223" s="237">
        <f>'2.2.2.2fin'!AR223</f>
        <v>0</v>
      </c>
      <c r="AS223" s="237">
        <f>'2.2.2.2fin'!AS223</f>
        <v>0</v>
      </c>
    </row>
    <row r="224" spans="1:45" s="236" customFormat="1" x14ac:dyDescent="0.25">
      <c r="A224" s="237">
        <f>'2.2.2.2fin'!A224</f>
        <v>0</v>
      </c>
      <c r="B224" s="237">
        <f>'2.2.2.2fin'!B224</f>
        <v>0</v>
      </c>
      <c r="C224" s="237">
        <f>'2.2.2.2fin'!C224</f>
        <v>0</v>
      </c>
      <c r="D224" s="237">
        <f>'2.2.2.2fin'!D224</f>
        <v>0</v>
      </c>
      <c r="E224" s="237">
        <f>'2.2.2.2fin'!E224</f>
        <v>0</v>
      </c>
      <c r="F224" s="237">
        <f>'2.2.2.2fin'!F224</f>
        <v>0</v>
      </c>
      <c r="G224" s="237">
        <f>'2.2.2.2fin'!G224</f>
        <v>0</v>
      </c>
      <c r="H224" s="237">
        <f>'2.2.2.2fin'!H224</f>
        <v>0</v>
      </c>
      <c r="I224" s="237">
        <f>'2.2.2.2fin'!I224</f>
        <v>0</v>
      </c>
      <c r="J224" s="237">
        <f>'2.2.2.2fin'!J224</f>
        <v>0</v>
      </c>
      <c r="K224" s="237">
        <f>'2.2.2.2fin'!K224</f>
        <v>0</v>
      </c>
      <c r="L224" s="237">
        <f>'2.2.2.2fin'!L224</f>
        <v>0</v>
      </c>
      <c r="M224" s="237">
        <f>'2.2.2.2fin'!M224</f>
        <v>0</v>
      </c>
      <c r="N224" s="237">
        <f>'2.2.2.2fin'!N224</f>
        <v>0</v>
      </c>
      <c r="O224" s="237">
        <f>'2.2.2.2fin'!O224</f>
        <v>0</v>
      </c>
      <c r="P224" s="237">
        <f>'2.2.2.2fin'!P224</f>
        <v>0</v>
      </c>
      <c r="Q224" s="237">
        <f>'2.2.2.2fin'!Q224</f>
        <v>0</v>
      </c>
      <c r="R224" s="237">
        <f>'2.2.2.2fin'!R224</f>
        <v>0</v>
      </c>
      <c r="S224" s="237">
        <f>'2.2.2.2fin'!S224</f>
        <v>0</v>
      </c>
      <c r="T224" s="237">
        <f>'2.2.2.2fin'!T224</f>
        <v>0</v>
      </c>
      <c r="U224" s="237">
        <f>'2.2.2.2fin'!U224</f>
        <v>0</v>
      </c>
      <c r="V224" s="237">
        <f>'2.2.2.2fin'!V224</f>
        <v>0</v>
      </c>
      <c r="W224" s="237">
        <f>'2.2.2.2fin'!W224</f>
        <v>0</v>
      </c>
      <c r="X224" s="237">
        <f>'2.2.2.2fin'!X224</f>
        <v>0</v>
      </c>
      <c r="Y224" s="237">
        <f>'2.2.2.2fin'!Y224</f>
        <v>0</v>
      </c>
      <c r="Z224" s="237">
        <f>'2.2.2.2fin'!Z224</f>
        <v>0</v>
      </c>
      <c r="AA224" s="237">
        <f>'2.2.2.2fin'!AA224</f>
        <v>0</v>
      </c>
      <c r="AB224" s="237">
        <f>'2.2.2.2fin'!AB224</f>
        <v>0</v>
      </c>
      <c r="AC224" s="237">
        <f>'2.2.2.2fin'!AC224</f>
        <v>0</v>
      </c>
      <c r="AD224" s="237">
        <f>'2.2.2.2fin'!AD224</f>
        <v>0</v>
      </c>
      <c r="AE224" s="237">
        <f>'2.2.2.2fin'!AE224</f>
        <v>0</v>
      </c>
      <c r="AF224" s="237">
        <f>'2.2.2.2fin'!AF224</f>
        <v>0</v>
      </c>
      <c r="AG224" s="237">
        <f>'2.2.2.2fin'!AG224</f>
        <v>0</v>
      </c>
      <c r="AH224" s="237">
        <f>'2.2.2.2fin'!AH224</f>
        <v>0</v>
      </c>
      <c r="AI224" s="237">
        <f>'2.2.2.2fin'!AI224</f>
        <v>0</v>
      </c>
      <c r="AJ224" s="237">
        <f>'2.2.2.2fin'!AJ224</f>
        <v>0</v>
      </c>
      <c r="AK224" s="237">
        <f>'2.2.2.2fin'!AK224</f>
        <v>0</v>
      </c>
      <c r="AL224" s="237">
        <f>'2.2.2.2fin'!AL224</f>
        <v>0</v>
      </c>
      <c r="AM224" s="237">
        <f>'2.2.2.2fin'!AM224</f>
        <v>0</v>
      </c>
      <c r="AN224" s="237">
        <f>'2.2.2.2fin'!AN224</f>
        <v>0</v>
      </c>
      <c r="AO224" s="237">
        <f>'2.2.2.2fin'!AO224</f>
        <v>0</v>
      </c>
      <c r="AP224" s="237">
        <f>'2.2.2.2fin'!AP224</f>
        <v>0</v>
      </c>
      <c r="AQ224" s="237">
        <f>'2.2.2.2fin'!AQ224</f>
        <v>0</v>
      </c>
      <c r="AR224" s="237">
        <f>'2.2.2.2fin'!AR224</f>
        <v>0</v>
      </c>
      <c r="AS224" s="237">
        <f>'2.2.2.2fin'!AS224</f>
        <v>0</v>
      </c>
    </row>
    <row r="225" spans="1:45" s="236" customFormat="1" x14ac:dyDescent="0.25">
      <c r="A225" s="237" t="str">
        <f>'2.2.2.2fin'!A225</f>
        <v xml:space="preserve">Net private return </v>
      </c>
      <c r="B225" s="237" t="str">
        <f>'2.2.2.2fin'!B225</f>
        <v>USD</v>
      </c>
      <c r="C225" s="237">
        <f>'2.2.2.2fin'!C225</f>
        <v>0</v>
      </c>
      <c r="D225" s="237">
        <f>'2.2.2.2fin'!D225</f>
        <v>0</v>
      </c>
      <c r="E225" s="237">
        <f>'2.2.2.2fin'!E225</f>
        <v>0</v>
      </c>
      <c r="F225" s="237">
        <f>'2.2.2.2fin'!F225</f>
        <v>754.29629629629642</v>
      </c>
      <c r="G225" s="237">
        <f>'2.2.2.2fin'!G225</f>
        <v>754.29629629629642</v>
      </c>
      <c r="H225" s="237">
        <f>'2.2.2.2fin'!H225</f>
        <v>754.29629629629642</v>
      </c>
      <c r="I225" s="237">
        <f>'2.2.2.2fin'!I225</f>
        <v>754.29629629629642</v>
      </c>
      <c r="J225" s="237">
        <f>'2.2.2.2fin'!J225</f>
        <v>754.29629629629642</v>
      </c>
      <c r="K225" s="237">
        <f>'2.2.2.2fin'!K225</f>
        <v>754.29629629629642</v>
      </c>
      <c r="L225" s="237">
        <f>'2.2.2.2fin'!L225</f>
        <v>754.29629629629642</v>
      </c>
      <c r="M225" s="237">
        <f>'2.2.2.2fin'!M225</f>
        <v>754.29629629629642</v>
      </c>
      <c r="N225" s="237">
        <f>'2.2.2.2fin'!N225</f>
        <v>754.29629629629642</v>
      </c>
      <c r="O225" s="237">
        <f>'2.2.2.2fin'!O225</f>
        <v>754.29629629629642</v>
      </c>
      <c r="P225" s="237">
        <f>'2.2.2.2fin'!P225</f>
        <v>754.29629629629642</v>
      </c>
      <c r="Q225" s="237">
        <f>'2.2.2.2fin'!Q225</f>
        <v>754.29629629629642</v>
      </c>
      <c r="R225" s="237">
        <f>'2.2.2.2fin'!R225</f>
        <v>754.29629629629642</v>
      </c>
      <c r="S225" s="237">
        <f>'2.2.2.2fin'!S225</f>
        <v>754.29629629629642</v>
      </c>
      <c r="T225" s="237">
        <f>'2.2.2.2fin'!T225</f>
        <v>754.29629629629642</v>
      </c>
      <c r="U225" s="237">
        <f>'2.2.2.2fin'!U225</f>
        <v>754.29629629629642</v>
      </c>
      <c r="V225" s="237">
        <f>'2.2.2.2fin'!V225</f>
        <v>754.29629629629642</v>
      </c>
      <c r="W225" s="237">
        <f>'2.2.2.2fin'!W225</f>
        <v>754.29629629629642</v>
      </c>
      <c r="X225" s="237">
        <f>'2.2.2.2fin'!X225</f>
        <v>754.29629629629642</v>
      </c>
      <c r="Y225" s="237">
        <f>'2.2.2.2fin'!Y225</f>
        <v>754.29629629629642</v>
      </c>
      <c r="Z225" s="237">
        <f>'2.2.2.2fin'!Z225</f>
        <v>754.29629629629642</v>
      </c>
      <c r="AA225" s="237">
        <f>'2.2.2.2fin'!AA225</f>
        <v>754.29629629629642</v>
      </c>
      <c r="AB225" s="237">
        <f>'2.2.2.2fin'!AB225</f>
        <v>754.29629629629642</v>
      </c>
      <c r="AC225" s="237">
        <f>'2.2.2.2fin'!AC225</f>
        <v>754.29629629629642</v>
      </c>
      <c r="AD225" s="237">
        <f>'2.2.2.2fin'!AD225</f>
        <v>754.29629629629642</v>
      </c>
      <c r="AE225" s="237">
        <f>'2.2.2.2fin'!AE225</f>
        <v>754.29629629629642</v>
      </c>
      <c r="AF225" s="237">
        <f>'2.2.2.2fin'!AF225</f>
        <v>754.29629629629642</v>
      </c>
      <c r="AG225" s="237">
        <f>'2.2.2.2fin'!AG225</f>
        <v>754.29629629629642</v>
      </c>
      <c r="AH225" s="237">
        <f>'2.2.2.2fin'!AH225</f>
        <v>754.29629629629642</v>
      </c>
      <c r="AI225" s="237">
        <f>'2.2.2.2fin'!AI225</f>
        <v>754.29629629629642</v>
      </c>
      <c r="AJ225" s="237">
        <f>'2.2.2.2fin'!AJ225</f>
        <v>754.29629629629642</v>
      </c>
      <c r="AK225" s="237">
        <f>'2.2.2.2fin'!AK225</f>
        <v>754.29629629629642</v>
      </c>
      <c r="AL225" s="237">
        <f>'2.2.2.2fin'!AL225</f>
        <v>754.29629629629642</v>
      </c>
      <c r="AM225" s="237">
        <f>'2.2.2.2fin'!AM225</f>
        <v>754.29629629629642</v>
      </c>
      <c r="AN225" s="237">
        <f>'2.2.2.2fin'!AN225</f>
        <v>754.29629629629642</v>
      </c>
      <c r="AO225" s="237">
        <f>'2.2.2.2fin'!AO225</f>
        <v>754.29629629629642</v>
      </c>
      <c r="AP225" s="237">
        <f>'2.2.2.2fin'!AP225</f>
        <v>754.29629629629642</v>
      </c>
      <c r="AQ225" s="237">
        <f>'2.2.2.2fin'!AQ225</f>
        <v>754.29629629629642</v>
      </c>
      <c r="AR225" s="237">
        <f>'2.2.2.2fin'!AR225</f>
        <v>754.29629629629642</v>
      </c>
      <c r="AS225" s="237">
        <f>'2.2.2.2fin'!AS225</f>
        <v>754.29629629629642</v>
      </c>
    </row>
    <row r="226" spans="1:45" s="236" customFormat="1" x14ac:dyDescent="0.25">
      <c r="A226" s="237">
        <f>'2.2.2.2fin'!A226</f>
        <v>0</v>
      </c>
      <c r="B226" s="237">
        <f>'2.2.2.2fin'!B226</f>
        <v>0</v>
      </c>
      <c r="C226" s="237">
        <f>'2.2.2.2fin'!C226</f>
        <v>0</v>
      </c>
      <c r="D226" s="237">
        <f>'2.2.2.2fin'!D226</f>
        <v>0</v>
      </c>
      <c r="E226" s="237">
        <f>'2.2.2.2fin'!E226</f>
        <v>0</v>
      </c>
      <c r="F226" s="237">
        <f>'2.2.2.2fin'!F226</f>
        <v>0</v>
      </c>
      <c r="G226" s="237">
        <f>'2.2.2.2fin'!G226</f>
        <v>0</v>
      </c>
      <c r="H226" s="237">
        <f>'2.2.2.2fin'!H226</f>
        <v>0</v>
      </c>
      <c r="I226" s="237">
        <f>'2.2.2.2fin'!I226</f>
        <v>0</v>
      </c>
      <c r="J226" s="237">
        <f>'2.2.2.2fin'!J226</f>
        <v>0</v>
      </c>
      <c r="K226" s="237">
        <f>'2.2.2.2fin'!K226</f>
        <v>0</v>
      </c>
      <c r="L226" s="237">
        <f>'2.2.2.2fin'!L226</f>
        <v>0</v>
      </c>
      <c r="M226" s="237">
        <f>'2.2.2.2fin'!M226</f>
        <v>0</v>
      </c>
      <c r="N226" s="237">
        <f>'2.2.2.2fin'!N226</f>
        <v>0</v>
      </c>
      <c r="O226" s="237">
        <f>'2.2.2.2fin'!O226</f>
        <v>0</v>
      </c>
      <c r="P226" s="237">
        <f>'2.2.2.2fin'!P226</f>
        <v>0</v>
      </c>
      <c r="Q226" s="237">
        <f>'2.2.2.2fin'!Q226</f>
        <v>0</v>
      </c>
      <c r="R226" s="237">
        <f>'2.2.2.2fin'!R226</f>
        <v>0</v>
      </c>
      <c r="S226" s="237">
        <f>'2.2.2.2fin'!S226</f>
        <v>0</v>
      </c>
      <c r="T226" s="237">
        <f>'2.2.2.2fin'!T226</f>
        <v>0</v>
      </c>
      <c r="U226" s="237">
        <f>'2.2.2.2fin'!U226</f>
        <v>0</v>
      </c>
      <c r="V226" s="237">
        <f>'2.2.2.2fin'!V226</f>
        <v>0</v>
      </c>
      <c r="W226" s="237">
        <f>'2.2.2.2fin'!W226</f>
        <v>0</v>
      </c>
      <c r="X226" s="237">
        <f>'2.2.2.2fin'!X226</f>
        <v>0</v>
      </c>
      <c r="Y226" s="237">
        <f>'2.2.2.2fin'!Y226</f>
        <v>0</v>
      </c>
      <c r="Z226" s="237">
        <f>'2.2.2.2fin'!Z226</f>
        <v>0</v>
      </c>
      <c r="AA226" s="237">
        <f>'2.2.2.2fin'!AA226</f>
        <v>0</v>
      </c>
      <c r="AB226" s="237">
        <f>'2.2.2.2fin'!AB226</f>
        <v>0</v>
      </c>
      <c r="AC226" s="237">
        <f>'2.2.2.2fin'!AC226</f>
        <v>0</v>
      </c>
      <c r="AD226" s="237">
        <f>'2.2.2.2fin'!AD226</f>
        <v>0</v>
      </c>
      <c r="AE226" s="237">
        <f>'2.2.2.2fin'!AE226</f>
        <v>0</v>
      </c>
      <c r="AF226" s="237">
        <f>'2.2.2.2fin'!AF226</f>
        <v>0</v>
      </c>
      <c r="AG226" s="237">
        <f>'2.2.2.2fin'!AG226</f>
        <v>0</v>
      </c>
      <c r="AH226" s="237">
        <f>'2.2.2.2fin'!AH226</f>
        <v>0</v>
      </c>
      <c r="AI226" s="237">
        <f>'2.2.2.2fin'!AI226</f>
        <v>0</v>
      </c>
      <c r="AJ226" s="237">
        <f>'2.2.2.2fin'!AJ226</f>
        <v>0</v>
      </c>
      <c r="AK226" s="237">
        <f>'2.2.2.2fin'!AK226</f>
        <v>0</v>
      </c>
      <c r="AL226" s="237">
        <f>'2.2.2.2fin'!AL226</f>
        <v>0</v>
      </c>
      <c r="AM226" s="237">
        <f>'2.2.2.2fin'!AM226</f>
        <v>0</v>
      </c>
      <c r="AN226" s="237">
        <f>'2.2.2.2fin'!AN226</f>
        <v>0</v>
      </c>
      <c r="AO226" s="237">
        <f>'2.2.2.2fin'!AO226</f>
        <v>0</v>
      </c>
      <c r="AP226" s="237">
        <f>'2.2.2.2fin'!AP226</f>
        <v>0</v>
      </c>
      <c r="AQ226" s="237">
        <f>'2.2.2.2fin'!AQ226</f>
        <v>0</v>
      </c>
      <c r="AR226" s="237">
        <f>'2.2.2.2fin'!AR226</f>
        <v>0</v>
      </c>
      <c r="AS226" s="237">
        <f>'2.2.2.2fin'!AS226</f>
        <v>0</v>
      </c>
    </row>
    <row r="227" spans="1:45" s="236" customFormat="1" x14ac:dyDescent="0.25">
      <c r="A227" s="237" t="str">
        <f>'2.2.2.2fin'!A227</f>
        <v>Net private return /ha</v>
      </c>
      <c r="B227" s="237">
        <f>'2.2.2.2fin'!B227</f>
        <v>0</v>
      </c>
      <c r="C227" s="237">
        <f>'2.2.2.2fin'!C227</f>
        <v>0</v>
      </c>
      <c r="D227" s="237">
        <f>'2.2.2.2fin'!D227</f>
        <v>0</v>
      </c>
      <c r="E227" s="237">
        <f>'2.2.2.2fin'!E227</f>
        <v>0</v>
      </c>
      <c r="F227" s="237">
        <f>'2.2.2.2fin'!F227</f>
        <v>150.85925925925929</v>
      </c>
      <c r="G227" s="237">
        <f>'2.2.2.2fin'!G227</f>
        <v>150.85925925925929</v>
      </c>
      <c r="H227" s="237">
        <f>'2.2.2.2fin'!H227</f>
        <v>150.85925925925929</v>
      </c>
      <c r="I227" s="237">
        <f>'2.2.2.2fin'!I227</f>
        <v>150.85925925925929</v>
      </c>
      <c r="J227" s="237">
        <f>'2.2.2.2fin'!J227</f>
        <v>150.85925925925929</v>
      </c>
      <c r="K227" s="237">
        <f>'2.2.2.2fin'!K227</f>
        <v>150.85925925925929</v>
      </c>
      <c r="L227" s="237">
        <f>'2.2.2.2fin'!L227</f>
        <v>150.85925925925929</v>
      </c>
      <c r="M227" s="237">
        <f>'2.2.2.2fin'!M227</f>
        <v>150.85925925925929</v>
      </c>
      <c r="N227" s="237">
        <f>'2.2.2.2fin'!N227</f>
        <v>150.85925925925929</v>
      </c>
      <c r="O227" s="237">
        <f>'2.2.2.2fin'!O227</f>
        <v>150.85925925925929</v>
      </c>
      <c r="P227" s="237">
        <f>'2.2.2.2fin'!P227</f>
        <v>150.85925925925929</v>
      </c>
      <c r="Q227" s="237">
        <f>'2.2.2.2fin'!Q227</f>
        <v>150.85925925925929</v>
      </c>
      <c r="R227" s="237">
        <f>'2.2.2.2fin'!R227</f>
        <v>150.85925925925929</v>
      </c>
      <c r="S227" s="237">
        <f>'2.2.2.2fin'!S227</f>
        <v>150.85925925925929</v>
      </c>
      <c r="T227" s="237">
        <f>'2.2.2.2fin'!T227</f>
        <v>150.85925925925929</v>
      </c>
      <c r="U227" s="237">
        <f>'2.2.2.2fin'!U227</f>
        <v>150.85925925925929</v>
      </c>
      <c r="V227" s="237">
        <f>'2.2.2.2fin'!V227</f>
        <v>150.85925925925929</v>
      </c>
      <c r="W227" s="237">
        <f>'2.2.2.2fin'!W227</f>
        <v>150.85925925925929</v>
      </c>
      <c r="X227" s="237">
        <f>'2.2.2.2fin'!X227</f>
        <v>150.85925925925929</v>
      </c>
      <c r="Y227" s="237">
        <f>'2.2.2.2fin'!Y227</f>
        <v>150.85925925925929</v>
      </c>
      <c r="Z227" s="237">
        <f>'2.2.2.2fin'!Z227</f>
        <v>150.85925925925929</v>
      </c>
      <c r="AA227" s="237">
        <f>'2.2.2.2fin'!AA227</f>
        <v>150.85925925925929</v>
      </c>
      <c r="AB227" s="237">
        <f>'2.2.2.2fin'!AB227</f>
        <v>150.85925925925929</v>
      </c>
      <c r="AC227" s="237">
        <f>'2.2.2.2fin'!AC227</f>
        <v>150.85925925925929</v>
      </c>
      <c r="AD227" s="237">
        <f>'2.2.2.2fin'!AD227</f>
        <v>150.85925925925929</v>
      </c>
      <c r="AE227" s="237">
        <f>'2.2.2.2fin'!AE227</f>
        <v>150.85925925925929</v>
      </c>
      <c r="AF227" s="237">
        <f>'2.2.2.2fin'!AF227</f>
        <v>150.85925925925929</v>
      </c>
      <c r="AG227" s="237">
        <f>'2.2.2.2fin'!AG227</f>
        <v>150.85925925925929</v>
      </c>
      <c r="AH227" s="237">
        <f>'2.2.2.2fin'!AH227</f>
        <v>150.85925925925929</v>
      </c>
      <c r="AI227" s="237">
        <f>'2.2.2.2fin'!AI227</f>
        <v>150.85925925925929</v>
      </c>
      <c r="AJ227" s="237">
        <f>'2.2.2.2fin'!AJ227</f>
        <v>150.85925925925929</v>
      </c>
      <c r="AK227" s="237">
        <f>'2.2.2.2fin'!AK227</f>
        <v>150.85925925925929</v>
      </c>
      <c r="AL227" s="237">
        <f>'2.2.2.2fin'!AL227</f>
        <v>150.85925925925929</v>
      </c>
      <c r="AM227" s="237">
        <f>'2.2.2.2fin'!AM227</f>
        <v>150.85925925925929</v>
      </c>
      <c r="AN227" s="237">
        <f>'2.2.2.2fin'!AN227</f>
        <v>150.85925925925929</v>
      </c>
      <c r="AO227" s="237">
        <f>'2.2.2.2fin'!AO227</f>
        <v>150.85925925925929</v>
      </c>
      <c r="AP227" s="237">
        <f>'2.2.2.2fin'!AP227</f>
        <v>150.85925925925929</v>
      </c>
      <c r="AQ227" s="237">
        <f>'2.2.2.2fin'!AQ227</f>
        <v>150.85925925925929</v>
      </c>
      <c r="AR227" s="237">
        <f>'2.2.2.2fin'!AR227</f>
        <v>150.85925925925929</v>
      </c>
      <c r="AS227" s="237">
        <f>'2.2.2.2fin'!AS227</f>
        <v>150.85925925925929</v>
      </c>
    </row>
    <row r="228" spans="1:45" s="236" customFormat="1" x14ac:dyDescent="0.25">
      <c r="A228" s="237">
        <f>'2.2.2.2fin'!A228</f>
        <v>0</v>
      </c>
      <c r="B228" s="237">
        <f>'2.2.2.2fin'!B228</f>
        <v>0</v>
      </c>
      <c r="C228" s="237">
        <f>'2.2.2.2fin'!C228</f>
        <v>0</v>
      </c>
      <c r="D228" s="237">
        <f>'2.2.2.2fin'!D228</f>
        <v>0</v>
      </c>
      <c r="E228" s="237">
        <f>'2.2.2.2fin'!E228</f>
        <v>0</v>
      </c>
      <c r="F228" s="237">
        <f>'2.2.2.2fin'!F228</f>
        <v>0</v>
      </c>
      <c r="G228" s="237">
        <f>'2.2.2.2fin'!G228</f>
        <v>0</v>
      </c>
      <c r="H228" s="237">
        <f>'2.2.2.2fin'!H228</f>
        <v>0</v>
      </c>
      <c r="I228" s="237">
        <f>'2.2.2.2fin'!I228</f>
        <v>0</v>
      </c>
      <c r="J228" s="237">
        <f>'2.2.2.2fin'!J228</f>
        <v>0</v>
      </c>
      <c r="K228" s="237">
        <f>'2.2.2.2fin'!K228</f>
        <v>0</v>
      </c>
      <c r="L228" s="237">
        <f>'2.2.2.2fin'!L228</f>
        <v>0</v>
      </c>
      <c r="M228" s="237">
        <f>'2.2.2.2fin'!M228</f>
        <v>0</v>
      </c>
      <c r="N228" s="237">
        <f>'2.2.2.2fin'!N228</f>
        <v>0</v>
      </c>
      <c r="O228" s="237">
        <f>'2.2.2.2fin'!O228</f>
        <v>0</v>
      </c>
      <c r="P228" s="237">
        <f>'2.2.2.2fin'!P228</f>
        <v>0</v>
      </c>
      <c r="Q228" s="237">
        <f>'2.2.2.2fin'!Q228</f>
        <v>0</v>
      </c>
      <c r="R228" s="237">
        <f>'2.2.2.2fin'!R228</f>
        <v>0</v>
      </c>
      <c r="S228" s="237">
        <f>'2.2.2.2fin'!S228</f>
        <v>0</v>
      </c>
      <c r="T228" s="237">
        <f>'2.2.2.2fin'!T228</f>
        <v>0</v>
      </c>
      <c r="U228" s="237">
        <f>'2.2.2.2fin'!U228</f>
        <v>0</v>
      </c>
      <c r="V228" s="237">
        <f>'2.2.2.2fin'!V228</f>
        <v>0</v>
      </c>
      <c r="W228" s="237">
        <f>'2.2.2.2fin'!W228</f>
        <v>0</v>
      </c>
      <c r="X228" s="237">
        <f>'2.2.2.2fin'!X228</f>
        <v>0</v>
      </c>
      <c r="Y228" s="237">
        <f>'2.2.2.2fin'!Y228</f>
        <v>0</v>
      </c>
      <c r="Z228" s="237">
        <f>'2.2.2.2fin'!Z228</f>
        <v>0</v>
      </c>
      <c r="AA228" s="237">
        <f>'2.2.2.2fin'!AA228</f>
        <v>0</v>
      </c>
      <c r="AB228" s="237">
        <f>'2.2.2.2fin'!AB228</f>
        <v>0</v>
      </c>
      <c r="AC228" s="237">
        <f>'2.2.2.2fin'!AC228</f>
        <v>0</v>
      </c>
      <c r="AD228" s="237">
        <f>'2.2.2.2fin'!AD228</f>
        <v>0</v>
      </c>
      <c r="AE228" s="237">
        <f>'2.2.2.2fin'!AE228</f>
        <v>0</v>
      </c>
      <c r="AF228" s="237">
        <f>'2.2.2.2fin'!AF228</f>
        <v>0</v>
      </c>
      <c r="AG228" s="237">
        <f>'2.2.2.2fin'!AG228</f>
        <v>0</v>
      </c>
      <c r="AH228" s="237">
        <f>'2.2.2.2fin'!AH228</f>
        <v>0</v>
      </c>
      <c r="AI228" s="237">
        <f>'2.2.2.2fin'!AI228</f>
        <v>0</v>
      </c>
      <c r="AJ228" s="237">
        <f>'2.2.2.2fin'!AJ228</f>
        <v>0</v>
      </c>
      <c r="AK228" s="237">
        <f>'2.2.2.2fin'!AK228</f>
        <v>0</v>
      </c>
      <c r="AL228" s="237">
        <f>'2.2.2.2fin'!AL228</f>
        <v>0</v>
      </c>
      <c r="AM228" s="237">
        <f>'2.2.2.2fin'!AM228</f>
        <v>0</v>
      </c>
      <c r="AN228" s="237">
        <f>'2.2.2.2fin'!AN228</f>
        <v>0</v>
      </c>
      <c r="AO228" s="237">
        <f>'2.2.2.2fin'!AO228</f>
        <v>0</v>
      </c>
      <c r="AP228" s="237">
        <f>'2.2.2.2fin'!AP228</f>
        <v>0</v>
      </c>
      <c r="AQ228" s="237">
        <f>'2.2.2.2fin'!AQ228</f>
        <v>0</v>
      </c>
      <c r="AR228" s="237">
        <f>'2.2.2.2fin'!AR228</f>
        <v>0</v>
      </c>
      <c r="AS228" s="237">
        <f>'2.2.2.2fin'!AS228</f>
        <v>0</v>
      </c>
    </row>
    <row r="229" spans="1:45" s="236" customFormat="1" x14ac:dyDescent="0.25">
      <c r="A229" s="237">
        <f>'2.2.2.2fin'!A229</f>
        <v>0</v>
      </c>
      <c r="B229" s="237">
        <f>'2.2.2.2fin'!B229</f>
        <v>0</v>
      </c>
      <c r="C229" s="237">
        <f>'2.2.2.2fin'!C229</f>
        <v>0</v>
      </c>
      <c r="D229" s="237">
        <f>'2.2.2.2fin'!D229</f>
        <v>0</v>
      </c>
      <c r="E229" s="237">
        <f>'2.2.2.2fin'!E229</f>
        <v>0</v>
      </c>
      <c r="F229" s="237">
        <f>'2.2.2.2fin'!F229</f>
        <v>0</v>
      </c>
      <c r="G229" s="237">
        <f>'2.2.2.2fin'!G229</f>
        <v>0</v>
      </c>
      <c r="H229" s="237">
        <f>'2.2.2.2fin'!H229</f>
        <v>0</v>
      </c>
      <c r="I229" s="237">
        <f>'2.2.2.2fin'!I229</f>
        <v>0</v>
      </c>
      <c r="J229" s="237">
        <f>'2.2.2.2fin'!J229</f>
        <v>0</v>
      </c>
      <c r="K229" s="237">
        <f>'2.2.2.2fin'!K229</f>
        <v>0</v>
      </c>
      <c r="L229" s="237">
        <f>'2.2.2.2fin'!L229</f>
        <v>0</v>
      </c>
      <c r="M229" s="237">
        <f>'2.2.2.2fin'!M229</f>
        <v>0</v>
      </c>
      <c r="N229" s="237">
        <f>'2.2.2.2fin'!N229</f>
        <v>0</v>
      </c>
      <c r="O229" s="237">
        <f>'2.2.2.2fin'!O229</f>
        <v>0</v>
      </c>
      <c r="P229" s="237">
        <f>'2.2.2.2fin'!P229</f>
        <v>0</v>
      </c>
      <c r="Q229" s="237">
        <f>'2.2.2.2fin'!Q229</f>
        <v>0</v>
      </c>
      <c r="R229" s="237">
        <f>'2.2.2.2fin'!R229</f>
        <v>0</v>
      </c>
      <c r="S229" s="237">
        <f>'2.2.2.2fin'!S229</f>
        <v>0</v>
      </c>
      <c r="T229" s="237">
        <f>'2.2.2.2fin'!T229</f>
        <v>0</v>
      </c>
      <c r="U229" s="237">
        <f>'2.2.2.2fin'!U229</f>
        <v>0</v>
      </c>
      <c r="V229" s="237">
        <f>'2.2.2.2fin'!V229</f>
        <v>0</v>
      </c>
      <c r="W229" s="237">
        <f>'2.2.2.2fin'!W229</f>
        <v>0</v>
      </c>
      <c r="X229" s="237">
        <f>'2.2.2.2fin'!X229</f>
        <v>0</v>
      </c>
      <c r="Y229" s="237">
        <f>'2.2.2.2fin'!Y229</f>
        <v>0</v>
      </c>
      <c r="Z229" s="237">
        <f>'2.2.2.2fin'!Z229</f>
        <v>0</v>
      </c>
      <c r="AA229" s="237">
        <f>'2.2.2.2fin'!AA229</f>
        <v>0</v>
      </c>
      <c r="AB229" s="237">
        <f>'2.2.2.2fin'!AB229</f>
        <v>0</v>
      </c>
      <c r="AC229" s="237">
        <f>'2.2.2.2fin'!AC229</f>
        <v>0</v>
      </c>
      <c r="AD229" s="237">
        <f>'2.2.2.2fin'!AD229</f>
        <v>0</v>
      </c>
      <c r="AE229" s="237">
        <f>'2.2.2.2fin'!AE229</f>
        <v>0</v>
      </c>
      <c r="AF229" s="237">
        <f>'2.2.2.2fin'!AF229</f>
        <v>0</v>
      </c>
      <c r="AG229" s="237">
        <f>'2.2.2.2fin'!AG229</f>
        <v>0</v>
      </c>
      <c r="AH229" s="237">
        <f>'2.2.2.2fin'!AH229</f>
        <v>0</v>
      </c>
      <c r="AI229" s="237">
        <f>'2.2.2.2fin'!AI229</f>
        <v>0</v>
      </c>
      <c r="AJ229" s="237">
        <f>'2.2.2.2fin'!AJ229</f>
        <v>0</v>
      </c>
      <c r="AK229" s="237">
        <f>'2.2.2.2fin'!AK229</f>
        <v>0</v>
      </c>
      <c r="AL229" s="237">
        <f>'2.2.2.2fin'!AL229</f>
        <v>0</v>
      </c>
      <c r="AM229" s="237">
        <f>'2.2.2.2fin'!AM229</f>
        <v>0</v>
      </c>
      <c r="AN229" s="237">
        <f>'2.2.2.2fin'!AN229</f>
        <v>0</v>
      </c>
      <c r="AO229" s="237">
        <f>'2.2.2.2fin'!AO229</f>
        <v>0</v>
      </c>
      <c r="AP229" s="237">
        <f>'2.2.2.2fin'!AP229</f>
        <v>0</v>
      </c>
      <c r="AQ229" s="237">
        <f>'2.2.2.2fin'!AQ229</f>
        <v>0</v>
      </c>
      <c r="AR229" s="237">
        <f>'2.2.2.2fin'!AR229</f>
        <v>0</v>
      </c>
      <c r="AS229" s="237">
        <f>'2.2.2.2fin'!AS229</f>
        <v>0</v>
      </c>
    </row>
    <row r="230" spans="1:45" s="236" customFormat="1" x14ac:dyDescent="0.25">
      <c r="A230" s="235"/>
      <c r="G230" s="235"/>
      <c r="L230" s="235"/>
      <c r="Q230" s="235"/>
      <c r="V230" s="235"/>
      <c r="AA230" s="235"/>
    </row>
    <row r="231" spans="1:45" s="236" customFormat="1" x14ac:dyDescent="0.25">
      <c r="A231" s="235"/>
      <c r="G231" s="235"/>
      <c r="L231" s="235"/>
      <c r="Q231" s="235"/>
      <c r="V231" s="235"/>
      <c r="AA231" s="235"/>
    </row>
    <row r="232" spans="1:45" s="236" customFormat="1" ht="59.25" customHeight="1" x14ac:dyDescent="0.25">
      <c r="A232" s="235"/>
      <c r="G232" s="235"/>
      <c r="L232" s="235"/>
      <c r="Q232" s="235"/>
      <c r="V232" s="235"/>
      <c r="AA232" s="235"/>
    </row>
    <row r="233" spans="1:45" s="236" customFormat="1" x14ac:dyDescent="0.25">
      <c r="A233" s="235"/>
      <c r="G233" s="235"/>
      <c r="L233" s="235"/>
      <c r="Q233" s="235"/>
      <c r="V233" s="235"/>
      <c r="AA233" s="235"/>
    </row>
    <row r="234" spans="1:45" s="236" customFormat="1" x14ac:dyDescent="0.25">
      <c r="A234" s="235"/>
      <c r="G234" s="235"/>
      <c r="L234" s="235"/>
      <c r="Q234" s="235"/>
      <c r="V234" s="235"/>
      <c r="AA234" s="235"/>
    </row>
    <row r="235" spans="1:45" s="236" customFormat="1" x14ac:dyDescent="0.25">
      <c r="A235" s="235"/>
      <c r="G235" s="235"/>
      <c r="L235" s="235"/>
      <c r="Q235" s="235"/>
      <c r="V235" s="235"/>
      <c r="AA235" s="235"/>
    </row>
    <row r="236" spans="1:45" s="236" customFormat="1" x14ac:dyDescent="0.25">
      <c r="A236" s="235"/>
      <c r="G236" s="235"/>
      <c r="L236" s="235"/>
      <c r="Q236" s="235"/>
      <c r="V236" s="235"/>
      <c r="AA236" s="235"/>
    </row>
    <row r="237" spans="1:45" s="236" customFormat="1" x14ac:dyDescent="0.25">
      <c r="A237" s="247"/>
      <c r="G237" s="235"/>
      <c r="L237" s="235"/>
      <c r="Q237" s="235"/>
      <c r="V237" s="235"/>
      <c r="AA237" s="235"/>
    </row>
    <row r="238" spans="1:45" s="236" customFormat="1" x14ac:dyDescent="0.25">
      <c r="A238" s="248"/>
      <c r="G238" s="235"/>
      <c r="L238" s="235"/>
      <c r="Q238" s="235"/>
      <c r="V238" s="235"/>
      <c r="AA238" s="235"/>
    </row>
    <row r="239" spans="1:45" s="236" customFormat="1" x14ac:dyDescent="0.25">
      <c r="A239" s="235"/>
      <c r="G239" s="235"/>
      <c r="L239" s="235"/>
      <c r="Q239" s="235"/>
      <c r="V239" s="235"/>
      <c r="AA239" s="235"/>
    </row>
    <row r="240" spans="1:45"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48"/>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47"/>
      <c r="G250" s="235"/>
      <c r="L250" s="235"/>
      <c r="Q250" s="235"/>
      <c r="V250" s="235"/>
      <c r="AA250" s="235"/>
    </row>
    <row r="251" spans="1:27" s="236" customFormat="1" x14ac:dyDescent="0.25">
      <c r="A251" s="248"/>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48"/>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B261" s="238"/>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B271" s="238"/>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B275" s="238"/>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B280" s="238"/>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B284" s="238"/>
      <c r="G284" s="235"/>
      <c r="L284" s="235"/>
      <c r="Q284" s="235"/>
      <c r="V284" s="235"/>
      <c r="AA284" s="235"/>
    </row>
    <row r="285" spans="1:27" s="236" customFormat="1" x14ac:dyDescent="0.25">
      <c r="A285" s="235"/>
      <c r="B285" s="238"/>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sheetPr>
  <dimension ref="A1:BJ391"/>
  <sheetViews>
    <sheetView topLeftCell="H24" workbookViewId="0">
      <selection activeCell="H5" sqref="H5"/>
    </sheetView>
  </sheetViews>
  <sheetFormatPr defaultColWidth="11.44140625" defaultRowHeight="13.2" x14ac:dyDescent="0.25"/>
  <cols>
    <col min="1" max="1" width="60" style="181" customWidth="1"/>
    <col min="2" max="2" width="30.5546875" style="6" customWidth="1"/>
    <col min="3" max="3" width="17.6640625" style="6" customWidth="1"/>
    <col min="4" max="4" width="20" style="6" customWidth="1"/>
    <col min="5" max="6" width="13.5546875" style="6" customWidth="1"/>
    <col min="7" max="7" width="16.6640625" style="181" customWidth="1"/>
    <col min="8" max="8" width="17.109375" style="6" customWidth="1"/>
    <col min="9" max="9" width="10.5546875" style="6" customWidth="1"/>
    <col min="10" max="10" width="10.44140625" style="6" customWidth="1"/>
    <col min="11" max="11" width="11.44140625" style="6"/>
    <col min="12" max="12" width="11.44140625" style="18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1123</v>
      </c>
      <c r="B2" s="179" t="s">
        <v>406</v>
      </c>
      <c r="G2" s="178"/>
      <c r="L2" s="178"/>
      <c r="Q2" s="178"/>
      <c r="V2" s="178"/>
      <c r="AA2" s="178"/>
    </row>
    <row r="3" spans="1:27" x14ac:dyDescent="0.25">
      <c r="A3" s="181" t="str">
        <f>EstructuraMLec!D8</f>
        <v>Sub-activity 2.2.2.1 Establish climate adapted planted forests (PFC 1)</v>
      </c>
      <c r="G3" s="181" t="s">
        <v>197</v>
      </c>
      <c r="H3" s="182">
        <f>B31</f>
        <v>1555.8693210614524</v>
      </c>
    </row>
    <row r="4" spans="1:27" x14ac:dyDescent="0.25">
      <c r="A4" s="181" t="s">
        <v>198</v>
      </c>
      <c r="B4" s="1">
        <f>IndividualSumec!B3</f>
        <v>0.06</v>
      </c>
      <c r="C4" s="1">
        <f>IndividualSumec!C3</f>
        <v>0.1</v>
      </c>
      <c r="D4" s="1">
        <f>IndividualSumec!D3</f>
        <v>0.15</v>
      </c>
      <c r="E4" s="1">
        <f>IndividualSumec!E3</f>
        <v>0.2</v>
      </c>
      <c r="F4" s="1"/>
      <c r="G4" s="181" t="s">
        <v>199</v>
      </c>
      <c r="H4" s="182">
        <f>COUNTIF(B33:AA33,"&lt;&gt;0")</f>
        <v>23</v>
      </c>
    </row>
    <row r="5" spans="1:27" x14ac:dyDescent="0.25">
      <c r="A5" s="181" t="s">
        <v>200</v>
      </c>
      <c r="B5" s="183">
        <f>B$31+NPV(B$4,$C31:$V31)</f>
        <v>5582.2964092884049</v>
      </c>
      <c r="C5" s="183">
        <f>B$31+NPV(C$4,$C31:$V31)</f>
        <v>4544.4899859617108</v>
      </c>
      <c r="D5" s="183">
        <f>B$31+NPV(D$4,$C31:$V31)</f>
        <v>3753.1591994978749</v>
      </c>
      <c r="E5" s="183">
        <f>B$31+NPV(E$4,$C31:$V31)</f>
        <v>3265.2976051386822</v>
      </c>
      <c r="F5" s="183"/>
      <c r="G5" s="181" t="s">
        <v>201</v>
      </c>
      <c r="H5" s="182">
        <f>SUM(B32:AA32)/(H4-1)</f>
        <v>2168.1031305435977</v>
      </c>
    </row>
    <row r="6" spans="1:27" x14ac:dyDescent="0.25">
      <c r="A6" s="181" t="s">
        <v>202</v>
      </c>
      <c r="B6" s="183">
        <f>B$31+NPV(B$4,$C32:$V32)</f>
        <v>18005.579427480381</v>
      </c>
      <c r="C6" s="183">
        <f>B$31+NPV(C$4,$C32:$V32)</f>
        <v>11950.47692987984</v>
      </c>
      <c r="D6" s="183">
        <f>B$31+NPV(D$4,$C32:$V32)</f>
        <v>7661.1375439991243</v>
      </c>
      <c r="E6" s="183">
        <f>B$31+NPV(E$4,$C32:$V32)</f>
        <v>5272.5907138544435</v>
      </c>
      <c r="F6" s="183"/>
      <c r="G6" s="181" t="s">
        <v>203</v>
      </c>
      <c r="H6" s="182">
        <f>SUM(C31:AA31)/(H4-1)</f>
        <v>351.04226188666075</v>
      </c>
    </row>
    <row r="7" spans="1:27" x14ac:dyDescent="0.25">
      <c r="A7" s="181" t="s">
        <v>204</v>
      </c>
      <c r="B7" s="183">
        <f>B$33+NPV(B$4,$C33:$V33)</f>
        <v>10867.413697130529</v>
      </c>
      <c r="C7" s="183">
        <f>B$33+NPV(C$4,$C33:$V33)</f>
        <v>5850.1176228566783</v>
      </c>
      <c r="D7" s="183">
        <f>B$31+NPV(D$4,$C33:$V33)</f>
        <v>5463.8476655627001</v>
      </c>
      <c r="E7" s="183">
        <f>B$31+NPV(E$4,$C33:$V33)</f>
        <v>3563.1624297772141</v>
      </c>
      <c r="F7" s="183"/>
      <c r="G7" s="181" t="s">
        <v>205</v>
      </c>
      <c r="H7" s="182" t="s">
        <v>407</v>
      </c>
    </row>
    <row r="8" spans="1:27" x14ac:dyDescent="0.25">
      <c r="A8" s="181" t="s">
        <v>207</v>
      </c>
      <c r="B8" s="184">
        <f>B6/B5</f>
        <v>3.2254789261137811</v>
      </c>
      <c r="C8" s="184">
        <f>C6/C5</f>
        <v>2.6296629471724682</v>
      </c>
      <c r="D8" s="184">
        <f t="shared" ref="D8:E8" si="0">D6/D5</f>
        <v>2.0412503538416615</v>
      </c>
      <c r="E8" s="184">
        <f t="shared" si="0"/>
        <v>1.6147351180354381</v>
      </c>
      <c r="F8" s="184"/>
      <c r="G8" s="181" t="s">
        <v>208</v>
      </c>
      <c r="H8" s="182">
        <f>H112</f>
        <v>3480</v>
      </c>
    </row>
    <row r="9" spans="1:27" x14ac:dyDescent="0.25">
      <c r="A9" s="181" t="s">
        <v>209</v>
      </c>
      <c r="B9" s="184">
        <f>SUM(B37)</f>
        <v>9</v>
      </c>
      <c r="C9" s="184">
        <f>B41</f>
        <v>10</v>
      </c>
      <c r="D9" s="184">
        <f>B45</f>
        <v>11</v>
      </c>
      <c r="E9" s="184" t="str">
        <f>B49</f>
        <v>NA</v>
      </c>
      <c r="F9" s="184"/>
      <c r="G9" s="181" t="s">
        <v>210</v>
      </c>
      <c r="H9" s="182">
        <f>H113</f>
        <v>15</v>
      </c>
    </row>
    <row r="10" spans="1:27" x14ac:dyDescent="0.25">
      <c r="A10" s="181" t="s">
        <v>65</v>
      </c>
      <c r="B10" s="1">
        <f>IRR(B33:V33)</f>
        <v>0.21775678162157841</v>
      </c>
    </row>
    <row r="11" spans="1:27" x14ac:dyDescent="0.25">
      <c r="A11" s="181" t="s">
        <v>1102</v>
      </c>
      <c r="B11" s="182">
        <f>SUM(B31)</f>
        <v>1555.8693210614524</v>
      </c>
    </row>
    <row r="14" spans="1:27" x14ac:dyDescent="0.25">
      <c r="A14" s="181" t="s">
        <v>408</v>
      </c>
    </row>
    <row r="16" spans="1:27" s="186" customFormat="1" ht="13.8" thickBot="1" x14ac:dyDescent="0.3">
      <c r="A16" s="185" t="s">
        <v>368</v>
      </c>
      <c r="G16" s="185"/>
      <c r="L16" s="185"/>
      <c r="Q16" s="185"/>
      <c r="V16" s="185"/>
      <c r="AA16" s="185"/>
    </row>
    <row r="17" spans="1:62" ht="13.8" thickTop="1" x14ac:dyDescent="0.25">
      <c r="A17" s="181" t="str" cm="1">
        <f t="array" ref="A17:A21">A52:A56</f>
        <v>Costos de establecimiento y mantenimiento</v>
      </c>
      <c r="B17" s="184">
        <f>B52-B71</f>
        <v>535.36059247961055</v>
      </c>
      <c r="C17" s="184">
        <f t="shared" ref="C17:AA21" si="1">C52-C71</f>
        <v>120.7904743444726</v>
      </c>
      <c r="D17" s="184">
        <f t="shared" si="1"/>
        <v>120.7904743444726</v>
      </c>
      <c r="E17" s="184">
        <f t="shared" si="1"/>
        <v>120.7904743444726</v>
      </c>
      <c r="F17" s="184">
        <f t="shared" si="1"/>
        <v>120.7904743444726</v>
      </c>
      <c r="G17" s="187">
        <f t="shared" si="1"/>
        <v>120.7904743444726</v>
      </c>
      <c r="H17" s="184">
        <f t="shared" si="1"/>
        <v>120.7904743444726</v>
      </c>
      <c r="I17" s="184">
        <f t="shared" si="1"/>
        <v>120.7904743444726</v>
      </c>
      <c r="J17" s="184">
        <f t="shared" si="1"/>
        <v>120.7904743444726</v>
      </c>
      <c r="K17" s="184">
        <f t="shared" si="1"/>
        <v>120.7904743444726</v>
      </c>
      <c r="L17" s="187">
        <f t="shared" si="1"/>
        <v>120.7904743444726</v>
      </c>
      <c r="M17" s="184">
        <f t="shared" si="1"/>
        <v>120.7904743444726</v>
      </c>
      <c r="N17" s="184">
        <f t="shared" si="1"/>
        <v>120.7904743444726</v>
      </c>
      <c r="O17" s="184">
        <f t="shared" si="1"/>
        <v>120.7904743444726</v>
      </c>
      <c r="P17" s="184">
        <f t="shared" si="1"/>
        <v>120.7904743444726</v>
      </c>
      <c r="Q17" s="187">
        <f t="shared" si="1"/>
        <v>120.7904743444726</v>
      </c>
      <c r="R17" s="184">
        <f t="shared" si="1"/>
        <v>120.7904743444726</v>
      </c>
      <c r="S17" s="184">
        <f t="shared" si="1"/>
        <v>120.7904743444726</v>
      </c>
      <c r="T17" s="184">
        <f t="shared" si="1"/>
        <v>120.7904743444726</v>
      </c>
      <c r="U17" s="184">
        <f t="shared" si="1"/>
        <v>120.7904743444726</v>
      </c>
      <c r="V17" s="187">
        <f t="shared" si="1"/>
        <v>120.7904743444726</v>
      </c>
      <c r="W17" s="184">
        <f t="shared" si="1"/>
        <v>120.7904743444726</v>
      </c>
      <c r="X17" s="184">
        <f t="shared" si="1"/>
        <v>120.7904743444726</v>
      </c>
      <c r="Y17" s="184">
        <f t="shared" si="1"/>
        <v>0</v>
      </c>
      <c r="Z17" s="184">
        <f t="shared" si="1"/>
        <v>0</v>
      </c>
      <c r="AA17" s="187">
        <f t="shared" si="1"/>
        <v>0</v>
      </c>
    </row>
    <row r="18" spans="1:62" x14ac:dyDescent="0.25">
      <c r="A18" s="181" t="str">
        <v>Mano de obra</v>
      </c>
      <c r="B18" s="184">
        <f t="shared" ref="B18:Q21" si="2">B53-B72</f>
        <v>1020.5087285818419</v>
      </c>
      <c r="C18" s="184">
        <f t="shared" si="2"/>
        <v>230.25178754218825</v>
      </c>
      <c r="D18" s="184">
        <f t="shared" si="2"/>
        <v>230.25178754218825</v>
      </c>
      <c r="E18" s="184">
        <f t="shared" si="2"/>
        <v>230.25178754218825</v>
      </c>
      <c r="F18" s="184">
        <f t="shared" si="2"/>
        <v>230.25178754218825</v>
      </c>
      <c r="G18" s="187">
        <f t="shared" si="2"/>
        <v>230.25178754218825</v>
      </c>
      <c r="H18" s="184">
        <f t="shared" si="2"/>
        <v>230.25178754218825</v>
      </c>
      <c r="I18" s="184">
        <f t="shared" si="2"/>
        <v>230.25178754218825</v>
      </c>
      <c r="J18" s="184">
        <f t="shared" si="2"/>
        <v>230.25178754218825</v>
      </c>
      <c r="K18" s="184">
        <f t="shared" si="2"/>
        <v>230.25178754218825</v>
      </c>
      <c r="L18" s="187">
        <f t="shared" si="2"/>
        <v>230.25178754218825</v>
      </c>
      <c r="M18" s="184">
        <f t="shared" si="2"/>
        <v>230.25178754218825</v>
      </c>
      <c r="N18" s="184">
        <f t="shared" si="2"/>
        <v>230.25178754218825</v>
      </c>
      <c r="O18" s="184">
        <f t="shared" si="2"/>
        <v>230.25178754218825</v>
      </c>
      <c r="P18" s="184">
        <f t="shared" si="2"/>
        <v>230.25178754218825</v>
      </c>
      <c r="Q18" s="187">
        <f t="shared" si="2"/>
        <v>230.25178754218825</v>
      </c>
      <c r="R18" s="184">
        <f t="shared" si="1"/>
        <v>230.25178754218825</v>
      </c>
      <c r="S18" s="184">
        <f t="shared" si="1"/>
        <v>230.25178754218825</v>
      </c>
      <c r="T18" s="184">
        <f t="shared" si="1"/>
        <v>230.25178754218825</v>
      </c>
      <c r="U18" s="184">
        <f t="shared" si="1"/>
        <v>230.25178754218825</v>
      </c>
      <c r="V18" s="187">
        <f t="shared" si="1"/>
        <v>230.25178754218825</v>
      </c>
      <c r="W18" s="184">
        <f t="shared" si="1"/>
        <v>230.25178754218825</v>
      </c>
      <c r="X18" s="184">
        <f t="shared" si="1"/>
        <v>230.25178754218825</v>
      </c>
      <c r="Y18" s="184">
        <f t="shared" si="1"/>
        <v>0</v>
      </c>
      <c r="Z18" s="184">
        <f t="shared" si="1"/>
        <v>0</v>
      </c>
      <c r="AA18" s="187">
        <f t="shared" si="1"/>
        <v>0</v>
      </c>
    </row>
    <row r="19" spans="1:62" x14ac:dyDescent="0.25">
      <c r="A19" s="181">
        <v>0</v>
      </c>
      <c r="B19" s="184">
        <f t="shared" si="2"/>
        <v>0</v>
      </c>
      <c r="C19" s="184">
        <f t="shared" si="1"/>
        <v>0</v>
      </c>
      <c r="D19" s="184">
        <f t="shared" si="1"/>
        <v>0</v>
      </c>
      <c r="E19" s="184">
        <f t="shared" si="1"/>
        <v>0</v>
      </c>
      <c r="F19" s="184">
        <f t="shared" si="1"/>
        <v>0</v>
      </c>
      <c r="G19" s="187">
        <f t="shared" si="1"/>
        <v>0</v>
      </c>
      <c r="H19" s="184">
        <f t="shared" si="1"/>
        <v>0</v>
      </c>
      <c r="I19" s="184">
        <f t="shared" si="1"/>
        <v>0</v>
      </c>
      <c r="J19" s="184">
        <f t="shared" si="1"/>
        <v>0</v>
      </c>
      <c r="K19" s="184">
        <f t="shared" si="1"/>
        <v>0</v>
      </c>
      <c r="L19" s="187">
        <f t="shared" si="1"/>
        <v>0</v>
      </c>
      <c r="M19" s="184">
        <f t="shared" si="1"/>
        <v>0</v>
      </c>
      <c r="N19" s="184">
        <f t="shared" si="1"/>
        <v>0</v>
      </c>
      <c r="O19" s="184">
        <f t="shared" si="1"/>
        <v>0</v>
      </c>
      <c r="P19" s="184">
        <f t="shared" si="1"/>
        <v>0</v>
      </c>
      <c r="Q19" s="187">
        <f t="shared" si="1"/>
        <v>0</v>
      </c>
      <c r="R19" s="184">
        <f t="shared" si="1"/>
        <v>0</v>
      </c>
      <c r="S19" s="184">
        <f t="shared" si="1"/>
        <v>0</v>
      </c>
      <c r="T19" s="184">
        <f t="shared" si="1"/>
        <v>0</v>
      </c>
      <c r="U19" s="184">
        <f t="shared" si="1"/>
        <v>0</v>
      </c>
      <c r="V19" s="187">
        <f t="shared" si="1"/>
        <v>0</v>
      </c>
      <c r="W19" s="184">
        <f t="shared" si="1"/>
        <v>0</v>
      </c>
      <c r="X19" s="184">
        <f t="shared" si="1"/>
        <v>0</v>
      </c>
      <c r="Y19" s="184">
        <f t="shared" si="1"/>
        <v>0</v>
      </c>
      <c r="Z19" s="184">
        <f t="shared" si="1"/>
        <v>0</v>
      </c>
      <c r="AA19" s="187">
        <f t="shared" si="1"/>
        <v>0</v>
      </c>
      <c r="AB19" s="184"/>
      <c r="AC19" s="184"/>
      <c r="AD19" s="184"/>
      <c r="AE19" s="184"/>
      <c r="AF19" s="184"/>
      <c r="AG19" s="184"/>
      <c r="AH19" s="184"/>
      <c r="AI19" s="184"/>
      <c r="AJ19" s="184"/>
      <c r="AK19" s="184"/>
      <c r="AL19" s="184"/>
      <c r="AM19" s="184"/>
      <c r="AN19" s="184"/>
      <c r="AO19" s="184"/>
      <c r="AP19" s="184"/>
      <c r="AQ19" s="184"/>
      <c r="AR19" s="184"/>
      <c r="AS19" s="184"/>
      <c r="AT19" s="184"/>
      <c r="AU19" s="184"/>
      <c r="AV19" s="184"/>
      <c r="AW19" s="184"/>
      <c r="AX19" s="184"/>
      <c r="AY19" s="184"/>
      <c r="AZ19" s="184"/>
      <c r="BA19" s="184"/>
      <c r="BB19" s="184"/>
      <c r="BC19" s="184"/>
      <c r="BD19" s="184"/>
      <c r="BE19" s="184"/>
      <c r="BF19" s="184"/>
      <c r="BG19" s="184"/>
      <c r="BH19" s="184"/>
      <c r="BI19" s="184"/>
      <c r="BJ19" s="184"/>
    </row>
    <row r="20" spans="1:62" x14ac:dyDescent="0.25">
      <c r="A20" s="181">
        <v>0</v>
      </c>
      <c r="B20" s="184">
        <f t="shared" si="2"/>
        <v>0</v>
      </c>
      <c r="C20" s="184">
        <f t="shared" si="1"/>
        <v>0</v>
      </c>
      <c r="D20" s="184">
        <f t="shared" si="1"/>
        <v>0</v>
      </c>
      <c r="E20" s="184">
        <f t="shared" si="1"/>
        <v>0</v>
      </c>
      <c r="F20" s="184">
        <f t="shared" si="1"/>
        <v>0</v>
      </c>
      <c r="G20" s="187">
        <f t="shared" si="1"/>
        <v>0</v>
      </c>
      <c r="H20" s="184">
        <f t="shared" si="1"/>
        <v>0</v>
      </c>
      <c r="I20" s="184">
        <f t="shared" si="1"/>
        <v>0</v>
      </c>
      <c r="J20" s="184">
        <f t="shared" si="1"/>
        <v>0</v>
      </c>
      <c r="K20" s="184">
        <f t="shared" si="1"/>
        <v>0</v>
      </c>
      <c r="L20" s="187">
        <f t="shared" si="1"/>
        <v>0</v>
      </c>
      <c r="M20" s="184">
        <f t="shared" si="1"/>
        <v>0</v>
      </c>
      <c r="N20" s="184">
        <f t="shared" si="1"/>
        <v>0</v>
      </c>
      <c r="O20" s="184">
        <f t="shared" si="1"/>
        <v>0</v>
      </c>
      <c r="P20" s="184">
        <f t="shared" si="1"/>
        <v>0</v>
      </c>
      <c r="Q20" s="187">
        <f t="shared" si="1"/>
        <v>0</v>
      </c>
      <c r="R20" s="184">
        <f t="shared" si="1"/>
        <v>0</v>
      </c>
      <c r="S20" s="184">
        <f t="shared" si="1"/>
        <v>0</v>
      </c>
      <c r="T20" s="184">
        <f t="shared" si="1"/>
        <v>0</v>
      </c>
      <c r="U20" s="184">
        <f t="shared" si="1"/>
        <v>0</v>
      </c>
      <c r="V20" s="187">
        <f t="shared" si="1"/>
        <v>0</v>
      </c>
      <c r="W20" s="184">
        <f t="shared" si="1"/>
        <v>0</v>
      </c>
      <c r="X20" s="184">
        <f t="shared" si="1"/>
        <v>0</v>
      </c>
      <c r="Y20" s="184">
        <f t="shared" si="1"/>
        <v>0</v>
      </c>
      <c r="Z20" s="184">
        <f t="shared" si="1"/>
        <v>0</v>
      </c>
      <c r="AA20" s="187">
        <f t="shared" si="1"/>
        <v>0</v>
      </c>
      <c r="AB20" s="184"/>
      <c r="AC20" s="184"/>
      <c r="AD20" s="184"/>
      <c r="AE20" s="184"/>
      <c r="AF20" s="184"/>
      <c r="AG20" s="184"/>
      <c r="AH20" s="184"/>
      <c r="AI20" s="184"/>
      <c r="AJ20" s="184"/>
      <c r="AK20" s="184"/>
      <c r="AL20" s="184"/>
      <c r="AM20" s="184"/>
      <c r="AN20" s="184"/>
      <c r="AO20" s="184"/>
      <c r="AP20" s="184"/>
      <c r="AQ20" s="184"/>
      <c r="AR20" s="184"/>
      <c r="AS20" s="184"/>
      <c r="AT20" s="184"/>
      <c r="AU20" s="184"/>
      <c r="AV20" s="184"/>
      <c r="AW20" s="184"/>
      <c r="AX20" s="184"/>
      <c r="AY20" s="184"/>
      <c r="AZ20" s="184"/>
      <c r="BA20" s="184"/>
      <c r="BB20" s="184"/>
      <c r="BC20" s="184"/>
      <c r="BD20" s="184"/>
      <c r="BE20" s="184"/>
      <c r="BF20" s="184"/>
      <c r="BG20" s="184"/>
      <c r="BH20" s="184"/>
      <c r="BI20" s="184"/>
      <c r="BJ20" s="184"/>
    </row>
    <row r="21" spans="1:62" s="191" customFormat="1" x14ac:dyDescent="0.25">
      <c r="A21" s="188">
        <v>0</v>
      </c>
      <c r="B21" s="189">
        <f t="shared" si="2"/>
        <v>0</v>
      </c>
      <c r="C21" s="189">
        <f t="shared" si="1"/>
        <v>0</v>
      </c>
      <c r="D21" s="189">
        <f t="shared" si="1"/>
        <v>0</v>
      </c>
      <c r="E21" s="189">
        <f t="shared" si="1"/>
        <v>0</v>
      </c>
      <c r="F21" s="189">
        <f t="shared" si="1"/>
        <v>0</v>
      </c>
      <c r="G21" s="190">
        <f t="shared" si="1"/>
        <v>0</v>
      </c>
      <c r="H21" s="189">
        <f t="shared" si="1"/>
        <v>0</v>
      </c>
      <c r="I21" s="189">
        <f t="shared" si="1"/>
        <v>0</v>
      </c>
      <c r="J21" s="189">
        <f t="shared" si="1"/>
        <v>0</v>
      </c>
      <c r="K21" s="189">
        <f t="shared" si="1"/>
        <v>0</v>
      </c>
      <c r="L21" s="190">
        <f t="shared" si="1"/>
        <v>0</v>
      </c>
      <c r="M21" s="189">
        <f t="shared" si="1"/>
        <v>0</v>
      </c>
      <c r="N21" s="189">
        <f t="shared" si="1"/>
        <v>0</v>
      </c>
      <c r="O21" s="189">
        <f t="shared" si="1"/>
        <v>0</v>
      </c>
      <c r="P21" s="189">
        <f t="shared" si="1"/>
        <v>0</v>
      </c>
      <c r="Q21" s="190">
        <f t="shared" si="1"/>
        <v>0</v>
      </c>
      <c r="R21" s="189">
        <f t="shared" si="1"/>
        <v>0</v>
      </c>
      <c r="S21" s="189">
        <f t="shared" si="1"/>
        <v>0</v>
      </c>
      <c r="T21" s="189">
        <f t="shared" si="1"/>
        <v>0</v>
      </c>
      <c r="U21" s="189">
        <f t="shared" si="1"/>
        <v>0</v>
      </c>
      <c r="V21" s="190">
        <f t="shared" si="1"/>
        <v>0</v>
      </c>
      <c r="W21" s="189">
        <f t="shared" si="1"/>
        <v>0</v>
      </c>
      <c r="X21" s="189">
        <f t="shared" si="1"/>
        <v>0</v>
      </c>
      <c r="Y21" s="189">
        <f t="shared" si="1"/>
        <v>0</v>
      </c>
      <c r="Z21" s="189">
        <f t="shared" si="1"/>
        <v>0</v>
      </c>
      <c r="AA21" s="190">
        <f t="shared" si="1"/>
        <v>0</v>
      </c>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row>
    <row r="22" spans="1:62" x14ac:dyDescent="0.25">
      <c r="B22" s="182"/>
      <c r="C22" s="182"/>
      <c r="D22" s="182"/>
      <c r="E22" s="182"/>
      <c r="F22" s="182"/>
      <c r="G22" s="196"/>
      <c r="H22" s="182"/>
      <c r="I22" s="182"/>
      <c r="J22" s="182"/>
      <c r="K22" s="182"/>
      <c r="L22" s="196"/>
      <c r="M22" s="182"/>
      <c r="N22" s="33"/>
      <c r="O22" s="182"/>
      <c r="P22" s="182"/>
      <c r="Q22" s="196"/>
      <c r="R22" s="182"/>
      <c r="S22" s="182"/>
      <c r="T22" s="182"/>
      <c r="U22" s="182"/>
      <c r="V22" s="196"/>
      <c r="W22" s="182"/>
      <c r="X22" s="182"/>
      <c r="Y22" s="182"/>
      <c r="Z22" s="182"/>
      <c r="AA22" s="196"/>
      <c r="AB22" s="182"/>
      <c r="AC22" s="182"/>
      <c r="AD22" s="182"/>
      <c r="AE22" s="182"/>
      <c r="AF22" s="182"/>
      <c r="AG22" s="182"/>
      <c r="AH22" s="182"/>
      <c r="AI22" s="182"/>
      <c r="AJ22" s="182"/>
      <c r="AK22" s="182"/>
      <c r="AL22" s="182"/>
      <c r="AM22" s="182"/>
      <c r="AN22" s="182"/>
      <c r="AO22" s="182"/>
      <c r="AP22" s="182"/>
      <c r="AQ22" s="182"/>
      <c r="AR22" s="182"/>
      <c r="AS22" s="182"/>
      <c r="AT22" s="182"/>
      <c r="AU22" s="182"/>
      <c r="AV22" s="182"/>
      <c r="AW22" s="182"/>
      <c r="AX22" s="182"/>
      <c r="AY22" s="182"/>
      <c r="AZ22" s="182"/>
      <c r="BA22" s="182"/>
      <c r="BB22" s="182"/>
      <c r="BC22" s="182"/>
      <c r="BD22" s="182"/>
      <c r="BE22" s="182"/>
      <c r="BF22" s="182"/>
      <c r="BG22" s="182"/>
      <c r="BH22" s="182"/>
      <c r="BI22" s="182"/>
      <c r="BJ22" s="182"/>
    </row>
    <row r="23" spans="1:62"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W23" s="194"/>
      <c r="X23" s="194"/>
      <c r="Y23" s="194"/>
      <c r="Z23" s="194"/>
      <c r="AA23" s="195"/>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c r="BG23" s="194"/>
      <c r="BH23" s="194"/>
      <c r="BI23" s="194"/>
      <c r="BJ23" s="194"/>
    </row>
    <row r="24" spans="1:62" ht="13.8" thickTop="1" x14ac:dyDescent="0.25">
      <c r="A24" s="181" t="str" cm="1">
        <f t="array" ref="A24:A27">A59:A62</f>
        <v>Ingresos por venta de madera</v>
      </c>
      <c r="B24" s="182">
        <f>B59-B78</f>
        <v>0</v>
      </c>
      <c r="C24" s="182">
        <f>C59-C78</f>
        <v>0</v>
      </c>
      <c r="D24" s="182">
        <f t="shared" ref="C24:AA28" si="3">D59-D78</f>
        <v>0</v>
      </c>
      <c r="E24" s="182">
        <f t="shared" si="3"/>
        <v>0</v>
      </c>
      <c r="F24" s="182">
        <f t="shared" si="3"/>
        <v>0</v>
      </c>
      <c r="G24" s="196">
        <f t="shared" si="3"/>
        <v>0</v>
      </c>
      <c r="H24" s="182">
        <f t="shared" si="3"/>
        <v>0</v>
      </c>
      <c r="I24" s="182">
        <f t="shared" si="3"/>
        <v>0</v>
      </c>
      <c r="J24" s="182">
        <f t="shared" si="3"/>
        <v>0</v>
      </c>
      <c r="K24" s="182">
        <f t="shared" si="3"/>
        <v>0</v>
      </c>
      <c r="L24" s="196">
        <f t="shared" si="3"/>
        <v>0</v>
      </c>
      <c r="M24" s="182">
        <f t="shared" si="3"/>
        <v>0</v>
      </c>
      <c r="N24" s="182">
        <f t="shared" si="3"/>
        <v>0</v>
      </c>
      <c r="O24" s="182">
        <f t="shared" si="3"/>
        <v>0</v>
      </c>
      <c r="P24" s="182">
        <f t="shared" si="3"/>
        <v>0</v>
      </c>
      <c r="Q24" s="196">
        <f t="shared" si="3"/>
        <v>0</v>
      </c>
      <c r="R24" s="182">
        <f t="shared" si="3"/>
        <v>0</v>
      </c>
      <c r="S24" s="182">
        <f t="shared" si="3"/>
        <v>0</v>
      </c>
      <c r="T24" s="182">
        <f t="shared" si="3"/>
        <v>0</v>
      </c>
      <c r="U24" s="182">
        <f t="shared" si="3"/>
        <v>0</v>
      </c>
      <c r="V24" s="196">
        <f t="shared" si="3"/>
        <v>0</v>
      </c>
      <c r="W24" s="182">
        <f t="shared" si="3"/>
        <v>0</v>
      </c>
      <c r="X24" s="182">
        <f t="shared" si="3"/>
        <v>7872.0371130701897</v>
      </c>
      <c r="Y24" s="182">
        <f t="shared" si="3"/>
        <v>0</v>
      </c>
      <c r="Z24" s="182">
        <f t="shared" si="3"/>
        <v>0</v>
      </c>
      <c r="AA24" s="196">
        <f t="shared" si="3"/>
        <v>0</v>
      </c>
    </row>
    <row r="25" spans="1:62" x14ac:dyDescent="0.25">
      <c r="A25" s="181" t="str">
        <v>Ingresos por venta de resina</v>
      </c>
      <c r="B25" s="182">
        <f t="shared" ref="B25:Q28" si="4">B60-B79</f>
        <v>0</v>
      </c>
      <c r="C25" s="182">
        <f t="shared" si="4"/>
        <v>0</v>
      </c>
      <c r="D25" s="182">
        <f t="shared" si="4"/>
        <v>0</v>
      </c>
      <c r="E25" s="182">
        <f t="shared" si="4"/>
        <v>0</v>
      </c>
      <c r="F25" s="182">
        <f t="shared" si="4"/>
        <v>0</v>
      </c>
      <c r="G25" s="196">
        <f t="shared" si="4"/>
        <v>0</v>
      </c>
      <c r="H25" s="182">
        <f t="shared" si="4"/>
        <v>2394.6406602696029</v>
      </c>
      <c r="I25" s="182">
        <f t="shared" si="4"/>
        <v>2394.6406602696029</v>
      </c>
      <c r="J25" s="182">
        <f t="shared" si="4"/>
        <v>2394.6406602696029</v>
      </c>
      <c r="K25" s="182">
        <f t="shared" si="4"/>
        <v>2394.6406602696029</v>
      </c>
      <c r="L25" s="196">
        <f t="shared" si="4"/>
        <v>2394.6406602696029</v>
      </c>
      <c r="M25" s="182">
        <f t="shared" si="4"/>
        <v>3192.854213692804</v>
      </c>
      <c r="N25" s="182">
        <f t="shared" si="4"/>
        <v>3192.854213692804</v>
      </c>
      <c r="O25" s="182">
        <f t="shared" si="4"/>
        <v>3192.854213692804</v>
      </c>
      <c r="P25" s="182">
        <f t="shared" si="4"/>
        <v>2593.3339047100767</v>
      </c>
      <c r="Q25" s="196">
        <f t="shared" si="4"/>
        <v>2593.3339047100767</v>
      </c>
      <c r="R25" s="182">
        <f t="shared" si="3"/>
        <v>2593.3339047100767</v>
      </c>
      <c r="S25" s="182">
        <f t="shared" si="3"/>
        <v>2593.3339047100767</v>
      </c>
      <c r="T25" s="182">
        <f t="shared" si="3"/>
        <v>2593.3339047100767</v>
      </c>
      <c r="U25" s="182">
        <f t="shared" si="3"/>
        <v>2593.3339047100767</v>
      </c>
      <c r="V25" s="196">
        <f t="shared" si="3"/>
        <v>2593.3339047100767</v>
      </c>
      <c r="W25" s="182">
        <f t="shared" si="3"/>
        <v>2593.3339047100767</v>
      </c>
      <c r="X25" s="182">
        <f t="shared" si="3"/>
        <v>2593.3339047100767</v>
      </c>
      <c r="Y25" s="182">
        <f t="shared" si="3"/>
        <v>0</v>
      </c>
      <c r="Z25" s="182">
        <f t="shared" si="3"/>
        <v>0</v>
      </c>
      <c r="AA25" s="196">
        <f t="shared" si="3"/>
        <v>0</v>
      </c>
    </row>
    <row r="26" spans="1:62"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c r="AB26" s="182"/>
      <c r="AC26" s="182"/>
      <c r="AD26" s="182"/>
      <c r="AE26" s="182"/>
      <c r="AF26" s="182"/>
      <c r="AG26" s="182"/>
      <c r="AH26" s="182"/>
      <c r="AI26" s="182"/>
      <c r="AJ26" s="182"/>
      <c r="AK26" s="182"/>
      <c r="AL26" s="182"/>
      <c r="AM26" s="182"/>
      <c r="AN26" s="182"/>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row>
    <row r="27" spans="1:62" x14ac:dyDescent="0.25">
      <c r="A27" s="181">
        <v>0</v>
      </c>
      <c r="B27" s="182">
        <f t="shared" si="4"/>
        <v>0</v>
      </c>
      <c r="C27" s="182">
        <f t="shared" si="3"/>
        <v>-230.25178754218825</v>
      </c>
      <c r="D27" s="182">
        <f t="shared" si="3"/>
        <v>-230.25178754218825</v>
      </c>
      <c r="E27" s="182">
        <f t="shared" si="3"/>
        <v>-230.25178754218825</v>
      </c>
      <c r="F27" s="182">
        <f t="shared" si="3"/>
        <v>-230.25178754218825</v>
      </c>
      <c r="G27" s="196">
        <f t="shared" si="3"/>
        <v>-230.25178754218825</v>
      </c>
      <c r="H27" s="182">
        <f t="shared" si="3"/>
        <v>-230.25178754218825</v>
      </c>
      <c r="I27" s="182">
        <f t="shared" si="3"/>
        <v>-230.25178754218825</v>
      </c>
      <c r="J27" s="182">
        <f t="shared" si="3"/>
        <v>-230.25178754218825</v>
      </c>
      <c r="K27" s="182">
        <f t="shared" si="3"/>
        <v>-230.25178754218825</v>
      </c>
      <c r="L27" s="196">
        <f t="shared" si="3"/>
        <v>-230.25178754218825</v>
      </c>
      <c r="M27" s="182">
        <f t="shared" si="3"/>
        <v>-230.25178754218825</v>
      </c>
      <c r="N27" s="182">
        <f t="shared" si="3"/>
        <v>-230.25178754218825</v>
      </c>
      <c r="O27" s="182">
        <f t="shared" si="3"/>
        <v>-230.25178754218825</v>
      </c>
      <c r="P27" s="182">
        <f t="shared" si="3"/>
        <v>-230.25178754218825</v>
      </c>
      <c r="Q27" s="196">
        <f t="shared" si="3"/>
        <v>-230.25178754218825</v>
      </c>
      <c r="R27" s="182">
        <f t="shared" si="3"/>
        <v>-230.25178754218825</v>
      </c>
      <c r="S27" s="182">
        <f t="shared" si="3"/>
        <v>-230.25178754218825</v>
      </c>
      <c r="T27" s="182">
        <f t="shared" si="3"/>
        <v>-230.25178754218825</v>
      </c>
      <c r="U27" s="182">
        <f t="shared" si="3"/>
        <v>-230.25178754218825</v>
      </c>
      <c r="V27" s="196">
        <f t="shared" si="3"/>
        <v>-230.25178754218825</v>
      </c>
      <c r="W27" s="182">
        <f t="shared" si="3"/>
        <v>-230.25178754218825</v>
      </c>
      <c r="X27" s="182">
        <f t="shared" si="3"/>
        <v>-230.25178754218825</v>
      </c>
      <c r="Y27" s="182">
        <f t="shared" si="3"/>
        <v>0</v>
      </c>
      <c r="Z27" s="182">
        <f t="shared" si="3"/>
        <v>0</v>
      </c>
      <c r="AA27" s="196">
        <f t="shared" si="3"/>
        <v>0</v>
      </c>
      <c r="AB27" s="182"/>
      <c r="AC27" s="182"/>
      <c r="AD27" s="182"/>
      <c r="AE27" s="182"/>
      <c r="AF27" s="182"/>
      <c r="AG27" s="182"/>
      <c r="AH27" s="182"/>
      <c r="AI27" s="182"/>
      <c r="AJ27" s="182"/>
      <c r="AK27" s="182"/>
      <c r="AL27" s="182"/>
      <c r="AM27" s="182"/>
      <c r="AN27" s="182"/>
      <c r="AO27" s="182"/>
      <c r="AP27" s="182"/>
      <c r="AQ27" s="182"/>
      <c r="AR27" s="182"/>
      <c r="AS27" s="182"/>
      <c r="AT27" s="182"/>
      <c r="AU27" s="182"/>
      <c r="AV27" s="182"/>
      <c r="AW27" s="182"/>
      <c r="AX27" s="182"/>
      <c r="AY27" s="182"/>
      <c r="AZ27" s="182"/>
      <c r="BA27" s="182"/>
      <c r="BB27" s="182"/>
      <c r="BC27" s="182"/>
      <c r="BD27" s="182"/>
      <c r="BE27" s="182"/>
      <c r="BF27" s="182"/>
      <c r="BG27" s="182"/>
      <c r="BH27" s="182"/>
      <c r="BI27" s="182"/>
      <c r="BJ27" s="182"/>
    </row>
    <row r="28" spans="1:62" s="191" customFormat="1" x14ac:dyDescent="0.25">
      <c r="A28" s="188" t="str">
        <f>A82</f>
        <v>Producción ganadera extensiva</v>
      </c>
      <c r="B28" s="192">
        <f t="shared" si="4"/>
        <v>-150.85925925925929</v>
      </c>
      <c r="C28" s="192">
        <f t="shared" si="3"/>
        <v>-150.85925925925929</v>
      </c>
      <c r="D28" s="192">
        <f t="shared" si="3"/>
        <v>-150.85925925925929</v>
      </c>
      <c r="E28" s="192">
        <f t="shared" si="3"/>
        <v>-150.85925925925929</v>
      </c>
      <c r="F28" s="192">
        <f t="shared" si="3"/>
        <v>-150.85925925925929</v>
      </c>
      <c r="G28" s="193">
        <f t="shared" si="3"/>
        <v>-150.85925925925929</v>
      </c>
      <c r="H28" s="192">
        <f t="shared" si="3"/>
        <v>-150.85925925925929</v>
      </c>
      <c r="I28" s="192">
        <f t="shared" si="3"/>
        <v>-150.85925925925929</v>
      </c>
      <c r="J28" s="192">
        <f t="shared" si="3"/>
        <v>-150.85925925925929</v>
      </c>
      <c r="K28" s="192">
        <f t="shared" si="3"/>
        <v>-150.85925925925929</v>
      </c>
      <c r="L28" s="193">
        <f t="shared" si="3"/>
        <v>-150.85925925925929</v>
      </c>
      <c r="M28" s="192">
        <f t="shared" si="3"/>
        <v>-150.85925925925929</v>
      </c>
      <c r="N28" s="192">
        <f t="shared" si="3"/>
        <v>-150.85925925925929</v>
      </c>
      <c r="O28" s="192">
        <f t="shared" si="3"/>
        <v>-150.85925925925929</v>
      </c>
      <c r="P28" s="192">
        <f t="shared" si="3"/>
        <v>-150.85925925925929</v>
      </c>
      <c r="Q28" s="193">
        <f t="shared" si="3"/>
        <v>-150.85925925925929</v>
      </c>
      <c r="R28" s="192">
        <f t="shared" si="3"/>
        <v>-150.85925925925929</v>
      </c>
      <c r="S28" s="192">
        <f t="shared" si="3"/>
        <v>-150.85925925925929</v>
      </c>
      <c r="T28" s="192">
        <f t="shared" si="3"/>
        <v>-150.85925925925929</v>
      </c>
      <c r="U28" s="192">
        <f t="shared" si="3"/>
        <v>-150.85925925925929</v>
      </c>
      <c r="V28" s="193">
        <f t="shared" si="3"/>
        <v>-150.85925925925929</v>
      </c>
      <c r="W28" s="192">
        <f t="shared" si="3"/>
        <v>-150.85925925925929</v>
      </c>
      <c r="X28" s="192">
        <f t="shared" si="3"/>
        <v>-150.85925925925929</v>
      </c>
      <c r="Y28" s="192">
        <f t="shared" si="3"/>
        <v>0</v>
      </c>
      <c r="Z28" s="192">
        <f t="shared" si="3"/>
        <v>0</v>
      </c>
      <c r="AA28" s="193">
        <f t="shared" si="3"/>
        <v>0</v>
      </c>
    </row>
    <row r="31" spans="1:62" s="199" customFormat="1" x14ac:dyDescent="0.25">
      <c r="A31" s="197" t="s">
        <v>217</v>
      </c>
      <c r="B31" s="198">
        <f t="shared" ref="B31:AA31" si="5">SUM(B17:B21)</f>
        <v>1555.8693210614524</v>
      </c>
      <c r="C31" s="198">
        <f t="shared" si="5"/>
        <v>351.04226188666087</v>
      </c>
      <c r="D31" s="198">
        <f t="shared" si="5"/>
        <v>351.04226188666087</v>
      </c>
      <c r="E31" s="198">
        <f t="shared" si="5"/>
        <v>351.04226188666087</v>
      </c>
      <c r="F31" s="198">
        <f t="shared" si="5"/>
        <v>351.04226188666087</v>
      </c>
      <c r="G31" s="200">
        <f t="shared" si="5"/>
        <v>351.04226188666087</v>
      </c>
      <c r="H31" s="198">
        <f t="shared" si="5"/>
        <v>351.04226188666087</v>
      </c>
      <c r="I31" s="198">
        <f t="shared" si="5"/>
        <v>351.04226188666087</v>
      </c>
      <c r="J31" s="198">
        <f t="shared" si="5"/>
        <v>351.04226188666087</v>
      </c>
      <c r="K31" s="198">
        <f t="shared" si="5"/>
        <v>351.04226188666087</v>
      </c>
      <c r="L31" s="200">
        <f t="shared" si="5"/>
        <v>351.04226188666087</v>
      </c>
      <c r="M31" s="198">
        <f t="shared" si="5"/>
        <v>351.04226188666087</v>
      </c>
      <c r="N31" s="198">
        <f t="shared" si="5"/>
        <v>351.04226188666087</v>
      </c>
      <c r="O31" s="198">
        <f t="shared" si="5"/>
        <v>351.04226188666087</v>
      </c>
      <c r="P31" s="198">
        <f t="shared" si="5"/>
        <v>351.04226188666087</v>
      </c>
      <c r="Q31" s="200">
        <f t="shared" si="5"/>
        <v>351.04226188666087</v>
      </c>
      <c r="R31" s="198">
        <f t="shared" si="5"/>
        <v>351.04226188666087</v>
      </c>
      <c r="S31" s="198">
        <f t="shared" si="5"/>
        <v>351.04226188666087</v>
      </c>
      <c r="T31" s="198">
        <f t="shared" si="5"/>
        <v>351.04226188666087</v>
      </c>
      <c r="U31" s="198">
        <f t="shared" si="5"/>
        <v>351.04226188666087</v>
      </c>
      <c r="V31" s="200">
        <f t="shared" si="5"/>
        <v>351.04226188666087</v>
      </c>
      <c r="W31" s="198">
        <f t="shared" si="5"/>
        <v>351.04226188666087</v>
      </c>
      <c r="X31" s="198">
        <f t="shared" si="5"/>
        <v>351.04226188666087</v>
      </c>
      <c r="Y31" s="198">
        <f t="shared" si="5"/>
        <v>0</v>
      </c>
      <c r="Z31" s="198">
        <f t="shared" si="5"/>
        <v>0</v>
      </c>
      <c r="AA31" s="200">
        <f t="shared" si="5"/>
        <v>0</v>
      </c>
      <c r="AB31" s="198"/>
      <c r="AC31" s="198"/>
      <c r="AD31" s="198"/>
      <c r="AE31" s="198"/>
      <c r="AF31" s="198"/>
      <c r="AG31" s="198"/>
      <c r="AH31" s="198"/>
      <c r="AI31" s="198"/>
      <c r="AJ31" s="198"/>
      <c r="AK31" s="198"/>
      <c r="AL31" s="198"/>
      <c r="AM31" s="198"/>
      <c r="AN31" s="198"/>
      <c r="AO31" s="198"/>
      <c r="AP31" s="198"/>
      <c r="AQ31" s="198"/>
      <c r="AR31" s="198"/>
      <c r="AS31" s="198"/>
      <c r="AT31" s="198"/>
      <c r="AU31" s="198"/>
      <c r="AV31" s="198"/>
      <c r="AW31" s="198"/>
      <c r="AX31" s="198"/>
      <c r="AY31" s="198"/>
      <c r="AZ31" s="198"/>
      <c r="BA31" s="198"/>
      <c r="BB31" s="198"/>
      <c r="BC31" s="198"/>
      <c r="BD31" s="198"/>
      <c r="BE31" s="198"/>
      <c r="BF31" s="198"/>
      <c r="BG31" s="198"/>
      <c r="BH31" s="198"/>
      <c r="BI31" s="198"/>
      <c r="BJ31" s="198"/>
    </row>
    <row r="32" spans="1:62" s="199" customFormat="1" x14ac:dyDescent="0.25">
      <c r="A32" s="197" t="s">
        <v>218</v>
      </c>
      <c r="B32" s="198">
        <f t="shared" ref="B32:AA32" si="6">SUM(B24:B27)</f>
        <v>0</v>
      </c>
      <c r="C32" s="198">
        <f t="shared" si="6"/>
        <v>-230.25178754218825</v>
      </c>
      <c r="D32" s="198">
        <f t="shared" si="6"/>
        <v>-230.25178754218825</v>
      </c>
      <c r="E32" s="198">
        <f t="shared" si="6"/>
        <v>-230.25178754218825</v>
      </c>
      <c r="F32" s="198">
        <f t="shared" si="6"/>
        <v>-230.25178754218825</v>
      </c>
      <c r="G32" s="200">
        <f t="shared" si="6"/>
        <v>-230.25178754218825</v>
      </c>
      <c r="H32" s="198">
        <f t="shared" si="6"/>
        <v>2164.3888727274148</v>
      </c>
      <c r="I32" s="198">
        <f t="shared" si="6"/>
        <v>2164.3888727274148</v>
      </c>
      <c r="J32" s="198">
        <f t="shared" si="6"/>
        <v>2164.3888727274148</v>
      </c>
      <c r="K32" s="198">
        <f t="shared" si="6"/>
        <v>2164.3888727274148</v>
      </c>
      <c r="L32" s="200">
        <f t="shared" si="6"/>
        <v>2164.3888727274148</v>
      </c>
      <c r="M32" s="198">
        <f t="shared" si="6"/>
        <v>2962.6024261506159</v>
      </c>
      <c r="N32" s="198">
        <f t="shared" si="6"/>
        <v>2962.6024261506159</v>
      </c>
      <c r="O32" s="198">
        <f t="shared" si="6"/>
        <v>2962.6024261506159</v>
      </c>
      <c r="P32" s="198">
        <f t="shared" si="6"/>
        <v>2363.0821171678886</v>
      </c>
      <c r="Q32" s="200">
        <f t="shared" si="6"/>
        <v>2363.0821171678886</v>
      </c>
      <c r="R32" s="198">
        <f t="shared" si="6"/>
        <v>2363.0821171678886</v>
      </c>
      <c r="S32" s="198">
        <f t="shared" si="6"/>
        <v>2363.0821171678886</v>
      </c>
      <c r="T32" s="198">
        <f t="shared" si="6"/>
        <v>2363.0821171678886</v>
      </c>
      <c r="U32" s="198">
        <f t="shared" si="6"/>
        <v>2363.0821171678886</v>
      </c>
      <c r="V32" s="200">
        <f t="shared" si="6"/>
        <v>2363.0821171678886</v>
      </c>
      <c r="W32" s="198">
        <f t="shared" si="6"/>
        <v>2363.0821171678886</v>
      </c>
      <c r="X32" s="198">
        <f t="shared" si="6"/>
        <v>10235.119230238077</v>
      </c>
      <c r="Y32" s="198">
        <f t="shared" si="6"/>
        <v>0</v>
      </c>
      <c r="Z32" s="198">
        <f t="shared" si="6"/>
        <v>0</v>
      </c>
      <c r="AA32" s="200">
        <f t="shared" si="6"/>
        <v>0</v>
      </c>
      <c r="AB32" s="198"/>
      <c r="AC32" s="198"/>
      <c r="AD32" s="198"/>
      <c r="AE32" s="198"/>
      <c r="AF32" s="198"/>
      <c r="AG32" s="198"/>
      <c r="AH32" s="198"/>
      <c r="AI32" s="198"/>
      <c r="AJ32" s="198"/>
      <c r="AK32" s="198"/>
      <c r="AL32" s="198"/>
      <c r="AM32" s="198"/>
      <c r="AN32" s="198"/>
      <c r="AO32" s="198"/>
      <c r="AP32" s="198"/>
      <c r="AQ32" s="198"/>
      <c r="AR32" s="198"/>
      <c r="AS32" s="198"/>
      <c r="AT32" s="198"/>
      <c r="AU32" s="198"/>
      <c r="AV32" s="198"/>
      <c r="AW32" s="198"/>
      <c r="AX32" s="198"/>
      <c r="AY32" s="198"/>
      <c r="AZ32" s="198"/>
      <c r="BA32" s="198"/>
      <c r="BB32" s="198"/>
      <c r="BC32" s="198"/>
      <c r="BD32" s="198"/>
      <c r="BE32" s="198"/>
      <c r="BF32" s="198"/>
      <c r="BG32" s="198"/>
      <c r="BH32" s="198"/>
      <c r="BI32" s="198"/>
      <c r="BJ32" s="198"/>
    </row>
    <row r="33" spans="1:62" s="199" customFormat="1" x14ac:dyDescent="0.25">
      <c r="A33" s="197" t="s">
        <v>219</v>
      </c>
      <c r="B33" s="198">
        <f t="shared" ref="B33:AA33" si="7">B32-B31</f>
        <v>-1555.8693210614524</v>
      </c>
      <c r="C33" s="198">
        <f t="shared" si="7"/>
        <v>-581.29404942884912</v>
      </c>
      <c r="D33" s="198">
        <f t="shared" si="7"/>
        <v>-581.29404942884912</v>
      </c>
      <c r="E33" s="198">
        <f t="shared" si="7"/>
        <v>-581.29404942884912</v>
      </c>
      <c r="F33" s="198">
        <f t="shared" si="7"/>
        <v>-581.29404942884912</v>
      </c>
      <c r="G33" s="200">
        <f t="shared" si="7"/>
        <v>-581.29404942884912</v>
      </c>
      <c r="H33" s="198">
        <f t="shared" si="7"/>
        <v>1813.3466108407538</v>
      </c>
      <c r="I33" s="198">
        <f t="shared" si="7"/>
        <v>1813.3466108407538</v>
      </c>
      <c r="J33" s="198">
        <f t="shared" si="7"/>
        <v>1813.3466108407538</v>
      </c>
      <c r="K33" s="198">
        <f t="shared" si="7"/>
        <v>1813.3466108407538</v>
      </c>
      <c r="L33" s="200">
        <f t="shared" si="7"/>
        <v>1813.3466108407538</v>
      </c>
      <c r="M33" s="198">
        <f t="shared" si="7"/>
        <v>2611.5601642639549</v>
      </c>
      <c r="N33" s="198">
        <f t="shared" si="7"/>
        <v>2611.5601642639549</v>
      </c>
      <c r="O33" s="198">
        <f t="shared" si="7"/>
        <v>2611.5601642639549</v>
      </c>
      <c r="P33" s="198">
        <f t="shared" si="7"/>
        <v>2012.0398552812276</v>
      </c>
      <c r="Q33" s="200">
        <f t="shared" si="7"/>
        <v>2012.0398552812276</v>
      </c>
      <c r="R33" s="198">
        <f t="shared" si="7"/>
        <v>2012.0398552812276</v>
      </c>
      <c r="S33" s="198">
        <f t="shared" si="7"/>
        <v>2012.0398552812276</v>
      </c>
      <c r="T33" s="198">
        <f t="shared" si="7"/>
        <v>2012.0398552812276</v>
      </c>
      <c r="U33" s="198">
        <f t="shared" si="7"/>
        <v>2012.0398552812276</v>
      </c>
      <c r="V33" s="200">
        <f t="shared" si="7"/>
        <v>2012.0398552812276</v>
      </c>
      <c r="W33" s="198">
        <f t="shared" si="7"/>
        <v>2012.0398552812276</v>
      </c>
      <c r="X33" s="198">
        <f t="shared" si="7"/>
        <v>9884.0769683514154</v>
      </c>
      <c r="Y33" s="198">
        <f t="shared" si="7"/>
        <v>0</v>
      </c>
      <c r="Z33" s="198">
        <f t="shared" si="7"/>
        <v>0</v>
      </c>
      <c r="AA33" s="200">
        <f t="shared" si="7"/>
        <v>0</v>
      </c>
      <c r="AB33" s="198"/>
      <c r="AC33" s="198"/>
      <c r="AD33" s="198"/>
      <c r="AE33" s="198"/>
      <c r="AF33" s="198"/>
      <c r="AG33" s="198"/>
      <c r="AH33" s="198"/>
      <c r="AI33" s="198"/>
      <c r="AJ33" s="198"/>
      <c r="AK33" s="198"/>
      <c r="AL33" s="198"/>
      <c r="AM33" s="198"/>
      <c r="AN33" s="198"/>
      <c r="AO33" s="198"/>
      <c r="AP33" s="198"/>
      <c r="AQ33" s="198"/>
      <c r="AR33" s="198"/>
      <c r="AS33" s="198"/>
      <c r="AT33" s="198"/>
      <c r="AU33" s="198"/>
      <c r="AV33" s="198"/>
      <c r="AW33" s="198"/>
      <c r="AX33" s="198"/>
      <c r="AY33" s="198"/>
      <c r="AZ33" s="198"/>
      <c r="BA33" s="198"/>
      <c r="BB33" s="198"/>
      <c r="BC33" s="198"/>
      <c r="BD33" s="198"/>
      <c r="BE33" s="198"/>
      <c r="BF33" s="198"/>
      <c r="BG33" s="198"/>
      <c r="BH33" s="198"/>
      <c r="BI33" s="198"/>
      <c r="BJ33" s="198"/>
    </row>
    <row r="34" spans="1:62" x14ac:dyDescent="0.25">
      <c r="B34" s="184"/>
      <c r="C34" s="184"/>
      <c r="D34" s="184"/>
      <c r="E34" s="184"/>
      <c r="F34" s="184"/>
      <c r="G34" s="187"/>
      <c r="H34" s="184"/>
      <c r="I34" s="184"/>
      <c r="J34" s="184"/>
      <c r="K34" s="184"/>
      <c r="L34" s="187"/>
      <c r="M34" s="184"/>
      <c r="N34" s="184"/>
      <c r="O34" s="184"/>
      <c r="P34" s="184"/>
      <c r="Q34" s="187"/>
      <c r="R34" s="184"/>
      <c r="S34" s="184"/>
      <c r="T34" s="184"/>
      <c r="U34" s="184"/>
      <c r="V34" s="187"/>
      <c r="W34" s="184"/>
      <c r="X34" s="184"/>
      <c r="Y34" s="184"/>
      <c r="Z34" s="184"/>
      <c r="AA34" s="187"/>
      <c r="AB34" s="184"/>
      <c r="AC34" s="184"/>
      <c r="AD34" s="184"/>
      <c r="AE34" s="184"/>
      <c r="AF34" s="184"/>
      <c r="AG34" s="184"/>
      <c r="AH34" s="184"/>
      <c r="AI34" s="184"/>
      <c r="AJ34" s="184"/>
      <c r="AK34" s="184"/>
      <c r="AL34" s="184"/>
      <c r="AM34" s="184"/>
      <c r="AN34" s="184"/>
      <c r="AO34" s="184"/>
      <c r="AP34" s="184"/>
      <c r="AQ34" s="184"/>
      <c r="AR34" s="184"/>
      <c r="AS34" s="184"/>
      <c r="AT34" s="184"/>
      <c r="AU34" s="184"/>
      <c r="AV34" s="184"/>
      <c r="AW34" s="184"/>
      <c r="AX34" s="184"/>
      <c r="AY34" s="184"/>
      <c r="AZ34" s="184"/>
      <c r="BA34" s="184"/>
      <c r="BB34" s="184"/>
      <c r="BC34" s="184"/>
      <c r="BD34" s="184"/>
      <c r="BE34" s="184"/>
      <c r="BF34" s="184"/>
      <c r="BG34" s="184"/>
      <c r="BH34" s="184"/>
      <c r="BI34" s="184"/>
      <c r="BJ34" s="184"/>
    </row>
    <row r="35" spans="1:62"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62" x14ac:dyDescent="0.25">
      <c r="A36" s="181" t="s">
        <v>220</v>
      </c>
      <c r="B36" s="182">
        <f>B33</f>
        <v>-1555.8693210614524</v>
      </c>
      <c r="C36" s="182">
        <f>$B$33+NPV($A$35,$C$33:C33)</f>
        <v>-2104.2599337301781</v>
      </c>
      <c r="D36" s="182">
        <f>$B$33+NPV($A$35,$C$33:D33)</f>
        <v>-2621.6095683233152</v>
      </c>
      <c r="E36" s="182">
        <f>$B$33+NPV($A$35,$C$33:E33)</f>
        <v>-3109.6752613357089</v>
      </c>
      <c r="F36" s="182">
        <f>$B$33+NPV($A$35,$C$33:F33)</f>
        <v>-3570.1145943662686</v>
      </c>
      <c r="G36" s="196">
        <f>$B$33+NPV($A$35,$C$33:G33)</f>
        <v>-4004.4913236403822</v>
      </c>
      <c r="H36" s="182">
        <f>$B$33+NPV($A$35,$C$33:H33)</f>
        <v>-2726.1535168576293</v>
      </c>
      <c r="I36" s="182">
        <f>$B$33+NPV($A$35,$C$33:I33)</f>
        <v>-1520.1744538550317</v>
      </c>
      <c r="J36" s="182">
        <f>$B$33+NPV($A$35,$C$33:J33)</f>
        <v>-382.45835668277027</v>
      </c>
      <c r="K36" s="182">
        <f>$B$33+NPV($A$35,$C$33:K33)</f>
        <v>690.85871612124993</v>
      </c>
      <c r="L36" s="196">
        <f>$B$33+NPV($A$35,$C$33:L33)</f>
        <v>1703.4219923514579</v>
      </c>
      <c r="M36" s="182">
        <f>$B$33+NPV($A$35,$C$33:M33)</f>
        <v>3079.1593086954003</v>
      </c>
      <c r="N36" s="182">
        <f>$B$33+NPV($A$35,$C$33:N33)</f>
        <v>4377.0247014727065</v>
      </c>
      <c r="O36" s="182">
        <f>$B$33+NPV($A$35,$C$33:O33)</f>
        <v>5601.4260154135591</v>
      </c>
      <c r="P36" s="182">
        <f>$B$33+NPV($A$35,$C$33:P33)</f>
        <v>6491.3531837747832</v>
      </c>
      <c r="Q36" s="196">
        <f>$B$33+NPV($A$35,$C$33:Q33)</f>
        <v>7330.9071161910324</v>
      </c>
      <c r="R36" s="182">
        <f>$B$33+NPV($A$35,$C$33:R33)</f>
        <v>8122.9391279044758</v>
      </c>
      <c r="S36" s="182">
        <f>$B$33+NPV($A$35,$C$33:S33)</f>
        <v>8870.1391389548935</v>
      </c>
      <c r="T36" s="182">
        <f>$B$33+NPV($A$35,$C$33:T33)</f>
        <v>9575.0448097571752</v>
      </c>
      <c r="U36" s="182">
        <f>$B$33+NPV($A$35,$C$33:U33)</f>
        <v>10240.050159570648</v>
      </c>
      <c r="V36" s="196">
        <f>$B$33+NPV($A$35,$C$33:V33)</f>
        <v>10867.413697130529</v>
      </c>
      <c r="W36" s="182">
        <f>$B$33+NPV($A$35,$C$33:W33)</f>
        <v>11459.266091054942</v>
      </c>
      <c r="X36" s="182">
        <f>$B$33+NPV($A$35,$C$33:X33)</f>
        <v>14202.147828005678</v>
      </c>
      <c r="Y36" s="182">
        <f>$B$36+NPV($A$35,$C$33:Y33)</f>
        <v>14202.147828005678</v>
      </c>
      <c r="Z36" s="182">
        <f>$B$36+NPV($A$35,$C$33:Z33)</f>
        <v>14202.147828005678</v>
      </c>
      <c r="AA36" s="196">
        <f>$B$36+NPV($A$35,$C$33:AA33)</f>
        <v>14202.147828005678</v>
      </c>
      <c r="AB36" s="182"/>
      <c r="AC36" s="182"/>
      <c r="AD36" s="182"/>
      <c r="AE36" s="182"/>
      <c r="AF36" s="182"/>
      <c r="AG36" s="182"/>
      <c r="AH36" s="182"/>
      <c r="AI36" s="182"/>
      <c r="AJ36" s="182"/>
    </row>
    <row r="37" spans="1:62" x14ac:dyDescent="0.25">
      <c r="A37" s="181" t="s">
        <v>1363</v>
      </c>
      <c r="B37" s="6">
        <f>IF(SUM(C37:AA37)&gt;0,SUM(C37:AA37),"NA")</f>
        <v>9</v>
      </c>
      <c r="C37" s="6">
        <f t="shared" ref="C37:AA37" si="8">IF(AND(B36&lt;0,C36&gt;0),C1,0)</f>
        <v>0</v>
      </c>
      <c r="D37" s="6">
        <f t="shared" si="8"/>
        <v>0</v>
      </c>
      <c r="E37" s="6">
        <f t="shared" si="8"/>
        <v>0</v>
      </c>
      <c r="F37" s="6">
        <f t="shared" si="8"/>
        <v>0</v>
      </c>
      <c r="G37" s="181">
        <f t="shared" si="8"/>
        <v>0</v>
      </c>
      <c r="H37" s="6">
        <f t="shared" si="8"/>
        <v>0</v>
      </c>
      <c r="I37" s="6">
        <f t="shared" si="8"/>
        <v>0</v>
      </c>
      <c r="J37" s="6">
        <f t="shared" si="8"/>
        <v>0</v>
      </c>
      <c r="K37" s="6">
        <f t="shared" si="8"/>
        <v>9</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62"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62" x14ac:dyDescent="0.25">
      <c r="A40" s="181" t="s">
        <v>220</v>
      </c>
      <c r="B40" s="182">
        <f>B33</f>
        <v>-1555.8693210614524</v>
      </c>
      <c r="C40" s="182">
        <f>$B$33+NPV($A$39,$C$33:C33)</f>
        <v>-2084.3184569058608</v>
      </c>
      <c r="D40" s="182">
        <f>$B$33+NPV($A$39,$C$33:D33)</f>
        <v>-2564.7267622189593</v>
      </c>
      <c r="E40" s="182">
        <f>$B$33+NPV($A$39,$C$33:E33)</f>
        <v>-3001.4615852308671</v>
      </c>
      <c r="F40" s="182">
        <f>$B$33+NPV($A$39,$C$33:F33)</f>
        <v>-3398.4932425144189</v>
      </c>
      <c r="G40" s="196">
        <f>$B$33+NPV($A$39,$C$33:G33)</f>
        <v>-3759.4311127721935</v>
      </c>
      <c r="H40" s="182">
        <f>$B$33+NPV($A$39,$C$33:H33)</f>
        <v>-2735.8442248012161</v>
      </c>
      <c r="I40" s="182">
        <f>$B$33+NPV($A$39,$C$33:I33)</f>
        <v>-1805.310690282146</v>
      </c>
      <c r="J40" s="182">
        <f>$B$33+NPV($A$39,$C$33:J33)</f>
        <v>-959.37111344662765</v>
      </c>
      <c r="K40" s="182">
        <f>$B$33+NPV($A$39,$C$33:K33)</f>
        <v>-190.33513450524742</v>
      </c>
      <c r="L40" s="196">
        <f>$B$33+NPV($A$39,$C$33:L33)</f>
        <v>508.78848271418929</v>
      </c>
      <c r="M40" s="182">
        <f>$B$33+NPV($A$39,$C$33:M33)</f>
        <v>1424.1243884173282</v>
      </c>
      <c r="N40" s="182">
        <f>$B$33+NPV($A$39,$C$33:N33)</f>
        <v>2256.2479390565445</v>
      </c>
      <c r="O40" s="182">
        <f>$B$33+NPV($A$39,$C$33:O33)</f>
        <v>3012.7238941831051</v>
      </c>
      <c r="P40" s="182">
        <f>$B$33+NPV($A$39,$C$33:P33)</f>
        <v>3542.5568729881338</v>
      </c>
      <c r="Q40" s="196">
        <f>$B$33+NPV($A$39,$C$33:Q33)</f>
        <v>4024.2232173563411</v>
      </c>
      <c r="R40" s="182">
        <f>$B$33+NPV($A$39,$C$33:R33)</f>
        <v>4462.1017122365301</v>
      </c>
      <c r="S40" s="182">
        <f>$B$33+NPV($A$39,$C$33:S33)</f>
        <v>4860.1730712185199</v>
      </c>
      <c r="T40" s="182">
        <f>$B$33+NPV($A$39,$C$33:T33)</f>
        <v>5222.0561248385111</v>
      </c>
      <c r="U40" s="182">
        <f>$B$33+NPV($A$39,$C$33:U33)</f>
        <v>5551.0407190385031</v>
      </c>
      <c r="V40" s="196">
        <f>$B$33+NPV($A$39,$C$33:V33)</f>
        <v>5850.1176228566783</v>
      </c>
      <c r="W40" s="182">
        <f>$B$33+NPV($A$39,$C$33:W33)</f>
        <v>6122.0057172368342</v>
      </c>
      <c r="X40" s="182">
        <f>$B$33+NPV($A$39,$C$33:X33)</f>
        <v>7336.2247752910753</v>
      </c>
      <c r="Y40" s="182">
        <f>$B$36+NPV($A$39,$C$33:Y33)</f>
        <v>7336.2247752910753</v>
      </c>
      <c r="Z40" s="182">
        <f>$B$36+NPV($A$39,$C$33:Z33)</f>
        <v>7336.2247752910753</v>
      </c>
      <c r="AA40" s="196">
        <f>$B$36+NPV($A$39,$C$33:AA33)</f>
        <v>7336.2247752910753</v>
      </c>
      <c r="AB40" s="182"/>
      <c r="AC40" s="182"/>
      <c r="AD40" s="182"/>
      <c r="AE40" s="182"/>
      <c r="AF40" s="182"/>
      <c r="AG40" s="182"/>
      <c r="AH40" s="182"/>
      <c r="AI40" s="182"/>
      <c r="AJ40" s="182"/>
    </row>
    <row r="41" spans="1:62" x14ac:dyDescent="0.25">
      <c r="A41" s="181" t="s">
        <v>1363</v>
      </c>
      <c r="B41" s="6">
        <f>IF(SUM(C41:AA41)&gt;0,SUM(C41:AA41),"NA")</f>
        <v>10</v>
      </c>
      <c r="C41" s="6">
        <f t="shared" ref="C41:AA41" si="9">IF(AND(B40&lt;0,C40&gt;0),C1,0)</f>
        <v>0</v>
      </c>
      <c r="D41" s="6">
        <f t="shared" si="9"/>
        <v>0</v>
      </c>
      <c r="E41" s="6">
        <f t="shared" si="9"/>
        <v>0</v>
      </c>
      <c r="F41" s="6">
        <f t="shared" si="9"/>
        <v>0</v>
      </c>
      <c r="G41" s="181">
        <f t="shared" si="9"/>
        <v>0</v>
      </c>
      <c r="H41" s="6">
        <f t="shared" si="9"/>
        <v>0</v>
      </c>
      <c r="I41" s="6">
        <f t="shared" si="9"/>
        <v>0</v>
      </c>
      <c r="J41" s="6">
        <f t="shared" si="9"/>
        <v>0</v>
      </c>
      <c r="K41" s="6">
        <f t="shared" si="9"/>
        <v>0</v>
      </c>
      <c r="L41" s="181">
        <f t="shared" si="9"/>
        <v>10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62"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62" x14ac:dyDescent="0.25">
      <c r="A44" s="181" t="s">
        <v>220</v>
      </c>
      <c r="B44" s="182">
        <f>B33</f>
        <v>-1555.8693210614524</v>
      </c>
      <c r="C44" s="182">
        <f>$B$33+NPV($A$43,$C$33:C33)</f>
        <v>-2061.3424075213211</v>
      </c>
      <c r="D44" s="182">
        <f>$B$33+NPV($A$43,$C$33:D33)</f>
        <v>-2500.8842218342506</v>
      </c>
      <c r="E44" s="182">
        <f>$B$33+NPV($A$43,$C$33:E33)</f>
        <v>-2883.0944951498418</v>
      </c>
      <c r="F44" s="182">
        <f>$B$33+NPV($A$43,$C$33:F33)</f>
        <v>-3215.4512545547032</v>
      </c>
      <c r="G44" s="196">
        <f>$B$33+NPV($A$43,$C$33:G33)</f>
        <v>-3504.4571322980614</v>
      </c>
      <c r="H44" s="182">
        <f>$B$33+NPV($A$43,$C$33:H33)</f>
        <v>-2720.4973514789099</v>
      </c>
      <c r="I44" s="182">
        <f>$B$33+NPV($A$43,$C$33:I33)</f>
        <v>-2038.7931942448647</v>
      </c>
      <c r="J44" s="182">
        <f>$B$33+NPV($A$43,$C$33:J33)</f>
        <v>-1446.0069705630863</v>
      </c>
      <c r="K44" s="182">
        <f>$B$33+NPV($A$43,$C$33:K33)</f>
        <v>-930.54068910067008</v>
      </c>
      <c r="L44" s="196">
        <f>$B$33+NPV($A$43,$C$33:L33)</f>
        <v>-482.30914000291705</v>
      </c>
      <c r="M44" s="182">
        <f>$B$33+NPV($A$43,$C$33:M33)</f>
        <v>79.028018017219892</v>
      </c>
      <c r="N44" s="182">
        <f>$B$33+NPV($A$43,$C$33:N33)</f>
        <v>567.14728586081719</v>
      </c>
      <c r="O44" s="182">
        <f>$B$33+NPV($A$43,$C$33:O33)</f>
        <v>991.59882311611909</v>
      </c>
      <c r="P44" s="182">
        <f>$B$33+NPV($A$43,$C$33:P33)</f>
        <v>1275.9577156776363</v>
      </c>
      <c r="Q44" s="196">
        <f>$B$33+NPV($A$43,$C$33:Q33)</f>
        <v>1523.2263179050424</v>
      </c>
      <c r="R44" s="182">
        <f>$B$33+NPV($A$43,$C$33:R33)</f>
        <v>1738.2424937549608</v>
      </c>
      <c r="S44" s="182">
        <f>$B$33+NPV($A$43,$C$33:S33)</f>
        <v>1925.2130814505422</v>
      </c>
      <c r="T44" s="182">
        <f>$B$33+NPV($A$43,$C$33:T33)</f>
        <v>2087.7962011858299</v>
      </c>
      <c r="U44" s="182">
        <f>$B$33+NPV($A$43,$C$33:U33)</f>
        <v>2229.1728270426024</v>
      </c>
      <c r="V44" s="196">
        <f>$B$33+NPV($A$43,$C$33:V33)</f>
        <v>2352.1090234397952</v>
      </c>
      <c r="W44" s="182">
        <f>$B$33+NPV($A$43,$C$33:W33)</f>
        <v>2459.010063785181</v>
      </c>
      <c r="X44" s="182">
        <f>$B$33+NPV($A$43,$C$33:X33)</f>
        <v>2915.6602413550622</v>
      </c>
      <c r="Y44" s="182">
        <f>$B$36+NPV($A$43,$C$33:Y33)</f>
        <v>2915.6602413550622</v>
      </c>
      <c r="Z44" s="182">
        <f>$B$36+NPV($A$43,$C$33:Z33)</f>
        <v>2915.6602413550622</v>
      </c>
      <c r="AA44" s="196">
        <f>$B$36+NPV($A$43,$C$33:AA33)</f>
        <v>2915.6602413550622</v>
      </c>
      <c r="AB44" s="182"/>
      <c r="AC44" s="182"/>
      <c r="AD44" s="182"/>
      <c r="AE44" s="182"/>
      <c r="AF44" s="182"/>
      <c r="AG44" s="182"/>
      <c r="AH44" s="182"/>
      <c r="AI44" s="182"/>
      <c r="AJ44" s="182"/>
    </row>
    <row r="45" spans="1:62" x14ac:dyDescent="0.25">
      <c r="A45" s="181" t="s">
        <v>1363</v>
      </c>
      <c r="B45" s="6">
        <f>IF(SUM(C45:AA45)&gt;0,SUM(C45:AA45),"NA")</f>
        <v>11</v>
      </c>
      <c r="C45" s="6">
        <f t="shared" ref="C45:AA45" si="10">IF(AND(B44&lt;0,C44&gt;0),C1,0)</f>
        <v>0</v>
      </c>
      <c r="D45" s="6">
        <f t="shared" si="10"/>
        <v>0</v>
      </c>
      <c r="E45" s="6">
        <f t="shared" si="10"/>
        <v>0</v>
      </c>
      <c r="F45" s="6">
        <f t="shared" si="10"/>
        <v>0</v>
      </c>
      <c r="G45" s="181">
        <f t="shared" si="10"/>
        <v>0</v>
      </c>
      <c r="H45" s="6">
        <f t="shared" si="10"/>
        <v>0</v>
      </c>
      <c r="I45" s="6">
        <f t="shared" si="10"/>
        <v>0</v>
      </c>
      <c r="J45" s="6">
        <f t="shared" si="10"/>
        <v>0</v>
      </c>
      <c r="K45" s="6">
        <f t="shared" si="10"/>
        <v>0</v>
      </c>
      <c r="L45" s="181">
        <f t="shared" si="10"/>
        <v>0</v>
      </c>
      <c r="M45" s="6">
        <f t="shared" si="10"/>
        <v>11</v>
      </c>
      <c r="N45" s="6">
        <f t="shared" si="10"/>
        <v>0</v>
      </c>
      <c r="O45" s="6">
        <f t="shared" si="10"/>
        <v>0</v>
      </c>
      <c r="P45" s="6">
        <f t="shared" si="10"/>
        <v>0</v>
      </c>
      <c r="Q45" s="181">
        <f t="shared" si="10"/>
        <v>0</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62"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62" x14ac:dyDescent="0.25">
      <c r="A48" s="181" t="s">
        <v>220</v>
      </c>
      <c r="B48" s="182">
        <f>B33</f>
        <v>-1555.8693210614524</v>
      </c>
      <c r="C48" s="182">
        <f>$B$33+NPV($A$47,$C$33:C33)</f>
        <v>-2040.2810289188267</v>
      </c>
      <c r="D48" s="182">
        <f>$B$33+NPV($A$47,$C$33:D33)</f>
        <v>-2443.9574521333052</v>
      </c>
      <c r="E48" s="182">
        <f>$B$33+NPV($A$47,$C$33:E33)</f>
        <v>-2780.354471478704</v>
      </c>
      <c r="F48" s="182">
        <f>$B$33+NPV($A$47,$C$33:F33)</f>
        <v>-3060.685320933203</v>
      </c>
      <c r="G48" s="196">
        <f>$B$33+NPV($A$47,$C$33:G33)</f>
        <v>-3294.2943621452855</v>
      </c>
      <c r="H48" s="182">
        <f>$B$33+NPV($A$47,$C$33:H33)</f>
        <v>-2687.0082511544852</v>
      </c>
      <c r="I48" s="182">
        <f>$B$33+NPV($A$47,$C$33:I33)</f>
        <v>-2180.9364919954851</v>
      </c>
      <c r="J48" s="182">
        <f>$B$33+NPV($A$47,$C$33:J33)</f>
        <v>-1759.2100260296513</v>
      </c>
      <c r="K48" s="182">
        <f>$B$33+NPV($A$47,$C$33:K33)</f>
        <v>-1407.7713043914566</v>
      </c>
      <c r="L48" s="196">
        <f>$B$33+NPV($A$47,$C$33:L33)</f>
        <v>-1114.9057030262943</v>
      </c>
      <c r="M48" s="182">
        <f>$B$33+NPV($A$47,$C$33:M33)</f>
        <v>-763.42108087516829</v>
      </c>
      <c r="N48" s="182">
        <f>$B$33+NPV($A$47,$C$33:N33)</f>
        <v>-470.51722908256306</v>
      </c>
      <c r="O48" s="182">
        <f>$B$33+NPV($A$47,$C$33:O33)</f>
        <v>-226.43068592205873</v>
      </c>
      <c r="P48" s="182">
        <f>$B$33+NPV($A$47,$C$33:P33)</f>
        <v>-69.719811295903583</v>
      </c>
      <c r="Q48" s="196">
        <f>$B$33+NPV($A$47,$C$33:Q33)</f>
        <v>60.872584225892524</v>
      </c>
      <c r="R48" s="182">
        <f>$B$33+NPV($A$47,$C$33:R33)</f>
        <v>169.69958049405591</v>
      </c>
      <c r="S48" s="182">
        <f>$B$33+NPV($A$47,$C$33:S33)</f>
        <v>260.3887440508588</v>
      </c>
      <c r="T48" s="182">
        <f>$B$33+NPV($A$47,$C$33:T33)</f>
        <v>335.9630470148611</v>
      </c>
      <c r="U48" s="182">
        <f>$B$33+NPV($A$47,$C$33:U33)</f>
        <v>398.94163281819647</v>
      </c>
      <c r="V48" s="196">
        <f>$B$33+NPV($A$47,$C$33:V33)</f>
        <v>451.42378765430908</v>
      </c>
      <c r="W48" s="182">
        <f>$B$33+NPV($A$47,$C$33:W33)</f>
        <v>495.15891668440327</v>
      </c>
      <c r="X48" s="182">
        <f>$B$33+NPV($A$47,$C$33:X33)</f>
        <v>674.19835453797032</v>
      </c>
      <c r="Y48" s="182">
        <f>$B$33+NPV($A$47,$C$33:Y33)</f>
        <v>674.19835453797032</v>
      </c>
      <c r="Z48" s="182">
        <f>$B$33+NPV($A$47,$C$33:Z33)</f>
        <v>674.19835453797032</v>
      </c>
      <c r="AA48" s="196">
        <f>$B$33+NPV($A$47,$C$33:AA33)</f>
        <v>674.19835453797032</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IF(AND(B48&lt;0,C48&gt;0),C14,0)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181" t="s">
        <v>1318</v>
      </c>
      <c r="B52" s="184">
        <f>B103/'Par&amp;Info'!$C$309*1.5*0.3*'Par&amp;Info'!$B$16</f>
        <v>535.36059247961055</v>
      </c>
      <c r="C52" s="184">
        <f>C103/'Par&amp;Info'!$C$309*1.5*0.3*'Par&amp;Info'!$B$16</f>
        <v>120.7904743444726</v>
      </c>
      <c r="D52" s="184">
        <f>D103/'Par&amp;Info'!$C$309*1.5*0.3*'Par&amp;Info'!$B$16</f>
        <v>120.7904743444726</v>
      </c>
      <c r="E52" s="184">
        <f>E103/'Par&amp;Info'!$C$309*1.5*0.3*'Par&amp;Info'!$B$16</f>
        <v>120.7904743444726</v>
      </c>
      <c r="F52" s="184">
        <f>F103/'Par&amp;Info'!$C$309*1.5*0.3*'Par&amp;Info'!$B$16</f>
        <v>120.7904743444726</v>
      </c>
      <c r="G52" s="184">
        <f>G103/'Par&amp;Info'!$C$309*1.5*0.3*'Par&amp;Info'!$B$16</f>
        <v>120.7904743444726</v>
      </c>
      <c r="H52" s="184">
        <f>H103/'Par&amp;Info'!$C$309*1.5*0.3*'Par&amp;Info'!$B$16</f>
        <v>120.7904743444726</v>
      </c>
      <c r="I52" s="184">
        <f>I103/'Par&amp;Info'!$C$309*1.5*0.3*'Par&amp;Info'!$B$16</f>
        <v>120.7904743444726</v>
      </c>
      <c r="J52" s="184">
        <f>J103/'Par&amp;Info'!$C$309*1.5*0.3*'Par&amp;Info'!$B$16</f>
        <v>120.7904743444726</v>
      </c>
      <c r="K52" s="184">
        <f>K103/'Par&amp;Info'!$C$309*1.5*0.3*'Par&amp;Info'!$B$16</f>
        <v>120.7904743444726</v>
      </c>
      <c r="L52" s="184">
        <f>L103/'Par&amp;Info'!$C$309*1.5*0.3*'Par&amp;Info'!$B$16</f>
        <v>120.7904743444726</v>
      </c>
      <c r="M52" s="184">
        <f>M103/'Par&amp;Info'!$C$309*1.5*0.3*'Par&amp;Info'!$B$16</f>
        <v>120.7904743444726</v>
      </c>
      <c r="N52" s="184">
        <f>N103/'Par&amp;Info'!$C$309*1.5*0.3*'Par&amp;Info'!$B$16</f>
        <v>120.7904743444726</v>
      </c>
      <c r="O52" s="184">
        <f>O103/'Par&amp;Info'!$C$309*1.5*0.3*'Par&amp;Info'!$B$16</f>
        <v>120.7904743444726</v>
      </c>
      <c r="P52" s="184">
        <f>P103/'Par&amp;Info'!$C$309*1.5*0.3*'Par&amp;Info'!$B$16</f>
        <v>120.7904743444726</v>
      </c>
      <c r="Q52" s="184">
        <f>Q103/'Par&amp;Info'!$C$309*1.5*0.3*'Par&amp;Info'!$B$16</f>
        <v>120.7904743444726</v>
      </c>
      <c r="R52" s="184">
        <f>R103/'Par&amp;Info'!$C$309*1.5*0.3*'Par&amp;Info'!$B$16</f>
        <v>120.7904743444726</v>
      </c>
      <c r="S52" s="184">
        <f>S103/'Par&amp;Info'!$C$309*1.5*0.3*'Par&amp;Info'!$B$16</f>
        <v>120.7904743444726</v>
      </c>
      <c r="T52" s="184">
        <f>T103/'Par&amp;Info'!$C$309*1.5*0.3*'Par&amp;Info'!$B$16</f>
        <v>120.7904743444726</v>
      </c>
      <c r="U52" s="184">
        <f>U103/'Par&amp;Info'!$C$309*1.5*0.3*'Par&amp;Info'!$B$16</f>
        <v>120.7904743444726</v>
      </c>
      <c r="V52" s="184">
        <f>V103/'Par&amp;Info'!$C$309*1.5*0.3*'Par&amp;Info'!$B$16</f>
        <v>120.7904743444726</v>
      </c>
      <c r="W52" s="184">
        <f>W103/'Par&amp;Info'!$C$309*1.5*0.3*'Par&amp;Info'!$B$16</f>
        <v>120.7904743444726</v>
      </c>
      <c r="X52" s="184">
        <f>X103/'Par&amp;Info'!$C$309*1.5*0.3*'Par&amp;Info'!$B$16</f>
        <v>120.7904743444726</v>
      </c>
      <c r="Y52" s="184"/>
      <c r="Z52" s="184"/>
      <c r="AA52" s="187"/>
      <c r="AB52" s="182"/>
      <c r="AC52" s="182"/>
      <c r="AD52" s="182"/>
      <c r="AE52" s="182"/>
      <c r="AF52" s="182"/>
      <c r="AG52" s="182"/>
      <c r="AH52" s="182"/>
      <c r="AI52" s="182"/>
      <c r="AJ52" s="182"/>
      <c r="AK52" s="182"/>
      <c r="AL52" s="182"/>
      <c r="AM52" s="182"/>
      <c r="AN52" s="182"/>
      <c r="AO52" s="182"/>
      <c r="AP52" s="182"/>
      <c r="AQ52" s="182"/>
      <c r="AR52" s="182"/>
      <c r="AS52" s="182"/>
      <c r="AT52" s="182"/>
      <c r="AU52" s="182"/>
      <c r="AV52" s="182"/>
      <c r="AW52" s="182"/>
      <c r="AX52" s="182"/>
      <c r="AY52" s="182"/>
      <c r="AZ52" s="182"/>
      <c r="BA52" s="182"/>
      <c r="BB52" s="182"/>
      <c r="BC52" s="182"/>
      <c r="BD52" s="182"/>
      <c r="BE52" s="182"/>
      <c r="BF52" s="182"/>
      <c r="BG52" s="182"/>
      <c r="BH52" s="182"/>
      <c r="BI52" s="182"/>
      <c r="BJ52" s="182"/>
    </row>
    <row r="53" spans="1:62" x14ac:dyDescent="0.25">
      <c r="A53" s="181" t="s">
        <v>212</v>
      </c>
      <c r="B53" s="182">
        <f>B103/'Par&amp;Info'!$C$309*1.5*0.7*'Par&amp;Info'!$B$14</f>
        <v>1020.5087285818419</v>
      </c>
      <c r="C53" s="182">
        <f>C103/'Par&amp;Info'!$C$309*1.5*0.7*'Par&amp;Info'!$B$14</f>
        <v>230.25178754218825</v>
      </c>
      <c r="D53" s="182">
        <f>D103/'Par&amp;Info'!$C$309*1.5*0.7*'Par&amp;Info'!$B$14</f>
        <v>230.25178754218825</v>
      </c>
      <c r="E53" s="182">
        <f>E103/'Par&amp;Info'!$C$309*1.5*0.7*'Par&amp;Info'!$B$14</f>
        <v>230.25178754218825</v>
      </c>
      <c r="F53" s="182">
        <f>F103/'Par&amp;Info'!$C$309*1.5*0.7*'Par&amp;Info'!$B$14</f>
        <v>230.25178754218825</v>
      </c>
      <c r="G53" s="182">
        <f>G103/'Par&amp;Info'!$C$309*1.5*0.7*'Par&amp;Info'!$B$14</f>
        <v>230.25178754218825</v>
      </c>
      <c r="H53" s="182">
        <f>H103/'Par&amp;Info'!$C$309*1.5*0.7*'Par&amp;Info'!$B$14</f>
        <v>230.25178754218825</v>
      </c>
      <c r="I53" s="182">
        <f>I103/'Par&amp;Info'!$C$309*1.5*0.7*'Par&amp;Info'!$B$14</f>
        <v>230.25178754218825</v>
      </c>
      <c r="J53" s="182">
        <f>J103/'Par&amp;Info'!$C$309*1.5*0.7*'Par&amp;Info'!$B$14</f>
        <v>230.25178754218825</v>
      </c>
      <c r="K53" s="182">
        <f>K103/'Par&amp;Info'!$C$309*1.5*0.7*'Par&amp;Info'!$B$14</f>
        <v>230.25178754218825</v>
      </c>
      <c r="L53" s="182">
        <f>L103/'Par&amp;Info'!$C$309*1.5*0.7*'Par&amp;Info'!$B$14</f>
        <v>230.25178754218825</v>
      </c>
      <c r="M53" s="182">
        <f>M103/'Par&amp;Info'!$C$309*1.5*0.7*'Par&amp;Info'!$B$14</f>
        <v>230.25178754218825</v>
      </c>
      <c r="N53" s="182">
        <f>N103/'Par&amp;Info'!$C$309*1.5*0.7*'Par&amp;Info'!$B$14</f>
        <v>230.25178754218825</v>
      </c>
      <c r="O53" s="182">
        <f>O103/'Par&amp;Info'!$C$309*1.5*0.7*'Par&amp;Info'!$B$14</f>
        <v>230.25178754218825</v>
      </c>
      <c r="P53" s="182">
        <f>P103/'Par&amp;Info'!$C$309*1.5*0.7*'Par&amp;Info'!$B$14</f>
        <v>230.25178754218825</v>
      </c>
      <c r="Q53" s="182">
        <f>Q103/'Par&amp;Info'!$C$309*1.5*0.7*'Par&amp;Info'!$B$14</f>
        <v>230.25178754218825</v>
      </c>
      <c r="R53" s="182">
        <f>R103/'Par&amp;Info'!$C$309*1.5*0.7*'Par&amp;Info'!$B$14</f>
        <v>230.25178754218825</v>
      </c>
      <c r="S53" s="182">
        <f>S103/'Par&amp;Info'!$C$309*1.5*0.7*'Par&amp;Info'!$B$14</f>
        <v>230.25178754218825</v>
      </c>
      <c r="T53" s="182">
        <f>T103/'Par&amp;Info'!$C$309*1.5*0.7*'Par&amp;Info'!$B$14</f>
        <v>230.25178754218825</v>
      </c>
      <c r="U53" s="182">
        <f>U103/'Par&amp;Info'!$C$309*1.5*0.7*'Par&amp;Info'!$B$14</f>
        <v>230.25178754218825</v>
      </c>
      <c r="V53" s="182">
        <f>V103/'Par&amp;Info'!$C$309*1.5*0.7*'Par&amp;Info'!$B$14</f>
        <v>230.25178754218825</v>
      </c>
      <c r="W53" s="182">
        <f>W103/'Par&amp;Info'!$C$309*1.5*0.7*'Par&amp;Info'!$B$14</f>
        <v>230.25178754218825</v>
      </c>
      <c r="X53" s="182">
        <f>X103/'Par&amp;Info'!$C$309*1.5*0.7*'Par&amp;Info'!$B$14</f>
        <v>230.25178754218825</v>
      </c>
      <c r="Y53" s="182"/>
      <c r="Z53" s="182"/>
      <c r="AA53" s="196"/>
      <c r="AB53" s="182"/>
      <c r="AC53" s="182"/>
      <c r="AD53" s="182"/>
      <c r="AE53" s="182"/>
      <c r="AF53" s="182"/>
      <c r="AG53" s="182"/>
      <c r="AH53" s="182"/>
      <c r="AI53" s="182"/>
      <c r="AJ53" s="182"/>
      <c r="AK53" s="182"/>
      <c r="AL53" s="182"/>
      <c r="AM53" s="182"/>
      <c r="AN53" s="182"/>
      <c r="AO53" s="182"/>
      <c r="AP53" s="182"/>
      <c r="AQ53" s="182"/>
      <c r="AR53" s="182"/>
      <c r="AS53" s="182"/>
      <c r="AT53" s="182"/>
      <c r="AU53" s="182"/>
      <c r="AV53" s="182"/>
      <c r="AW53" s="182"/>
      <c r="AX53" s="182"/>
      <c r="AY53" s="182"/>
      <c r="AZ53" s="182"/>
      <c r="BA53" s="182"/>
      <c r="BB53" s="182"/>
      <c r="BC53" s="182"/>
      <c r="BD53" s="182"/>
      <c r="BE53" s="182"/>
      <c r="BF53" s="182"/>
      <c r="BG53" s="182"/>
      <c r="BH53" s="182"/>
      <c r="BI53" s="182"/>
      <c r="BJ53" s="182"/>
    </row>
    <row r="54" spans="1:62" x14ac:dyDescent="0.25">
      <c r="B54" s="184"/>
      <c r="C54" s="184"/>
      <c r="D54" s="184"/>
      <c r="E54" s="184"/>
      <c r="F54" s="184"/>
      <c r="G54" s="187"/>
      <c r="H54" s="184"/>
      <c r="I54" s="184"/>
      <c r="J54" s="184"/>
      <c r="K54" s="184"/>
      <c r="L54" s="187"/>
      <c r="M54" s="184"/>
      <c r="N54" s="32"/>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380</v>
      </c>
      <c r="B59" s="182"/>
      <c r="C59" s="182"/>
      <c r="D59" s="182"/>
      <c r="E59" s="182"/>
      <c r="F59" s="182"/>
      <c r="G59" s="196"/>
      <c r="H59" s="182"/>
      <c r="I59" s="182"/>
      <c r="J59" s="182"/>
      <c r="K59" s="182"/>
      <c r="L59" s="196"/>
      <c r="M59" s="182"/>
      <c r="N59" s="182"/>
      <c r="O59" s="182"/>
      <c r="P59" s="182"/>
      <c r="Q59" s="196"/>
      <c r="R59" s="182"/>
      <c r="S59" s="182"/>
      <c r="T59" s="182"/>
      <c r="U59" s="182"/>
      <c r="V59" s="196"/>
      <c r="W59" s="182"/>
      <c r="X59" s="182">
        <f>X133/'Par&amp;Info'!$C$309*'Par&amp;Info'!B16</f>
        <v>7872.0371130701897</v>
      </c>
      <c r="Y59" s="182"/>
      <c r="Z59" s="182"/>
      <c r="AA59" s="196"/>
      <c r="AB59" s="182"/>
      <c r="AC59" s="182"/>
      <c r="AD59" s="182"/>
      <c r="AE59" s="182"/>
      <c r="AF59" s="182"/>
      <c r="AG59" s="182"/>
      <c r="AH59" s="182"/>
      <c r="AI59" s="182"/>
      <c r="AJ59" s="182"/>
      <c r="AK59" s="182"/>
      <c r="AL59" s="182"/>
      <c r="AM59" s="182"/>
      <c r="AN59" s="182"/>
      <c r="AO59" s="182"/>
      <c r="AP59" s="182"/>
      <c r="AQ59" s="182"/>
      <c r="AR59" s="182"/>
      <c r="AS59" s="182"/>
      <c r="AT59" s="182"/>
      <c r="AU59" s="182"/>
      <c r="AV59" s="182"/>
      <c r="AW59" s="182"/>
      <c r="AX59" s="182"/>
      <c r="AY59" s="182"/>
      <c r="AZ59" s="182"/>
      <c r="BA59" s="182"/>
      <c r="BB59" s="182"/>
      <c r="BC59" s="182"/>
      <c r="BD59" s="182"/>
      <c r="BE59" s="182"/>
      <c r="BF59" s="182"/>
      <c r="BG59" s="182"/>
      <c r="BH59" s="182"/>
      <c r="BI59" s="182"/>
      <c r="BJ59" s="182"/>
    </row>
    <row r="60" spans="1:62" x14ac:dyDescent="0.25">
      <c r="A60" s="181" t="s">
        <v>410</v>
      </c>
      <c r="B60" s="182"/>
      <c r="C60" s="182"/>
      <c r="D60" s="182"/>
      <c r="E60" s="182"/>
      <c r="F60" s="182"/>
      <c r="G60" s="196"/>
      <c r="H60" s="182">
        <f>H132/'Par&amp;Info'!$C$309*'Par&amp;Info'!$B$16</f>
        <v>2394.6406602696029</v>
      </c>
      <c r="I60" s="182">
        <f>I132/'Par&amp;Info'!$C$309*'Par&amp;Info'!$B$16</f>
        <v>2394.6406602696029</v>
      </c>
      <c r="J60" s="182">
        <f>J132/'Par&amp;Info'!$C$309*'Par&amp;Info'!$B$16</f>
        <v>2394.6406602696029</v>
      </c>
      <c r="K60" s="182">
        <f>K132/'Par&amp;Info'!$C$309*'Par&amp;Info'!$B$16</f>
        <v>2394.6406602696029</v>
      </c>
      <c r="L60" s="182">
        <f>L132/'Par&amp;Info'!$C$309*'Par&amp;Info'!$B$16</f>
        <v>2394.6406602696029</v>
      </c>
      <c r="M60" s="182">
        <f>M132/'Par&amp;Info'!$C$309*'Par&amp;Info'!$B$16</f>
        <v>3192.854213692804</v>
      </c>
      <c r="N60" s="182">
        <f>N132/'Par&amp;Info'!$C$309*'Par&amp;Info'!$B$16</f>
        <v>3192.854213692804</v>
      </c>
      <c r="O60" s="182">
        <f>O132/'Par&amp;Info'!$C$309*'Par&amp;Info'!$B$16</f>
        <v>3192.854213692804</v>
      </c>
      <c r="P60" s="182">
        <f>P132/'Par&amp;Info'!$C$309*'Par&amp;Info'!$B$16</f>
        <v>2593.3339047100767</v>
      </c>
      <c r="Q60" s="182">
        <f>Q132/'Par&amp;Info'!$C$309*'Par&amp;Info'!$B$16</f>
        <v>2593.3339047100767</v>
      </c>
      <c r="R60" s="182">
        <f>R132/'Par&amp;Info'!$C$309*'Par&amp;Info'!$B$16</f>
        <v>2593.3339047100767</v>
      </c>
      <c r="S60" s="182">
        <f>S132/'Par&amp;Info'!$C$309*'Par&amp;Info'!$B$16</f>
        <v>2593.3339047100767</v>
      </c>
      <c r="T60" s="182">
        <f>T132/'Par&amp;Info'!$C$309*'Par&amp;Info'!$B$16</f>
        <v>2593.3339047100767</v>
      </c>
      <c r="U60" s="182">
        <f>U132/'Par&amp;Info'!$C$309*'Par&amp;Info'!$B$16</f>
        <v>2593.3339047100767</v>
      </c>
      <c r="V60" s="182">
        <f>V132/'Par&amp;Info'!$C$309*'Par&amp;Info'!$B$16</f>
        <v>2593.3339047100767</v>
      </c>
      <c r="W60" s="182">
        <f>W132/'Par&amp;Info'!$C$309*'Par&amp;Info'!$B$16</f>
        <v>2593.3339047100767</v>
      </c>
      <c r="X60" s="182">
        <f>X132/'Par&amp;Info'!$C$309*'Par&amp;Info'!$B$16</f>
        <v>2593.3339047100767</v>
      </c>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2">SUM(B52:B55)</f>
        <v>1555.8693210614524</v>
      </c>
      <c r="C66" s="198">
        <f t="shared" si="12"/>
        <v>351.04226188666087</v>
      </c>
      <c r="D66" s="198">
        <f t="shared" si="12"/>
        <v>351.04226188666087</v>
      </c>
      <c r="E66" s="198">
        <f t="shared" si="12"/>
        <v>351.04226188666087</v>
      </c>
      <c r="F66" s="198">
        <f t="shared" si="12"/>
        <v>351.04226188666087</v>
      </c>
      <c r="G66" s="200">
        <f t="shared" si="12"/>
        <v>351.04226188666087</v>
      </c>
      <c r="H66" s="198">
        <f t="shared" si="12"/>
        <v>351.04226188666087</v>
      </c>
      <c r="I66" s="198">
        <f t="shared" si="12"/>
        <v>351.04226188666087</v>
      </c>
      <c r="J66" s="198">
        <f t="shared" si="12"/>
        <v>351.04226188666087</v>
      </c>
      <c r="K66" s="198">
        <f t="shared" si="12"/>
        <v>351.04226188666087</v>
      </c>
      <c r="L66" s="200">
        <f t="shared" si="12"/>
        <v>351.04226188666087</v>
      </c>
      <c r="M66" s="198">
        <f t="shared" si="12"/>
        <v>351.04226188666087</v>
      </c>
      <c r="N66" s="198">
        <f t="shared" si="12"/>
        <v>351.04226188666087</v>
      </c>
      <c r="O66" s="198">
        <f t="shared" si="12"/>
        <v>351.04226188666087</v>
      </c>
      <c r="P66" s="198">
        <f t="shared" si="12"/>
        <v>351.04226188666087</v>
      </c>
      <c r="Q66" s="200">
        <f t="shared" si="12"/>
        <v>351.04226188666087</v>
      </c>
      <c r="R66" s="198">
        <f t="shared" si="12"/>
        <v>351.04226188666087</v>
      </c>
      <c r="S66" s="198">
        <f t="shared" si="12"/>
        <v>351.04226188666087</v>
      </c>
      <c r="T66" s="198">
        <f t="shared" si="12"/>
        <v>351.04226188666087</v>
      </c>
      <c r="U66" s="198">
        <f t="shared" si="12"/>
        <v>351.04226188666087</v>
      </c>
      <c r="V66" s="200">
        <f t="shared" si="12"/>
        <v>351.04226188666087</v>
      </c>
      <c r="W66" s="198">
        <f t="shared" si="12"/>
        <v>351.04226188666087</v>
      </c>
      <c r="X66" s="198">
        <f t="shared" si="12"/>
        <v>351.04226188666087</v>
      </c>
      <c r="Y66" s="198">
        <f>SUM(Y52:Y55)</f>
        <v>0</v>
      </c>
      <c r="Z66" s="198">
        <f t="shared" si="12"/>
        <v>0</v>
      </c>
      <c r="AA66" s="200">
        <f t="shared" si="12"/>
        <v>0</v>
      </c>
      <c r="AB66" s="198"/>
      <c r="AC66" s="198"/>
      <c r="AD66" s="198"/>
      <c r="AE66" s="198"/>
      <c r="AF66" s="198"/>
      <c r="AG66" s="198"/>
      <c r="AH66" s="198"/>
      <c r="AI66" s="198"/>
      <c r="AJ66" s="198"/>
      <c r="AK66" s="198"/>
      <c r="AL66" s="198"/>
      <c r="AM66" s="198"/>
      <c r="AN66" s="198"/>
      <c r="AO66" s="198"/>
      <c r="AP66" s="198"/>
      <c r="AQ66" s="198"/>
      <c r="AR66" s="198"/>
      <c r="AS66" s="198"/>
      <c r="AT66" s="198"/>
      <c r="AU66" s="198"/>
      <c r="AV66" s="198"/>
      <c r="AW66" s="198"/>
      <c r="AX66" s="198"/>
      <c r="AY66" s="198"/>
      <c r="AZ66" s="198"/>
      <c r="BA66" s="198"/>
      <c r="BB66" s="198"/>
      <c r="BC66" s="198"/>
      <c r="BD66" s="198"/>
      <c r="BE66" s="198"/>
      <c r="BF66" s="198"/>
      <c r="BG66" s="198"/>
      <c r="BH66" s="198"/>
      <c r="BI66" s="198"/>
      <c r="BJ66" s="198"/>
    </row>
    <row r="67" spans="1:62" s="199" customFormat="1" x14ac:dyDescent="0.25">
      <c r="A67" s="197" t="s">
        <v>218</v>
      </c>
      <c r="B67" s="198">
        <f t="shared" ref="B67:AA67" si="13">SUM(B59:B63)</f>
        <v>0</v>
      </c>
      <c r="C67" s="198">
        <f t="shared" si="13"/>
        <v>0</v>
      </c>
      <c r="D67" s="198">
        <f t="shared" si="13"/>
        <v>0</v>
      </c>
      <c r="E67" s="198">
        <f t="shared" si="13"/>
        <v>0</v>
      </c>
      <c r="F67" s="198">
        <f t="shared" si="13"/>
        <v>0</v>
      </c>
      <c r="G67" s="200">
        <f t="shared" si="13"/>
        <v>0</v>
      </c>
      <c r="H67" s="198">
        <f t="shared" si="13"/>
        <v>2394.6406602696029</v>
      </c>
      <c r="I67" s="198">
        <f t="shared" si="13"/>
        <v>2394.6406602696029</v>
      </c>
      <c r="J67" s="198">
        <f t="shared" si="13"/>
        <v>2394.6406602696029</v>
      </c>
      <c r="K67" s="198">
        <f t="shared" si="13"/>
        <v>2394.6406602696029</v>
      </c>
      <c r="L67" s="200">
        <f t="shared" si="13"/>
        <v>2394.6406602696029</v>
      </c>
      <c r="M67" s="198">
        <f t="shared" si="13"/>
        <v>3192.854213692804</v>
      </c>
      <c r="N67" s="198">
        <f t="shared" si="13"/>
        <v>3192.854213692804</v>
      </c>
      <c r="O67" s="198">
        <f t="shared" si="13"/>
        <v>3192.854213692804</v>
      </c>
      <c r="P67" s="198">
        <f t="shared" si="13"/>
        <v>2593.3339047100767</v>
      </c>
      <c r="Q67" s="200">
        <f t="shared" si="13"/>
        <v>2593.3339047100767</v>
      </c>
      <c r="R67" s="198">
        <f t="shared" si="13"/>
        <v>2593.3339047100767</v>
      </c>
      <c r="S67" s="198">
        <f t="shared" si="13"/>
        <v>2593.3339047100767</v>
      </c>
      <c r="T67" s="198">
        <f t="shared" si="13"/>
        <v>2593.3339047100767</v>
      </c>
      <c r="U67" s="198">
        <f t="shared" si="13"/>
        <v>2593.3339047100767</v>
      </c>
      <c r="V67" s="200">
        <f t="shared" si="13"/>
        <v>2593.3339047100767</v>
      </c>
      <c r="W67" s="198">
        <f t="shared" si="13"/>
        <v>2593.3339047100767</v>
      </c>
      <c r="X67" s="198">
        <f t="shared" si="13"/>
        <v>10465.371017780266</v>
      </c>
      <c r="Y67" s="198">
        <f t="shared" si="13"/>
        <v>0</v>
      </c>
      <c r="Z67" s="198">
        <f t="shared" si="13"/>
        <v>0</v>
      </c>
      <c r="AA67" s="200">
        <f t="shared" si="13"/>
        <v>0</v>
      </c>
      <c r="AB67" s="198"/>
      <c r="AC67" s="198"/>
      <c r="AD67" s="198"/>
      <c r="AE67" s="198"/>
      <c r="AF67" s="198"/>
      <c r="AG67" s="198"/>
      <c r="AH67" s="198"/>
      <c r="AI67" s="198"/>
      <c r="AJ67" s="198"/>
      <c r="AK67" s="198"/>
      <c r="AL67" s="198"/>
      <c r="AM67" s="198"/>
      <c r="AN67" s="198"/>
      <c r="AO67" s="198"/>
      <c r="AP67" s="198"/>
      <c r="AQ67" s="198"/>
      <c r="AR67" s="198"/>
      <c r="AS67" s="198"/>
      <c r="AT67" s="198"/>
      <c r="AU67" s="198"/>
      <c r="AV67" s="198"/>
      <c r="AW67" s="198"/>
      <c r="AX67" s="198"/>
      <c r="AY67" s="198"/>
      <c r="AZ67" s="198"/>
      <c r="BA67" s="198"/>
      <c r="BB67" s="198"/>
      <c r="BC67" s="198"/>
      <c r="BD67" s="198"/>
      <c r="BE67" s="198"/>
      <c r="BF67" s="198"/>
      <c r="BG67" s="198"/>
      <c r="BH67" s="198"/>
      <c r="BI67" s="198"/>
      <c r="BJ67" s="198"/>
    </row>
    <row r="68" spans="1:62" s="199" customFormat="1" x14ac:dyDescent="0.25">
      <c r="A68" s="197" t="s">
        <v>219</v>
      </c>
      <c r="B68" s="198">
        <f>B67-B66</f>
        <v>-1555.8693210614524</v>
      </c>
      <c r="C68" s="198">
        <f t="shared" ref="C68:AA68" si="14">C67-C66</f>
        <v>-351.04226188666087</v>
      </c>
      <c r="D68" s="198">
        <f t="shared" si="14"/>
        <v>-351.04226188666087</v>
      </c>
      <c r="E68" s="198">
        <f t="shared" si="14"/>
        <v>-351.04226188666087</v>
      </c>
      <c r="F68" s="198">
        <f t="shared" si="14"/>
        <v>-351.04226188666087</v>
      </c>
      <c r="G68" s="200">
        <f t="shared" si="14"/>
        <v>-351.04226188666087</v>
      </c>
      <c r="H68" s="198">
        <f t="shared" si="14"/>
        <v>2043.5983983829419</v>
      </c>
      <c r="I68" s="198">
        <f t="shared" si="14"/>
        <v>2043.5983983829419</v>
      </c>
      <c r="J68" s="198">
        <f t="shared" si="14"/>
        <v>2043.5983983829419</v>
      </c>
      <c r="K68" s="198">
        <f t="shared" si="14"/>
        <v>2043.5983983829419</v>
      </c>
      <c r="L68" s="200">
        <f t="shared" si="14"/>
        <v>2043.5983983829419</v>
      </c>
      <c r="M68" s="198">
        <f t="shared" si="14"/>
        <v>2841.811951806143</v>
      </c>
      <c r="N68" s="198">
        <f t="shared" si="14"/>
        <v>2841.811951806143</v>
      </c>
      <c r="O68" s="198">
        <f t="shared" si="14"/>
        <v>2841.811951806143</v>
      </c>
      <c r="P68" s="198">
        <f t="shared" si="14"/>
        <v>2242.2916428234157</v>
      </c>
      <c r="Q68" s="200">
        <f t="shared" si="14"/>
        <v>2242.2916428234157</v>
      </c>
      <c r="R68" s="198">
        <f t="shared" si="14"/>
        <v>2242.2916428234157</v>
      </c>
      <c r="S68" s="198">
        <f t="shared" si="14"/>
        <v>2242.2916428234157</v>
      </c>
      <c r="T68" s="198">
        <f t="shared" si="14"/>
        <v>2242.2916428234157</v>
      </c>
      <c r="U68" s="198">
        <f t="shared" si="14"/>
        <v>2242.2916428234157</v>
      </c>
      <c r="V68" s="200">
        <f t="shared" si="14"/>
        <v>2242.2916428234157</v>
      </c>
      <c r="W68" s="198">
        <f t="shared" si="14"/>
        <v>2242.2916428234157</v>
      </c>
      <c r="X68" s="198">
        <f t="shared" si="14"/>
        <v>10114.328755893604</v>
      </c>
      <c r="Y68" s="198">
        <f t="shared" si="14"/>
        <v>0</v>
      </c>
      <c r="Z68" s="198">
        <f t="shared" si="14"/>
        <v>0</v>
      </c>
      <c r="AA68" s="200">
        <f t="shared" si="14"/>
        <v>0</v>
      </c>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c r="AY68" s="198"/>
      <c r="AZ68" s="198"/>
      <c r="BA68" s="198"/>
      <c r="BB68" s="198"/>
      <c r="BC68" s="198"/>
      <c r="BD68" s="198"/>
      <c r="BE68" s="198"/>
      <c r="BF68" s="198"/>
      <c r="BG68" s="198"/>
      <c r="BH68" s="198"/>
      <c r="BI68" s="198"/>
      <c r="BJ68" s="198"/>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82"/>
      <c r="H78" s="182"/>
      <c r="I78" s="182"/>
      <c r="J78" s="182"/>
      <c r="K78" s="182"/>
      <c r="L78" s="182"/>
      <c r="M78" s="182"/>
      <c r="N78" s="182"/>
      <c r="O78" s="182"/>
      <c r="P78" s="182"/>
      <c r="Q78" s="182"/>
      <c r="R78" s="182"/>
      <c r="S78" s="182"/>
      <c r="T78" s="182"/>
      <c r="U78" s="182"/>
      <c r="V78" s="182"/>
      <c r="W78" s="182"/>
      <c r="X78" s="182"/>
      <c r="Y78" s="182"/>
      <c r="Z78" s="182"/>
      <c r="AA78" s="182"/>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A81" s="181" t="s">
        <v>1067</v>
      </c>
      <c r="B81" s="182"/>
      <c r="C81" s="182">
        <f t="shared" ref="C81:AA81" si="15">C53</f>
        <v>230.25178754218825</v>
      </c>
      <c r="D81" s="182">
        <f t="shared" si="15"/>
        <v>230.25178754218825</v>
      </c>
      <c r="E81" s="182">
        <f t="shared" si="15"/>
        <v>230.25178754218825</v>
      </c>
      <c r="F81" s="182">
        <f t="shared" si="15"/>
        <v>230.25178754218825</v>
      </c>
      <c r="G81" s="182">
        <f t="shared" si="15"/>
        <v>230.25178754218825</v>
      </c>
      <c r="H81" s="182">
        <f t="shared" si="15"/>
        <v>230.25178754218825</v>
      </c>
      <c r="I81" s="182">
        <f t="shared" si="15"/>
        <v>230.25178754218825</v>
      </c>
      <c r="J81" s="182">
        <f t="shared" si="15"/>
        <v>230.25178754218825</v>
      </c>
      <c r="K81" s="182">
        <f t="shared" si="15"/>
        <v>230.25178754218825</v>
      </c>
      <c r="L81" s="182">
        <f t="shared" si="15"/>
        <v>230.25178754218825</v>
      </c>
      <c r="M81" s="182">
        <f t="shared" si="15"/>
        <v>230.25178754218825</v>
      </c>
      <c r="N81" s="182">
        <f t="shared" si="15"/>
        <v>230.25178754218825</v>
      </c>
      <c r="O81" s="182">
        <f t="shared" si="15"/>
        <v>230.25178754218825</v>
      </c>
      <c r="P81" s="182">
        <f t="shared" si="15"/>
        <v>230.25178754218825</v>
      </c>
      <c r="Q81" s="182">
        <f t="shared" si="15"/>
        <v>230.25178754218825</v>
      </c>
      <c r="R81" s="182">
        <f t="shared" si="15"/>
        <v>230.25178754218825</v>
      </c>
      <c r="S81" s="182">
        <f t="shared" si="15"/>
        <v>230.25178754218825</v>
      </c>
      <c r="T81" s="182">
        <f t="shared" si="15"/>
        <v>230.25178754218825</v>
      </c>
      <c r="U81" s="182">
        <f t="shared" si="15"/>
        <v>230.25178754218825</v>
      </c>
      <c r="V81" s="182">
        <f t="shared" si="15"/>
        <v>230.25178754218825</v>
      </c>
      <c r="W81" s="182">
        <f t="shared" si="15"/>
        <v>230.25178754218825</v>
      </c>
      <c r="X81" s="182">
        <f t="shared" si="15"/>
        <v>230.25178754218825</v>
      </c>
      <c r="Y81" s="182">
        <f t="shared" si="15"/>
        <v>0</v>
      </c>
      <c r="Z81" s="182">
        <f t="shared" si="15"/>
        <v>0</v>
      </c>
      <c r="AA81" s="182">
        <f t="shared" si="15"/>
        <v>0</v>
      </c>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1071</v>
      </c>
      <c r="B82" s="189">
        <f>F137</f>
        <v>150.85925925925929</v>
      </c>
      <c r="C82" s="189">
        <f t="shared" ref="C82:X82" si="16">G137</f>
        <v>150.85925925925929</v>
      </c>
      <c r="D82" s="189">
        <f t="shared" si="16"/>
        <v>150.85925925925929</v>
      </c>
      <c r="E82" s="189">
        <f t="shared" si="16"/>
        <v>150.85925925925929</v>
      </c>
      <c r="F82" s="189">
        <f t="shared" si="16"/>
        <v>150.85925925925929</v>
      </c>
      <c r="G82" s="190">
        <f t="shared" si="16"/>
        <v>150.85925925925929</v>
      </c>
      <c r="H82" s="189">
        <f t="shared" si="16"/>
        <v>150.85925925925929</v>
      </c>
      <c r="I82" s="189">
        <f t="shared" si="16"/>
        <v>150.85925925925929</v>
      </c>
      <c r="J82" s="189">
        <f t="shared" si="16"/>
        <v>150.85925925925929</v>
      </c>
      <c r="K82" s="189">
        <f t="shared" si="16"/>
        <v>150.85925925925929</v>
      </c>
      <c r="L82" s="190">
        <f t="shared" si="16"/>
        <v>150.85925925925929</v>
      </c>
      <c r="M82" s="189">
        <f t="shared" si="16"/>
        <v>150.85925925925929</v>
      </c>
      <c r="N82" s="189">
        <f t="shared" si="16"/>
        <v>150.85925925925929</v>
      </c>
      <c r="O82" s="189">
        <f t="shared" si="16"/>
        <v>150.85925925925929</v>
      </c>
      <c r="P82" s="189">
        <f t="shared" si="16"/>
        <v>150.85925925925929</v>
      </c>
      <c r="Q82" s="190">
        <f t="shared" si="16"/>
        <v>150.85925925925929</v>
      </c>
      <c r="R82" s="189">
        <f t="shared" si="16"/>
        <v>150.85925925925929</v>
      </c>
      <c r="S82" s="189">
        <f t="shared" si="16"/>
        <v>150.85925925925929</v>
      </c>
      <c r="T82" s="189">
        <f t="shared" si="16"/>
        <v>150.85925925925929</v>
      </c>
      <c r="U82" s="189">
        <f t="shared" si="16"/>
        <v>150.85925925925929</v>
      </c>
      <c r="V82" s="190">
        <f t="shared" si="16"/>
        <v>150.85925925925929</v>
      </c>
      <c r="W82" s="189">
        <f t="shared" si="16"/>
        <v>150.85925925925929</v>
      </c>
      <c r="X82" s="189">
        <f t="shared" si="16"/>
        <v>150.85925925925929</v>
      </c>
      <c r="Y82" s="189"/>
      <c r="Z82" s="189"/>
      <c r="AA82" s="190"/>
      <c r="AB82" s="189"/>
      <c r="AC82" s="189"/>
      <c r="AD82" s="189"/>
      <c r="AE82" s="189"/>
      <c r="AF82" s="189"/>
      <c r="AG82" s="189"/>
      <c r="AH82" s="189"/>
      <c r="AI82" s="189"/>
      <c r="AJ82" s="189"/>
      <c r="AK82" s="189"/>
      <c r="AL82" s="189"/>
      <c r="AM82" s="189"/>
      <c r="AN82" s="189"/>
      <c r="AO82" s="189"/>
      <c r="AP82" s="189"/>
      <c r="AQ82" s="189"/>
      <c r="AR82" s="189"/>
      <c r="AS82" s="189"/>
      <c r="AT82" s="189"/>
      <c r="AU82" s="189"/>
      <c r="AV82" s="189"/>
      <c r="AW82" s="189"/>
      <c r="AX82" s="189"/>
      <c r="AY82" s="189"/>
      <c r="AZ82" s="189"/>
      <c r="BA82" s="189"/>
      <c r="BB82" s="189"/>
      <c r="BC82" s="189"/>
      <c r="BD82" s="189"/>
      <c r="BE82" s="189"/>
      <c r="BF82" s="189"/>
      <c r="BG82" s="189"/>
      <c r="BH82" s="189"/>
      <c r="BI82" s="189"/>
      <c r="BJ82" s="189"/>
    </row>
    <row r="84" spans="1:62" x14ac:dyDescent="0.25">
      <c r="A84" s="178" t="s">
        <v>363</v>
      </c>
    </row>
    <row r="85" spans="1:62" s="199" customFormat="1" x14ac:dyDescent="0.25">
      <c r="A85" s="197" t="s">
        <v>217</v>
      </c>
      <c r="B85" s="198">
        <f>SUM(B71:B74)</f>
        <v>0</v>
      </c>
      <c r="C85" s="198">
        <f t="shared" ref="C85:AA85" si="17">SUM(C71:C74)</f>
        <v>0</v>
      </c>
      <c r="D85" s="198">
        <f t="shared" si="17"/>
        <v>0</v>
      </c>
      <c r="E85" s="198">
        <f t="shared" si="17"/>
        <v>0</v>
      </c>
      <c r="F85" s="198">
        <f t="shared" si="17"/>
        <v>0</v>
      </c>
      <c r="G85" s="200">
        <f t="shared" si="17"/>
        <v>0</v>
      </c>
      <c r="H85" s="198">
        <f t="shared" si="17"/>
        <v>0</v>
      </c>
      <c r="I85" s="198">
        <f t="shared" si="17"/>
        <v>0</v>
      </c>
      <c r="J85" s="198">
        <f t="shared" si="17"/>
        <v>0</v>
      </c>
      <c r="K85" s="198">
        <f t="shared" si="17"/>
        <v>0</v>
      </c>
      <c r="L85" s="200">
        <f t="shared" si="17"/>
        <v>0</v>
      </c>
      <c r="M85" s="198">
        <f t="shared" si="17"/>
        <v>0</v>
      </c>
      <c r="N85" s="198">
        <f t="shared" si="17"/>
        <v>0</v>
      </c>
      <c r="O85" s="198">
        <f t="shared" si="17"/>
        <v>0</v>
      </c>
      <c r="P85" s="198">
        <f t="shared" si="17"/>
        <v>0</v>
      </c>
      <c r="Q85" s="200">
        <f t="shared" si="17"/>
        <v>0</v>
      </c>
      <c r="R85" s="198">
        <f t="shared" si="17"/>
        <v>0</v>
      </c>
      <c r="S85" s="198">
        <f t="shared" si="17"/>
        <v>0</v>
      </c>
      <c r="T85" s="198">
        <f t="shared" si="17"/>
        <v>0</v>
      </c>
      <c r="U85" s="198">
        <f t="shared" si="17"/>
        <v>0</v>
      </c>
      <c r="V85" s="200">
        <f t="shared" si="17"/>
        <v>0</v>
      </c>
      <c r="W85" s="198">
        <f t="shared" si="17"/>
        <v>0</v>
      </c>
      <c r="X85" s="198">
        <f t="shared" si="17"/>
        <v>0</v>
      </c>
      <c r="Y85" s="198">
        <f t="shared" si="17"/>
        <v>0</v>
      </c>
      <c r="Z85" s="198">
        <f t="shared" si="17"/>
        <v>0</v>
      </c>
      <c r="AA85" s="200">
        <f t="shared" si="17"/>
        <v>0</v>
      </c>
      <c r="AB85" s="198"/>
      <c r="AC85" s="198"/>
      <c r="AD85" s="198"/>
      <c r="AE85" s="198"/>
      <c r="AF85" s="198"/>
      <c r="AG85" s="198"/>
      <c r="AH85" s="198"/>
      <c r="AI85" s="198"/>
      <c r="AJ85" s="198"/>
      <c r="AK85" s="198"/>
      <c r="AL85" s="198"/>
      <c r="AM85" s="198"/>
      <c r="AN85" s="198"/>
      <c r="AO85" s="198"/>
      <c r="AP85" s="198"/>
      <c r="AQ85" s="198"/>
      <c r="AR85" s="198"/>
      <c r="AS85" s="198"/>
      <c r="AT85" s="198"/>
      <c r="AU85" s="198"/>
      <c r="AV85" s="198"/>
      <c r="AW85" s="198"/>
      <c r="AX85" s="198"/>
      <c r="AY85" s="198"/>
      <c r="AZ85" s="198"/>
      <c r="BA85" s="198"/>
      <c r="BB85" s="198"/>
      <c r="BC85" s="198"/>
      <c r="BD85" s="198"/>
      <c r="BE85" s="198"/>
      <c r="BF85" s="198"/>
      <c r="BG85" s="198"/>
      <c r="BH85" s="198"/>
      <c r="BI85" s="198"/>
      <c r="BJ85" s="198"/>
    </row>
    <row r="86" spans="1:62" s="199" customFormat="1" x14ac:dyDescent="0.25">
      <c r="A86" s="197" t="s">
        <v>218</v>
      </c>
      <c r="B86" s="198">
        <f>SUM(B78:B82)</f>
        <v>150.85925925925929</v>
      </c>
      <c r="C86" s="198">
        <f t="shared" ref="C86:AA86" si="18">SUM(C78:C82)</f>
        <v>381.11104680144751</v>
      </c>
      <c r="D86" s="198">
        <f t="shared" si="18"/>
        <v>381.11104680144751</v>
      </c>
      <c r="E86" s="198">
        <f t="shared" si="18"/>
        <v>381.11104680144751</v>
      </c>
      <c r="F86" s="198">
        <f t="shared" si="18"/>
        <v>381.11104680144751</v>
      </c>
      <c r="G86" s="200">
        <f t="shared" si="18"/>
        <v>381.11104680144751</v>
      </c>
      <c r="H86" s="198">
        <f t="shared" si="18"/>
        <v>381.11104680144751</v>
      </c>
      <c r="I86" s="198">
        <f t="shared" si="18"/>
        <v>381.11104680144751</v>
      </c>
      <c r="J86" s="198">
        <f t="shared" si="18"/>
        <v>381.11104680144751</v>
      </c>
      <c r="K86" s="198">
        <f t="shared" si="18"/>
        <v>381.11104680144751</v>
      </c>
      <c r="L86" s="200">
        <f t="shared" si="18"/>
        <v>381.11104680144751</v>
      </c>
      <c r="M86" s="198">
        <f t="shared" si="18"/>
        <v>381.11104680144751</v>
      </c>
      <c r="N86" s="198">
        <f t="shared" si="18"/>
        <v>381.11104680144751</v>
      </c>
      <c r="O86" s="198">
        <f t="shared" si="18"/>
        <v>381.11104680144751</v>
      </c>
      <c r="P86" s="198">
        <f t="shared" si="18"/>
        <v>381.11104680144751</v>
      </c>
      <c r="Q86" s="200">
        <f t="shared" si="18"/>
        <v>381.11104680144751</v>
      </c>
      <c r="R86" s="198">
        <f t="shared" si="18"/>
        <v>381.11104680144751</v>
      </c>
      <c r="S86" s="198">
        <f t="shared" si="18"/>
        <v>381.11104680144751</v>
      </c>
      <c r="T86" s="198">
        <f t="shared" si="18"/>
        <v>381.11104680144751</v>
      </c>
      <c r="U86" s="198">
        <f t="shared" si="18"/>
        <v>381.11104680144751</v>
      </c>
      <c r="V86" s="200">
        <f t="shared" si="18"/>
        <v>381.11104680144751</v>
      </c>
      <c r="W86" s="198">
        <f t="shared" si="18"/>
        <v>381.11104680144751</v>
      </c>
      <c r="X86" s="198">
        <f t="shared" si="18"/>
        <v>381.11104680144751</v>
      </c>
      <c r="Y86" s="198">
        <f t="shared" si="18"/>
        <v>0</v>
      </c>
      <c r="Z86" s="198">
        <f t="shared" si="18"/>
        <v>0</v>
      </c>
      <c r="AA86" s="200">
        <f t="shared" si="18"/>
        <v>0</v>
      </c>
      <c r="AB86" s="198"/>
      <c r="AC86" s="198"/>
      <c r="AD86" s="198"/>
      <c r="AE86" s="198"/>
      <c r="AF86" s="198"/>
      <c r="AG86" s="198"/>
      <c r="AH86" s="198"/>
      <c r="AI86" s="198"/>
      <c r="AJ86" s="198"/>
      <c r="AK86" s="198"/>
      <c r="AL86" s="198"/>
      <c r="AM86" s="198"/>
      <c r="AN86" s="198"/>
      <c r="AO86" s="198"/>
      <c r="AP86" s="198"/>
      <c r="AQ86" s="198"/>
      <c r="AR86" s="198"/>
      <c r="AS86" s="198"/>
      <c r="AT86" s="198"/>
      <c r="AU86" s="198"/>
      <c r="AV86" s="198"/>
      <c r="AW86" s="198"/>
      <c r="AX86" s="198"/>
      <c r="AY86" s="198"/>
      <c r="AZ86" s="198"/>
      <c r="BA86" s="198"/>
      <c r="BB86" s="198"/>
      <c r="BC86" s="198"/>
      <c r="BD86" s="198"/>
      <c r="BE86" s="198"/>
      <c r="BF86" s="198"/>
      <c r="BG86" s="198"/>
      <c r="BH86" s="198"/>
      <c r="BI86" s="198"/>
      <c r="BJ86" s="198"/>
    </row>
    <row r="87" spans="1:62" s="199" customFormat="1" x14ac:dyDescent="0.25">
      <c r="A87" s="197" t="s">
        <v>219</v>
      </c>
      <c r="B87" s="198">
        <f>B86-B85</f>
        <v>150.85925925925929</v>
      </c>
      <c r="C87" s="198">
        <f t="shared" ref="C87:AA87" si="19">C86-C85</f>
        <v>381.11104680144751</v>
      </c>
      <c r="D87" s="198">
        <f t="shared" si="19"/>
        <v>381.11104680144751</v>
      </c>
      <c r="E87" s="198">
        <f t="shared" si="19"/>
        <v>381.11104680144751</v>
      </c>
      <c r="F87" s="198">
        <f t="shared" si="19"/>
        <v>381.11104680144751</v>
      </c>
      <c r="G87" s="200">
        <f t="shared" si="19"/>
        <v>381.11104680144751</v>
      </c>
      <c r="H87" s="198">
        <f t="shared" si="19"/>
        <v>381.11104680144751</v>
      </c>
      <c r="I87" s="198">
        <f t="shared" si="19"/>
        <v>381.11104680144751</v>
      </c>
      <c r="J87" s="198">
        <f t="shared" si="19"/>
        <v>381.11104680144751</v>
      </c>
      <c r="K87" s="198">
        <f t="shared" si="19"/>
        <v>381.11104680144751</v>
      </c>
      <c r="L87" s="200">
        <f t="shared" si="19"/>
        <v>381.11104680144751</v>
      </c>
      <c r="M87" s="198">
        <f t="shared" si="19"/>
        <v>381.11104680144751</v>
      </c>
      <c r="N87" s="198">
        <f t="shared" si="19"/>
        <v>381.11104680144751</v>
      </c>
      <c r="O87" s="198">
        <f t="shared" si="19"/>
        <v>381.11104680144751</v>
      </c>
      <c r="P87" s="198">
        <f t="shared" si="19"/>
        <v>381.11104680144751</v>
      </c>
      <c r="Q87" s="200">
        <f t="shared" si="19"/>
        <v>381.11104680144751</v>
      </c>
      <c r="R87" s="198">
        <f t="shared" si="19"/>
        <v>381.11104680144751</v>
      </c>
      <c r="S87" s="198">
        <f t="shared" si="19"/>
        <v>381.11104680144751</v>
      </c>
      <c r="T87" s="198">
        <f t="shared" si="19"/>
        <v>381.11104680144751</v>
      </c>
      <c r="U87" s="198">
        <f t="shared" si="19"/>
        <v>381.11104680144751</v>
      </c>
      <c r="V87" s="200">
        <f t="shared" si="19"/>
        <v>381.11104680144751</v>
      </c>
      <c r="W87" s="198">
        <f t="shared" si="19"/>
        <v>381.11104680144751</v>
      </c>
      <c r="X87" s="198">
        <f t="shared" si="19"/>
        <v>381.11104680144751</v>
      </c>
      <c r="Y87" s="198">
        <f t="shared" si="19"/>
        <v>0</v>
      </c>
      <c r="Z87" s="198">
        <f t="shared" si="19"/>
        <v>0</v>
      </c>
      <c r="AA87" s="200">
        <f t="shared" si="19"/>
        <v>0</v>
      </c>
      <c r="AB87" s="198"/>
      <c r="AC87" s="198"/>
      <c r="AD87" s="198"/>
      <c r="AE87" s="198"/>
      <c r="AF87" s="198"/>
      <c r="AG87" s="198"/>
      <c r="AH87" s="198"/>
      <c r="AI87" s="198"/>
      <c r="AJ87" s="198"/>
      <c r="AK87" s="198"/>
      <c r="AL87" s="198"/>
      <c r="AM87" s="198"/>
      <c r="AN87" s="198"/>
      <c r="AO87" s="198"/>
      <c r="AP87" s="198"/>
      <c r="AQ87" s="198"/>
      <c r="AR87" s="198"/>
      <c r="AS87" s="198"/>
      <c r="AT87" s="198"/>
      <c r="AU87" s="198"/>
      <c r="AV87" s="198"/>
      <c r="AW87" s="198"/>
      <c r="AX87" s="198"/>
      <c r="AY87" s="198"/>
      <c r="AZ87" s="198"/>
      <c r="BA87" s="198"/>
      <c r="BB87" s="198"/>
      <c r="BC87" s="198"/>
      <c r="BD87" s="198"/>
      <c r="BE87" s="198"/>
      <c r="BF87" s="198"/>
      <c r="BG87" s="198"/>
      <c r="BH87" s="198"/>
      <c r="BI87" s="198"/>
      <c r="BJ87" s="198"/>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'2.2.2.1fin'!A93</f>
        <v>Supporting Information:</v>
      </c>
      <c r="B93" s="225">
        <f>'2.2.2.1fin'!B93</f>
        <v>0</v>
      </c>
      <c r="C93" s="225">
        <f>'2.2.2.1fin'!C93</f>
        <v>0</v>
      </c>
      <c r="D93" s="225">
        <f>'2.2.2.1fin'!D93</f>
        <v>0</v>
      </c>
      <c r="E93" s="225">
        <f>'2.2.2.1fin'!E93</f>
        <v>0</v>
      </c>
      <c r="F93" s="225">
        <f>'2.2.2.1fin'!F93</f>
        <v>0</v>
      </c>
      <c r="G93" s="225">
        <f>'2.2.2.1fin'!G93</f>
        <v>0</v>
      </c>
      <c r="H93" s="225">
        <f>'2.2.2.1fin'!H93</f>
        <v>0</v>
      </c>
      <c r="I93" s="225">
        <f>'2.2.2.1fin'!I93</f>
        <v>0</v>
      </c>
      <c r="J93" s="225">
        <f>'2.2.2.1fin'!J93</f>
        <v>0</v>
      </c>
      <c r="K93" s="225">
        <f>'2.2.2.1fin'!K93</f>
        <v>0</v>
      </c>
      <c r="L93" s="225">
        <f>'2.2.2.1fin'!L93</f>
        <v>0</v>
      </c>
      <c r="M93" s="225">
        <f>'2.2.2.1fin'!M93</f>
        <v>0</v>
      </c>
      <c r="N93" s="225">
        <f>'2.2.2.1fin'!N93</f>
        <v>0</v>
      </c>
      <c r="O93" s="225">
        <f>'2.2.2.1fin'!O93</f>
        <v>0</v>
      </c>
      <c r="P93" s="225">
        <f>'2.2.2.1fin'!P93</f>
        <v>0</v>
      </c>
      <c r="Q93" s="225">
        <f>'2.2.2.1fin'!Q93</f>
        <v>0</v>
      </c>
      <c r="R93" s="225">
        <f>'2.2.2.1fin'!R93</f>
        <v>0</v>
      </c>
      <c r="S93" s="225">
        <f>'2.2.2.1fin'!S93</f>
        <v>0</v>
      </c>
      <c r="T93" s="225">
        <f>'2.2.2.1fin'!T93</f>
        <v>0</v>
      </c>
      <c r="U93" s="225">
        <f>'2.2.2.1fin'!U93</f>
        <v>0</v>
      </c>
      <c r="V93" s="225">
        <f>'2.2.2.1fin'!V93</f>
        <v>0</v>
      </c>
      <c r="W93" s="225">
        <f>'2.2.2.1fin'!W93</f>
        <v>0</v>
      </c>
      <c r="X93" s="225">
        <f>'2.2.2.1fin'!X93</f>
        <v>0</v>
      </c>
      <c r="Y93" s="225">
        <f>'2.2.2.1fin'!Y93</f>
        <v>0</v>
      </c>
      <c r="Z93" s="225">
        <f>'2.2.2.1fin'!Z93</f>
        <v>0</v>
      </c>
      <c r="AA93" s="225">
        <f>'2.2.2.1fin'!AA93</f>
        <v>0</v>
      </c>
      <c r="AB93" s="225">
        <f>'2.2.2.1fin'!AB93</f>
        <v>0</v>
      </c>
      <c r="AC93" s="225">
        <f>'2.2.2.1fin'!AC93</f>
        <v>0</v>
      </c>
      <c r="AD93" s="225">
        <f>'2.2.2.1fin'!AD93</f>
        <v>0</v>
      </c>
      <c r="AE93" s="225">
        <f>'2.2.2.1fin'!AE93</f>
        <v>0</v>
      </c>
      <c r="AF93" s="225">
        <f>'2.2.2.1fin'!AF93</f>
        <v>0</v>
      </c>
      <c r="AG93" s="225">
        <f>'2.2.2.1fin'!AG93</f>
        <v>0</v>
      </c>
      <c r="AH93" s="225">
        <f>'2.2.2.1fin'!AH93</f>
        <v>0</v>
      </c>
      <c r="AI93" s="225">
        <f>'2.2.2.1fin'!AI93</f>
        <v>0</v>
      </c>
      <c r="AJ93" s="225">
        <f>'2.2.2.1fin'!AJ93</f>
        <v>0</v>
      </c>
    </row>
    <row r="94" spans="1:62" s="226" customFormat="1" x14ac:dyDescent="0.25">
      <c r="A94" s="225">
        <f>'2.2.2.1fin'!A94</f>
        <v>0</v>
      </c>
      <c r="B94" s="225">
        <f>'2.2.2.1fin'!B94</f>
        <v>0</v>
      </c>
      <c r="C94" s="225">
        <f>'2.2.2.1fin'!C94</f>
        <v>0</v>
      </c>
      <c r="D94" s="225">
        <f>'2.2.2.1fin'!D94</f>
        <v>0</v>
      </c>
      <c r="E94" s="225">
        <f>'2.2.2.1fin'!E94</f>
        <v>0</v>
      </c>
      <c r="F94" s="225">
        <f>'2.2.2.1fin'!F94</f>
        <v>0</v>
      </c>
      <c r="G94" s="225">
        <f>'2.2.2.1fin'!G94</f>
        <v>0</v>
      </c>
      <c r="H94" s="225">
        <f>'2.2.2.1fin'!H94</f>
        <v>0</v>
      </c>
      <c r="I94" s="225">
        <f>'2.2.2.1fin'!I94</f>
        <v>0</v>
      </c>
      <c r="J94" s="225">
        <f>'2.2.2.1fin'!J94</f>
        <v>0</v>
      </c>
      <c r="K94" s="225">
        <f>'2.2.2.1fin'!K94</f>
        <v>0</v>
      </c>
      <c r="L94" s="225">
        <f>'2.2.2.1fin'!L94</f>
        <v>0</v>
      </c>
      <c r="M94" s="225">
        <f>'2.2.2.1fin'!M94</f>
        <v>0</v>
      </c>
      <c r="N94" s="225">
        <f>'2.2.2.1fin'!N94</f>
        <v>0</v>
      </c>
      <c r="O94" s="225">
        <f>'2.2.2.1fin'!O94</f>
        <v>0</v>
      </c>
      <c r="P94" s="225">
        <f>'2.2.2.1fin'!P94</f>
        <v>0</v>
      </c>
      <c r="Q94" s="225">
        <f>'2.2.2.1fin'!Q94</f>
        <v>0</v>
      </c>
      <c r="R94" s="225">
        <f>'2.2.2.1fin'!R94</f>
        <v>0</v>
      </c>
      <c r="S94" s="225">
        <f>'2.2.2.1fin'!S94</f>
        <v>0</v>
      </c>
      <c r="T94" s="225">
        <f>'2.2.2.1fin'!T94</f>
        <v>0</v>
      </c>
      <c r="U94" s="225">
        <f>'2.2.2.1fin'!U94</f>
        <v>0</v>
      </c>
      <c r="V94" s="225">
        <f>'2.2.2.1fin'!V94</f>
        <v>0</v>
      </c>
      <c r="W94" s="225">
        <f>'2.2.2.1fin'!W94</f>
        <v>0</v>
      </c>
      <c r="X94" s="225">
        <f>'2.2.2.1fin'!X94</f>
        <v>0</v>
      </c>
      <c r="Y94" s="225">
        <f>'2.2.2.1fin'!Y94</f>
        <v>0</v>
      </c>
      <c r="Z94" s="225">
        <f>'2.2.2.1fin'!Z94</f>
        <v>0</v>
      </c>
      <c r="AA94" s="225">
        <f>'2.2.2.1fin'!AA94</f>
        <v>0</v>
      </c>
      <c r="AB94" s="225">
        <f>'2.2.2.1fin'!AB94</f>
        <v>0</v>
      </c>
      <c r="AC94" s="225">
        <f>'2.2.2.1fin'!AC94</f>
        <v>0</v>
      </c>
      <c r="AD94" s="225">
        <f>'2.2.2.1fin'!AD94</f>
        <v>0</v>
      </c>
      <c r="AE94" s="225">
        <f>'2.2.2.1fin'!AE94</f>
        <v>0</v>
      </c>
      <c r="AF94" s="225">
        <f>'2.2.2.1fin'!AF94</f>
        <v>0</v>
      </c>
      <c r="AG94" s="225">
        <f>'2.2.2.1fin'!AG94</f>
        <v>0</v>
      </c>
      <c r="AH94" s="225">
        <f>'2.2.2.1fin'!AH94</f>
        <v>0</v>
      </c>
      <c r="AI94" s="225">
        <f>'2.2.2.1fin'!AI94</f>
        <v>0</v>
      </c>
      <c r="AJ94" s="225">
        <f>'2.2.2.1fin'!AJ94</f>
        <v>0</v>
      </c>
    </row>
    <row r="95" spans="1:62" s="226" customFormat="1" x14ac:dyDescent="0.25">
      <c r="A95" s="225">
        <f>'2.2.2.1fin'!A95</f>
        <v>0</v>
      </c>
      <c r="B95" s="225">
        <f>'2.2.2.1fin'!B95</f>
        <v>0</v>
      </c>
      <c r="C95" s="225">
        <f>'2.2.2.1fin'!C95</f>
        <v>0</v>
      </c>
      <c r="D95" s="225">
        <f>'2.2.2.1fin'!D95</f>
        <v>0</v>
      </c>
      <c r="E95" s="225">
        <f>'2.2.2.1fin'!E95</f>
        <v>0</v>
      </c>
      <c r="F95" s="225">
        <f>'2.2.2.1fin'!F95</f>
        <v>0</v>
      </c>
      <c r="G95" s="225">
        <f>'2.2.2.1fin'!G95</f>
        <v>0</v>
      </c>
      <c r="H95" s="225">
        <f>'2.2.2.1fin'!H95</f>
        <v>0</v>
      </c>
      <c r="I95" s="225">
        <f>'2.2.2.1fin'!I95</f>
        <v>0</v>
      </c>
      <c r="J95" s="225">
        <f>'2.2.2.1fin'!J95</f>
        <v>0</v>
      </c>
      <c r="K95" s="225">
        <f>'2.2.2.1fin'!K95</f>
        <v>0</v>
      </c>
      <c r="L95" s="225">
        <f>'2.2.2.1fin'!L95</f>
        <v>0</v>
      </c>
      <c r="M95" s="225">
        <f>'2.2.2.1fin'!M95</f>
        <v>0</v>
      </c>
      <c r="N95" s="225">
        <f>'2.2.2.1fin'!N95</f>
        <v>0</v>
      </c>
      <c r="O95" s="225">
        <f>'2.2.2.1fin'!O95</f>
        <v>0</v>
      </c>
      <c r="P95" s="225">
        <f>'2.2.2.1fin'!P95</f>
        <v>0</v>
      </c>
      <c r="Q95" s="225">
        <f>'2.2.2.1fin'!Q95</f>
        <v>0</v>
      </c>
      <c r="R95" s="225">
        <f>'2.2.2.1fin'!R95</f>
        <v>0</v>
      </c>
      <c r="S95" s="225">
        <f>'2.2.2.1fin'!S95</f>
        <v>0</v>
      </c>
      <c r="T95" s="225">
        <f>'2.2.2.1fin'!T95</f>
        <v>0</v>
      </c>
      <c r="U95" s="225">
        <f>'2.2.2.1fin'!U95</f>
        <v>0</v>
      </c>
      <c r="V95" s="225">
        <f>'2.2.2.1fin'!V95</f>
        <v>0</v>
      </c>
      <c r="W95" s="225">
        <f>'2.2.2.1fin'!W95</f>
        <v>0</v>
      </c>
      <c r="X95" s="225">
        <f>'2.2.2.1fin'!X95</f>
        <v>0</v>
      </c>
      <c r="Y95" s="225">
        <f>'2.2.2.1fin'!Y95</f>
        <v>0</v>
      </c>
      <c r="Z95" s="225">
        <f>'2.2.2.1fin'!Z95</f>
        <v>0</v>
      </c>
      <c r="AA95" s="225">
        <f>'2.2.2.1fin'!AA95</f>
        <v>0</v>
      </c>
      <c r="AB95" s="225">
        <f>'2.2.2.1fin'!AB95</f>
        <v>0</v>
      </c>
      <c r="AC95" s="225">
        <f>'2.2.2.1fin'!AC95</f>
        <v>0</v>
      </c>
      <c r="AD95" s="225">
        <f>'2.2.2.1fin'!AD95</f>
        <v>0</v>
      </c>
      <c r="AE95" s="225">
        <f>'2.2.2.1fin'!AE95</f>
        <v>0</v>
      </c>
      <c r="AF95" s="225">
        <f>'2.2.2.1fin'!AF95</f>
        <v>0</v>
      </c>
      <c r="AG95" s="225">
        <f>'2.2.2.1fin'!AG95</f>
        <v>0</v>
      </c>
      <c r="AH95" s="225">
        <f>'2.2.2.1fin'!AH95</f>
        <v>0</v>
      </c>
      <c r="AI95" s="225">
        <f>'2.2.2.1fin'!AI95</f>
        <v>0</v>
      </c>
      <c r="AJ95" s="225">
        <f>'2.2.2.1fin'!AJ95</f>
        <v>0</v>
      </c>
    </row>
    <row r="96" spans="1:62" s="226" customFormat="1" x14ac:dyDescent="0.25">
      <c r="A96" s="225" t="str">
        <f>'2.2.2.1fin'!A96</f>
        <v>Fuente</v>
      </c>
      <c r="B96" s="225">
        <f>'2.2.2.1fin'!B96</f>
        <v>0</v>
      </c>
      <c r="C96" s="225">
        <f>'2.2.2.1fin'!C96</f>
        <v>0</v>
      </c>
      <c r="D96" s="225">
        <f>'2.2.2.1fin'!D96</f>
        <v>0</v>
      </c>
      <c r="E96" s="225">
        <f>'2.2.2.1fin'!E96</f>
        <v>0</v>
      </c>
      <c r="F96" s="225">
        <f>'2.2.2.1fin'!F96</f>
        <v>0</v>
      </c>
      <c r="G96" s="225">
        <f>'2.2.2.1fin'!G96</f>
        <v>0</v>
      </c>
      <c r="H96" s="225">
        <f>'2.2.2.1fin'!H96</f>
        <v>0</v>
      </c>
      <c r="I96" s="225">
        <f>'2.2.2.1fin'!I96</f>
        <v>0</v>
      </c>
      <c r="J96" s="225">
        <f>'2.2.2.1fin'!J96</f>
        <v>0</v>
      </c>
      <c r="K96" s="225">
        <f>'2.2.2.1fin'!K96</f>
        <v>0</v>
      </c>
      <c r="L96" s="225">
        <f>'2.2.2.1fin'!L96</f>
        <v>0</v>
      </c>
      <c r="M96" s="225">
        <f>'2.2.2.1fin'!M96</f>
        <v>0</v>
      </c>
      <c r="N96" s="225">
        <f>'2.2.2.1fin'!N96</f>
        <v>0</v>
      </c>
      <c r="O96" s="225">
        <f>'2.2.2.1fin'!O96</f>
        <v>0</v>
      </c>
      <c r="P96" s="225">
        <f>'2.2.2.1fin'!P96</f>
        <v>0</v>
      </c>
      <c r="Q96" s="225">
        <f>'2.2.2.1fin'!Q96</f>
        <v>0</v>
      </c>
      <c r="R96" s="225">
        <f>'2.2.2.1fin'!R96</f>
        <v>0</v>
      </c>
      <c r="S96" s="225">
        <f>'2.2.2.1fin'!S96</f>
        <v>0</v>
      </c>
      <c r="T96" s="225">
        <f>'2.2.2.1fin'!T96</f>
        <v>0</v>
      </c>
      <c r="U96" s="225">
        <f>'2.2.2.1fin'!U96</f>
        <v>0</v>
      </c>
      <c r="V96" s="225">
        <f>'2.2.2.1fin'!V96</f>
        <v>0</v>
      </c>
      <c r="W96" s="225">
        <f>'2.2.2.1fin'!W96</f>
        <v>0</v>
      </c>
      <c r="X96" s="225">
        <f>'2.2.2.1fin'!X96</f>
        <v>0</v>
      </c>
      <c r="Y96" s="225">
        <f>'2.2.2.1fin'!Y96</f>
        <v>0</v>
      </c>
      <c r="Z96" s="225">
        <f>'2.2.2.1fin'!Z96</f>
        <v>0</v>
      </c>
      <c r="AA96" s="225">
        <f>'2.2.2.1fin'!AA96</f>
        <v>0</v>
      </c>
      <c r="AB96" s="225">
        <f>'2.2.2.1fin'!AB96</f>
        <v>0</v>
      </c>
      <c r="AC96" s="225">
        <f>'2.2.2.1fin'!AC96</f>
        <v>0</v>
      </c>
      <c r="AD96" s="225">
        <f>'2.2.2.1fin'!AD96</f>
        <v>0</v>
      </c>
      <c r="AE96" s="225">
        <f>'2.2.2.1fin'!AE96</f>
        <v>0</v>
      </c>
      <c r="AF96" s="225">
        <f>'2.2.2.1fin'!AF96</f>
        <v>0</v>
      </c>
      <c r="AG96" s="225">
        <f>'2.2.2.1fin'!AG96</f>
        <v>0</v>
      </c>
      <c r="AH96" s="225">
        <f>'2.2.2.1fin'!AH96</f>
        <v>0</v>
      </c>
      <c r="AI96" s="225">
        <f>'2.2.2.1fin'!AI96</f>
        <v>0</v>
      </c>
      <c r="AJ96" s="225">
        <f>'2.2.2.1fin'!AJ96</f>
        <v>0</v>
      </c>
    </row>
    <row r="97" spans="1:36" s="226" customFormat="1" x14ac:dyDescent="0.25">
      <c r="A97" s="225" t="str">
        <f>'2.2.2.1fin'!A97</f>
        <v>CONAFOR Gerencia de Plancaciones, modelos FONAFOR</v>
      </c>
      <c r="B97" s="225">
        <f>'2.2.2.1fin'!B97</f>
        <v>0</v>
      </c>
      <c r="C97" s="225">
        <f>'2.2.2.1fin'!C97</f>
        <v>0</v>
      </c>
      <c r="D97" s="225">
        <f>'2.2.2.1fin'!D97</f>
        <v>0</v>
      </c>
      <c r="E97" s="225">
        <f>'2.2.2.1fin'!E97</f>
        <v>0</v>
      </c>
      <c r="F97" s="225">
        <f>'2.2.2.1fin'!F97</f>
        <v>0</v>
      </c>
      <c r="G97" s="225">
        <f>'2.2.2.1fin'!G97</f>
        <v>0</v>
      </c>
      <c r="H97" s="225">
        <f>'2.2.2.1fin'!H97</f>
        <v>0</v>
      </c>
      <c r="I97" s="225">
        <f>'2.2.2.1fin'!I97</f>
        <v>0</v>
      </c>
      <c r="J97" s="225">
        <f>'2.2.2.1fin'!J97</f>
        <v>0</v>
      </c>
      <c r="K97" s="225">
        <f>'2.2.2.1fin'!K97</f>
        <v>0</v>
      </c>
      <c r="L97" s="225">
        <f>'2.2.2.1fin'!L97</f>
        <v>0</v>
      </c>
      <c r="M97" s="225">
        <f>'2.2.2.1fin'!M97</f>
        <v>0</v>
      </c>
      <c r="N97" s="225">
        <f>'2.2.2.1fin'!N97</f>
        <v>0</v>
      </c>
      <c r="O97" s="225">
        <f>'2.2.2.1fin'!O97</f>
        <v>0</v>
      </c>
      <c r="P97" s="225">
        <f>'2.2.2.1fin'!P97</f>
        <v>0</v>
      </c>
      <c r="Q97" s="225">
        <f>'2.2.2.1fin'!Q97</f>
        <v>0</v>
      </c>
      <c r="R97" s="225">
        <f>'2.2.2.1fin'!R97</f>
        <v>0</v>
      </c>
      <c r="S97" s="225">
        <f>'2.2.2.1fin'!S97</f>
        <v>0</v>
      </c>
      <c r="T97" s="225">
        <f>'2.2.2.1fin'!T97</f>
        <v>0</v>
      </c>
      <c r="U97" s="225">
        <f>'2.2.2.1fin'!U97</f>
        <v>0</v>
      </c>
      <c r="V97" s="225">
        <f>'2.2.2.1fin'!V97</f>
        <v>0</v>
      </c>
      <c r="W97" s="225">
        <f>'2.2.2.1fin'!W97</f>
        <v>0</v>
      </c>
      <c r="X97" s="225">
        <f>'2.2.2.1fin'!X97</f>
        <v>0</v>
      </c>
      <c r="Y97" s="225">
        <f>'2.2.2.1fin'!Y97</f>
        <v>0</v>
      </c>
      <c r="Z97" s="225">
        <f>'2.2.2.1fin'!Z97</f>
        <v>0</v>
      </c>
      <c r="AA97" s="225">
        <f>'2.2.2.1fin'!AA97</f>
        <v>0</v>
      </c>
      <c r="AB97" s="225">
        <f>'2.2.2.1fin'!AB97</f>
        <v>0</v>
      </c>
      <c r="AC97" s="225">
        <f>'2.2.2.1fin'!AC97</f>
        <v>0</v>
      </c>
      <c r="AD97" s="225">
        <f>'2.2.2.1fin'!AD97</f>
        <v>0</v>
      </c>
      <c r="AE97" s="225">
        <f>'2.2.2.1fin'!AE97</f>
        <v>0</v>
      </c>
      <c r="AF97" s="225">
        <f>'2.2.2.1fin'!AF97</f>
        <v>0</v>
      </c>
      <c r="AG97" s="225">
        <f>'2.2.2.1fin'!AG97</f>
        <v>0</v>
      </c>
      <c r="AH97" s="225">
        <f>'2.2.2.1fin'!AH97</f>
        <v>0</v>
      </c>
      <c r="AI97" s="225">
        <f>'2.2.2.1fin'!AI97</f>
        <v>0</v>
      </c>
      <c r="AJ97" s="225">
        <f>'2.2.2.1fin'!AJ97</f>
        <v>0</v>
      </c>
    </row>
    <row r="98" spans="1:36" s="226" customFormat="1" x14ac:dyDescent="0.25">
      <c r="A98" s="225">
        <f>'2.2.2.1fin'!A98</f>
        <v>0</v>
      </c>
      <c r="B98" s="225">
        <f>'2.2.2.1fin'!B98</f>
        <v>0</v>
      </c>
      <c r="C98" s="225">
        <f>'2.2.2.1fin'!C98</f>
        <v>0</v>
      </c>
      <c r="D98" s="225">
        <f>'2.2.2.1fin'!D98</f>
        <v>0</v>
      </c>
      <c r="E98" s="225">
        <f>'2.2.2.1fin'!E98</f>
        <v>0</v>
      </c>
      <c r="F98" s="225">
        <f>'2.2.2.1fin'!F98</f>
        <v>0</v>
      </c>
      <c r="G98" s="225">
        <f>'2.2.2.1fin'!G98</f>
        <v>0</v>
      </c>
      <c r="H98" s="225">
        <f>'2.2.2.1fin'!H98</f>
        <v>0</v>
      </c>
      <c r="I98" s="225">
        <f>'2.2.2.1fin'!I98</f>
        <v>0</v>
      </c>
      <c r="J98" s="225">
        <f>'2.2.2.1fin'!J98</f>
        <v>0</v>
      </c>
      <c r="K98" s="225">
        <f>'2.2.2.1fin'!K98</f>
        <v>0</v>
      </c>
      <c r="L98" s="225">
        <f>'2.2.2.1fin'!L98</f>
        <v>0</v>
      </c>
      <c r="M98" s="225">
        <f>'2.2.2.1fin'!M98</f>
        <v>0</v>
      </c>
      <c r="N98" s="225">
        <f>'2.2.2.1fin'!N98</f>
        <v>0</v>
      </c>
      <c r="O98" s="225">
        <f>'2.2.2.1fin'!O98</f>
        <v>0</v>
      </c>
      <c r="P98" s="225">
        <f>'2.2.2.1fin'!P98</f>
        <v>0</v>
      </c>
      <c r="Q98" s="225">
        <f>'2.2.2.1fin'!Q98</f>
        <v>0</v>
      </c>
      <c r="R98" s="225">
        <f>'2.2.2.1fin'!R98</f>
        <v>0</v>
      </c>
      <c r="S98" s="225">
        <f>'2.2.2.1fin'!S98</f>
        <v>0</v>
      </c>
      <c r="T98" s="225">
        <f>'2.2.2.1fin'!T98</f>
        <v>0</v>
      </c>
      <c r="U98" s="225">
        <f>'2.2.2.1fin'!U98</f>
        <v>0</v>
      </c>
      <c r="V98" s="225">
        <f>'2.2.2.1fin'!V98</f>
        <v>0</v>
      </c>
      <c r="W98" s="225">
        <f>'2.2.2.1fin'!W98</f>
        <v>0</v>
      </c>
      <c r="X98" s="225">
        <f>'2.2.2.1fin'!X98</f>
        <v>0</v>
      </c>
      <c r="Y98" s="225">
        <f>'2.2.2.1fin'!Y98</f>
        <v>0</v>
      </c>
      <c r="Z98" s="225">
        <f>'2.2.2.1fin'!Z98</f>
        <v>0</v>
      </c>
      <c r="AA98" s="225">
        <f>'2.2.2.1fin'!AA98</f>
        <v>0</v>
      </c>
      <c r="AB98" s="225">
        <f>'2.2.2.1fin'!AB98</f>
        <v>0</v>
      </c>
      <c r="AC98" s="225">
        <f>'2.2.2.1fin'!AC98</f>
        <v>0</v>
      </c>
      <c r="AD98" s="225">
        <f>'2.2.2.1fin'!AD98</f>
        <v>0</v>
      </c>
      <c r="AE98" s="225">
        <f>'2.2.2.1fin'!AE98</f>
        <v>0</v>
      </c>
      <c r="AF98" s="225">
        <f>'2.2.2.1fin'!AF98</f>
        <v>0</v>
      </c>
      <c r="AG98" s="225">
        <f>'2.2.2.1fin'!AG98</f>
        <v>0</v>
      </c>
      <c r="AH98" s="225">
        <f>'2.2.2.1fin'!AH98</f>
        <v>0</v>
      </c>
      <c r="AI98" s="225">
        <f>'2.2.2.1fin'!AI98</f>
        <v>0</v>
      </c>
      <c r="AJ98" s="225">
        <f>'2.2.2.1fin'!AJ98</f>
        <v>0</v>
      </c>
    </row>
    <row r="99" spans="1:36" s="231" customFormat="1" ht="14.4" x14ac:dyDescent="0.3">
      <c r="A99" s="225" t="str">
        <f>'2.2.2.1fin'!A99</f>
        <v>PROYECCION FINANCIERA: PINO (Pinus spp.)</v>
      </c>
      <c r="B99" s="225">
        <f>'2.2.2.1fin'!B99</f>
        <v>0</v>
      </c>
      <c r="C99" s="225">
        <f>'2.2.2.1fin'!C99</f>
        <v>0</v>
      </c>
      <c r="D99" s="225">
        <f>'2.2.2.1fin'!D99</f>
        <v>0</v>
      </c>
      <c r="E99" s="225">
        <f>'2.2.2.1fin'!E99</f>
        <v>0</v>
      </c>
      <c r="F99" s="225">
        <f>'2.2.2.1fin'!F99</f>
        <v>0</v>
      </c>
      <c r="G99" s="225">
        <f>'2.2.2.1fin'!G99</f>
        <v>0</v>
      </c>
      <c r="H99" s="225">
        <f>'2.2.2.1fin'!H99</f>
        <v>0</v>
      </c>
      <c r="I99" s="225">
        <f>'2.2.2.1fin'!I99</f>
        <v>0</v>
      </c>
      <c r="J99" s="225">
        <f>'2.2.2.1fin'!J99</f>
        <v>0</v>
      </c>
      <c r="K99" s="225">
        <f>'2.2.2.1fin'!K99</f>
        <v>0</v>
      </c>
      <c r="L99" s="225">
        <f>'2.2.2.1fin'!L99</f>
        <v>0</v>
      </c>
      <c r="M99" s="225">
        <f>'2.2.2.1fin'!M99</f>
        <v>0</v>
      </c>
      <c r="N99" s="225">
        <f>'2.2.2.1fin'!N99</f>
        <v>0</v>
      </c>
      <c r="O99" s="225">
        <f>'2.2.2.1fin'!O99</f>
        <v>0</v>
      </c>
      <c r="P99" s="225">
        <f>'2.2.2.1fin'!P99</f>
        <v>0</v>
      </c>
      <c r="Q99" s="225">
        <f>'2.2.2.1fin'!Q99</f>
        <v>0</v>
      </c>
      <c r="R99" s="225">
        <f>'2.2.2.1fin'!R99</f>
        <v>0</v>
      </c>
      <c r="S99" s="225">
        <f>'2.2.2.1fin'!S99</f>
        <v>0</v>
      </c>
      <c r="T99" s="225">
        <f>'2.2.2.1fin'!T99</f>
        <v>0</v>
      </c>
      <c r="U99" s="225">
        <f>'2.2.2.1fin'!U99</f>
        <v>0</v>
      </c>
      <c r="V99" s="225">
        <f>'2.2.2.1fin'!V99</f>
        <v>0</v>
      </c>
      <c r="W99" s="225">
        <f>'2.2.2.1fin'!W99</f>
        <v>0</v>
      </c>
      <c r="X99" s="225">
        <f>'2.2.2.1fin'!X99</f>
        <v>0</v>
      </c>
      <c r="Y99" s="225">
        <f>'2.2.2.1fin'!Y99</f>
        <v>0</v>
      </c>
      <c r="Z99" s="225">
        <f>'2.2.2.1fin'!Z99</f>
        <v>0</v>
      </c>
      <c r="AA99" s="225">
        <f>'2.2.2.1fin'!AA99</f>
        <v>0</v>
      </c>
      <c r="AB99" s="225">
        <f>'2.2.2.1fin'!AB99</f>
        <v>0</v>
      </c>
      <c r="AC99" s="225">
        <f>'2.2.2.1fin'!AC99</f>
        <v>0</v>
      </c>
      <c r="AD99" s="225">
        <f>'2.2.2.1fin'!AD99</f>
        <v>0</v>
      </c>
      <c r="AE99" s="225">
        <f>'2.2.2.1fin'!AE99</f>
        <v>0</v>
      </c>
      <c r="AF99" s="225">
        <f>'2.2.2.1fin'!AF99</f>
        <v>0</v>
      </c>
      <c r="AG99" s="225">
        <f>'2.2.2.1fin'!AG99</f>
        <v>0</v>
      </c>
      <c r="AH99" s="225">
        <f>'2.2.2.1fin'!AH99</f>
        <v>0</v>
      </c>
      <c r="AI99" s="225">
        <f>'2.2.2.1fin'!AI99</f>
        <v>0</v>
      </c>
      <c r="AJ99" s="225">
        <f>'2.2.2.1fin'!AJ99</f>
        <v>0</v>
      </c>
    </row>
    <row r="100" spans="1:36" s="231" customFormat="1" ht="14.4" x14ac:dyDescent="0.3">
      <c r="A100" s="225">
        <f>'2.2.2.1fin'!A100</f>
        <v>0</v>
      </c>
      <c r="B100" s="225">
        <f>'2.2.2.1fin'!B100</f>
        <v>0</v>
      </c>
      <c r="C100" s="225">
        <f>'2.2.2.1fin'!C100</f>
        <v>0</v>
      </c>
      <c r="D100" s="225">
        <f>'2.2.2.1fin'!D100</f>
        <v>0</v>
      </c>
      <c r="E100" s="225">
        <f>'2.2.2.1fin'!E100</f>
        <v>0</v>
      </c>
      <c r="F100" s="225">
        <f>'2.2.2.1fin'!F100</f>
        <v>0</v>
      </c>
      <c r="G100" s="225">
        <f>'2.2.2.1fin'!G100</f>
        <v>0</v>
      </c>
      <c r="H100" s="225">
        <f>'2.2.2.1fin'!H100</f>
        <v>0</v>
      </c>
      <c r="I100" s="225">
        <f>'2.2.2.1fin'!I100</f>
        <v>0</v>
      </c>
      <c r="J100" s="225">
        <f>'2.2.2.1fin'!J100</f>
        <v>0</v>
      </c>
      <c r="K100" s="225">
        <f>'2.2.2.1fin'!K100</f>
        <v>0</v>
      </c>
      <c r="L100" s="225">
        <f>'2.2.2.1fin'!L100</f>
        <v>0</v>
      </c>
      <c r="M100" s="225">
        <f>'2.2.2.1fin'!M100</f>
        <v>0</v>
      </c>
      <c r="N100" s="225">
        <f>'2.2.2.1fin'!N100</f>
        <v>0</v>
      </c>
      <c r="O100" s="225">
        <f>'2.2.2.1fin'!O100</f>
        <v>0</v>
      </c>
      <c r="P100" s="225">
        <f>'2.2.2.1fin'!P100</f>
        <v>0</v>
      </c>
      <c r="Q100" s="225">
        <f>'2.2.2.1fin'!Q100</f>
        <v>0</v>
      </c>
      <c r="R100" s="225">
        <f>'2.2.2.1fin'!R100</f>
        <v>0</v>
      </c>
      <c r="S100" s="225">
        <f>'2.2.2.1fin'!S100</f>
        <v>0</v>
      </c>
      <c r="T100" s="225">
        <f>'2.2.2.1fin'!T100</f>
        <v>0</v>
      </c>
      <c r="U100" s="225">
        <f>'2.2.2.1fin'!U100</f>
        <v>0</v>
      </c>
      <c r="V100" s="225">
        <f>'2.2.2.1fin'!V100</f>
        <v>0</v>
      </c>
      <c r="W100" s="225">
        <f>'2.2.2.1fin'!W100</f>
        <v>0</v>
      </c>
      <c r="X100" s="225">
        <f>'2.2.2.1fin'!X100</f>
        <v>0</v>
      </c>
      <c r="Y100" s="225">
        <f>'2.2.2.1fin'!Y100</f>
        <v>0</v>
      </c>
      <c r="Z100" s="225">
        <f>'2.2.2.1fin'!Z100</f>
        <v>0</v>
      </c>
      <c r="AA100" s="225">
        <f>'2.2.2.1fin'!AA100</f>
        <v>0</v>
      </c>
      <c r="AB100" s="225">
        <f>'2.2.2.1fin'!AB100</f>
        <v>0</v>
      </c>
      <c r="AC100" s="225">
        <f>'2.2.2.1fin'!AC100</f>
        <v>0</v>
      </c>
      <c r="AD100" s="225">
        <f>'2.2.2.1fin'!AD100</f>
        <v>0</v>
      </c>
      <c r="AE100" s="225">
        <f>'2.2.2.1fin'!AE100</f>
        <v>0</v>
      </c>
      <c r="AF100" s="225">
        <f>'2.2.2.1fin'!AF100</f>
        <v>0</v>
      </c>
      <c r="AG100" s="225">
        <f>'2.2.2.1fin'!AG100</f>
        <v>0</v>
      </c>
      <c r="AH100" s="225">
        <f>'2.2.2.1fin'!AH100</f>
        <v>0</v>
      </c>
      <c r="AI100" s="225">
        <f>'2.2.2.1fin'!AI100</f>
        <v>0</v>
      </c>
      <c r="AJ100" s="225">
        <f>'2.2.2.1fin'!AJ100</f>
        <v>0</v>
      </c>
    </row>
    <row r="101" spans="1:36" s="231" customFormat="1" ht="14.4" x14ac:dyDescent="0.3">
      <c r="A101" s="225" t="str">
        <f>'2.2.2.1fin'!A101</f>
        <v>CONCEPTO</v>
      </c>
      <c r="B101" s="225">
        <f>'2.2.2.1fin'!B101</f>
        <v>0</v>
      </c>
      <c r="C101" s="225">
        <f>'2.2.2.1fin'!C101</f>
        <v>1</v>
      </c>
      <c r="D101" s="225">
        <f>'2.2.2.1fin'!D101</f>
        <v>2</v>
      </c>
      <c r="E101" s="225">
        <f>'2.2.2.1fin'!E101</f>
        <v>3</v>
      </c>
      <c r="F101" s="225">
        <f>'2.2.2.1fin'!F101</f>
        <v>4</v>
      </c>
      <c r="G101" s="225">
        <f>'2.2.2.1fin'!G101</f>
        <v>5</v>
      </c>
      <c r="H101" s="225">
        <f>'2.2.2.1fin'!H101</f>
        <v>6</v>
      </c>
      <c r="I101" s="225">
        <f>'2.2.2.1fin'!I101</f>
        <v>7</v>
      </c>
      <c r="J101" s="225">
        <f>'2.2.2.1fin'!J101</f>
        <v>8</v>
      </c>
      <c r="K101" s="225">
        <f>'2.2.2.1fin'!K101</f>
        <v>9</v>
      </c>
      <c r="L101" s="225">
        <f>'2.2.2.1fin'!L101</f>
        <v>10</v>
      </c>
      <c r="M101" s="225">
        <f>'2.2.2.1fin'!M101</f>
        <v>11</v>
      </c>
      <c r="N101" s="225">
        <f>'2.2.2.1fin'!N101</f>
        <v>12</v>
      </c>
      <c r="O101" s="225">
        <f>'2.2.2.1fin'!O101</f>
        <v>13</v>
      </c>
      <c r="P101" s="225">
        <f>'2.2.2.1fin'!P101</f>
        <v>14</v>
      </c>
      <c r="Q101" s="225">
        <f>'2.2.2.1fin'!Q101</f>
        <v>15</v>
      </c>
      <c r="R101" s="225">
        <f>'2.2.2.1fin'!R101</f>
        <v>16</v>
      </c>
      <c r="S101" s="225">
        <f>'2.2.2.1fin'!S101</f>
        <v>17</v>
      </c>
      <c r="T101" s="225">
        <f>'2.2.2.1fin'!T101</f>
        <v>18</v>
      </c>
      <c r="U101" s="225">
        <f>'2.2.2.1fin'!U101</f>
        <v>19</v>
      </c>
      <c r="V101" s="225">
        <f>'2.2.2.1fin'!V101</f>
        <v>20</v>
      </c>
      <c r="W101" s="225">
        <f>'2.2.2.1fin'!W101</f>
        <v>21</v>
      </c>
      <c r="X101" s="225">
        <f>'2.2.2.1fin'!X101</f>
        <v>22</v>
      </c>
      <c r="Y101" s="225">
        <f>'2.2.2.1fin'!Y101</f>
        <v>0</v>
      </c>
      <c r="Z101" s="225">
        <f>'2.2.2.1fin'!Z101</f>
        <v>0</v>
      </c>
      <c r="AA101" s="225">
        <f>'2.2.2.1fin'!AA101</f>
        <v>0</v>
      </c>
      <c r="AB101" s="225">
        <f>'2.2.2.1fin'!AB101</f>
        <v>0</v>
      </c>
      <c r="AC101" s="225">
        <f>'2.2.2.1fin'!AC101</f>
        <v>0</v>
      </c>
      <c r="AD101" s="225">
        <f>'2.2.2.1fin'!AD101</f>
        <v>0</v>
      </c>
      <c r="AE101" s="225">
        <f>'2.2.2.1fin'!AE101</f>
        <v>0</v>
      </c>
      <c r="AF101" s="225">
        <f>'2.2.2.1fin'!AF101</f>
        <v>0</v>
      </c>
      <c r="AG101" s="225">
        <f>'2.2.2.1fin'!AG101</f>
        <v>0</v>
      </c>
      <c r="AH101" s="225">
        <f>'2.2.2.1fin'!AH101</f>
        <v>0</v>
      </c>
      <c r="AI101" s="225">
        <f>'2.2.2.1fin'!AI101</f>
        <v>0</v>
      </c>
      <c r="AJ101" s="225">
        <f>'2.2.2.1fin'!AJ101</f>
        <v>0</v>
      </c>
    </row>
    <row r="102" spans="1:36" s="231" customFormat="1" ht="14.4" x14ac:dyDescent="0.3">
      <c r="A102" s="225" t="str">
        <f>'2.2.2.1fin'!A102</f>
        <v>Ingresos por ventas</v>
      </c>
      <c r="B102" s="225">
        <f>'2.2.2.1fin'!B102</f>
        <v>0</v>
      </c>
      <c r="C102" s="225">
        <f>'2.2.2.1fin'!C102</f>
        <v>0</v>
      </c>
      <c r="D102" s="225">
        <f>'2.2.2.1fin'!D102</f>
        <v>0</v>
      </c>
      <c r="E102" s="225">
        <f>'2.2.2.1fin'!E102</f>
        <v>0</v>
      </c>
      <c r="F102" s="225">
        <f>'2.2.2.1fin'!F102</f>
        <v>0</v>
      </c>
      <c r="G102" s="225">
        <f>'2.2.2.1fin'!G102</f>
        <v>0</v>
      </c>
      <c r="H102" s="225">
        <f>'2.2.2.1fin'!H102</f>
        <v>69600</v>
      </c>
      <c r="I102" s="225">
        <f>'2.2.2.1fin'!I102</f>
        <v>69600</v>
      </c>
      <c r="J102" s="225">
        <f>'2.2.2.1fin'!J102</f>
        <v>69600</v>
      </c>
      <c r="K102" s="225">
        <f>'2.2.2.1fin'!K102</f>
        <v>69600</v>
      </c>
      <c r="L102" s="225">
        <f>'2.2.2.1fin'!L102</f>
        <v>69600</v>
      </c>
      <c r="M102" s="225">
        <f>'2.2.2.1fin'!M102</f>
        <v>92800</v>
      </c>
      <c r="N102" s="225">
        <f>'2.2.2.1fin'!N102</f>
        <v>92800</v>
      </c>
      <c r="O102" s="225">
        <f>'2.2.2.1fin'!O102</f>
        <v>92800</v>
      </c>
      <c r="P102" s="225">
        <f>'2.2.2.1fin'!P102</f>
        <v>75375</v>
      </c>
      <c r="Q102" s="225">
        <f>'2.2.2.1fin'!Q102</f>
        <v>75375</v>
      </c>
      <c r="R102" s="225">
        <f>'2.2.2.1fin'!R102</f>
        <v>75375</v>
      </c>
      <c r="S102" s="225">
        <f>'2.2.2.1fin'!S102</f>
        <v>75375</v>
      </c>
      <c r="T102" s="225">
        <f>'2.2.2.1fin'!T102</f>
        <v>75375</v>
      </c>
      <c r="U102" s="225">
        <f>'2.2.2.1fin'!U102</f>
        <v>75375</v>
      </c>
      <c r="V102" s="225">
        <f>'2.2.2.1fin'!V102</f>
        <v>75375</v>
      </c>
      <c r="W102" s="225">
        <f>'2.2.2.1fin'!W102</f>
        <v>75375</v>
      </c>
      <c r="X102" s="225">
        <f>'2.2.2.1fin'!X102</f>
        <v>367875</v>
      </c>
      <c r="Y102" s="225">
        <f>'2.2.2.1fin'!Y102</f>
        <v>0</v>
      </c>
      <c r="Z102" s="225">
        <f>'2.2.2.1fin'!Z102</f>
        <v>0</v>
      </c>
      <c r="AA102" s="225">
        <f>'2.2.2.1fin'!AA102</f>
        <v>0</v>
      </c>
      <c r="AB102" s="225">
        <f>'2.2.2.1fin'!AB102</f>
        <v>0</v>
      </c>
      <c r="AC102" s="225">
        <f>'2.2.2.1fin'!AC102</f>
        <v>0</v>
      </c>
      <c r="AD102" s="225">
        <f>'2.2.2.1fin'!AD102</f>
        <v>0</v>
      </c>
      <c r="AE102" s="225">
        <f>'2.2.2.1fin'!AE102</f>
        <v>0</v>
      </c>
      <c r="AF102" s="225">
        <f>'2.2.2.1fin'!AF102</f>
        <v>0</v>
      </c>
      <c r="AG102" s="225">
        <f>'2.2.2.1fin'!AG102</f>
        <v>0</v>
      </c>
      <c r="AH102" s="225">
        <f>'2.2.2.1fin'!AH102</f>
        <v>0</v>
      </c>
      <c r="AI102" s="225">
        <f>'2.2.2.1fin'!AI102</f>
        <v>0</v>
      </c>
      <c r="AJ102" s="225">
        <f>'2.2.2.1fin'!AJ102</f>
        <v>0</v>
      </c>
    </row>
    <row r="103" spans="1:36" s="231" customFormat="1" ht="14.4" x14ac:dyDescent="0.3">
      <c r="A103" s="225" t="str">
        <f>'2.2.2.1fin'!A103</f>
        <v>Egresos</v>
      </c>
      <c r="B103" s="225">
        <f>'2.2.2.1fin'!B103</f>
        <v>25933.673372372719</v>
      </c>
      <c r="C103" s="225">
        <f>'2.2.2.1fin'!C103</f>
        <v>5851.2724921246845</v>
      </c>
      <c r="D103" s="225">
        <f>'2.2.2.1fin'!D103</f>
        <v>5851.2724921246845</v>
      </c>
      <c r="E103" s="225">
        <f>'2.2.2.1fin'!E103</f>
        <v>5851.2724921246845</v>
      </c>
      <c r="F103" s="225">
        <f>'2.2.2.1fin'!F103</f>
        <v>5851.2724921246845</v>
      </c>
      <c r="G103" s="225">
        <f>'2.2.2.1fin'!G103</f>
        <v>5851.2724921246845</v>
      </c>
      <c r="H103" s="225">
        <f>'2.2.2.1fin'!H103</f>
        <v>5851.2724921246845</v>
      </c>
      <c r="I103" s="225">
        <f>'2.2.2.1fin'!I103</f>
        <v>5851.2724921246845</v>
      </c>
      <c r="J103" s="225">
        <f>'2.2.2.1fin'!J103</f>
        <v>5851.2724921246845</v>
      </c>
      <c r="K103" s="225">
        <f>'2.2.2.1fin'!K103</f>
        <v>5851.2724921246845</v>
      </c>
      <c r="L103" s="225">
        <f>'2.2.2.1fin'!L103</f>
        <v>5851.2724921246845</v>
      </c>
      <c r="M103" s="225">
        <f>'2.2.2.1fin'!M103</f>
        <v>5851.2724921246845</v>
      </c>
      <c r="N103" s="225">
        <f>'2.2.2.1fin'!N103</f>
        <v>5851.2724921246845</v>
      </c>
      <c r="O103" s="225">
        <f>'2.2.2.1fin'!O103</f>
        <v>5851.2724921246845</v>
      </c>
      <c r="P103" s="225">
        <f>'2.2.2.1fin'!P103</f>
        <v>5851.2724921246845</v>
      </c>
      <c r="Q103" s="225">
        <f>'2.2.2.1fin'!Q103</f>
        <v>5851.2724921246845</v>
      </c>
      <c r="R103" s="225">
        <f>'2.2.2.1fin'!R103</f>
        <v>5851.2724921246845</v>
      </c>
      <c r="S103" s="225">
        <f>'2.2.2.1fin'!S103</f>
        <v>5851.2724921246845</v>
      </c>
      <c r="T103" s="225">
        <f>'2.2.2.1fin'!T103</f>
        <v>5851.2724921246845</v>
      </c>
      <c r="U103" s="225">
        <f>'2.2.2.1fin'!U103</f>
        <v>5851.2724921246845</v>
      </c>
      <c r="V103" s="225">
        <f>'2.2.2.1fin'!V103</f>
        <v>5851.2724921246845</v>
      </c>
      <c r="W103" s="225">
        <f>'2.2.2.1fin'!W103</f>
        <v>5851.2724921246845</v>
      </c>
      <c r="X103" s="225">
        <f>'2.2.2.1fin'!X103</f>
        <v>5851.2724921246845</v>
      </c>
      <c r="Y103" s="225">
        <f>'2.2.2.1fin'!Y103</f>
        <v>0</v>
      </c>
      <c r="Z103" s="225">
        <f>'2.2.2.1fin'!Z103</f>
        <v>0</v>
      </c>
      <c r="AA103" s="225">
        <f>'2.2.2.1fin'!AA103</f>
        <v>0</v>
      </c>
      <c r="AB103" s="225">
        <f>'2.2.2.1fin'!AB103</f>
        <v>0</v>
      </c>
      <c r="AC103" s="225">
        <f>'2.2.2.1fin'!AC103</f>
        <v>0</v>
      </c>
      <c r="AD103" s="225">
        <f>'2.2.2.1fin'!AD103</f>
        <v>0</v>
      </c>
      <c r="AE103" s="225">
        <f>'2.2.2.1fin'!AE103</f>
        <v>0</v>
      </c>
      <c r="AF103" s="225">
        <f>'2.2.2.1fin'!AF103</f>
        <v>0</v>
      </c>
      <c r="AG103" s="225">
        <f>'2.2.2.1fin'!AG103</f>
        <v>0</v>
      </c>
      <c r="AH103" s="225">
        <f>'2.2.2.1fin'!AH103</f>
        <v>0</v>
      </c>
      <c r="AI103" s="225">
        <f>'2.2.2.1fin'!AI103</f>
        <v>0</v>
      </c>
      <c r="AJ103" s="225">
        <f>'2.2.2.1fin'!AJ103</f>
        <v>0</v>
      </c>
    </row>
    <row r="104" spans="1:36" s="231" customFormat="1" ht="14.4" x14ac:dyDescent="0.3">
      <c r="A104" s="225" t="str">
        <f>'2.2.2.1fin'!A104</f>
        <v>SALDO</v>
      </c>
      <c r="B104" s="225">
        <f>'2.2.2.1fin'!B104</f>
        <v>-25933.673372372719</v>
      </c>
      <c r="C104" s="225">
        <f>'2.2.2.1fin'!C104</f>
        <v>-5851.2724921246845</v>
      </c>
      <c r="D104" s="225">
        <f>'2.2.2.1fin'!D104</f>
        <v>-5851.2724921246845</v>
      </c>
      <c r="E104" s="225">
        <f>'2.2.2.1fin'!E104</f>
        <v>-5851.2724921246845</v>
      </c>
      <c r="F104" s="225">
        <f>'2.2.2.1fin'!F104</f>
        <v>-5851.2724921246845</v>
      </c>
      <c r="G104" s="225">
        <f>'2.2.2.1fin'!G104</f>
        <v>-5851.2724921246845</v>
      </c>
      <c r="H104" s="225">
        <f>'2.2.2.1fin'!H104</f>
        <v>63748.727507875315</v>
      </c>
      <c r="I104" s="225">
        <f>'2.2.2.1fin'!I104</f>
        <v>63748.727507875315</v>
      </c>
      <c r="J104" s="225">
        <f>'2.2.2.1fin'!J104</f>
        <v>63748.727507875315</v>
      </c>
      <c r="K104" s="225">
        <f>'2.2.2.1fin'!K104</f>
        <v>63748.727507875315</v>
      </c>
      <c r="L104" s="225">
        <f>'2.2.2.1fin'!L104</f>
        <v>63748.727507875315</v>
      </c>
      <c r="M104" s="225">
        <f>'2.2.2.1fin'!M104</f>
        <v>86948.727507875315</v>
      </c>
      <c r="N104" s="225">
        <f>'2.2.2.1fin'!N104</f>
        <v>86948.727507875315</v>
      </c>
      <c r="O104" s="225">
        <f>'2.2.2.1fin'!O104</f>
        <v>86948.727507875315</v>
      </c>
      <c r="P104" s="225">
        <f>'2.2.2.1fin'!P104</f>
        <v>69523.727507875315</v>
      </c>
      <c r="Q104" s="225">
        <f>'2.2.2.1fin'!Q104</f>
        <v>69523.727507875315</v>
      </c>
      <c r="R104" s="225">
        <f>'2.2.2.1fin'!R104</f>
        <v>69523.727507875315</v>
      </c>
      <c r="S104" s="225">
        <f>'2.2.2.1fin'!S104</f>
        <v>69523.727507875315</v>
      </c>
      <c r="T104" s="225">
        <f>'2.2.2.1fin'!T104</f>
        <v>69523.727507875315</v>
      </c>
      <c r="U104" s="225">
        <f>'2.2.2.1fin'!U104</f>
        <v>69523.727507875315</v>
      </c>
      <c r="V104" s="225">
        <f>'2.2.2.1fin'!V104</f>
        <v>69523.727507875315</v>
      </c>
      <c r="W104" s="225">
        <f>'2.2.2.1fin'!W104</f>
        <v>69523.727507875315</v>
      </c>
      <c r="X104" s="225">
        <f>'2.2.2.1fin'!X104</f>
        <v>362023.7275078753</v>
      </c>
      <c r="Y104" s="225">
        <f>'2.2.2.1fin'!Y104</f>
        <v>0</v>
      </c>
      <c r="Z104" s="225">
        <f>'2.2.2.1fin'!Z104</f>
        <v>0</v>
      </c>
      <c r="AA104" s="225">
        <f>'2.2.2.1fin'!AA104</f>
        <v>0</v>
      </c>
      <c r="AB104" s="225">
        <f>'2.2.2.1fin'!AB104</f>
        <v>0</v>
      </c>
      <c r="AC104" s="225">
        <f>'2.2.2.1fin'!AC104</f>
        <v>0</v>
      </c>
      <c r="AD104" s="225">
        <f>'2.2.2.1fin'!AD104</f>
        <v>0</v>
      </c>
      <c r="AE104" s="225">
        <f>'2.2.2.1fin'!AE104</f>
        <v>0</v>
      </c>
      <c r="AF104" s="225">
        <f>'2.2.2.1fin'!AF104</f>
        <v>0</v>
      </c>
      <c r="AG104" s="225">
        <f>'2.2.2.1fin'!AG104</f>
        <v>0</v>
      </c>
      <c r="AH104" s="225">
        <f>'2.2.2.1fin'!AH104</f>
        <v>0</v>
      </c>
      <c r="AI104" s="225">
        <f>'2.2.2.1fin'!AI104</f>
        <v>0</v>
      </c>
      <c r="AJ104" s="225">
        <f>'2.2.2.1fin'!AJ104</f>
        <v>0</v>
      </c>
    </row>
    <row r="105" spans="1:36" s="231" customFormat="1" ht="14.4" x14ac:dyDescent="0.3">
      <c r="A105" s="225">
        <f>'2.2.2.1fin'!A105</f>
        <v>0</v>
      </c>
      <c r="B105" s="225">
        <f>'2.2.2.1fin'!B105</f>
        <v>0</v>
      </c>
      <c r="C105" s="225">
        <f>'2.2.2.1fin'!C105</f>
        <v>0</v>
      </c>
      <c r="D105" s="225">
        <f>'2.2.2.1fin'!D105</f>
        <v>0</v>
      </c>
      <c r="E105" s="225">
        <f>'2.2.2.1fin'!E105</f>
        <v>0</v>
      </c>
      <c r="F105" s="225">
        <f>'2.2.2.1fin'!F105</f>
        <v>0</v>
      </c>
      <c r="G105" s="225">
        <f>'2.2.2.1fin'!G105</f>
        <v>0</v>
      </c>
      <c r="H105" s="225">
        <f>'2.2.2.1fin'!H105</f>
        <v>0</v>
      </c>
      <c r="I105" s="225">
        <f>'2.2.2.1fin'!I105</f>
        <v>0</v>
      </c>
      <c r="J105" s="225">
        <f>'2.2.2.1fin'!J105</f>
        <v>0</v>
      </c>
      <c r="K105" s="225">
        <f>'2.2.2.1fin'!K105</f>
        <v>0</v>
      </c>
      <c r="L105" s="225">
        <f>'2.2.2.1fin'!L105</f>
        <v>0</v>
      </c>
      <c r="M105" s="225">
        <f>'2.2.2.1fin'!M105</f>
        <v>0</v>
      </c>
      <c r="N105" s="225">
        <f>'2.2.2.1fin'!N105</f>
        <v>0</v>
      </c>
      <c r="O105" s="225">
        <f>'2.2.2.1fin'!O105</f>
        <v>0</v>
      </c>
      <c r="P105" s="225">
        <f>'2.2.2.1fin'!P105</f>
        <v>0</v>
      </c>
      <c r="Q105" s="225">
        <f>'2.2.2.1fin'!Q105</f>
        <v>0</v>
      </c>
      <c r="R105" s="225">
        <f>'2.2.2.1fin'!R105</f>
        <v>0</v>
      </c>
      <c r="S105" s="225">
        <f>'2.2.2.1fin'!S105</f>
        <v>0</v>
      </c>
      <c r="T105" s="225">
        <f>'2.2.2.1fin'!T105</f>
        <v>0</v>
      </c>
      <c r="U105" s="225">
        <f>'2.2.2.1fin'!U105</f>
        <v>0</v>
      </c>
      <c r="V105" s="225">
        <f>'2.2.2.1fin'!V105</f>
        <v>0</v>
      </c>
      <c r="W105" s="225">
        <f>'2.2.2.1fin'!W105</f>
        <v>0</v>
      </c>
      <c r="X105" s="225">
        <f>'2.2.2.1fin'!X105</f>
        <v>0</v>
      </c>
      <c r="Y105" s="225">
        <f>'2.2.2.1fin'!Y105</f>
        <v>0</v>
      </c>
      <c r="Z105" s="225">
        <f>'2.2.2.1fin'!Z105</f>
        <v>0</v>
      </c>
      <c r="AA105" s="225">
        <f>'2.2.2.1fin'!AA105</f>
        <v>0</v>
      </c>
      <c r="AB105" s="225">
        <f>'2.2.2.1fin'!AB105</f>
        <v>0</v>
      </c>
      <c r="AC105" s="225">
        <f>'2.2.2.1fin'!AC105</f>
        <v>0</v>
      </c>
      <c r="AD105" s="225">
        <f>'2.2.2.1fin'!AD105</f>
        <v>0</v>
      </c>
      <c r="AE105" s="225">
        <f>'2.2.2.1fin'!AE105</f>
        <v>0</v>
      </c>
      <c r="AF105" s="225">
        <f>'2.2.2.1fin'!AF105</f>
        <v>0</v>
      </c>
      <c r="AG105" s="225">
        <f>'2.2.2.1fin'!AG105</f>
        <v>0</v>
      </c>
      <c r="AH105" s="225">
        <f>'2.2.2.1fin'!AH105</f>
        <v>0</v>
      </c>
      <c r="AI105" s="225">
        <f>'2.2.2.1fin'!AI105</f>
        <v>0</v>
      </c>
      <c r="AJ105" s="225">
        <f>'2.2.2.1fin'!AJ105</f>
        <v>0</v>
      </c>
    </row>
    <row r="106" spans="1:36" s="231" customFormat="1" ht="14.4" x14ac:dyDescent="0.3">
      <c r="A106" s="225" t="str">
        <f>'2.2.2.1fin'!A106</f>
        <v>PROYECCION FINANCIERA: PINO TROPICAL (Pinus sp.)</v>
      </c>
      <c r="B106" s="225">
        <f>'2.2.2.1fin'!B106</f>
        <v>0</v>
      </c>
      <c r="C106" s="225">
        <f>'2.2.2.1fin'!C106</f>
        <v>0</v>
      </c>
      <c r="D106" s="225">
        <f>'2.2.2.1fin'!D106</f>
        <v>0</v>
      </c>
      <c r="E106" s="225">
        <f>'2.2.2.1fin'!E106</f>
        <v>0</v>
      </c>
      <c r="F106" s="225">
        <f>'2.2.2.1fin'!F106</f>
        <v>0</v>
      </c>
      <c r="G106" s="225">
        <f>'2.2.2.1fin'!G106</f>
        <v>0</v>
      </c>
      <c r="H106" s="225">
        <f>'2.2.2.1fin'!H106</f>
        <v>0</v>
      </c>
      <c r="I106" s="225">
        <f>'2.2.2.1fin'!I106</f>
        <v>0</v>
      </c>
      <c r="J106" s="225">
        <f>'2.2.2.1fin'!J106</f>
        <v>0</v>
      </c>
      <c r="K106" s="225">
        <f>'2.2.2.1fin'!K106</f>
        <v>0</v>
      </c>
      <c r="L106" s="225">
        <f>'2.2.2.1fin'!L106</f>
        <v>0</v>
      </c>
      <c r="M106" s="225">
        <f>'2.2.2.1fin'!M106</f>
        <v>0</v>
      </c>
      <c r="N106" s="225">
        <f>'2.2.2.1fin'!N106</f>
        <v>0</v>
      </c>
      <c r="O106" s="225">
        <f>'2.2.2.1fin'!O106</f>
        <v>0</v>
      </c>
      <c r="P106" s="225">
        <f>'2.2.2.1fin'!P106</f>
        <v>0</v>
      </c>
      <c r="Q106" s="225">
        <f>'2.2.2.1fin'!Q106</f>
        <v>0</v>
      </c>
      <c r="R106" s="225">
        <f>'2.2.2.1fin'!R106</f>
        <v>0</v>
      </c>
      <c r="S106" s="225">
        <f>'2.2.2.1fin'!S106</f>
        <v>0</v>
      </c>
      <c r="T106" s="225">
        <f>'2.2.2.1fin'!T106</f>
        <v>0</v>
      </c>
      <c r="U106" s="225">
        <f>'2.2.2.1fin'!U106</f>
        <v>0</v>
      </c>
      <c r="V106" s="225">
        <f>'2.2.2.1fin'!V106</f>
        <v>0</v>
      </c>
      <c r="W106" s="225">
        <f>'2.2.2.1fin'!W106</f>
        <v>0</v>
      </c>
      <c r="X106" s="225">
        <f>'2.2.2.1fin'!X106</f>
        <v>0</v>
      </c>
      <c r="Y106" s="225">
        <f>'2.2.2.1fin'!Y106</f>
        <v>0</v>
      </c>
      <c r="Z106" s="225">
        <f>'2.2.2.1fin'!Z106</f>
        <v>0</v>
      </c>
      <c r="AA106" s="225">
        <f>'2.2.2.1fin'!AA106</f>
        <v>0</v>
      </c>
      <c r="AB106" s="225">
        <f>'2.2.2.1fin'!AB106</f>
        <v>0</v>
      </c>
      <c r="AC106" s="225">
        <f>'2.2.2.1fin'!AC106</f>
        <v>0</v>
      </c>
      <c r="AD106" s="225">
        <f>'2.2.2.1fin'!AD106</f>
        <v>0</v>
      </c>
      <c r="AE106" s="225">
        <f>'2.2.2.1fin'!AE106</f>
        <v>0</v>
      </c>
      <c r="AF106" s="225">
        <f>'2.2.2.1fin'!AF106</f>
        <v>0</v>
      </c>
      <c r="AG106" s="225">
        <f>'2.2.2.1fin'!AG106</f>
        <v>0</v>
      </c>
      <c r="AH106" s="225">
        <f>'2.2.2.1fin'!AH106</f>
        <v>0</v>
      </c>
      <c r="AI106" s="225">
        <f>'2.2.2.1fin'!AI106</f>
        <v>0</v>
      </c>
      <c r="AJ106" s="225">
        <f>'2.2.2.1fin'!AJ106</f>
        <v>0</v>
      </c>
    </row>
    <row r="107" spans="1:36" s="231" customFormat="1" ht="14.4" x14ac:dyDescent="0.3">
      <c r="A107" s="225">
        <f>'2.2.2.1fin'!A107</f>
        <v>0</v>
      </c>
      <c r="B107" s="225">
        <f>'2.2.2.1fin'!B107</f>
        <v>0</v>
      </c>
      <c r="C107" s="225">
        <f>'2.2.2.1fin'!C107</f>
        <v>0</v>
      </c>
      <c r="D107" s="225">
        <f>'2.2.2.1fin'!D107</f>
        <v>0</v>
      </c>
      <c r="E107" s="225">
        <f>'2.2.2.1fin'!E107</f>
        <v>0</v>
      </c>
      <c r="F107" s="225">
        <f>'2.2.2.1fin'!F107</f>
        <v>0</v>
      </c>
      <c r="G107" s="225">
        <f>'2.2.2.1fin'!G107</f>
        <v>0</v>
      </c>
      <c r="H107" s="225">
        <f>'2.2.2.1fin'!H107</f>
        <v>0</v>
      </c>
      <c r="I107" s="225">
        <f>'2.2.2.1fin'!I107</f>
        <v>0</v>
      </c>
      <c r="J107" s="225">
        <f>'2.2.2.1fin'!J107</f>
        <v>0</v>
      </c>
      <c r="K107" s="225">
        <f>'2.2.2.1fin'!K107</f>
        <v>0</v>
      </c>
      <c r="L107" s="225">
        <f>'2.2.2.1fin'!L107</f>
        <v>0</v>
      </c>
      <c r="M107" s="225">
        <f>'2.2.2.1fin'!M107</f>
        <v>0</v>
      </c>
      <c r="N107" s="225">
        <f>'2.2.2.1fin'!N107</f>
        <v>0</v>
      </c>
      <c r="O107" s="225">
        <f>'2.2.2.1fin'!O107</f>
        <v>0</v>
      </c>
      <c r="P107" s="225">
        <f>'2.2.2.1fin'!P107</f>
        <v>0</v>
      </c>
      <c r="Q107" s="225">
        <f>'2.2.2.1fin'!Q107</f>
        <v>0</v>
      </c>
      <c r="R107" s="225">
        <f>'2.2.2.1fin'!R107</f>
        <v>0</v>
      </c>
      <c r="S107" s="225">
        <f>'2.2.2.1fin'!S107</f>
        <v>0</v>
      </c>
      <c r="T107" s="225">
        <f>'2.2.2.1fin'!T107</f>
        <v>0</v>
      </c>
      <c r="U107" s="225">
        <f>'2.2.2.1fin'!U107</f>
        <v>0</v>
      </c>
      <c r="V107" s="225">
        <f>'2.2.2.1fin'!V107</f>
        <v>0</v>
      </c>
      <c r="W107" s="225">
        <f>'2.2.2.1fin'!W107</f>
        <v>0</v>
      </c>
      <c r="X107" s="225">
        <f>'2.2.2.1fin'!X107</f>
        <v>0</v>
      </c>
      <c r="Y107" s="225">
        <f>'2.2.2.1fin'!Y107</f>
        <v>0</v>
      </c>
      <c r="Z107" s="225">
        <f>'2.2.2.1fin'!Z107</f>
        <v>0</v>
      </c>
      <c r="AA107" s="225">
        <f>'2.2.2.1fin'!AA107</f>
        <v>0</v>
      </c>
      <c r="AB107" s="225">
        <f>'2.2.2.1fin'!AB107</f>
        <v>0</v>
      </c>
      <c r="AC107" s="225">
        <f>'2.2.2.1fin'!AC107</f>
        <v>0</v>
      </c>
      <c r="AD107" s="225">
        <f>'2.2.2.1fin'!AD107</f>
        <v>0</v>
      </c>
      <c r="AE107" s="225">
        <f>'2.2.2.1fin'!AE107</f>
        <v>0</v>
      </c>
      <c r="AF107" s="225">
        <f>'2.2.2.1fin'!AF107</f>
        <v>0</v>
      </c>
      <c r="AG107" s="225">
        <f>'2.2.2.1fin'!AG107</f>
        <v>0</v>
      </c>
      <c r="AH107" s="225">
        <f>'2.2.2.1fin'!AH107</f>
        <v>0</v>
      </c>
      <c r="AI107" s="225">
        <f>'2.2.2.1fin'!AI107</f>
        <v>0</v>
      </c>
      <c r="AJ107" s="225">
        <f>'2.2.2.1fin'!AJ107</f>
        <v>0</v>
      </c>
    </row>
    <row r="108" spans="1:36" s="231" customFormat="1" ht="14.4" x14ac:dyDescent="0.3">
      <c r="A108" s="225" t="str">
        <f>'2.2.2.1fin'!A108</f>
        <v>Especie</v>
      </c>
      <c r="B108" s="225" t="str">
        <f>'2.2.2.1fin'!B108</f>
        <v>Pino (Pinus sp.)</v>
      </c>
      <c r="C108" s="225">
        <f>'2.2.2.1fin'!C108</f>
        <v>0</v>
      </c>
      <c r="D108" s="225">
        <f>'2.2.2.1fin'!D108</f>
        <v>0</v>
      </c>
      <c r="E108" s="225">
        <f>'2.2.2.1fin'!E108</f>
        <v>0</v>
      </c>
      <c r="F108" s="225">
        <f>'2.2.2.1fin'!F108</f>
        <v>0</v>
      </c>
      <c r="G108" s="225">
        <f>'2.2.2.1fin'!G108</f>
        <v>0</v>
      </c>
      <c r="H108" s="225">
        <f>'2.2.2.1fin'!H108</f>
        <v>0</v>
      </c>
      <c r="I108" s="225">
        <f>'2.2.2.1fin'!I108</f>
        <v>0</v>
      </c>
      <c r="J108" s="225">
        <f>'2.2.2.1fin'!J108</f>
        <v>0</v>
      </c>
      <c r="K108" s="225">
        <f>'2.2.2.1fin'!K108</f>
        <v>0</v>
      </c>
      <c r="L108" s="225">
        <f>'2.2.2.1fin'!L108</f>
        <v>0</v>
      </c>
      <c r="M108" s="225">
        <f>'2.2.2.1fin'!M108</f>
        <v>0</v>
      </c>
      <c r="N108" s="225">
        <f>'2.2.2.1fin'!N108</f>
        <v>0</v>
      </c>
      <c r="O108" s="225">
        <f>'2.2.2.1fin'!O108</f>
        <v>0</v>
      </c>
      <c r="P108" s="225">
        <f>'2.2.2.1fin'!P108</f>
        <v>0</v>
      </c>
      <c r="Q108" s="225">
        <f>'2.2.2.1fin'!Q108</f>
        <v>0</v>
      </c>
      <c r="R108" s="225">
        <f>'2.2.2.1fin'!R108</f>
        <v>0</v>
      </c>
      <c r="S108" s="225">
        <f>'2.2.2.1fin'!S108</f>
        <v>0</v>
      </c>
      <c r="T108" s="225">
        <f>'2.2.2.1fin'!T108</f>
        <v>0</v>
      </c>
      <c r="U108" s="225">
        <f>'2.2.2.1fin'!U108</f>
        <v>0</v>
      </c>
      <c r="V108" s="225">
        <f>'2.2.2.1fin'!V108</f>
        <v>0</v>
      </c>
      <c r="W108" s="225">
        <f>'2.2.2.1fin'!W108</f>
        <v>0</v>
      </c>
      <c r="X108" s="225">
        <f>'2.2.2.1fin'!X108</f>
        <v>0</v>
      </c>
      <c r="Y108" s="225">
        <f>'2.2.2.1fin'!Y108</f>
        <v>0</v>
      </c>
      <c r="Z108" s="225">
        <f>'2.2.2.1fin'!Z108</f>
        <v>0</v>
      </c>
      <c r="AA108" s="225">
        <f>'2.2.2.1fin'!AA108</f>
        <v>0</v>
      </c>
      <c r="AB108" s="225">
        <f>'2.2.2.1fin'!AB108</f>
        <v>0</v>
      </c>
      <c r="AC108" s="225">
        <f>'2.2.2.1fin'!AC108</f>
        <v>0</v>
      </c>
      <c r="AD108" s="225">
        <f>'2.2.2.1fin'!AD108</f>
        <v>0</v>
      </c>
      <c r="AE108" s="225">
        <f>'2.2.2.1fin'!AE108</f>
        <v>0</v>
      </c>
      <c r="AF108" s="225">
        <f>'2.2.2.1fin'!AF108</f>
        <v>0</v>
      </c>
      <c r="AG108" s="225">
        <f>'2.2.2.1fin'!AG108</f>
        <v>0</v>
      </c>
      <c r="AH108" s="225">
        <f>'2.2.2.1fin'!AH108</f>
        <v>0</v>
      </c>
      <c r="AI108" s="225">
        <f>'2.2.2.1fin'!AI108</f>
        <v>0</v>
      </c>
      <c r="AJ108" s="225">
        <f>'2.2.2.1fin'!AJ108</f>
        <v>0</v>
      </c>
    </row>
    <row r="109" spans="1:36" s="231" customFormat="1" ht="14.4" x14ac:dyDescent="0.3">
      <c r="A109" s="225" t="str">
        <f>'2.2.2.1fin'!A109</f>
        <v>Finanlidad productiva</v>
      </c>
      <c r="B109" s="225" t="str">
        <f>'2.2.2.1fin'!B109</f>
        <v>Resina y madera</v>
      </c>
      <c r="C109" s="225">
        <f>'2.2.2.1fin'!C109</f>
        <v>0</v>
      </c>
      <c r="D109" s="225">
        <f>'2.2.2.1fin'!D109</f>
        <v>0</v>
      </c>
      <c r="E109" s="225">
        <f>'2.2.2.1fin'!E109</f>
        <v>0</v>
      </c>
      <c r="F109" s="225">
        <f>'2.2.2.1fin'!F109</f>
        <v>0</v>
      </c>
      <c r="G109" s="225">
        <f>'2.2.2.1fin'!G109</f>
        <v>0</v>
      </c>
      <c r="H109" s="225">
        <f>'2.2.2.1fin'!H109</f>
        <v>0</v>
      </c>
      <c r="I109" s="225">
        <f>'2.2.2.1fin'!I109</f>
        <v>0</v>
      </c>
      <c r="J109" s="225">
        <f>'2.2.2.1fin'!J109</f>
        <v>0</v>
      </c>
      <c r="K109" s="225">
        <f>'2.2.2.1fin'!K109</f>
        <v>0</v>
      </c>
      <c r="L109" s="225">
        <f>'2.2.2.1fin'!L109</f>
        <v>0</v>
      </c>
      <c r="M109" s="225">
        <f>'2.2.2.1fin'!M109</f>
        <v>0</v>
      </c>
      <c r="N109" s="225">
        <f>'2.2.2.1fin'!N109</f>
        <v>0</v>
      </c>
      <c r="O109" s="225">
        <f>'2.2.2.1fin'!O109</f>
        <v>0</v>
      </c>
      <c r="P109" s="225">
        <f>'2.2.2.1fin'!P109</f>
        <v>0</v>
      </c>
      <c r="Q109" s="225">
        <f>'2.2.2.1fin'!Q109</f>
        <v>0</v>
      </c>
      <c r="R109" s="225">
        <f>'2.2.2.1fin'!R109</f>
        <v>0</v>
      </c>
      <c r="S109" s="225">
        <f>'2.2.2.1fin'!S109</f>
        <v>0</v>
      </c>
      <c r="T109" s="225">
        <f>'2.2.2.1fin'!T109</f>
        <v>0</v>
      </c>
      <c r="U109" s="225">
        <f>'2.2.2.1fin'!U109</f>
        <v>0</v>
      </c>
      <c r="V109" s="225">
        <f>'2.2.2.1fin'!V109</f>
        <v>0</v>
      </c>
      <c r="W109" s="225">
        <f>'2.2.2.1fin'!W109</f>
        <v>0</v>
      </c>
      <c r="X109" s="225">
        <f>'2.2.2.1fin'!X109</f>
        <v>0</v>
      </c>
      <c r="Y109" s="225">
        <f>'2.2.2.1fin'!Y109</f>
        <v>0</v>
      </c>
      <c r="Z109" s="225">
        <f>'2.2.2.1fin'!Z109</f>
        <v>0</v>
      </c>
      <c r="AA109" s="225">
        <f>'2.2.2.1fin'!AA109</f>
        <v>0</v>
      </c>
      <c r="AB109" s="225">
        <f>'2.2.2.1fin'!AB109</f>
        <v>0</v>
      </c>
      <c r="AC109" s="225">
        <f>'2.2.2.1fin'!AC109</f>
        <v>0</v>
      </c>
      <c r="AD109" s="225">
        <f>'2.2.2.1fin'!AD109</f>
        <v>0</v>
      </c>
      <c r="AE109" s="225">
        <f>'2.2.2.1fin'!AE109</f>
        <v>0</v>
      </c>
      <c r="AF109" s="225">
        <f>'2.2.2.1fin'!AF109</f>
        <v>0</v>
      </c>
      <c r="AG109" s="225">
        <f>'2.2.2.1fin'!AG109</f>
        <v>0</v>
      </c>
      <c r="AH109" s="225">
        <f>'2.2.2.1fin'!AH109</f>
        <v>0</v>
      </c>
      <c r="AI109" s="225">
        <f>'2.2.2.1fin'!AI109</f>
        <v>0</v>
      </c>
      <c r="AJ109" s="225">
        <f>'2.2.2.1fin'!AJ109</f>
        <v>0</v>
      </c>
    </row>
    <row r="110" spans="1:36" s="231" customFormat="1" ht="14.4" x14ac:dyDescent="0.3">
      <c r="A110" s="225" t="str">
        <f>'2.2.2.1fin'!A110</f>
        <v>Turno</v>
      </c>
      <c r="B110" s="225" t="str">
        <f>'2.2.2.1fin'!B110</f>
        <v>22 Years</v>
      </c>
      <c r="C110" s="225">
        <f>'2.2.2.1fin'!C110</f>
        <v>0</v>
      </c>
      <c r="D110" s="225">
        <f>'2.2.2.1fin'!D110</f>
        <v>0</v>
      </c>
      <c r="E110" s="225">
        <f>'2.2.2.1fin'!E110</f>
        <v>0</v>
      </c>
      <c r="F110" s="225">
        <f>'2.2.2.1fin'!F110</f>
        <v>0</v>
      </c>
      <c r="G110" s="225">
        <f>'2.2.2.1fin'!G110</f>
        <v>0</v>
      </c>
      <c r="H110" s="225">
        <f>'2.2.2.1fin'!H110</f>
        <v>0</v>
      </c>
      <c r="I110" s="225">
        <f>'2.2.2.1fin'!I110</f>
        <v>0</v>
      </c>
      <c r="J110" s="225">
        <f>'2.2.2.1fin'!J110</f>
        <v>0</v>
      </c>
      <c r="K110" s="225">
        <f>'2.2.2.1fin'!K110</f>
        <v>0</v>
      </c>
      <c r="L110" s="225">
        <f>'2.2.2.1fin'!L110</f>
        <v>0</v>
      </c>
      <c r="M110" s="225">
        <f>'2.2.2.1fin'!M110</f>
        <v>0</v>
      </c>
      <c r="N110" s="225">
        <f>'2.2.2.1fin'!N110</f>
        <v>0</v>
      </c>
      <c r="O110" s="225">
        <f>'2.2.2.1fin'!O110</f>
        <v>0</v>
      </c>
      <c r="P110" s="225">
        <f>'2.2.2.1fin'!P110</f>
        <v>0</v>
      </c>
      <c r="Q110" s="225">
        <f>'2.2.2.1fin'!Q110</f>
        <v>0</v>
      </c>
      <c r="R110" s="225">
        <f>'2.2.2.1fin'!R110</f>
        <v>0</v>
      </c>
      <c r="S110" s="225">
        <f>'2.2.2.1fin'!S110</f>
        <v>0</v>
      </c>
      <c r="T110" s="225">
        <f>'2.2.2.1fin'!T110</f>
        <v>0</v>
      </c>
      <c r="U110" s="225">
        <f>'2.2.2.1fin'!U110</f>
        <v>0</v>
      </c>
      <c r="V110" s="225">
        <f>'2.2.2.1fin'!V110</f>
        <v>0</v>
      </c>
      <c r="W110" s="225">
        <f>'2.2.2.1fin'!W110</f>
        <v>0</v>
      </c>
      <c r="X110" s="225">
        <f>'2.2.2.1fin'!X110</f>
        <v>0</v>
      </c>
      <c r="Y110" s="225">
        <f>'2.2.2.1fin'!Y110</f>
        <v>0</v>
      </c>
      <c r="Z110" s="225">
        <f>'2.2.2.1fin'!Z110</f>
        <v>0</v>
      </c>
      <c r="AA110" s="225">
        <f>'2.2.2.1fin'!AA110</f>
        <v>0</v>
      </c>
      <c r="AB110" s="225">
        <f>'2.2.2.1fin'!AB110</f>
        <v>0</v>
      </c>
      <c r="AC110" s="225">
        <f>'2.2.2.1fin'!AC110</f>
        <v>0</v>
      </c>
      <c r="AD110" s="225">
        <f>'2.2.2.1fin'!AD110</f>
        <v>0</v>
      </c>
      <c r="AE110" s="225">
        <f>'2.2.2.1fin'!AE110</f>
        <v>0</v>
      </c>
      <c r="AF110" s="225">
        <f>'2.2.2.1fin'!AF110</f>
        <v>0</v>
      </c>
      <c r="AG110" s="225">
        <f>'2.2.2.1fin'!AG110</f>
        <v>0</v>
      </c>
      <c r="AH110" s="225">
        <f>'2.2.2.1fin'!AH110</f>
        <v>0</v>
      </c>
      <c r="AI110" s="225">
        <f>'2.2.2.1fin'!AI110</f>
        <v>0</v>
      </c>
      <c r="AJ110" s="225">
        <f>'2.2.2.1fin'!AJ110</f>
        <v>0</v>
      </c>
    </row>
    <row r="111" spans="1:36" s="231" customFormat="1" ht="14.4" x14ac:dyDescent="0.3">
      <c r="A111" s="225" t="str">
        <f>'2.2.2.1fin'!A111</f>
        <v>Periodos (Years)</v>
      </c>
      <c r="B111" s="225">
        <f>'2.2.2.1fin'!B111</f>
        <v>0</v>
      </c>
      <c r="C111" s="225">
        <f>'2.2.2.1fin'!C111</f>
        <v>1</v>
      </c>
      <c r="D111" s="225">
        <f>'2.2.2.1fin'!D111</f>
        <v>2</v>
      </c>
      <c r="E111" s="225">
        <f>'2.2.2.1fin'!E111</f>
        <v>3</v>
      </c>
      <c r="F111" s="225">
        <f>'2.2.2.1fin'!F111</f>
        <v>4</v>
      </c>
      <c r="G111" s="225">
        <f>'2.2.2.1fin'!G111</f>
        <v>5</v>
      </c>
      <c r="H111" s="225">
        <f>'2.2.2.1fin'!H111</f>
        <v>6</v>
      </c>
      <c r="I111" s="225">
        <f>'2.2.2.1fin'!I111</f>
        <v>7</v>
      </c>
      <c r="J111" s="225">
        <f>'2.2.2.1fin'!J111</f>
        <v>8</v>
      </c>
      <c r="K111" s="225">
        <f>'2.2.2.1fin'!K111</f>
        <v>9</v>
      </c>
      <c r="L111" s="225">
        <f>'2.2.2.1fin'!L111</f>
        <v>10</v>
      </c>
      <c r="M111" s="225">
        <f>'2.2.2.1fin'!M111</f>
        <v>11</v>
      </c>
      <c r="N111" s="225">
        <f>'2.2.2.1fin'!N111</f>
        <v>12</v>
      </c>
      <c r="O111" s="225">
        <f>'2.2.2.1fin'!O111</f>
        <v>13</v>
      </c>
      <c r="P111" s="225">
        <f>'2.2.2.1fin'!P111</f>
        <v>14</v>
      </c>
      <c r="Q111" s="225">
        <f>'2.2.2.1fin'!Q111</f>
        <v>15</v>
      </c>
      <c r="R111" s="225">
        <f>'2.2.2.1fin'!R111</f>
        <v>16</v>
      </c>
      <c r="S111" s="225">
        <f>'2.2.2.1fin'!S111</f>
        <v>17</v>
      </c>
      <c r="T111" s="225">
        <f>'2.2.2.1fin'!T111</f>
        <v>18</v>
      </c>
      <c r="U111" s="225">
        <f>'2.2.2.1fin'!U111</f>
        <v>19</v>
      </c>
      <c r="V111" s="225">
        <f>'2.2.2.1fin'!V111</f>
        <v>20</v>
      </c>
      <c r="W111" s="225">
        <f>'2.2.2.1fin'!W111</f>
        <v>21</v>
      </c>
      <c r="X111" s="225">
        <f>'2.2.2.1fin'!X111</f>
        <v>22</v>
      </c>
      <c r="Y111" s="225">
        <f>'2.2.2.1fin'!Y111</f>
        <v>0</v>
      </c>
      <c r="Z111" s="225">
        <f>'2.2.2.1fin'!Z111</f>
        <v>0</v>
      </c>
      <c r="AA111" s="225">
        <f>'2.2.2.1fin'!AA111</f>
        <v>0</v>
      </c>
      <c r="AB111" s="225">
        <f>'2.2.2.1fin'!AB111</f>
        <v>0</v>
      </c>
      <c r="AC111" s="225">
        <f>'2.2.2.1fin'!AC111</f>
        <v>0</v>
      </c>
      <c r="AD111" s="225">
        <f>'2.2.2.1fin'!AD111</f>
        <v>0</v>
      </c>
      <c r="AE111" s="225">
        <f>'2.2.2.1fin'!AE111</f>
        <v>0</v>
      </c>
      <c r="AF111" s="225">
        <f>'2.2.2.1fin'!AF111</f>
        <v>0</v>
      </c>
      <c r="AG111" s="225">
        <f>'2.2.2.1fin'!AG111</f>
        <v>0</v>
      </c>
      <c r="AH111" s="225">
        <f>'2.2.2.1fin'!AH111</f>
        <v>0</v>
      </c>
      <c r="AI111" s="225">
        <f>'2.2.2.1fin'!AI111</f>
        <v>0</v>
      </c>
      <c r="AJ111" s="225">
        <f>'2.2.2.1fin'!AJ111</f>
        <v>0</v>
      </c>
    </row>
    <row r="112" spans="1:36" s="231" customFormat="1" ht="14.4" x14ac:dyDescent="0.3">
      <c r="A112" s="225" t="str">
        <f>'2.2.2.1fin'!A112</f>
        <v>Producción de resina (kg/ha)</v>
      </c>
      <c r="B112" s="225">
        <f>'2.2.2.1fin'!B112</f>
        <v>0</v>
      </c>
      <c r="C112" s="225">
        <f>'2.2.2.1fin'!C112</f>
        <v>0</v>
      </c>
      <c r="D112" s="225">
        <f>'2.2.2.1fin'!D112</f>
        <v>0</v>
      </c>
      <c r="E112" s="225">
        <f>'2.2.2.1fin'!E112</f>
        <v>0</v>
      </c>
      <c r="F112" s="225">
        <f>'2.2.2.1fin'!F112</f>
        <v>0</v>
      </c>
      <c r="G112" s="225">
        <f>'2.2.2.1fin'!G112</f>
        <v>0</v>
      </c>
      <c r="H112" s="225">
        <f>'2.2.2.1fin'!H112</f>
        <v>3480</v>
      </c>
      <c r="I112" s="225">
        <f>'2.2.2.1fin'!I112</f>
        <v>3480</v>
      </c>
      <c r="J112" s="225">
        <f>'2.2.2.1fin'!J112</f>
        <v>3480</v>
      </c>
      <c r="K112" s="225">
        <f>'2.2.2.1fin'!K112</f>
        <v>3480</v>
      </c>
      <c r="L112" s="225">
        <f>'2.2.2.1fin'!L112</f>
        <v>3480</v>
      </c>
      <c r="M112" s="225">
        <f>'2.2.2.1fin'!M112</f>
        <v>4640</v>
      </c>
      <c r="N112" s="225">
        <f>'2.2.2.1fin'!N112</f>
        <v>4640</v>
      </c>
      <c r="O112" s="225">
        <f>'2.2.2.1fin'!O112</f>
        <v>4640</v>
      </c>
      <c r="P112" s="225">
        <f>'2.2.2.1fin'!P112</f>
        <v>3768.75</v>
      </c>
      <c r="Q112" s="225">
        <f>'2.2.2.1fin'!Q112</f>
        <v>3768.75</v>
      </c>
      <c r="R112" s="225">
        <f>'2.2.2.1fin'!R112</f>
        <v>3768.75</v>
      </c>
      <c r="S112" s="225">
        <f>'2.2.2.1fin'!S112</f>
        <v>3768.75</v>
      </c>
      <c r="T112" s="225">
        <f>'2.2.2.1fin'!T112</f>
        <v>3768.75</v>
      </c>
      <c r="U112" s="225">
        <f>'2.2.2.1fin'!U112</f>
        <v>3768.75</v>
      </c>
      <c r="V112" s="225">
        <f>'2.2.2.1fin'!V112</f>
        <v>3768.75</v>
      </c>
      <c r="W112" s="225">
        <f>'2.2.2.1fin'!W112</f>
        <v>3768.75</v>
      </c>
      <c r="X112" s="225">
        <f>'2.2.2.1fin'!X112</f>
        <v>3768.75</v>
      </c>
      <c r="Y112" s="225">
        <f>'2.2.2.1fin'!Y112</f>
        <v>0</v>
      </c>
      <c r="Z112" s="225">
        <f>'2.2.2.1fin'!Z112</f>
        <v>0</v>
      </c>
      <c r="AA112" s="225">
        <f>'2.2.2.1fin'!AA112</f>
        <v>0</v>
      </c>
      <c r="AB112" s="225">
        <f>'2.2.2.1fin'!AB112</f>
        <v>0</v>
      </c>
      <c r="AC112" s="225">
        <f>'2.2.2.1fin'!AC112</f>
        <v>0</v>
      </c>
      <c r="AD112" s="225">
        <f>'2.2.2.1fin'!AD112</f>
        <v>0</v>
      </c>
      <c r="AE112" s="225">
        <f>'2.2.2.1fin'!AE112</f>
        <v>0</v>
      </c>
      <c r="AF112" s="225">
        <f>'2.2.2.1fin'!AF112</f>
        <v>0</v>
      </c>
      <c r="AG112" s="225">
        <f>'2.2.2.1fin'!AG112</f>
        <v>0</v>
      </c>
      <c r="AH112" s="225">
        <f>'2.2.2.1fin'!AH112</f>
        <v>0</v>
      </c>
      <c r="AI112" s="225">
        <f>'2.2.2.1fin'!AI112</f>
        <v>0</v>
      </c>
      <c r="AJ112" s="225">
        <f>'2.2.2.1fin'!AJ112</f>
        <v>0</v>
      </c>
    </row>
    <row r="113" spans="1:36" s="231" customFormat="1" ht="14.4" x14ac:dyDescent="0.3">
      <c r="A113" s="225" t="str">
        <f>'2.2.2.1fin'!A113</f>
        <v>Precio ($/Kg)</v>
      </c>
      <c r="B113" s="225">
        <f>'2.2.2.1fin'!B113</f>
        <v>0</v>
      </c>
      <c r="C113" s="225">
        <f>'2.2.2.1fin'!C113</f>
        <v>0</v>
      </c>
      <c r="D113" s="225">
        <f>'2.2.2.1fin'!D113</f>
        <v>0</v>
      </c>
      <c r="E113" s="225">
        <f>'2.2.2.1fin'!E113</f>
        <v>0</v>
      </c>
      <c r="F113" s="225">
        <f>'2.2.2.1fin'!F113</f>
        <v>0</v>
      </c>
      <c r="G113" s="225">
        <f>'2.2.2.1fin'!G113</f>
        <v>0</v>
      </c>
      <c r="H113" s="225">
        <f>'2.2.2.1fin'!H113</f>
        <v>15</v>
      </c>
      <c r="I113" s="225">
        <f>'2.2.2.1fin'!I113</f>
        <v>15</v>
      </c>
      <c r="J113" s="225">
        <f>'2.2.2.1fin'!J113</f>
        <v>15</v>
      </c>
      <c r="K113" s="225">
        <f>'2.2.2.1fin'!K113</f>
        <v>15</v>
      </c>
      <c r="L113" s="225">
        <f>'2.2.2.1fin'!L113</f>
        <v>15</v>
      </c>
      <c r="M113" s="225">
        <f>'2.2.2.1fin'!M113</f>
        <v>15</v>
      </c>
      <c r="N113" s="225">
        <f>'2.2.2.1fin'!N113</f>
        <v>15</v>
      </c>
      <c r="O113" s="225">
        <f>'2.2.2.1fin'!O113</f>
        <v>15</v>
      </c>
      <c r="P113" s="225">
        <f>'2.2.2.1fin'!P113</f>
        <v>15</v>
      </c>
      <c r="Q113" s="225">
        <f>'2.2.2.1fin'!Q113</f>
        <v>15</v>
      </c>
      <c r="R113" s="225">
        <f>'2.2.2.1fin'!R113</f>
        <v>15</v>
      </c>
      <c r="S113" s="225">
        <f>'2.2.2.1fin'!S113</f>
        <v>15</v>
      </c>
      <c r="T113" s="225">
        <f>'2.2.2.1fin'!T113</f>
        <v>15</v>
      </c>
      <c r="U113" s="225">
        <f>'2.2.2.1fin'!U113</f>
        <v>15</v>
      </c>
      <c r="V113" s="225">
        <f>'2.2.2.1fin'!V113</f>
        <v>15</v>
      </c>
      <c r="W113" s="225">
        <f>'2.2.2.1fin'!W113</f>
        <v>15</v>
      </c>
      <c r="X113" s="225">
        <f>'2.2.2.1fin'!X113</f>
        <v>15</v>
      </c>
      <c r="Y113" s="225">
        <f>'2.2.2.1fin'!Y113</f>
        <v>0</v>
      </c>
      <c r="Z113" s="225">
        <f>'2.2.2.1fin'!Z113</f>
        <v>0</v>
      </c>
      <c r="AA113" s="225">
        <f>'2.2.2.1fin'!AA113</f>
        <v>0</v>
      </c>
      <c r="AB113" s="225">
        <f>'2.2.2.1fin'!AB113</f>
        <v>0</v>
      </c>
      <c r="AC113" s="225">
        <f>'2.2.2.1fin'!AC113</f>
        <v>0</v>
      </c>
      <c r="AD113" s="225">
        <f>'2.2.2.1fin'!AD113</f>
        <v>0</v>
      </c>
      <c r="AE113" s="225">
        <f>'2.2.2.1fin'!AE113</f>
        <v>0</v>
      </c>
      <c r="AF113" s="225">
        <f>'2.2.2.1fin'!AF113</f>
        <v>0</v>
      </c>
      <c r="AG113" s="225">
        <f>'2.2.2.1fin'!AG113</f>
        <v>0</v>
      </c>
      <c r="AH113" s="225">
        <f>'2.2.2.1fin'!AH113</f>
        <v>0</v>
      </c>
      <c r="AI113" s="225">
        <f>'2.2.2.1fin'!AI113</f>
        <v>0</v>
      </c>
      <c r="AJ113" s="225">
        <f>'2.2.2.1fin'!AJ113</f>
        <v>0</v>
      </c>
    </row>
    <row r="114" spans="1:36" s="231" customFormat="1" ht="14.4" x14ac:dyDescent="0.3">
      <c r="A114" s="225" t="str">
        <f>'2.2.2.1fin'!A114</f>
        <v>Producción de madera (m3/ha)</v>
      </c>
      <c r="B114" s="225">
        <f>'2.2.2.1fin'!B114</f>
        <v>0</v>
      </c>
      <c r="C114" s="225">
        <f>'2.2.2.1fin'!C114</f>
        <v>0</v>
      </c>
      <c r="D114" s="225">
        <f>'2.2.2.1fin'!D114</f>
        <v>0</v>
      </c>
      <c r="E114" s="225">
        <f>'2.2.2.1fin'!E114</f>
        <v>0</v>
      </c>
      <c r="F114" s="225">
        <f>'2.2.2.1fin'!F114</f>
        <v>0</v>
      </c>
      <c r="G114" s="225">
        <f>'2.2.2.1fin'!G114</f>
        <v>0</v>
      </c>
      <c r="H114" s="225">
        <f>'2.2.2.1fin'!H114</f>
        <v>0</v>
      </c>
      <c r="I114" s="225">
        <f>'2.2.2.1fin'!I114</f>
        <v>0</v>
      </c>
      <c r="J114" s="225">
        <f>'2.2.2.1fin'!J114</f>
        <v>0</v>
      </c>
      <c r="K114" s="225">
        <f>'2.2.2.1fin'!K114</f>
        <v>0</v>
      </c>
      <c r="L114" s="225">
        <f>'2.2.2.1fin'!L114</f>
        <v>0</v>
      </c>
      <c r="M114" s="225">
        <f>'2.2.2.1fin'!M114</f>
        <v>0</v>
      </c>
      <c r="N114" s="225">
        <f>'2.2.2.1fin'!N114</f>
        <v>0</v>
      </c>
      <c r="O114" s="225">
        <f>'2.2.2.1fin'!O114</f>
        <v>0</v>
      </c>
      <c r="P114" s="225">
        <f>'2.2.2.1fin'!P114</f>
        <v>0</v>
      </c>
      <c r="Q114" s="225">
        <f>'2.2.2.1fin'!Q114</f>
        <v>0</v>
      </c>
      <c r="R114" s="225">
        <f>'2.2.2.1fin'!R114</f>
        <v>0</v>
      </c>
      <c r="S114" s="225">
        <f>'2.2.2.1fin'!S114</f>
        <v>0</v>
      </c>
      <c r="T114" s="225">
        <f>'2.2.2.1fin'!T114</f>
        <v>0</v>
      </c>
      <c r="U114" s="225">
        <f>'2.2.2.1fin'!U114</f>
        <v>0</v>
      </c>
      <c r="V114" s="225">
        <f>'2.2.2.1fin'!V114</f>
        <v>0</v>
      </c>
      <c r="W114" s="225">
        <f>'2.2.2.1fin'!W114</f>
        <v>0</v>
      </c>
      <c r="X114" s="225">
        <f>'2.2.2.1fin'!X114</f>
        <v>264</v>
      </c>
      <c r="Y114" s="225">
        <f>'2.2.2.1fin'!Y114</f>
        <v>0</v>
      </c>
      <c r="Z114" s="225">
        <f>'2.2.2.1fin'!Z114</f>
        <v>0</v>
      </c>
      <c r="AA114" s="225">
        <f>'2.2.2.1fin'!AA114</f>
        <v>0</v>
      </c>
      <c r="AB114" s="225">
        <f>'2.2.2.1fin'!AB114</f>
        <v>0</v>
      </c>
      <c r="AC114" s="225">
        <f>'2.2.2.1fin'!AC114</f>
        <v>0</v>
      </c>
      <c r="AD114" s="225">
        <f>'2.2.2.1fin'!AD114</f>
        <v>0</v>
      </c>
      <c r="AE114" s="225">
        <f>'2.2.2.1fin'!AE114</f>
        <v>0</v>
      </c>
      <c r="AF114" s="225">
        <f>'2.2.2.1fin'!AF114</f>
        <v>0</v>
      </c>
      <c r="AG114" s="225">
        <f>'2.2.2.1fin'!AG114</f>
        <v>0</v>
      </c>
      <c r="AH114" s="225">
        <f>'2.2.2.1fin'!AH114</f>
        <v>0</v>
      </c>
      <c r="AI114" s="225">
        <f>'2.2.2.1fin'!AI114</f>
        <v>0</v>
      </c>
      <c r="AJ114" s="225">
        <f>'2.2.2.1fin'!AJ114</f>
        <v>0</v>
      </c>
    </row>
    <row r="115" spans="1:36" s="231" customFormat="1" ht="14.4" x14ac:dyDescent="0.3">
      <c r="A115" s="225" t="str">
        <f>'2.2.2.1fin'!A115</f>
        <v>Precio ($/m3)</v>
      </c>
      <c r="B115" s="225">
        <f>'2.2.2.1fin'!B115</f>
        <v>0</v>
      </c>
      <c r="C115" s="225">
        <f>'2.2.2.1fin'!C115</f>
        <v>0</v>
      </c>
      <c r="D115" s="225">
        <f>'2.2.2.1fin'!D115</f>
        <v>0</v>
      </c>
      <c r="E115" s="225">
        <f>'2.2.2.1fin'!E115</f>
        <v>0</v>
      </c>
      <c r="F115" s="225">
        <f>'2.2.2.1fin'!F115</f>
        <v>0</v>
      </c>
      <c r="G115" s="225">
        <f>'2.2.2.1fin'!G115</f>
        <v>0</v>
      </c>
      <c r="H115" s="225">
        <f>'2.2.2.1fin'!H115</f>
        <v>0</v>
      </c>
      <c r="I115" s="225">
        <f>'2.2.2.1fin'!I115</f>
        <v>0</v>
      </c>
      <c r="J115" s="225">
        <f>'2.2.2.1fin'!J115</f>
        <v>0</v>
      </c>
      <c r="K115" s="225">
        <f>'2.2.2.1fin'!K115</f>
        <v>0</v>
      </c>
      <c r="L115" s="225">
        <f>'2.2.2.1fin'!L115</f>
        <v>0</v>
      </c>
      <c r="M115" s="225">
        <f>'2.2.2.1fin'!M115</f>
        <v>0</v>
      </c>
      <c r="N115" s="225">
        <f>'2.2.2.1fin'!N115</f>
        <v>0</v>
      </c>
      <c r="O115" s="225">
        <f>'2.2.2.1fin'!O115</f>
        <v>0</v>
      </c>
      <c r="P115" s="225">
        <f>'2.2.2.1fin'!P115</f>
        <v>0</v>
      </c>
      <c r="Q115" s="225">
        <f>'2.2.2.1fin'!Q115</f>
        <v>0</v>
      </c>
      <c r="R115" s="225">
        <f>'2.2.2.1fin'!R115</f>
        <v>0</v>
      </c>
      <c r="S115" s="225">
        <f>'2.2.2.1fin'!S115</f>
        <v>0</v>
      </c>
      <c r="T115" s="225">
        <f>'2.2.2.1fin'!T115</f>
        <v>0</v>
      </c>
      <c r="U115" s="225">
        <f>'2.2.2.1fin'!U115</f>
        <v>0</v>
      </c>
      <c r="V115" s="225">
        <f>'2.2.2.1fin'!V115</f>
        <v>0</v>
      </c>
      <c r="W115" s="225">
        <f>'2.2.2.1fin'!W115</f>
        <v>0</v>
      </c>
      <c r="X115" s="225">
        <f>'2.2.2.1fin'!X115</f>
        <v>650</v>
      </c>
      <c r="Y115" s="225">
        <f>'2.2.2.1fin'!Y115</f>
        <v>0</v>
      </c>
      <c r="Z115" s="225">
        <f>'2.2.2.1fin'!Z115</f>
        <v>0</v>
      </c>
      <c r="AA115" s="225">
        <f>'2.2.2.1fin'!AA115</f>
        <v>0</v>
      </c>
      <c r="AB115" s="225">
        <f>'2.2.2.1fin'!AB115</f>
        <v>0</v>
      </c>
      <c r="AC115" s="225">
        <f>'2.2.2.1fin'!AC115</f>
        <v>0</v>
      </c>
      <c r="AD115" s="225">
        <f>'2.2.2.1fin'!AD115</f>
        <v>0</v>
      </c>
      <c r="AE115" s="225">
        <f>'2.2.2.1fin'!AE115</f>
        <v>0</v>
      </c>
      <c r="AF115" s="225">
        <f>'2.2.2.1fin'!AF115</f>
        <v>0</v>
      </c>
      <c r="AG115" s="225">
        <f>'2.2.2.1fin'!AG115</f>
        <v>0</v>
      </c>
      <c r="AH115" s="225">
        <f>'2.2.2.1fin'!AH115</f>
        <v>0</v>
      </c>
      <c r="AI115" s="225">
        <f>'2.2.2.1fin'!AI115</f>
        <v>0</v>
      </c>
      <c r="AJ115" s="225">
        <f>'2.2.2.1fin'!AJ115</f>
        <v>0</v>
      </c>
    </row>
    <row r="116" spans="1:36" s="231" customFormat="1" ht="14.4" x14ac:dyDescent="0.3">
      <c r="A116" s="225">
        <f>'2.2.2.1fin'!A116</f>
        <v>0</v>
      </c>
      <c r="B116" s="225">
        <f>'2.2.2.1fin'!B116</f>
        <v>0</v>
      </c>
      <c r="C116" s="225">
        <f>'2.2.2.1fin'!C116</f>
        <v>0</v>
      </c>
      <c r="D116" s="225">
        <f>'2.2.2.1fin'!D116</f>
        <v>0</v>
      </c>
      <c r="E116" s="225">
        <f>'2.2.2.1fin'!E116</f>
        <v>0</v>
      </c>
      <c r="F116" s="225">
        <f>'2.2.2.1fin'!F116</f>
        <v>0</v>
      </c>
      <c r="G116" s="225">
        <f>'2.2.2.1fin'!G116</f>
        <v>0</v>
      </c>
      <c r="H116" s="225">
        <f>'2.2.2.1fin'!H116</f>
        <v>0</v>
      </c>
      <c r="I116" s="225">
        <f>'2.2.2.1fin'!I116</f>
        <v>0</v>
      </c>
      <c r="J116" s="225">
        <f>'2.2.2.1fin'!J116</f>
        <v>0</v>
      </c>
      <c r="K116" s="225">
        <f>'2.2.2.1fin'!K116</f>
        <v>0</v>
      </c>
      <c r="L116" s="225">
        <f>'2.2.2.1fin'!L116</f>
        <v>0</v>
      </c>
      <c r="M116" s="225">
        <f>'2.2.2.1fin'!M116</f>
        <v>0</v>
      </c>
      <c r="N116" s="225">
        <f>'2.2.2.1fin'!N116</f>
        <v>0</v>
      </c>
      <c r="O116" s="225">
        <f>'2.2.2.1fin'!O116</f>
        <v>0</v>
      </c>
      <c r="P116" s="225">
        <f>'2.2.2.1fin'!P116</f>
        <v>0</v>
      </c>
      <c r="Q116" s="225">
        <f>'2.2.2.1fin'!Q116</f>
        <v>0</v>
      </c>
      <c r="R116" s="225">
        <f>'2.2.2.1fin'!R116</f>
        <v>0</v>
      </c>
      <c r="S116" s="225">
        <f>'2.2.2.1fin'!S116</f>
        <v>0</v>
      </c>
      <c r="T116" s="225">
        <f>'2.2.2.1fin'!T116</f>
        <v>0</v>
      </c>
      <c r="U116" s="225">
        <f>'2.2.2.1fin'!U116</f>
        <v>0</v>
      </c>
      <c r="V116" s="225">
        <f>'2.2.2.1fin'!V116</f>
        <v>0</v>
      </c>
      <c r="W116" s="225">
        <f>'2.2.2.1fin'!W116</f>
        <v>0</v>
      </c>
      <c r="X116" s="225">
        <f>'2.2.2.1fin'!X116</f>
        <v>0</v>
      </c>
      <c r="Y116" s="225">
        <f>'2.2.2.1fin'!Y116</f>
        <v>0</v>
      </c>
      <c r="Z116" s="225">
        <f>'2.2.2.1fin'!Z116</f>
        <v>0</v>
      </c>
      <c r="AA116" s="225">
        <f>'2.2.2.1fin'!AA116</f>
        <v>0</v>
      </c>
      <c r="AB116" s="225">
        <f>'2.2.2.1fin'!AB116</f>
        <v>0</v>
      </c>
      <c r="AC116" s="225">
        <f>'2.2.2.1fin'!AC116</f>
        <v>0</v>
      </c>
      <c r="AD116" s="225">
        <f>'2.2.2.1fin'!AD116</f>
        <v>0</v>
      </c>
      <c r="AE116" s="225">
        <f>'2.2.2.1fin'!AE116</f>
        <v>0</v>
      </c>
      <c r="AF116" s="225">
        <f>'2.2.2.1fin'!AF116</f>
        <v>0</v>
      </c>
      <c r="AG116" s="225">
        <f>'2.2.2.1fin'!AG116</f>
        <v>0</v>
      </c>
      <c r="AH116" s="225">
        <f>'2.2.2.1fin'!AH116</f>
        <v>0</v>
      </c>
      <c r="AI116" s="225">
        <f>'2.2.2.1fin'!AI116</f>
        <v>0</v>
      </c>
      <c r="AJ116" s="225">
        <f>'2.2.2.1fin'!AJ116</f>
        <v>0</v>
      </c>
    </row>
    <row r="117" spans="1:36" s="231" customFormat="1" ht="14.4" x14ac:dyDescent="0.3">
      <c r="A117" s="225" t="str">
        <f>'2.2.2.1fin'!A117</f>
        <v>Costos operativos y administrativos</v>
      </c>
      <c r="B117" s="225">
        <f>'2.2.2.1fin'!B117</f>
        <v>0</v>
      </c>
      <c r="C117" s="225">
        <f>'2.2.2.1fin'!C117</f>
        <v>0</v>
      </c>
      <c r="D117" s="225">
        <f>'2.2.2.1fin'!D117</f>
        <v>0</v>
      </c>
      <c r="E117" s="225">
        <f>'2.2.2.1fin'!E117</f>
        <v>0</v>
      </c>
      <c r="F117" s="225">
        <f>'2.2.2.1fin'!F117</f>
        <v>0</v>
      </c>
      <c r="G117" s="225">
        <f>'2.2.2.1fin'!G117</f>
        <v>0</v>
      </c>
      <c r="H117" s="225">
        <f>'2.2.2.1fin'!H117</f>
        <v>0</v>
      </c>
      <c r="I117" s="225">
        <f>'2.2.2.1fin'!I117</f>
        <v>0</v>
      </c>
      <c r="J117" s="225">
        <f>'2.2.2.1fin'!J117</f>
        <v>0</v>
      </c>
      <c r="K117" s="225">
        <f>'2.2.2.1fin'!K117</f>
        <v>0</v>
      </c>
      <c r="L117" s="225">
        <f>'2.2.2.1fin'!L117</f>
        <v>0</v>
      </c>
      <c r="M117" s="225">
        <f>'2.2.2.1fin'!M117</f>
        <v>0</v>
      </c>
      <c r="N117" s="225">
        <f>'2.2.2.1fin'!N117</f>
        <v>0</v>
      </c>
      <c r="O117" s="225">
        <f>'2.2.2.1fin'!O117</f>
        <v>0</v>
      </c>
      <c r="P117" s="225">
        <f>'2.2.2.1fin'!P117</f>
        <v>0</v>
      </c>
      <c r="Q117" s="225">
        <f>'2.2.2.1fin'!Q117</f>
        <v>0</v>
      </c>
      <c r="R117" s="225">
        <f>'2.2.2.1fin'!R117</f>
        <v>0</v>
      </c>
      <c r="S117" s="225">
        <f>'2.2.2.1fin'!S117</f>
        <v>0</v>
      </c>
      <c r="T117" s="225">
        <f>'2.2.2.1fin'!T117</f>
        <v>0</v>
      </c>
      <c r="U117" s="225">
        <f>'2.2.2.1fin'!U117</f>
        <v>0</v>
      </c>
      <c r="V117" s="225">
        <f>'2.2.2.1fin'!V117</f>
        <v>0</v>
      </c>
      <c r="W117" s="225">
        <f>'2.2.2.1fin'!W117</f>
        <v>0</v>
      </c>
      <c r="X117" s="225">
        <f>'2.2.2.1fin'!X117</f>
        <v>0</v>
      </c>
      <c r="Y117" s="225">
        <f>'2.2.2.1fin'!Y117</f>
        <v>0</v>
      </c>
      <c r="Z117" s="225">
        <f>'2.2.2.1fin'!Z117</f>
        <v>0</v>
      </c>
      <c r="AA117" s="225">
        <f>'2.2.2.1fin'!AA117</f>
        <v>0</v>
      </c>
      <c r="AB117" s="225">
        <f>'2.2.2.1fin'!AB117</f>
        <v>0</v>
      </c>
      <c r="AC117" s="225">
        <f>'2.2.2.1fin'!AC117</f>
        <v>0</v>
      </c>
      <c r="AD117" s="225">
        <f>'2.2.2.1fin'!AD117</f>
        <v>0</v>
      </c>
      <c r="AE117" s="225">
        <f>'2.2.2.1fin'!AE117</f>
        <v>0</v>
      </c>
      <c r="AF117" s="225">
        <f>'2.2.2.1fin'!AF117</f>
        <v>0</v>
      </c>
      <c r="AG117" s="225">
        <f>'2.2.2.1fin'!AG117</f>
        <v>0</v>
      </c>
      <c r="AH117" s="225">
        <f>'2.2.2.1fin'!AH117</f>
        <v>0</v>
      </c>
      <c r="AI117" s="225">
        <f>'2.2.2.1fin'!AI117</f>
        <v>0</v>
      </c>
      <c r="AJ117" s="225">
        <f>'2.2.2.1fin'!AJ117</f>
        <v>0</v>
      </c>
    </row>
    <row r="118" spans="1:36" s="231" customFormat="1" ht="14.4" x14ac:dyDescent="0.3">
      <c r="A118" s="225" t="str">
        <f>'2.2.2.1fin'!A118</f>
        <v>Paquete tecnológico</v>
      </c>
      <c r="B118" s="225" t="str">
        <f>'2.2.2.1fin'!B118</f>
        <v>PERIODO (YearS)</v>
      </c>
      <c r="C118" s="225">
        <f>'2.2.2.1fin'!C118</f>
        <v>0</v>
      </c>
      <c r="D118" s="225">
        <f>'2.2.2.1fin'!D118</f>
        <v>0</v>
      </c>
      <c r="E118" s="225">
        <f>'2.2.2.1fin'!E118</f>
        <v>0</v>
      </c>
      <c r="F118" s="225">
        <f>'2.2.2.1fin'!F118</f>
        <v>0</v>
      </c>
      <c r="G118" s="225">
        <f>'2.2.2.1fin'!G118</f>
        <v>0</v>
      </c>
      <c r="H118" s="225">
        <f>'2.2.2.1fin'!H118</f>
        <v>0</v>
      </c>
      <c r="I118" s="225">
        <f>'2.2.2.1fin'!I118</f>
        <v>0</v>
      </c>
      <c r="J118" s="225">
        <f>'2.2.2.1fin'!J118</f>
        <v>0</v>
      </c>
      <c r="K118" s="225">
        <f>'2.2.2.1fin'!K118</f>
        <v>0</v>
      </c>
      <c r="L118" s="225">
        <f>'2.2.2.1fin'!L118</f>
        <v>0</v>
      </c>
      <c r="M118" s="225">
        <f>'2.2.2.1fin'!M118</f>
        <v>0</v>
      </c>
      <c r="N118" s="225">
        <f>'2.2.2.1fin'!N118</f>
        <v>0</v>
      </c>
      <c r="O118" s="225">
        <f>'2.2.2.1fin'!O118</f>
        <v>0</v>
      </c>
      <c r="P118" s="225">
        <f>'2.2.2.1fin'!P118</f>
        <v>0</v>
      </c>
      <c r="Q118" s="225">
        <f>'2.2.2.1fin'!Q118</f>
        <v>0</v>
      </c>
      <c r="R118" s="225">
        <f>'2.2.2.1fin'!R118</f>
        <v>0</v>
      </c>
      <c r="S118" s="225">
        <f>'2.2.2.1fin'!S118</f>
        <v>0</v>
      </c>
      <c r="T118" s="225">
        <f>'2.2.2.1fin'!T118</f>
        <v>0</v>
      </c>
      <c r="U118" s="225">
        <f>'2.2.2.1fin'!U118</f>
        <v>0</v>
      </c>
      <c r="V118" s="225">
        <f>'2.2.2.1fin'!V118</f>
        <v>0</v>
      </c>
      <c r="W118" s="225">
        <f>'2.2.2.1fin'!W118</f>
        <v>0</v>
      </c>
      <c r="X118" s="225">
        <f>'2.2.2.1fin'!X118</f>
        <v>0</v>
      </c>
      <c r="Y118" s="225">
        <f>'2.2.2.1fin'!Y118</f>
        <v>0</v>
      </c>
      <c r="Z118" s="225">
        <f>'2.2.2.1fin'!Z118</f>
        <v>0</v>
      </c>
      <c r="AA118" s="225">
        <f>'2.2.2.1fin'!AA118</f>
        <v>0</v>
      </c>
      <c r="AB118" s="225">
        <f>'2.2.2.1fin'!AB118</f>
        <v>0</v>
      </c>
      <c r="AC118" s="225">
        <f>'2.2.2.1fin'!AC118</f>
        <v>0</v>
      </c>
      <c r="AD118" s="225">
        <f>'2.2.2.1fin'!AD118</f>
        <v>0</v>
      </c>
      <c r="AE118" s="225">
        <f>'2.2.2.1fin'!AE118</f>
        <v>0</v>
      </c>
      <c r="AF118" s="225">
        <f>'2.2.2.1fin'!AF118</f>
        <v>0</v>
      </c>
      <c r="AG118" s="225">
        <f>'2.2.2.1fin'!AG118</f>
        <v>0</v>
      </c>
      <c r="AH118" s="225">
        <f>'2.2.2.1fin'!AH118</f>
        <v>0</v>
      </c>
      <c r="AI118" s="225">
        <f>'2.2.2.1fin'!AI118</f>
        <v>0</v>
      </c>
      <c r="AJ118" s="225">
        <f>'2.2.2.1fin'!AJ118</f>
        <v>0</v>
      </c>
    </row>
    <row r="119" spans="1:36" s="231" customFormat="1" ht="14.4" x14ac:dyDescent="0.3">
      <c r="A119" s="225">
        <f>'2.2.2.1fin'!A119</f>
        <v>0</v>
      </c>
      <c r="B119" s="225">
        <f>'2.2.2.1fin'!B119</f>
        <v>0</v>
      </c>
      <c r="C119" s="225">
        <f>'2.2.2.1fin'!C119</f>
        <v>1</v>
      </c>
      <c r="D119" s="225">
        <f>'2.2.2.1fin'!D119</f>
        <v>2</v>
      </c>
      <c r="E119" s="225">
        <f>'2.2.2.1fin'!E119</f>
        <v>3</v>
      </c>
      <c r="F119" s="225">
        <f>'2.2.2.1fin'!F119</f>
        <v>4</v>
      </c>
      <c r="G119" s="225">
        <f>'2.2.2.1fin'!G119</f>
        <v>5</v>
      </c>
      <c r="H119" s="225">
        <f>'2.2.2.1fin'!H119</f>
        <v>6</v>
      </c>
      <c r="I119" s="225">
        <f>'2.2.2.1fin'!I119</f>
        <v>7</v>
      </c>
      <c r="J119" s="225">
        <f>'2.2.2.1fin'!J119</f>
        <v>8</v>
      </c>
      <c r="K119" s="225">
        <f>'2.2.2.1fin'!K119</f>
        <v>9</v>
      </c>
      <c r="L119" s="225">
        <f>'2.2.2.1fin'!L119</f>
        <v>10</v>
      </c>
      <c r="M119" s="225">
        <f>'2.2.2.1fin'!M119</f>
        <v>11</v>
      </c>
      <c r="N119" s="225">
        <f>'2.2.2.1fin'!N119</f>
        <v>12</v>
      </c>
      <c r="O119" s="225">
        <f>'2.2.2.1fin'!O119</f>
        <v>13</v>
      </c>
      <c r="P119" s="225">
        <f>'2.2.2.1fin'!P119</f>
        <v>14</v>
      </c>
      <c r="Q119" s="225">
        <f>'2.2.2.1fin'!Q119</f>
        <v>15</v>
      </c>
      <c r="R119" s="225">
        <f>'2.2.2.1fin'!R119</f>
        <v>16</v>
      </c>
      <c r="S119" s="225">
        <f>'2.2.2.1fin'!S119</f>
        <v>17</v>
      </c>
      <c r="T119" s="225">
        <f>'2.2.2.1fin'!T119</f>
        <v>18</v>
      </c>
      <c r="U119" s="225">
        <f>'2.2.2.1fin'!U119</f>
        <v>19</v>
      </c>
      <c r="V119" s="225">
        <f>'2.2.2.1fin'!V119</f>
        <v>20</v>
      </c>
      <c r="W119" s="225">
        <f>'2.2.2.1fin'!W119</f>
        <v>21</v>
      </c>
      <c r="X119" s="225">
        <f>'2.2.2.1fin'!X119</f>
        <v>22</v>
      </c>
      <c r="Y119" s="225">
        <f>'2.2.2.1fin'!Y119</f>
        <v>0</v>
      </c>
      <c r="Z119" s="225">
        <f>'2.2.2.1fin'!Z119</f>
        <v>0</v>
      </c>
      <c r="AA119" s="225">
        <f>'2.2.2.1fin'!AA119</f>
        <v>0</v>
      </c>
      <c r="AB119" s="225">
        <f>'2.2.2.1fin'!AB119</f>
        <v>0</v>
      </c>
      <c r="AC119" s="225">
        <f>'2.2.2.1fin'!AC119</f>
        <v>0</v>
      </c>
      <c r="AD119" s="225">
        <f>'2.2.2.1fin'!AD119</f>
        <v>0</v>
      </c>
      <c r="AE119" s="225">
        <f>'2.2.2.1fin'!AE119</f>
        <v>0</v>
      </c>
      <c r="AF119" s="225">
        <f>'2.2.2.1fin'!AF119</f>
        <v>0</v>
      </c>
      <c r="AG119" s="225">
        <f>'2.2.2.1fin'!AG119</f>
        <v>0</v>
      </c>
      <c r="AH119" s="225">
        <f>'2.2.2.1fin'!AH119</f>
        <v>0</v>
      </c>
      <c r="AI119" s="225">
        <f>'2.2.2.1fin'!AI119</f>
        <v>0</v>
      </c>
      <c r="AJ119" s="225">
        <f>'2.2.2.1fin'!AJ119</f>
        <v>0</v>
      </c>
    </row>
    <row r="120" spans="1:36" s="231" customFormat="1" ht="14.4" x14ac:dyDescent="0.3">
      <c r="A120" s="225" t="str">
        <f>'2.2.2.1fin'!A120</f>
        <v>Preparación del terreno</v>
      </c>
      <c r="B120" s="225">
        <f>'2.2.2.1fin'!B120</f>
        <v>7226.7328052507064</v>
      </c>
      <c r="C120" s="225">
        <f>'2.2.2.1fin'!C120</f>
        <v>0</v>
      </c>
      <c r="D120" s="225">
        <f>'2.2.2.1fin'!D120</f>
        <v>0</v>
      </c>
      <c r="E120" s="225">
        <f>'2.2.2.1fin'!E120</f>
        <v>0</v>
      </c>
      <c r="F120" s="225">
        <f>'2.2.2.1fin'!F120</f>
        <v>0</v>
      </c>
      <c r="G120" s="225">
        <f>'2.2.2.1fin'!G120</f>
        <v>0</v>
      </c>
      <c r="H120" s="225">
        <f>'2.2.2.1fin'!H120</f>
        <v>0</v>
      </c>
      <c r="I120" s="225">
        <f>'2.2.2.1fin'!I120</f>
        <v>0</v>
      </c>
      <c r="J120" s="225">
        <f>'2.2.2.1fin'!J120</f>
        <v>0</v>
      </c>
      <c r="K120" s="225">
        <f>'2.2.2.1fin'!K120</f>
        <v>0</v>
      </c>
      <c r="L120" s="225">
        <f>'2.2.2.1fin'!L120</f>
        <v>0</v>
      </c>
      <c r="M120" s="225">
        <f>'2.2.2.1fin'!M120</f>
        <v>0</v>
      </c>
      <c r="N120" s="225">
        <f>'2.2.2.1fin'!N120</f>
        <v>0</v>
      </c>
      <c r="O120" s="225">
        <f>'2.2.2.1fin'!O120</f>
        <v>0</v>
      </c>
      <c r="P120" s="225">
        <f>'2.2.2.1fin'!P120</f>
        <v>0</v>
      </c>
      <c r="Q120" s="225">
        <f>'2.2.2.1fin'!Q120</f>
        <v>0</v>
      </c>
      <c r="R120" s="225">
        <f>'2.2.2.1fin'!R120</f>
        <v>0</v>
      </c>
      <c r="S120" s="225">
        <f>'2.2.2.1fin'!S120</f>
        <v>0</v>
      </c>
      <c r="T120" s="225">
        <f>'2.2.2.1fin'!T120</f>
        <v>0</v>
      </c>
      <c r="U120" s="225">
        <f>'2.2.2.1fin'!U120</f>
        <v>0</v>
      </c>
      <c r="V120" s="225">
        <f>'2.2.2.1fin'!V120</f>
        <v>0</v>
      </c>
      <c r="W120" s="225">
        <f>'2.2.2.1fin'!W120</f>
        <v>0</v>
      </c>
      <c r="X120" s="225">
        <f>'2.2.2.1fin'!X120</f>
        <v>0</v>
      </c>
      <c r="Y120" s="225">
        <f>'2.2.2.1fin'!Y120</f>
        <v>0</v>
      </c>
      <c r="Z120" s="225">
        <f>'2.2.2.1fin'!Z120</f>
        <v>0</v>
      </c>
      <c r="AA120" s="225">
        <f>'2.2.2.1fin'!AA120</f>
        <v>0</v>
      </c>
      <c r="AB120" s="225">
        <f>'2.2.2.1fin'!AB120</f>
        <v>0</v>
      </c>
      <c r="AC120" s="225">
        <f>'2.2.2.1fin'!AC120</f>
        <v>0</v>
      </c>
      <c r="AD120" s="225">
        <f>'2.2.2.1fin'!AD120</f>
        <v>0</v>
      </c>
      <c r="AE120" s="225">
        <f>'2.2.2.1fin'!AE120</f>
        <v>0</v>
      </c>
      <c r="AF120" s="225">
        <f>'2.2.2.1fin'!AF120</f>
        <v>0</v>
      </c>
      <c r="AG120" s="225">
        <f>'2.2.2.1fin'!AG120</f>
        <v>0</v>
      </c>
      <c r="AH120" s="225">
        <f>'2.2.2.1fin'!AH120</f>
        <v>0</v>
      </c>
      <c r="AI120" s="225">
        <f>'2.2.2.1fin'!AI120</f>
        <v>0</v>
      </c>
      <c r="AJ120" s="225">
        <f>'2.2.2.1fin'!AJ120</f>
        <v>0</v>
      </c>
    </row>
    <row r="121" spans="1:36" s="231" customFormat="1" ht="14.4" x14ac:dyDescent="0.3">
      <c r="A121" s="225" t="str">
        <f>'2.2.2.1fin'!A121</f>
        <v>Caminos, puentes y cercados</v>
      </c>
      <c r="B121" s="225">
        <f>'2.2.2.1fin'!B121</f>
        <v>2430.5571180689153</v>
      </c>
      <c r="C121" s="225">
        <f>'2.2.2.1fin'!C121</f>
        <v>0</v>
      </c>
      <c r="D121" s="225">
        <f>'2.2.2.1fin'!D121</f>
        <v>0</v>
      </c>
      <c r="E121" s="225">
        <f>'2.2.2.1fin'!E121</f>
        <v>0</v>
      </c>
      <c r="F121" s="225">
        <f>'2.2.2.1fin'!F121</f>
        <v>0</v>
      </c>
      <c r="G121" s="225">
        <f>'2.2.2.1fin'!G121</f>
        <v>0</v>
      </c>
      <c r="H121" s="225">
        <f>'2.2.2.1fin'!H121</f>
        <v>0</v>
      </c>
      <c r="I121" s="225">
        <f>'2.2.2.1fin'!I121</f>
        <v>0</v>
      </c>
      <c r="J121" s="225">
        <f>'2.2.2.1fin'!J121</f>
        <v>0</v>
      </c>
      <c r="K121" s="225">
        <f>'2.2.2.1fin'!K121</f>
        <v>0</v>
      </c>
      <c r="L121" s="225">
        <f>'2.2.2.1fin'!L121</f>
        <v>0</v>
      </c>
      <c r="M121" s="225">
        <f>'2.2.2.1fin'!M121</f>
        <v>0</v>
      </c>
      <c r="N121" s="225">
        <f>'2.2.2.1fin'!N121</f>
        <v>0</v>
      </c>
      <c r="O121" s="225">
        <f>'2.2.2.1fin'!O121</f>
        <v>0</v>
      </c>
      <c r="P121" s="225">
        <f>'2.2.2.1fin'!P121</f>
        <v>0</v>
      </c>
      <c r="Q121" s="225">
        <f>'2.2.2.1fin'!Q121</f>
        <v>0</v>
      </c>
      <c r="R121" s="225">
        <f>'2.2.2.1fin'!R121</f>
        <v>0</v>
      </c>
      <c r="S121" s="225">
        <f>'2.2.2.1fin'!S121</f>
        <v>0</v>
      </c>
      <c r="T121" s="225">
        <f>'2.2.2.1fin'!T121</f>
        <v>0</v>
      </c>
      <c r="U121" s="225">
        <f>'2.2.2.1fin'!U121</f>
        <v>0</v>
      </c>
      <c r="V121" s="225">
        <f>'2.2.2.1fin'!V121</f>
        <v>0</v>
      </c>
      <c r="W121" s="225">
        <f>'2.2.2.1fin'!W121</f>
        <v>0</v>
      </c>
      <c r="X121" s="225">
        <f>'2.2.2.1fin'!X121</f>
        <v>0</v>
      </c>
      <c r="Y121" s="225">
        <f>'2.2.2.1fin'!Y121</f>
        <v>0</v>
      </c>
      <c r="Z121" s="225">
        <f>'2.2.2.1fin'!Z121</f>
        <v>0</v>
      </c>
      <c r="AA121" s="225">
        <f>'2.2.2.1fin'!AA121</f>
        <v>0</v>
      </c>
      <c r="AB121" s="225">
        <f>'2.2.2.1fin'!AB121</f>
        <v>0</v>
      </c>
      <c r="AC121" s="225">
        <f>'2.2.2.1fin'!AC121</f>
        <v>0</v>
      </c>
      <c r="AD121" s="225">
        <f>'2.2.2.1fin'!AD121</f>
        <v>0</v>
      </c>
      <c r="AE121" s="225">
        <f>'2.2.2.1fin'!AE121</f>
        <v>0</v>
      </c>
      <c r="AF121" s="225">
        <f>'2.2.2.1fin'!AF121</f>
        <v>0</v>
      </c>
      <c r="AG121" s="225">
        <f>'2.2.2.1fin'!AG121</f>
        <v>0</v>
      </c>
      <c r="AH121" s="225">
        <f>'2.2.2.1fin'!AH121</f>
        <v>0</v>
      </c>
      <c r="AI121" s="225">
        <f>'2.2.2.1fin'!AI121</f>
        <v>0</v>
      </c>
      <c r="AJ121" s="225">
        <f>'2.2.2.1fin'!AJ121</f>
        <v>0</v>
      </c>
    </row>
    <row r="122" spans="1:36" s="231" customFormat="1" ht="14.4" x14ac:dyDescent="0.3">
      <c r="A122" s="225" t="str">
        <f>'2.2.2.1fin'!A122</f>
        <v>Producción de planta</v>
      </c>
      <c r="B122" s="225">
        <f>'2.2.2.1fin'!B122</f>
        <v>8809.9964750360559</v>
      </c>
      <c r="C122" s="225">
        <f>'2.2.2.1fin'!C122</f>
        <v>0</v>
      </c>
      <c r="D122" s="225">
        <f>'2.2.2.1fin'!D122</f>
        <v>0</v>
      </c>
      <c r="E122" s="225">
        <f>'2.2.2.1fin'!E122</f>
        <v>0</v>
      </c>
      <c r="F122" s="225">
        <f>'2.2.2.1fin'!F122</f>
        <v>0</v>
      </c>
      <c r="G122" s="225">
        <f>'2.2.2.1fin'!G122</f>
        <v>0</v>
      </c>
      <c r="H122" s="225">
        <f>'2.2.2.1fin'!H122</f>
        <v>0</v>
      </c>
      <c r="I122" s="225">
        <f>'2.2.2.1fin'!I122</f>
        <v>0</v>
      </c>
      <c r="J122" s="225">
        <f>'2.2.2.1fin'!J122</f>
        <v>0</v>
      </c>
      <c r="K122" s="225">
        <f>'2.2.2.1fin'!K122</f>
        <v>0</v>
      </c>
      <c r="L122" s="225">
        <f>'2.2.2.1fin'!L122</f>
        <v>0</v>
      </c>
      <c r="M122" s="225">
        <f>'2.2.2.1fin'!M122</f>
        <v>0</v>
      </c>
      <c r="N122" s="225">
        <f>'2.2.2.1fin'!N122</f>
        <v>0</v>
      </c>
      <c r="O122" s="225">
        <f>'2.2.2.1fin'!O122</f>
        <v>0</v>
      </c>
      <c r="P122" s="225">
        <f>'2.2.2.1fin'!P122</f>
        <v>0</v>
      </c>
      <c r="Q122" s="225">
        <f>'2.2.2.1fin'!Q122</f>
        <v>0</v>
      </c>
      <c r="R122" s="225">
        <f>'2.2.2.1fin'!R122</f>
        <v>0</v>
      </c>
      <c r="S122" s="225">
        <f>'2.2.2.1fin'!S122</f>
        <v>0</v>
      </c>
      <c r="T122" s="225">
        <f>'2.2.2.1fin'!T122</f>
        <v>0</v>
      </c>
      <c r="U122" s="225">
        <f>'2.2.2.1fin'!U122</f>
        <v>0</v>
      </c>
      <c r="V122" s="225">
        <f>'2.2.2.1fin'!V122</f>
        <v>0</v>
      </c>
      <c r="W122" s="225">
        <f>'2.2.2.1fin'!W122</f>
        <v>0</v>
      </c>
      <c r="X122" s="225">
        <f>'2.2.2.1fin'!X122</f>
        <v>0</v>
      </c>
      <c r="Y122" s="225">
        <f>'2.2.2.1fin'!Y122</f>
        <v>0</v>
      </c>
      <c r="Z122" s="225">
        <f>'2.2.2.1fin'!Z122</f>
        <v>0</v>
      </c>
      <c r="AA122" s="225">
        <f>'2.2.2.1fin'!AA122</f>
        <v>0</v>
      </c>
      <c r="AB122" s="225">
        <f>'2.2.2.1fin'!AB122</f>
        <v>0</v>
      </c>
      <c r="AC122" s="225">
        <f>'2.2.2.1fin'!AC122</f>
        <v>0</v>
      </c>
      <c r="AD122" s="225">
        <f>'2.2.2.1fin'!AD122</f>
        <v>0</v>
      </c>
      <c r="AE122" s="225">
        <f>'2.2.2.1fin'!AE122</f>
        <v>0</v>
      </c>
      <c r="AF122" s="225">
        <f>'2.2.2.1fin'!AF122</f>
        <v>0</v>
      </c>
      <c r="AG122" s="225">
        <f>'2.2.2.1fin'!AG122</f>
        <v>0</v>
      </c>
      <c r="AH122" s="225">
        <f>'2.2.2.1fin'!AH122</f>
        <v>0</v>
      </c>
      <c r="AI122" s="225">
        <f>'2.2.2.1fin'!AI122</f>
        <v>0</v>
      </c>
      <c r="AJ122" s="225">
        <f>'2.2.2.1fin'!AJ122</f>
        <v>0</v>
      </c>
    </row>
    <row r="123" spans="1:36" s="231" customFormat="1" ht="14.4" x14ac:dyDescent="0.3">
      <c r="A123" s="225" t="str">
        <f>'2.2.2.1fin'!A123</f>
        <v>Transporte, establecimiento y fertilización inicial</v>
      </c>
      <c r="B123" s="225">
        <f>'2.2.2.1fin'!B123</f>
        <v>3549.9740095968382</v>
      </c>
      <c r="C123" s="225">
        <f>'2.2.2.1fin'!C123</f>
        <v>0</v>
      </c>
      <c r="D123" s="225">
        <f>'2.2.2.1fin'!D123</f>
        <v>0</v>
      </c>
      <c r="E123" s="225">
        <f>'2.2.2.1fin'!E123</f>
        <v>0</v>
      </c>
      <c r="F123" s="225">
        <f>'2.2.2.1fin'!F123</f>
        <v>0</v>
      </c>
      <c r="G123" s="225">
        <f>'2.2.2.1fin'!G123</f>
        <v>0</v>
      </c>
      <c r="H123" s="225">
        <f>'2.2.2.1fin'!H123</f>
        <v>0</v>
      </c>
      <c r="I123" s="225">
        <f>'2.2.2.1fin'!I123</f>
        <v>0</v>
      </c>
      <c r="J123" s="225">
        <f>'2.2.2.1fin'!J123</f>
        <v>0</v>
      </c>
      <c r="K123" s="225">
        <f>'2.2.2.1fin'!K123</f>
        <v>0</v>
      </c>
      <c r="L123" s="225">
        <f>'2.2.2.1fin'!L123</f>
        <v>0</v>
      </c>
      <c r="M123" s="225">
        <f>'2.2.2.1fin'!M123</f>
        <v>0</v>
      </c>
      <c r="N123" s="225">
        <f>'2.2.2.1fin'!N123</f>
        <v>0</v>
      </c>
      <c r="O123" s="225">
        <f>'2.2.2.1fin'!O123</f>
        <v>0</v>
      </c>
      <c r="P123" s="225">
        <f>'2.2.2.1fin'!P123</f>
        <v>0</v>
      </c>
      <c r="Q123" s="225">
        <f>'2.2.2.1fin'!Q123</f>
        <v>0</v>
      </c>
      <c r="R123" s="225">
        <f>'2.2.2.1fin'!R123</f>
        <v>0</v>
      </c>
      <c r="S123" s="225">
        <f>'2.2.2.1fin'!S123</f>
        <v>0</v>
      </c>
      <c r="T123" s="225">
        <f>'2.2.2.1fin'!T123</f>
        <v>0</v>
      </c>
      <c r="U123" s="225">
        <f>'2.2.2.1fin'!U123</f>
        <v>0</v>
      </c>
      <c r="V123" s="225">
        <f>'2.2.2.1fin'!V123</f>
        <v>0</v>
      </c>
      <c r="W123" s="225">
        <f>'2.2.2.1fin'!W123</f>
        <v>0</v>
      </c>
      <c r="X123" s="225">
        <f>'2.2.2.1fin'!X123</f>
        <v>0</v>
      </c>
      <c r="Y123" s="225">
        <f>'2.2.2.1fin'!Y123</f>
        <v>0</v>
      </c>
      <c r="Z123" s="225">
        <f>'2.2.2.1fin'!Z123</f>
        <v>0</v>
      </c>
      <c r="AA123" s="225">
        <f>'2.2.2.1fin'!AA123</f>
        <v>0</v>
      </c>
      <c r="AB123" s="225">
        <f>'2.2.2.1fin'!AB123</f>
        <v>0</v>
      </c>
      <c r="AC123" s="225">
        <f>'2.2.2.1fin'!AC123</f>
        <v>0</v>
      </c>
      <c r="AD123" s="225">
        <f>'2.2.2.1fin'!AD123</f>
        <v>0</v>
      </c>
      <c r="AE123" s="225">
        <f>'2.2.2.1fin'!AE123</f>
        <v>0</v>
      </c>
      <c r="AF123" s="225">
        <f>'2.2.2.1fin'!AF123</f>
        <v>0</v>
      </c>
      <c r="AG123" s="225">
        <f>'2.2.2.1fin'!AG123</f>
        <v>0</v>
      </c>
      <c r="AH123" s="225">
        <f>'2.2.2.1fin'!AH123</f>
        <v>0</v>
      </c>
      <c r="AI123" s="225">
        <f>'2.2.2.1fin'!AI123</f>
        <v>0</v>
      </c>
      <c r="AJ123" s="225">
        <f>'2.2.2.1fin'!AJ123</f>
        <v>0</v>
      </c>
    </row>
    <row r="124" spans="1:36" s="231" customFormat="1" ht="14.4" x14ac:dyDescent="0.3">
      <c r="A124" s="225" t="str">
        <f>'2.2.2.1fin'!A124</f>
        <v>Control de malezas, plagas y enfermedades</v>
      </c>
      <c r="B124" s="225">
        <f>'2.2.2.1fin'!B124</f>
        <v>3916.4129644202053</v>
      </c>
      <c r="C124" s="225">
        <f>'2.2.2.1fin'!C124</f>
        <v>0</v>
      </c>
      <c r="D124" s="225">
        <f>'2.2.2.1fin'!D124</f>
        <v>0</v>
      </c>
      <c r="E124" s="225">
        <f>'2.2.2.1fin'!E124</f>
        <v>0</v>
      </c>
      <c r="F124" s="225">
        <f>'2.2.2.1fin'!F124</f>
        <v>0</v>
      </c>
      <c r="G124" s="225">
        <f>'2.2.2.1fin'!G124</f>
        <v>0</v>
      </c>
      <c r="H124" s="225">
        <f>'2.2.2.1fin'!H124</f>
        <v>0</v>
      </c>
      <c r="I124" s="225">
        <f>'2.2.2.1fin'!I124</f>
        <v>0</v>
      </c>
      <c r="J124" s="225">
        <f>'2.2.2.1fin'!J124</f>
        <v>0</v>
      </c>
      <c r="K124" s="225">
        <f>'2.2.2.1fin'!K124</f>
        <v>0</v>
      </c>
      <c r="L124" s="225">
        <f>'2.2.2.1fin'!L124</f>
        <v>0</v>
      </c>
      <c r="M124" s="225">
        <f>'2.2.2.1fin'!M124</f>
        <v>0</v>
      </c>
      <c r="N124" s="225">
        <f>'2.2.2.1fin'!N124</f>
        <v>0</v>
      </c>
      <c r="O124" s="225">
        <f>'2.2.2.1fin'!O124</f>
        <v>0</v>
      </c>
      <c r="P124" s="225">
        <f>'2.2.2.1fin'!P124</f>
        <v>0</v>
      </c>
      <c r="Q124" s="225">
        <f>'2.2.2.1fin'!Q124</f>
        <v>0</v>
      </c>
      <c r="R124" s="225">
        <f>'2.2.2.1fin'!R124</f>
        <v>0</v>
      </c>
      <c r="S124" s="225">
        <f>'2.2.2.1fin'!S124</f>
        <v>0</v>
      </c>
      <c r="T124" s="225">
        <f>'2.2.2.1fin'!T124</f>
        <v>0</v>
      </c>
      <c r="U124" s="225">
        <f>'2.2.2.1fin'!U124</f>
        <v>0</v>
      </c>
      <c r="V124" s="225">
        <f>'2.2.2.1fin'!V124</f>
        <v>0</v>
      </c>
      <c r="W124" s="225">
        <f>'2.2.2.1fin'!W124</f>
        <v>0</v>
      </c>
      <c r="X124" s="225">
        <f>'2.2.2.1fin'!X124</f>
        <v>0</v>
      </c>
      <c r="Y124" s="225">
        <f>'2.2.2.1fin'!Y124</f>
        <v>0</v>
      </c>
      <c r="Z124" s="225">
        <f>'2.2.2.1fin'!Z124</f>
        <v>0</v>
      </c>
      <c r="AA124" s="225">
        <f>'2.2.2.1fin'!AA124</f>
        <v>0</v>
      </c>
      <c r="AB124" s="225">
        <f>'2.2.2.1fin'!AB124</f>
        <v>0</v>
      </c>
      <c r="AC124" s="225">
        <f>'2.2.2.1fin'!AC124</f>
        <v>0</v>
      </c>
      <c r="AD124" s="225">
        <f>'2.2.2.1fin'!AD124</f>
        <v>0</v>
      </c>
      <c r="AE124" s="225">
        <f>'2.2.2.1fin'!AE124</f>
        <v>0</v>
      </c>
      <c r="AF124" s="225">
        <f>'2.2.2.1fin'!AF124</f>
        <v>0</v>
      </c>
      <c r="AG124" s="225">
        <f>'2.2.2.1fin'!AG124</f>
        <v>0</v>
      </c>
      <c r="AH124" s="225">
        <f>'2.2.2.1fin'!AH124</f>
        <v>0</v>
      </c>
      <c r="AI124" s="225">
        <f>'2.2.2.1fin'!AI124</f>
        <v>0</v>
      </c>
      <c r="AJ124" s="225">
        <f>'2.2.2.1fin'!AJ124</f>
        <v>0</v>
      </c>
    </row>
    <row r="125" spans="1:36" s="231" customFormat="1" ht="14.4" x14ac:dyDescent="0.3">
      <c r="A125" s="225" t="str">
        <f>'2.2.2.1fin'!A125</f>
        <v>Fertilización, control de malezas, plagas y enfermedades</v>
      </c>
      <c r="B125" s="225">
        <f>'2.2.2.1fin'!B125</f>
        <v>0</v>
      </c>
      <c r="C125" s="225">
        <f>'2.2.2.1fin'!C125</f>
        <v>5851.2724921246845</v>
      </c>
      <c r="D125" s="225">
        <f>'2.2.2.1fin'!D125</f>
        <v>5851.2724921246845</v>
      </c>
      <c r="E125" s="225">
        <f>'2.2.2.1fin'!E125</f>
        <v>5851.2724921246845</v>
      </c>
      <c r="F125" s="225">
        <f>'2.2.2.1fin'!F125</f>
        <v>5851.2724921246845</v>
      </c>
      <c r="G125" s="225">
        <f>'2.2.2.1fin'!G125</f>
        <v>5851.2724921246845</v>
      </c>
      <c r="H125" s="225">
        <f>'2.2.2.1fin'!H125</f>
        <v>5851.2724921246845</v>
      </c>
      <c r="I125" s="225">
        <f>'2.2.2.1fin'!I125</f>
        <v>5851.2724921246845</v>
      </c>
      <c r="J125" s="225">
        <f>'2.2.2.1fin'!J125</f>
        <v>5851.2724921246845</v>
      </c>
      <c r="K125" s="225">
        <f>'2.2.2.1fin'!K125</f>
        <v>5851.2724921246845</v>
      </c>
      <c r="L125" s="225">
        <f>'2.2.2.1fin'!L125</f>
        <v>5851.2724921246845</v>
      </c>
      <c r="M125" s="225">
        <f>'2.2.2.1fin'!M125</f>
        <v>5851.2724921246845</v>
      </c>
      <c r="N125" s="225">
        <f>'2.2.2.1fin'!N125</f>
        <v>5851.2724921246845</v>
      </c>
      <c r="O125" s="225">
        <f>'2.2.2.1fin'!O125</f>
        <v>5851.2724921246845</v>
      </c>
      <c r="P125" s="225">
        <f>'2.2.2.1fin'!P125</f>
        <v>5851.2724921246845</v>
      </c>
      <c r="Q125" s="225">
        <f>'2.2.2.1fin'!Q125</f>
        <v>5851.2724921246845</v>
      </c>
      <c r="R125" s="225">
        <f>'2.2.2.1fin'!R125</f>
        <v>5851.2724921246845</v>
      </c>
      <c r="S125" s="225">
        <f>'2.2.2.1fin'!S125</f>
        <v>5851.2724921246845</v>
      </c>
      <c r="T125" s="225">
        <f>'2.2.2.1fin'!T125</f>
        <v>5851.2724921246845</v>
      </c>
      <c r="U125" s="225">
        <f>'2.2.2.1fin'!U125</f>
        <v>5851.2724921246845</v>
      </c>
      <c r="V125" s="225">
        <f>'2.2.2.1fin'!V125</f>
        <v>5851.2724921246845</v>
      </c>
      <c r="W125" s="225">
        <f>'2.2.2.1fin'!W125</f>
        <v>5851.2724921246845</v>
      </c>
      <c r="X125" s="225">
        <f>'2.2.2.1fin'!X125</f>
        <v>5851.2724921246845</v>
      </c>
      <c r="Y125" s="225">
        <f>'2.2.2.1fin'!Y125</f>
        <v>0</v>
      </c>
      <c r="Z125" s="225">
        <f>'2.2.2.1fin'!Z125</f>
        <v>0</v>
      </c>
      <c r="AA125" s="225">
        <f>'2.2.2.1fin'!AA125</f>
        <v>0</v>
      </c>
      <c r="AB125" s="225">
        <f>'2.2.2.1fin'!AB125</f>
        <v>0</v>
      </c>
      <c r="AC125" s="225">
        <f>'2.2.2.1fin'!AC125</f>
        <v>0</v>
      </c>
      <c r="AD125" s="225">
        <f>'2.2.2.1fin'!AD125</f>
        <v>0</v>
      </c>
      <c r="AE125" s="225">
        <f>'2.2.2.1fin'!AE125</f>
        <v>0</v>
      </c>
      <c r="AF125" s="225">
        <f>'2.2.2.1fin'!AF125</f>
        <v>0</v>
      </c>
      <c r="AG125" s="225">
        <f>'2.2.2.1fin'!AG125</f>
        <v>0</v>
      </c>
      <c r="AH125" s="225">
        <f>'2.2.2.1fin'!AH125</f>
        <v>0</v>
      </c>
      <c r="AI125" s="225">
        <f>'2.2.2.1fin'!AI125</f>
        <v>0</v>
      </c>
      <c r="AJ125" s="225">
        <f>'2.2.2.1fin'!AJ125</f>
        <v>0</v>
      </c>
    </row>
    <row r="126" spans="1:36" s="231" customFormat="1" ht="14.4" x14ac:dyDescent="0.3">
      <c r="A126" s="225">
        <f>'2.2.2.1fin'!A126</f>
        <v>0</v>
      </c>
      <c r="B126" s="225">
        <f>'2.2.2.1fin'!B126</f>
        <v>0</v>
      </c>
      <c r="C126" s="225">
        <f>'2.2.2.1fin'!C126</f>
        <v>0</v>
      </c>
      <c r="D126" s="225">
        <f>'2.2.2.1fin'!D126</f>
        <v>0</v>
      </c>
      <c r="E126" s="225">
        <f>'2.2.2.1fin'!E126</f>
        <v>0</v>
      </c>
      <c r="F126" s="225">
        <f>'2.2.2.1fin'!F126</f>
        <v>0</v>
      </c>
      <c r="G126" s="225">
        <f>'2.2.2.1fin'!G126</f>
        <v>0</v>
      </c>
      <c r="H126" s="225">
        <f>'2.2.2.1fin'!H126</f>
        <v>0</v>
      </c>
      <c r="I126" s="225">
        <f>'2.2.2.1fin'!I126</f>
        <v>0</v>
      </c>
      <c r="J126" s="225">
        <f>'2.2.2.1fin'!J126</f>
        <v>0</v>
      </c>
      <c r="K126" s="225">
        <f>'2.2.2.1fin'!K126</f>
        <v>0</v>
      </c>
      <c r="L126" s="225">
        <f>'2.2.2.1fin'!L126</f>
        <v>0</v>
      </c>
      <c r="M126" s="225">
        <f>'2.2.2.1fin'!M126</f>
        <v>0</v>
      </c>
      <c r="N126" s="225">
        <f>'2.2.2.1fin'!N126</f>
        <v>0</v>
      </c>
      <c r="O126" s="225">
        <f>'2.2.2.1fin'!O126</f>
        <v>0</v>
      </c>
      <c r="P126" s="225">
        <f>'2.2.2.1fin'!P126</f>
        <v>0</v>
      </c>
      <c r="Q126" s="225">
        <f>'2.2.2.1fin'!Q126</f>
        <v>0</v>
      </c>
      <c r="R126" s="225">
        <f>'2.2.2.1fin'!R126</f>
        <v>0</v>
      </c>
      <c r="S126" s="225">
        <f>'2.2.2.1fin'!S126</f>
        <v>0</v>
      </c>
      <c r="T126" s="225">
        <f>'2.2.2.1fin'!T126</f>
        <v>0</v>
      </c>
      <c r="U126" s="225">
        <f>'2.2.2.1fin'!U126</f>
        <v>0</v>
      </c>
      <c r="V126" s="225">
        <f>'2.2.2.1fin'!V126</f>
        <v>0</v>
      </c>
      <c r="W126" s="225">
        <f>'2.2.2.1fin'!W126</f>
        <v>0</v>
      </c>
      <c r="X126" s="225">
        <f>'2.2.2.1fin'!X126</f>
        <v>0</v>
      </c>
      <c r="Y126" s="225">
        <f>'2.2.2.1fin'!Y126</f>
        <v>0</v>
      </c>
      <c r="Z126" s="225">
        <f>'2.2.2.1fin'!Z126</f>
        <v>0</v>
      </c>
      <c r="AA126" s="225">
        <f>'2.2.2.1fin'!AA126</f>
        <v>0</v>
      </c>
      <c r="AB126" s="225">
        <f>'2.2.2.1fin'!AB126</f>
        <v>0</v>
      </c>
      <c r="AC126" s="225">
        <f>'2.2.2.1fin'!AC126</f>
        <v>0</v>
      </c>
      <c r="AD126" s="225">
        <f>'2.2.2.1fin'!AD126</f>
        <v>0</v>
      </c>
      <c r="AE126" s="225">
        <f>'2.2.2.1fin'!AE126</f>
        <v>0</v>
      </c>
      <c r="AF126" s="225">
        <f>'2.2.2.1fin'!AF126</f>
        <v>0</v>
      </c>
      <c r="AG126" s="225">
        <f>'2.2.2.1fin'!AG126</f>
        <v>0</v>
      </c>
      <c r="AH126" s="225">
        <f>'2.2.2.1fin'!AH126</f>
        <v>0</v>
      </c>
      <c r="AI126" s="225">
        <f>'2.2.2.1fin'!AI126</f>
        <v>0</v>
      </c>
      <c r="AJ126" s="225">
        <f>'2.2.2.1fin'!AJ126</f>
        <v>0</v>
      </c>
    </row>
    <row r="127" spans="1:36" s="231" customFormat="1" ht="14.4" x14ac:dyDescent="0.3">
      <c r="A127" s="225">
        <f>'2.2.2.1fin'!A127</f>
        <v>0</v>
      </c>
      <c r="B127" s="225">
        <f>'2.2.2.1fin'!B127</f>
        <v>25933.673372372719</v>
      </c>
      <c r="C127" s="225">
        <f>'2.2.2.1fin'!C127</f>
        <v>5851.2724921246845</v>
      </c>
      <c r="D127" s="225">
        <f>'2.2.2.1fin'!D127</f>
        <v>5851.2724921246845</v>
      </c>
      <c r="E127" s="225">
        <f>'2.2.2.1fin'!E127</f>
        <v>5851.2724921246845</v>
      </c>
      <c r="F127" s="225">
        <f>'2.2.2.1fin'!F127</f>
        <v>5851.2724921246845</v>
      </c>
      <c r="G127" s="225">
        <f>'2.2.2.1fin'!G127</f>
        <v>5851.2724921246845</v>
      </c>
      <c r="H127" s="225">
        <f>'2.2.2.1fin'!H127</f>
        <v>5851.2724921246845</v>
      </c>
      <c r="I127" s="225">
        <f>'2.2.2.1fin'!I127</f>
        <v>5851.2724921246845</v>
      </c>
      <c r="J127" s="225">
        <f>'2.2.2.1fin'!J127</f>
        <v>5851.2724921246845</v>
      </c>
      <c r="K127" s="225">
        <f>'2.2.2.1fin'!K127</f>
        <v>5851.2724921246845</v>
      </c>
      <c r="L127" s="225">
        <f>'2.2.2.1fin'!L127</f>
        <v>5851.2724921246845</v>
      </c>
      <c r="M127" s="225">
        <f>'2.2.2.1fin'!M127</f>
        <v>5851.2724921246845</v>
      </c>
      <c r="N127" s="225">
        <f>'2.2.2.1fin'!N127</f>
        <v>5851.2724921246845</v>
      </c>
      <c r="O127" s="225">
        <f>'2.2.2.1fin'!O127</f>
        <v>5851.2724921246845</v>
      </c>
      <c r="P127" s="225">
        <f>'2.2.2.1fin'!P127</f>
        <v>5851.2724921246845</v>
      </c>
      <c r="Q127" s="225">
        <f>'2.2.2.1fin'!Q127</f>
        <v>5851.2724921246845</v>
      </c>
      <c r="R127" s="225">
        <f>'2.2.2.1fin'!R127</f>
        <v>5851.2724921246845</v>
      </c>
      <c r="S127" s="225">
        <f>'2.2.2.1fin'!S127</f>
        <v>5851.2724921246845</v>
      </c>
      <c r="T127" s="225">
        <f>'2.2.2.1fin'!T127</f>
        <v>5851.2724921246845</v>
      </c>
      <c r="U127" s="225">
        <f>'2.2.2.1fin'!U127</f>
        <v>5851.2724921246845</v>
      </c>
      <c r="V127" s="225">
        <f>'2.2.2.1fin'!V127</f>
        <v>5851.2724921246845</v>
      </c>
      <c r="W127" s="225">
        <f>'2.2.2.1fin'!W127</f>
        <v>5851.2724921246845</v>
      </c>
      <c r="X127" s="225">
        <f>'2.2.2.1fin'!X127</f>
        <v>5851.2724921246845</v>
      </c>
      <c r="Y127" s="225">
        <f>'2.2.2.1fin'!Y127</f>
        <v>0</v>
      </c>
      <c r="Z127" s="225">
        <f>'2.2.2.1fin'!Z127</f>
        <v>0</v>
      </c>
      <c r="AA127" s="225">
        <f>'2.2.2.1fin'!AA127</f>
        <v>0</v>
      </c>
      <c r="AB127" s="225">
        <f>'2.2.2.1fin'!AB127</f>
        <v>0</v>
      </c>
      <c r="AC127" s="225">
        <f>'2.2.2.1fin'!AC127</f>
        <v>0</v>
      </c>
      <c r="AD127" s="225">
        <f>'2.2.2.1fin'!AD127</f>
        <v>0</v>
      </c>
      <c r="AE127" s="225">
        <f>'2.2.2.1fin'!AE127</f>
        <v>0</v>
      </c>
      <c r="AF127" s="225">
        <f>'2.2.2.1fin'!AF127</f>
        <v>0</v>
      </c>
      <c r="AG127" s="225">
        <f>'2.2.2.1fin'!AG127</f>
        <v>0</v>
      </c>
      <c r="AH127" s="225">
        <f>'2.2.2.1fin'!AH127</f>
        <v>0</v>
      </c>
      <c r="AI127" s="225">
        <f>'2.2.2.1fin'!AI127</f>
        <v>0</v>
      </c>
      <c r="AJ127" s="225">
        <f>'2.2.2.1fin'!AJ127</f>
        <v>0</v>
      </c>
    </row>
    <row r="128" spans="1:36" s="231" customFormat="1" ht="14.4" x14ac:dyDescent="0.3">
      <c r="A128" s="225">
        <f>'2.2.2.1fin'!A128</f>
        <v>0</v>
      </c>
      <c r="B128" s="225">
        <f>'2.2.2.1fin'!B128</f>
        <v>0</v>
      </c>
      <c r="C128" s="225">
        <f>'2.2.2.1fin'!C128</f>
        <v>0</v>
      </c>
      <c r="D128" s="225">
        <f>'2.2.2.1fin'!D128</f>
        <v>0</v>
      </c>
      <c r="E128" s="225">
        <f>'2.2.2.1fin'!E128</f>
        <v>0</v>
      </c>
      <c r="F128" s="225">
        <f>'2.2.2.1fin'!F128</f>
        <v>0</v>
      </c>
      <c r="G128" s="225">
        <f>'2.2.2.1fin'!G128</f>
        <v>0</v>
      </c>
      <c r="H128" s="225">
        <f>'2.2.2.1fin'!H128</f>
        <v>0</v>
      </c>
      <c r="I128" s="225">
        <f>'2.2.2.1fin'!I128</f>
        <v>0</v>
      </c>
      <c r="J128" s="225">
        <f>'2.2.2.1fin'!J128</f>
        <v>0</v>
      </c>
      <c r="K128" s="225">
        <f>'2.2.2.1fin'!K128</f>
        <v>0</v>
      </c>
      <c r="L128" s="225">
        <f>'2.2.2.1fin'!L128</f>
        <v>0</v>
      </c>
      <c r="M128" s="225">
        <f>'2.2.2.1fin'!M128</f>
        <v>0</v>
      </c>
      <c r="N128" s="225">
        <f>'2.2.2.1fin'!N128</f>
        <v>0</v>
      </c>
      <c r="O128" s="225">
        <f>'2.2.2.1fin'!O128</f>
        <v>0</v>
      </c>
      <c r="P128" s="225">
        <f>'2.2.2.1fin'!P128</f>
        <v>0</v>
      </c>
      <c r="Q128" s="225">
        <f>'2.2.2.1fin'!Q128</f>
        <v>0</v>
      </c>
      <c r="R128" s="225">
        <f>'2.2.2.1fin'!R128</f>
        <v>0</v>
      </c>
      <c r="S128" s="225">
        <f>'2.2.2.1fin'!S128</f>
        <v>0</v>
      </c>
      <c r="T128" s="225">
        <f>'2.2.2.1fin'!T128</f>
        <v>0</v>
      </c>
      <c r="U128" s="225">
        <f>'2.2.2.1fin'!U128</f>
        <v>0</v>
      </c>
      <c r="V128" s="225">
        <f>'2.2.2.1fin'!V128</f>
        <v>0</v>
      </c>
      <c r="W128" s="225">
        <f>'2.2.2.1fin'!W128</f>
        <v>0</v>
      </c>
      <c r="X128" s="225">
        <f>'2.2.2.1fin'!X128</f>
        <v>0</v>
      </c>
      <c r="Y128" s="225">
        <f>'2.2.2.1fin'!Y128</f>
        <v>0</v>
      </c>
      <c r="Z128" s="225">
        <f>'2.2.2.1fin'!Z128</f>
        <v>0</v>
      </c>
      <c r="AA128" s="225">
        <f>'2.2.2.1fin'!AA128</f>
        <v>0</v>
      </c>
      <c r="AB128" s="225">
        <f>'2.2.2.1fin'!AB128</f>
        <v>0</v>
      </c>
      <c r="AC128" s="225">
        <f>'2.2.2.1fin'!AC128</f>
        <v>0</v>
      </c>
      <c r="AD128" s="225">
        <f>'2.2.2.1fin'!AD128</f>
        <v>0</v>
      </c>
      <c r="AE128" s="225">
        <f>'2.2.2.1fin'!AE128</f>
        <v>0</v>
      </c>
      <c r="AF128" s="225">
        <f>'2.2.2.1fin'!AF128</f>
        <v>0</v>
      </c>
      <c r="AG128" s="225">
        <f>'2.2.2.1fin'!AG128</f>
        <v>0</v>
      </c>
      <c r="AH128" s="225">
        <f>'2.2.2.1fin'!AH128</f>
        <v>0</v>
      </c>
      <c r="AI128" s="225">
        <f>'2.2.2.1fin'!AI128</f>
        <v>0</v>
      </c>
      <c r="AJ128" s="225">
        <f>'2.2.2.1fin'!AJ128</f>
        <v>0</v>
      </c>
    </row>
    <row r="129" spans="1:36" s="231" customFormat="1" ht="14.4" x14ac:dyDescent="0.3">
      <c r="A129" s="225" t="str">
        <f>'2.2.2.1fin'!A129</f>
        <v>Calendario de ventas</v>
      </c>
      <c r="B129" s="225">
        <f>'2.2.2.1fin'!B129</f>
        <v>0</v>
      </c>
      <c r="C129" s="225">
        <f>'2.2.2.1fin'!C129</f>
        <v>0</v>
      </c>
      <c r="D129" s="225">
        <f>'2.2.2.1fin'!D129</f>
        <v>0</v>
      </c>
      <c r="E129" s="225">
        <f>'2.2.2.1fin'!E129</f>
        <v>0</v>
      </c>
      <c r="F129" s="225">
        <f>'2.2.2.1fin'!F129</f>
        <v>0</v>
      </c>
      <c r="G129" s="225">
        <f>'2.2.2.1fin'!G129</f>
        <v>0</v>
      </c>
      <c r="H129" s="225">
        <f>'2.2.2.1fin'!H129</f>
        <v>0</v>
      </c>
      <c r="I129" s="225">
        <f>'2.2.2.1fin'!I129</f>
        <v>0</v>
      </c>
      <c r="J129" s="225">
        <f>'2.2.2.1fin'!J129</f>
        <v>0</v>
      </c>
      <c r="K129" s="225">
        <f>'2.2.2.1fin'!K129</f>
        <v>0</v>
      </c>
      <c r="L129" s="225">
        <f>'2.2.2.1fin'!L129</f>
        <v>0</v>
      </c>
      <c r="M129" s="225">
        <f>'2.2.2.1fin'!M129</f>
        <v>0</v>
      </c>
      <c r="N129" s="225">
        <f>'2.2.2.1fin'!N129</f>
        <v>0</v>
      </c>
      <c r="O129" s="225">
        <f>'2.2.2.1fin'!O129</f>
        <v>0</v>
      </c>
      <c r="P129" s="225">
        <f>'2.2.2.1fin'!P129</f>
        <v>0</v>
      </c>
      <c r="Q129" s="225">
        <f>'2.2.2.1fin'!Q129</f>
        <v>0</v>
      </c>
      <c r="R129" s="225">
        <f>'2.2.2.1fin'!R129</f>
        <v>0</v>
      </c>
      <c r="S129" s="225">
        <f>'2.2.2.1fin'!S129</f>
        <v>0</v>
      </c>
      <c r="T129" s="225">
        <f>'2.2.2.1fin'!T129</f>
        <v>0</v>
      </c>
      <c r="U129" s="225">
        <f>'2.2.2.1fin'!U129</f>
        <v>0</v>
      </c>
      <c r="V129" s="225">
        <f>'2.2.2.1fin'!V129</f>
        <v>0</v>
      </c>
      <c r="W129" s="225">
        <f>'2.2.2.1fin'!W129</f>
        <v>0</v>
      </c>
      <c r="X129" s="225">
        <f>'2.2.2.1fin'!X129</f>
        <v>0</v>
      </c>
      <c r="Y129" s="225">
        <f>'2.2.2.1fin'!Y129</f>
        <v>0</v>
      </c>
      <c r="Z129" s="225">
        <f>'2.2.2.1fin'!Z129</f>
        <v>0</v>
      </c>
      <c r="AA129" s="225">
        <f>'2.2.2.1fin'!AA129</f>
        <v>0</v>
      </c>
      <c r="AB129" s="225">
        <f>'2.2.2.1fin'!AB129</f>
        <v>0</v>
      </c>
      <c r="AC129" s="225">
        <f>'2.2.2.1fin'!AC129</f>
        <v>0</v>
      </c>
      <c r="AD129" s="225">
        <f>'2.2.2.1fin'!AD129</f>
        <v>0</v>
      </c>
      <c r="AE129" s="225">
        <f>'2.2.2.1fin'!AE129</f>
        <v>0</v>
      </c>
      <c r="AF129" s="225">
        <f>'2.2.2.1fin'!AF129</f>
        <v>0</v>
      </c>
      <c r="AG129" s="225">
        <f>'2.2.2.1fin'!AG129</f>
        <v>0</v>
      </c>
      <c r="AH129" s="225">
        <f>'2.2.2.1fin'!AH129</f>
        <v>0</v>
      </c>
      <c r="AI129" s="225">
        <f>'2.2.2.1fin'!AI129</f>
        <v>0</v>
      </c>
      <c r="AJ129" s="225">
        <f>'2.2.2.1fin'!AJ129</f>
        <v>0</v>
      </c>
    </row>
    <row r="130" spans="1:36" s="231" customFormat="1" ht="14.4" x14ac:dyDescent="0.3">
      <c r="A130" s="225" t="str">
        <f>'2.2.2.1fin'!A130</f>
        <v>Concepto</v>
      </c>
      <c r="B130" s="225" t="str">
        <f>'2.2.2.1fin'!B130</f>
        <v>Years</v>
      </c>
      <c r="C130" s="225">
        <f>'2.2.2.1fin'!C130</f>
        <v>0</v>
      </c>
      <c r="D130" s="225">
        <f>'2.2.2.1fin'!D130</f>
        <v>0</v>
      </c>
      <c r="E130" s="225">
        <f>'2.2.2.1fin'!E130</f>
        <v>0</v>
      </c>
      <c r="F130" s="225">
        <f>'2.2.2.1fin'!F130</f>
        <v>0</v>
      </c>
      <c r="G130" s="225">
        <f>'2.2.2.1fin'!G130</f>
        <v>0</v>
      </c>
      <c r="H130" s="225">
        <f>'2.2.2.1fin'!H130</f>
        <v>0</v>
      </c>
      <c r="I130" s="225">
        <f>'2.2.2.1fin'!I130</f>
        <v>0</v>
      </c>
      <c r="J130" s="225">
        <f>'2.2.2.1fin'!J130</f>
        <v>0</v>
      </c>
      <c r="K130" s="225">
        <f>'2.2.2.1fin'!K130</f>
        <v>0</v>
      </c>
      <c r="L130" s="225">
        <f>'2.2.2.1fin'!L130</f>
        <v>0</v>
      </c>
      <c r="M130" s="225">
        <f>'2.2.2.1fin'!M130</f>
        <v>0</v>
      </c>
      <c r="N130" s="225">
        <f>'2.2.2.1fin'!N130</f>
        <v>0</v>
      </c>
      <c r="O130" s="225">
        <f>'2.2.2.1fin'!O130</f>
        <v>0</v>
      </c>
      <c r="P130" s="225">
        <f>'2.2.2.1fin'!P130</f>
        <v>0</v>
      </c>
      <c r="Q130" s="225">
        <f>'2.2.2.1fin'!Q130</f>
        <v>0</v>
      </c>
      <c r="R130" s="225">
        <f>'2.2.2.1fin'!R130</f>
        <v>0</v>
      </c>
      <c r="S130" s="225">
        <f>'2.2.2.1fin'!S130</f>
        <v>0</v>
      </c>
      <c r="T130" s="225">
        <f>'2.2.2.1fin'!T130</f>
        <v>0</v>
      </c>
      <c r="U130" s="225">
        <f>'2.2.2.1fin'!U130</f>
        <v>0</v>
      </c>
      <c r="V130" s="225">
        <f>'2.2.2.1fin'!V130</f>
        <v>0</v>
      </c>
      <c r="W130" s="225">
        <f>'2.2.2.1fin'!W130</f>
        <v>0</v>
      </c>
      <c r="X130" s="225">
        <f>'2.2.2.1fin'!X130</f>
        <v>0</v>
      </c>
      <c r="Y130" s="225">
        <f>'2.2.2.1fin'!Y130</f>
        <v>0</v>
      </c>
      <c r="Z130" s="225">
        <f>'2.2.2.1fin'!Z130</f>
        <v>0</v>
      </c>
      <c r="AA130" s="225">
        <f>'2.2.2.1fin'!AA130</f>
        <v>0</v>
      </c>
      <c r="AB130" s="225">
        <f>'2.2.2.1fin'!AB130</f>
        <v>0</v>
      </c>
      <c r="AC130" s="225">
        <f>'2.2.2.1fin'!AC130</f>
        <v>0</v>
      </c>
      <c r="AD130" s="225">
        <f>'2.2.2.1fin'!AD130</f>
        <v>0</v>
      </c>
      <c r="AE130" s="225">
        <f>'2.2.2.1fin'!AE130</f>
        <v>0</v>
      </c>
      <c r="AF130" s="225">
        <f>'2.2.2.1fin'!AF130</f>
        <v>0</v>
      </c>
      <c r="AG130" s="225">
        <f>'2.2.2.1fin'!AG130</f>
        <v>0</v>
      </c>
      <c r="AH130" s="225">
        <f>'2.2.2.1fin'!AH130</f>
        <v>0</v>
      </c>
      <c r="AI130" s="225">
        <f>'2.2.2.1fin'!AI130</f>
        <v>0</v>
      </c>
      <c r="AJ130" s="225">
        <f>'2.2.2.1fin'!AJ130</f>
        <v>0</v>
      </c>
    </row>
    <row r="131" spans="1:36" s="231" customFormat="1" ht="14.4" x14ac:dyDescent="0.3">
      <c r="A131" s="225">
        <f>'2.2.2.1fin'!A131</f>
        <v>0</v>
      </c>
      <c r="B131" s="225">
        <f>'2.2.2.1fin'!B131</f>
        <v>0</v>
      </c>
      <c r="C131" s="225">
        <f>'2.2.2.1fin'!C131</f>
        <v>1</v>
      </c>
      <c r="D131" s="225">
        <f>'2.2.2.1fin'!D131</f>
        <v>2</v>
      </c>
      <c r="E131" s="225">
        <f>'2.2.2.1fin'!E131</f>
        <v>3</v>
      </c>
      <c r="F131" s="225">
        <f>'2.2.2.1fin'!F131</f>
        <v>4</v>
      </c>
      <c r="G131" s="225">
        <f>'2.2.2.1fin'!G131</f>
        <v>5</v>
      </c>
      <c r="H131" s="225">
        <f>'2.2.2.1fin'!H131</f>
        <v>6</v>
      </c>
      <c r="I131" s="225">
        <f>'2.2.2.1fin'!I131</f>
        <v>7</v>
      </c>
      <c r="J131" s="225">
        <f>'2.2.2.1fin'!J131</f>
        <v>8</v>
      </c>
      <c r="K131" s="225">
        <f>'2.2.2.1fin'!K131</f>
        <v>9</v>
      </c>
      <c r="L131" s="225">
        <f>'2.2.2.1fin'!L131</f>
        <v>10</v>
      </c>
      <c r="M131" s="225">
        <f>'2.2.2.1fin'!M131</f>
        <v>11</v>
      </c>
      <c r="N131" s="225">
        <f>'2.2.2.1fin'!N131</f>
        <v>12</v>
      </c>
      <c r="O131" s="225">
        <f>'2.2.2.1fin'!O131</f>
        <v>13</v>
      </c>
      <c r="P131" s="225">
        <f>'2.2.2.1fin'!P131</f>
        <v>14</v>
      </c>
      <c r="Q131" s="225">
        <f>'2.2.2.1fin'!Q131</f>
        <v>15</v>
      </c>
      <c r="R131" s="225">
        <f>'2.2.2.1fin'!R131</f>
        <v>16</v>
      </c>
      <c r="S131" s="225">
        <f>'2.2.2.1fin'!S131</f>
        <v>17</v>
      </c>
      <c r="T131" s="225">
        <f>'2.2.2.1fin'!T131</f>
        <v>18</v>
      </c>
      <c r="U131" s="225">
        <f>'2.2.2.1fin'!U131</f>
        <v>19</v>
      </c>
      <c r="V131" s="225">
        <f>'2.2.2.1fin'!V131</f>
        <v>20</v>
      </c>
      <c r="W131" s="225">
        <f>'2.2.2.1fin'!W131</f>
        <v>21</v>
      </c>
      <c r="X131" s="225">
        <f>'2.2.2.1fin'!X131</f>
        <v>22</v>
      </c>
      <c r="Y131" s="225">
        <f>'2.2.2.1fin'!Y131</f>
        <v>0</v>
      </c>
      <c r="Z131" s="225">
        <f>'2.2.2.1fin'!Z131</f>
        <v>0</v>
      </c>
      <c r="AA131" s="225">
        <f>'2.2.2.1fin'!AA131</f>
        <v>0</v>
      </c>
      <c r="AB131" s="225">
        <f>'2.2.2.1fin'!AB131</f>
        <v>0</v>
      </c>
      <c r="AC131" s="225">
        <f>'2.2.2.1fin'!AC131</f>
        <v>0</v>
      </c>
      <c r="AD131" s="225">
        <f>'2.2.2.1fin'!AD131</f>
        <v>0</v>
      </c>
      <c r="AE131" s="225">
        <f>'2.2.2.1fin'!AE131</f>
        <v>0</v>
      </c>
      <c r="AF131" s="225">
        <f>'2.2.2.1fin'!AF131</f>
        <v>0</v>
      </c>
      <c r="AG131" s="225">
        <f>'2.2.2.1fin'!AG131</f>
        <v>0</v>
      </c>
      <c r="AH131" s="225">
        <f>'2.2.2.1fin'!AH131</f>
        <v>0</v>
      </c>
      <c r="AI131" s="225">
        <f>'2.2.2.1fin'!AI131</f>
        <v>0</v>
      </c>
      <c r="AJ131" s="225">
        <f>'2.2.2.1fin'!AJ131</f>
        <v>0</v>
      </c>
    </row>
    <row r="132" spans="1:36" s="231" customFormat="1" ht="14.4" x14ac:dyDescent="0.3">
      <c r="A132" s="225" t="str">
        <f>'2.2.2.1fin'!A132</f>
        <v>Ingresos por resina</v>
      </c>
      <c r="B132" s="225">
        <f>'2.2.2.1fin'!B132</f>
        <v>0</v>
      </c>
      <c r="C132" s="225">
        <f>'2.2.2.1fin'!C132</f>
        <v>0</v>
      </c>
      <c r="D132" s="225">
        <f>'2.2.2.1fin'!D132</f>
        <v>0</v>
      </c>
      <c r="E132" s="225">
        <f>'2.2.2.1fin'!E132</f>
        <v>0</v>
      </c>
      <c r="F132" s="225">
        <f>'2.2.2.1fin'!F132</f>
        <v>0</v>
      </c>
      <c r="G132" s="225">
        <f>'2.2.2.1fin'!G132</f>
        <v>0</v>
      </c>
      <c r="H132" s="225">
        <f>'2.2.2.1fin'!H132</f>
        <v>52200</v>
      </c>
      <c r="I132" s="225">
        <f>'2.2.2.1fin'!I132</f>
        <v>52200</v>
      </c>
      <c r="J132" s="225">
        <f>'2.2.2.1fin'!J132</f>
        <v>52200</v>
      </c>
      <c r="K132" s="225">
        <f>'2.2.2.1fin'!K132</f>
        <v>52200</v>
      </c>
      <c r="L132" s="225">
        <f>'2.2.2.1fin'!L132</f>
        <v>52200</v>
      </c>
      <c r="M132" s="225">
        <f>'2.2.2.1fin'!M132</f>
        <v>69600</v>
      </c>
      <c r="N132" s="225">
        <f>'2.2.2.1fin'!N132</f>
        <v>69600</v>
      </c>
      <c r="O132" s="225">
        <f>'2.2.2.1fin'!O132</f>
        <v>69600</v>
      </c>
      <c r="P132" s="225">
        <f>'2.2.2.1fin'!P132</f>
        <v>56531.25</v>
      </c>
      <c r="Q132" s="225">
        <f>'2.2.2.1fin'!Q132</f>
        <v>56531.25</v>
      </c>
      <c r="R132" s="225">
        <f>'2.2.2.1fin'!R132</f>
        <v>56531.25</v>
      </c>
      <c r="S132" s="225">
        <f>'2.2.2.1fin'!S132</f>
        <v>56531.25</v>
      </c>
      <c r="T132" s="225">
        <f>'2.2.2.1fin'!T132</f>
        <v>56531.25</v>
      </c>
      <c r="U132" s="225">
        <f>'2.2.2.1fin'!U132</f>
        <v>56531.25</v>
      </c>
      <c r="V132" s="225">
        <f>'2.2.2.1fin'!V132</f>
        <v>56531.25</v>
      </c>
      <c r="W132" s="225">
        <f>'2.2.2.1fin'!W132</f>
        <v>56531.25</v>
      </c>
      <c r="X132" s="225">
        <f>'2.2.2.1fin'!X132</f>
        <v>56531.25</v>
      </c>
      <c r="Y132" s="225">
        <f>'2.2.2.1fin'!Y132</f>
        <v>0</v>
      </c>
      <c r="Z132" s="225">
        <f>'2.2.2.1fin'!Z132</f>
        <v>0</v>
      </c>
      <c r="AA132" s="225">
        <f>'2.2.2.1fin'!AA132</f>
        <v>0</v>
      </c>
      <c r="AB132" s="225">
        <f>'2.2.2.1fin'!AB132</f>
        <v>0</v>
      </c>
      <c r="AC132" s="225">
        <f>'2.2.2.1fin'!AC132</f>
        <v>0</v>
      </c>
      <c r="AD132" s="225">
        <f>'2.2.2.1fin'!AD132</f>
        <v>0</v>
      </c>
      <c r="AE132" s="225">
        <f>'2.2.2.1fin'!AE132</f>
        <v>0</v>
      </c>
      <c r="AF132" s="225">
        <f>'2.2.2.1fin'!AF132</f>
        <v>0</v>
      </c>
      <c r="AG132" s="225">
        <f>'2.2.2.1fin'!AG132</f>
        <v>0</v>
      </c>
      <c r="AH132" s="225">
        <f>'2.2.2.1fin'!AH132</f>
        <v>0</v>
      </c>
      <c r="AI132" s="225">
        <f>'2.2.2.1fin'!AI132</f>
        <v>0</v>
      </c>
      <c r="AJ132" s="225">
        <f>'2.2.2.1fin'!AJ132</f>
        <v>0</v>
      </c>
    </row>
    <row r="133" spans="1:36" s="231" customFormat="1" ht="14.4" x14ac:dyDescent="0.3">
      <c r="A133" s="225" t="str">
        <f>'2.2.2.1fin'!A133</f>
        <v>Ingresos por madera</v>
      </c>
      <c r="B133" s="225">
        <f>'2.2.2.1fin'!B133</f>
        <v>0</v>
      </c>
      <c r="C133" s="225">
        <f>'2.2.2.1fin'!C133</f>
        <v>0</v>
      </c>
      <c r="D133" s="225">
        <f>'2.2.2.1fin'!D133</f>
        <v>0</v>
      </c>
      <c r="E133" s="225">
        <f>'2.2.2.1fin'!E133</f>
        <v>0</v>
      </c>
      <c r="F133" s="225">
        <f>'2.2.2.1fin'!F133</f>
        <v>0</v>
      </c>
      <c r="G133" s="225">
        <f>'2.2.2.1fin'!G133</f>
        <v>0</v>
      </c>
      <c r="H133" s="225">
        <f>'2.2.2.1fin'!H133</f>
        <v>0</v>
      </c>
      <c r="I133" s="225">
        <f>'2.2.2.1fin'!I133</f>
        <v>0</v>
      </c>
      <c r="J133" s="225">
        <f>'2.2.2.1fin'!J133</f>
        <v>0</v>
      </c>
      <c r="K133" s="225">
        <f>'2.2.2.1fin'!K133</f>
        <v>0</v>
      </c>
      <c r="L133" s="225">
        <f>'2.2.2.1fin'!L133</f>
        <v>0</v>
      </c>
      <c r="M133" s="225">
        <f>'2.2.2.1fin'!M133</f>
        <v>0</v>
      </c>
      <c r="N133" s="225">
        <f>'2.2.2.1fin'!N133</f>
        <v>0</v>
      </c>
      <c r="O133" s="225">
        <f>'2.2.2.1fin'!O133</f>
        <v>0</v>
      </c>
      <c r="P133" s="225">
        <f>'2.2.2.1fin'!P133</f>
        <v>0</v>
      </c>
      <c r="Q133" s="225">
        <f>'2.2.2.1fin'!Q133</f>
        <v>0</v>
      </c>
      <c r="R133" s="225">
        <f>'2.2.2.1fin'!R133</f>
        <v>0</v>
      </c>
      <c r="S133" s="225">
        <f>'2.2.2.1fin'!S133</f>
        <v>0</v>
      </c>
      <c r="T133" s="225">
        <f>'2.2.2.1fin'!T133</f>
        <v>0</v>
      </c>
      <c r="U133" s="225">
        <f>'2.2.2.1fin'!U133</f>
        <v>0</v>
      </c>
      <c r="V133" s="225">
        <f>'2.2.2.1fin'!V133</f>
        <v>0</v>
      </c>
      <c r="W133" s="225">
        <f>'2.2.2.1fin'!W133</f>
        <v>0</v>
      </c>
      <c r="X133" s="225">
        <f>'2.2.2.1fin'!X133</f>
        <v>171600</v>
      </c>
      <c r="Y133" s="225">
        <f>'2.2.2.1fin'!Y133</f>
        <v>0</v>
      </c>
      <c r="Z133" s="225">
        <f>'2.2.2.1fin'!Z133</f>
        <v>0</v>
      </c>
      <c r="AA133" s="225">
        <f>'2.2.2.1fin'!AA133</f>
        <v>0</v>
      </c>
      <c r="AB133" s="225">
        <f>'2.2.2.1fin'!AB133</f>
        <v>0</v>
      </c>
      <c r="AC133" s="225">
        <f>'2.2.2.1fin'!AC133</f>
        <v>0</v>
      </c>
      <c r="AD133" s="225">
        <f>'2.2.2.1fin'!AD133</f>
        <v>0</v>
      </c>
      <c r="AE133" s="225">
        <f>'2.2.2.1fin'!AE133</f>
        <v>0</v>
      </c>
      <c r="AF133" s="225">
        <f>'2.2.2.1fin'!AF133</f>
        <v>0</v>
      </c>
      <c r="AG133" s="225">
        <f>'2.2.2.1fin'!AG133</f>
        <v>0</v>
      </c>
      <c r="AH133" s="225">
        <f>'2.2.2.1fin'!AH133</f>
        <v>0</v>
      </c>
      <c r="AI133" s="225">
        <f>'2.2.2.1fin'!AI133</f>
        <v>0</v>
      </c>
      <c r="AJ133" s="225">
        <f>'2.2.2.1fin'!AJ133</f>
        <v>0</v>
      </c>
    </row>
    <row r="134" spans="1:36" s="231" customFormat="1" ht="14.4" x14ac:dyDescent="0.3">
      <c r="A134" s="225" t="str">
        <f>'2.2.2.1fin'!A134</f>
        <v>Ingresos totales</v>
      </c>
      <c r="B134" s="225">
        <f>'2.2.2.1fin'!B134</f>
        <v>0</v>
      </c>
      <c r="C134" s="225">
        <f>'2.2.2.1fin'!C134</f>
        <v>0</v>
      </c>
      <c r="D134" s="225">
        <f>'2.2.2.1fin'!D134</f>
        <v>0</v>
      </c>
      <c r="E134" s="225">
        <f>'2.2.2.1fin'!E134</f>
        <v>0</v>
      </c>
      <c r="F134" s="225">
        <f>'2.2.2.1fin'!F134</f>
        <v>0</v>
      </c>
      <c r="G134" s="225">
        <f>'2.2.2.1fin'!G134</f>
        <v>0</v>
      </c>
      <c r="H134" s="225">
        <f>'2.2.2.1fin'!H134</f>
        <v>52200</v>
      </c>
      <c r="I134" s="225">
        <f>'2.2.2.1fin'!I134</f>
        <v>52200</v>
      </c>
      <c r="J134" s="225">
        <f>'2.2.2.1fin'!J134</f>
        <v>52200</v>
      </c>
      <c r="K134" s="225">
        <f>'2.2.2.1fin'!K134</f>
        <v>52200</v>
      </c>
      <c r="L134" s="225">
        <f>'2.2.2.1fin'!L134</f>
        <v>52200</v>
      </c>
      <c r="M134" s="225">
        <f>'2.2.2.1fin'!M134</f>
        <v>69600</v>
      </c>
      <c r="N134" s="225">
        <f>'2.2.2.1fin'!N134</f>
        <v>69600</v>
      </c>
      <c r="O134" s="225">
        <f>'2.2.2.1fin'!O134</f>
        <v>69600</v>
      </c>
      <c r="P134" s="225">
        <f>'2.2.2.1fin'!P134</f>
        <v>56531.25</v>
      </c>
      <c r="Q134" s="225">
        <f>'2.2.2.1fin'!Q134</f>
        <v>56531.25</v>
      </c>
      <c r="R134" s="225">
        <f>'2.2.2.1fin'!R134</f>
        <v>56531.25</v>
      </c>
      <c r="S134" s="225">
        <f>'2.2.2.1fin'!S134</f>
        <v>56531.25</v>
      </c>
      <c r="T134" s="225">
        <f>'2.2.2.1fin'!T134</f>
        <v>56531.25</v>
      </c>
      <c r="U134" s="225">
        <f>'2.2.2.1fin'!U134</f>
        <v>56531.25</v>
      </c>
      <c r="V134" s="225">
        <f>'2.2.2.1fin'!V134</f>
        <v>56531.25</v>
      </c>
      <c r="W134" s="225">
        <f>'2.2.2.1fin'!W134</f>
        <v>56531.25</v>
      </c>
      <c r="X134" s="225">
        <f>'2.2.2.1fin'!X134</f>
        <v>228131.25</v>
      </c>
      <c r="Y134" s="225">
        <f>'2.2.2.1fin'!Y134</f>
        <v>0</v>
      </c>
      <c r="Z134" s="225">
        <f>'2.2.2.1fin'!Z134</f>
        <v>0</v>
      </c>
      <c r="AA134" s="225">
        <f>'2.2.2.1fin'!AA134</f>
        <v>0</v>
      </c>
      <c r="AB134" s="225">
        <f>'2.2.2.1fin'!AB134</f>
        <v>0</v>
      </c>
      <c r="AC134" s="225">
        <f>'2.2.2.1fin'!AC134</f>
        <v>0</v>
      </c>
      <c r="AD134" s="225">
        <f>'2.2.2.1fin'!AD134</f>
        <v>0</v>
      </c>
      <c r="AE134" s="225">
        <f>'2.2.2.1fin'!AE134</f>
        <v>0</v>
      </c>
      <c r="AF134" s="225">
        <f>'2.2.2.1fin'!AF134</f>
        <v>0</v>
      </c>
      <c r="AG134" s="225">
        <f>'2.2.2.1fin'!AG134</f>
        <v>0</v>
      </c>
      <c r="AH134" s="225">
        <f>'2.2.2.1fin'!AH134</f>
        <v>0</v>
      </c>
      <c r="AI134" s="225">
        <f>'2.2.2.1fin'!AI134</f>
        <v>0</v>
      </c>
      <c r="AJ134" s="225">
        <f>'2.2.2.1fin'!AJ134</f>
        <v>0</v>
      </c>
    </row>
    <row r="135" spans="1:36" s="231" customFormat="1" ht="14.4" x14ac:dyDescent="0.3">
      <c r="A135" s="225">
        <f>'2.2.2.1fin'!A135</f>
        <v>0</v>
      </c>
      <c r="B135" s="225">
        <f>'2.2.2.1fin'!B135</f>
        <v>0</v>
      </c>
      <c r="C135" s="225">
        <f>'2.2.2.1fin'!C135</f>
        <v>0</v>
      </c>
      <c r="D135" s="225">
        <f>'2.2.2.1fin'!D135</f>
        <v>0</v>
      </c>
      <c r="E135" s="225">
        <f>'2.2.2.1fin'!E135</f>
        <v>0</v>
      </c>
      <c r="F135" s="225">
        <f>'2.2.2.1fin'!F135</f>
        <v>0</v>
      </c>
      <c r="G135" s="225">
        <f>'2.2.2.1fin'!G135</f>
        <v>0</v>
      </c>
      <c r="H135" s="225">
        <f>'2.2.2.1fin'!H135</f>
        <v>0</v>
      </c>
      <c r="I135" s="225">
        <f>'2.2.2.1fin'!I135</f>
        <v>0</v>
      </c>
      <c r="J135" s="225">
        <f>'2.2.2.1fin'!J135</f>
        <v>0</v>
      </c>
      <c r="K135" s="225">
        <f>'2.2.2.1fin'!K135</f>
        <v>0</v>
      </c>
      <c r="L135" s="225">
        <f>'2.2.2.1fin'!L135</f>
        <v>0</v>
      </c>
      <c r="M135" s="225">
        <f>'2.2.2.1fin'!M135</f>
        <v>0</v>
      </c>
      <c r="N135" s="225">
        <f>'2.2.2.1fin'!N135</f>
        <v>0</v>
      </c>
      <c r="O135" s="225">
        <f>'2.2.2.1fin'!O135</f>
        <v>0</v>
      </c>
      <c r="P135" s="225">
        <f>'2.2.2.1fin'!P135</f>
        <v>0</v>
      </c>
      <c r="Q135" s="225">
        <f>'2.2.2.1fin'!Q135</f>
        <v>0</v>
      </c>
      <c r="R135" s="225">
        <f>'2.2.2.1fin'!R135</f>
        <v>0</v>
      </c>
      <c r="S135" s="225">
        <f>'2.2.2.1fin'!S135</f>
        <v>0</v>
      </c>
      <c r="T135" s="225">
        <f>'2.2.2.1fin'!T135</f>
        <v>0</v>
      </c>
      <c r="U135" s="225">
        <f>'2.2.2.1fin'!U135</f>
        <v>0</v>
      </c>
      <c r="V135" s="225">
        <f>'2.2.2.1fin'!V135</f>
        <v>0</v>
      </c>
      <c r="W135" s="225">
        <f>'2.2.2.1fin'!W135</f>
        <v>0</v>
      </c>
      <c r="X135" s="225">
        <f>'2.2.2.1fin'!X135</f>
        <v>0</v>
      </c>
      <c r="Y135" s="225">
        <f>'2.2.2.1fin'!Y135</f>
        <v>0</v>
      </c>
      <c r="Z135" s="225">
        <f>'2.2.2.1fin'!Z135</f>
        <v>0</v>
      </c>
      <c r="AA135" s="225">
        <f>'2.2.2.1fin'!AA135</f>
        <v>0</v>
      </c>
      <c r="AB135" s="225">
        <f>'2.2.2.1fin'!AB135</f>
        <v>0</v>
      </c>
      <c r="AC135" s="225">
        <f>'2.2.2.1fin'!AC135</f>
        <v>0</v>
      </c>
      <c r="AD135" s="225">
        <f>'2.2.2.1fin'!AD135</f>
        <v>0</v>
      </c>
      <c r="AE135" s="225">
        <f>'2.2.2.1fin'!AE135</f>
        <v>0</v>
      </c>
      <c r="AF135" s="225">
        <f>'2.2.2.1fin'!AF135</f>
        <v>0</v>
      </c>
      <c r="AG135" s="225">
        <f>'2.2.2.1fin'!AG135</f>
        <v>0</v>
      </c>
      <c r="AH135" s="225">
        <f>'2.2.2.1fin'!AH135</f>
        <v>0</v>
      </c>
      <c r="AI135" s="225">
        <f>'2.2.2.1fin'!AI135</f>
        <v>0</v>
      </c>
      <c r="AJ135" s="225">
        <f>'2.2.2.1fin'!AJ135</f>
        <v>0</v>
      </c>
    </row>
    <row r="136" spans="1:36" s="226" customFormat="1" x14ac:dyDescent="0.25">
      <c r="A136" s="225" t="str">
        <f>'2.2.2.1fin'!A136</f>
        <v>Oportunity cost PROFOEM</v>
      </c>
      <c r="B136" s="225">
        <f>'2.2.2.1fin'!B136</f>
        <v>0</v>
      </c>
      <c r="C136" s="225">
        <f>'2.2.2.1fin'!C136</f>
        <v>0</v>
      </c>
      <c r="D136" s="225">
        <f>'2.2.2.1fin'!D136</f>
        <v>0</v>
      </c>
      <c r="E136" s="225">
        <f>'2.2.2.1fin'!E136</f>
        <v>0</v>
      </c>
      <c r="F136" s="225">
        <f>'2.2.2.1fin'!F136</f>
        <v>0</v>
      </c>
      <c r="G136" s="225">
        <f>'2.2.2.1fin'!G136</f>
        <v>0</v>
      </c>
      <c r="H136" s="225">
        <f>'2.2.2.1fin'!H136</f>
        <v>0</v>
      </c>
      <c r="I136" s="225">
        <f>'2.2.2.1fin'!I136</f>
        <v>0</v>
      </c>
      <c r="J136" s="225">
        <f>'2.2.2.1fin'!J136</f>
        <v>0</v>
      </c>
      <c r="K136" s="225">
        <f>'2.2.2.1fin'!K136</f>
        <v>0</v>
      </c>
      <c r="L136" s="225">
        <f>'2.2.2.1fin'!L136</f>
        <v>0</v>
      </c>
      <c r="M136" s="225">
        <f>'2.2.2.1fin'!M136</f>
        <v>0</v>
      </c>
      <c r="N136" s="225">
        <f>'2.2.2.1fin'!N136</f>
        <v>0</v>
      </c>
      <c r="O136" s="225">
        <f>'2.2.2.1fin'!O136</f>
        <v>0</v>
      </c>
      <c r="P136" s="225">
        <f>'2.2.2.1fin'!P136</f>
        <v>0</v>
      </c>
      <c r="Q136" s="225">
        <f>'2.2.2.1fin'!Q136</f>
        <v>0</v>
      </c>
      <c r="R136" s="225">
        <f>'2.2.2.1fin'!R136</f>
        <v>0</v>
      </c>
      <c r="S136" s="225">
        <f>'2.2.2.1fin'!S136</f>
        <v>0</v>
      </c>
      <c r="T136" s="225">
        <f>'2.2.2.1fin'!T136</f>
        <v>0</v>
      </c>
      <c r="U136" s="225">
        <f>'2.2.2.1fin'!U136</f>
        <v>0</v>
      </c>
      <c r="V136" s="225">
        <f>'2.2.2.1fin'!V136</f>
        <v>0</v>
      </c>
      <c r="W136" s="225">
        <f>'2.2.2.1fin'!W136</f>
        <v>0</v>
      </c>
      <c r="X136" s="225">
        <f>'2.2.2.1fin'!X136</f>
        <v>0</v>
      </c>
      <c r="Y136" s="225">
        <f>'2.2.2.1fin'!Y136</f>
        <v>0</v>
      </c>
      <c r="Z136" s="225">
        <f>'2.2.2.1fin'!Z136</f>
        <v>0</v>
      </c>
      <c r="AA136" s="225">
        <f>'2.2.2.1fin'!AA136</f>
        <v>0</v>
      </c>
      <c r="AB136" s="225">
        <f>'2.2.2.1fin'!AB136</f>
        <v>0</v>
      </c>
      <c r="AC136" s="225">
        <f>'2.2.2.1fin'!AC136</f>
        <v>0</v>
      </c>
      <c r="AD136" s="225">
        <f>'2.2.2.1fin'!AD136</f>
        <v>0</v>
      </c>
      <c r="AE136" s="225">
        <f>'2.2.2.1fin'!AE136</f>
        <v>0</v>
      </c>
      <c r="AF136" s="225">
        <f>'2.2.2.1fin'!AF136</f>
        <v>0</v>
      </c>
      <c r="AG136" s="225">
        <f>'2.2.2.1fin'!AG136</f>
        <v>0</v>
      </c>
      <c r="AH136" s="225">
        <f>'2.2.2.1fin'!AH136</f>
        <v>0</v>
      </c>
      <c r="AI136" s="225">
        <f>'2.2.2.1fin'!AI136</f>
        <v>0</v>
      </c>
      <c r="AJ136" s="225">
        <f>'2.2.2.1fin'!AJ136</f>
        <v>0</v>
      </c>
    </row>
    <row r="137" spans="1:36" s="226" customFormat="1" x14ac:dyDescent="0.25">
      <c r="A137" s="225" t="str">
        <f>'2.2.2.1fin'!A137</f>
        <v>Net private return /ha</v>
      </c>
      <c r="B137" s="225">
        <f>'2.2.2.1fin'!B137</f>
        <v>0</v>
      </c>
      <c r="C137" s="225">
        <f>'2.2.2.1fin'!C137</f>
        <v>0</v>
      </c>
      <c r="D137" s="225">
        <f>'2.2.2.1fin'!D137</f>
        <v>0</v>
      </c>
      <c r="E137" s="225">
        <f>'2.2.2.1fin'!E137</f>
        <v>0</v>
      </c>
      <c r="F137" s="225">
        <f>'2.2.2.1fin'!F137</f>
        <v>150.85925925925929</v>
      </c>
      <c r="G137" s="225">
        <f>'2.2.2.1fin'!G137</f>
        <v>150.85925925925929</v>
      </c>
      <c r="H137" s="225">
        <f>'2.2.2.1fin'!H137</f>
        <v>150.85925925925929</v>
      </c>
      <c r="I137" s="225">
        <f>'2.2.2.1fin'!I137</f>
        <v>150.85925925925929</v>
      </c>
      <c r="J137" s="225">
        <f>'2.2.2.1fin'!J137</f>
        <v>150.85925925925929</v>
      </c>
      <c r="K137" s="225">
        <f>'2.2.2.1fin'!K137</f>
        <v>150.85925925925929</v>
      </c>
      <c r="L137" s="225">
        <f>'2.2.2.1fin'!L137</f>
        <v>150.85925925925929</v>
      </c>
      <c r="M137" s="225">
        <f>'2.2.2.1fin'!M137</f>
        <v>150.85925925925929</v>
      </c>
      <c r="N137" s="225">
        <f>'2.2.2.1fin'!N137</f>
        <v>150.85925925925929</v>
      </c>
      <c r="O137" s="225">
        <f>'2.2.2.1fin'!O137</f>
        <v>150.85925925925929</v>
      </c>
      <c r="P137" s="225">
        <f>'2.2.2.1fin'!P137</f>
        <v>150.85925925925929</v>
      </c>
      <c r="Q137" s="225">
        <f>'2.2.2.1fin'!Q137</f>
        <v>150.85925925925929</v>
      </c>
      <c r="R137" s="225">
        <f>'2.2.2.1fin'!R137</f>
        <v>150.85925925925929</v>
      </c>
      <c r="S137" s="225">
        <f>'2.2.2.1fin'!S137</f>
        <v>150.85925925925929</v>
      </c>
      <c r="T137" s="225">
        <f>'2.2.2.1fin'!T137</f>
        <v>150.85925925925929</v>
      </c>
      <c r="U137" s="225">
        <f>'2.2.2.1fin'!U137</f>
        <v>150.85925925925929</v>
      </c>
      <c r="V137" s="225">
        <f>'2.2.2.1fin'!V137</f>
        <v>150.85925925925929</v>
      </c>
      <c r="W137" s="225">
        <f>'2.2.2.1fin'!W137</f>
        <v>150.85925925925929</v>
      </c>
      <c r="X137" s="225">
        <f>'2.2.2.1fin'!X137</f>
        <v>150.85925925925929</v>
      </c>
      <c r="Y137" s="225">
        <f>'2.2.2.1fin'!Y137</f>
        <v>150.85925925925929</v>
      </c>
      <c r="Z137" s="225">
        <f>'2.2.2.1fin'!Z137</f>
        <v>150.85925925925929</v>
      </c>
      <c r="AA137" s="225">
        <f>'2.2.2.1fin'!AA137</f>
        <v>150.85925925925929</v>
      </c>
      <c r="AB137" s="225">
        <f>'2.2.2.1fin'!AB137</f>
        <v>150.85925925925929</v>
      </c>
      <c r="AC137" s="225">
        <f>'2.2.2.1fin'!AC137</f>
        <v>150.85925925925929</v>
      </c>
      <c r="AD137" s="225">
        <f>'2.2.2.1fin'!AD137</f>
        <v>150.85925925925929</v>
      </c>
      <c r="AE137" s="225">
        <f>'2.2.2.1fin'!AE137</f>
        <v>150.85925925925929</v>
      </c>
      <c r="AF137" s="225">
        <f>'2.2.2.1fin'!AF137</f>
        <v>150.85925925925929</v>
      </c>
      <c r="AG137" s="225">
        <f>'2.2.2.1fin'!AG137</f>
        <v>150.85925925925929</v>
      </c>
      <c r="AH137" s="225">
        <f>'2.2.2.1fin'!AH137</f>
        <v>150.85925925925929</v>
      </c>
      <c r="AI137" s="225">
        <f>'2.2.2.1fin'!AI137</f>
        <v>150.85925925925929</v>
      </c>
      <c r="AJ137" s="225">
        <f>'2.2.2.1fin'!AJ137</f>
        <v>150.85925925925929</v>
      </c>
    </row>
    <row r="138" spans="1:36" s="226" customFormat="1" x14ac:dyDescent="0.25">
      <c r="A138" s="225">
        <f>'2.2.2.1fin'!A138</f>
        <v>0</v>
      </c>
      <c r="B138" s="225">
        <f>'2.2.2.1fin'!B138</f>
        <v>0</v>
      </c>
      <c r="C138" s="225">
        <f>'2.2.2.1fin'!C138</f>
        <v>0</v>
      </c>
      <c r="D138" s="225">
        <f>'2.2.2.1fin'!D138</f>
        <v>0</v>
      </c>
      <c r="E138" s="225">
        <f>'2.2.2.1fin'!E138</f>
        <v>0</v>
      </c>
      <c r="F138" s="225">
        <f>'2.2.2.1fin'!F138</f>
        <v>0</v>
      </c>
      <c r="G138" s="225">
        <f>'2.2.2.1fin'!G138</f>
        <v>0</v>
      </c>
      <c r="H138" s="225">
        <f>'2.2.2.1fin'!H138</f>
        <v>0</v>
      </c>
      <c r="I138" s="225">
        <f>'2.2.2.1fin'!I138</f>
        <v>0</v>
      </c>
      <c r="J138" s="225">
        <f>'2.2.2.1fin'!J138</f>
        <v>0</v>
      </c>
      <c r="K138" s="225">
        <f>'2.2.2.1fin'!K138</f>
        <v>0</v>
      </c>
      <c r="L138" s="225">
        <f>'2.2.2.1fin'!L138</f>
        <v>0</v>
      </c>
      <c r="M138" s="225">
        <f>'2.2.2.1fin'!M138</f>
        <v>0</v>
      </c>
      <c r="N138" s="225">
        <f>'2.2.2.1fin'!N138</f>
        <v>0</v>
      </c>
      <c r="O138" s="225">
        <f>'2.2.2.1fin'!O138</f>
        <v>0</v>
      </c>
      <c r="P138" s="225">
        <f>'2.2.2.1fin'!P138</f>
        <v>0</v>
      </c>
      <c r="Q138" s="225">
        <f>'2.2.2.1fin'!Q138</f>
        <v>0</v>
      </c>
      <c r="R138" s="225">
        <f>'2.2.2.1fin'!R138</f>
        <v>0</v>
      </c>
      <c r="S138" s="225">
        <f>'2.2.2.1fin'!S138</f>
        <v>0</v>
      </c>
      <c r="T138" s="225">
        <f>'2.2.2.1fin'!T138</f>
        <v>0</v>
      </c>
      <c r="U138" s="225">
        <f>'2.2.2.1fin'!U138</f>
        <v>0</v>
      </c>
      <c r="V138" s="225">
        <f>'2.2.2.1fin'!V138</f>
        <v>0</v>
      </c>
      <c r="W138" s="225">
        <f>'2.2.2.1fin'!W138</f>
        <v>0</v>
      </c>
      <c r="X138" s="225">
        <f>'2.2.2.1fin'!X138</f>
        <v>0</v>
      </c>
      <c r="Y138" s="225">
        <f>'2.2.2.1fin'!Y138</f>
        <v>0</v>
      </c>
      <c r="Z138" s="225">
        <f>'2.2.2.1fin'!Z138</f>
        <v>0</v>
      </c>
      <c r="AA138" s="225">
        <f>'2.2.2.1fin'!AA138</f>
        <v>0</v>
      </c>
      <c r="AB138" s="225">
        <f>'2.2.2.1fin'!AB138</f>
        <v>0</v>
      </c>
      <c r="AC138" s="225">
        <f>'2.2.2.1fin'!AC138</f>
        <v>0</v>
      </c>
      <c r="AD138" s="225">
        <f>'2.2.2.1fin'!AD138</f>
        <v>0</v>
      </c>
      <c r="AE138" s="225">
        <f>'2.2.2.1fin'!AE138</f>
        <v>0</v>
      </c>
      <c r="AF138" s="225">
        <f>'2.2.2.1fin'!AF138</f>
        <v>0</v>
      </c>
      <c r="AG138" s="225">
        <f>'2.2.2.1fin'!AG138</f>
        <v>0</v>
      </c>
      <c r="AH138" s="225">
        <f>'2.2.2.1fin'!AH138</f>
        <v>0</v>
      </c>
      <c r="AI138" s="225">
        <f>'2.2.2.1fin'!AI138</f>
        <v>0</v>
      </c>
      <c r="AJ138" s="225">
        <f>'2.2.2.1fin'!AJ138</f>
        <v>0</v>
      </c>
    </row>
    <row r="139" spans="1:36" s="226" customFormat="1" x14ac:dyDescent="0.25">
      <c r="A139" s="225" t="str">
        <f>'2.2.2.1fin'!A139</f>
        <v>Precio de la resina</v>
      </c>
      <c r="B139" s="225">
        <f>'2.2.2.1fin'!B139</f>
        <v>15</v>
      </c>
      <c r="C139" s="225">
        <f>'2.2.2.1fin'!C139</f>
        <v>0</v>
      </c>
      <c r="D139" s="225">
        <f>'2.2.2.1fin'!D139</f>
        <v>0</v>
      </c>
      <c r="E139" s="225">
        <f>'2.2.2.1fin'!E139</f>
        <v>0</v>
      </c>
      <c r="F139" s="225">
        <f>'2.2.2.1fin'!F139</f>
        <v>0</v>
      </c>
      <c r="G139" s="225">
        <f>'2.2.2.1fin'!G139</f>
        <v>0</v>
      </c>
      <c r="H139" s="225">
        <f>'2.2.2.1fin'!H139</f>
        <v>0</v>
      </c>
      <c r="I139" s="225">
        <f>'2.2.2.1fin'!I139</f>
        <v>0</v>
      </c>
      <c r="J139" s="225">
        <f>'2.2.2.1fin'!J139</f>
        <v>0</v>
      </c>
      <c r="K139" s="225">
        <f>'2.2.2.1fin'!K139</f>
        <v>0</v>
      </c>
      <c r="L139" s="225">
        <f>'2.2.2.1fin'!L139</f>
        <v>0</v>
      </c>
      <c r="M139" s="225">
        <f>'2.2.2.1fin'!M139</f>
        <v>0</v>
      </c>
      <c r="N139" s="225">
        <f>'2.2.2.1fin'!N139</f>
        <v>0</v>
      </c>
      <c r="O139" s="225">
        <f>'2.2.2.1fin'!O139</f>
        <v>0</v>
      </c>
      <c r="P139" s="225">
        <f>'2.2.2.1fin'!P139</f>
        <v>0</v>
      </c>
      <c r="Q139" s="225">
        <f>'2.2.2.1fin'!Q139</f>
        <v>0</v>
      </c>
      <c r="R139" s="225">
        <f>'2.2.2.1fin'!R139</f>
        <v>0</v>
      </c>
      <c r="S139" s="225">
        <f>'2.2.2.1fin'!S139</f>
        <v>0</v>
      </c>
      <c r="T139" s="225">
        <f>'2.2.2.1fin'!T139</f>
        <v>0</v>
      </c>
      <c r="U139" s="225">
        <f>'2.2.2.1fin'!U139</f>
        <v>0</v>
      </c>
      <c r="V139" s="225">
        <f>'2.2.2.1fin'!V139</f>
        <v>0</v>
      </c>
      <c r="W139" s="225">
        <f>'2.2.2.1fin'!W139</f>
        <v>0</v>
      </c>
      <c r="X139" s="225">
        <f>'2.2.2.1fin'!X139</f>
        <v>0</v>
      </c>
      <c r="Y139" s="225">
        <f>'2.2.2.1fin'!Y139</f>
        <v>0</v>
      </c>
      <c r="Z139" s="225">
        <f>'2.2.2.1fin'!Z139</f>
        <v>0</v>
      </c>
      <c r="AA139" s="225">
        <f>'2.2.2.1fin'!AA139</f>
        <v>0</v>
      </c>
      <c r="AB139" s="225">
        <f>'2.2.2.1fin'!AB139</f>
        <v>0</v>
      </c>
      <c r="AC139" s="225">
        <f>'2.2.2.1fin'!AC139</f>
        <v>0</v>
      </c>
      <c r="AD139" s="225">
        <f>'2.2.2.1fin'!AD139</f>
        <v>0</v>
      </c>
      <c r="AE139" s="225">
        <f>'2.2.2.1fin'!AE139</f>
        <v>0</v>
      </c>
      <c r="AF139" s="225">
        <f>'2.2.2.1fin'!AF139</f>
        <v>0</v>
      </c>
      <c r="AG139" s="225">
        <f>'2.2.2.1fin'!AG139</f>
        <v>0</v>
      </c>
      <c r="AH139" s="225">
        <f>'2.2.2.1fin'!AH139</f>
        <v>0</v>
      </c>
      <c r="AI139" s="225">
        <f>'2.2.2.1fin'!AI139</f>
        <v>0</v>
      </c>
      <c r="AJ139" s="225">
        <f>'2.2.2.1fin'!AJ139</f>
        <v>0</v>
      </c>
    </row>
    <row r="140" spans="1:36" s="226" customFormat="1" x14ac:dyDescent="0.25">
      <c r="A140" s="227"/>
      <c r="G140" s="227"/>
      <c r="L140" s="227"/>
      <c r="Q140" s="227"/>
      <c r="V140" s="227"/>
      <c r="AA140" s="227"/>
    </row>
    <row r="141" spans="1:36" s="226" customFormat="1" x14ac:dyDescent="0.25">
      <c r="A141" s="227"/>
      <c r="G141" s="227"/>
      <c r="L141" s="227"/>
      <c r="Q141" s="227"/>
      <c r="V141" s="227"/>
      <c r="AA141" s="227"/>
    </row>
    <row r="142" spans="1:36" s="226" customFormat="1" x14ac:dyDescent="0.25">
      <c r="A142" s="227"/>
      <c r="G142" s="227"/>
      <c r="L142" s="227"/>
      <c r="Q142" s="227"/>
      <c r="V142" s="227"/>
      <c r="AA142" s="227"/>
    </row>
    <row r="143" spans="1:36" s="226" customFormat="1" x14ac:dyDescent="0.25">
      <c r="A143" s="227"/>
      <c r="G143" s="227"/>
      <c r="L143" s="227"/>
      <c r="Q143" s="227"/>
      <c r="V143" s="227"/>
      <c r="AA143" s="227"/>
    </row>
    <row r="144" spans="1:36" s="226" customFormat="1" x14ac:dyDescent="0.25">
      <c r="A144" s="227"/>
      <c r="G144" s="227"/>
      <c r="L144" s="227"/>
      <c r="Q144" s="227"/>
      <c r="V144" s="227"/>
      <c r="AA144" s="227"/>
    </row>
    <row r="145" spans="1:27" s="226" customFormat="1" x14ac:dyDescent="0.25">
      <c r="A145" s="227"/>
      <c r="G145" s="227"/>
      <c r="L145" s="227"/>
      <c r="Q145" s="227"/>
      <c r="V145" s="227"/>
      <c r="AA145" s="227"/>
    </row>
    <row r="146" spans="1:27" s="236" customFormat="1" x14ac:dyDescent="0.25">
      <c r="A146" s="235"/>
      <c r="G146" s="235"/>
      <c r="L146" s="235"/>
      <c r="Q146" s="235"/>
      <c r="V146" s="235"/>
      <c r="AA146" s="235"/>
    </row>
    <row r="147" spans="1:27" s="236" customFormat="1" x14ac:dyDescent="0.25">
      <c r="A147" s="235"/>
      <c r="G147" s="235"/>
      <c r="L147" s="235"/>
      <c r="Q147" s="235"/>
      <c r="V147" s="235"/>
      <c r="AA147" s="235"/>
    </row>
    <row r="148" spans="1:27" s="236" customFormat="1" x14ac:dyDescent="0.25">
      <c r="A148" s="235"/>
      <c r="G148" s="235"/>
      <c r="L148" s="235"/>
      <c r="Q148" s="235"/>
      <c r="V148" s="235"/>
      <c r="AA148" s="235"/>
    </row>
    <row r="149" spans="1:27" s="236" customFormat="1" x14ac:dyDescent="0.25">
      <c r="A149" s="235"/>
      <c r="G149" s="235"/>
      <c r="L149" s="235"/>
      <c r="Q149" s="235"/>
      <c r="V149" s="235"/>
      <c r="AA149" s="235"/>
    </row>
    <row r="150" spans="1:27" s="236" customFormat="1" x14ac:dyDescent="0.25">
      <c r="A150" s="235"/>
      <c r="G150" s="235"/>
      <c r="L150" s="235"/>
      <c r="Q150" s="235"/>
      <c r="V150" s="235"/>
      <c r="AA150" s="235"/>
    </row>
    <row r="151" spans="1:27" s="236" customFormat="1" x14ac:dyDescent="0.25">
      <c r="A151" s="235"/>
      <c r="G151" s="235"/>
      <c r="L151" s="235"/>
      <c r="Q151" s="235"/>
      <c r="V151" s="235"/>
      <c r="AA151" s="235"/>
    </row>
    <row r="152" spans="1:27" s="236" customFormat="1" x14ac:dyDescent="0.25">
      <c r="A152" s="235"/>
      <c r="G152" s="235"/>
      <c r="L152" s="235"/>
      <c r="Q152" s="235"/>
      <c r="V152" s="235"/>
      <c r="AA152" s="235"/>
    </row>
    <row r="153" spans="1:27" s="236" customFormat="1" x14ac:dyDescent="0.25">
      <c r="A153" s="235"/>
      <c r="G153" s="235"/>
      <c r="L153" s="235"/>
      <c r="Q153" s="235"/>
      <c r="V153" s="235"/>
      <c r="AA153" s="235"/>
    </row>
    <row r="154" spans="1:27" s="236" customFormat="1" x14ac:dyDescent="0.25">
      <c r="A154" s="235"/>
      <c r="G154" s="235"/>
      <c r="L154" s="235"/>
      <c r="Q154" s="235"/>
      <c r="V154" s="235"/>
      <c r="AA154" s="235"/>
    </row>
    <row r="155" spans="1:27" s="236" customFormat="1" x14ac:dyDescent="0.25">
      <c r="A155" s="235"/>
      <c r="G155" s="235"/>
      <c r="L155" s="235"/>
      <c r="Q155" s="235"/>
      <c r="V155" s="235"/>
      <c r="AA155" s="235"/>
    </row>
    <row r="156" spans="1:27" s="236" customFormat="1" x14ac:dyDescent="0.25">
      <c r="A156" s="235"/>
      <c r="G156" s="235"/>
      <c r="L156" s="235"/>
      <c r="Q156" s="235"/>
      <c r="V156" s="235"/>
      <c r="AA156" s="235"/>
    </row>
    <row r="157" spans="1:27" s="236" customFormat="1" x14ac:dyDescent="0.25">
      <c r="A157" s="235"/>
      <c r="G157" s="235"/>
      <c r="L157" s="235"/>
      <c r="Q157" s="235"/>
      <c r="V157" s="235"/>
      <c r="AA157" s="235"/>
    </row>
    <row r="158" spans="1:27" s="236" customFormat="1" x14ac:dyDescent="0.25">
      <c r="A158" s="235"/>
      <c r="G158" s="235"/>
      <c r="L158" s="235"/>
      <c r="Q158" s="235"/>
      <c r="V158" s="235"/>
      <c r="AA158" s="235"/>
    </row>
    <row r="159" spans="1:27" s="236" customFormat="1" x14ac:dyDescent="0.25">
      <c r="A159" s="235"/>
      <c r="G159" s="235"/>
      <c r="L159" s="235"/>
      <c r="Q159" s="235"/>
      <c r="V159" s="235"/>
      <c r="AA159" s="235"/>
    </row>
    <row r="160" spans="1:27" s="236" customFormat="1" x14ac:dyDescent="0.25">
      <c r="A160" s="235"/>
      <c r="G160" s="235"/>
      <c r="L160" s="235"/>
      <c r="Q160" s="235"/>
      <c r="V160" s="235"/>
      <c r="AA160" s="235"/>
    </row>
    <row r="161" spans="1:27" s="236" customFormat="1" x14ac:dyDescent="0.25">
      <c r="A161" s="235"/>
      <c r="G161" s="235"/>
      <c r="L161" s="235"/>
      <c r="Q161" s="235"/>
      <c r="V161" s="235"/>
      <c r="AA161" s="235"/>
    </row>
    <row r="162" spans="1:27" s="236" customFormat="1" x14ac:dyDescent="0.25">
      <c r="A162" s="235"/>
      <c r="G162" s="235"/>
      <c r="L162" s="235"/>
      <c r="Q162" s="235"/>
      <c r="V162" s="235"/>
      <c r="AA162" s="235"/>
    </row>
    <row r="163" spans="1:27" s="236" customFormat="1" x14ac:dyDescent="0.25">
      <c r="A163" s="235"/>
      <c r="G163" s="235"/>
      <c r="L163" s="235"/>
      <c r="Q163" s="235"/>
      <c r="V163" s="235"/>
      <c r="AA163" s="235"/>
    </row>
    <row r="164" spans="1:27" s="236" customFormat="1" x14ac:dyDescent="0.25">
      <c r="A164" s="235"/>
      <c r="G164" s="235"/>
      <c r="L164" s="235"/>
      <c r="Q164" s="235"/>
      <c r="V164" s="235"/>
      <c r="AA164" s="235"/>
    </row>
    <row r="165" spans="1:27" s="236" customFormat="1" x14ac:dyDescent="0.25">
      <c r="A165" s="235"/>
      <c r="G165" s="235"/>
      <c r="L165" s="235"/>
      <c r="Q165" s="235"/>
      <c r="V165" s="235"/>
      <c r="AA165" s="235"/>
    </row>
    <row r="166" spans="1:27" s="236" customFormat="1" x14ac:dyDescent="0.25">
      <c r="A166" s="235"/>
      <c r="G166" s="235"/>
      <c r="L166" s="235"/>
      <c r="Q166" s="235"/>
      <c r="V166" s="235"/>
      <c r="AA166" s="235"/>
    </row>
    <row r="167" spans="1:27" s="236" customFormat="1" x14ac:dyDescent="0.25">
      <c r="A167" s="235"/>
      <c r="G167" s="235"/>
      <c r="L167" s="235"/>
      <c r="Q167" s="235"/>
      <c r="V167" s="235"/>
      <c r="AA167" s="235"/>
    </row>
    <row r="168" spans="1:27" s="236" customFormat="1" x14ac:dyDescent="0.25">
      <c r="A168" s="235"/>
      <c r="G168" s="235"/>
      <c r="L168" s="235"/>
      <c r="Q168" s="235"/>
      <c r="V168" s="235"/>
      <c r="AA168" s="235"/>
    </row>
    <row r="169" spans="1:27" s="236" customFormat="1" x14ac:dyDescent="0.25">
      <c r="A169" s="235"/>
      <c r="G169" s="235"/>
      <c r="L169" s="235"/>
      <c r="Q169" s="235"/>
      <c r="V169" s="235"/>
      <c r="AA169" s="235"/>
    </row>
    <row r="170" spans="1:27" s="236" customFormat="1" x14ac:dyDescent="0.25">
      <c r="A170" s="235"/>
      <c r="G170" s="235"/>
      <c r="L170" s="235"/>
      <c r="Q170" s="235"/>
      <c r="V170" s="235"/>
      <c r="AA170" s="235"/>
    </row>
    <row r="171" spans="1:27" s="236" customFormat="1" x14ac:dyDescent="0.25">
      <c r="A171" s="235"/>
      <c r="G171" s="235"/>
      <c r="L171" s="235"/>
      <c r="Q171" s="235"/>
      <c r="V171" s="235"/>
      <c r="AA171" s="235"/>
    </row>
    <row r="172" spans="1:27" s="236" customFormat="1" x14ac:dyDescent="0.25">
      <c r="A172" s="235"/>
      <c r="G172" s="235"/>
      <c r="L172" s="235"/>
      <c r="Q172" s="235"/>
      <c r="V172" s="235"/>
      <c r="AA172" s="235"/>
    </row>
    <row r="173" spans="1:27" s="236" customFormat="1" x14ac:dyDescent="0.25">
      <c r="A173" s="235"/>
      <c r="G173" s="235"/>
      <c r="L173" s="235"/>
      <c r="Q173" s="235"/>
      <c r="V173" s="235"/>
      <c r="AA173" s="235"/>
    </row>
    <row r="174" spans="1:27" s="236" customFormat="1" x14ac:dyDescent="0.25">
      <c r="A174" s="235"/>
      <c r="G174" s="235"/>
      <c r="L174" s="235"/>
      <c r="Q174" s="235"/>
      <c r="V174" s="235"/>
      <c r="AA174" s="235"/>
    </row>
    <row r="175" spans="1:27" s="236" customFormat="1" x14ac:dyDescent="0.25">
      <c r="A175" s="235"/>
      <c r="G175" s="235"/>
      <c r="L175" s="235"/>
      <c r="Q175" s="235"/>
      <c r="V175" s="235"/>
      <c r="AA175" s="235"/>
    </row>
    <row r="176" spans="1:27" s="236" customFormat="1" x14ac:dyDescent="0.25">
      <c r="A176" s="235"/>
      <c r="G176" s="235"/>
      <c r="L176" s="235"/>
      <c r="Q176" s="235"/>
      <c r="V176" s="235"/>
      <c r="AA176" s="235"/>
    </row>
    <row r="177" spans="1:27" s="236" customFormat="1" x14ac:dyDescent="0.25">
      <c r="A177" s="235"/>
      <c r="G177" s="235"/>
      <c r="L177" s="235"/>
      <c r="Q177" s="235"/>
      <c r="V177" s="235"/>
      <c r="AA177" s="235"/>
    </row>
    <row r="178" spans="1:27" s="236" customFormat="1" x14ac:dyDescent="0.25">
      <c r="A178" s="235"/>
      <c r="G178" s="235"/>
      <c r="L178" s="235"/>
      <c r="Q178" s="235"/>
      <c r="V178" s="235"/>
      <c r="AA178" s="235"/>
    </row>
    <row r="179" spans="1:27" s="236" customFormat="1" x14ac:dyDescent="0.25">
      <c r="A179" s="235"/>
      <c r="G179" s="235"/>
      <c r="L179" s="235"/>
      <c r="Q179" s="235"/>
      <c r="V179" s="235"/>
      <c r="AA179" s="235"/>
    </row>
    <row r="180" spans="1:27" s="236" customFormat="1" x14ac:dyDescent="0.25">
      <c r="A180" s="235"/>
      <c r="G180" s="235"/>
      <c r="L180" s="235"/>
      <c r="Q180" s="235"/>
      <c r="V180" s="235"/>
      <c r="AA180" s="235"/>
    </row>
    <row r="181" spans="1:27" s="236" customFormat="1" x14ac:dyDescent="0.25">
      <c r="A181" s="235"/>
      <c r="G181" s="235"/>
      <c r="L181" s="235"/>
      <c r="Q181" s="235"/>
      <c r="V181" s="235"/>
      <c r="AA181" s="235"/>
    </row>
    <row r="182" spans="1:27" s="236" customFormat="1" x14ac:dyDescent="0.25">
      <c r="A182" s="235"/>
      <c r="G182" s="235"/>
      <c r="L182" s="235"/>
      <c r="Q182" s="235"/>
      <c r="V182" s="235"/>
      <c r="AA182" s="235"/>
    </row>
    <row r="183" spans="1:27" s="236" customFormat="1" x14ac:dyDescent="0.25">
      <c r="A183" s="235"/>
      <c r="G183" s="235"/>
      <c r="L183" s="235"/>
      <c r="Q183" s="235"/>
      <c r="V183" s="235"/>
      <c r="AA183" s="235"/>
    </row>
    <row r="184" spans="1:27" s="236" customFormat="1" x14ac:dyDescent="0.25">
      <c r="A184" s="235"/>
      <c r="G184" s="235"/>
      <c r="L184" s="235"/>
      <c r="Q184" s="235"/>
      <c r="V184" s="235"/>
      <c r="AA184" s="235"/>
    </row>
    <row r="185" spans="1:27" s="236" customFormat="1" x14ac:dyDescent="0.25">
      <c r="A185" s="235"/>
      <c r="G185" s="235"/>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G194" s="235"/>
      <c r="L194" s="235"/>
      <c r="Q194" s="235"/>
      <c r="V194" s="235"/>
      <c r="AA194" s="235"/>
    </row>
    <row r="195" spans="1:27" s="236" customFormat="1" x14ac:dyDescent="0.25">
      <c r="A195" s="235"/>
      <c r="G195" s="235"/>
      <c r="L195" s="235"/>
      <c r="Q195" s="235"/>
      <c r="V195" s="235"/>
      <c r="AA195" s="235"/>
    </row>
    <row r="196" spans="1:27" s="236" customFormat="1" x14ac:dyDescent="0.25">
      <c r="A196" s="235"/>
      <c r="G196" s="235"/>
      <c r="L196" s="235"/>
      <c r="Q196" s="235"/>
      <c r="V196" s="235"/>
      <c r="AA196" s="235"/>
    </row>
    <row r="197" spans="1:27" s="236" customFormat="1" x14ac:dyDescent="0.25">
      <c r="A197" s="235"/>
      <c r="G197" s="235"/>
      <c r="L197" s="235"/>
      <c r="Q197" s="235"/>
      <c r="V197" s="235"/>
      <c r="AA197" s="235"/>
    </row>
    <row r="198" spans="1:27" s="236" customFormat="1" x14ac:dyDescent="0.25">
      <c r="A198" s="235"/>
      <c r="G198" s="235"/>
      <c r="L198" s="235"/>
      <c r="Q198" s="235"/>
      <c r="V198" s="235"/>
      <c r="AA198" s="235"/>
    </row>
    <row r="199" spans="1:27" s="236" customFormat="1" x14ac:dyDescent="0.25">
      <c r="A199" s="235"/>
      <c r="G199" s="235"/>
      <c r="L199" s="235"/>
      <c r="Q199" s="235"/>
      <c r="V199" s="235"/>
      <c r="AA199" s="235"/>
    </row>
    <row r="200" spans="1:27" s="236" customFormat="1" x14ac:dyDescent="0.25">
      <c r="A200" s="235"/>
      <c r="G200" s="235"/>
      <c r="L200" s="235"/>
      <c r="Q200" s="235"/>
      <c r="V200" s="235"/>
      <c r="AA200" s="235"/>
    </row>
    <row r="201" spans="1:27" s="236" customFormat="1" x14ac:dyDescent="0.25">
      <c r="A201" s="235"/>
      <c r="G201" s="235"/>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BJ391"/>
  <sheetViews>
    <sheetView topLeftCell="C37" workbookViewId="0">
      <selection activeCell="H5" sqref="H5"/>
    </sheetView>
  </sheetViews>
  <sheetFormatPr defaultColWidth="10.88671875" defaultRowHeight="13.2" x14ac:dyDescent="0.25"/>
  <cols>
    <col min="1" max="1" width="74.109375" style="181" customWidth="1"/>
    <col min="2" max="2" width="30.5546875" style="6" customWidth="1"/>
    <col min="3" max="3" width="17.6640625" style="6" customWidth="1"/>
    <col min="4" max="4" width="20" style="6" customWidth="1"/>
    <col min="5" max="6" width="14.6640625" style="6" customWidth="1"/>
    <col min="7" max="7" width="16.6640625" style="181" customWidth="1"/>
    <col min="8" max="8" width="17.109375" style="6" customWidth="1"/>
    <col min="9" max="11" width="11" style="6" bestFit="1" customWidth="1"/>
    <col min="12" max="12" width="11" style="181" bestFit="1" customWidth="1"/>
    <col min="13" max="13" width="11.33203125" style="6" bestFit="1" customWidth="1"/>
    <col min="14" max="16" width="11" style="6" bestFit="1" customWidth="1"/>
    <col min="17" max="17" width="11" style="181" bestFit="1" customWidth="1"/>
    <col min="18" max="21" width="11" style="6" bestFit="1" customWidth="1"/>
    <col min="22" max="22" width="11" style="181" bestFit="1" customWidth="1"/>
    <col min="23" max="26" width="10.88671875" style="6"/>
    <col min="27" max="27" width="10.88671875" style="181"/>
    <col min="28" max="16384" width="10.8867187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1124</v>
      </c>
      <c r="B2" s="179" t="s">
        <v>571</v>
      </c>
      <c r="G2" s="178"/>
      <c r="L2" s="178"/>
      <c r="Q2" s="178"/>
      <c r="V2" s="178"/>
      <c r="AA2" s="178"/>
    </row>
    <row r="3" spans="1:27" x14ac:dyDescent="0.25">
      <c r="A3" s="181" t="str">
        <f>EstructuraMLec!D11</f>
        <v>Sub-activity 2.3.1.1 Manage forests sustainably adapted to climate change (MFCCV.1)</v>
      </c>
      <c r="G3" s="181" t="s">
        <v>197</v>
      </c>
      <c r="H3" s="182">
        <f>B31</f>
        <v>59</v>
      </c>
    </row>
    <row r="4" spans="1:27" x14ac:dyDescent="0.25">
      <c r="A4" s="181" t="s">
        <v>198</v>
      </c>
      <c r="B4" s="1">
        <f>IndividualSumec!B3</f>
        <v>0.06</v>
      </c>
      <c r="C4" s="1">
        <f>IndividualSumec!C3</f>
        <v>0.1</v>
      </c>
      <c r="D4" s="1">
        <f>IndividualSumec!D3</f>
        <v>0.15</v>
      </c>
      <c r="E4" s="1">
        <f>IndividualSumec!E3</f>
        <v>0.2</v>
      </c>
      <c r="F4" s="1"/>
      <c r="G4" s="181" t="s">
        <v>199</v>
      </c>
      <c r="H4" s="182">
        <f>COUNTIF(B33:AA33,"&lt;&gt;0")</f>
        <v>26</v>
      </c>
    </row>
    <row r="5" spans="1:27" x14ac:dyDescent="0.25">
      <c r="A5" s="181" t="s">
        <v>200</v>
      </c>
      <c r="B5" s="183">
        <f>B$31+NPV(B$4,$C31:$V31)</f>
        <v>436.00951834993282</v>
      </c>
      <c r="C5" s="183">
        <f>B$31+NPV(C$4,$C31:$V31)</f>
        <v>337.12916702038041</v>
      </c>
      <c r="D5" s="183">
        <f>B$31+NPV(D$4,$C31:$V31)</f>
        <v>261.34560944215639</v>
      </c>
      <c r="E5" s="183">
        <f>B$31+NPV(E$4,$C31:$V31)</f>
        <v>214.60203708831145</v>
      </c>
      <c r="F5" s="183"/>
      <c r="G5" s="181" t="s">
        <v>201</v>
      </c>
      <c r="H5" s="182">
        <f>SUM(B32:AA32)/(H4-1)</f>
        <v>38.350777317460128</v>
      </c>
    </row>
    <row r="6" spans="1:27" x14ac:dyDescent="0.25">
      <c r="A6" s="181" t="s">
        <v>202</v>
      </c>
      <c r="B6" s="183">
        <f>B$32+NPV(B$4,$C32:$V32)</f>
        <v>547.33487594104804</v>
      </c>
      <c r="C6" s="183">
        <f>B$31+NPV(C$4,$C32:$V32)</f>
        <v>464.17751291905654</v>
      </c>
      <c r="D6" s="183">
        <f>B$31+NPV(D$4,$C32:$V32)</f>
        <v>356.21340625950432</v>
      </c>
      <c r="E6" s="183">
        <f>B$31+NPV(E$4,$C32:$V32)</f>
        <v>290.01513504559068</v>
      </c>
      <c r="F6" s="183"/>
      <c r="G6" s="181" t="s">
        <v>203</v>
      </c>
      <c r="H6" s="182">
        <f>SUM(C31:AA31)/(H4-1)</f>
        <v>26.357669728021321</v>
      </c>
    </row>
    <row r="7" spans="1:27" x14ac:dyDescent="0.25">
      <c r="A7" s="181" t="s">
        <v>204</v>
      </c>
      <c r="B7" s="183">
        <f>B$33+NPV(B$4,$C33:$V33)</f>
        <v>111.32535759111528</v>
      </c>
      <c r="C7" s="183">
        <f>B$33+NPV(C$4,$C33:$V33)</f>
        <v>68.048345898676089</v>
      </c>
      <c r="D7" s="183">
        <f>B$31+NPV(D$4,$C33:$V33)</f>
        <v>153.86779681734799</v>
      </c>
      <c r="E7" s="183">
        <f>B$31+NPV(E$4,$C33:$V33)</f>
        <v>134.41309795727923</v>
      </c>
      <c r="F7" s="183"/>
      <c r="G7" s="181" t="s">
        <v>205</v>
      </c>
      <c r="H7" s="182" t="s">
        <v>572</v>
      </c>
    </row>
    <row r="8" spans="1:27" x14ac:dyDescent="0.25">
      <c r="A8" s="181" t="s">
        <v>207</v>
      </c>
      <c r="B8" s="184">
        <f>B6/B5</f>
        <v>1.2553278148890494</v>
      </c>
      <c r="C8" s="184">
        <f>C6/C5</f>
        <v>1.3768536167355574</v>
      </c>
      <c r="D8" s="184">
        <f t="shared" ref="D8:E8" si="0">D6/D5</f>
        <v>1.3629974768653805</v>
      </c>
      <c r="E8" s="184">
        <f t="shared" si="0"/>
        <v>1.3514090498882161</v>
      </c>
      <c r="F8" s="184"/>
      <c r="G8" s="181" t="s">
        <v>208</v>
      </c>
      <c r="H8" s="207">
        <f>AVERAGE(C139:V139)</f>
        <v>2.4341568772994244</v>
      </c>
    </row>
    <row r="9" spans="1:27" x14ac:dyDescent="0.25">
      <c r="A9" s="181" t="s">
        <v>209</v>
      </c>
      <c r="B9" s="184">
        <f>SUM(B37)</f>
        <v>4</v>
      </c>
      <c r="C9" s="184">
        <f>B41</f>
        <v>10</v>
      </c>
      <c r="D9" s="184">
        <f>B45</f>
        <v>7</v>
      </c>
      <c r="E9" s="184" t="str">
        <f>B49</f>
        <v>NA</v>
      </c>
      <c r="F9" s="184"/>
      <c r="G9" s="181" t="s">
        <v>210</v>
      </c>
      <c r="H9" s="182">
        <f>B139/'Par&amp;Info'!C309</f>
        <v>42.46307039846284</v>
      </c>
    </row>
    <row r="10" spans="1:27" x14ac:dyDescent="0.25">
      <c r="A10" s="181" t="s">
        <v>65</v>
      </c>
      <c r="B10" s="1">
        <f>IRR(B33:V33)</f>
        <v>0.26896172220512726</v>
      </c>
    </row>
    <row r="11" spans="1:27" x14ac:dyDescent="0.25">
      <c r="A11" s="181" t="s">
        <v>1101</v>
      </c>
      <c r="B11" s="182">
        <f>SUM(B31:D31)</f>
        <v>118.99417432005328</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Costos adicionales</v>
      </c>
      <c r="B17" s="182">
        <f>B52-B71</f>
        <v>59</v>
      </c>
      <c r="C17" s="182">
        <f t="shared" ref="C17:AA21" si="1">C52-C71</f>
        <v>0</v>
      </c>
      <c r="D17" s="182">
        <f t="shared" si="1"/>
        <v>0</v>
      </c>
      <c r="E17" s="182">
        <f t="shared" si="1"/>
        <v>0</v>
      </c>
      <c r="F17" s="182">
        <f t="shared" si="1"/>
        <v>0</v>
      </c>
      <c r="G17" s="196">
        <f t="shared" si="1"/>
        <v>0</v>
      </c>
      <c r="H17" s="182">
        <f t="shared" si="1"/>
        <v>0</v>
      </c>
      <c r="I17" s="182">
        <f t="shared" si="1"/>
        <v>0</v>
      </c>
      <c r="J17" s="182">
        <f t="shared" si="1"/>
        <v>0</v>
      </c>
      <c r="K17" s="182">
        <f t="shared" si="1"/>
        <v>0</v>
      </c>
      <c r="L17" s="196">
        <f t="shared" si="1"/>
        <v>59</v>
      </c>
      <c r="M17" s="182">
        <f t="shared" si="1"/>
        <v>0</v>
      </c>
      <c r="N17" s="182">
        <f t="shared" si="1"/>
        <v>0</v>
      </c>
      <c r="O17" s="182">
        <f t="shared" si="1"/>
        <v>0</v>
      </c>
      <c r="P17" s="182">
        <f t="shared" si="1"/>
        <v>0</v>
      </c>
      <c r="Q17" s="196">
        <f t="shared" si="1"/>
        <v>0</v>
      </c>
      <c r="R17" s="182">
        <f t="shared" si="1"/>
        <v>0</v>
      </c>
      <c r="S17" s="182">
        <f t="shared" si="1"/>
        <v>0</v>
      </c>
      <c r="T17" s="182">
        <f t="shared" si="1"/>
        <v>0</v>
      </c>
      <c r="U17" s="182">
        <f t="shared" si="1"/>
        <v>0</v>
      </c>
      <c r="V17" s="196">
        <f t="shared" si="1"/>
        <v>0</v>
      </c>
      <c r="W17" s="182">
        <f t="shared" si="1"/>
        <v>0</v>
      </c>
      <c r="X17" s="182">
        <f t="shared" si="1"/>
        <v>0</v>
      </c>
      <c r="Y17" s="182">
        <f t="shared" si="1"/>
        <v>0</v>
      </c>
      <c r="Z17" s="182">
        <f t="shared" si="1"/>
        <v>0</v>
      </c>
      <c r="AA17" s="196">
        <f t="shared" si="1"/>
        <v>0</v>
      </c>
    </row>
    <row r="18" spans="1:27" x14ac:dyDescent="0.25">
      <c r="A18" s="181" t="str">
        <v>Costos de protección</v>
      </c>
      <c r="B18" s="182">
        <f t="shared" ref="B18:Q21" si="2">B53-B72</f>
        <v>0</v>
      </c>
      <c r="C18" s="182">
        <f t="shared" si="2"/>
        <v>10.321726983920705</v>
      </c>
      <c r="D18" s="182">
        <f t="shared" si="2"/>
        <v>10.321726983920705</v>
      </c>
      <c r="E18" s="182">
        <f t="shared" si="2"/>
        <v>10.321726983920705</v>
      </c>
      <c r="F18" s="182">
        <f t="shared" si="2"/>
        <v>10.321726983920705</v>
      </c>
      <c r="G18" s="196">
        <f t="shared" si="2"/>
        <v>10.321726983920705</v>
      </c>
      <c r="H18" s="182">
        <f t="shared" si="2"/>
        <v>10.321726983920705</v>
      </c>
      <c r="I18" s="182">
        <f t="shared" si="2"/>
        <v>10.321726983920705</v>
      </c>
      <c r="J18" s="182">
        <f t="shared" si="2"/>
        <v>10.321726983920705</v>
      </c>
      <c r="K18" s="182">
        <f t="shared" si="2"/>
        <v>10.321726983920705</v>
      </c>
      <c r="L18" s="196">
        <f t="shared" si="2"/>
        <v>10.321726983920705</v>
      </c>
      <c r="M18" s="182">
        <f t="shared" si="2"/>
        <v>10.321726983920705</v>
      </c>
      <c r="N18" s="182">
        <f t="shared" si="2"/>
        <v>10.321726983920705</v>
      </c>
      <c r="O18" s="182">
        <f t="shared" si="2"/>
        <v>10.321726983920705</v>
      </c>
      <c r="P18" s="182">
        <f t="shared" si="2"/>
        <v>10.321726983920705</v>
      </c>
      <c r="Q18" s="196">
        <f t="shared" si="2"/>
        <v>10.321726983920705</v>
      </c>
      <c r="R18" s="182">
        <f t="shared" si="1"/>
        <v>10.321726983920705</v>
      </c>
      <c r="S18" s="182">
        <f t="shared" si="1"/>
        <v>10.321726983920705</v>
      </c>
      <c r="T18" s="182">
        <f t="shared" si="1"/>
        <v>10.321726983920705</v>
      </c>
      <c r="U18" s="182">
        <f t="shared" si="1"/>
        <v>10.321726983920705</v>
      </c>
      <c r="V18" s="196">
        <f t="shared" si="1"/>
        <v>10.321726983920705</v>
      </c>
      <c r="W18" s="182">
        <f t="shared" si="1"/>
        <v>0</v>
      </c>
      <c r="X18" s="182">
        <f t="shared" si="1"/>
        <v>0</v>
      </c>
      <c r="Y18" s="182">
        <f t="shared" si="1"/>
        <v>0</v>
      </c>
      <c r="Z18" s="182">
        <f t="shared" si="1"/>
        <v>0</v>
      </c>
      <c r="AA18" s="196">
        <f t="shared" si="1"/>
        <v>0</v>
      </c>
    </row>
    <row r="19" spans="1:27" x14ac:dyDescent="0.25">
      <c r="A19" s="181" t="str">
        <v>Costos de protección mano de obra</v>
      </c>
      <c r="B19" s="182">
        <f t="shared" si="2"/>
        <v>0</v>
      </c>
      <c r="C19" s="182">
        <f t="shared" si="1"/>
        <v>19.675360176105933</v>
      </c>
      <c r="D19" s="182">
        <f t="shared" si="1"/>
        <v>19.675360176105933</v>
      </c>
      <c r="E19" s="182">
        <f t="shared" si="1"/>
        <v>19.675360176105933</v>
      </c>
      <c r="F19" s="182">
        <f t="shared" si="1"/>
        <v>19.675360176105933</v>
      </c>
      <c r="G19" s="196">
        <f t="shared" si="1"/>
        <v>19.675360176105933</v>
      </c>
      <c r="H19" s="182">
        <f t="shared" si="1"/>
        <v>19.675360176105933</v>
      </c>
      <c r="I19" s="182">
        <f t="shared" si="1"/>
        <v>19.675360176105933</v>
      </c>
      <c r="J19" s="182">
        <f t="shared" si="1"/>
        <v>19.675360176105933</v>
      </c>
      <c r="K19" s="182">
        <f t="shared" si="1"/>
        <v>19.675360176105933</v>
      </c>
      <c r="L19" s="196">
        <f t="shared" si="1"/>
        <v>19.675360176105933</v>
      </c>
      <c r="M19" s="182">
        <f t="shared" si="1"/>
        <v>19.675360176105933</v>
      </c>
      <c r="N19" s="182">
        <f t="shared" si="1"/>
        <v>19.675360176105933</v>
      </c>
      <c r="O19" s="182">
        <f t="shared" si="1"/>
        <v>19.675360176105933</v>
      </c>
      <c r="P19" s="182">
        <f t="shared" si="1"/>
        <v>19.675360176105933</v>
      </c>
      <c r="Q19" s="196">
        <f t="shared" si="1"/>
        <v>19.675360176105933</v>
      </c>
      <c r="R19" s="182">
        <f t="shared" si="1"/>
        <v>19.675360176105933</v>
      </c>
      <c r="S19" s="182">
        <f t="shared" si="1"/>
        <v>19.675360176105933</v>
      </c>
      <c r="T19" s="182">
        <f t="shared" si="1"/>
        <v>19.675360176105933</v>
      </c>
      <c r="U19" s="182">
        <f t="shared" si="1"/>
        <v>19.675360176105933</v>
      </c>
      <c r="V19" s="196">
        <f t="shared" si="1"/>
        <v>19.675360176105933</v>
      </c>
      <c r="W19" s="182">
        <f t="shared" si="1"/>
        <v>0</v>
      </c>
      <c r="X19" s="182">
        <f t="shared" si="1"/>
        <v>0</v>
      </c>
      <c r="Y19" s="182">
        <f t="shared" si="1"/>
        <v>0</v>
      </c>
      <c r="Z19" s="182">
        <f t="shared" si="1"/>
        <v>0</v>
      </c>
      <c r="AA19" s="196">
        <f t="shared" si="1"/>
        <v>0</v>
      </c>
    </row>
    <row r="20" spans="1:27" s="191" customFormat="1" x14ac:dyDescent="0.25">
      <c r="A20" s="188">
        <v>0</v>
      </c>
      <c r="B20" s="182">
        <f t="shared" si="2"/>
        <v>0</v>
      </c>
      <c r="C20" s="182">
        <f t="shared" si="1"/>
        <v>0</v>
      </c>
      <c r="D20" s="182">
        <f t="shared" si="1"/>
        <v>0</v>
      </c>
      <c r="E20" s="182">
        <f t="shared" si="1"/>
        <v>0</v>
      </c>
      <c r="F20" s="182">
        <f t="shared" si="1"/>
        <v>0</v>
      </c>
      <c r="G20" s="196">
        <f t="shared" si="1"/>
        <v>0</v>
      </c>
      <c r="H20" s="182">
        <f t="shared" si="1"/>
        <v>0</v>
      </c>
      <c r="I20" s="182">
        <f t="shared" si="1"/>
        <v>0</v>
      </c>
      <c r="J20" s="182">
        <f t="shared" si="1"/>
        <v>0</v>
      </c>
      <c r="K20" s="182">
        <f t="shared" si="1"/>
        <v>0</v>
      </c>
      <c r="L20" s="196">
        <f t="shared" si="1"/>
        <v>0</v>
      </c>
      <c r="M20" s="182">
        <f t="shared" si="1"/>
        <v>0</v>
      </c>
      <c r="N20" s="182">
        <f t="shared" si="1"/>
        <v>0</v>
      </c>
      <c r="O20" s="182">
        <f t="shared" si="1"/>
        <v>0</v>
      </c>
      <c r="P20" s="182">
        <f t="shared" si="1"/>
        <v>0</v>
      </c>
      <c r="Q20" s="196">
        <f t="shared" si="1"/>
        <v>0</v>
      </c>
      <c r="R20" s="182">
        <f t="shared" si="1"/>
        <v>0</v>
      </c>
      <c r="S20" s="182">
        <f t="shared" si="1"/>
        <v>0</v>
      </c>
      <c r="T20" s="182">
        <f t="shared" si="1"/>
        <v>0</v>
      </c>
      <c r="U20" s="182">
        <f t="shared" si="1"/>
        <v>0</v>
      </c>
      <c r="V20" s="196">
        <f t="shared" si="1"/>
        <v>0</v>
      </c>
      <c r="W20" s="182">
        <f t="shared" si="1"/>
        <v>0</v>
      </c>
      <c r="X20" s="182">
        <f t="shared" si="1"/>
        <v>0</v>
      </c>
      <c r="Y20" s="182">
        <f t="shared" si="1"/>
        <v>0</v>
      </c>
      <c r="Z20" s="182">
        <f t="shared" si="1"/>
        <v>0</v>
      </c>
      <c r="AA20" s="196">
        <f t="shared" si="1"/>
        <v>0</v>
      </c>
    </row>
    <row r="21" spans="1:27" s="191" customFormat="1" x14ac:dyDescent="0.25">
      <c r="A21" s="188">
        <v>0</v>
      </c>
      <c r="B21" s="192">
        <f t="shared" si="2"/>
        <v>0</v>
      </c>
      <c r="C21" s="192">
        <f t="shared" si="1"/>
        <v>0</v>
      </c>
      <c r="D21" s="192">
        <f t="shared" si="1"/>
        <v>0</v>
      </c>
      <c r="E21" s="192">
        <f t="shared" si="1"/>
        <v>0</v>
      </c>
      <c r="F21" s="192">
        <f t="shared" si="1"/>
        <v>0</v>
      </c>
      <c r="G21" s="193">
        <f t="shared" si="1"/>
        <v>0</v>
      </c>
      <c r="H21" s="192">
        <f t="shared" si="1"/>
        <v>0</v>
      </c>
      <c r="I21" s="192">
        <f t="shared" si="1"/>
        <v>0</v>
      </c>
      <c r="J21" s="192">
        <f t="shared" si="1"/>
        <v>0</v>
      </c>
      <c r="K21" s="192">
        <f t="shared" si="1"/>
        <v>0</v>
      </c>
      <c r="L21" s="193">
        <f t="shared" si="1"/>
        <v>0</v>
      </c>
      <c r="M21" s="192">
        <f t="shared" si="1"/>
        <v>0</v>
      </c>
      <c r="N21" s="192">
        <f t="shared" si="1"/>
        <v>0</v>
      </c>
      <c r="O21" s="192">
        <f t="shared" si="1"/>
        <v>0</v>
      </c>
      <c r="P21" s="192">
        <f t="shared" si="1"/>
        <v>0</v>
      </c>
      <c r="Q21" s="193">
        <f t="shared" si="1"/>
        <v>0</v>
      </c>
      <c r="R21" s="192">
        <f t="shared" si="1"/>
        <v>0</v>
      </c>
      <c r="S21" s="192">
        <f t="shared" si="1"/>
        <v>0</v>
      </c>
      <c r="T21" s="192">
        <f t="shared" si="1"/>
        <v>0</v>
      </c>
      <c r="U21" s="192">
        <f t="shared" si="1"/>
        <v>0</v>
      </c>
      <c r="V21" s="193">
        <f t="shared" si="1"/>
        <v>0</v>
      </c>
      <c r="W21" s="192">
        <f t="shared" si="1"/>
        <v>0</v>
      </c>
      <c r="X21" s="192">
        <f t="shared" si="1"/>
        <v>0</v>
      </c>
      <c r="Y21" s="192">
        <f t="shared" si="1"/>
        <v>0</v>
      </c>
      <c r="Z21" s="192">
        <f t="shared" si="1"/>
        <v>0</v>
      </c>
      <c r="AA21" s="193">
        <f t="shared" si="1"/>
        <v>0</v>
      </c>
    </row>
    <row r="22" spans="1:27" x14ac:dyDescent="0.25">
      <c r="B22" s="182"/>
      <c r="C22" s="182"/>
      <c r="D22" s="182"/>
      <c r="E22" s="182"/>
      <c r="F22" s="182"/>
      <c r="G22" s="196"/>
      <c r="H22" s="182"/>
      <c r="I22" s="182"/>
      <c r="J22" s="182"/>
      <c r="K22" s="182"/>
      <c r="L22" s="196"/>
      <c r="M22" s="182"/>
      <c r="N22" s="182"/>
      <c r="O22" s="182"/>
      <c r="P22" s="182"/>
      <c r="Q22" s="196"/>
      <c r="R22" s="182"/>
      <c r="S22" s="182"/>
      <c r="T22" s="182"/>
      <c r="U22" s="182"/>
      <c r="V22" s="196"/>
    </row>
    <row r="23" spans="1:27"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AA23" s="185"/>
    </row>
    <row r="24" spans="1:27" ht="13.8" thickTop="1" x14ac:dyDescent="0.25">
      <c r="A24" s="181" t="str" cm="1">
        <f t="array" ref="A24:A27">A59:A62</f>
        <v>Ingresos netos por venta de madera</v>
      </c>
      <c r="B24" s="182">
        <f>B59-B78</f>
        <v>0</v>
      </c>
      <c r="C24" s="182">
        <f t="shared" ref="C24:AA28" si="3">C59-C78</f>
        <v>106.72935297891972</v>
      </c>
      <c r="D24" s="182">
        <f t="shared" si="3"/>
        <v>96.074749800103504</v>
      </c>
      <c r="E24" s="182">
        <f t="shared" si="3"/>
        <v>105.91823165942553</v>
      </c>
      <c r="F24" s="182">
        <f t="shared" si="3"/>
        <v>109.01401691398455</v>
      </c>
      <c r="G24" s="196">
        <f t="shared" si="3"/>
        <v>56.703664896118553</v>
      </c>
      <c r="H24" s="182">
        <f t="shared" si="3"/>
        <v>92.90606911142433</v>
      </c>
      <c r="I24" s="182">
        <f t="shared" si="3"/>
        <v>100.95097133415514</v>
      </c>
      <c r="J24" s="182">
        <f t="shared" si="3"/>
        <v>105.87353948542192</v>
      </c>
      <c r="K24" s="182">
        <f t="shared" si="3"/>
        <v>109.87979037768886</v>
      </c>
      <c r="L24" s="196">
        <f t="shared" si="3"/>
        <v>118.25950082966961</v>
      </c>
      <c r="M24" s="182">
        <f t="shared" si="3"/>
        <v>100.23098873869117</v>
      </c>
      <c r="N24" s="182">
        <f t="shared" si="3"/>
        <v>100.23098873869117</v>
      </c>
      <c r="O24" s="182">
        <f t="shared" si="3"/>
        <v>100.23098873869117</v>
      </c>
      <c r="P24" s="182">
        <f t="shared" si="3"/>
        <v>100.23098873869117</v>
      </c>
      <c r="Q24" s="196">
        <f t="shared" si="3"/>
        <v>100.23098873869117</v>
      </c>
      <c r="R24" s="182">
        <f t="shared" si="3"/>
        <v>100.23098873869117</v>
      </c>
      <c r="S24" s="182">
        <f t="shared" si="3"/>
        <v>100.23098873869117</v>
      </c>
      <c r="T24" s="182">
        <f t="shared" si="3"/>
        <v>100.23098873869117</v>
      </c>
      <c r="U24" s="182">
        <f t="shared" si="3"/>
        <v>100.23098873869117</v>
      </c>
      <c r="V24" s="196">
        <f t="shared" si="3"/>
        <v>100.23098873869117</v>
      </c>
      <c r="W24" s="182">
        <f t="shared" si="3"/>
        <v>0</v>
      </c>
      <c r="X24" s="182">
        <f t="shared" si="3"/>
        <v>0</v>
      </c>
      <c r="Y24" s="182">
        <f t="shared" si="3"/>
        <v>0</v>
      </c>
      <c r="Z24" s="182">
        <f t="shared" si="3"/>
        <v>0</v>
      </c>
      <c r="AA24" s="196">
        <f t="shared" si="3"/>
        <v>0</v>
      </c>
    </row>
    <row r="25" spans="1:27" x14ac:dyDescent="0.25">
      <c r="A25" s="181">
        <v>0</v>
      </c>
      <c r="B25" s="182">
        <f t="shared" ref="B25:Q28" si="4">B60-B79</f>
        <v>0</v>
      </c>
      <c r="C25" s="182">
        <f t="shared" si="4"/>
        <v>0</v>
      </c>
      <c r="D25" s="182">
        <f t="shared" si="4"/>
        <v>0</v>
      </c>
      <c r="E25" s="182">
        <f t="shared" si="4"/>
        <v>0</v>
      </c>
      <c r="F25" s="182">
        <f t="shared" si="4"/>
        <v>0</v>
      </c>
      <c r="G25" s="196">
        <f t="shared" si="4"/>
        <v>0</v>
      </c>
      <c r="H25" s="182">
        <f t="shared" si="4"/>
        <v>0</v>
      </c>
      <c r="I25" s="182">
        <f t="shared" si="4"/>
        <v>0</v>
      </c>
      <c r="J25" s="182">
        <f t="shared" si="4"/>
        <v>0</v>
      </c>
      <c r="K25" s="182">
        <f t="shared" si="4"/>
        <v>0</v>
      </c>
      <c r="L25" s="196">
        <f t="shared" si="4"/>
        <v>0</v>
      </c>
      <c r="M25" s="182">
        <f t="shared" si="4"/>
        <v>0</v>
      </c>
      <c r="N25" s="182">
        <f t="shared" si="4"/>
        <v>0</v>
      </c>
      <c r="O25" s="182">
        <f t="shared" si="4"/>
        <v>0</v>
      </c>
      <c r="P25" s="182">
        <f t="shared" si="4"/>
        <v>0</v>
      </c>
      <c r="Q25" s="196">
        <f t="shared" si="4"/>
        <v>0</v>
      </c>
      <c r="R25" s="182">
        <f t="shared" si="3"/>
        <v>0</v>
      </c>
      <c r="S25" s="182">
        <f t="shared" si="3"/>
        <v>0</v>
      </c>
      <c r="T25" s="182">
        <f t="shared" si="3"/>
        <v>0</v>
      </c>
      <c r="U25" s="182">
        <f t="shared" si="3"/>
        <v>0</v>
      </c>
      <c r="V25" s="196">
        <f t="shared" si="3"/>
        <v>0</v>
      </c>
      <c r="W25" s="182">
        <f t="shared" si="3"/>
        <v>0</v>
      </c>
      <c r="X25" s="182">
        <f t="shared" si="3"/>
        <v>0</v>
      </c>
      <c r="Y25" s="182">
        <f t="shared" si="3"/>
        <v>0</v>
      </c>
      <c r="Z25" s="182">
        <f t="shared" si="3"/>
        <v>0</v>
      </c>
      <c r="AA25" s="196">
        <f t="shared" si="3"/>
        <v>0</v>
      </c>
    </row>
    <row r="26" spans="1:27" x14ac:dyDescent="0.25">
      <c r="A26" s="181">
        <v>0</v>
      </c>
      <c r="B26" s="182">
        <f t="shared" si="4"/>
        <v>0</v>
      </c>
      <c r="C26" s="182">
        <f t="shared" si="3"/>
        <v>0</v>
      </c>
      <c r="D26" s="182">
        <f t="shared" si="3"/>
        <v>0</v>
      </c>
      <c r="E26" s="182">
        <f t="shared" si="3"/>
        <v>0</v>
      </c>
      <c r="F26" s="182">
        <f t="shared" si="3"/>
        <v>0</v>
      </c>
      <c r="G26" s="196">
        <f t="shared" si="3"/>
        <v>0</v>
      </c>
      <c r="H26" s="182">
        <f t="shared" si="3"/>
        <v>0</v>
      </c>
      <c r="I26" s="182">
        <f t="shared" si="3"/>
        <v>0</v>
      </c>
      <c r="J26" s="182">
        <f t="shared" si="3"/>
        <v>0</v>
      </c>
      <c r="K26" s="182">
        <f t="shared" si="3"/>
        <v>0</v>
      </c>
      <c r="L26" s="196">
        <f t="shared" si="3"/>
        <v>0</v>
      </c>
      <c r="M26" s="182">
        <f t="shared" si="3"/>
        <v>0</v>
      </c>
      <c r="N26" s="182">
        <f t="shared" si="3"/>
        <v>0</v>
      </c>
      <c r="O26" s="182">
        <f t="shared" si="3"/>
        <v>0</v>
      </c>
      <c r="P26" s="182">
        <f t="shared" si="3"/>
        <v>0</v>
      </c>
      <c r="Q26" s="196">
        <f t="shared" si="3"/>
        <v>0</v>
      </c>
      <c r="R26" s="182">
        <f t="shared" si="3"/>
        <v>0</v>
      </c>
      <c r="S26" s="182">
        <f t="shared" si="3"/>
        <v>0</v>
      </c>
      <c r="T26" s="182">
        <f t="shared" si="3"/>
        <v>0</v>
      </c>
      <c r="U26" s="182">
        <f t="shared" si="3"/>
        <v>0</v>
      </c>
      <c r="V26" s="196">
        <f t="shared" si="3"/>
        <v>0</v>
      </c>
      <c r="W26" s="182">
        <f t="shared" si="3"/>
        <v>0</v>
      </c>
      <c r="X26" s="182">
        <f t="shared" si="3"/>
        <v>0</v>
      </c>
      <c r="Y26" s="182">
        <f t="shared" si="3"/>
        <v>0</v>
      </c>
      <c r="Z26" s="182">
        <f t="shared" si="3"/>
        <v>0</v>
      </c>
      <c r="AA26" s="196">
        <f t="shared" si="3"/>
        <v>0</v>
      </c>
    </row>
    <row r="27" spans="1:27" x14ac:dyDescent="0.25">
      <c r="A27" s="181">
        <v>0</v>
      </c>
      <c r="B27" s="182">
        <f t="shared" si="4"/>
        <v>0</v>
      </c>
      <c r="C27" s="182">
        <f t="shared" si="3"/>
        <v>-19.675360176105933</v>
      </c>
      <c r="D27" s="182">
        <f t="shared" si="3"/>
        <v>-19.675360176105933</v>
      </c>
      <c r="E27" s="182">
        <f t="shared" si="3"/>
        <v>-19.675360176105933</v>
      </c>
      <c r="F27" s="182">
        <f t="shared" si="3"/>
        <v>-19.675360176105933</v>
      </c>
      <c r="G27" s="196">
        <f t="shared" si="3"/>
        <v>-19.675360176105933</v>
      </c>
      <c r="H27" s="182">
        <f t="shared" si="3"/>
        <v>-19.675360176105933</v>
      </c>
      <c r="I27" s="182">
        <f t="shared" si="3"/>
        <v>-19.675360176105933</v>
      </c>
      <c r="J27" s="182">
        <f t="shared" si="3"/>
        <v>-19.675360176105933</v>
      </c>
      <c r="K27" s="182">
        <f t="shared" si="3"/>
        <v>-19.675360176105933</v>
      </c>
      <c r="L27" s="196">
        <f t="shared" si="3"/>
        <v>-19.675360176105933</v>
      </c>
      <c r="M27" s="182">
        <f t="shared" si="3"/>
        <v>-19.675360176105933</v>
      </c>
      <c r="N27" s="182">
        <f t="shared" si="3"/>
        <v>-19.675360176105933</v>
      </c>
      <c r="O27" s="182">
        <f t="shared" si="3"/>
        <v>-19.675360176105933</v>
      </c>
      <c r="P27" s="182">
        <f t="shared" si="3"/>
        <v>-19.675360176105933</v>
      </c>
      <c r="Q27" s="196">
        <f t="shared" si="3"/>
        <v>-19.675360176105933</v>
      </c>
      <c r="R27" s="182">
        <f t="shared" si="3"/>
        <v>-19.675360176105933</v>
      </c>
      <c r="S27" s="182">
        <f t="shared" si="3"/>
        <v>-19.675360176105933</v>
      </c>
      <c r="T27" s="182">
        <f t="shared" si="3"/>
        <v>-19.675360176105933</v>
      </c>
      <c r="U27" s="182">
        <f t="shared" si="3"/>
        <v>-19.675360176105933</v>
      </c>
      <c r="V27" s="196">
        <f t="shared" si="3"/>
        <v>-19.675360176105933</v>
      </c>
      <c r="W27" s="182">
        <f t="shared" si="3"/>
        <v>0</v>
      </c>
      <c r="X27" s="182">
        <f t="shared" si="3"/>
        <v>0</v>
      </c>
      <c r="Y27" s="182">
        <f t="shared" si="3"/>
        <v>0</v>
      </c>
      <c r="Z27" s="182">
        <f t="shared" si="3"/>
        <v>0</v>
      </c>
      <c r="AA27" s="196">
        <f t="shared" si="3"/>
        <v>0</v>
      </c>
    </row>
    <row r="28" spans="1:27" s="191" customFormat="1" x14ac:dyDescent="0.25">
      <c r="A28" s="188" t="str">
        <f>A82</f>
        <v>Ingresos por venta de madera en pie</v>
      </c>
      <c r="B28" s="192">
        <f t="shared" si="4"/>
        <v>0</v>
      </c>
      <c r="C28" s="192">
        <f t="shared" si="3"/>
        <v>-34.731853865142554</v>
      </c>
      <c r="D28" s="192">
        <f t="shared" si="3"/>
        <v>-31.264634114725649</v>
      </c>
      <c r="E28" s="192">
        <f t="shared" si="3"/>
        <v>-34.467898857927835</v>
      </c>
      <c r="F28" s="192">
        <f t="shared" si="3"/>
        <v>-35.475328942137587</v>
      </c>
      <c r="G28" s="193">
        <f t="shared" si="3"/>
        <v>-18.452500158780001</v>
      </c>
      <c r="H28" s="192">
        <f t="shared" si="3"/>
        <v>-30.233482406664212</v>
      </c>
      <c r="I28" s="192">
        <f t="shared" si="3"/>
        <v>-32.851453569802757</v>
      </c>
      <c r="J28" s="192">
        <f t="shared" si="3"/>
        <v>-34.453355135764383</v>
      </c>
      <c r="K28" s="192">
        <f t="shared" si="3"/>
        <v>-35.757068843883609</v>
      </c>
      <c r="L28" s="193">
        <f t="shared" si="3"/>
        <v>-38.483993262772266</v>
      </c>
      <c r="M28" s="192">
        <f t="shared" si="3"/>
        <v>-32.617156915760077</v>
      </c>
      <c r="N28" s="192">
        <f t="shared" si="3"/>
        <v>-32.617156915760077</v>
      </c>
      <c r="O28" s="192">
        <f t="shared" si="3"/>
        <v>-32.617156915760077</v>
      </c>
      <c r="P28" s="192">
        <f t="shared" si="3"/>
        <v>-32.617156915760077</v>
      </c>
      <c r="Q28" s="193">
        <f t="shared" si="3"/>
        <v>-32.617156915760077</v>
      </c>
      <c r="R28" s="192">
        <f t="shared" si="3"/>
        <v>-32.617156915760077</v>
      </c>
      <c r="S28" s="192">
        <f t="shared" si="3"/>
        <v>-32.617156915760077</v>
      </c>
      <c r="T28" s="192">
        <f t="shared" si="3"/>
        <v>-32.617156915760077</v>
      </c>
      <c r="U28" s="192">
        <f t="shared" si="3"/>
        <v>-32.617156915760077</v>
      </c>
      <c r="V28" s="193">
        <f t="shared" si="3"/>
        <v>-32.617156915760077</v>
      </c>
      <c r="W28" s="192">
        <f t="shared" si="3"/>
        <v>0</v>
      </c>
      <c r="X28" s="192">
        <f t="shared" si="3"/>
        <v>0</v>
      </c>
      <c r="Y28" s="192">
        <f t="shared" si="3"/>
        <v>0</v>
      </c>
      <c r="Z28" s="192">
        <f t="shared" si="3"/>
        <v>0</v>
      </c>
      <c r="AA28" s="193">
        <f t="shared" si="3"/>
        <v>0</v>
      </c>
    </row>
    <row r="31" spans="1:27" s="199" customFormat="1" x14ac:dyDescent="0.25">
      <c r="A31" s="197" t="s">
        <v>217</v>
      </c>
      <c r="B31" s="217">
        <f t="shared" ref="B31:AA31" si="5">SUM(B17:B21)</f>
        <v>59</v>
      </c>
      <c r="C31" s="217">
        <f t="shared" si="5"/>
        <v>29.997087160026638</v>
      </c>
      <c r="D31" s="217">
        <f t="shared" si="5"/>
        <v>29.997087160026638</v>
      </c>
      <c r="E31" s="217">
        <f t="shared" si="5"/>
        <v>29.997087160026638</v>
      </c>
      <c r="F31" s="217">
        <f t="shared" si="5"/>
        <v>29.997087160026638</v>
      </c>
      <c r="G31" s="218">
        <f t="shared" si="5"/>
        <v>29.997087160026638</v>
      </c>
      <c r="H31" s="217">
        <f t="shared" si="5"/>
        <v>29.997087160026638</v>
      </c>
      <c r="I31" s="217">
        <f t="shared" si="5"/>
        <v>29.997087160026638</v>
      </c>
      <c r="J31" s="217">
        <f t="shared" si="5"/>
        <v>29.997087160026638</v>
      </c>
      <c r="K31" s="217">
        <f t="shared" si="5"/>
        <v>29.997087160026638</v>
      </c>
      <c r="L31" s="218">
        <f t="shared" si="5"/>
        <v>88.997087160026638</v>
      </c>
      <c r="M31" s="217">
        <f t="shared" si="5"/>
        <v>29.997087160026638</v>
      </c>
      <c r="N31" s="217">
        <f t="shared" si="5"/>
        <v>29.997087160026638</v>
      </c>
      <c r="O31" s="217">
        <f t="shared" si="5"/>
        <v>29.997087160026638</v>
      </c>
      <c r="P31" s="217">
        <f t="shared" si="5"/>
        <v>29.997087160026638</v>
      </c>
      <c r="Q31" s="218">
        <f t="shared" si="5"/>
        <v>29.997087160026638</v>
      </c>
      <c r="R31" s="217">
        <f t="shared" si="5"/>
        <v>29.997087160026638</v>
      </c>
      <c r="S31" s="217">
        <f t="shared" si="5"/>
        <v>29.997087160026638</v>
      </c>
      <c r="T31" s="217">
        <f t="shared" si="5"/>
        <v>29.997087160026638</v>
      </c>
      <c r="U31" s="217">
        <f t="shared" si="5"/>
        <v>29.997087160026638</v>
      </c>
      <c r="V31" s="218">
        <f t="shared" si="5"/>
        <v>29.997087160026638</v>
      </c>
      <c r="W31" s="217">
        <f t="shared" si="5"/>
        <v>0</v>
      </c>
      <c r="X31" s="217">
        <f t="shared" si="5"/>
        <v>0</v>
      </c>
      <c r="Y31" s="217">
        <f t="shared" si="5"/>
        <v>0</v>
      </c>
      <c r="Z31" s="217">
        <f t="shared" si="5"/>
        <v>0</v>
      </c>
      <c r="AA31" s="218">
        <f t="shared" si="5"/>
        <v>0</v>
      </c>
    </row>
    <row r="32" spans="1:27" s="199" customFormat="1" x14ac:dyDescent="0.25">
      <c r="A32" s="197" t="s">
        <v>218</v>
      </c>
      <c r="B32" s="217">
        <f t="shared" ref="B32:AA32" si="6">SUM(B24:B28)</f>
        <v>0</v>
      </c>
      <c r="C32" s="217">
        <f t="shared" si="6"/>
        <v>52.322138937671227</v>
      </c>
      <c r="D32" s="217">
        <f t="shared" si="6"/>
        <v>45.134755509271912</v>
      </c>
      <c r="E32" s="217">
        <f t="shared" si="6"/>
        <v>51.774972625391754</v>
      </c>
      <c r="F32" s="217">
        <f t="shared" si="6"/>
        <v>53.863327795741021</v>
      </c>
      <c r="G32" s="218">
        <f t="shared" si="6"/>
        <v>18.575804561232619</v>
      </c>
      <c r="H32" s="217">
        <f t="shared" si="6"/>
        <v>42.997226528654195</v>
      </c>
      <c r="I32" s="217">
        <f t="shared" si="6"/>
        <v>48.424157588246445</v>
      </c>
      <c r="J32" s="217">
        <f t="shared" si="6"/>
        <v>51.744824173551592</v>
      </c>
      <c r="K32" s="217">
        <f t="shared" si="6"/>
        <v>54.447361357699329</v>
      </c>
      <c r="L32" s="218">
        <f t="shared" si="6"/>
        <v>60.100147390791413</v>
      </c>
      <c r="M32" s="217">
        <f t="shared" si="6"/>
        <v>47.938471646825164</v>
      </c>
      <c r="N32" s="217">
        <f t="shared" si="6"/>
        <v>47.938471646825164</v>
      </c>
      <c r="O32" s="217">
        <f t="shared" si="6"/>
        <v>47.938471646825164</v>
      </c>
      <c r="P32" s="217">
        <f t="shared" si="6"/>
        <v>47.938471646825164</v>
      </c>
      <c r="Q32" s="218">
        <f t="shared" si="6"/>
        <v>47.938471646825164</v>
      </c>
      <c r="R32" s="217">
        <f t="shared" si="6"/>
        <v>47.938471646825164</v>
      </c>
      <c r="S32" s="217">
        <f t="shared" si="6"/>
        <v>47.938471646825164</v>
      </c>
      <c r="T32" s="217">
        <f t="shared" si="6"/>
        <v>47.938471646825164</v>
      </c>
      <c r="U32" s="217">
        <f t="shared" si="6"/>
        <v>47.938471646825164</v>
      </c>
      <c r="V32" s="218">
        <f t="shared" si="6"/>
        <v>47.938471646825164</v>
      </c>
      <c r="W32" s="217">
        <f t="shared" si="6"/>
        <v>0</v>
      </c>
      <c r="X32" s="217">
        <f t="shared" si="6"/>
        <v>0</v>
      </c>
      <c r="Y32" s="217">
        <f t="shared" si="6"/>
        <v>0</v>
      </c>
      <c r="Z32" s="217">
        <f t="shared" si="6"/>
        <v>0</v>
      </c>
      <c r="AA32" s="218">
        <f t="shared" si="6"/>
        <v>0</v>
      </c>
    </row>
    <row r="33" spans="1:36" s="199" customFormat="1" x14ac:dyDescent="0.25">
      <c r="A33" s="197" t="s">
        <v>575</v>
      </c>
      <c r="B33" s="217">
        <f t="shared" ref="B33:V33" si="7">B32-B31</f>
        <v>-59</v>
      </c>
      <c r="C33" s="217">
        <f t="shared" si="7"/>
        <v>22.325051777644589</v>
      </c>
      <c r="D33" s="217">
        <f t="shared" si="7"/>
        <v>15.137668349245274</v>
      </c>
      <c r="E33" s="217">
        <f t="shared" si="7"/>
        <v>21.777885465365117</v>
      </c>
      <c r="F33" s="217">
        <f t="shared" si="7"/>
        <v>23.866240635714384</v>
      </c>
      <c r="G33" s="218">
        <f t="shared" si="7"/>
        <v>-11.421282598794019</v>
      </c>
      <c r="H33" s="217">
        <f t="shared" si="7"/>
        <v>13.000139368627558</v>
      </c>
      <c r="I33" s="217">
        <f t="shared" si="7"/>
        <v>18.427070428219807</v>
      </c>
      <c r="J33" s="217">
        <f t="shared" si="7"/>
        <v>21.747737013524954</v>
      </c>
      <c r="K33" s="217">
        <f t="shared" si="7"/>
        <v>24.450274197672691</v>
      </c>
      <c r="L33" s="218">
        <f t="shared" si="7"/>
        <v>-28.896939769235225</v>
      </c>
      <c r="M33" s="217">
        <f t="shared" si="7"/>
        <v>17.941384486798526</v>
      </c>
      <c r="N33" s="217">
        <f t="shared" si="7"/>
        <v>17.941384486798526</v>
      </c>
      <c r="O33" s="217">
        <f t="shared" si="7"/>
        <v>17.941384486798526</v>
      </c>
      <c r="P33" s="217">
        <f t="shared" si="7"/>
        <v>17.941384486798526</v>
      </c>
      <c r="Q33" s="218">
        <f t="shared" si="7"/>
        <v>17.941384486798526</v>
      </c>
      <c r="R33" s="217">
        <f t="shared" si="7"/>
        <v>17.941384486798526</v>
      </c>
      <c r="S33" s="217">
        <f t="shared" si="7"/>
        <v>17.941384486798526</v>
      </c>
      <c r="T33" s="217">
        <f t="shared" si="7"/>
        <v>17.941384486798526</v>
      </c>
      <c r="U33" s="217">
        <f t="shared" si="7"/>
        <v>17.941384486798526</v>
      </c>
      <c r="V33" s="218">
        <f t="shared" si="7"/>
        <v>17.941384486798526</v>
      </c>
      <c r="AA33" s="197"/>
    </row>
    <row r="34" spans="1:36" x14ac:dyDescent="0.25">
      <c r="B34" s="182"/>
      <c r="C34" s="182"/>
      <c r="D34" s="182"/>
      <c r="E34" s="182"/>
      <c r="F34" s="182"/>
      <c r="G34" s="196"/>
      <c r="H34" s="182"/>
      <c r="I34" s="182"/>
      <c r="J34" s="182"/>
      <c r="K34" s="182"/>
      <c r="L34" s="196"/>
      <c r="M34" s="182"/>
      <c r="N34" s="182"/>
      <c r="O34" s="182"/>
      <c r="P34" s="182"/>
      <c r="Q34" s="196"/>
      <c r="R34" s="182"/>
      <c r="S34" s="182"/>
      <c r="T34" s="182"/>
      <c r="U34" s="182"/>
      <c r="V34" s="196"/>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-59</v>
      </c>
      <c r="C36" s="182">
        <f>$B$33+NPV($A$35,$C$33:C33)</f>
        <v>-37.938630398448502</v>
      </c>
      <c r="D36" s="182">
        <f>$B$33+NPV($A$35,$C$33:D33)</f>
        <v>-24.466159457503977</v>
      </c>
      <c r="E36" s="182">
        <f>$B$33+NPV($A$35,$C$33:E33)</f>
        <v>-6.1810268771145331</v>
      </c>
      <c r="F36" s="182">
        <f>$B$33+NPV($A$35,$C$33:F33)</f>
        <v>12.723271095748572</v>
      </c>
      <c r="G36" s="196">
        <f>$B$33+NPV($A$35,$C$33:G33)</f>
        <v>4.1886243291868652</v>
      </c>
      <c r="H36" s="182">
        <f>$B$33+NPV($A$35,$C$33:H33)</f>
        <v>13.353209604285652</v>
      </c>
      <c r="I36" s="182">
        <f>$B$33+NPV($A$35,$C$33:I33)</f>
        <v>25.608263875793028</v>
      </c>
      <c r="J36" s="182">
        <f>$B$33+NPV($A$35,$C$33:J33)</f>
        <v>39.253063126767131</v>
      </c>
      <c r="K36" s="182">
        <f>$B$33+NPV($A$35,$C$33:K33)</f>
        <v>53.72514285725741</v>
      </c>
      <c r="L36" s="196">
        <f>$B$33+NPV($A$35,$C$33:L33)</f>
        <v>37.589242621285706</v>
      </c>
      <c r="M36" s="182">
        <f>$B$33+NPV($A$35,$C$33:M33)</f>
        <v>47.040540157185916</v>
      </c>
      <c r="N36" s="182">
        <f>$B$33+NPV($A$35,$C$33:N33)</f>
        <v>55.95685858728045</v>
      </c>
      <c r="O36" s="182">
        <f>$B$33+NPV($A$35,$C$33:O33)</f>
        <v>64.368479747747017</v>
      </c>
      <c r="P36" s="182">
        <f>$B$33+NPV($A$35,$C$33:P33)</f>
        <v>72.303971408564507</v>
      </c>
      <c r="Q36" s="196">
        <f>$B$33+NPV($A$35,$C$33:Q33)</f>
        <v>79.790284296128192</v>
      </c>
      <c r="R36" s="182">
        <f>$B$33+NPV($A$35,$C$33:R33)</f>
        <v>86.852843624018448</v>
      </c>
      <c r="S36" s="182">
        <f>$B$33+NPV($A$35,$C$33:S33)</f>
        <v>93.515635442782838</v>
      </c>
      <c r="T36" s="182">
        <f>$B$33+NPV($A$35,$C$33:T33)</f>
        <v>99.801288101994544</v>
      </c>
      <c r="U36" s="182">
        <f>$B$33+NPV($A$35,$C$33:U33)</f>
        <v>105.73114910125082</v>
      </c>
      <c r="V36" s="196">
        <f>$B$33+NPV($A$35,$C$33:V33)</f>
        <v>111.32535759111528</v>
      </c>
      <c r="W36" s="182">
        <f>$B$33+NPV($A$35,$C$33:W33)</f>
        <v>111.32535759111528</v>
      </c>
      <c r="X36" s="182">
        <f>$B$33+NPV($A$35,$C$33:X33)</f>
        <v>111.32535759111528</v>
      </c>
      <c r="Y36" s="182">
        <f>$B$36+NPV($A$35,$C$33:Y33)</f>
        <v>111.32535759111528</v>
      </c>
      <c r="Z36" s="182">
        <f>$B$36+NPV($A$35,$C$33:Z33)</f>
        <v>111.32535759111528</v>
      </c>
      <c r="AA36" s="196">
        <f>$B$36+NPV($A$35,$C$33:AA33)</f>
        <v>111.32535759111528</v>
      </c>
      <c r="AB36" s="182"/>
      <c r="AC36" s="182"/>
      <c r="AD36" s="182"/>
      <c r="AE36" s="182"/>
      <c r="AF36" s="182"/>
      <c r="AG36" s="182"/>
      <c r="AH36" s="182"/>
      <c r="AI36" s="182"/>
      <c r="AJ36" s="182"/>
    </row>
    <row r="37" spans="1:36" x14ac:dyDescent="0.25">
      <c r="A37" s="181" t="s">
        <v>1363</v>
      </c>
      <c r="B37" s="6">
        <f>IF(SUM(C37:AA37)&gt;0,SUM(C37:AA37),"NA")</f>
        <v>4</v>
      </c>
      <c r="C37" s="6">
        <f t="shared" ref="C37:AA37" si="8">IF(AND(B36&lt;0,C36&gt;0),C1,0)</f>
        <v>0</v>
      </c>
      <c r="D37" s="6">
        <f t="shared" si="8"/>
        <v>0</v>
      </c>
      <c r="E37" s="6">
        <f t="shared" si="8"/>
        <v>0</v>
      </c>
      <c r="F37" s="6">
        <f t="shared" si="8"/>
        <v>4</v>
      </c>
      <c r="G37" s="181">
        <f t="shared" si="8"/>
        <v>0</v>
      </c>
      <c r="H37" s="6">
        <f t="shared" si="8"/>
        <v>0</v>
      </c>
      <c r="I37" s="6">
        <f t="shared" si="8"/>
        <v>0</v>
      </c>
      <c r="J37" s="6">
        <f t="shared" si="8"/>
        <v>0</v>
      </c>
      <c r="K37" s="6">
        <f t="shared" si="8"/>
        <v>0</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-59</v>
      </c>
      <c r="C40" s="182">
        <f>$B$33+NPV($A$39,$C$33:C33)</f>
        <v>-38.704498383959468</v>
      </c>
      <c r="D40" s="182">
        <f>$B$33+NPV($A$39,$C$33:D33)</f>
        <v>-26.194028673839405</v>
      </c>
      <c r="E40" s="182">
        <f>$B$33+NPV($A$39,$C$33:E33)</f>
        <v>-9.8319809913712533</v>
      </c>
      <c r="F40" s="182">
        <f>$B$33+NPV($A$39,$C$33:F33)</f>
        <v>6.4689824918022794</v>
      </c>
      <c r="G40" s="196">
        <f>$B$33+NPV($A$39,$C$33:G33)</f>
        <v>-0.62273541047340331</v>
      </c>
      <c r="H40" s="182">
        <f>$B$33+NPV($A$39,$C$33:H33)</f>
        <v>6.715504350182627</v>
      </c>
      <c r="I40" s="182">
        <f>$B$33+NPV($A$39,$C$33:I33)</f>
        <v>16.1715051356326</v>
      </c>
      <c r="J40" s="182">
        <f>$B$33+NPV($A$39,$C$33:J33)</f>
        <v>26.31698495530236</v>
      </c>
      <c r="K40" s="182">
        <f>$B$33+NPV($A$39,$C$33:K33)</f>
        <v>36.686288011089559</v>
      </c>
      <c r="L40" s="196">
        <f>$B$33+NPV($A$39,$C$33:L33)</f>
        <v>25.545266798011582</v>
      </c>
      <c r="M40" s="182">
        <f>$B$33+NPV($A$39,$C$33:M33)</f>
        <v>31.83361260888455</v>
      </c>
      <c r="N40" s="182">
        <f>$B$33+NPV($A$39,$C$33:N33)</f>
        <v>37.550290618769068</v>
      </c>
      <c r="O40" s="182">
        <f>$B$33+NPV($A$39,$C$33:O33)</f>
        <v>42.747270627755</v>
      </c>
      <c r="P40" s="182">
        <f>$B$33+NPV($A$39,$C$33:P33)</f>
        <v>47.471797908651297</v>
      </c>
      <c r="Q40" s="196">
        <f>$B$33+NPV($A$39,$C$33:Q33)</f>
        <v>51.766822709466112</v>
      </c>
      <c r="R40" s="182">
        <f>$B$33+NPV($A$39,$C$33:R33)</f>
        <v>55.67139071020685</v>
      </c>
      <c r="S40" s="182">
        <f>$B$33+NPV($A$39,$C$33:S33)</f>
        <v>59.220997983607532</v>
      </c>
      <c r="T40" s="182">
        <f>$B$33+NPV($A$39,$C$33:T33)</f>
        <v>62.447913686699067</v>
      </c>
      <c r="U40" s="182">
        <f>$B$33+NPV($A$39,$C$33:U33)</f>
        <v>65.381473416782271</v>
      </c>
      <c r="V40" s="196">
        <f>$B$33+NPV($A$39,$C$33:V33)</f>
        <v>68.048345898676089</v>
      </c>
      <c r="W40" s="182">
        <f>$B$33+NPV($A$39,$C$33:W33)</f>
        <v>68.048345898676089</v>
      </c>
      <c r="X40" s="182">
        <f>$B$33+NPV($A$39,$C$33:X33)</f>
        <v>68.048345898676089</v>
      </c>
      <c r="Y40" s="182">
        <f>$B$36+NPV($A$39,$C$33:Y33)</f>
        <v>68.048345898676089</v>
      </c>
      <c r="Z40" s="182">
        <f>$B$36+NPV($A$39,$C$33:Z33)</f>
        <v>68.048345898676089</v>
      </c>
      <c r="AA40" s="196">
        <f>$B$36+NPV($A$39,$C$33:AA33)</f>
        <v>68.048345898676089</v>
      </c>
      <c r="AB40" s="182"/>
      <c r="AC40" s="182"/>
      <c r="AD40" s="182"/>
      <c r="AE40" s="182"/>
      <c r="AF40" s="182"/>
      <c r="AG40" s="182"/>
      <c r="AH40" s="182"/>
      <c r="AI40" s="182"/>
      <c r="AJ40" s="182"/>
    </row>
    <row r="41" spans="1:36" x14ac:dyDescent="0.25">
      <c r="A41" s="181" t="s">
        <v>1363</v>
      </c>
      <c r="B41" s="6">
        <f>IF(SUM(C41:AA41)&gt;0,SUM(C41:AA41),"NA")</f>
        <v>10</v>
      </c>
      <c r="C41" s="6">
        <f t="shared" ref="C41:AA41" si="9">IF(AND(B40&lt;0,C40&gt;0),C1,0)</f>
        <v>0</v>
      </c>
      <c r="D41" s="6">
        <f t="shared" si="9"/>
        <v>0</v>
      </c>
      <c r="E41" s="6">
        <f t="shared" si="9"/>
        <v>0</v>
      </c>
      <c r="F41" s="6">
        <f t="shared" si="9"/>
        <v>4</v>
      </c>
      <c r="G41" s="181">
        <f t="shared" si="9"/>
        <v>0</v>
      </c>
      <c r="H41" s="6">
        <f t="shared" si="9"/>
        <v>6</v>
      </c>
      <c r="I41" s="6">
        <f t="shared" si="9"/>
        <v>0</v>
      </c>
      <c r="J41" s="6">
        <f t="shared" si="9"/>
        <v>0</v>
      </c>
      <c r="K41" s="6">
        <f t="shared" si="9"/>
        <v>0</v>
      </c>
      <c r="L41" s="181">
        <f t="shared" si="9"/>
        <v>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-59</v>
      </c>
      <c r="C44" s="182">
        <f>$B$33+NPV($A$43,$C$33:C33)</f>
        <v>-39.586911497700356</v>
      </c>
      <c r="D44" s="182">
        <f>$B$33+NPV($A$43,$C$33:D33)</f>
        <v>-28.14065943777954</v>
      </c>
      <c r="E44" s="182">
        <f>$B$33+NPV($A$43,$C$33:E33)</f>
        <v>-13.821346236257305</v>
      </c>
      <c r="F44" s="182">
        <f>$B$33+NPV($A$43,$C$33:F33)</f>
        <v>-0.17574569268326456</v>
      </c>
      <c r="G44" s="196">
        <f>$B$33+NPV($A$43,$C$33:G33)</f>
        <v>-5.8541416880708397</v>
      </c>
      <c r="H44" s="182">
        <f>$B$33+NPV($A$43,$C$33:H33)</f>
        <v>-0.23382268831690567</v>
      </c>
      <c r="I44" s="182">
        <f>$B$33+NPV($A$43,$C$33:I33)</f>
        <v>6.6935956229224018</v>
      </c>
      <c r="J44" s="182">
        <f>$B$33+NPV($A$43,$C$33:J33)</f>
        <v>13.802969429783673</v>
      </c>
      <c r="K44" s="182">
        <f>$B$33+NPV($A$43,$C$33:K33)</f>
        <v>20.75326334825705</v>
      </c>
      <c r="L44" s="196">
        <f>$B$33+NPV($A$43,$C$33:L33)</f>
        <v>13.610381783577381</v>
      </c>
      <c r="M44" s="182">
        <f>$B$33+NPV($A$43,$C$33:M33)</f>
        <v>17.466760785132763</v>
      </c>
      <c r="N44" s="182">
        <f>$B$33+NPV($A$43,$C$33:N33)</f>
        <v>20.820133829963524</v>
      </c>
      <c r="O44" s="182">
        <f>$B$33+NPV($A$43,$C$33:O33)</f>
        <v>23.736110390685937</v>
      </c>
      <c r="P44" s="182">
        <f>$B$33+NPV($A$43,$C$33:P33)</f>
        <v>26.271742182618482</v>
      </c>
      <c r="Q44" s="196">
        <f>$B$33+NPV($A$43,$C$33:Q33)</f>
        <v>28.476639392994585</v>
      </c>
      <c r="R44" s="182">
        <f>$B$33+NPV($A$43,$C$33:R33)</f>
        <v>30.393941315060772</v>
      </c>
      <c r="S44" s="182">
        <f>$B$33+NPV($A$43,$C$33:S33)</f>
        <v>32.061160377727035</v>
      </c>
      <c r="T44" s="182">
        <f>$B$33+NPV($A$43,$C$33:T33)</f>
        <v>33.51091608439333</v>
      </c>
      <c r="U44" s="182">
        <f>$B$33+NPV($A$43,$C$33:U33)</f>
        <v>34.771573220624902</v>
      </c>
      <c r="V44" s="196">
        <f>$B$33+NPV($A$43,$C$33:V33)</f>
        <v>35.867796817348008</v>
      </c>
      <c r="W44" s="182">
        <f>$B$33+NPV($A$43,$C$33:W33)</f>
        <v>35.867796817348008</v>
      </c>
      <c r="X44" s="182">
        <f>$B$33+NPV($A$43,$C$33:X33)</f>
        <v>35.867796817348008</v>
      </c>
      <c r="Y44" s="182">
        <f>$B$36+NPV($A$43,$C$33:Y33)</f>
        <v>35.867796817348008</v>
      </c>
      <c r="Z44" s="182">
        <f>$B$36+NPV($A$43,$C$33:Z33)</f>
        <v>35.867796817348008</v>
      </c>
      <c r="AA44" s="196">
        <f>$B$36+NPV($A$43,$C$33:AA33)</f>
        <v>35.867796817348008</v>
      </c>
      <c r="AB44" s="182"/>
      <c r="AC44" s="182"/>
      <c r="AD44" s="182"/>
      <c r="AE44" s="182"/>
      <c r="AF44" s="182"/>
      <c r="AG44" s="182"/>
      <c r="AH44" s="182"/>
      <c r="AI44" s="182"/>
      <c r="AJ44" s="182"/>
    </row>
    <row r="45" spans="1:36" x14ac:dyDescent="0.25">
      <c r="A45" s="181" t="s">
        <v>1363</v>
      </c>
      <c r="B45" s="6">
        <f>IF(SUM(C45:AA45)&gt;0,SUM(C45:AA45),"NA")</f>
        <v>7</v>
      </c>
      <c r="C45" s="6">
        <f t="shared" ref="C45:AA45" si="10">IF(AND(B44&lt;0,C44&gt;0),C1,0)</f>
        <v>0</v>
      </c>
      <c r="D45" s="6">
        <f t="shared" si="10"/>
        <v>0</v>
      </c>
      <c r="E45" s="6">
        <f t="shared" si="10"/>
        <v>0</v>
      </c>
      <c r="F45" s="6">
        <f t="shared" si="10"/>
        <v>0</v>
      </c>
      <c r="G45" s="181">
        <f t="shared" si="10"/>
        <v>0</v>
      </c>
      <c r="H45" s="6">
        <f t="shared" si="10"/>
        <v>0</v>
      </c>
      <c r="I45" s="6">
        <f t="shared" si="10"/>
        <v>7</v>
      </c>
      <c r="J45" s="6">
        <f t="shared" si="10"/>
        <v>0</v>
      </c>
      <c r="K45" s="6">
        <f t="shared" si="10"/>
        <v>0</v>
      </c>
      <c r="L45" s="181">
        <f t="shared" si="10"/>
        <v>0</v>
      </c>
      <c r="M45" s="6">
        <f t="shared" si="10"/>
        <v>0</v>
      </c>
      <c r="N45" s="6">
        <f t="shared" si="10"/>
        <v>0</v>
      </c>
      <c r="O45" s="6">
        <f t="shared" si="10"/>
        <v>0</v>
      </c>
      <c r="P45" s="6">
        <f t="shared" si="10"/>
        <v>0</v>
      </c>
      <c r="Q45" s="181">
        <f t="shared" si="10"/>
        <v>0</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-59</v>
      </c>
      <c r="C48" s="182">
        <f>$B$33+NPV($A$47,$C$33:C33)</f>
        <v>-40.395790185296178</v>
      </c>
      <c r="D48" s="182">
        <f>$B$33+NPV($A$47,$C$33:D33)</f>
        <v>-29.883520498320287</v>
      </c>
      <c r="E48" s="182">
        <f>$B$33+NPV($A$47,$C$33:E33)</f>
        <v>-17.280577520678435</v>
      </c>
      <c r="F48" s="182">
        <f>$B$33+NPV($A$47,$C$33:F33)</f>
        <v>-5.7710093128686424</v>
      </c>
      <c r="G48" s="196">
        <f>$B$33+NPV($A$47,$C$33:G33)</f>
        <v>-10.360966632985843</v>
      </c>
      <c r="H48" s="182">
        <f>$B$33+NPV($A$47,$C$33:H33)</f>
        <v>-6.0072462618694686</v>
      </c>
      <c r="I48" s="182">
        <f>$B$33+NPV($A$47,$C$33:I33)</f>
        <v>-0.86458909307134491</v>
      </c>
      <c r="J48" s="182">
        <f>$B$33+NPV($A$47,$C$33:J33)</f>
        <v>4.1932394647110272</v>
      </c>
      <c r="K48" s="182">
        <f>$B$33+NPV($A$47,$C$33:K33)</f>
        <v>8.9318664080450532</v>
      </c>
      <c r="L48" s="196">
        <f>$B$33+NPV($A$47,$C$33:L33)</f>
        <v>4.2648493068819491</v>
      </c>
      <c r="M48" s="182">
        <f>$B$33+NPV($A$47,$C$33:M33)</f>
        <v>6.6795441063746352</v>
      </c>
      <c r="N48" s="182">
        <f>$B$33+NPV($A$47,$C$33:N33)</f>
        <v>8.6917897726185487</v>
      </c>
      <c r="O48" s="182">
        <f>$B$33+NPV($A$47,$C$33:O33)</f>
        <v>10.368661161155146</v>
      </c>
      <c r="P48" s="182">
        <f>$B$33+NPV($A$47,$C$33:P33)</f>
        <v>11.766053984935638</v>
      </c>
      <c r="Q48" s="196">
        <f>$B$33+NPV($A$47,$C$33:Q33)</f>
        <v>12.930548004752723</v>
      </c>
      <c r="R48" s="182">
        <f>$B$33+NPV($A$47,$C$33:R33)</f>
        <v>13.900959687933621</v>
      </c>
      <c r="S48" s="182">
        <f>$B$33+NPV($A$47,$C$33:S33)</f>
        <v>14.709636090584368</v>
      </c>
      <c r="T48" s="182">
        <f>$B$33+NPV($A$47,$C$33:T33)</f>
        <v>15.383533092793328</v>
      </c>
      <c r="U48" s="182">
        <f>$B$33+NPV($A$47,$C$33:U33)</f>
        <v>15.945113927967455</v>
      </c>
      <c r="V48" s="196">
        <f>$B$33+NPV($A$47,$C$33:V33)</f>
        <v>16.413097957279234</v>
      </c>
      <c r="W48" s="182">
        <f>$B$33+NPV($A$47,$C$33:W33)</f>
        <v>16.413097957279234</v>
      </c>
      <c r="X48" s="182">
        <f>$B$33+NPV($A$47,$C$33:X33)</f>
        <v>16.413097957279234</v>
      </c>
      <c r="Y48" s="182">
        <f>$B$33+NPV($A$47,$C$33:Y33)</f>
        <v>16.413097957279234</v>
      </c>
      <c r="Z48" s="182">
        <f>$B$33+NPV($A$47,$C$33:Z33)</f>
        <v>16.413097957279234</v>
      </c>
      <c r="AA48" s="196">
        <f>$B$33+NPV($A$47,$C$33:AA33)</f>
        <v>16.413097957279234</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IF(AND(B48&lt;0,C48&gt;0),C13,0)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204" t="s">
        <v>573</v>
      </c>
      <c r="B52" s="182">
        <f>B147+B149</f>
        <v>59</v>
      </c>
      <c r="L52" s="196">
        <f>B52</f>
        <v>59</v>
      </c>
    </row>
    <row r="53" spans="1:62" x14ac:dyDescent="0.25">
      <c r="A53" s="181" t="s">
        <v>574</v>
      </c>
      <c r="B53" s="184"/>
      <c r="C53" s="184">
        <f>C144/$B$153*0.3*'Par&amp;Info'!$B$16</f>
        <v>10.321726983920705</v>
      </c>
      <c r="D53" s="184">
        <f>D144/$B$153*0.3*'Par&amp;Info'!$B$16</f>
        <v>10.321726983920705</v>
      </c>
      <c r="E53" s="184">
        <f>E144/$B$153*0.3*'Par&amp;Info'!$B$16</f>
        <v>10.321726983920705</v>
      </c>
      <c r="F53" s="184">
        <f>F144/$B$153*0.3*'Par&amp;Info'!$B$16</f>
        <v>10.321726983920705</v>
      </c>
      <c r="G53" s="184">
        <f>G144/$B$153*0.3*'Par&amp;Info'!$B$16</f>
        <v>10.321726983920705</v>
      </c>
      <c r="H53" s="184">
        <f>H144/$B$153*0.3*'Par&amp;Info'!$B$16</f>
        <v>10.321726983920705</v>
      </c>
      <c r="I53" s="184">
        <f>I144/$B$153*0.3*'Par&amp;Info'!$B$16</f>
        <v>10.321726983920705</v>
      </c>
      <c r="J53" s="184">
        <f>J144/$B$153*0.3*'Par&amp;Info'!$B$16</f>
        <v>10.321726983920705</v>
      </c>
      <c r="K53" s="184">
        <f>K144/$B$153*0.3*'Par&amp;Info'!$B$16</f>
        <v>10.321726983920705</v>
      </c>
      <c r="L53" s="184">
        <f>L144/$B$153*0.3*'Par&amp;Info'!$B$16</f>
        <v>10.321726983920705</v>
      </c>
      <c r="M53" s="184">
        <f>M144/$B$153*0.3*'Par&amp;Info'!$B$16</f>
        <v>10.321726983920705</v>
      </c>
      <c r="N53" s="184">
        <f>N144/$B$153*0.3*'Par&amp;Info'!$B$16</f>
        <v>10.321726983920705</v>
      </c>
      <c r="O53" s="184">
        <f>O144/$B$153*0.3*'Par&amp;Info'!$B$16</f>
        <v>10.321726983920705</v>
      </c>
      <c r="P53" s="184">
        <f>P144/$B$153*0.3*'Par&amp;Info'!$B$16</f>
        <v>10.321726983920705</v>
      </c>
      <c r="Q53" s="184">
        <f>Q144/$B$153*0.3*'Par&amp;Info'!$B$16</f>
        <v>10.321726983920705</v>
      </c>
      <c r="R53" s="184">
        <f>R144/$B$153*0.3*'Par&amp;Info'!$B$16</f>
        <v>10.321726983920705</v>
      </c>
      <c r="S53" s="184">
        <f>S144/$B$153*0.3*'Par&amp;Info'!$B$16</f>
        <v>10.321726983920705</v>
      </c>
      <c r="T53" s="184">
        <f>T144/$B$153*0.3*'Par&amp;Info'!$B$16</f>
        <v>10.321726983920705</v>
      </c>
      <c r="U53" s="184">
        <f>U144/$B$153*0.3*'Par&amp;Info'!$B$16</f>
        <v>10.321726983920705</v>
      </c>
      <c r="V53" s="184">
        <f>V144/$B$153*0.3*'Par&amp;Info'!$B$16</f>
        <v>10.321726983920705</v>
      </c>
    </row>
    <row r="54" spans="1:62" x14ac:dyDescent="0.25">
      <c r="A54" s="181" t="s">
        <v>1309</v>
      </c>
      <c r="B54" s="184"/>
      <c r="C54" s="184">
        <f>C144/$B$153*0.7*'Par&amp;Info'!$B$14</f>
        <v>19.675360176105933</v>
      </c>
      <c r="D54" s="184">
        <f>D144/$B$153*0.7*'Par&amp;Info'!$B$14</f>
        <v>19.675360176105933</v>
      </c>
      <c r="E54" s="184">
        <f>E144/$B$153*0.7*'Par&amp;Info'!$B$14</f>
        <v>19.675360176105933</v>
      </c>
      <c r="F54" s="184">
        <f>F144/$B$153*0.7*'Par&amp;Info'!$B$14</f>
        <v>19.675360176105933</v>
      </c>
      <c r="G54" s="184">
        <f>G144/$B$153*0.7*'Par&amp;Info'!$B$14</f>
        <v>19.675360176105933</v>
      </c>
      <c r="H54" s="184">
        <f>H144/$B$153*0.7*'Par&amp;Info'!$B$14</f>
        <v>19.675360176105933</v>
      </c>
      <c r="I54" s="184">
        <f>I144/$B$153*0.7*'Par&amp;Info'!$B$14</f>
        <v>19.675360176105933</v>
      </c>
      <c r="J54" s="184">
        <f>J144/$B$153*0.7*'Par&amp;Info'!$B$14</f>
        <v>19.675360176105933</v>
      </c>
      <c r="K54" s="184">
        <f>K144/$B$153*0.7*'Par&amp;Info'!$B$14</f>
        <v>19.675360176105933</v>
      </c>
      <c r="L54" s="184">
        <f>L144/$B$153*0.7*'Par&amp;Info'!$B$14</f>
        <v>19.675360176105933</v>
      </c>
      <c r="M54" s="184">
        <f>M144/$B$153*0.7*'Par&amp;Info'!$B$14</f>
        <v>19.675360176105933</v>
      </c>
      <c r="N54" s="184">
        <f>N144/$B$153*0.7*'Par&amp;Info'!$B$14</f>
        <v>19.675360176105933</v>
      </c>
      <c r="O54" s="184">
        <f>O144/$B$153*0.7*'Par&amp;Info'!$B$14</f>
        <v>19.675360176105933</v>
      </c>
      <c r="P54" s="184">
        <f>P144/$B$153*0.7*'Par&amp;Info'!$B$14</f>
        <v>19.675360176105933</v>
      </c>
      <c r="Q54" s="184">
        <f>Q144/$B$153*0.7*'Par&amp;Info'!$B$14</f>
        <v>19.675360176105933</v>
      </c>
      <c r="R54" s="184">
        <f>R144/$B$153*0.7*'Par&amp;Info'!$B$14</f>
        <v>19.675360176105933</v>
      </c>
      <c r="S54" s="184">
        <f>S144/$B$153*0.7*'Par&amp;Info'!$B$14</f>
        <v>19.675360176105933</v>
      </c>
      <c r="T54" s="184">
        <f>T144/$B$153*0.7*'Par&amp;Info'!$B$14</f>
        <v>19.675360176105933</v>
      </c>
      <c r="U54" s="184">
        <f>U144/$B$153*0.7*'Par&amp;Info'!$B$14</f>
        <v>19.675360176105933</v>
      </c>
      <c r="V54" s="184">
        <f>V144/$B$153*0.7*'Par&amp;Info'!$B$14</f>
        <v>19.675360176105933</v>
      </c>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1073</v>
      </c>
      <c r="B59" s="182"/>
      <c r="C59" s="182">
        <f>C142/$B$153*'Par&amp;Info'!$B$16</f>
        <v>106.72935297891972</v>
      </c>
      <c r="D59" s="182">
        <f>D142/$B$153*'Par&amp;Info'!$B$16</f>
        <v>96.074749800103504</v>
      </c>
      <c r="E59" s="182">
        <f>E142/$B$153*'Par&amp;Info'!$B$16</f>
        <v>105.91823165942553</v>
      </c>
      <c r="F59" s="182">
        <f>F142/$B$153*'Par&amp;Info'!$B$16</f>
        <v>109.01401691398455</v>
      </c>
      <c r="G59" s="182">
        <f>G142/$B$153*'Par&amp;Info'!$B$16</f>
        <v>56.703664896118553</v>
      </c>
      <c r="H59" s="182">
        <f>H142/$B$153*'Par&amp;Info'!$B$16</f>
        <v>92.90606911142433</v>
      </c>
      <c r="I59" s="182">
        <f>I142/$B$153*'Par&amp;Info'!$B$16</f>
        <v>100.95097133415514</v>
      </c>
      <c r="J59" s="182">
        <f>J142/$B$153*'Par&amp;Info'!$B$16</f>
        <v>105.87353948542192</v>
      </c>
      <c r="K59" s="182">
        <f>K142/$B$153*'Par&amp;Info'!$B$16</f>
        <v>109.87979037768886</v>
      </c>
      <c r="L59" s="182">
        <f>L142/$B$153*'Par&amp;Info'!$B$16</f>
        <v>118.25950082966961</v>
      </c>
      <c r="M59" s="182">
        <f>M142/$B$153*'Par&amp;Info'!$B$16</f>
        <v>100.23098873869117</v>
      </c>
      <c r="N59" s="182">
        <f>N142/$B$153*'Par&amp;Info'!$B$16</f>
        <v>100.23098873869117</v>
      </c>
      <c r="O59" s="182">
        <f>O142/$B$153*'Par&amp;Info'!$B$16</f>
        <v>100.23098873869117</v>
      </c>
      <c r="P59" s="182">
        <f>P142/$B$153*'Par&amp;Info'!$B$16</f>
        <v>100.23098873869117</v>
      </c>
      <c r="Q59" s="182">
        <f>Q142/$B$153*'Par&amp;Info'!$B$16</f>
        <v>100.23098873869117</v>
      </c>
      <c r="R59" s="182">
        <f>R142/$B$153*'Par&amp;Info'!$B$16</f>
        <v>100.23098873869117</v>
      </c>
      <c r="S59" s="182">
        <f>S142/$B$153*'Par&amp;Info'!$B$16</f>
        <v>100.23098873869117</v>
      </c>
      <c r="T59" s="182">
        <f>T142/$B$153*'Par&amp;Info'!$B$16</f>
        <v>100.23098873869117</v>
      </c>
      <c r="U59" s="182">
        <f>U142/$B$153*'Par&amp;Info'!$B$16</f>
        <v>100.23098873869117</v>
      </c>
      <c r="V59" s="182">
        <f>V142/$B$153*'Par&amp;Info'!$B$16</f>
        <v>100.23098873869117</v>
      </c>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2">SUM(B52:B55)</f>
        <v>59</v>
      </c>
      <c r="C66" s="198">
        <f t="shared" si="12"/>
        <v>29.997087160026638</v>
      </c>
      <c r="D66" s="198">
        <f t="shared" si="12"/>
        <v>29.997087160026638</v>
      </c>
      <c r="E66" s="198">
        <f t="shared" si="12"/>
        <v>29.997087160026638</v>
      </c>
      <c r="F66" s="198">
        <f t="shared" si="12"/>
        <v>29.997087160026638</v>
      </c>
      <c r="G66" s="200">
        <f t="shared" si="12"/>
        <v>29.997087160026638</v>
      </c>
      <c r="H66" s="198">
        <f t="shared" si="12"/>
        <v>29.997087160026638</v>
      </c>
      <c r="I66" s="198">
        <f t="shared" si="12"/>
        <v>29.997087160026638</v>
      </c>
      <c r="J66" s="198">
        <f t="shared" si="12"/>
        <v>29.997087160026638</v>
      </c>
      <c r="K66" s="198">
        <f t="shared" si="12"/>
        <v>29.997087160026638</v>
      </c>
      <c r="L66" s="200">
        <f t="shared" si="12"/>
        <v>88.997087160026638</v>
      </c>
      <c r="M66" s="198">
        <f t="shared" si="12"/>
        <v>29.997087160026638</v>
      </c>
      <c r="N66" s="198">
        <f t="shared" si="12"/>
        <v>29.997087160026638</v>
      </c>
      <c r="O66" s="198">
        <f t="shared" si="12"/>
        <v>29.997087160026638</v>
      </c>
      <c r="P66" s="198">
        <f t="shared" si="12"/>
        <v>29.997087160026638</v>
      </c>
      <c r="Q66" s="200">
        <f t="shared" si="12"/>
        <v>29.997087160026638</v>
      </c>
      <c r="R66" s="198">
        <f t="shared" si="12"/>
        <v>29.997087160026638</v>
      </c>
      <c r="S66" s="198">
        <f t="shared" si="12"/>
        <v>29.997087160026638</v>
      </c>
      <c r="T66" s="198">
        <f t="shared" si="12"/>
        <v>29.997087160026638</v>
      </c>
      <c r="U66" s="198">
        <f t="shared" si="12"/>
        <v>29.997087160026638</v>
      </c>
      <c r="V66" s="200">
        <f t="shared" si="12"/>
        <v>29.997087160026638</v>
      </c>
      <c r="W66" s="198">
        <f t="shared" si="12"/>
        <v>0</v>
      </c>
      <c r="X66" s="198">
        <f t="shared" si="12"/>
        <v>0</v>
      </c>
      <c r="Y66" s="198">
        <f t="shared" si="12"/>
        <v>0</v>
      </c>
      <c r="Z66" s="198">
        <f t="shared" si="12"/>
        <v>0</v>
      </c>
      <c r="AA66" s="200">
        <f t="shared" si="12"/>
        <v>0</v>
      </c>
      <c r="AB66" s="198"/>
      <c r="AC66" s="198"/>
      <c r="AD66" s="198"/>
      <c r="AE66" s="198"/>
      <c r="AF66" s="198"/>
      <c r="AG66" s="198"/>
      <c r="AH66" s="198"/>
      <c r="AI66" s="198"/>
      <c r="AJ66" s="198"/>
      <c r="AK66" s="198">
        <f t="shared" ref="AK66:BJ66" si="13">SUM(AK52:AK56)</f>
        <v>0</v>
      </c>
      <c r="AL66" s="198">
        <f t="shared" si="13"/>
        <v>0</v>
      </c>
      <c r="AM66" s="198">
        <f t="shared" si="13"/>
        <v>0</v>
      </c>
      <c r="AN66" s="198">
        <f t="shared" si="13"/>
        <v>0</v>
      </c>
      <c r="AO66" s="198">
        <f t="shared" si="13"/>
        <v>0</v>
      </c>
      <c r="AP66" s="198">
        <f t="shared" si="13"/>
        <v>0</v>
      </c>
      <c r="AQ66" s="198">
        <f t="shared" si="13"/>
        <v>0</v>
      </c>
      <c r="AR66" s="198">
        <f t="shared" si="13"/>
        <v>0</v>
      </c>
      <c r="AS66" s="198">
        <f t="shared" si="13"/>
        <v>0</v>
      </c>
      <c r="AT66" s="198">
        <f t="shared" si="13"/>
        <v>0</v>
      </c>
      <c r="AU66" s="198">
        <f t="shared" si="13"/>
        <v>0</v>
      </c>
      <c r="AV66" s="198">
        <f t="shared" si="13"/>
        <v>0</v>
      </c>
      <c r="AW66" s="198">
        <f t="shared" si="13"/>
        <v>0</v>
      </c>
      <c r="AX66" s="198">
        <f t="shared" si="13"/>
        <v>0</v>
      </c>
      <c r="AY66" s="198">
        <f t="shared" si="13"/>
        <v>0</v>
      </c>
      <c r="AZ66" s="198">
        <f t="shared" si="13"/>
        <v>0</v>
      </c>
      <c r="BA66" s="198">
        <f t="shared" si="13"/>
        <v>0</v>
      </c>
      <c r="BB66" s="198">
        <f t="shared" si="13"/>
        <v>0</v>
      </c>
      <c r="BC66" s="198">
        <f t="shared" si="13"/>
        <v>0</v>
      </c>
      <c r="BD66" s="198">
        <f t="shared" si="13"/>
        <v>0</v>
      </c>
      <c r="BE66" s="198">
        <f t="shared" si="13"/>
        <v>0</v>
      </c>
      <c r="BF66" s="198">
        <f t="shared" si="13"/>
        <v>0</v>
      </c>
      <c r="BG66" s="198">
        <f t="shared" si="13"/>
        <v>0</v>
      </c>
      <c r="BH66" s="198">
        <f t="shared" si="13"/>
        <v>0</v>
      </c>
      <c r="BI66" s="198">
        <f t="shared" si="13"/>
        <v>0</v>
      </c>
      <c r="BJ66" s="198">
        <f t="shared" si="13"/>
        <v>0</v>
      </c>
    </row>
    <row r="67" spans="1:62" s="199" customFormat="1" x14ac:dyDescent="0.25">
      <c r="A67" s="197" t="s">
        <v>218</v>
      </c>
      <c r="B67" s="198">
        <f t="shared" ref="B67:AA67" si="14">SUM(B59:B63)</f>
        <v>0</v>
      </c>
      <c r="C67" s="198">
        <f t="shared" si="14"/>
        <v>106.72935297891972</v>
      </c>
      <c r="D67" s="198">
        <f t="shared" si="14"/>
        <v>96.074749800103504</v>
      </c>
      <c r="E67" s="198">
        <f t="shared" si="14"/>
        <v>105.91823165942553</v>
      </c>
      <c r="F67" s="198">
        <f t="shared" si="14"/>
        <v>109.01401691398455</v>
      </c>
      <c r="G67" s="200">
        <f t="shared" si="14"/>
        <v>56.703664896118553</v>
      </c>
      <c r="H67" s="198">
        <f t="shared" si="14"/>
        <v>92.90606911142433</v>
      </c>
      <c r="I67" s="198">
        <f t="shared" si="14"/>
        <v>100.95097133415514</v>
      </c>
      <c r="J67" s="198">
        <f t="shared" si="14"/>
        <v>105.87353948542192</v>
      </c>
      <c r="K67" s="198">
        <f t="shared" si="14"/>
        <v>109.87979037768886</v>
      </c>
      <c r="L67" s="200">
        <f t="shared" si="14"/>
        <v>118.25950082966961</v>
      </c>
      <c r="M67" s="198">
        <f t="shared" si="14"/>
        <v>100.23098873869117</v>
      </c>
      <c r="N67" s="198">
        <f t="shared" si="14"/>
        <v>100.23098873869117</v>
      </c>
      <c r="O67" s="198">
        <f t="shared" si="14"/>
        <v>100.23098873869117</v>
      </c>
      <c r="P67" s="198">
        <f t="shared" si="14"/>
        <v>100.23098873869117</v>
      </c>
      <c r="Q67" s="200">
        <f t="shared" si="14"/>
        <v>100.23098873869117</v>
      </c>
      <c r="R67" s="198">
        <f t="shared" si="14"/>
        <v>100.23098873869117</v>
      </c>
      <c r="S67" s="198">
        <f t="shared" si="14"/>
        <v>100.23098873869117</v>
      </c>
      <c r="T67" s="198">
        <f t="shared" si="14"/>
        <v>100.23098873869117</v>
      </c>
      <c r="U67" s="198">
        <f t="shared" si="14"/>
        <v>100.23098873869117</v>
      </c>
      <c r="V67" s="200">
        <f t="shared" si="14"/>
        <v>100.23098873869117</v>
      </c>
      <c r="W67" s="198">
        <f t="shared" si="14"/>
        <v>0</v>
      </c>
      <c r="X67" s="198">
        <f t="shared" si="14"/>
        <v>0</v>
      </c>
      <c r="Y67" s="198">
        <f t="shared" si="14"/>
        <v>0</v>
      </c>
      <c r="Z67" s="198">
        <f t="shared" si="14"/>
        <v>0</v>
      </c>
      <c r="AA67" s="200">
        <f t="shared" si="14"/>
        <v>0</v>
      </c>
      <c r="AB67" s="198"/>
      <c r="AC67" s="198"/>
      <c r="AD67" s="198"/>
      <c r="AE67" s="198"/>
      <c r="AF67" s="198"/>
      <c r="AG67" s="198"/>
      <c r="AH67" s="198"/>
      <c r="AI67" s="198"/>
      <c r="AJ67" s="198"/>
      <c r="AK67" s="198">
        <f t="shared" ref="AK67:BJ67" si="15">SUM(AK59:AK63)</f>
        <v>0</v>
      </c>
      <c r="AL67" s="198">
        <f t="shared" si="15"/>
        <v>0</v>
      </c>
      <c r="AM67" s="198">
        <f t="shared" si="15"/>
        <v>0</v>
      </c>
      <c r="AN67" s="198">
        <f t="shared" si="15"/>
        <v>0</v>
      </c>
      <c r="AO67" s="198">
        <f t="shared" si="15"/>
        <v>0</v>
      </c>
      <c r="AP67" s="198">
        <f t="shared" si="15"/>
        <v>0</v>
      </c>
      <c r="AQ67" s="198">
        <f t="shared" si="15"/>
        <v>0</v>
      </c>
      <c r="AR67" s="198">
        <f t="shared" si="15"/>
        <v>0</v>
      </c>
      <c r="AS67" s="198">
        <f t="shared" si="15"/>
        <v>0</v>
      </c>
      <c r="AT67" s="198">
        <f t="shared" si="15"/>
        <v>0</v>
      </c>
      <c r="AU67" s="198">
        <f t="shared" si="15"/>
        <v>0</v>
      </c>
      <c r="AV67" s="198">
        <f t="shared" si="15"/>
        <v>0</v>
      </c>
      <c r="AW67" s="198">
        <f t="shared" si="15"/>
        <v>0</v>
      </c>
      <c r="AX67" s="198">
        <f t="shared" si="15"/>
        <v>0</v>
      </c>
      <c r="AY67" s="198">
        <f t="shared" si="15"/>
        <v>0</v>
      </c>
      <c r="AZ67" s="198">
        <f t="shared" si="15"/>
        <v>0</v>
      </c>
      <c r="BA67" s="198">
        <f t="shared" si="15"/>
        <v>0</v>
      </c>
      <c r="BB67" s="198">
        <f t="shared" si="15"/>
        <v>0</v>
      </c>
      <c r="BC67" s="198">
        <f t="shared" si="15"/>
        <v>0</v>
      </c>
      <c r="BD67" s="198">
        <f t="shared" si="15"/>
        <v>0</v>
      </c>
      <c r="BE67" s="198">
        <f t="shared" si="15"/>
        <v>0</v>
      </c>
      <c r="BF67" s="198">
        <f t="shared" si="15"/>
        <v>0</v>
      </c>
      <c r="BG67" s="198">
        <f t="shared" si="15"/>
        <v>0</v>
      </c>
      <c r="BH67" s="198">
        <f t="shared" si="15"/>
        <v>0</v>
      </c>
      <c r="BI67" s="198">
        <f t="shared" si="15"/>
        <v>0</v>
      </c>
      <c r="BJ67" s="198">
        <f t="shared" si="15"/>
        <v>0</v>
      </c>
    </row>
    <row r="68" spans="1:62" s="199" customFormat="1" x14ac:dyDescent="0.25">
      <c r="A68" s="197" t="s">
        <v>219</v>
      </c>
      <c r="B68" s="198">
        <f>B67-B66</f>
        <v>-59</v>
      </c>
      <c r="C68" s="198">
        <f t="shared" ref="C68:AA68" si="16">C67-C66</f>
        <v>76.732265818893083</v>
      </c>
      <c r="D68" s="198">
        <f t="shared" si="16"/>
        <v>66.077662640076866</v>
      </c>
      <c r="E68" s="198">
        <f t="shared" si="16"/>
        <v>75.921144499398892</v>
      </c>
      <c r="F68" s="198">
        <f t="shared" si="16"/>
        <v>79.016929753957911</v>
      </c>
      <c r="G68" s="200">
        <f t="shared" si="16"/>
        <v>26.706577736091916</v>
      </c>
      <c r="H68" s="198">
        <f t="shared" si="16"/>
        <v>62.908981951397692</v>
      </c>
      <c r="I68" s="198">
        <f t="shared" si="16"/>
        <v>70.953884174128504</v>
      </c>
      <c r="J68" s="198">
        <f t="shared" si="16"/>
        <v>75.876452325395277</v>
      </c>
      <c r="K68" s="198">
        <f t="shared" si="16"/>
        <v>79.882703217662225</v>
      </c>
      <c r="L68" s="200">
        <f t="shared" si="16"/>
        <v>29.262413669642967</v>
      </c>
      <c r="M68" s="198">
        <f t="shared" si="16"/>
        <v>70.233901578664529</v>
      </c>
      <c r="N68" s="198">
        <f t="shared" si="16"/>
        <v>70.233901578664529</v>
      </c>
      <c r="O68" s="198">
        <f t="shared" si="16"/>
        <v>70.233901578664529</v>
      </c>
      <c r="P68" s="198">
        <f t="shared" si="16"/>
        <v>70.233901578664529</v>
      </c>
      <c r="Q68" s="200">
        <f t="shared" si="16"/>
        <v>70.233901578664529</v>
      </c>
      <c r="R68" s="198">
        <f t="shared" si="16"/>
        <v>70.233901578664529</v>
      </c>
      <c r="S68" s="198">
        <f t="shared" si="16"/>
        <v>70.233901578664529</v>
      </c>
      <c r="T68" s="198">
        <f t="shared" si="16"/>
        <v>70.233901578664529</v>
      </c>
      <c r="U68" s="198">
        <f t="shared" si="16"/>
        <v>70.233901578664529</v>
      </c>
      <c r="V68" s="200">
        <f t="shared" si="16"/>
        <v>70.233901578664529</v>
      </c>
      <c r="W68" s="198">
        <f t="shared" si="16"/>
        <v>0</v>
      </c>
      <c r="X68" s="198">
        <f t="shared" si="16"/>
        <v>0</v>
      </c>
      <c r="Y68" s="198">
        <f t="shared" si="16"/>
        <v>0</v>
      </c>
      <c r="Z68" s="198">
        <f t="shared" si="16"/>
        <v>0</v>
      </c>
      <c r="AA68" s="200">
        <f t="shared" si="16"/>
        <v>0</v>
      </c>
      <c r="AB68" s="198"/>
      <c r="AC68" s="198"/>
      <c r="AD68" s="198"/>
      <c r="AE68" s="198"/>
      <c r="AF68" s="198"/>
      <c r="AG68" s="198"/>
      <c r="AH68" s="198"/>
      <c r="AI68" s="198"/>
      <c r="AJ68" s="198"/>
      <c r="AK68" s="198">
        <f t="shared" ref="AK68:BJ68" si="17">AK67-AK66</f>
        <v>0</v>
      </c>
      <c r="AL68" s="198">
        <f t="shared" si="17"/>
        <v>0</v>
      </c>
      <c r="AM68" s="198">
        <f t="shared" si="17"/>
        <v>0</v>
      </c>
      <c r="AN68" s="198">
        <f t="shared" si="17"/>
        <v>0</v>
      </c>
      <c r="AO68" s="198">
        <f t="shared" si="17"/>
        <v>0</v>
      </c>
      <c r="AP68" s="198">
        <f t="shared" si="17"/>
        <v>0</v>
      </c>
      <c r="AQ68" s="198">
        <f t="shared" si="17"/>
        <v>0</v>
      </c>
      <c r="AR68" s="198">
        <f t="shared" si="17"/>
        <v>0</v>
      </c>
      <c r="AS68" s="198">
        <f t="shared" si="17"/>
        <v>0</v>
      </c>
      <c r="AT68" s="198">
        <f t="shared" si="17"/>
        <v>0</v>
      </c>
      <c r="AU68" s="198">
        <f t="shared" si="17"/>
        <v>0</v>
      </c>
      <c r="AV68" s="198">
        <f t="shared" si="17"/>
        <v>0</v>
      </c>
      <c r="AW68" s="198">
        <f t="shared" si="17"/>
        <v>0</v>
      </c>
      <c r="AX68" s="198">
        <f t="shared" si="17"/>
        <v>0</v>
      </c>
      <c r="AY68" s="198">
        <f t="shared" si="17"/>
        <v>0</v>
      </c>
      <c r="AZ68" s="198">
        <f t="shared" si="17"/>
        <v>0</v>
      </c>
      <c r="BA68" s="198">
        <f t="shared" si="17"/>
        <v>0</v>
      </c>
      <c r="BB68" s="198">
        <f t="shared" si="17"/>
        <v>0</v>
      </c>
      <c r="BC68" s="198">
        <f t="shared" si="17"/>
        <v>0</v>
      </c>
      <c r="BD68" s="198">
        <f t="shared" si="17"/>
        <v>0</v>
      </c>
      <c r="BE68" s="198">
        <f t="shared" si="17"/>
        <v>0</v>
      </c>
      <c r="BF68" s="198">
        <f t="shared" si="17"/>
        <v>0</v>
      </c>
      <c r="BG68" s="198">
        <f t="shared" si="17"/>
        <v>0</v>
      </c>
      <c r="BH68" s="198">
        <f t="shared" si="17"/>
        <v>0</v>
      </c>
      <c r="BI68" s="198">
        <f t="shared" si="17"/>
        <v>0</v>
      </c>
      <c r="BJ68" s="198">
        <f t="shared" si="17"/>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A81" s="181" t="s">
        <v>1067</v>
      </c>
      <c r="B81" s="182"/>
      <c r="C81" s="182">
        <f>C54</f>
        <v>19.675360176105933</v>
      </c>
      <c r="D81" s="182">
        <f t="shared" ref="D81:V81" si="18">D54</f>
        <v>19.675360176105933</v>
      </c>
      <c r="E81" s="182">
        <f t="shared" si="18"/>
        <v>19.675360176105933</v>
      </c>
      <c r="F81" s="182">
        <f t="shared" si="18"/>
        <v>19.675360176105933</v>
      </c>
      <c r="G81" s="182">
        <f t="shared" si="18"/>
        <v>19.675360176105933</v>
      </c>
      <c r="H81" s="182">
        <f t="shared" si="18"/>
        <v>19.675360176105933</v>
      </c>
      <c r="I81" s="182">
        <f t="shared" si="18"/>
        <v>19.675360176105933</v>
      </c>
      <c r="J81" s="182">
        <f t="shared" si="18"/>
        <v>19.675360176105933</v>
      </c>
      <c r="K81" s="182">
        <f t="shared" si="18"/>
        <v>19.675360176105933</v>
      </c>
      <c r="L81" s="182">
        <f t="shared" si="18"/>
        <v>19.675360176105933</v>
      </c>
      <c r="M81" s="182">
        <f t="shared" si="18"/>
        <v>19.675360176105933</v>
      </c>
      <c r="N81" s="182">
        <f t="shared" si="18"/>
        <v>19.675360176105933</v>
      </c>
      <c r="O81" s="182">
        <f t="shared" si="18"/>
        <v>19.675360176105933</v>
      </c>
      <c r="P81" s="182">
        <f t="shared" si="18"/>
        <v>19.675360176105933</v>
      </c>
      <c r="Q81" s="182">
        <f t="shared" si="18"/>
        <v>19.675360176105933</v>
      </c>
      <c r="R81" s="182">
        <f t="shared" si="18"/>
        <v>19.675360176105933</v>
      </c>
      <c r="S81" s="182">
        <f t="shared" si="18"/>
        <v>19.675360176105933</v>
      </c>
      <c r="T81" s="182">
        <f t="shared" si="18"/>
        <v>19.675360176105933</v>
      </c>
      <c r="U81" s="182">
        <f t="shared" si="18"/>
        <v>19.675360176105933</v>
      </c>
      <c r="V81" s="182">
        <f t="shared" si="18"/>
        <v>19.675360176105933</v>
      </c>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1072</v>
      </c>
      <c r="B82" s="192"/>
      <c r="C82" s="192">
        <f>C163/$B$153*0.5</f>
        <v>34.731853865142554</v>
      </c>
      <c r="D82" s="192">
        <f t="shared" ref="D82:V82" si="19">D163/$B$153*0.5</f>
        <v>31.264634114725649</v>
      </c>
      <c r="E82" s="192">
        <f t="shared" si="19"/>
        <v>34.467898857927835</v>
      </c>
      <c r="F82" s="192">
        <f t="shared" si="19"/>
        <v>35.475328942137587</v>
      </c>
      <c r="G82" s="192">
        <f t="shared" si="19"/>
        <v>18.452500158780001</v>
      </c>
      <c r="H82" s="192">
        <f t="shared" si="19"/>
        <v>30.233482406664212</v>
      </c>
      <c r="I82" s="192">
        <f t="shared" si="19"/>
        <v>32.851453569802757</v>
      </c>
      <c r="J82" s="192">
        <f t="shared" si="19"/>
        <v>34.453355135764383</v>
      </c>
      <c r="K82" s="192">
        <f t="shared" si="19"/>
        <v>35.757068843883609</v>
      </c>
      <c r="L82" s="192">
        <f t="shared" si="19"/>
        <v>38.483993262772266</v>
      </c>
      <c r="M82" s="192">
        <f t="shared" si="19"/>
        <v>32.617156915760077</v>
      </c>
      <c r="N82" s="192">
        <f t="shared" si="19"/>
        <v>32.617156915760077</v>
      </c>
      <c r="O82" s="192">
        <f t="shared" si="19"/>
        <v>32.617156915760077</v>
      </c>
      <c r="P82" s="192">
        <f t="shared" si="19"/>
        <v>32.617156915760077</v>
      </c>
      <c r="Q82" s="192">
        <f t="shared" si="19"/>
        <v>32.617156915760077</v>
      </c>
      <c r="R82" s="192">
        <f t="shared" si="19"/>
        <v>32.617156915760077</v>
      </c>
      <c r="S82" s="192">
        <f t="shared" si="19"/>
        <v>32.617156915760077</v>
      </c>
      <c r="T82" s="192">
        <f t="shared" si="19"/>
        <v>32.617156915760077</v>
      </c>
      <c r="U82" s="192">
        <f t="shared" si="19"/>
        <v>32.617156915760077</v>
      </c>
      <c r="V82" s="192">
        <f t="shared" si="19"/>
        <v>32.617156915760077</v>
      </c>
      <c r="W82" s="192">
        <f t="shared" ref="W82:AA82" si="20">W163/$B$153</f>
        <v>0</v>
      </c>
      <c r="X82" s="192">
        <f t="shared" si="20"/>
        <v>0</v>
      </c>
      <c r="Y82" s="192">
        <f t="shared" si="20"/>
        <v>0</v>
      </c>
      <c r="Z82" s="192">
        <f t="shared" si="20"/>
        <v>0</v>
      </c>
      <c r="AA82" s="193">
        <f t="shared" si="20"/>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1">SUM(C71:C74)</f>
        <v>0</v>
      </c>
      <c r="D85" s="198">
        <f t="shared" si="21"/>
        <v>0</v>
      </c>
      <c r="E85" s="198">
        <f t="shared" si="21"/>
        <v>0</v>
      </c>
      <c r="F85" s="198">
        <f t="shared" si="21"/>
        <v>0</v>
      </c>
      <c r="G85" s="200">
        <f t="shared" si="21"/>
        <v>0</v>
      </c>
      <c r="H85" s="198">
        <f t="shared" si="21"/>
        <v>0</v>
      </c>
      <c r="I85" s="198">
        <f t="shared" si="21"/>
        <v>0</v>
      </c>
      <c r="J85" s="198">
        <f t="shared" si="21"/>
        <v>0</v>
      </c>
      <c r="K85" s="198">
        <f t="shared" si="21"/>
        <v>0</v>
      </c>
      <c r="L85" s="200">
        <f t="shared" si="21"/>
        <v>0</v>
      </c>
      <c r="M85" s="198">
        <f t="shared" si="21"/>
        <v>0</v>
      </c>
      <c r="N85" s="198">
        <f t="shared" si="21"/>
        <v>0</v>
      </c>
      <c r="O85" s="198">
        <f t="shared" si="21"/>
        <v>0</v>
      </c>
      <c r="P85" s="198">
        <f t="shared" si="21"/>
        <v>0</v>
      </c>
      <c r="Q85" s="200">
        <f t="shared" si="21"/>
        <v>0</v>
      </c>
      <c r="R85" s="198">
        <f t="shared" si="21"/>
        <v>0</v>
      </c>
      <c r="S85" s="198">
        <f t="shared" si="21"/>
        <v>0</v>
      </c>
      <c r="T85" s="198">
        <f t="shared" si="21"/>
        <v>0</v>
      </c>
      <c r="U85" s="198">
        <f t="shared" si="21"/>
        <v>0</v>
      </c>
      <c r="V85" s="200">
        <f t="shared" si="21"/>
        <v>0</v>
      </c>
      <c r="W85" s="198">
        <f t="shared" si="21"/>
        <v>0</v>
      </c>
      <c r="X85" s="198">
        <f t="shared" si="21"/>
        <v>0</v>
      </c>
      <c r="Y85" s="198">
        <f t="shared" si="21"/>
        <v>0</v>
      </c>
      <c r="Z85" s="198">
        <f t="shared" si="21"/>
        <v>0</v>
      </c>
      <c r="AA85" s="200">
        <f t="shared" si="21"/>
        <v>0</v>
      </c>
      <c r="AB85" s="198"/>
      <c r="AC85" s="198"/>
      <c r="AD85" s="198"/>
      <c r="AE85" s="198"/>
      <c r="AF85" s="198"/>
      <c r="AG85" s="198"/>
      <c r="AH85" s="198"/>
      <c r="AI85" s="198"/>
      <c r="AJ85" s="198"/>
      <c r="AK85" s="198">
        <f t="shared" ref="AK85:BJ85" si="22">SUM(AK71:AK75)</f>
        <v>0</v>
      </c>
      <c r="AL85" s="198">
        <f t="shared" si="22"/>
        <v>0</v>
      </c>
      <c r="AM85" s="198">
        <f t="shared" si="22"/>
        <v>0</v>
      </c>
      <c r="AN85" s="198">
        <f t="shared" si="22"/>
        <v>0</v>
      </c>
      <c r="AO85" s="198">
        <f t="shared" si="22"/>
        <v>0</v>
      </c>
      <c r="AP85" s="198">
        <f t="shared" si="22"/>
        <v>0</v>
      </c>
      <c r="AQ85" s="198">
        <f t="shared" si="22"/>
        <v>0</v>
      </c>
      <c r="AR85" s="198">
        <f t="shared" si="22"/>
        <v>0</v>
      </c>
      <c r="AS85" s="198">
        <f t="shared" si="22"/>
        <v>0</v>
      </c>
      <c r="AT85" s="198">
        <f t="shared" si="22"/>
        <v>0</v>
      </c>
      <c r="AU85" s="198">
        <f t="shared" si="22"/>
        <v>0</v>
      </c>
      <c r="AV85" s="198">
        <f t="shared" si="22"/>
        <v>0</v>
      </c>
      <c r="AW85" s="198">
        <f t="shared" si="22"/>
        <v>0</v>
      </c>
      <c r="AX85" s="198">
        <f t="shared" si="22"/>
        <v>0</v>
      </c>
      <c r="AY85" s="198">
        <f t="shared" si="22"/>
        <v>0</v>
      </c>
      <c r="AZ85" s="198">
        <f t="shared" si="22"/>
        <v>0</v>
      </c>
      <c r="BA85" s="198">
        <f t="shared" si="22"/>
        <v>0</v>
      </c>
      <c r="BB85" s="198">
        <f t="shared" si="22"/>
        <v>0</v>
      </c>
      <c r="BC85" s="198">
        <f t="shared" si="22"/>
        <v>0</v>
      </c>
      <c r="BD85" s="198">
        <f t="shared" si="22"/>
        <v>0</v>
      </c>
      <c r="BE85" s="198">
        <f t="shared" si="22"/>
        <v>0</v>
      </c>
      <c r="BF85" s="198">
        <f t="shared" si="22"/>
        <v>0</v>
      </c>
      <c r="BG85" s="198">
        <f t="shared" si="22"/>
        <v>0</v>
      </c>
      <c r="BH85" s="198">
        <f t="shared" si="22"/>
        <v>0</v>
      </c>
      <c r="BI85" s="198">
        <f t="shared" si="22"/>
        <v>0</v>
      </c>
      <c r="BJ85" s="198">
        <f t="shared" si="22"/>
        <v>0</v>
      </c>
    </row>
    <row r="86" spans="1:62" s="199" customFormat="1" x14ac:dyDescent="0.25">
      <c r="A86" s="197" t="s">
        <v>218</v>
      </c>
      <c r="B86" s="198">
        <f>SUM(B78:B82)</f>
        <v>0</v>
      </c>
      <c r="C86" s="198">
        <f t="shared" ref="C86:AA86" si="23">SUM(C78:C82)</f>
        <v>54.407214041248487</v>
      </c>
      <c r="D86" s="198">
        <f t="shared" si="23"/>
        <v>50.939994290831578</v>
      </c>
      <c r="E86" s="198">
        <f t="shared" si="23"/>
        <v>54.143259034033768</v>
      </c>
      <c r="F86" s="198">
        <f t="shared" si="23"/>
        <v>55.15068911824352</v>
      </c>
      <c r="G86" s="200">
        <f t="shared" si="23"/>
        <v>38.127860334885938</v>
      </c>
      <c r="H86" s="198">
        <f t="shared" si="23"/>
        <v>49.908842582770149</v>
      </c>
      <c r="I86" s="198">
        <f t="shared" si="23"/>
        <v>52.52681374590869</v>
      </c>
      <c r="J86" s="198">
        <f t="shared" si="23"/>
        <v>54.128715311870316</v>
      </c>
      <c r="K86" s="198">
        <f t="shared" si="23"/>
        <v>55.432429019989542</v>
      </c>
      <c r="L86" s="200">
        <f t="shared" si="23"/>
        <v>58.159353438878199</v>
      </c>
      <c r="M86" s="198">
        <f t="shared" si="23"/>
        <v>52.29251709186601</v>
      </c>
      <c r="N86" s="198">
        <f t="shared" si="23"/>
        <v>52.29251709186601</v>
      </c>
      <c r="O86" s="198">
        <f t="shared" si="23"/>
        <v>52.29251709186601</v>
      </c>
      <c r="P86" s="198">
        <f t="shared" si="23"/>
        <v>52.29251709186601</v>
      </c>
      <c r="Q86" s="200">
        <f t="shared" si="23"/>
        <v>52.29251709186601</v>
      </c>
      <c r="R86" s="198">
        <f t="shared" si="23"/>
        <v>52.29251709186601</v>
      </c>
      <c r="S86" s="198">
        <f t="shared" si="23"/>
        <v>52.29251709186601</v>
      </c>
      <c r="T86" s="198">
        <f t="shared" si="23"/>
        <v>52.29251709186601</v>
      </c>
      <c r="U86" s="198">
        <f t="shared" si="23"/>
        <v>52.29251709186601</v>
      </c>
      <c r="V86" s="200">
        <f t="shared" si="23"/>
        <v>52.29251709186601</v>
      </c>
      <c r="W86" s="198">
        <f t="shared" si="23"/>
        <v>0</v>
      </c>
      <c r="X86" s="198">
        <f t="shared" si="23"/>
        <v>0</v>
      </c>
      <c r="Y86" s="198">
        <f t="shared" si="23"/>
        <v>0</v>
      </c>
      <c r="Z86" s="198">
        <f t="shared" si="23"/>
        <v>0</v>
      </c>
      <c r="AA86" s="200">
        <f t="shared" si="23"/>
        <v>0</v>
      </c>
      <c r="AB86" s="198"/>
      <c r="AC86" s="198"/>
      <c r="AD86" s="198"/>
      <c r="AE86" s="198"/>
      <c r="AF86" s="198"/>
      <c r="AG86" s="198"/>
      <c r="AH86" s="198"/>
      <c r="AI86" s="198"/>
      <c r="AJ86" s="198"/>
      <c r="AK86" s="198">
        <f t="shared" ref="AK86:BJ86" si="24">SUM(AK78:AK82)</f>
        <v>0</v>
      </c>
      <c r="AL86" s="198">
        <f t="shared" si="24"/>
        <v>0</v>
      </c>
      <c r="AM86" s="198">
        <f t="shared" si="24"/>
        <v>0</v>
      </c>
      <c r="AN86" s="198">
        <f t="shared" si="24"/>
        <v>0</v>
      </c>
      <c r="AO86" s="198">
        <f t="shared" si="24"/>
        <v>0</v>
      </c>
      <c r="AP86" s="198">
        <f t="shared" si="24"/>
        <v>0</v>
      </c>
      <c r="AQ86" s="198">
        <f t="shared" si="24"/>
        <v>0</v>
      </c>
      <c r="AR86" s="198">
        <f t="shared" si="24"/>
        <v>0</v>
      </c>
      <c r="AS86" s="198">
        <f t="shared" si="24"/>
        <v>0</v>
      </c>
      <c r="AT86" s="198">
        <f t="shared" si="24"/>
        <v>0</v>
      </c>
      <c r="AU86" s="198">
        <f t="shared" si="24"/>
        <v>0</v>
      </c>
      <c r="AV86" s="198">
        <f t="shared" si="24"/>
        <v>0</v>
      </c>
      <c r="AW86" s="198">
        <f t="shared" si="24"/>
        <v>0</v>
      </c>
      <c r="AX86" s="198">
        <f t="shared" si="24"/>
        <v>0</v>
      </c>
      <c r="AY86" s="198">
        <f t="shared" si="24"/>
        <v>0</v>
      </c>
      <c r="AZ86" s="198">
        <f t="shared" si="24"/>
        <v>0</v>
      </c>
      <c r="BA86" s="198">
        <f t="shared" si="24"/>
        <v>0</v>
      </c>
      <c r="BB86" s="198">
        <f t="shared" si="24"/>
        <v>0</v>
      </c>
      <c r="BC86" s="198">
        <f t="shared" si="24"/>
        <v>0</v>
      </c>
      <c r="BD86" s="198">
        <f t="shared" si="24"/>
        <v>0</v>
      </c>
      <c r="BE86" s="198">
        <f t="shared" si="24"/>
        <v>0</v>
      </c>
      <c r="BF86" s="198">
        <f t="shared" si="24"/>
        <v>0</v>
      </c>
      <c r="BG86" s="198">
        <f t="shared" si="24"/>
        <v>0</v>
      </c>
      <c r="BH86" s="198">
        <f t="shared" si="24"/>
        <v>0</v>
      </c>
      <c r="BI86" s="198">
        <f t="shared" si="24"/>
        <v>0</v>
      </c>
      <c r="BJ86" s="198">
        <f t="shared" si="24"/>
        <v>0</v>
      </c>
    </row>
    <row r="87" spans="1:62" s="199" customFormat="1" x14ac:dyDescent="0.25">
      <c r="A87" s="197" t="s">
        <v>219</v>
      </c>
      <c r="B87" s="198">
        <f>B86-B85</f>
        <v>0</v>
      </c>
      <c r="C87" s="198">
        <f t="shared" ref="C87:AA87" si="25">C86-C85</f>
        <v>54.407214041248487</v>
      </c>
      <c r="D87" s="198">
        <f t="shared" si="25"/>
        <v>50.939994290831578</v>
      </c>
      <c r="E87" s="198">
        <f t="shared" si="25"/>
        <v>54.143259034033768</v>
      </c>
      <c r="F87" s="198">
        <f t="shared" si="25"/>
        <v>55.15068911824352</v>
      </c>
      <c r="G87" s="200">
        <f t="shared" si="25"/>
        <v>38.127860334885938</v>
      </c>
      <c r="H87" s="198">
        <f t="shared" si="25"/>
        <v>49.908842582770149</v>
      </c>
      <c r="I87" s="198">
        <f t="shared" si="25"/>
        <v>52.52681374590869</v>
      </c>
      <c r="J87" s="198">
        <f t="shared" si="25"/>
        <v>54.128715311870316</v>
      </c>
      <c r="K87" s="198">
        <f t="shared" si="25"/>
        <v>55.432429019989542</v>
      </c>
      <c r="L87" s="200">
        <f t="shared" si="25"/>
        <v>58.159353438878199</v>
      </c>
      <c r="M87" s="198">
        <f t="shared" si="25"/>
        <v>52.29251709186601</v>
      </c>
      <c r="N87" s="198">
        <f t="shared" si="25"/>
        <v>52.29251709186601</v>
      </c>
      <c r="O87" s="198">
        <f t="shared" si="25"/>
        <v>52.29251709186601</v>
      </c>
      <c r="P87" s="198">
        <f t="shared" si="25"/>
        <v>52.29251709186601</v>
      </c>
      <c r="Q87" s="200">
        <f t="shared" si="25"/>
        <v>52.29251709186601</v>
      </c>
      <c r="R87" s="198">
        <f t="shared" si="25"/>
        <v>52.29251709186601</v>
      </c>
      <c r="S87" s="198">
        <f t="shared" si="25"/>
        <v>52.29251709186601</v>
      </c>
      <c r="T87" s="198">
        <f t="shared" si="25"/>
        <v>52.29251709186601</v>
      </c>
      <c r="U87" s="198">
        <f t="shared" si="25"/>
        <v>52.29251709186601</v>
      </c>
      <c r="V87" s="200">
        <f t="shared" si="25"/>
        <v>52.29251709186601</v>
      </c>
      <c r="W87" s="198">
        <f t="shared" si="25"/>
        <v>0</v>
      </c>
      <c r="X87" s="198">
        <f t="shared" si="25"/>
        <v>0</v>
      </c>
      <c r="Y87" s="198">
        <f t="shared" si="25"/>
        <v>0</v>
      </c>
      <c r="Z87" s="198">
        <f t="shared" si="25"/>
        <v>0</v>
      </c>
      <c r="AA87" s="200">
        <f t="shared" si="25"/>
        <v>0</v>
      </c>
      <c r="AB87" s="198"/>
      <c r="AC87" s="198"/>
      <c r="AD87" s="198"/>
      <c r="AE87" s="198"/>
      <c r="AF87" s="198"/>
      <c r="AG87" s="198"/>
      <c r="AH87" s="198"/>
      <c r="AI87" s="198"/>
      <c r="AJ87" s="198"/>
      <c r="AK87" s="198">
        <f t="shared" ref="AK87:BJ87" si="26">AK86-AK85</f>
        <v>0</v>
      </c>
      <c r="AL87" s="198">
        <f t="shared" si="26"/>
        <v>0</v>
      </c>
      <c r="AM87" s="198">
        <f t="shared" si="26"/>
        <v>0</v>
      </c>
      <c r="AN87" s="198">
        <f t="shared" si="26"/>
        <v>0</v>
      </c>
      <c r="AO87" s="198">
        <f t="shared" si="26"/>
        <v>0</v>
      </c>
      <c r="AP87" s="198">
        <f t="shared" si="26"/>
        <v>0</v>
      </c>
      <c r="AQ87" s="198">
        <f t="shared" si="26"/>
        <v>0</v>
      </c>
      <c r="AR87" s="198">
        <f t="shared" si="26"/>
        <v>0</v>
      </c>
      <c r="AS87" s="198">
        <f t="shared" si="26"/>
        <v>0</v>
      </c>
      <c r="AT87" s="198">
        <f t="shared" si="26"/>
        <v>0</v>
      </c>
      <c r="AU87" s="198">
        <f t="shared" si="26"/>
        <v>0</v>
      </c>
      <c r="AV87" s="198">
        <f t="shared" si="26"/>
        <v>0</v>
      </c>
      <c r="AW87" s="198">
        <f t="shared" si="26"/>
        <v>0</v>
      </c>
      <c r="AX87" s="198">
        <f t="shared" si="26"/>
        <v>0</v>
      </c>
      <c r="AY87" s="198">
        <f t="shared" si="26"/>
        <v>0</v>
      </c>
      <c r="AZ87" s="198">
        <f t="shared" si="26"/>
        <v>0</v>
      </c>
      <c r="BA87" s="198">
        <f t="shared" si="26"/>
        <v>0</v>
      </c>
      <c r="BB87" s="198">
        <f t="shared" si="26"/>
        <v>0</v>
      </c>
      <c r="BC87" s="198">
        <f t="shared" si="26"/>
        <v>0</v>
      </c>
      <c r="BD87" s="198">
        <f t="shared" si="26"/>
        <v>0</v>
      </c>
      <c r="BE87" s="198">
        <f t="shared" si="26"/>
        <v>0</v>
      </c>
      <c r="BF87" s="198">
        <f t="shared" si="26"/>
        <v>0</v>
      </c>
      <c r="BG87" s="198">
        <f t="shared" si="26"/>
        <v>0</v>
      </c>
      <c r="BH87" s="198">
        <f t="shared" si="26"/>
        <v>0</v>
      </c>
      <c r="BI87" s="198">
        <f t="shared" si="26"/>
        <v>0</v>
      </c>
      <c r="BJ87" s="198">
        <f t="shared" si="26"/>
        <v>0</v>
      </c>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IF('2.3.1.1fin'!A93=0,"",'2.3.1.1fin'!A93)</f>
        <v>Supporting Information:</v>
      </c>
      <c r="B93" s="225" t="str">
        <f>IF('2.3.1.1fin'!B93=0,"",'2.3.1.1fin'!B93)</f>
        <v/>
      </c>
      <c r="C93" s="225" t="str">
        <f>IF('2.3.1.1fin'!C93=0,"",'2.3.1.1fin'!C93)</f>
        <v/>
      </c>
      <c r="D93" s="225" t="str">
        <f>IF('2.3.1.1fin'!D93=0,"",'2.3.1.1fin'!D93)</f>
        <v/>
      </c>
      <c r="E93" s="225" t="str">
        <f>IF('2.3.1.1fin'!E93=0,"",'2.3.1.1fin'!E93)</f>
        <v/>
      </c>
      <c r="F93" s="225" t="str">
        <f>IF('2.3.1.1fin'!F93=0,"",'2.3.1.1fin'!F93)</f>
        <v/>
      </c>
      <c r="G93" s="225" t="str">
        <f>IF('2.3.1.1fin'!G93=0,"",'2.3.1.1fin'!G93)</f>
        <v/>
      </c>
      <c r="H93" s="225" t="str">
        <f>IF('2.3.1.1fin'!H93=0,"",'2.3.1.1fin'!H93)</f>
        <v/>
      </c>
      <c r="I93" s="225" t="str">
        <f>IF('2.3.1.1fin'!I93=0,"",'2.3.1.1fin'!I93)</f>
        <v/>
      </c>
      <c r="J93" s="225" t="str">
        <f>IF('2.3.1.1fin'!J93=0,"",'2.3.1.1fin'!J93)</f>
        <v/>
      </c>
      <c r="K93" s="225" t="str">
        <f>IF('2.3.1.1fin'!K93=0,"",'2.3.1.1fin'!K93)</f>
        <v/>
      </c>
      <c r="L93" s="225" t="str">
        <f>IF('2.3.1.1fin'!L93=0,"",'2.3.1.1fin'!L93)</f>
        <v/>
      </c>
      <c r="M93" s="225" t="str">
        <f>IF('2.3.1.1fin'!M93=0,"",'2.3.1.1fin'!M93)</f>
        <v/>
      </c>
      <c r="N93" s="225" t="str">
        <f>IF('2.3.1.1fin'!N93=0,"",'2.3.1.1fin'!N93)</f>
        <v/>
      </c>
      <c r="O93" s="225" t="str">
        <f>IF('2.3.1.1fin'!O93=0,"",'2.3.1.1fin'!O93)</f>
        <v/>
      </c>
      <c r="P93" s="225" t="str">
        <f>IF('2.3.1.1fin'!P93=0,"",'2.3.1.1fin'!P93)</f>
        <v/>
      </c>
      <c r="Q93" s="225" t="str">
        <f>IF('2.3.1.1fin'!Q93=0,"",'2.3.1.1fin'!Q93)</f>
        <v/>
      </c>
      <c r="R93" s="225" t="str">
        <f>IF('2.3.1.1fin'!R93=0,"",'2.3.1.1fin'!R93)</f>
        <v/>
      </c>
      <c r="S93" s="225" t="str">
        <f>IF('2.3.1.1fin'!S93=0,"",'2.3.1.1fin'!S93)</f>
        <v/>
      </c>
      <c r="T93" s="225" t="str">
        <f>IF('2.3.1.1fin'!T93=0,"",'2.3.1.1fin'!T93)</f>
        <v/>
      </c>
      <c r="U93" s="225" t="str">
        <f>IF('2.3.1.1fin'!U93=0,"",'2.3.1.1fin'!U93)</f>
        <v/>
      </c>
      <c r="V93" s="225" t="str">
        <f>IF('2.3.1.1fin'!V93=0,"",'2.3.1.1fin'!V93)</f>
        <v/>
      </c>
      <c r="AA93" s="227"/>
    </row>
    <row r="94" spans="1:62" s="226" customFormat="1" x14ac:dyDescent="0.25">
      <c r="A94" s="225" t="str">
        <f>IF('2.3.1.1fin'!A94=0,"",'2.3.1.1fin'!A94)</f>
        <v/>
      </c>
      <c r="B94" s="225" t="str">
        <f>IF('2.3.1.1fin'!B94=0,"",'2.3.1.1fin'!B94)</f>
        <v/>
      </c>
      <c r="C94" s="225" t="str">
        <f>IF('2.3.1.1fin'!C94=0,"",'2.3.1.1fin'!C94)</f>
        <v/>
      </c>
      <c r="D94" s="225" t="str">
        <f>IF('2.3.1.1fin'!D94=0,"",'2.3.1.1fin'!D94)</f>
        <v/>
      </c>
      <c r="E94" s="225" t="str">
        <f>IF('2.3.1.1fin'!E94=0,"",'2.3.1.1fin'!E94)</f>
        <v/>
      </c>
      <c r="F94" s="225" t="str">
        <f>IF('2.3.1.1fin'!F94=0,"",'2.3.1.1fin'!F94)</f>
        <v/>
      </c>
      <c r="G94" s="225" t="str">
        <f>IF('2.3.1.1fin'!G94=0,"",'2.3.1.1fin'!G94)</f>
        <v/>
      </c>
      <c r="H94" s="225" t="str">
        <f>IF('2.3.1.1fin'!H94=0,"",'2.3.1.1fin'!H94)</f>
        <v/>
      </c>
      <c r="I94" s="225" t="str">
        <f>IF('2.3.1.1fin'!I94=0,"",'2.3.1.1fin'!I94)</f>
        <v/>
      </c>
      <c r="J94" s="225" t="str">
        <f>IF('2.3.1.1fin'!J94=0,"",'2.3.1.1fin'!J94)</f>
        <v/>
      </c>
      <c r="K94" s="225" t="str">
        <f>IF('2.3.1.1fin'!K94=0,"",'2.3.1.1fin'!K94)</f>
        <v/>
      </c>
      <c r="L94" s="225" t="str">
        <f>IF('2.3.1.1fin'!L94=0,"",'2.3.1.1fin'!L94)</f>
        <v/>
      </c>
      <c r="M94" s="225" t="str">
        <f>IF('2.3.1.1fin'!M94=0,"",'2.3.1.1fin'!M94)</f>
        <v/>
      </c>
      <c r="N94" s="225" t="str">
        <f>IF('2.3.1.1fin'!N94=0,"",'2.3.1.1fin'!N94)</f>
        <v/>
      </c>
      <c r="O94" s="225" t="str">
        <f>IF('2.3.1.1fin'!O94=0,"",'2.3.1.1fin'!O94)</f>
        <v/>
      </c>
      <c r="P94" s="225" t="str">
        <f>IF('2.3.1.1fin'!P94=0,"",'2.3.1.1fin'!P94)</f>
        <v/>
      </c>
      <c r="Q94" s="225" t="str">
        <f>IF('2.3.1.1fin'!Q94=0,"",'2.3.1.1fin'!Q94)</f>
        <v/>
      </c>
      <c r="R94" s="225" t="str">
        <f>IF('2.3.1.1fin'!R94=0,"",'2.3.1.1fin'!R94)</f>
        <v/>
      </c>
      <c r="S94" s="225" t="str">
        <f>IF('2.3.1.1fin'!S94=0,"",'2.3.1.1fin'!S94)</f>
        <v/>
      </c>
      <c r="T94" s="225" t="str">
        <f>IF('2.3.1.1fin'!T94=0,"",'2.3.1.1fin'!T94)</f>
        <v/>
      </c>
      <c r="U94" s="225" t="str">
        <f>IF('2.3.1.1fin'!U94=0,"",'2.3.1.1fin'!U94)</f>
        <v/>
      </c>
      <c r="V94" s="225" t="str">
        <f>IF('2.3.1.1fin'!V94=0,"",'2.3.1.1fin'!V94)</f>
        <v/>
      </c>
      <c r="AA94" s="227"/>
    </row>
    <row r="95" spans="1:62" s="226" customFormat="1" x14ac:dyDescent="0.25">
      <c r="A95" s="225" t="str">
        <f>IF('2.3.1.1fin'!A95=0,"",'2.3.1.1fin'!A95)</f>
        <v>Fuente: CONAFOR estudios de aurtorizacion de aprovechamiento, caso tipico zona Balsas</v>
      </c>
      <c r="B95" s="225" t="str">
        <f>IF('2.3.1.1fin'!B95=0,"",'2.3.1.1fin'!B95)</f>
        <v/>
      </c>
      <c r="C95" s="225" t="str">
        <f>IF('2.3.1.1fin'!C95=0,"",'2.3.1.1fin'!C95)</f>
        <v/>
      </c>
      <c r="D95" s="225" t="str">
        <f>IF('2.3.1.1fin'!D95=0,"",'2.3.1.1fin'!D95)</f>
        <v/>
      </c>
      <c r="E95" s="225" t="str">
        <f>IF('2.3.1.1fin'!E95=0,"",'2.3.1.1fin'!E95)</f>
        <v/>
      </c>
      <c r="F95" s="225" t="str">
        <f>IF('2.3.1.1fin'!F95=0,"",'2.3.1.1fin'!F95)</f>
        <v/>
      </c>
      <c r="G95" s="225" t="str">
        <f>IF('2.3.1.1fin'!G95=0,"",'2.3.1.1fin'!G95)</f>
        <v/>
      </c>
      <c r="H95" s="225" t="str">
        <f>IF('2.3.1.1fin'!H95=0,"",'2.3.1.1fin'!H95)</f>
        <v/>
      </c>
      <c r="I95" s="225" t="str">
        <f>IF('2.3.1.1fin'!I95=0,"",'2.3.1.1fin'!I95)</f>
        <v/>
      </c>
      <c r="J95" s="225" t="str">
        <f>IF('2.3.1.1fin'!J95=0,"",'2.3.1.1fin'!J95)</f>
        <v/>
      </c>
      <c r="K95" s="225" t="str">
        <f>IF('2.3.1.1fin'!K95=0,"",'2.3.1.1fin'!K95)</f>
        <v/>
      </c>
      <c r="L95" s="225" t="str">
        <f>IF('2.3.1.1fin'!L95=0,"",'2.3.1.1fin'!L95)</f>
        <v/>
      </c>
      <c r="M95" s="225" t="str">
        <f>IF('2.3.1.1fin'!M95=0,"",'2.3.1.1fin'!M95)</f>
        <v/>
      </c>
      <c r="N95" s="225" t="str">
        <f>IF('2.3.1.1fin'!N95=0,"",'2.3.1.1fin'!N95)</f>
        <v/>
      </c>
      <c r="O95" s="225" t="str">
        <f>IF('2.3.1.1fin'!O95=0,"",'2.3.1.1fin'!O95)</f>
        <v/>
      </c>
      <c r="P95" s="225" t="str">
        <f>IF('2.3.1.1fin'!P95=0,"",'2.3.1.1fin'!P95)</f>
        <v/>
      </c>
      <c r="Q95" s="225" t="str">
        <f>IF('2.3.1.1fin'!Q95=0,"",'2.3.1.1fin'!Q95)</f>
        <v/>
      </c>
      <c r="R95" s="225" t="str">
        <f>IF('2.3.1.1fin'!R95=0,"",'2.3.1.1fin'!R95)</f>
        <v/>
      </c>
      <c r="S95" s="225" t="str">
        <f>IF('2.3.1.1fin'!S95=0,"",'2.3.1.1fin'!S95)</f>
        <v/>
      </c>
      <c r="T95" s="225" t="str">
        <f>IF('2.3.1.1fin'!T95=0,"",'2.3.1.1fin'!T95)</f>
        <v/>
      </c>
      <c r="U95" s="225" t="str">
        <f>IF('2.3.1.1fin'!U95=0,"",'2.3.1.1fin'!U95)</f>
        <v/>
      </c>
      <c r="V95" s="225" t="str">
        <f>IF('2.3.1.1fin'!V95=0,"",'2.3.1.1fin'!V95)</f>
        <v/>
      </c>
      <c r="AA95" s="227"/>
    </row>
    <row r="96" spans="1:62" s="226" customFormat="1" x14ac:dyDescent="0.25">
      <c r="A96" s="225" t="str">
        <f>IF('2.3.1.1fin'!A96=0,"",'2.3.1.1fin'!A96)</f>
        <v>SUPERFICIES, VOLUMENES, ESPECIES Y ANUALIDADES</v>
      </c>
      <c r="B96" s="225" t="str">
        <f>IF('2.3.1.1fin'!B96=0,"",'2.3.1.1fin'!B96)</f>
        <v/>
      </c>
      <c r="C96" s="225" t="str">
        <f>IF('2.3.1.1fin'!C96=0,"",'2.3.1.1fin'!C96)</f>
        <v/>
      </c>
      <c r="D96" s="225" t="str">
        <f>IF('2.3.1.1fin'!D96=0,"",'2.3.1.1fin'!D96)</f>
        <v/>
      </c>
      <c r="E96" s="225" t="str">
        <f>IF('2.3.1.1fin'!E96=0,"",'2.3.1.1fin'!E96)</f>
        <v/>
      </c>
      <c r="F96" s="225" t="str">
        <f>IF('2.3.1.1fin'!F96=0,"",'2.3.1.1fin'!F96)</f>
        <v/>
      </c>
      <c r="G96" s="225" t="str">
        <f>IF('2.3.1.1fin'!G96=0,"",'2.3.1.1fin'!G96)</f>
        <v/>
      </c>
      <c r="H96" s="225" t="str">
        <f>IF('2.3.1.1fin'!H96=0,"",'2.3.1.1fin'!H96)</f>
        <v/>
      </c>
      <c r="I96" s="225" t="str">
        <f>IF('2.3.1.1fin'!I96=0,"",'2.3.1.1fin'!I96)</f>
        <v/>
      </c>
      <c r="J96" s="225" t="str">
        <f>IF('2.3.1.1fin'!J96=0,"",'2.3.1.1fin'!J96)</f>
        <v/>
      </c>
      <c r="K96" s="225" t="str">
        <f>IF('2.3.1.1fin'!K96=0,"",'2.3.1.1fin'!K96)</f>
        <v/>
      </c>
      <c r="L96" s="225" t="str">
        <f>IF('2.3.1.1fin'!L96=0,"",'2.3.1.1fin'!L96)</f>
        <v/>
      </c>
      <c r="M96" s="225" t="str">
        <f>IF('2.3.1.1fin'!M96=0,"",'2.3.1.1fin'!M96)</f>
        <v/>
      </c>
      <c r="N96" s="225" t="str">
        <f>IF('2.3.1.1fin'!N96=0,"",'2.3.1.1fin'!N96)</f>
        <v/>
      </c>
      <c r="O96" s="225" t="str">
        <f>IF('2.3.1.1fin'!O96=0,"",'2.3.1.1fin'!O96)</f>
        <v/>
      </c>
      <c r="P96" s="225" t="str">
        <f>IF('2.3.1.1fin'!P96=0,"",'2.3.1.1fin'!P96)</f>
        <v/>
      </c>
      <c r="Q96" s="225" t="str">
        <f>IF('2.3.1.1fin'!Q96=0,"",'2.3.1.1fin'!Q96)</f>
        <v/>
      </c>
      <c r="R96" s="225" t="str">
        <f>IF('2.3.1.1fin'!R96=0,"",'2.3.1.1fin'!R96)</f>
        <v/>
      </c>
      <c r="S96" s="225" t="str">
        <f>IF('2.3.1.1fin'!S96=0,"",'2.3.1.1fin'!S96)</f>
        <v/>
      </c>
      <c r="T96" s="225" t="str">
        <f>IF('2.3.1.1fin'!T96=0,"",'2.3.1.1fin'!T96)</f>
        <v/>
      </c>
      <c r="U96" s="225" t="str">
        <f>IF('2.3.1.1fin'!U96=0,"",'2.3.1.1fin'!U96)</f>
        <v/>
      </c>
      <c r="V96" s="225" t="str">
        <f>IF('2.3.1.1fin'!V96=0,"",'2.3.1.1fin'!V96)</f>
        <v/>
      </c>
      <c r="AA96" s="227"/>
    </row>
    <row r="97" spans="1:27" s="226" customFormat="1" x14ac:dyDescent="0.25">
      <c r="A97" s="225" t="str">
        <f>IF('2.3.1.1fin'!A97=0,"",'2.3.1.1fin'!A97)</f>
        <v xml:space="preserve">Superficie total:          </v>
      </c>
      <c r="B97" s="225">
        <f>IF('2.3.1.1fin'!B97=0,"",'2.3.1.1fin'!B97)</f>
        <v>4665.2</v>
      </c>
      <c r="C97" s="225" t="str">
        <f>IF('2.3.1.1fin'!C97=0,"",'2.3.1.1fin'!C97)</f>
        <v>ha</v>
      </c>
      <c r="D97" s="225" t="str">
        <f>IF('2.3.1.1fin'!D97=0,"",'2.3.1.1fin'!D97)</f>
        <v/>
      </c>
      <c r="E97" s="225" t="str">
        <f>IF('2.3.1.1fin'!E97=0,"",'2.3.1.1fin'!E97)</f>
        <v/>
      </c>
      <c r="F97" s="225" t="str">
        <f>IF('2.3.1.1fin'!F97=0,"",'2.3.1.1fin'!F97)</f>
        <v/>
      </c>
      <c r="G97" s="225" t="str">
        <f>IF('2.3.1.1fin'!G97=0,"",'2.3.1.1fin'!G97)</f>
        <v/>
      </c>
      <c r="H97" s="225" t="str">
        <f>IF('2.3.1.1fin'!H97=0,"",'2.3.1.1fin'!H97)</f>
        <v/>
      </c>
      <c r="I97" s="225" t="str">
        <f>IF('2.3.1.1fin'!I97=0,"",'2.3.1.1fin'!I97)</f>
        <v/>
      </c>
      <c r="J97" s="225" t="str">
        <f>IF('2.3.1.1fin'!J97=0,"",'2.3.1.1fin'!J97)</f>
        <v/>
      </c>
      <c r="K97" s="225" t="str">
        <f>IF('2.3.1.1fin'!K97=0,"",'2.3.1.1fin'!K97)</f>
        <v/>
      </c>
      <c r="L97" s="225" t="str">
        <f>IF('2.3.1.1fin'!L97=0,"",'2.3.1.1fin'!L97)</f>
        <v/>
      </c>
      <c r="M97" s="225" t="str">
        <f>IF('2.3.1.1fin'!M97=0,"",'2.3.1.1fin'!M97)</f>
        <v/>
      </c>
      <c r="N97" s="225" t="str">
        <f>IF('2.3.1.1fin'!N97=0,"",'2.3.1.1fin'!N97)</f>
        <v/>
      </c>
      <c r="O97" s="225" t="str">
        <f>IF('2.3.1.1fin'!O97=0,"",'2.3.1.1fin'!O97)</f>
        <v/>
      </c>
      <c r="P97" s="225" t="str">
        <f>IF('2.3.1.1fin'!P97=0,"",'2.3.1.1fin'!P97)</f>
        <v/>
      </c>
      <c r="Q97" s="225" t="str">
        <f>IF('2.3.1.1fin'!Q97=0,"",'2.3.1.1fin'!Q97)</f>
        <v/>
      </c>
      <c r="R97" s="225" t="str">
        <f>IF('2.3.1.1fin'!R97=0,"",'2.3.1.1fin'!R97)</f>
        <v/>
      </c>
      <c r="S97" s="225" t="str">
        <f>IF('2.3.1.1fin'!S97=0,"",'2.3.1.1fin'!S97)</f>
        <v/>
      </c>
      <c r="T97" s="225" t="str">
        <f>IF('2.3.1.1fin'!T97=0,"",'2.3.1.1fin'!T97)</f>
        <v/>
      </c>
      <c r="U97" s="225" t="str">
        <f>IF('2.3.1.1fin'!U97=0,"",'2.3.1.1fin'!U97)</f>
        <v/>
      </c>
      <c r="V97" s="225" t="str">
        <f>IF('2.3.1.1fin'!V97=0,"",'2.3.1.1fin'!V97)</f>
        <v/>
      </c>
      <c r="AA97" s="227"/>
    </row>
    <row r="98" spans="1:27" s="226" customFormat="1" x14ac:dyDescent="0.25">
      <c r="A98" s="225" t="str">
        <f>IF('2.3.1.1fin'!A98=0,"",'2.3.1.1fin'!A98)</f>
        <v xml:space="preserve">Superficie forestal:          </v>
      </c>
      <c r="B98" s="225">
        <f>IF('2.3.1.1fin'!B98=0,"",'2.3.1.1fin'!B98)</f>
        <v>3718.32</v>
      </c>
      <c r="C98" s="225" t="str">
        <f>IF('2.3.1.1fin'!C98=0,"",'2.3.1.1fin'!C98)</f>
        <v>ha</v>
      </c>
      <c r="D98" s="225" t="str">
        <f>IF('2.3.1.1fin'!D98=0,"",'2.3.1.1fin'!D98)</f>
        <v/>
      </c>
      <c r="E98" s="225" t="str">
        <f>IF('2.3.1.1fin'!E98=0,"",'2.3.1.1fin'!E98)</f>
        <v/>
      </c>
      <c r="F98" s="225" t="str">
        <f>IF('2.3.1.1fin'!F98=0,"",'2.3.1.1fin'!F98)</f>
        <v/>
      </c>
      <c r="G98" s="225" t="str">
        <f>IF('2.3.1.1fin'!G98=0,"",'2.3.1.1fin'!G98)</f>
        <v/>
      </c>
      <c r="H98" s="225" t="str">
        <f>IF('2.3.1.1fin'!H98=0,"",'2.3.1.1fin'!H98)</f>
        <v/>
      </c>
      <c r="I98" s="225" t="str">
        <f>IF('2.3.1.1fin'!I98=0,"",'2.3.1.1fin'!I98)</f>
        <v/>
      </c>
      <c r="J98" s="225" t="str">
        <f>IF('2.3.1.1fin'!J98=0,"",'2.3.1.1fin'!J98)</f>
        <v/>
      </c>
      <c r="K98" s="225" t="str">
        <f>IF('2.3.1.1fin'!K98=0,"",'2.3.1.1fin'!K98)</f>
        <v/>
      </c>
      <c r="L98" s="225" t="str">
        <f>IF('2.3.1.1fin'!L98=0,"",'2.3.1.1fin'!L98)</f>
        <v/>
      </c>
      <c r="M98" s="225" t="str">
        <f>IF('2.3.1.1fin'!M98=0,"",'2.3.1.1fin'!M98)</f>
        <v/>
      </c>
      <c r="N98" s="225" t="str">
        <f>IF('2.3.1.1fin'!N98=0,"",'2.3.1.1fin'!N98)</f>
        <v/>
      </c>
      <c r="O98" s="225" t="str">
        <f>IF('2.3.1.1fin'!O98=0,"",'2.3.1.1fin'!O98)</f>
        <v/>
      </c>
      <c r="P98" s="225" t="str">
        <f>IF('2.3.1.1fin'!P98=0,"",'2.3.1.1fin'!P98)</f>
        <v/>
      </c>
      <c r="Q98" s="225" t="str">
        <f>IF('2.3.1.1fin'!Q98=0,"",'2.3.1.1fin'!Q98)</f>
        <v/>
      </c>
      <c r="R98" s="225" t="str">
        <f>IF('2.3.1.1fin'!R98=0,"",'2.3.1.1fin'!R98)</f>
        <v/>
      </c>
      <c r="S98" s="225" t="str">
        <f>IF('2.3.1.1fin'!S98=0,"",'2.3.1.1fin'!S98)</f>
        <v/>
      </c>
      <c r="T98" s="225" t="str">
        <f>IF('2.3.1.1fin'!T98=0,"",'2.3.1.1fin'!T98)</f>
        <v/>
      </c>
      <c r="U98" s="225" t="str">
        <f>IF('2.3.1.1fin'!U98=0,"",'2.3.1.1fin'!U98)</f>
        <v/>
      </c>
      <c r="V98" s="225" t="str">
        <f>IF('2.3.1.1fin'!V98=0,"",'2.3.1.1fin'!V98)</f>
        <v/>
      </c>
      <c r="AA98" s="227"/>
    </row>
    <row r="99" spans="1:27" s="226" customFormat="1" x14ac:dyDescent="0.25">
      <c r="A99" s="225" t="str">
        <f>IF('2.3.1.1fin'!A99=0,"",'2.3.1.1fin'!A99)</f>
        <v xml:space="preserve">Superficie a aprovechar: </v>
      </c>
      <c r="B99" s="225">
        <f>IF('2.3.1.1fin'!B99=0,"",'2.3.1.1fin'!B99)</f>
        <v>1300.21</v>
      </c>
      <c r="C99" s="225" t="str">
        <f>IF('2.3.1.1fin'!C99=0,"",'2.3.1.1fin'!C99)</f>
        <v>ha</v>
      </c>
      <c r="D99" s="225" t="str">
        <f>IF('2.3.1.1fin'!D99=0,"",'2.3.1.1fin'!D99)</f>
        <v/>
      </c>
      <c r="E99" s="225" t="str">
        <f>IF('2.3.1.1fin'!E99=0,"",'2.3.1.1fin'!E99)</f>
        <v/>
      </c>
      <c r="F99" s="225" t="str">
        <f>IF('2.3.1.1fin'!F99=0,"",'2.3.1.1fin'!F99)</f>
        <v/>
      </c>
      <c r="G99" s="225" t="str">
        <f>IF('2.3.1.1fin'!G99=0,"",'2.3.1.1fin'!G99)</f>
        <v/>
      </c>
      <c r="H99" s="225" t="str">
        <f>IF('2.3.1.1fin'!H99=0,"",'2.3.1.1fin'!H99)</f>
        <v/>
      </c>
      <c r="I99" s="225" t="str">
        <f>IF('2.3.1.1fin'!I99=0,"",'2.3.1.1fin'!I99)</f>
        <v/>
      </c>
      <c r="J99" s="225" t="str">
        <f>IF('2.3.1.1fin'!J99=0,"",'2.3.1.1fin'!J99)</f>
        <v/>
      </c>
      <c r="K99" s="225" t="str">
        <f>IF('2.3.1.1fin'!K99=0,"",'2.3.1.1fin'!K99)</f>
        <v/>
      </c>
      <c r="L99" s="225" t="str">
        <f>IF('2.3.1.1fin'!L99=0,"",'2.3.1.1fin'!L99)</f>
        <v/>
      </c>
      <c r="M99" s="225" t="str">
        <f>IF('2.3.1.1fin'!M99=0,"",'2.3.1.1fin'!M99)</f>
        <v/>
      </c>
      <c r="N99" s="225" t="str">
        <f>IF('2.3.1.1fin'!N99=0,"",'2.3.1.1fin'!N99)</f>
        <v/>
      </c>
      <c r="O99" s="225" t="str">
        <f>IF('2.3.1.1fin'!O99=0,"",'2.3.1.1fin'!O99)</f>
        <v/>
      </c>
      <c r="P99" s="225" t="str">
        <f>IF('2.3.1.1fin'!P99=0,"",'2.3.1.1fin'!P99)</f>
        <v/>
      </c>
      <c r="Q99" s="225" t="str">
        <f>IF('2.3.1.1fin'!Q99=0,"",'2.3.1.1fin'!Q99)</f>
        <v/>
      </c>
      <c r="R99" s="225" t="str">
        <f>IF('2.3.1.1fin'!R99=0,"",'2.3.1.1fin'!R99)</f>
        <v/>
      </c>
      <c r="S99" s="225" t="str">
        <f>IF('2.3.1.1fin'!S99=0,"",'2.3.1.1fin'!S99)</f>
        <v/>
      </c>
      <c r="T99" s="225" t="str">
        <f>IF('2.3.1.1fin'!T99=0,"",'2.3.1.1fin'!T99)</f>
        <v/>
      </c>
      <c r="U99" s="225" t="str">
        <f>IF('2.3.1.1fin'!U99=0,"",'2.3.1.1fin'!U99)</f>
        <v/>
      </c>
      <c r="V99" s="225" t="str">
        <f>IF('2.3.1.1fin'!V99=0,"",'2.3.1.1fin'!V99)</f>
        <v/>
      </c>
      <c r="AA99" s="227"/>
    </row>
    <row r="100" spans="1:27" s="226" customFormat="1" x14ac:dyDescent="0.25">
      <c r="A100" s="225" t="str">
        <f>IF('2.3.1.1fin'!A100=0,"",'2.3.1.1fin'!A100)</f>
        <v>Anualidades:</v>
      </c>
      <c r="B100" s="225" t="str">
        <f>IF('2.3.1.1fin'!B100=0,"",'2.3.1.1fin'!B100)</f>
        <v/>
      </c>
      <c r="C100" s="225" t="str">
        <f>IF('2.3.1.1fin'!C100=0,"",'2.3.1.1fin'!C100)</f>
        <v/>
      </c>
      <c r="D100" s="225" t="str">
        <f>IF('2.3.1.1fin'!D100=0,"",'2.3.1.1fin'!D100)</f>
        <v/>
      </c>
      <c r="E100" s="225" t="str">
        <f>IF('2.3.1.1fin'!E100=0,"",'2.3.1.1fin'!E100)</f>
        <v/>
      </c>
      <c r="F100" s="225" t="str">
        <f>IF('2.3.1.1fin'!F100=0,"",'2.3.1.1fin'!F100)</f>
        <v/>
      </c>
      <c r="G100" s="225" t="str">
        <f>IF('2.3.1.1fin'!G100=0,"",'2.3.1.1fin'!G100)</f>
        <v/>
      </c>
      <c r="H100" s="225" t="str">
        <f>IF('2.3.1.1fin'!H100=0,"",'2.3.1.1fin'!H100)</f>
        <v/>
      </c>
      <c r="I100" s="225" t="str">
        <f>IF('2.3.1.1fin'!I100=0,"",'2.3.1.1fin'!I100)</f>
        <v/>
      </c>
      <c r="J100" s="225" t="str">
        <f>IF('2.3.1.1fin'!J100=0,"",'2.3.1.1fin'!J100)</f>
        <v/>
      </c>
      <c r="K100" s="225" t="str">
        <f>IF('2.3.1.1fin'!K100=0,"",'2.3.1.1fin'!K100)</f>
        <v/>
      </c>
      <c r="L100" s="225" t="str">
        <f>IF('2.3.1.1fin'!L100=0,"",'2.3.1.1fin'!L100)</f>
        <v/>
      </c>
      <c r="M100" s="225" t="str">
        <f>IF('2.3.1.1fin'!M100=0,"",'2.3.1.1fin'!M100)</f>
        <v/>
      </c>
      <c r="N100" s="225" t="str">
        <f>IF('2.3.1.1fin'!N100=0,"",'2.3.1.1fin'!N100)</f>
        <v/>
      </c>
      <c r="O100" s="225" t="str">
        <f>IF('2.3.1.1fin'!O100=0,"",'2.3.1.1fin'!O100)</f>
        <v/>
      </c>
      <c r="P100" s="225" t="str">
        <f>IF('2.3.1.1fin'!P100=0,"",'2.3.1.1fin'!P100)</f>
        <v/>
      </c>
      <c r="Q100" s="225" t="str">
        <f>IF('2.3.1.1fin'!Q100=0,"",'2.3.1.1fin'!Q100)</f>
        <v/>
      </c>
      <c r="R100" s="225" t="str">
        <f>IF('2.3.1.1fin'!R100=0,"",'2.3.1.1fin'!R100)</f>
        <v/>
      </c>
      <c r="S100" s="225" t="str">
        <f>IF('2.3.1.1fin'!S100=0,"",'2.3.1.1fin'!S100)</f>
        <v/>
      </c>
      <c r="T100" s="225" t="str">
        <f>IF('2.3.1.1fin'!T100=0,"",'2.3.1.1fin'!T100)</f>
        <v/>
      </c>
      <c r="U100" s="225" t="str">
        <f>IF('2.3.1.1fin'!U100=0,"",'2.3.1.1fin'!U100)</f>
        <v/>
      </c>
      <c r="V100" s="225" t="str">
        <f>IF('2.3.1.1fin'!V100=0,"",'2.3.1.1fin'!V100)</f>
        <v/>
      </c>
      <c r="AA100" s="227"/>
    </row>
    <row r="101" spans="1:27" s="226" customFormat="1" x14ac:dyDescent="0.25">
      <c r="A101" s="225" t="str">
        <f>IF('2.3.1.1fin'!A101=0,"",'2.3.1.1fin'!A101)</f>
        <v>ANUALIDAD</v>
      </c>
      <c r="B101" s="225" t="str">
        <f>IF('2.3.1.1fin'!B101=0,"",'2.3.1.1fin'!B101)</f>
        <v>PERIODO</v>
      </c>
      <c r="C101" s="225" t="str">
        <f>IF('2.3.1.1fin'!C101=0,"",'2.3.1.1fin'!C101)</f>
        <v>SUP.A INTER./HA</v>
      </c>
      <c r="D101" s="225" t="str">
        <f>IF('2.3.1.1fin'!D101=0,"",'2.3.1.1fin'!D101)</f>
        <v>VOLUMEN EN M3  R.T.A</v>
      </c>
      <c r="E101" s="225" t="str">
        <f>IF('2.3.1.1fin'!E101=0,"",'2.3.1.1fin'!E101)</f>
        <v/>
      </c>
      <c r="F101" s="225" t="str">
        <f>IF('2.3.1.1fin'!F101=0,"",'2.3.1.1fin'!F101)</f>
        <v/>
      </c>
      <c r="G101" s="225" t="str">
        <f>IF('2.3.1.1fin'!G101=0,"",'2.3.1.1fin'!G101)</f>
        <v>VOLUMEN EN M3  R.T.A anualidad compare</v>
      </c>
      <c r="H101" s="225" t="str">
        <f>IF('2.3.1.1fin'!H101=0,"",'2.3.1.1fin'!H101)</f>
        <v/>
      </c>
      <c r="I101" s="225" t="str">
        <f>IF('2.3.1.1fin'!I101=0,"",'2.3.1.1fin'!I101)</f>
        <v/>
      </c>
      <c r="J101" s="225" t="str">
        <f>IF('2.3.1.1fin'!J101=0,"",'2.3.1.1fin'!J101)</f>
        <v/>
      </c>
      <c r="K101" s="225" t="str">
        <f>IF('2.3.1.1fin'!K101=0,"",'2.3.1.1fin'!K101)</f>
        <v>ESTATUS</v>
      </c>
      <c r="L101" s="225" t="str">
        <f>IF('2.3.1.1fin'!L101=0,"",'2.3.1.1fin'!L101)</f>
        <v/>
      </c>
      <c r="M101" s="225" t="str">
        <f>IF('2.3.1.1fin'!M101=0,"",'2.3.1.1fin'!M101)</f>
        <v/>
      </c>
      <c r="N101" s="225" t="str">
        <f>IF('2.3.1.1fin'!N101=0,"",'2.3.1.1fin'!N101)</f>
        <v/>
      </c>
      <c r="O101" s="225" t="str">
        <f>IF('2.3.1.1fin'!O101=0,"",'2.3.1.1fin'!O101)</f>
        <v/>
      </c>
      <c r="P101" s="225" t="str">
        <f>IF('2.3.1.1fin'!P101=0,"",'2.3.1.1fin'!P101)</f>
        <v/>
      </c>
      <c r="Q101" s="225" t="str">
        <f>IF('2.3.1.1fin'!Q101=0,"",'2.3.1.1fin'!Q101)</f>
        <v/>
      </c>
      <c r="R101" s="225" t="str">
        <f>IF('2.3.1.1fin'!R101=0,"",'2.3.1.1fin'!R101)</f>
        <v/>
      </c>
      <c r="S101" s="225" t="str">
        <f>IF('2.3.1.1fin'!S101=0,"",'2.3.1.1fin'!S101)</f>
        <v/>
      </c>
      <c r="T101" s="225" t="str">
        <f>IF('2.3.1.1fin'!T101=0,"",'2.3.1.1fin'!T101)</f>
        <v/>
      </c>
      <c r="U101" s="225" t="str">
        <f>IF('2.3.1.1fin'!U101=0,"",'2.3.1.1fin'!U101)</f>
        <v/>
      </c>
      <c r="V101" s="225" t="str">
        <f>IF('2.3.1.1fin'!V101=0,"",'2.3.1.1fin'!V101)</f>
        <v/>
      </c>
      <c r="AA101" s="227"/>
    </row>
    <row r="102" spans="1:27" s="226" customFormat="1" x14ac:dyDescent="0.25">
      <c r="A102" s="225" t="str">
        <f>IF('2.3.1.1fin'!A102=0,"",'2.3.1.1fin'!A102)</f>
        <v/>
      </c>
      <c r="B102" s="225" t="str">
        <f>IF('2.3.1.1fin'!B102=0,"",'2.3.1.1fin'!B102)</f>
        <v/>
      </c>
      <c r="C102" s="225" t="str">
        <f>IF('2.3.1.1fin'!C102=0,"",'2.3.1.1fin'!C102)</f>
        <v/>
      </c>
      <c r="D102" s="225" t="str">
        <f>IF('2.3.1.1fin'!D102=0,"",'2.3.1.1fin'!D102)</f>
        <v>PINO</v>
      </c>
      <c r="E102" s="225" t="str">
        <f>IF('2.3.1.1fin'!E102=0,"",'2.3.1.1fin'!E102)</f>
        <v>ENCINO</v>
      </c>
      <c r="F102" s="225" t="str">
        <f>IF('2.3.1.1fin'!F102=0,"",'2.3.1.1fin'!F102)</f>
        <v>LATIFOLIADAS</v>
      </c>
      <c r="G102" s="225" t="str">
        <f>IF('2.3.1.1fin'!G102=0,"",'2.3.1.1fin'!G102)</f>
        <v>PINO</v>
      </c>
      <c r="H102" s="225" t="str">
        <f>IF('2.3.1.1fin'!H102=0,"",'2.3.1.1fin'!H102)</f>
        <v>ENCINO</v>
      </c>
      <c r="I102" s="225" t="str">
        <f>IF('2.3.1.1fin'!I102=0,"",'2.3.1.1fin'!I102)</f>
        <v>LATIFOLIADAS</v>
      </c>
      <c r="J102" s="225" t="str">
        <f>IF('2.3.1.1fin'!J102=0,"",'2.3.1.1fin'!J102)</f>
        <v>TOTAL</v>
      </c>
      <c r="K102" s="225" t="str">
        <f>IF('2.3.1.1fin'!K102=0,"",'2.3.1.1fin'!K102)</f>
        <v/>
      </c>
      <c r="L102" s="225" t="str">
        <f>IF('2.3.1.1fin'!L102=0,"",'2.3.1.1fin'!L102)</f>
        <v/>
      </c>
      <c r="M102" s="225" t="str">
        <f>IF('2.3.1.1fin'!M102=0,"",'2.3.1.1fin'!M102)</f>
        <v/>
      </c>
      <c r="N102" s="225" t="str">
        <f>IF('2.3.1.1fin'!N102=0,"",'2.3.1.1fin'!N102)</f>
        <v/>
      </c>
      <c r="O102" s="225" t="str">
        <f>IF('2.3.1.1fin'!O102=0,"",'2.3.1.1fin'!O102)</f>
        <v/>
      </c>
      <c r="P102" s="225" t="str">
        <f>IF('2.3.1.1fin'!P102=0,"",'2.3.1.1fin'!P102)</f>
        <v/>
      </c>
      <c r="Q102" s="225" t="str">
        <f>IF('2.3.1.1fin'!Q102=0,"",'2.3.1.1fin'!Q102)</f>
        <v/>
      </c>
      <c r="R102" s="225" t="str">
        <f>IF('2.3.1.1fin'!R102=0,"",'2.3.1.1fin'!R102)</f>
        <v/>
      </c>
      <c r="S102" s="225" t="str">
        <f>IF('2.3.1.1fin'!S102=0,"",'2.3.1.1fin'!S102)</f>
        <v/>
      </c>
      <c r="T102" s="225" t="str">
        <f>IF('2.3.1.1fin'!T102=0,"",'2.3.1.1fin'!T102)</f>
        <v/>
      </c>
      <c r="U102" s="225" t="str">
        <f>IF('2.3.1.1fin'!U102=0,"",'2.3.1.1fin'!U102)</f>
        <v/>
      </c>
      <c r="V102" s="225" t="str">
        <f>IF('2.3.1.1fin'!V102=0,"",'2.3.1.1fin'!V102)</f>
        <v/>
      </c>
      <c r="AA102" s="227"/>
    </row>
    <row r="103" spans="1:27" s="226" customFormat="1" x14ac:dyDescent="0.25">
      <c r="A103" s="225">
        <f>IF('2.3.1.1fin'!A103=0,"",'2.3.1.1fin'!A103)</f>
        <v>1</v>
      </c>
      <c r="B103" s="225" t="str">
        <f>IF('2.3.1.1fin'!B103=0,"",'2.3.1.1fin'!B103)</f>
        <v>2016-2017</v>
      </c>
      <c r="C103" s="225">
        <f>IF('2.3.1.1fin'!C103=0,"",'2.3.1.1fin'!C103)</f>
        <v>171.6</v>
      </c>
      <c r="D103" s="225">
        <f>IF('2.3.1.1fin'!D103=0,"",'2.3.1.1fin'!D103)</f>
        <v>11045.9</v>
      </c>
      <c r="E103" s="225">
        <f>IF('2.3.1.1fin'!E103=0,"",'2.3.1.1fin'!E103)</f>
        <v>2584.6</v>
      </c>
      <c r="F103" s="225">
        <f>IF('2.3.1.1fin'!F103=0,"",'2.3.1.1fin'!F103)</f>
        <v>405.1</v>
      </c>
      <c r="G103" s="225">
        <f>IF('2.3.1.1fin'!G103=0,"",'2.3.1.1fin'!G103)</f>
        <v>2.9706695496891067</v>
      </c>
      <c r="H103" s="225">
        <f>IF('2.3.1.1fin'!H103=0,"",'2.3.1.1fin'!H103)</f>
        <v>0.69509886185158887</v>
      </c>
      <c r="I103" s="225">
        <f>IF('2.3.1.1fin'!I103=0,"",'2.3.1.1fin'!I103)</f>
        <v>0.1089470513565266</v>
      </c>
      <c r="J103" s="225">
        <f>IF('2.3.1.1fin'!J103=0,"",'2.3.1.1fin'!J103)</f>
        <v>3.7747154628972224</v>
      </c>
      <c r="K103" s="225" t="str">
        <f>IF('2.3.1.1fin'!K103=0,"",'2.3.1.1fin'!K103)</f>
        <v>Ejercida</v>
      </c>
      <c r="L103" s="225" t="str">
        <f>IF('2.3.1.1fin'!L103=0,"",'2.3.1.1fin'!L103)</f>
        <v/>
      </c>
      <c r="M103" s="225" t="str">
        <f>IF('2.3.1.1fin'!M103=0,"",'2.3.1.1fin'!M103)</f>
        <v/>
      </c>
      <c r="N103" s="225" t="str">
        <f>IF('2.3.1.1fin'!N103=0,"",'2.3.1.1fin'!N103)</f>
        <v/>
      </c>
      <c r="O103" s="225" t="str">
        <f>IF('2.3.1.1fin'!O103=0,"",'2.3.1.1fin'!O103)</f>
        <v/>
      </c>
      <c r="P103" s="225" t="str">
        <f>IF('2.3.1.1fin'!P103=0,"",'2.3.1.1fin'!P103)</f>
        <v/>
      </c>
      <c r="Q103" s="225" t="str">
        <f>IF('2.3.1.1fin'!Q103=0,"",'2.3.1.1fin'!Q103)</f>
        <v/>
      </c>
      <c r="R103" s="225" t="str">
        <f>IF('2.3.1.1fin'!R103=0,"",'2.3.1.1fin'!R103)</f>
        <v/>
      </c>
      <c r="S103" s="225" t="str">
        <f>IF('2.3.1.1fin'!S103=0,"",'2.3.1.1fin'!S103)</f>
        <v/>
      </c>
      <c r="T103" s="225" t="str">
        <f>IF('2.3.1.1fin'!T103=0,"",'2.3.1.1fin'!T103)</f>
        <v/>
      </c>
      <c r="U103" s="225" t="str">
        <f>IF('2.3.1.1fin'!U103=0,"",'2.3.1.1fin'!U103)</f>
        <v/>
      </c>
      <c r="V103" s="225" t="str">
        <f>IF('2.3.1.1fin'!V103=0,"",'2.3.1.1fin'!V103)</f>
        <v/>
      </c>
      <c r="AA103" s="227"/>
    </row>
    <row r="104" spans="1:27" s="226" customFormat="1" x14ac:dyDescent="0.25">
      <c r="A104" s="225">
        <f>IF('2.3.1.1fin'!A104=0,"",'2.3.1.1fin'!A104)</f>
        <v>2</v>
      </c>
      <c r="B104" s="225" t="str">
        <f>IF('2.3.1.1fin'!B104=0,"",'2.3.1.1fin'!B104)</f>
        <v>2017-2018</v>
      </c>
      <c r="C104" s="225">
        <f>IF('2.3.1.1fin'!C104=0,"",'2.3.1.1fin'!C104)</f>
        <v>158.6</v>
      </c>
      <c r="D104" s="225">
        <f>IF('2.3.1.1fin'!D104=0,"",'2.3.1.1fin'!D104)</f>
        <v>9822.5</v>
      </c>
      <c r="E104" s="225">
        <f>IF('2.3.1.1fin'!E104=0,"",'2.3.1.1fin'!E104)</f>
        <v>2648.47</v>
      </c>
      <c r="F104" s="225">
        <f>IF('2.3.1.1fin'!F104=0,"",'2.3.1.1fin'!F104)</f>
        <v>278.8</v>
      </c>
      <c r="G104" s="225">
        <f>IF('2.3.1.1fin'!G104=0,"",'2.3.1.1fin'!G104)</f>
        <v>2.6416499924697172</v>
      </c>
      <c r="H104" s="225">
        <f>IF('2.3.1.1fin'!H104=0,"",'2.3.1.1fin'!H104)</f>
        <v>0.7122759740958281</v>
      </c>
      <c r="I104" s="225">
        <f>IF('2.3.1.1fin'!I104=0,"",'2.3.1.1fin'!I104)</f>
        <v>7.4980098539125198E-2</v>
      </c>
      <c r="J104" s="225">
        <f>IF('2.3.1.1fin'!J104=0,"",'2.3.1.1fin'!J104)</f>
        <v>3.4289060651046706</v>
      </c>
      <c r="K104" s="225" t="str">
        <f>IF('2.3.1.1fin'!K104=0,"",'2.3.1.1fin'!K104)</f>
        <v>Ejercida</v>
      </c>
      <c r="L104" s="225" t="str">
        <f>IF('2.3.1.1fin'!L104=0,"",'2.3.1.1fin'!L104)</f>
        <v/>
      </c>
      <c r="M104" s="225" t="str">
        <f>IF('2.3.1.1fin'!M104=0,"",'2.3.1.1fin'!M104)</f>
        <v/>
      </c>
      <c r="N104" s="225" t="str">
        <f>IF('2.3.1.1fin'!N104=0,"",'2.3.1.1fin'!N104)</f>
        <v/>
      </c>
      <c r="O104" s="225" t="str">
        <f>IF('2.3.1.1fin'!O104=0,"",'2.3.1.1fin'!O104)</f>
        <v/>
      </c>
      <c r="P104" s="225" t="str">
        <f>IF('2.3.1.1fin'!P104=0,"",'2.3.1.1fin'!P104)</f>
        <v/>
      </c>
      <c r="Q104" s="225" t="str">
        <f>IF('2.3.1.1fin'!Q104=0,"",'2.3.1.1fin'!Q104)</f>
        <v/>
      </c>
      <c r="R104" s="225" t="str">
        <f>IF('2.3.1.1fin'!R104=0,"",'2.3.1.1fin'!R104)</f>
        <v/>
      </c>
      <c r="S104" s="225" t="str">
        <f>IF('2.3.1.1fin'!S104=0,"",'2.3.1.1fin'!S104)</f>
        <v/>
      </c>
      <c r="T104" s="225" t="str">
        <f>IF('2.3.1.1fin'!T104=0,"",'2.3.1.1fin'!T104)</f>
        <v/>
      </c>
      <c r="U104" s="225" t="str">
        <f>IF('2.3.1.1fin'!U104=0,"",'2.3.1.1fin'!U104)</f>
        <v/>
      </c>
      <c r="V104" s="225" t="str">
        <f>IF('2.3.1.1fin'!V104=0,"",'2.3.1.1fin'!V104)</f>
        <v/>
      </c>
      <c r="AA104" s="227"/>
    </row>
    <row r="105" spans="1:27" s="226" customFormat="1" x14ac:dyDescent="0.25">
      <c r="A105" s="225">
        <f>IF('2.3.1.1fin'!A105=0,"",'2.3.1.1fin'!A105)</f>
        <v>3</v>
      </c>
      <c r="B105" s="225" t="str">
        <f>IF('2.3.1.1fin'!B105=0,"",'2.3.1.1fin'!B105)</f>
        <v>2016-2018</v>
      </c>
      <c r="C105" s="225">
        <f>IF('2.3.1.1fin'!C105=0,"",'2.3.1.1fin'!C105)</f>
        <v>138.62</v>
      </c>
      <c r="D105" s="225">
        <f>IF('2.3.1.1fin'!D105=0,"",'2.3.1.1fin'!D105)</f>
        <v>10572.59</v>
      </c>
      <c r="E105" s="225">
        <f>IF('2.3.1.1fin'!E105=0,"",'2.3.1.1fin'!E105)</f>
        <v>3603.26</v>
      </c>
      <c r="F105" s="225">
        <f>IF('2.3.1.1fin'!F105=0,"",'2.3.1.1fin'!F105)</f>
        <v>385.79</v>
      </c>
      <c r="G105" s="225">
        <f>IF('2.3.1.1fin'!G105=0,"",'2.3.1.1fin'!G105)</f>
        <v>2.8433781923018997</v>
      </c>
      <c r="H105" s="225">
        <f>IF('2.3.1.1fin'!H105=0,"",'2.3.1.1fin'!H105)</f>
        <v>0.96905591772628497</v>
      </c>
      <c r="I105" s="225">
        <f>IF('2.3.1.1fin'!I105=0,"",'2.3.1.1fin'!I105)</f>
        <v>0.10375384582284472</v>
      </c>
      <c r="J105" s="225">
        <f>IF('2.3.1.1fin'!J105=0,"",'2.3.1.1fin'!J105)</f>
        <v>3.9161879558510293</v>
      </c>
      <c r="K105" s="225" t="str">
        <f>IF('2.3.1.1fin'!K105=0,"",'2.3.1.1fin'!K105)</f>
        <v>En ejercicio</v>
      </c>
      <c r="L105" s="225" t="str">
        <f>IF('2.3.1.1fin'!L105=0,"",'2.3.1.1fin'!L105)</f>
        <v/>
      </c>
      <c r="M105" s="225" t="str">
        <f>IF('2.3.1.1fin'!M105=0,"",'2.3.1.1fin'!M105)</f>
        <v/>
      </c>
      <c r="N105" s="225" t="str">
        <f>IF('2.3.1.1fin'!N105=0,"",'2.3.1.1fin'!N105)</f>
        <v/>
      </c>
      <c r="O105" s="225" t="str">
        <f>IF('2.3.1.1fin'!O105=0,"",'2.3.1.1fin'!O105)</f>
        <v/>
      </c>
      <c r="P105" s="225" t="str">
        <f>IF('2.3.1.1fin'!P105=0,"",'2.3.1.1fin'!P105)</f>
        <v/>
      </c>
      <c r="Q105" s="225" t="str">
        <f>IF('2.3.1.1fin'!Q105=0,"",'2.3.1.1fin'!Q105)</f>
        <v/>
      </c>
      <c r="R105" s="225" t="str">
        <f>IF('2.3.1.1fin'!R105=0,"",'2.3.1.1fin'!R105)</f>
        <v/>
      </c>
      <c r="S105" s="225" t="str">
        <f>IF('2.3.1.1fin'!S105=0,"",'2.3.1.1fin'!S105)</f>
        <v/>
      </c>
      <c r="T105" s="225" t="str">
        <f>IF('2.3.1.1fin'!T105=0,"",'2.3.1.1fin'!T105)</f>
        <v/>
      </c>
      <c r="U105" s="225" t="str">
        <f>IF('2.3.1.1fin'!U105=0,"",'2.3.1.1fin'!U105)</f>
        <v/>
      </c>
      <c r="V105" s="225" t="str">
        <f>IF('2.3.1.1fin'!V105=0,"",'2.3.1.1fin'!V105)</f>
        <v/>
      </c>
      <c r="AA105" s="227"/>
    </row>
    <row r="106" spans="1:27" s="226" customFormat="1" x14ac:dyDescent="0.25">
      <c r="A106" s="225">
        <f>IF('2.3.1.1fin'!A106=0,"",'2.3.1.1fin'!A106)</f>
        <v>4</v>
      </c>
      <c r="B106" s="225" t="str">
        <f>IF('2.3.1.1fin'!B106=0,"",'2.3.1.1fin'!B106)</f>
        <v>2017-2019</v>
      </c>
      <c r="C106" s="225">
        <f>IF('2.3.1.1fin'!C106=0,"",'2.3.1.1fin'!C106)</f>
        <v>111.6</v>
      </c>
      <c r="D106" s="225">
        <f>IF('2.3.1.1fin'!D106=0,"",'2.3.1.1fin'!D106)</f>
        <v>10932.2</v>
      </c>
      <c r="E106" s="225">
        <f>IF('2.3.1.1fin'!E106=0,"",'2.3.1.1fin'!E106)</f>
        <v>3573.66</v>
      </c>
      <c r="F106" s="225">
        <f>IF('2.3.1.1fin'!F106=0,"",'2.3.1.1fin'!F106)</f>
        <v>959.85</v>
      </c>
      <c r="G106" s="225">
        <f>IF('2.3.1.1fin'!G106=0,"",'2.3.1.1fin'!G106)</f>
        <v>2.9400912239936314</v>
      </c>
      <c r="H106" s="225">
        <f>IF('2.3.1.1fin'!H106=0,"",'2.3.1.1fin'!H106)</f>
        <v>0.96109533337636344</v>
      </c>
      <c r="I106" s="225">
        <f>IF('2.3.1.1fin'!I106=0,"",'2.3.1.1fin'!I106)</f>
        <v>0.25814077325243656</v>
      </c>
      <c r="J106" s="225">
        <f>IF('2.3.1.1fin'!J106=0,"",'2.3.1.1fin'!J106)</f>
        <v>4.159327330622431</v>
      </c>
      <c r="K106" s="225" t="str">
        <f>IF('2.3.1.1fin'!K106=0,"",'2.3.1.1fin'!K106)</f>
        <v>Por ejercer</v>
      </c>
      <c r="L106" s="225" t="str">
        <f>IF('2.3.1.1fin'!L106=0,"",'2.3.1.1fin'!L106)</f>
        <v/>
      </c>
      <c r="M106" s="225" t="str">
        <f>IF('2.3.1.1fin'!M106=0,"",'2.3.1.1fin'!M106)</f>
        <v/>
      </c>
      <c r="N106" s="225" t="str">
        <f>IF('2.3.1.1fin'!N106=0,"",'2.3.1.1fin'!N106)</f>
        <v/>
      </c>
      <c r="O106" s="225" t="str">
        <f>IF('2.3.1.1fin'!O106=0,"",'2.3.1.1fin'!O106)</f>
        <v/>
      </c>
      <c r="P106" s="225" t="str">
        <f>IF('2.3.1.1fin'!P106=0,"",'2.3.1.1fin'!P106)</f>
        <v/>
      </c>
      <c r="Q106" s="225" t="str">
        <f>IF('2.3.1.1fin'!Q106=0,"",'2.3.1.1fin'!Q106)</f>
        <v/>
      </c>
      <c r="R106" s="225" t="str">
        <f>IF('2.3.1.1fin'!R106=0,"",'2.3.1.1fin'!R106)</f>
        <v/>
      </c>
      <c r="S106" s="225" t="str">
        <f>IF('2.3.1.1fin'!S106=0,"",'2.3.1.1fin'!S106)</f>
        <v/>
      </c>
      <c r="T106" s="225" t="str">
        <f>IF('2.3.1.1fin'!T106=0,"",'2.3.1.1fin'!T106)</f>
        <v/>
      </c>
      <c r="U106" s="225" t="str">
        <f>IF('2.3.1.1fin'!U106=0,"",'2.3.1.1fin'!U106)</f>
        <v/>
      </c>
      <c r="V106" s="225" t="str">
        <f>IF('2.3.1.1fin'!V106=0,"",'2.3.1.1fin'!V106)</f>
        <v/>
      </c>
      <c r="AA106" s="227"/>
    </row>
    <row r="107" spans="1:27" s="226" customFormat="1" x14ac:dyDescent="0.25">
      <c r="A107" s="225">
        <f>IF('2.3.1.1fin'!A107=0,"",'2.3.1.1fin'!A107)</f>
        <v>5</v>
      </c>
      <c r="B107" s="225" t="str">
        <f>IF('2.3.1.1fin'!B107=0,"",'2.3.1.1fin'!B107)</f>
        <v>2016-2019</v>
      </c>
      <c r="C107" s="225">
        <f>IF('2.3.1.1fin'!C107=0,"",'2.3.1.1fin'!C107)</f>
        <v>42.34</v>
      </c>
      <c r="D107" s="225">
        <f>IF('2.3.1.1fin'!D107=0,"",'2.3.1.1fin'!D107)</f>
        <v>5910.97</v>
      </c>
      <c r="E107" s="225">
        <f>IF('2.3.1.1fin'!E107=0,"",'2.3.1.1fin'!E107)</f>
        <v>1259.95</v>
      </c>
      <c r="F107" s="225">
        <f>IF('2.3.1.1fin'!F107=0,"",'2.3.1.1fin'!F107)</f>
        <v>80.5</v>
      </c>
      <c r="G107" s="225">
        <f>IF('2.3.1.1fin'!G107=0,"",'2.3.1.1fin'!G107)</f>
        <v>1.5896883538802471</v>
      </c>
      <c r="H107" s="225">
        <f>IF('2.3.1.1fin'!H107=0,"",'2.3.1.1fin'!H107)</f>
        <v>0.33884926525957959</v>
      </c>
      <c r="I107" s="225">
        <f>IF('2.3.1.1fin'!I107=0,"",'2.3.1.1fin'!I107)</f>
        <v>2.1649562167860754E-2</v>
      </c>
      <c r="J107" s="225">
        <f>IF('2.3.1.1fin'!J107=0,"",'2.3.1.1fin'!J107)</f>
        <v>1.9501871813076874</v>
      </c>
      <c r="K107" s="225" t="str">
        <f>IF('2.3.1.1fin'!K107=0,"",'2.3.1.1fin'!K107)</f>
        <v>Por ejercer</v>
      </c>
      <c r="L107" s="225" t="str">
        <f>IF('2.3.1.1fin'!L107=0,"",'2.3.1.1fin'!L107)</f>
        <v/>
      </c>
      <c r="M107" s="225" t="str">
        <f>IF('2.3.1.1fin'!M107=0,"",'2.3.1.1fin'!M107)</f>
        <v/>
      </c>
      <c r="N107" s="225" t="str">
        <f>IF('2.3.1.1fin'!N107=0,"",'2.3.1.1fin'!N107)</f>
        <v/>
      </c>
      <c r="O107" s="225" t="str">
        <f>IF('2.3.1.1fin'!O107=0,"",'2.3.1.1fin'!O107)</f>
        <v/>
      </c>
      <c r="P107" s="225" t="str">
        <f>IF('2.3.1.1fin'!P107=0,"",'2.3.1.1fin'!P107)</f>
        <v/>
      </c>
      <c r="Q107" s="225" t="str">
        <f>IF('2.3.1.1fin'!Q107=0,"",'2.3.1.1fin'!Q107)</f>
        <v/>
      </c>
      <c r="R107" s="225" t="str">
        <f>IF('2.3.1.1fin'!R107=0,"",'2.3.1.1fin'!R107)</f>
        <v/>
      </c>
      <c r="S107" s="225" t="str">
        <f>IF('2.3.1.1fin'!S107=0,"",'2.3.1.1fin'!S107)</f>
        <v/>
      </c>
      <c r="T107" s="225" t="str">
        <f>IF('2.3.1.1fin'!T107=0,"",'2.3.1.1fin'!T107)</f>
        <v/>
      </c>
      <c r="U107" s="225" t="str">
        <f>IF('2.3.1.1fin'!U107=0,"",'2.3.1.1fin'!U107)</f>
        <v/>
      </c>
      <c r="V107" s="225" t="str">
        <f>IF('2.3.1.1fin'!V107=0,"",'2.3.1.1fin'!V107)</f>
        <v/>
      </c>
      <c r="AA107" s="227"/>
    </row>
    <row r="108" spans="1:27" s="226" customFormat="1" x14ac:dyDescent="0.25">
      <c r="A108" s="225">
        <f>IF('2.3.1.1fin'!A108=0,"",'2.3.1.1fin'!A108)</f>
        <v>6</v>
      </c>
      <c r="B108" s="225" t="str">
        <f>IF('2.3.1.1fin'!B108=0,"",'2.3.1.1fin'!B108)</f>
        <v>2017-2020</v>
      </c>
      <c r="C108" s="225">
        <f>IF('2.3.1.1fin'!C108=0,"",'2.3.1.1fin'!C108)</f>
        <v>99.69</v>
      </c>
      <c r="D108" s="225">
        <f>IF('2.3.1.1fin'!D108=0,"",'2.3.1.1fin'!D108)</f>
        <v>9627.9599999999991</v>
      </c>
      <c r="E108" s="225">
        <f>IF('2.3.1.1fin'!E108=0,"",'2.3.1.1fin'!E108)</f>
        <v>2216</v>
      </c>
      <c r="F108" s="225">
        <f>IF('2.3.1.1fin'!F108=0,"",'2.3.1.1fin'!F108)</f>
        <v>453.2</v>
      </c>
      <c r="G108" s="225">
        <f>IF('2.3.1.1fin'!G108=0,"",'2.3.1.1fin'!G108)</f>
        <v>2.5893306654618211</v>
      </c>
      <c r="H108" s="225">
        <f>IF('2.3.1.1fin'!H108=0,"",'2.3.1.1fin'!H108)</f>
        <v>0.59596807160222898</v>
      </c>
      <c r="I108" s="225">
        <f>IF('2.3.1.1fin'!I108=0,"",'2.3.1.1fin'!I108)</f>
        <v>0.12188300092514899</v>
      </c>
      <c r="J108" s="225">
        <f>IF('2.3.1.1fin'!J108=0,"",'2.3.1.1fin'!J108)</f>
        <v>3.307181737989199</v>
      </c>
      <c r="K108" s="225" t="str">
        <f>IF('2.3.1.1fin'!K108=0,"",'2.3.1.1fin'!K108)</f>
        <v>Por ejercer</v>
      </c>
      <c r="L108" s="225" t="str">
        <f>IF('2.3.1.1fin'!L108=0,"",'2.3.1.1fin'!L108)</f>
        <v/>
      </c>
      <c r="M108" s="225" t="str">
        <f>IF('2.3.1.1fin'!M108=0,"",'2.3.1.1fin'!M108)</f>
        <v/>
      </c>
      <c r="N108" s="225" t="str">
        <f>IF('2.3.1.1fin'!N108=0,"",'2.3.1.1fin'!N108)</f>
        <v/>
      </c>
      <c r="O108" s="225" t="str">
        <f>IF('2.3.1.1fin'!O108=0,"",'2.3.1.1fin'!O108)</f>
        <v/>
      </c>
      <c r="P108" s="225" t="str">
        <f>IF('2.3.1.1fin'!P108=0,"",'2.3.1.1fin'!P108)</f>
        <v/>
      </c>
      <c r="Q108" s="225" t="str">
        <f>IF('2.3.1.1fin'!Q108=0,"",'2.3.1.1fin'!Q108)</f>
        <v/>
      </c>
      <c r="R108" s="225" t="str">
        <f>IF('2.3.1.1fin'!R108=0,"",'2.3.1.1fin'!R108)</f>
        <v/>
      </c>
      <c r="S108" s="225" t="str">
        <f>IF('2.3.1.1fin'!S108=0,"",'2.3.1.1fin'!S108)</f>
        <v/>
      </c>
      <c r="T108" s="225" t="str">
        <f>IF('2.3.1.1fin'!T108=0,"",'2.3.1.1fin'!T108)</f>
        <v/>
      </c>
      <c r="U108" s="225" t="str">
        <f>IF('2.3.1.1fin'!U108=0,"",'2.3.1.1fin'!U108)</f>
        <v/>
      </c>
      <c r="V108" s="225" t="str">
        <f>IF('2.3.1.1fin'!V108=0,"",'2.3.1.1fin'!V108)</f>
        <v/>
      </c>
      <c r="AA108" s="227"/>
    </row>
    <row r="109" spans="1:27" s="226" customFormat="1" x14ac:dyDescent="0.25">
      <c r="A109" s="225">
        <f>IF('2.3.1.1fin'!A109=0,"",'2.3.1.1fin'!A109)</f>
        <v>7</v>
      </c>
      <c r="B109" s="225" t="str">
        <f>IF('2.3.1.1fin'!B109=0,"",'2.3.1.1fin'!B109)</f>
        <v>2016-2020</v>
      </c>
      <c r="C109" s="225">
        <f>IF('2.3.1.1fin'!C109=0,"",'2.3.1.1fin'!C109)</f>
        <v>28.43</v>
      </c>
      <c r="D109" s="225">
        <f>IF('2.3.1.1fin'!D109=0,"",'2.3.1.1fin'!D109)</f>
        <v>10841.87</v>
      </c>
      <c r="E109" s="225">
        <f>IF('2.3.1.1fin'!E109=0,"",'2.3.1.1fin'!E109)</f>
        <v>1394</v>
      </c>
      <c r="F109" s="225">
        <f>IF('2.3.1.1fin'!F109=0,"",'2.3.1.1fin'!F109)</f>
        <v>157.19999999999999</v>
      </c>
      <c r="G109" s="225">
        <f>IF('2.3.1.1fin'!G109=0,"",'2.3.1.1fin'!G109)</f>
        <v>2.9157979947933477</v>
      </c>
      <c r="H109" s="225">
        <f>IF('2.3.1.1fin'!H109=0,"",'2.3.1.1fin'!H109)</f>
        <v>0.37490049269562598</v>
      </c>
      <c r="I109" s="225">
        <f>IF('2.3.1.1fin'!I109=0,"",'2.3.1.1fin'!I109)</f>
        <v>4.2277157425934291E-2</v>
      </c>
      <c r="J109" s="225">
        <f>IF('2.3.1.1fin'!J109=0,"",'2.3.1.1fin'!J109)</f>
        <v>3.3329756449149079</v>
      </c>
      <c r="K109" s="225" t="str">
        <f>IF('2.3.1.1fin'!K109=0,"",'2.3.1.1fin'!K109)</f>
        <v>Por ejercer</v>
      </c>
      <c r="L109" s="225" t="str">
        <f>IF('2.3.1.1fin'!L109=0,"",'2.3.1.1fin'!L109)</f>
        <v/>
      </c>
      <c r="M109" s="225" t="str">
        <f>IF('2.3.1.1fin'!M109=0,"",'2.3.1.1fin'!M109)</f>
        <v/>
      </c>
      <c r="N109" s="225" t="str">
        <f>IF('2.3.1.1fin'!N109=0,"",'2.3.1.1fin'!N109)</f>
        <v/>
      </c>
      <c r="O109" s="225" t="str">
        <f>IF('2.3.1.1fin'!O109=0,"",'2.3.1.1fin'!O109)</f>
        <v/>
      </c>
      <c r="P109" s="225" t="str">
        <f>IF('2.3.1.1fin'!P109=0,"",'2.3.1.1fin'!P109)</f>
        <v/>
      </c>
      <c r="Q109" s="225" t="str">
        <f>IF('2.3.1.1fin'!Q109=0,"",'2.3.1.1fin'!Q109)</f>
        <v/>
      </c>
      <c r="R109" s="225" t="str">
        <f>IF('2.3.1.1fin'!R109=0,"",'2.3.1.1fin'!R109)</f>
        <v/>
      </c>
      <c r="S109" s="225" t="str">
        <f>IF('2.3.1.1fin'!S109=0,"",'2.3.1.1fin'!S109)</f>
        <v/>
      </c>
      <c r="T109" s="225" t="str">
        <f>IF('2.3.1.1fin'!T109=0,"",'2.3.1.1fin'!T109)</f>
        <v/>
      </c>
      <c r="U109" s="225" t="str">
        <f>IF('2.3.1.1fin'!U109=0,"",'2.3.1.1fin'!U109)</f>
        <v/>
      </c>
      <c r="V109" s="225" t="str">
        <f>IF('2.3.1.1fin'!V109=0,"",'2.3.1.1fin'!V109)</f>
        <v/>
      </c>
      <c r="AA109" s="227"/>
    </row>
    <row r="110" spans="1:27" s="226" customFormat="1" x14ac:dyDescent="0.25">
      <c r="A110" s="225">
        <f>IF('2.3.1.1fin'!A110=0,"",'2.3.1.1fin'!A110)</f>
        <v>8</v>
      </c>
      <c r="B110" s="225" t="str">
        <f>IF('2.3.1.1fin'!B110=0,"",'2.3.1.1fin'!B110)</f>
        <v>2017-2021</v>
      </c>
      <c r="C110" s="225">
        <f>IF('2.3.1.1fin'!C110=0,"",'2.3.1.1fin'!C110)</f>
        <v>115.4</v>
      </c>
      <c r="D110" s="225">
        <f>IF('2.3.1.1fin'!D110=0,"",'2.3.1.1fin'!D110)</f>
        <v>10662.4</v>
      </c>
      <c r="E110" s="225">
        <f>IF('2.3.1.1fin'!E110=0,"",'2.3.1.1fin'!E110)</f>
        <v>3350.35</v>
      </c>
      <c r="F110" s="225">
        <f>IF('2.3.1.1fin'!F110=0,"",'2.3.1.1fin'!F110)</f>
        <v>467.58</v>
      </c>
      <c r="G110" s="225">
        <f>IF('2.3.1.1fin'!G110=0,"",'2.3.1.1fin'!G110)</f>
        <v>2.8675315733987392</v>
      </c>
      <c r="H110" s="225">
        <f>IF('2.3.1.1fin'!H110=0,"",'2.3.1.1fin'!H110)</f>
        <v>0.90103864110673626</v>
      </c>
      <c r="I110" s="225">
        <f>IF('2.3.1.1fin'!I110=0,"",'2.3.1.1fin'!I110)</f>
        <v>0.1257503388627122</v>
      </c>
      <c r="J110" s="225">
        <f>IF('2.3.1.1fin'!J110=0,"",'2.3.1.1fin'!J110)</f>
        <v>3.8943205533681877</v>
      </c>
      <c r="K110" s="225" t="str">
        <f>IF('2.3.1.1fin'!K110=0,"",'2.3.1.1fin'!K110)</f>
        <v>Por ejercer</v>
      </c>
      <c r="L110" s="225" t="str">
        <f>IF('2.3.1.1fin'!L110=0,"",'2.3.1.1fin'!L110)</f>
        <v/>
      </c>
      <c r="M110" s="225" t="str">
        <f>IF('2.3.1.1fin'!M110=0,"",'2.3.1.1fin'!M110)</f>
        <v/>
      </c>
      <c r="N110" s="225" t="str">
        <f>IF('2.3.1.1fin'!N110=0,"",'2.3.1.1fin'!N110)</f>
        <v/>
      </c>
      <c r="O110" s="225" t="str">
        <f>IF('2.3.1.1fin'!O110=0,"",'2.3.1.1fin'!O110)</f>
        <v/>
      </c>
      <c r="P110" s="225" t="str">
        <f>IF('2.3.1.1fin'!P110=0,"",'2.3.1.1fin'!P110)</f>
        <v/>
      </c>
      <c r="Q110" s="225" t="str">
        <f>IF('2.3.1.1fin'!Q110=0,"",'2.3.1.1fin'!Q110)</f>
        <v/>
      </c>
      <c r="R110" s="225" t="str">
        <f>IF('2.3.1.1fin'!R110=0,"",'2.3.1.1fin'!R110)</f>
        <v/>
      </c>
      <c r="S110" s="225" t="str">
        <f>IF('2.3.1.1fin'!S110=0,"",'2.3.1.1fin'!S110)</f>
        <v/>
      </c>
      <c r="T110" s="225" t="str">
        <f>IF('2.3.1.1fin'!T110=0,"",'2.3.1.1fin'!T110)</f>
        <v/>
      </c>
      <c r="U110" s="225" t="str">
        <f>IF('2.3.1.1fin'!U110=0,"",'2.3.1.1fin'!U110)</f>
        <v/>
      </c>
      <c r="V110" s="225" t="str">
        <f>IF('2.3.1.1fin'!V110=0,"",'2.3.1.1fin'!V110)</f>
        <v/>
      </c>
      <c r="AA110" s="227"/>
    </row>
    <row r="111" spans="1:27" s="226" customFormat="1" x14ac:dyDescent="0.25">
      <c r="A111" s="225">
        <f>IF('2.3.1.1fin'!A111=0,"",'2.3.1.1fin'!A111)</f>
        <v>9</v>
      </c>
      <c r="B111" s="225" t="str">
        <f>IF('2.3.1.1fin'!B111=0,"",'2.3.1.1fin'!B111)</f>
        <v>2016-2021</v>
      </c>
      <c r="C111" s="225">
        <f>IF('2.3.1.1fin'!C111=0,"",'2.3.1.1fin'!C111)</f>
        <v>200.38</v>
      </c>
      <c r="D111" s="225">
        <f>IF('2.3.1.1fin'!D111=0,"",'2.3.1.1fin'!D111)</f>
        <v>10985.7</v>
      </c>
      <c r="E111" s="225">
        <f>IF('2.3.1.1fin'!E111=0,"",'2.3.1.1fin'!E111)</f>
        <v>3690.9</v>
      </c>
      <c r="F111" s="225">
        <f>IF('2.3.1.1fin'!F111=0,"",'2.3.1.1fin'!F111)</f>
        <v>203.62</v>
      </c>
      <c r="G111" s="225">
        <f>IF('2.3.1.1fin'!G111=0,"",'2.3.1.1fin'!G111)</f>
        <v>2.9544794423287937</v>
      </c>
      <c r="H111" s="225">
        <f>IF('2.3.1.1fin'!H111=0,"",'2.3.1.1fin'!H111)</f>
        <v>0.99262570192990385</v>
      </c>
      <c r="I111" s="225">
        <f>IF('2.3.1.1fin'!I111=0,"",'2.3.1.1fin'!I111)</f>
        <v>5.4761290044966542E-2</v>
      </c>
      <c r="J111" s="225">
        <f>IF('2.3.1.1fin'!J111=0,"",'2.3.1.1fin'!J111)</f>
        <v>4.0018664343036638</v>
      </c>
      <c r="K111" s="225" t="str">
        <f>IF('2.3.1.1fin'!K111=0,"",'2.3.1.1fin'!K111)</f>
        <v>Por ejercer</v>
      </c>
      <c r="L111" s="225" t="str">
        <f>IF('2.3.1.1fin'!L111=0,"",'2.3.1.1fin'!L111)</f>
        <v/>
      </c>
      <c r="M111" s="225" t="str">
        <f>IF('2.3.1.1fin'!M111=0,"",'2.3.1.1fin'!M111)</f>
        <v/>
      </c>
      <c r="N111" s="225" t="str">
        <f>IF('2.3.1.1fin'!N111=0,"",'2.3.1.1fin'!N111)</f>
        <v/>
      </c>
      <c r="O111" s="225" t="str">
        <f>IF('2.3.1.1fin'!O111=0,"",'2.3.1.1fin'!O111)</f>
        <v/>
      </c>
      <c r="P111" s="225" t="str">
        <f>IF('2.3.1.1fin'!P111=0,"",'2.3.1.1fin'!P111)</f>
        <v/>
      </c>
      <c r="Q111" s="225" t="str">
        <f>IF('2.3.1.1fin'!Q111=0,"",'2.3.1.1fin'!Q111)</f>
        <v/>
      </c>
      <c r="R111" s="225" t="str">
        <f>IF('2.3.1.1fin'!R111=0,"",'2.3.1.1fin'!R111)</f>
        <v/>
      </c>
      <c r="S111" s="225" t="str">
        <f>IF('2.3.1.1fin'!S111=0,"",'2.3.1.1fin'!S111)</f>
        <v/>
      </c>
      <c r="T111" s="225" t="str">
        <f>IF('2.3.1.1fin'!T111=0,"",'2.3.1.1fin'!T111)</f>
        <v/>
      </c>
      <c r="U111" s="225" t="str">
        <f>IF('2.3.1.1fin'!U111=0,"",'2.3.1.1fin'!U111)</f>
        <v/>
      </c>
      <c r="V111" s="225" t="str">
        <f>IF('2.3.1.1fin'!V111=0,"",'2.3.1.1fin'!V111)</f>
        <v/>
      </c>
      <c r="AA111" s="227"/>
    </row>
    <row r="112" spans="1:27" s="226" customFormat="1" x14ac:dyDescent="0.25">
      <c r="A112" s="225">
        <f>IF('2.3.1.1fin'!A112=0,"",'2.3.1.1fin'!A112)</f>
        <v>10</v>
      </c>
      <c r="B112" s="225" t="str">
        <f>IF('2.3.1.1fin'!B112=0,"",'2.3.1.1fin'!B112)</f>
        <v>2017-2022</v>
      </c>
      <c r="C112" s="225">
        <f>IF('2.3.1.1fin'!C112=0,"",'2.3.1.1fin'!C112)</f>
        <v>233.38</v>
      </c>
      <c r="D112" s="225">
        <f>IF('2.3.1.1fin'!D112=0,"",'2.3.1.1fin'!D112)</f>
        <v>10164.290000000001</v>
      </c>
      <c r="E112" s="225">
        <f>IF('2.3.1.1fin'!E112=0,"",'2.3.1.1fin'!E112)</f>
        <v>8396.93</v>
      </c>
      <c r="F112" s="225">
        <f>IF('2.3.1.1fin'!F112=0,"",'2.3.1.1fin'!F112)</f>
        <v>709.84</v>
      </c>
      <c r="G112" s="225">
        <f>IF('2.3.1.1fin'!G112=0,"",'2.3.1.1fin'!G112)</f>
        <v>2.7335705372318682</v>
      </c>
      <c r="H112" s="225">
        <f>IF('2.3.1.1fin'!H112=0,"",'2.3.1.1fin'!H112)</f>
        <v>2.2582591062630435</v>
      </c>
      <c r="I112" s="225">
        <f>IF('2.3.1.1fin'!I112=0,"",'2.3.1.1fin'!I112)</f>
        <v>0.1909034187482519</v>
      </c>
      <c r="J112" s="225">
        <f>IF('2.3.1.1fin'!J112=0,"",'2.3.1.1fin'!J112)</f>
        <v>5.1827330622431633</v>
      </c>
      <c r="K112" s="225" t="str">
        <f>IF('2.3.1.1fin'!K112=0,"",'2.3.1.1fin'!K112)</f>
        <v>Por ejercer</v>
      </c>
      <c r="L112" s="225" t="str">
        <f>IF('2.3.1.1fin'!L112=0,"",'2.3.1.1fin'!L112)</f>
        <v/>
      </c>
      <c r="M112" s="225" t="str">
        <f>IF('2.3.1.1fin'!M112=0,"",'2.3.1.1fin'!M112)</f>
        <v/>
      </c>
      <c r="N112" s="225" t="str">
        <f>IF('2.3.1.1fin'!N112=0,"",'2.3.1.1fin'!N112)</f>
        <v/>
      </c>
      <c r="O112" s="225" t="str">
        <f>IF('2.3.1.1fin'!O112=0,"",'2.3.1.1fin'!O112)</f>
        <v/>
      </c>
      <c r="P112" s="225" t="str">
        <f>IF('2.3.1.1fin'!P112=0,"",'2.3.1.1fin'!P112)</f>
        <v/>
      </c>
      <c r="Q112" s="225" t="str">
        <f>IF('2.3.1.1fin'!Q112=0,"",'2.3.1.1fin'!Q112)</f>
        <v/>
      </c>
      <c r="R112" s="225" t="str">
        <f>IF('2.3.1.1fin'!R112=0,"",'2.3.1.1fin'!R112)</f>
        <v/>
      </c>
      <c r="S112" s="225" t="str">
        <f>IF('2.3.1.1fin'!S112=0,"",'2.3.1.1fin'!S112)</f>
        <v/>
      </c>
      <c r="T112" s="225" t="str">
        <f>IF('2.3.1.1fin'!T112=0,"",'2.3.1.1fin'!T112)</f>
        <v/>
      </c>
      <c r="U112" s="225" t="str">
        <f>IF('2.3.1.1fin'!U112=0,"",'2.3.1.1fin'!U112)</f>
        <v/>
      </c>
      <c r="V112" s="225" t="str">
        <f>IF('2.3.1.1fin'!V112=0,"",'2.3.1.1fin'!V112)</f>
        <v/>
      </c>
      <c r="AA112" s="227"/>
    </row>
    <row r="113" spans="1:27" s="226" customFormat="1" x14ac:dyDescent="0.25">
      <c r="A113" s="225" t="str">
        <f>IF('2.3.1.1fin'!A113=0,"",'2.3.1.1fin'!A113)</f>
        <v>TOTAL</v>
      </c>
      <c r="B113" s="225" t="str">
        <f>IF('2.3.1.1fin'!B113=0,"",'2.3.1.1fin'!B113)</f>
        <v/>
      </c>
      <c r="C113" s="225">
        <f>IF('2.3.1.1fin'!C113=0,"",'2.3.1.1fin'!C113)</f>
        <v>1300.04</v>
      </c>
      <c r="D113" s="225">
        <f>IF('2.3.1.1fin'!D113=0,"",'2.3.1.1fin'!D113)</f>
        <v>100566.38</v>
      </c>
      <c r="E113" s="225">
        <f>IF('2.3.1.1fin'!E113=0,"",'2.3.1.1fin'!E113)</f>
        <v>32718.12</v>
      </c>
      <c r="F113" s="225">
        <f>IF('2.3.1.1fin'!F113=0,"",'2.3.1.1fin'!F113)</f>
        <v>4300.66</v>
      </c>
      <c r="G113" s="225" t="str">
        <f>IF('2.3.1.1fin'!G113=0,"",'2.3.1.1fin'!G113)</f>
        <v/>
      </c>
      <c r="H113" s="225" t="str">
        <f>IF('2.3.1.1fin'!H113=0,"",'2.3.1.1fin'!H113)</f>
        <v/>
      </c>
      <c r="I113" s="225" t="str">
        <f>IF('2.3.1.1fin'!I113=0,"",'2.3.1.1fin'!I113)</f>
        <v/>
      </c>
      <c r="J113" s="225" t="str">
        <f>IF('2.3.1.1fin'!J113=0,"",'2.3.1.1fin'!J113)</f>
        <v/>
      </c>
      <c r="K113" s="225" t="str">
        <f>IF('2.3.1.1fin'!K113=0,"",'2.3.1.1fin'!K113)</f>
        <v/>
      </c>
      <c r="L113" s="225" t="str">
        <f>IF('2.3.1.1fin'!L113=0,"",'2.3.1.1fin'!L113)</f>
        <v/>
      </c>
      <c r="M113" s="225" t="str">
        <f>IF('2.3.1.1fin'!M113=0,"",'2.3.1.1fin'!M113)</f>
        <v/>
      </c>
      <c r="N113" s="225" t="str">
        <f>IF('2.3.1.1fin'!N113=0,"",'2.3.1.1fin'!N113)</f>
        <v/>
      </c>
      <c r="O113" s="225" t="str">
        <f>IF('2.3.1.1fin'!O113=0,"",'2.3.1.1fin'!O113)</f>
        <v/>
      </c>
      <c r="P113" s="225" t="str">
        <f>IF('2.3.1.1fin'!P113=0,"",'2.3.1.1fin'!P113)</f>
        <v/>
      </c>
      <c r="Q113" s="225" t="str">
        <f>IF('2.3.1.1fin'!Q113=0,"",'2.3.1.1fin'!Q113)</f>
        <v/>
      </c>
      <c r="R113" s="225" t="str">
        <f>IF('2.3.1.1fin'!R113=0,"",'2.3.1.1fin'!R113)</f>
        <v/>
      </c>
      <c r="S113" s="225" t="str">
        <f>IF('2.3.1.1fin'!S113=0,"",'2.3.1.1fin'!S113)</f>
        <v/>
      </c>
      <c r="T113" s="225" t="str">
        <f>IF('2.3.1.1fin'!T113=0,"",'2.3.1.1fin'!T113)</f>
        <v/>
      </c>
      <c r="U113" s="225" t="str">
        <f>IF('2.3.1.1fin'!U113=0,"",'2.3.1.1fin'!U113)</f>
        <v/>
      </c>
      <c r="V113" s="225" t="str">
        <f>IF('2.3.1.1fin'!V113=0,"",'2.3.1.1fin'!V113)</f>
        <v/>
      </c>
      <c r="AA113" s="227"/>
    </row>
    <row r="114" spans="1:27" s="226" customFormat="1" x14ac:dyDescent="0.25">
      <c r="A114" s="225" t="str">
        <f>IF('2.3.1.1fin'!A114=0,"",'2.3.1.1fin'!A114)</f>
        <v/>
      </c>
      <c r="B114" s="225" t="str">
        <f>IF('2.3.1.1fin'!B114=0,"",'2.3.1.1fin'!B114)</f>
        <v/>
      </c>
      <c r="C114" s="225" t="str">
        <f>IF('2.3.1.1fin'!C114=0,"",'2.3.1.1fin'!C114)</f>
        <v/>
      </c>
      <c r="D114" s="225" t="str">
        <f>IF('2.3.1.1fin'!D114=0,"",'2.3.1.1fin'!D114)</f>
        <v/>
      </c>
      <c r="E114" s="225" t="str">
        <f>IF('2.3.1.1fin'!E114=0,"",'2.3.1.1fin'!E114)</f>
        <v/>
      </c>
      <c r="F114" s="225" t="str">
        <f>IF('2.3.1.1fin'!F114=0,"",'2.3.1.1fin'!F114)</f>
        <v/>
      </c>
      <c r="G114" s="225" t="str">
        <f>IF('2.3.1.1fin'!G114=0,"",'2.3.1.1fin'!G114)</f>
        <v/>
      </c>
      <c r="H114" s="225" t="str">
        <f>IF('2.3.1.1fin'!H114=0,"",'2.3.1.1fin'!H114)</f>
        <v/>
      </c>
      <c r="I114" s="225" t="str">
        <f>IF('2.3.1.1fin'!I114=0,"",'2.3.1.1fin'!I114)</f>
        <v/>
      </c>
      <c r="J114" s="225" t="str">
        <f>IF('2.3.1.1fin'!J114=0,"",'2.3.1.1fin'!J114)</f>
        <v/>
      </c>
      <c r="K114" s="225" t="str">
        <f>IF('2.3.1.1fin'!K114=0,"",'2.3.1.1fin'!K114)</f>
        <v/>
      </c>
      <c r="L114" s="225" t="str">
        <f>IF('2.3.1.1fin'!L114=0,"",'2.3.1.1fin'!L114)</f>
        <v/>
      </c>
      <c r="M114" s="225" t="str">
        <f>IF('2.3.1.1fin'!M114=0,"",'2.3.1.1fin'!M114)</f>
        <v/>
      </c>
      <c r="N114" s="225" t="str">
        <f>IF('2.3.1.1fin'!N114=0,"",'2.3.1.1fin'!N114)</f>
        <v/>
      </c>
      <c r="O114" s="225" t="str">
        <f>IF('2.3.1.1fin'!O114=0,"",'2.3.1.1fin'!O114)</f>
        <v/>
      </c>
      <c r="P114" s="225" t="str">
        <f>IF('2.3.1.1fin'!P114=0,"",'2.3.1.1fin'!P114)</f>
        <v/>
      </c>
      <c r="Q114" s="225" t="str">
        <f>IF('2.3.1.1fin'!Q114=0,"",'2.3.1.1fin'!Q114)</f>
        <v/>
      </c>
      <c r="R114" s="225" t="str">
        <f>IF('2.3.1.1fin'!R114=0,"",'2.3.1.1fin'!R114)</f>
        <v/>
      </c>
      <c r="S114" s="225" t="str">
        <f>IF('2.3.1.1fin'!S114=0,"",'2.3.1.1fin'!S114)</f>
        <v/>
      </c>
      <c r="T114" s="225" t="str">
        <f>IF('2.3.1.1fin'!T114=0,"",'2.3.1.1fin'!T114)</f>
        <v/>
      </c>
      <c r="U114" s="225" t="str">
        <f>IF('2.3.1.1fin'!U114=0,"",'2.3.1.1fin'!U114)</f>
        <v/>
      </c>
      <c r="V114" s="225" t="str">
        <f>IF('2.3.1.1fin'!V114=0,"",'2.3.1.1fin'!V114)</f>
        <v/>
      </c>
      <c r="AA114" s="227"/>
    </row>
    <row r="115" spans="1:27" s="226" customFormat="1" x14ac:dyDescent="0.25">
      <c r="A115" s="225" t="str">
        <f>IF('2.3.1.1fin'!A115=0,"",'2.3.1.1fin'!A115)</f>
        <v>Aportación en efectivo</v>
      </c>
      <c r="B115" s="225" t="str">
        <f>IF('2.3.1.1fin'!B115=0,"",'2.3.1.1fin'!B115)</f>
        <v/>
      </c>
      <c r="C115" s="225" t="str">
        <f>IF('2.3.1.1fin'!C115=0,"",'2.3.1.1fin'!C115)</f>
        <v/>
      </c>
      <c r="D115" s="225" t="str">
        <f>IF('2.3.1.1fin'!D115=0,"",'2.3.1.1fin'!D115)</f>
        <v/>
      </c>
      <c r="E115" s="225" t="str">
        <f>IF('2.3.1.1fin'!E115=0,"",'2.3.1.1fin'!E115)</f>
        <v/>
      </c>
      <c r="F115" s="225" t="str">
        <f>IF('2.3.1.1fin'!F115=0,"",'2.3.1.1fin'!F115)</f>
        <v/>
      </c>
      <c r="G115" s="225" t="str">
        <f>IF('2.3.1.1fin'!G115=0,"",'2.3.1.1fin'!G115)</f>
        <v/>
      </c>
      <c r="H115" s="225" t="str">
        <f>IF('2.3.1.1fin'!H115=0,"",'2.3.1.1fin'!H115)</f>
        <v/>
      </c>
      <c r="I115" s="225" t="str">
        <f>IF('2.3.1.1fin'!I115=0,"",'2.3.1.1fin'!I115)</f>
        <v/>
      </c>
      <c r="J115" s="225" t="str">
        <f>IF('2.3.1.1fin'!J115=0,"",'2.3.1.1fin'!J115)</f>
        <v/>
      </c>
      <c r="K115" s="225" t="str">
        <f>IF('2.3.1.1fin'!K115=0,"",'2.3.1.1fin'!K115)</f>
        <v/>
      </c>
      <c r="L115" s="225" t="str">
        <f>IF('2.3.1.1fin'!L115=0,"",'2.3.1.1fin'!L115)</f>
        <v/>
      </c>
      <c r="M115" s="225" t="str">
        <f>IF('2.3.1.1fin'!M115=0,"",'2.3.1.1fin'!M115)</f>
        <v/>
      </c>
      <c r="N115" s="225" t="str">
        <f>IF('2.3.1.1fin'!N115=0,"",'2.3.1.1fin'!N115)</f>
        <v/>
      </c>
      <c r="O115" s="225" t="str">
        <f>IF('2.3.1.1fin'!O115=0,"",'2.3.1.1fin'!O115)</f>
        <v/>
      </c>
      <c r="P115" s="225" t="str">
        <f>IF('2.3.1.1fin'!P115=0,"",'2.3.1.1fin'!P115)</f>
        <v/>
      </c>
      <c r="Q115" s="225" t="str">
        <f>IF('2.3.1.1fin'!Q115=0,"",'2.3.1.1fin'!Q115)</f>
        <v/>
      </c>
      <c r="R115" s="225" t="str">
        <f>IF('2.3.1.1fin'!R115=0,"",'2.3.1.1fin'!R115)</f>
        <v/>
      </c>
      <c r="S115" s="225" t="str">
        <f>IF('2.3.1.1fin'!S115=0,"",'2.3.1.1fin'!S115)</f>
        <v/>
      </c>
      <c r="T115" s="225" t="str">
        <f>IF('2.3.1.1fin'!T115=0,"",'2.3.1.1fin'!T115)</f>
        <v/>
      </c>
      <c r="U115" s="225" t="str">
        <f>IF('2.3.1.1fin'!U115=0,"",'2.3.1.1fin'!U115)</f>
        <v/>
      </c>
      <c r="V115" s="225" t="str">
        <f>IF('2.3.1.1fin'!V115=0,"",'2.3.1.1fin'!V115)</f>
        <v/>
      </c>
      <c r="AA115" s="227"/>
    </row>
    <row r="116" spans="1:27" s="226" customFormat="1" x14ac:dyDescent="0.25">
      <c r="A116" s="225" t="str">
        <f>IF('2.3.1.1fin'!A116=0,"",'2.3.1.1fin'!A116)</f>
        <v>Concepto</v>
      </c>
      <c r="B116" s="225" t="str">
        <f>IF('2.3.1.1fin'!B116=0,"",'2.3.1.1fin'!B116)</f>
        <v>Cantidad</v>
      </c>
      <c r="C116" s="225" t="str">
        <f>IF('2.3.1.1fin'!C116=0,"",'2.3.1.1fin'!C116)</f>
        <v>Costo unitario ($)</v>
      </c>
      <c r="D116" s="225" t="str">
        <f>IF('2.3.1.1fin'!D116=0,"",'2.3.1.1fin'!D116)</f>
        <v>Monto solicitado a CONAFOR
($)</v>
      </c>
      <c r="E116" s="225" t="str">
        <f>IF('2.3.1.1fin'!E116=0,"",'2.3.1.1fin'!E116)</f>
        <v>Monto aportado por el
solicitante ($)</v>
      </c>
      <c r="F116" s="225" t="str">
        <f>IF('2.3.1.1fin'!F116=0,"",'2.3.1.1fin'!F116)</f>
        <v>Monto aportado por OTRO ($)</v>
      </c>
      <c r="G116" s="225" t="str">
        <f>IF('2.3.1.1fin'!G116=0,"",'2.3.1.1fin'!G116)</f>
        <v>Monto total ($)</v>
      </c>
      <c r="H116" s="225" t="str">
        <f>IF('2.3.1.1fin'!H116=0,"",'2.3.1.1fin'!H116)</f>
        <v/>
      </c>
      <c r="I116" s="225" t="str">
        <f>IF('2.3.1.1fin'!I116=0,"",'2.3.1.1fin'!I116)</f>
        <v/>
      </c>
      <c r="J116" s="225" t="str">
        <f>IF('2.3.1.1fin'!J116=0,"",'2.3.1.1fin'!J116)</f>
        <v/>
      </c>
      <c r="K116" s="225" t="str">
        <f>IF('2.3.1.1fin'!K116=0,"",'2.3.1.1fin'!K116)</f>
        <v/>
      </c>
      <c r="L116" s="225" t="str">
        <f>IF('2.3.1.1fin'!L116=0,"",'2.3.1.1fin'!L116)</f>
        <v/>
      </c>
      <c r="M116" s="225" t="str">
        <f>IF('2.3.1.1fin'!M116=0,"",'2.3.1.1fin'!M116)</f>
        <v/>
      </c>
      <c r="N116" s="225" t="str">
        <f>IF('2.3.1.1fin'!N116=0,"",'2.3.1.1fin'!N116)</f>
        <v/>
      </c>
      <c r="O116" s="225" t="str">
        <f>IF('2.3.1.1fin'!O116=0,"",'2.3.1.1fin'!O116)</f>
        <v/>
      </c>
      <c r="P116" s="225" t="str">
        <f>IF('2.3.1.1fin'!P116=0,"",'2.3.1.1fin'!P116)</f>
        <v/>
      </c>
      <c r="Q116" s="225" t="str">
        <f>IF('2.3.1.1fin'!Q116=0,"",'2.3.1.1fin'!Q116)</f>
        <v/>
      </c>
      <c r="R116" s="225" t="str">
        <f>IF('2.3.1.1fin'!R116=0,"",'2.3.1.1fin'!R116)</f>
        <v/>
      </c>
      <c r="S116" s="225" t="str">
        <f>IF('2.3.1.1fin'!S116=0,"",'2.3.1.1fin'!S116)</f>
        <v/>
      </c>
      <c r="T116" s="225" t="str">
        <f>IF('2.3.1.1fin'!T116=0,"",'2.3.1.1fin'!T116)</f>
        <v/>
      </c>
      <c r="U116" s="225" t="str">
        <f>IF('2.3.1.1fin'!U116=0,"",'2.3.1.1fin'!U116)</f>
        <v/>
      </c>
      <c r="V116" s="225" t="str">
        <f>IF('2.3.1.1fin'!V116=0,"",'2.3.1.1fin'!V116)</f>
        <v/>
      </c>
      <c r="AA116" s="227"/>
    </row>
    <row r="117" spans="1:27" s="226" customFormat="1" ht="51" customHeight="1" x14ac:dyDescent="0.25">
      <c r="A117" s="225" t="str">
        <f>IF('2.3.1.1fin'!A117=0,"",'2.3.1.1fin'!A117)</f>
        <v>Maquinaria  MOTOGRUA: 
CAMION  CHASIS  Marca
Dina  Modelo  1990,  motor
Navistar 170</v>
      </c>
      <c r="B117" s="225">
        <f>IF('2.3.1.1fin'!B117=0,"",'2.3.1.1fin'!B117)</f>
        <v>1</v>
      </c>
      <c r="C117" s="225">
        <f>IF('2.3.1.1fin'!C117=0,"",'2.3.1.1fin'!C117)</f>
        <v>984028</v>
      </c>
      <c r="D117" s="225">
        <f>IF('2.3.1.1fin'!D117=0,"",'2.3.1.1fin'!D117)</f>
        <v>590416.80000000005</v>
      </c>
      <c r="E117" s="225">
        <f>IF('2.3.1.1fin'!E117=0,"",'2.3.1.1fin'!E117)</f>
        <v>393611.2</v>
      </c>
      <c r="F117" s="225" t="str">
        <f>IF('2.3.1.1fin'!F117=0,"",'2.3.1.1fin'!F117)</f>
        <v/>
      </c>
      <c r="G117" s="225">
        <f>IF('2.3.1.1fin'!G117=0,"",'2.3.1.1fin'!G117)</f>
        <v>984028</v>
      </c>
      <c r="H117" s="225" t="str">
        <f>IF('2.3.1.1fin'!H117=0,"",'2.3.1.1fin'!H117)</f>
        <v/>
      </c>
      <c r="I117" s="225" t="str">
        <f>IF('2.3.1.1fin'!I117=0,"",'2.3.1.1fin'!I117)</f>
        <v/>
      </c>
      <c r="J117" s="225" t="str">
        <f>IF('2.3.1.1fin'!J117=0,"",'2.3.1.1fin'!J117)</f>
        <v/>
      </c>
      <c r="K117" s="225" t="str">
        <f>IF('2.3.1.1fin'!K117=0,"",'2.3.1.1fin'!K117)</f>
        <v/>
      </c>
      <c r="L117" s="225" t="str">
        <f>IF('2.3.1.1fin'!L117=0,"",'2.3.1.1fin'!L117)</f>
        <v/>
      </c>
      <c r="M117" s="225" t="str">
        <f>IF('2.3.1.1fin'!M117=0,"",'2.3.1.1fin'!M117)</f>
        <v/>
      </c>
      <c r="N117" s="225" t="str">
        <f>IF('2.3.1.1fin'!N117=0,"",'2.3.1.1fin'!N117)</f>
        <v/>
      </c>
      <c r="O117" s="225" t="str">
        <f>IF('2.3.1.1fin'!O117=0,"",'2.3.1.1fin'!O117)</f>
        <v/>
      </c>
      <c r="P117" s="225" t="str">
        <f>IF('2.3.1.1fin'!P117=0,"",'2.3.1.1fin'!P117)</f>
        <v/>
      </c>
      <c r="Q117" s="225" t="str">
        <f>IF('2.3.1.1fin'!Q117=0,"",'2.3.1.1fin'!Q117)</f>
        <v/>
      </c>
      <c r="R117" s="225" t="str">
        <f>IF('2.3.1.1fin'!R117=0,"",'2.3.1.1fin'!R117)</f>
        <v/>
      </c>
      <c r="S117" s="225" t="str">
        <f>IF('2.3.1.1fin'!S117=0,"",'2.3.1.1fin'!S117)</f>
        <v/>
      </c>
      <c r="T117" s="225" t="str">
        <f>IF('2.3.1.1fin'!T117=0,"",'2.3.1.1fin'!T117)</f>
        <v/>
      </c>
      <c r="U117" s="225" t="str">
        <f>IF('2.3.1.1fin'!U117=0,"",'2.3.1.1fin'!U117)</f>
        <v/>
      </c>
      <c r="V117" s="225" t="str">
        <f>IF('2.3.1.1fin'!V117=0,"",'2.3.1.1fin'!V117)</f>
        <v/>
      </c>
      <c r="AA117" s="227"/>
    </row>
    <row r="118" spans="1:27" s="226" customFormat="1" x14ac:dyDescent="0.25">
      <c r="A118" s="225" t="str">
        <f>IF('2.3.1.1fin'!A118=0,"",'2.3.1.1fin'!A118)</f>
        <v>Subtotal</v>
      </c>
      <c r="B118" s="225">
        <f>IF('2.3.1.1fin'!B118=0,"",'2.3.1.1fin'!B118)</f>
        <v>1</v>
      </c>
      <c r="C118" s="225">
        <f>IF('2.3.1.1fin'!C118=0,"",'2.3.1.1fin'!C118)</f>
        <v>984028</v>
      </c>
      <c r="D118" s="225">
        <f>IF('2.3.1.1fin'!D118=0,"",'2.3.1.1fin'!D118)</f>
        <v>590416.80000000005</v>
      </c>
      <c r="E118" s="225">
        <f>IF('2.3.1.1fin'!E118=0,"",'2.3.1.1fin'!E118)</f>
        <v>393611.2</v>
      </c>
      <c r="F118" s="225" t="str">
        <f>IF('2.3.1.1fin'!F118=0,"",'2.3.1.1fin'!F118)</f>
        <v/>
      </c>
      <c r="G118" s="225">
        <f>IF('2.3.1.1fin'!G118=0,"",'2.3.1.1fin'!G118)</f>
        <v>984028</v>
      </c>
      <c r="H118" s="225" t="str">
        <f>IF('2.3.1.1fin'!H118=0,"",'2.3.1.1fin'!H118)</f>
        <v/>
      </c>
      <c r="I118" s="225" t="str">
        <f>IF('2.3.1.1fin'!I118=0,"",'2.3.1.1fin'!I118)</f>
        <v/>
      </c>
      <c r="J118" s="225" t="str">
        <f>IF('2.3.1.1fin'!J118=0,"",'2.3.1.1fin'!J118)</f>
        <v/>
      </c>
      <c r="K118" s="225" t="str">
        <f>IF('2.3.1.1fin'!K118=0,"",'2.3.1.1fin'!K118)</f>
        <v/>
      </c>
      <c r="L118" s="225" t="str">
        <f>IF('2.3.1.1fin'!L118=0,"",'2.3.1.1fin'!L118)</f>
        <v/>
      </c>
      <c r="M118" s="225" t="str">
        <f>IF('2.3.1.1fin'!M118=0,"",'2.3.1.1fin'!M118)</f>
        <v/>
      </c>
      <c r="N118" s="225" t="str">
        <f>IF('2.3.1.1fin'!N118=0,"",'2.3.1.1fin'!N118)</f>
        <v/>
      </c>
      <c r="O118" s="225" t="str">
        <f>IF('2.3.1.1fin'!O118=0,"",'2.3.1.1fin'!O118)</f>
        <v/>
      </c>
      <c r="P118" s="225" t="str">
        <f>IF('2.3.1.1fin'!P118=0,"",'2.3.1.1fin'!P118)</f>
        <v/>
      </c>
      <c r="Q118" s="225" t="str">
        <f>IF('2.3.1.1fin'!Q118=0,"",'2.3.1.1fin'!Q118)</f>
        <v/>
      </c>
      <c r="R118" s="225" t="str">
        <f>IF('2.3.1.1fin'!R118=0,"",'2.3.1.1fin'!R118)</f>
        <v/>
      </c>
      <c r="S118" s="225" t="str">
        <f>IF('2.3.1.1fin'!S118=0,"",'2.3.1.1fin'!S118)</f>
        <v/>
      </c>
      <c r="T118" s="225" t="str">
        <f>IF('2.3.1.1fin'!T118=0,"",'2.3.1.1fin'!T118)</f>
        <v/>
      </c>
      <c r="U118" s="225" t="str">
        <f>IF('2.3.1.1fin'!U118=0,"",'2.3.1.1fin'!U118)</f>
        <v/>
      </c>
      <c r="V118" s="225" t="str">
        <f>IF('2.3.1.1fin'!V118=0,"",'2.3.1.1fin'!V118)</f>
        <v/>
      </c>
      <c r="AA118" s="227"/>
    </row>
    <row r="119" spans="1:27" s="226" customFormat="1" x14ac:dyDescent="0.25">
      <c r="A119" s="225" t="str">
        <f>IF('2.3.1.1fin'!A119=0,"",'2.3.1.1fin'!A119)</f>
        <v>Asistencia Técnica</v>
      </c>
      <c r="B119" s="225">
        <f>IF('2.3.1.1fin'!B119=0,"",'2.3.1.1fin'!B119)</f>
        <v>1</v>
      </c>
      <c r="C119" s="225">
        <f>IF('2.3.1.1fin'!C119=0,"",'2.3.1.1fin'!C119)</f>
        <v>39361.120000000003</v>
      </c>
      <c r="D119" s="225" t="str">
        <f>IF('2.3.1.1fin'!D119=0,"",'2.3.1.1fin'!D119)</f>
        <v/>
      </c>
      <c r="E119" s="225">
        <f>IF('2.3.1.1fin'!E119=0,"",'2.3.1.1fin'!E119)</f>
        <v>39361.120000000003</v>
      </c>
      <c r="F119" s="225" t="str">
        <f>IF('2.3.1.1fin'!F119=0,"",'2.3.1.1fin'!F119)</f>
        <v/>
      </c>
      <c r="G119" s="225">
        <f>IF('2.3.1.1fin'!G119=0,"",'2.3.1.1fin'!G119)</f>
        <v>39361.120000000003</v>
      </c>
      <c r="H119" s="225" t="str">
        <f>IF('2.3.1.1fin'!H119=0,"",'2.3.1.1fin'!H119)</f>
        <v/>
      </c>
      <c r="I119" s="225" t="str">
        <f>IF('2.3.1.1fin'!I119=0,"",'2.3.1.1fin'!I119)</f>
        <v/>
      </c>
      <c r="J119" s="225" t="str">
        <f>IF('2.3.1.1fin'!J119=0,"",'2.3.1.1fin'!J119)</f>
        <v/>
      </c>
      <c r="K119" s="225" t="str">
        <f>IF('2.3.1.1fin'!K119=0,"",'2.3.1.1fin'!K119)</f>
        <v/>
      </c>
      <c r="L119" s="225" t="str">
        <f>IF('2.3.1.1fin'!L119=0,"",'2.3.1.1fin'!L119)</f>
        <v/>
      </c>
      <c r="M119" s="225" t="str">
        <f>IF('2.3.1.1fin'!M119=0,"",'2.3.1.1fin'!M119)</f>
        <v/>
      </c>
      <c r="N119" s="225" t="str">
        <f>IF('2.3.1.1fin'!N119=0,"",'2.3.1.1fin'!N119)</f>
        <v/>
      </c>
      <c r="O119" s="225" t="str">
        <f>IF('2.3.1.1fin'!O119=0,"",'2.3.1.1fin'!O119)</f>
        <v/>
      </c>
      <c r="P119" s="225" t="str">
        <f>IF('2.3.1.1fin'!P119=0,"",'2.3.1.1fin'!P119)</f>
        <v/>
      </c>
      <c r="Q119" s="225" t="str">
        <f>IF('2.3.1.1fin'!Q119=0,"",'2.3.1.1fin'!Q119)</f>
        <v/>
      </c>
      <c r="R119" s="225" t="str">
        <f>IF('2.3.1.1fin'!R119=0,"",'2.3.1.1fin'!R119)</f>
        <v/>
      </c>
      <c r="S119" s="225" t="str">
        <f>IF('2.3.1.1fin'!S119=0,"",'2.3.1.1fin'!S119)</f>
        <v/>
      </c>
      <c r="T119" s="225" t="str">
        <f>IF('2.3.1.1fin'!T119=0,"",'2.3.1.1fin'!T119)</f>
        <v/>
      </c>
      <c r="U119" s="225" t="str">
        <f>IF('2.3.1.1fin'!U119=0,"",'2.3.1.1fin'!U119)</f>
        <v/>
      </c>
      <c r="V119" s="225" t="str">
        <f>IF('2.3.1.1fin'!V119=0,"",'2.3.1.1fin'!V119)</f>
        <v/>
      </c>
      <c r="AA119" s="227"/>
    </row>
    <row r="120" spans="1:27" s="226" customFormat="1" ht="25.5" customHeight="1" x14ac:dyDescent="0.25">
      <c r="A120" s="225" t="str">
        <f>IF('2.3.1.1fin'!A120=0,"",'2.3.1.1fin'!A120)</f>
        <v>Total (Impuestos
 incluidos)</v>
      </c>
      <c r="B120" s="225" t="str">
        <f>IF('2.3.1.1fin'!B120=0,"",'2.3.1.1fin'!B120)</f>
        <v/>
      </c>
      <c r="C120" s="225">
        <f>IF('2.3.1.1fin'!C120=0,"",'2.3.1.1fin'!C120)</f>
        <v>1023389.12</v>
      </c>
      <c r="D120" s="225">
        <f>IF('2.3.1.1fin'!D120=0,"",'2.3.1.1fin'!D120)</f>
        <v>590416.80000000005</v>
      </c>
      <c r="E120" s="225">
        <f>IF('2.3.1.1fin'!E120=0,"",'2.3.1.1fin'!E120)</f>
        <v>432972.32</v>
      </c>
      <c r="F120" s="225" t="str">
        <f>IF('2.3.1.1fin'!F120=0,"",'2.3.1.1fin'!F120)</f>
        <v/>
      </c>
      <c r="G120" s="225">
        <f>IF('2.3.1.1fin'!G120=0,"",'2.3.1.1fin'!G120)</f>
        <v>1023389.12</v>
      </c>
      <c r="H120" s="225" t="str">
        <f>IF('2.3.1.1fin'!H120=0,"",'2.3.1.1fin'!H120)</f>
        <v/>
      </c>
      <c r="I120" s="225" t="str">
        <f>IF('2.3.1.1fin'!I120=0,"",'2.3.1.1fin'!I120)</f>
        <v/>
      </c>
      <c r="J120" s="225" t="str">
        <f>IF('2.3.1.1fin'!J120=0,"",'2.3.1.1fin'!J120)</f>
        <v/>
      </c>
      <c r="K120" s="225" t="str">
        <f>IF('2.3.1.1fin'!K120=0,"",'2.3.1.1fin'!K120)</f>
        <v/>
      </c>
      <c r="L120" s="225" t="str">
        <f>IF('2.3.1.1fin'!L120=0,"",'2.3.1.1fin'!L120)</f>
        <v/>
      </c>
      <c r="M120" s="225" t="str">
        <f>IF('2.3.1.1fin'!M120=0,"",'2.3.1.1fin'!M120)</f>
        <v/>
      </c>
      <c r="N120" s="225" t="str">
        <f>IF('2.3.1.1fin'!N120=0,"",'2.3.1.1fin'!N120)</f>
        <v/>
      </c>
      <c r="O120" s="225" t="str">
        <f>IF('2.3.1.1fin'!O120=0,"",'2.3.1.1fin'!O120)</f>
        <v/>
      </c>
      <c r="P120" s="225" t="str">
        <f>IF('2.3.1.1fin'!P120=0,"",'2.3.1.1fin'!P120)</f>
        <v/>
      </c>
      <c r="Q120" s="225" t="str">
        <f>IF('2.3.1.1fin'!Q120=0,"",'2.3.1.1fin'!Q120)</f>
        <v/>
      </c>
      <c r="R120" s="225" t="str">
        <f>IF('2.3.1.1fin'!R120=0,"",'2.3.1.1fin'!R120)</f>
        <v/>
      </c>
      <c r="S120" s="225" t="str">
        <f>IF('2.3.1.1fin'!S120=0,"",'2.3.1.1fin'!S120)</f>
        <v/>
      </c>
      <c r="T120" s="225" t="str">
        <f>IF('2.3.1.1fin'!T120=0,"",'2.3.1.1fin'!T120)</f>
        <v/>
      </c>
      <c r="U120" s="225" t="str">
        <f>IF('2.3.1.1fin'!U120=0,"",'2.3.1.1fin'!U120)</f>
        <v/>
      </c>
      <c r="V120" s="225" t="str">
        <f>IF('2.3.1.1fin'!V120=0,"",'2.3.1.1fin'!V120)</f>
        <v/>
      </c>
      <c r="AA120" s="227"/>
    </row>
    <row r="121" spans="1:27" s="226" customFormat="1" x14ac:dyDescent="0.25">
      <c r="A121" s="225" t="str">
        <f>IF('2.3.1.1fin'!A121=0,"",'2.3.1.1fin'!A121)</f>
        <v/>
      </c>
      <c r="B121" s="225" t="str">
        <f>IF('2.3.1.1fin'!B121=0,"",'2.3.1.1fin'!B121)</f>
        <v/>
      </c>
      <c r="C121" s="225" t="str">
        <f>IF('2.3.1.1fin'!C121=0,"",'2.3.1.1fin'!C121)</f>
        <v/>
      </c>
      <c r="D121" s="225" t="str">
        <f>IF('2.3.1.1fin'!D121=0,"",'2.3.1.1fin'!D121)</f>
        <v/>
      </c>
      <c r="E121" s="225" t="str">
        <f>IF('2.3.1.1fin'!E121=0,"",'2.3.1.1fin'!E121)</f>
        <v/>
      </c>
      <c r="F121" s="225" t="str">
        <f>IF('2.3.1.1fin'!F121=0,"",'2.3.1.1fin'!F121)</f>
        <v/>
      </c>
      <c r="G121" s="225" t="str">
        <f>IF('2.3.1.1fin'!G121=0,"",'2.3.1.1fin'!G121)</f>
        <v/>
      </c>
      <c r="H121" s="225" t="str">
        <f>IF('2.3.1.1fin'!H121=0,"",'2.3.1.1fin'!H121)</f>
        <v/>
      </c>
      <c r="I121" s="225" t="str">
        <f>IF('2.3.1.1fin'!I121=0,"",'2.3.1.1fin'!I121)</f>
        <v/>
      </c>
      <c r="J121" s="225" t="str">
        <f>IF('2.3.1.1fin'!J121=0,"",'2.3.1.1fin'!J121)</f>
        <v/>
      </c>
      <c r="K121" s="225" t="str">
        <f>IF('2.3.1.1fin'!K121=0,"",'2.3.1.1fin'!K121)</f>
        <v/>
      </c>
      <c r="L121" s="225" t="str">
        <f>IF('2.3.1.1fin'!L121=0,"",'2.3.1.1fin'!L121)</f>
        <v/>
      </c>
      <c r="M121" s="225" t="str">
        <f>IF('2.3.1.1fin'!M121=0,"",'2.3.1.1fin'!M121)</f>
        <v/>
      </c>
      <c r="N121" s="225" t="str">
        <f>IF('2.3.1.1fin'!N121=0,"",'2.3.1.1fin'!N121)</f>
        <v/>
      </c>
      <c r="O121" s="225" t="str">
        <f>IF('2.3.1.1fin'!O121=0,"",'2.3.1.1fin'!O121)</f>
        <v/>
      </c>
      <c r="P121" s="225" t="str">
        <f>IF('2.3.1.1fin'!P121=0,"",'2.3.1.1fin'!P121)</f>
        <v/>
      </c>
      <c r="Q121" s="225" t="str">
        <f>IF('2.3.1.1fin'!Q121=0,"",'2.3.1.1fin'!Q121)</f>
        <v/>
      </c>
      <c r="R121" s="225" t="str">
        <f>IF('2.3.1.1fin'!R121=0,"",'2.3.1.1fin'!R121)</f>
        <v/>
      </c>
      <c r="S121" s="225" t="str">
        <f>IF('2.3.1.1fin'!S121=0,"",'2.3.1.1fin'!S121)</f>
        <v/>
      </c>
      <c r="T121" s="225" t="str">
        <f>IF('2.3.1.1fin'!T121=0,"",'2.3.1.1fin'!T121)</f>
        <v/>
      </c>
      <c r="U121" s="225" t="str">
        <f>IF('2.3.1.1fin'!U121=0,"",'2.3.1.1fin'!U121)</f>
        <v/>
      </c>
      <c r="V121" s="225" t="str">
        <f>IF('2.3.1.1fin'!V121=0,"",'2.3.1.1fin'!V121)</f>
        <v/>
      </c>
      <c r="AA121" s="227"/>
    </row>
    <row r="122" spans="1:27" s="226" customFormat="1" x14ac:dyDescent="0.25">
      <c r="A122" s="225" t="str">
        <f>IF('2.3.1.1fin'!A122=0,"",'2.3.1.1fin'!A122)</f>
        <v/>
      </c>
      <c r="B122" s="225" t="str">
        <f>IF('2.3.1.1fin'!B122=0,"",'2.3.1.1fin'!B122)</f>
        <v/>
      </c>
      <c r="C122" s="225" t="str">
        <f>IF('2.3.1.1fin'!C122=0,"",'2.3.1.1fin'!C122)</f>
        <v/>
      </c>
      <c r="D122" s="225" t="str">
        <f>IF('2.3.1.1fin'!D122=0,"",'2.3.1.1fin'!D122)</f>
        <v/>
      </c>
      <c r="E122" s="225" t="str">
        <f>IF('2.3.1.1fin'!E122=0,"",'2.3.1.1fin'!E122)</f>
        <v/>
      </c>
      <c r="F122" s="225" t="str">
        <f>IF('2.3.1.1fin'!F122=0,"",'2.3.1.1fin'!F122)</f>
        <v/>
      </c>
      <c r="G122" s="225" t="str">
        <f>IF('2.3.1.1fin'!G122=0,"",'2.3.1.1fin'!G122)</f>
        <v/>
      </c>
      <c r="H122" s="225" t="str">
        <f>IF('2.3.1.1fin'!H122=0,"",'2.3.1.1fin'!H122)</f>
        <v/>
      </c>
      <c r="I122" s="225" t="str">
        <f>IF('2.3.1.1fin'!I122=0,"",'2.3.1.1fin'!I122)</f>
        <v/>
      </c>
      <c r="J122" s="225" t="str">
        <f>IF('2.3.1.1fin'!J122=0,"",'2.3.1.1fin'!J122)</f>
        <v/>
      </c>
      <c r="K122" s="225" t="str">
        <f>IF('2.3.1.1fin'!K122=0,"",'2.3.1.1fin'!K122)</f>
        <v/>
      </c>
      <c r="L122" s="225" t="str">
        <f>IF('2.3.1.1fin'!L122=0,"",'2.3.1.1fin'!L122)</f>
        <v/>
      </c>
      <c r="M122" s="225" t="str">
        <f>IF('2.3.1.1fin'!M122=0,"",'2.3.1.1fin'!M122)</f>
        <v/>
      </c>
      <c r="N122" s="225" t="str">
        <f>IF('2.3.1.1fin'!N122=0,"",'2.3.1.1fin'!N122)</f>
        <v/>
      </c>
      <c r="O122" s="225" t="str">
        <f>IF('2.3.1.1fin'!O122=0,"",'2.3.1.1fin'!O122)</f>
        <v/>
      </c>
      <c r="P122" s="225" t="str">
        <f>IF('2.3.1.1fin'!P122=0,"",'2.3.1.1fin'!P122)</f>
        <v/>
      </c>
      <c r="Q122" s="225" t="str">
        <f>IF('2.3.1.1fin'!Q122=0,"",'2.3.1.1fin'!Q122)</f>
        <v/>
      </c>
      <c r="R122" s="225" t="str">
        <f>IF('2.3.1.1fin'!R122=0,"",'2.3.1.1fin'!R122)</f>
        <v/>
      </c>
      <c r="S122" s="225" t="str">
        <f>IF('2.3.1.1fin'!S122=0,"",'2.3.1.1fin'!S122)</f>
        <v/>
      </c>
      <c r="T122" s="225" t="str">
        <f>IF('2.3.1.1fin'!T122=0,"",'2.3.1.1fin'!T122)</f>
        <v/>
      </c>
      <c r="U122" s="225" t="str">
        <f>IF('2.3.1.1fin'!U122=0,"",'2.3.1.1fin'!U122)</f>
        <v/>
      </c>
      <c r="V122" s="225" t="str">
        <f>IF('2.3.1.1fin'!V122=0,"",'2.3.1.1fin'!V122)</f>
        <v/>
      </c>
      <c r="AA122" s="227"/>
    </row>
    <row r="123" spans="1:27" s="226" customFormat="1" x14ac:dyDescent="0.25">
      <c r="A123" s="225" t="str">
        <f>IF('2.3.1.1fin'!A123=0,"",'2.3.1.1fin'!A123)</f>
        <v>CALCULO INGRESOS por Ha en pesos</v>
      </c>
      <c r="B123" s="225" t="str">
        <f>IF('2.3.1.1fin'!B123=0,"",'2.3.1.1fin'!B123)</f>
        <v/>
      </c>
      <c r="C123" s="225" t="str">
        <f>IF('2.3.1.1fin'!C123=0,"",'2.3.1.1fin'!C123)</f>
        <v/>
      </c>
      <c r="D123" s="225" t="str">
        <f>IF('2.3.1.1fin'!D123=0,"",'2.3.1.1fin'!D123)</f>
        <v/>
      </c>
      <c r="E123" s="225" t="str">
        <f>IF('2.3.1.1fin'!E123=0,"",'2.3.1.1fin'!E123)</f>
        <v/>
      </c>
      <c r="F123" s="225" t="str">
        <f>IF('2.3.1.1fin'!F123=0,"",'2.3.1.1fin'!F123)</f>
        <v/>
      </c>
      <c r="G123" s="225" t="str">
        <f>IF('2.3.1.1fin'!G123=0,"",'2.3.1.1fin'!G123)</f>
        <v/>
      </c>
      <c r="H123" s="225" t="str">
        <f>IF('2.3.1.1fin'!H123=0,"",'2.3.1.1fin'!H123)</f>
        <v/>
      </c>
      <c r="I123" s="225" t="str">
        <f>IF('2.3.1.1fin'!I123=0,"",'2.3.1.1fin'!I123)</f>
        <v/>
      </c>
      <c r="J123" s="225" t="str">
        <f>IF('2.3.1.1fin'!J123=0,"",'2.3.1.1fin'!J123)</f>
        <v/>
      </c>
      <c r="K123" s="225" t="str">
        <f>IF('2.3.1.1fin'!K123=0,"",'2.3.1.1fin'!K123)</f>
        <v/>
      </c>
      <c r="L123" s="225" t="str">
        <f>IF('2.3.1.1fin'!L123=0,"",'2.3.1.1fin'!L123)</f>
        <v/>
      </c>
      <c r="M123" s="225" t="str">
        <f>IF('2.3.1.1fin'!M123=0,"",'2.3.1.1fin'!M123)</f>
        <v/>
      </c>
      <c r="N123" s="225" t="str">
        <f>IF('2.3.1.1fin'!N123=0,"",'2.3.1.1fin'!N123)</f>
        <v/>
      </c>
      <c r="O123" s="225" t="str">
        <f>IF('2.3.1.1fin'!O123=0,"",'2.3.1.1fin'!O123)</f>
        <v/>
      </c>
      <c r="P123" s="225" t="str">
        <f>IF('2.3.1.1fin'!P123=0,"",'2.3.1.1fin'!P123)</f>
        <v/>
      </c>
      <c r="Q123" s="225" t="str">
        <f>IF('2.3.1.1fin'!Q123=0,"",'2.3.1.1fin'!Q123)</f>
        <v/>
      </c>
      <c r="R123" s="225" t="str">
        <f>IF('2.3.1.1fin'!R123=0,"",'2.3.1.1fin'!R123)</f>
        <v/>
      </c>
      <c r="S123" s="225" t="str">
        <f>IF('2.3.1.1fin'!S123=0,"",'2.3.1.1fin'!S123)</f>
        <v/>
      </c>
      <c r="T123" s="225" t="str">
        <f>IF('2.3.1.1fin'!T123=0,"",'2.3.1.1fin'!T123)</f>
        <v/>
      </c>
      <c r="U123" s="225" t="str">
        <f>IF('2.3.1.1fin'!U123=0,"",'2.3.1.1fin'!U123)</f>
        <v/>
      </c>
      <c r="V123" s="225" t="str">
        <f>IF('2.3.1.1fin'!V123=0,"",'2.3.1.1fin'!V123)</f>
        <v/>
      </c>
      <c r="AA123" s="227"/>
    </row>
    <row r="124" spans="1:27" s="226" customFormat="1" x14ac:dyDescent="0.25">
      <c r="A124" s="225" t="str">
        <f>IF('2.3.1.1fin'!A124=0,"",'2.3.1.1fin'!A124)</f>
        <v/>
      </c>
      <c r="B124" s="225" t="str">
        <f>IF('2.3.1.1fin'!B124=0,"",'2.3.1.1fin'!B124)</f>
        <v/>
      </c>
      <c r="C124" s="225" t="str">
        <f>IF('2.3.1.1fin'!C124=0,"",'2.3.1.1fin'!C124)</f>
        <v/>
      </c>
      <c r="D124" s="225" t="str">
        <f>IF('2.3.1.1fin'!D124=0,"",'2.3.1.1fin'!D124)</f>
        <v/>
      </c>
      <c r="E124" s="225" t="str">
        <f>IF('2.3.1.1fin'!E124=0,"",'2.3.1.1fin'!E124)</f>
        <v/>
      </c>
      <c r="F124" s="225" t="str">
        <f>IF('2.3.1.1fin'!F124=0,"",'2.3.1.1fin'!F124)</f>
        <v/>
      </c>
      <c r="G124" s="225" t="str">
        <f>IF('2.3.1.1fin'!G124=0,"",'2.3.1.1fin'!G124)</f>
        <v/>
      </c>
      <c r="H124" s="225" t="str">
        <f>IF('2.3.1.1fin'!H124=0,"",'2.3.1.1fin'!H124)</f>
        <v/>
      </c>
      <c r="I124" s="225" t="str">
        <f>IF('2.3.1.1fin'!I124=0,"",'2.3.1.1fin'!I124)</f>
        <v/>
      </c>
      <c r="J124" s="225" t="str">
        <f>IF('2.3.1.1fin'!J124=0,"",'2.3.1.1fin'!J124)</f>
        <v/>
      </c>
      <c r="K124" s="225" t="str">
        <f>IF('2.3.1.1fin'!K124=0,"",'2.3.1.1fin'!K124)</f>
        <v/>
      </c>
      <c r="L124" s="225" t="str">
        <f>IF('2.3.1.1fin'!L124=0,"",'2.3.1.1fin'!L124)</f>
        <v/>
      </c>
      <c r="M124" s="225" t="str">
        <f>IF('2.3.1.1fin'!M124=0,"",'2.3.1.1fin'!M124)</f>
        <v/>
      </c>
      <c r="N124" s="225" t="str">
        <f>IF('2.3.1.1fin'!N124=0,"",'2.3.1.1fin'!N124)</f>
        <v/>
      </c>
      <c r="O124" s="225" t="str">
        <f>IF('2.3.1.1fin'!O124=0,"",'2.3.1.1fin'!O124)</f>
        <v/>
      </c>
      <c r="P124" s="225" t="str">
        <f>IF('2.3.1.1fin'!P124=0,"",'2.3.1.1fin'!P124)</f>
        <v/>
      </c>
      <c r="Q124" s="225" t="str">
        <f>IF('2.3.1.1fin'!Q124=0,"",'2.3.1.1fin'!Q124)</f>
        <v/>
      </c>
      <c r="R124" s="225" t="str">
        <f>IF('2.3.1.1fin'!R124=0,"",'2.3.1.1fin'!R124)</f>
        <v/>
      </c>
      <c r="S124" s="225" t="str">
        <f>IF('2.3.1.1fin'!S124=0,"",'2.3.1.1fin'!S124)</f>
        <v/>
      </c>
      <c r="T124" s="225" t="str">
        <f>IF('2.3.1.1fin'!T124=0,"",'2.3.1.1fin'!T124)</f>
        <v/>
      </c>
      <c r="U124" s="225" t="str">
        <f>IF('2.3.1.1fin'!U124=0,"",'2.3.1.1fin'!U124)</f>
        <v/>
      </c>
      <c r="V124" s="225" t="str">
        <f>IF('2.3.1.1fin'!V124=0,"",'2.3.1.1fin'!V124)</f>
        <v/>
      </c>
      <c r="AA124" s="227"/>
    </row>
    <row r="125" spans="1:27" s="226" customFormat="1" x14ac:dyDescent="0.25">
      <c r="A125" s="225" t="str">
        <f>IF('2.3.1.1fin'!A125=0,"",'2.3.1.1fin'!A125)</f>
        <v>ANUALIDAD</v>
      </c>
      <c r="B125" s="225" t="str">
        <f>IF('2.3.1.1fin'!B125=0,"",'2.3.1.1fin'!B125)</f>
        <v/>
      </c>
      <c r="C125" s="225">
        <f>IF('2.3.1.1fin'!C125=0,"",'2.3.1.1fin'!C125)</f>
        <v>1</v>
      </c>
      <c r="D125" s="225">
        <f>IF('2.3.1.1fin'!D125=0,"",'2.3.1.1fin'!D125)</f>
        <v>2</v>
      </c>
      <c r="E125" s="225">
        <f>IF('2.3.1.1fin'!E125=0,"",'2.3.1.1fin'!E125)</f>
        <v>3</v>
      </c>
      <c r="F125" s="225">
        <f>IF('2.3.1.1fin'!F125=0,"",'2.3.1.1fin'!F125)</f>
        <v>4</v>
      </c>
      <c r="G125" s="225">
        <f>IF('2.3.1.1fin'!G125=0,"",'2.3.1.1fin'!G125)</f>
        <v>5</v>
      </c>
      <c r="H125" s="225">
        <f>IF('2.3.1.1fin'!H125=0,"",'2.3.1.1fin'!H125)</f>
        <v>6</v>
      </c>
      <c r="I125" s="225">
        <f>IF('2.3.1.1fin'!I125=0,"",'2.3.1.1fin'!I125)</f>
        <v>7</v>
      </c>
      <c r="J125" s="225">
        <f>IF('2.3.1.1fin'!J125=0,"",'2.3.1.1fin'!J125)</f>
        <v>8</v>
      </c>
      <c r="K125" s="225">
        <f>IF('2.3.1.1fin'!K125=0,"",'2.3.1.1fin'!K125)</f>
        <v>9</v>
      </c>
      <c r="L125" s="225">
        <f>IF('2.3.1.1fin'!L125=0,"",'2.3.1.1fin'!L125)</f>
        <v>10</v>
      </c>
      <c r="M125" s="225" t="str">
        <f>IF('2.3.1.1fin'!M125=0,"",'2.3.1.1fin'!M125)</f>
        <v>TOTAL</v>
      </c>
      <c r="N125" s="225" t="str">
        <f>IF('2.3.1.1fin'!N125=0,"",'2.3.1.1fin'!N125)</f>
        <v/>
      </c>
      <c r="O125" s="225" t="str">
        <f>IF('2.3.1.1fin'!O125=0,"",'2.3.1.1fin'!O125)</f>
        <v/>
      </c>
      <c r="P125" s="225" t="str">
        <f>IF('2.3.1.1fin'!P125=0,"",'2.3.1.1fin'!P125)</f>
        <v/>
      </c>
      <c r="Q125" s="225" t="str">
        <f>IF('2.3.1.1fin'!Q125=0,"",'2.3.1.1fin'!Q125)</f>
        <v/>
      </c>
      <c r="R125" s="225" t="str">
        <f>IF('2.3.1.1fin'!R125=0,"",'2.3.1.1fin'!R125)</f>
        <v/>
      </c>
      <c r="S125" s="225" t="str">
        <f>IF('2.3.1.1fin'!S125=0,"",'2.3.1.1fin'!S125)</f>
        <v/>
      </c>
      <c r="T125" s="225" t="str">
        <f>IF('2.3.1.1fin'!T125=0,"",'2.3.1.1fin'!T125)</f>
        <v/>
      </c>
      <c r="U125" s="225" t="str">
        <f>IF('2.3.1.1fin'!U125=0,"",'2.3.1.1fin'!U125)</f>
        <v/>
      </c>
      <c r="V125" s="225" t="str">
        <f>IF('2.3.1.1fin'!V125=0,"",'2.3.1.1fin'!V125)</f>
        <v/>
      </c>
      <c r="AA125" s="227"/>
    </row>
    <row r="126" spans="1:27" s="226" customFormat="1" x14ac:dyDescent="0.25">
      <c r="A126" s="225" t="str">
        <f>IF('2.3.1.1fin'!A126=0,"",'2.3.1.1fin'!A126)</f>
        <v>PERIODO</v>
      </c>
      <c r="B126" s="225" t="str">
        <f>IF('2.3.1.1fin'!B126=0,"",'2.3.1.1fin'!B126)</f>
        <v/>
      </c>
      <c r="C126" s="225" t="str">
        <f>IF('2.3.1.1fin'!C126=0,"",'2.3.1.1fin'!C126)</f>
        <v>2016-2017</v>
      </c>
      <c r="D126" s="225" t="str">
        <f>IF('2.3.1.1fin'!D126=0,"",'2.3.1.1fin'!D126)</f>
        <v>2017-2018</v>
      </c>
      <c r="E126" s="225" t="str">
        <f>IF('2.3.1.1fin'!E126=0,"",'2.3.1.1fin'!E126)</f>
        <v>2016-2018</v>
      </c>
      <c r="F126" s="225" t="str">
        <f>IF('2.3.1.1fin'!F126=0,"",'2.3.1.1fin'!F126)</f>
        <v>2017-2019</v>
      </c>
      <c r="G126" s="225" t="str">
        <f>IF('2.3.1.1fin'!G126=0,"",'2.3.1.1fin'!G126)</f>
        <v>2016-2019</v>
      </c>
      <c r="H126" s="225" t="str">
        <f>IF('2.3.1.1fin'!H126=0,"",'2.3.1.1fin'!H126)</f>
        <v>2017-2020</v>
      </c>
      <c r="I126" s="225" t="str">
        <f>IF('2.3.1.1fin'!I126=0,"",'2.3.1.1fin'!I126)</f>
        <v>2016-2020</v>
      </c>
      <c r="J126" s="225" t="str">
        <f>IF('2.3.1.1fin'!J126=0,"",'2.3.1.1fin'!J126)</f>
        <v>2017-2021</v>
      </c>
      <c r="K126" s="225" t="str">
        <f>IF('2.3.1.1fin'!K126=0,"",'2.3.1.1fin'!K126)</f>
        <v>2016-2021</v>
      </c>
      <c r="L126" s="225" t="str">
        <f>IF('2.3.1.1fin'!L126=0,"",'2.3.1.1fin'!L126)</f>
        <v>2017-2022</v>
      </c>
      <c r="M126" s="225" t="str">
        <f>IF('2.3.1.1fin'!M126=0,"",'2.3.1.1fin'!M126)</f>
        <v/>
      </c>
      <c r="N126" s="225" t="str">
        <f>IF('2.3.1.1fin'!N126=0,"",'2.3.1.1fin'!N126)</f>
        <v/>
      </c>
      <c r="O126" s="225" t="str">
        <f>IF('2.3.1.1fin'!O126=0,"",'2.3.1.1fin'!O126)</f>
        <v/>
      </c>
      <c r="P126" s="225" t="str">
        <f>IF('2.3.1.1fin'!P126=0,"",'2.3.1.1fin'!P126)</f>
        <v/>
      </c>
      <c r="Q126" s="225" t="str">
        <f>IF('2.3.1.1fin'!Q126=0,"",'2.3.1.1fin'!Q126)</f>
        <v/>
      </c>
      <c r="R126" s="225" t="str">
        <f>IF('2.3.1.1fin'!R126=0,"",'2.3.1.1fin'!R126)</f>
        <v/>
      </c>
      <c r="S126" s="225" t="str">
        <f>IF('2.3.1.1fin'!S126=0,"",'2.3.1.1fin'!S126)</f>
        <v/>
      </c>
      <c r="T126" s="225" t="str">
        <f>IF('2.3.1.1fin'!T126=0,"",'2.3.1.1fin'!T126)</f>
        <v/>
      </c>
      <c r="U126" s="225" t="str">
        <f>IF('2.3.1.1fin'!U126=0,"",'2.3.1.1fin'!U126)</f>
        <v/>
      </c>
      <c r="V126" s="225" t="str">
        <f>IF('2.3.1.1fin'!V126=0,"",'2.3.1.1fin'!V126)</f>
        <v/>
      </c>
      <c r="AA126" s="227"/>
    </row>
    <row r="127" spans="1:27" s="226" customFormat="1" x14ac:dyDescent="0.25">
      <c r="A127" s="225" t="str">
        <f>IF('2.3.1.1fin'!A127=0,"",'2.3.1.1fin'!A127)</f>
        <v>SUP.A INTER./HA</v>
      </c>
      <c r="B127" s="225" t="str">
        <f>IF('2.3.1.1fin'!B127=0,"",'2.3.1.1fin'!B127)</f>
        <v/>
      </c>
      <c r="C127" s="225">
        <f>IF('2.3.1.1fin'!C127=0,"",'2.3.1.1fin'!C127)</f>
        <v>171.6</v>
      </c>
      <c r="D127" s="225">
        <f>IF('2.3.1.1fin'!D127=0,"",'2.3.1.1fin'!D127)</f>
        <v>158.6</v>
      </c>
      <c r="E127" s="225">
        <f>IF('2.3.1.1fin'!E127=0,"",'2.3.1.1fin'!E127)</f>
        <v>138.62</v>
      </c>
      <c r="F127" s="225">
        <f>IF('2.3.1.1fin'!F127=0,"",'2.3.1.1fin'!F127)</f>
        <v>111.6</v>
      </c>
      <c r="G127" s="225">
        <f>IF('2.3.1.1fin'!G127=0,"",'2.3.1.1fin'!G127)</f>
        <v>42.34</v>
      </c>
      <c r="H127" s="225">
        <f>IF('2.3.1.1fin'!H127=0,"",'2.3.1.1fin'!H127)</f>
        <v>99.69</v>
      </c>
      <c r="I127" s="225">
        <f>IF('2.3.1.1fin'!I127=0,"",'2.3.1.1fin'!I127)</f>
        <v>28.43</v>
      </c>
      <c r="J127" s="225">
        <f>IF('2.3.1.1fin'!J127=0,"",'2.3.1.1fin'!J127)</f>
        <v>115.4</v>
      </c>
      <c r="K127" s="225">
        <f>IF('2.3.1.1fin'!K127=0,"",'2.3.1.1fin'!K127)</f>
        <v>200.38</v>
      </c>
      <c r="L127" s="225">
        <f>IF('2.3.1.1fin'!L127=0,"",'2.3.1.1fin'!L127)</f>
        <v>233.38</v>
      </c>
      <c r="M127" s="225">
        <f>IF('2.3.1.1fin'!M127=0,"",'2.3.1.1fin'!M127)</f>
        <v>1300.04</v>
      </c>
      <c r="N127" s="225" t="str">
        <f>IF('2.3.1.1fin'!N127=0,"",'2.3.1.1fin'!N127)</f>
        <v/>
      </c>
      <c r="O127" s="225" t="str">
        <f>IF('2.3.1.1fin'!O127=0,"",'2.3.1.1fin'!O127)</f>
        <v/>
      </c>
      <c r="P127" s="225" t="str">
        <f>IF('2.3.1.1fin'!P127=0,"",'2.3.1.1fin'!P127)</f>
        <v/>
      </c>
      <c r="Q127" s="225" t="str">
        <f>IF('2.3.1.1fin'!Q127=0,"",'2.3.1.1fin'!Q127)</f>
        <v/>
      </c>
      <c r="R127" s="225" t="str">
        <f>IF('2.3.1.1fin'!R127=0,"",'2.3.1.1fin'!R127)</f>
        <v/>
      </c>
      <c r="S127" s="225" t="str">
        <f>IF('2.3.1.1fin'!S127=0,"",'2.3.1.1fin'!S127)</f>
        <v/>
      </c>
      <c r="T127" s="225" t="str">
        <f>IF('2.3.1.1fin'!T127=0,"",'2.3.1.1fin'!T127)</f>
        <v/>
      </c>
      <c r="U127" s="225" t="str">
        <f>IF('2.3.1.1fin'!U127=0,"",'2.3.1.1fin'!U127)</f>
        <v/>
      </c>
      <c r="V127" s="225" t="str">
        <f>IF('2.3.1.1fin'!V127=0,"",'2.3.1.1fin'!V127)</f>
        <v/>
      </c>
      <c r="AA127" s="227"/>
    </row>
    <row r="128" spans="1:27" s="226" customFormat="1" x14ac:dyDescent="0.25">
      <c r="A128" s="225" t="str">
        <f>IF('2.3.1.1fin'!A128=0,"",'2.3.1.1fin'!A128)</f>
        <v>VOLUMEN EN M3  R.T.A</v>
      </c>
      <c r="B128" s="225" t="str">
        <f>IF('2.3.1.1fin'!B128=0,"",'2.3.1.1fin'!B128)</f>
        <v>PINO</v>
      </c>
      <c r="C128" s="225">
        <f>IF('2.3.1.1fin'!C128=0,"",'2.3.1.1fin'!C128)</f>
        <v>11045.9</v>
      </c>
      <c r="D128" s="225">
        <f>IF('2.3.1.1fin'!D128=0,"",'2.3.1.1fin'!D128)</f>
        <v>9822.5</v>
      </c>
      <c r="E128" s="225">
        <f>IF('2.3.1.1fin'!E128=0,"",'2.3.1.1fin'!E128)</f>
        <v>10572.59</v>
      </c>
      <c r="F128" s="225">
        <f>IF('2.3.1.1fin'!F128=0,"",'2.3.1.1fin'!F128)</f>
        <v>10932.2</v>
      </c>
      <c r="G128" s="225">
        <f>IF('2.3.1.1fin'!G128=0,"",'2.3.1.1fin'!G128)</f>
        <v>5910.97</v>
      </c>
      <c r="H128" s="225">
        <f>IF('2.3.1.1fin'!H128=0,"",'2.3.1.1fin'!H128)</f>
        <v>9627.9599999999991</v>
      </c>
      <c r="I128" s="225">
        <f>IF('2.3.1.1fin'!I128=0,"",'2.3.1.1fin'!I128)</f>
        <v>10841.87</v>
      </c>
      <c r="J128" s="225">
        <f>IF('2.3.1.1fin'!J128=0,"",'2.3.1.1fin'!J128)</f>
        <v>10662.4</v>
      </c>
      <c r="K128" s="225">
        <f>IF('2.3.1.1fin'!K128=0,"",'2.3.1.1fin'!K128)</f>
        <v>10985.7</v>
      </c>
      <c r="L128" s="225">
        <f>IF('2.3.1.1fin'!L128=0,"",'2.3.1.1fin'!L128)</f>
        <v>10164.290000000001</v>
      </c>
      <c r="M128" s="225">
        <f>IF('2.3.1.1fin'!M128=0,"",'2.3.1.1fin'!M128)</f>
        <v>100566.38</v>
      </c>
      <c r="N128" s="225" t="str">
        <f>IF('2.3.1.1fin'!N128=0,"",'2.3.1.1fin'!N128)</f>
        <v/>
      </c>
      <c r="O128" s="225" t="str">
        <f>IF('2.3.1.1fin'!O128=0,"",'2.3.1.1fin'!O128)</f>
        <v/>
      </c>
      <c r="P128" s="225" t="str">
        <f>IF('2.3.1.1fin'!P128=0,"",'2.3.1.1fin'!P128)</f>
        <v/>
      </c>
      <c r="Q128" s="225" t="str">
        <f>IF('2.3.1.1fin'!Q128=0,"",'2.3.1.1fin'!Q128)</f>
        <v/>
      </c>
      <c r="R128" s="225" t="str">
        <f>IF('2.3.1.1fin'!R128=0,"",'2.3.1.1fin'!R128)</f>
        <v/>
      </c>
      <c r="S128" s="225" t="str">
        <f>IF('2.3.1.1fin'!S128=0,"",'2.3.1.1fin'!S128)</f>
        <v/>
      </c>
      <c r="T128" s="225" t="str">
        <f>IF('2.3.1.1fin'!T128=0,"",'2.3.1.1fin'!T128)</f>
        <v/>
      </c>
      <c r="U128" s="225" t="str">
        <f>IF('2.3.1.1fin'!U128=0,"",'2.3.1.1fin'!U128)</f>
        <v/>
      </c>
      <c r="V128" s="225" t="str">
        <f>IF('2.3.1.1fin'!V128=0,"",'2.3.1.1fin'!V128)</f>
        <v/>
      </c>
      <c r="AA128" s="227"/>
    </row>
    <row r="129" spans="1:27" s="226" customFormat="1" x14ac:dyDescent="0.25">
      <c r="A129" s="225" t="str">
        <f>IF('2.3.1.1fin'!A129=0,"",'2.3.1.1fin'!A129)</f>
        <v/>
      </c>
      <c r="B129" s="225" t="str">
        <f>IF('2.3.1.1fin'!B129=0,"",'2.3.1.1fin'!B129)</f>
        <v>ENCINO</v>
      </c>
      <c r="C129" s="225">
        <f>IF('2.3.1.1fin'!C129=0,"",'2.3.1.1fin'!C129)</f>
        <v>2584.6</v>
      </c>
      <c r="D129" s="225">
        <f>IF('2.3.1.1fin'!D129=0,"",'2.3.1.1fin'!D129)</f>
        <v>2648.47</v>
      </c>
      <c r="E129" s="225">
        <f>IF('2.3.1.1fin'!E129=0,"",'2.3.1.1fin'!E129)</f>
        <v>3603.26</v>
      </c>
      <c r="F129" s="225">
        <f>IF('2.3.1.1fin'!F129=0,"",'2.3.1.1fin'!F129)</f>
        <v>3573.66</v>
      </c>
      <c r="G129" s="225">
        <f>IF('2.3.1.1fin'!G129=0,"",'2.3.1.1fin'!G129)</f>
        <v>1259.95</v>
      </c>
      <c r="H129" s="225">
        <f>IF('2.3.1.1fin'!H129=0,"",'2.3.1.1fin'!H129)</f>
        <v>2216</v>
      </c>
      <c r="I129" s="225">
        <f>IF('2.3.1.1fin'!I129=0,"",'2.3.1.1fin'!I129)</f>
        <v>1394</v>
      </c>
      <c r="J129" s="225">
        <f>IF('2.3.1.1fin'!J129=0,"",'2.3.1.1fin'!J129)</f>
        <v>3350.35</v>
      </c>
      <c r="K129" s="225">
        <f>IF('2.3.1.1fin'!K129=0,"",'2.3.1.1fin'!K129)</f>
        <v>3690.9</v>
      </c>
      <c r="L129" s="225">
        <f>IF('2.3.1.1fin'!L129=0,"",'2.3.1.1fin'!L129)</f>
        <v>8396.93</v>
      </c>
      <c r="M129" s="225">
        <f>IF('2.3.1.1fin'!M129=0,"",'2.3.1.1fin'!M129)</f>
        <v>32718.12</v>
      </c>
      <c r="N129" s="225" t="str">
        <f>IF('2.3.1.1fin'!N129=0,"",'2.3.1.1fin'!N129)</f>
        <v/>
      </c>
      <c r="O129" s="225" t="str">
        <f>IF('2.3.1.1fin'!O129=0,"",'2.3.1.1fin'!O129)</f>
        <v/>
      </c>
      <c r="P129" s="225" t="str">
        <f>IF('2.3.1.1fin'!P129=0,"",'2.3.1.1fin'!P129)</f>
        <v/>
      </c>
      <c r="Q129" s="225" t="str">
        <f>IF('2.3.1.1fin'!Q129=0,"",'2.3.1.1fin'!Q129)</f>
        <v/>
      </c>
      <c r="R129" s="225" t="str">
        <f>IF('2.3.1.1fin'!R129=0,"",'2.3.1.1fin'!R129)</f>
        <v/>
      </c>
      <c r="S129" s="225" t="str">
        <f>IF('2.3.1.1fin'!S129=0,"",'2.3.1.1fin'!S129)</f>
        <v/>
      </c>
      <c r="T129" s="225" t="str">
        <f>IF('2.3.1.1fin'!T129=0,"",'2.3.1.1fin'!T129)</f>
        <v/>
      </c>
      <c r="U129" s="225" t="str">
        <f>IF('2.3.1.1fin'!U129=0,"",'2.3.1.1fin'!U129)</f>
        <v/>
      </c>
      <c r="V129" s="225" t="str">
        <f>IF('2.3.1.1fin'!V129=0,"",'2.3.1.1fin'!V129)</f>
        <v/>
      </c>
      <c r="AA129" s="227"/>
    </row>
    <row r="130" spans="1:27" s="226" customFormat="1" x14ac:dyDescent="0.25">
      <c r="A130" s="225" t="str">
        <f>IF('2.3.1.1fin'!A130=0,"",'2.3.1.1fin'!A130)</f>
        <v/>
      </c>
      <c r="B130" s="225" t="str">
        <f>IF('2.3.1.1fin'!B130=0,"",'2.3.1.1fin'!B130)</f>
        <v>LATIFOLIADAS</v>
      </c>
      <c r="C130" s="225">
        <f>IF('2.3.1.1fin'!C130=0,"",'2.3.1.1fin'!C130)</f>
        <v>405.1</v>
      </c>
      <c r="D130" s="225">
        <f>IF('2.3.1.1fin'!D130=0,"",'2.3.1.1fin'!D130)</f>
        <v>278.8</v>
      </c>
      <c r="E130" s="225">
        <f>IF('2.3.1.1fin'!E130=0,"",'2.3.1.1fin'!E130)</f>
        <v>385.79</v>
      </c>
      <c r="F130" s="225">
        <f>IF('2.3.1.1fin'!F130=0,"",'2.3.1.1fin'!F130)</f>
        <v>959.85</v>
      </c>
      <c r="G130" s="225">
        <f>IF('2.3.1.1fin'!G130=0,"",'2.3.1.1fin'!G130)</f>
        <v>80.5</v>
      </c>
      <c r="H130" s="225">
        <f>IF('2.3.1.1fin'!H130=0,"",'2.3.1.1fin'!H130)</f>
        <v>453.2</v>
      </c>
      <c r="I130" s="225">
        <f>IF('2.3.1.1fin'!I130=0,"",'2.3.1.1fin'!I130)</f>
        <v>157.19999999999999</v>
      </c>
      <c r="J130" s="225">
        <f>IF('2.3.1.1fin'!J130=0,"",'2.3.1.1fin'!J130)</f>
        <v>467.58</v>
      </c>
      <c r="K130" s="225">
        <f>IF('2.3.1.1fin'!K130=0,"",'2.3.1.1fin'!K130)</f>
        <v>203.62</v>
      </c>
      <c r="L130" s="225">
        <f>IF('2.3.1.1fin'!L130=0,"",'2.3.1.1fin'!L130)</f>
        <v>709.84</v>
      </c>
      <c r="M130" s="225">
        <f>IF('2.3.1.1fin'!M130=0,"",'2.3.1.1fin'!M130)</f>
        <v>4300.66</v>
      </c>
      <c r="N130" s="225" t="str">
        <f>IF('2.3.1.1fin'!N130=0,"",'2.3.1.1fin'!N130)</f>
        <v/>
      </c>
      <c r="O130" s="225" t="str">
        <f>IF('2.3.1.1fin'!O130=0,"",'2.3.1.1fin'!O130)</f>
        <v/>
      </c>
      <c r="P130" s="225" t="str">
        <f>IF('2.3.1.1fin'!P130=0,"",'2.3.1.1fin'!P130)</f>
        <v/>
      </c>
      <c r="Q130" s="225" t="str">
        <f>IF('2.3.1.1fin'!Q130=0,"",'2.3.1.1fin'!Q130)</f>
        <v/>
      </c>
      <c r="R130" s="225" t="str">
        <f>IF('2.3.1.1fin'!R130=0,"",'2.3.1.1fin'!R130)</f>
        <v/>
      </c>
      <c r="S130" s="225" t="str">
        <f>IF('2.3.1.1fin'!S130=0,"",'2.3.1.1fin'!S130)</f>
        <v/>
      </c>
      <c r="T130" s="225" t="str">
        <f>IF('2.3.1.1fin'!T130=0,"",'2.3.1.1fin'!T130)</f>
        <v/>
      </c>
      <c r="U130" s="225" t="str">
        <f>IF('2.3.1.1fin'!U130=0,"",'2.3.1.1fin'!U130)</f>
        <v/>
      </c>
      <c r="V130" s="225" t="str">
        <f>IF('2.3.1.1fin'!V130=0,"",'2.3.1.1fin'!V130)</f>
        <v/>
      </c>
      <c r="AA130" s="227"/>
    </row>
    <row r="131" spans="1:27" s="226" customFormat="1" x14ac:dyDescent="0.25">
      <c r="A131" s="225" t="str">
        <f>IF('2.3.1.1fin'!A131=0,"",'2.3.1.1fin'!A131)</f>
        <v>VOLUMEN EN M3  R.T.A anualidad compare</v>
      </c>
      <c r="B131" s="225" t="str">
        <f>IF('2.3.1.1fin'!B131=0,"",'2.3.1.1fin'!B131)</f>
        <v>PINO</v>
      </c>
      <c r="C131" s="225">
        <f>IF('2.3.1.1fin'!C131=0,"",'2.3.1.1fin'!C131)</f>
        <v>2.9706695496891067</v>
      </c>
      <c r="D131" s="225">
        <f>IF('2.3.1.1fin'!D131=0,"",'2.3.1.1fin'!D131)</f>
        <v>2.6416499924697172</v>
      </c>
      <c r="E131" s="225">
        <f>IF('2.3.1.1fin'!E131=0,"",'2.3.1.1fin'!E131)</f>
        <v>2.8433781923018997</v>
      </c>
      <c r="F131" s="225">
        <f>IF('2.3.1.1fin'!F131=0,"",'2.3.1.1fin'!F131)</f>
        <v>2.9400912239936314</v>
      </c>
      <c r="G131" s="225">
        <f>IF('2.3.1.1fin'!G131=0,"",'2.3.1.1fin'!G131)</f>
        <v>1.5896883538802471</v>
      </c>
      <c r="H131" s="225">
        <f>IF('2.3.1.1fin'!H131=0,"",'2.3.1.1fin'!H131)</f>
        <v>2.5893306654618211</v>
      </c>
      <c r="I131" s="225">
        <f>IF('2.3.1.1fin'!I131=0,"",'2.3.1.1fin'!I131)</f>
        <v>2.9157979947933477</v>
      </c>
      <c r="J131" s="225">
        <f>IF('2.3.1.1fin'!J131=0,"",'2.3.1.1fin'!J131)</f>
        <v>2.8675315733987392</v>
      </c>
      <c r="K131" s="225">
        <f>IF('2.3.1.1fin'!K131=0,"",'2.3.1.1fin'!K131)</f>
        <v>2.9544794423287937</v>
      </c>
      <c r="L131" s="225">
        <f>IF('2.3.1.1fin'!L131=0,"",'2.3.1.1fin'!L131)</f>
        <v>2.7335705372318682</v>
      </c>
      <c r="M131" s="225" t="str">
        <f>IF('2.3.1.1fin'!M131=0,"",'2.3.1.1fin'!M131)</f>
        <v/>
      </c>
      <c r="N131" s="225" t="str">
        <f>IF('2.3.1.1fin'!N131=0,"",'2.3.1.1fin'!N131)</f>
        <v/>
      </c>
      <c r="O131" s="225" t="str">
        <f>IF('2.3.1.1fin'!O131=0,"",'2.3.1.1fin'!O131)</f>
        <v/>
      </c>
      <c r="P131" s="225" t="str">
        <f>IF('2.3.1.1fin'!P131=0,"",'2.3.1.1fin'!P131)</f>
        <v/>
      </c>
      <c r="Q131" s="225" t="str">
        <f>IF('2.3.1.1fin'!Q131=0,"",'2.3.1.1fin'!Q131)</f>
        <v/>
      </c>
      <c r="R131" s="225" t="str">
        <f>IF('2.3.1.1fin'!R131=0,"",'2.3.1.1fin'!R131)</f>
        <v/>
      </c>
      <c r="S131" s="225" t="str">
        <f>IF('2.3.1.1fin'!S131=0,"",'2.3.1.1fin'!S131)</f>
        <v/>
      </c>
      <c r="T131" s="225" t="str">
        <f>IF('2.3.1.1fin'!T131=0,"",'2.3.1.1fin'!T131)</f>
        <v/>
      </c>
      <c r="U131" s="225" t="str">
        <f>IF('2.3.1.1fin'!U131=0,"",'2.3.1.1fin'!U131)</f>
        <v/>
      </c>
      <c r="V131" s="225" t="str">
        <f>IF('2.3.1.1fin'!V131=0,"",'2.3.1.1fin'!V131)</f>
        <v/>
      </c>
      <c r="AA131" s="227"/>
    </row>
    <row r="132" spans="1:27" s="226" customFormat="1" x14ac:dyDescent="0.25">
      <c r="A132" s="225" t="str">
        <f>IF('2.3.1.1fin'!A132=0,"",'2.3.1.1fin'!A132)</f>
        <v/>
      </c>
      <c r="B132" s="225" t="str">
        <f>IF('2.3.1.1fin'!B132=0,"",'2.3.1.1fin'!B132)</f>
        <v>ENCINO</v>
      </c>
      <c r="C132" s="225">
        <f>IF('2.3.1.1fin'!C132=0,"",'2.3.1.1fin'!C132)</f>
        <v>0.69509886185158887</v>
      </c>
      <c r="D132" s="225">
        <f>IF('2.3.1.1fin'!D132=0,"",'2.3.1.1fin'!D132)</f>
        <v>0.7122759740958281</v>
      </c>
      <c r="E132" s="225">
        <f>IF('2.3.1.1fin'!E132=0,"",'2.3.1.1fin'!E132)</f>
        <v>0.96905591772628497</v>
      </c>
      <c r="F132" s="225">
        <f>IF('2.3.1.1fin'!F132=0,"",'2.3.1.1fin'!F132)</f>
        <v>0.96109533337636344</v>
      </c>
      <c r="G132" s="225">
        <f>IF('2.3.1.1fin'!G132=0,"",'2.3.1.1fin'!G132)</f>
        <v>0.33884926525957959</v>
      </c>
      <c r="H132" s="225">
        <f>IF('2.3.1.1fin'!H132=0,"",'2.3.1.1fin'!H132)</f>
        <v>0.59596807160222898</v>
      </c>
      <c r="I132" s="225">
        <f>IF('2.3.1.1fin'!I132=0,"",'2.3.1.1fin'!I132)</f>
        <v>0.37490049269562598</v>
      </c>
      <c r="J132" s="225">
        <f>IF('2.3.1.1fin'!J132=0,"",'2.3.1.1fin'!J132)</f>
        <v>0.90103864110673626</v>
      </c>
      <c r="K132" s="225">
        <f>IF('2.3.1.1fin'!K132=0,"",'2.3.1.1fin'!K132)</f>
        <v>0.99262570192990385</v>
      </c>
      <c r="L132" s="225">
        <f>IF('2.3.1.1fin'!L132=0,"",'2.3.1.1fin'!L132)</f>
        <v>2.2582591062630435</v>
      </c>
      <c r="M132" s="225" t="str">
        <f>IF('2.3.1.1fin'!M132=0,"",'2.3.1.1fin'!M132)</f>
        <v/>
      </c>
      <c r="N132" s="225" t="str">
        <f>IF('2.3.1.1fin'!N132=0,"",'2.3.1.1fin'!N132)</f>
        <v/>
      </c>
      <c r="O132" s="225" t="str">
        <f>IF('2.3.1.1fin'!O132=0,"",'2.3.1.1fin'!O132)</f>
        <v/>
      </c>
      <c r="P132" s="225" t="str">
        <f>IF('2.3.1.1fin'!P132=0,"",'2.3.1.1fin'!P132)</f>
        <v/>
      </c>
      <c r="Q132" s="225" t="str">
        <f>IF('2.3.1.1fin'!Q132=0,"",'2.3.1.1fin'!Q132)</f>
        <v/>
      </c>
      <c r="R132" s="225" t="str">
        <f>IF('2.3.1.1fin'!R132=0,"",'2.3.1.1fin'!R132)</f>
        <v/>
      </c>
      <c r="S132" s="225" t="str">
        <f>IF('2.3.1.1fin'!S132=0,"",'2.3.1.1fin'!S132)</f>
        <v/>
      </c>
      <c r="T132" s="225" t="str">
        <f>IF('2.3.1.1fin'!T132=0,"",'2.3.1.1fin'!T132)</f>
        <v/>
      </c>
      <c r="U132" s="225" t="str">
        <f>IF('2.3.1.1fin'!U132=0,"",'2.3.1.1fin'!U132)</f>
        <v/>
      </c>
      <c r="V132" s="225" t="str">
        <f>IF('2.3.1.1fin'!V132=0,"",'2.3.1.1fin'!V132)</f>
        <v/>
      </c>
      <c r="AA132" s="227"/>
    </row>
    <row r="133" spans="1:27" s="226" customFormat="1" x14ac:dyDescent="0.25">
      <c r="A133" s="225" t="str">
        <f>IF('2.3.1.1fin'!A133=0,"",'2.3.1.1fin'!A133)</f>
        <v/>
      </c>
      <c r="B133" s="225" t="str">
        <f>IF('2.3.1.1fin'!B133=0,"",'2.3.1.1fin'!B133)</f>
        <v>LATIFOLIADAS</v>
      </c>
      <c r="C133" s="225">
        <f>IF('2.3.1.1fin'!C133=0,"",'2.3.1.1fin'!C133)</f>
        <v>0.1089470513565266</v>
      </c>
      <c r="D133" s="225">
        <f>IF('2.3.1.1fin'!D133=0,"",'2.3.1.1fin'!D133)</f>
        <v>7.4980098539125198E-2</v>
      </c>
      <c r="E133" s="225">
        <f>IF('2.3.1.1fin'!E133=0,"",'2.3.1.1fin'!E133)</f>
        <v>0.10375384582284472</v>
      </c>
      <c r="F133" s="225">
        <f>IF('2.3.1.1fin'!F133=0,"",'2.3.1.1fin'!F133)</f>
        <v>0.25814077325243656</v>
      </c>
      <c r="G133" s="225">
        <f>IF('2.3.1.1fin'!G133=0,"",'2.3.1.1fin'!G133)</f>
        <v>2.1649562167860754E-2</v>
      </c>
      <c r="H133" s="225">
        <f>IF('2.3.1.1fin'!H133=0,"",'2.3.1.1fin'!H133)</f>
        <v>0.12188300092514899</v>
      </c>
      <c r="I133" s="225">
        <f>IF('2.3.1.1fin'!I133=0,"",'2.3.1.1fin'!I133)</f>
        <v>4.2277157425934291E-2</v>
      </c>
      <c r="J133" s="225">
        <f>IF('2.3.1.1fin'!J133=0,"",'2.3.1.1fin'!J133)</f>
        <v>0.1257503388627122</v>
      </c>
      <c r="K133" s="225">
        <f>IF('2.3.1.1fin'!K133=0,"",'2.3.1.1fin'!K133)</f>
        <v>5.4761290044966542E-2</v>
      </c>
      <c r="L133" s="225">
        <f>IF('2.3.1.1fin'!L133=0,"",'2.3.1.1fin'!L133)</f>
        <v>0.1909034187482519</v>
      </c>
      <c r="M133" s="225" t="str">
        <f>IF('2.3.1.1fin'!M133=0,"",'2.3.1.1fin'!M133)</f>
        <v/>
      </c>
      <c r="N133" s="225" t="str">
        <f>IF('2.3.1.1fin'!N133=0,"",'2.3.1.1fin'!N133)</f>
        <v/>
      </c>
      <c r="O133" s="225" t="str">
        <f>IF('2.3.1.1fin'!O133=0,"",'2.3.1.1fin'!O133)</f>
        <v/>
      </c>
      <c r="P133" s="225" t="str">
        <f>IF('2.3.1.1fin'!P133=0,"",'2.3.1.1fin'!P133)</f>
        <v/>
      </c>
      <c r="Q133" s="225" t="str">
        <f>IF('2.3.1.1fin'!Q133=0,"",'2.3.1.1fin'!Q133)</f>
        <v/>
      </c>
      <c r="R133" s="225" t="str">
        <f>IF('2.3.1.1fin'!R133=0,"",'2.3.1.1fin'!R133)</f>
        <v/>
      </c>
      <c r="S133" s="225" t="str">
        <f>IF('2.3.1.1fin'!S133=0,"",'2.3.1.1fin'!S133)</f>
        <v/>
      </c>
      <c r="T133" s="225" t="str">
        <f>IF('2.3.1.1fin'!T133=0,"",'2.3.1.1fin'!T133)</f>
        <v/>
      </c>
      <c r="U133" s="225" t="str">
        <f>IF('2.3.1.1fin'!U133=0,"",'2.3.1.1fin'!U133)</f>
        <v/>
      </c>
      <c r="V133" s="225" t="str">
        <f>IF('2.3.1.1fin'!V133=0,"",'2.3.1.1fin'!V133)</f>
        <v/>
      </c>
      <c r="AA133" s="227"/>
    </row>
    <row r="134" spans="1:27" s="226" customFormat="1" x14ac:dyDescent="0.25">
      <c r="A134" s="225" t="str">
        <f>IF('2.3.1.1fin'!A134=0,"",'2.3.1.1fin'!A134)</f>
        <v/>
      </c>
      <c r="B134" s="225" t="str">
        <f>IF('2.3.1.1fin'!B134=0,"",'2.3.1.1fin'!B134)</f>
        <v>TOTAL</v>
      </c>
      <c r="C134" s="225">
        <f>IF('2.3.1.1fin'!C134=0,"",'2.3.1.1fin'!C134)</f>
        <v>3.7747154628972224</v>
      </c>
      <c r="D134" s="225">
        <f>IF('2.3.1.1fin'!D134=0,"",'2.3.1.1fin'!D134)</f>
        <v>3.4289060651046706</v>
      </c>
      <c r="E134" s="225">
        <f>IF('2.3.1.1fin'!E134=0,"",'2.3.1.1fin'!E134)</f>
        <v>3.9161879558510293</v>
      </c>
      <c r="F134" s="225">
        <f>IF('2.3.1.1fin'!F134=0,"",'2.3.1.1fin'!F134)</f>
        <v>4.159327330622431</v>
      </c>
      <c r="G134" s="225">
        <f>IF('2.3.1.1fin'!G134=0,"",'2.3.1.1fin'!G134)</f>
        <v>1.9501871813076874</v>
      </c>
      <c r="H134" s="225">
        <f>IF('2.3.1.1fin'!H134=0,"",'2.3.1.1fin'!H134)</f>
        <v>3.307181737989199</v>
      </c>
      <c r="I134" s="225">
        <f>IF('2.3.1.1fin'!I134=0,"",'2.3.1.1fin'!I134)</f>
        <v>3.3329756449149079</v>
      </c>
      <c r="J134" s="225">
        <f>IF('2.3.1.1fin'!J134=0,"",'2.3.1.1fin'!J134)</f>
        <v>3.8943205533681877</v>
      </c>
      <c r="K134" s="225">
        <f>IF('2.3.1.1fin'!K134=0,"",'2.3.1.1fin'!K134)</f>
        <v>4.0018664343036638</v>
      </c>
      <c r="L134" s="225">
        <f>IF('2.3.1.1fin'!L134=0,"",'2.3.1.1fin'!L134)</f>
        <v>5.1827330622431633</v>
      </c>
      <c r="M134" s="225" t="str">
        <f>IF('2.3.1.1fin'!M134=0,"",'2.3.1.1fin'!M134)</f>
        <v/>
      </c>
      <c r="N134" s="225" t="str">
        <f>IF('2.3.1.1fin'!N134=0,"",'2.3.1.1fin'!N134)</f>
        <v/>
      </c>
      <c r="O134" s="225" t="str">
        <f>IF('2.3.1.1fin'!O134=0,"",'2.3.1.1fin'!O134)</f>
        <v/>
      </c>
      <c r="P134" s="225" t="str">
        <f>IF('2.3.1.1fin'!P134=0,"",'2.3.1.1fin'!P134)</f>
        <v/>
      </c>
      <c r="Q134" s="225" t="str">
        <f>IF('2.3.1.1fin'!Q134=0,"",'2.3.1.1fin'!Q134)</f>
        <v/>
      </c>
      <c r="R134" s="225" t="str">
        <f>IF('2.3.1.1fin'!R134=0,"",'2.3.1.1fin'!R134)</f>
        <v/>
      </c>
      <c r="S134" s="225" t="str">
        <f>IF('2.3.1.1fin'!S134=0,"",'2.3.1.1fin'!S134)</f>
        <v/>
      </c>
      <c r="T134" s="225" t="str">
        <f>IF('2.3.1.1fin'!T134=0,"",'2.3.1.1fin'!T134)</f>
        <v/>
      </c>
      <c r="U134" s="225" t="str">
        <f>IF('2.3.1.1fin'!U134=0,"",'2.3.1.1fin'!U134)</f>
        <v/>
      </c>
      <c r="V134" s="225" t="str">
        <f>IF('2.3.1.1fin'!V134=0,"",'2.3.1.1fin'!V134)</f>
        <v/>
      </c>
      <c r="AA134" s="227"/>
    </row>
    <row r="135" spans="1:27" s="226" customFormat="1" x14ac:dyDescent="0.25">
      <c r="A135" s="225" t="str">
        <f>IF('2.3.1.1fin'!A135=0,"",'2.3.1.1fin'!A135)</f>
        <v>ESTATUS</v>
      </c>
      <c r="B135" s="225" t="str">
        <f>IF('2.3.1.1fin'!B135=0,"",'2.3.1.1fin'!B135)</f>
        <v/>
      </c>
      <c r="C135" s="225" t="str">
        <f>IF('2.3.1.1fin'!C135=0,"",'2.3.1.1fin'!C135)</f>
        <v>Ejercida</v>
      </c>
      <c r="D135" s="225" t="str">
        <f>IF('2.3.1.1fin'!D135=0,"",'2.3.1.1fin'!D135)</f>
        <v>Ejercida</v>
      </c>
      <c r="E135" s="225" t="str">
        <f>IF('2.3.1.1fin'!E135=0,"",'2.3.1.1fin'!E135)</f>
        <v>En ejercicio</v>
      </c>
      <c r="F135" s="225" t="str">
        <f>IF('2.3.1.1fin'!F135=0,"",'2.3.1.1fin'!F135)</f>
        <v>Por ejercer</v>
      </c>
      <c r="G135" s="225" t="str">
        <f>IF('2.3.1.1fin'!G135=0,"",'2.3.1.1fin'!G135)</f>
        <v>Por ejercer</v>
      </c>
      <c r="H135" s="225" t="str">
        <f>IF('2.3.1.1fin'!H135=0,"",'2.3.1.1fin'!H135)</f>
        <v>Por ejercer</v>
      </c>
      <c r="I135" s="225" t="str">
        <f>IF('2.3.1.1fin'!I135=0,"",'2.3.1.1fin'!I135)</f>
        <v>Por ejercer</v>
      </c>
      <c r="J135" s="225" t="str">
        <f>IF('2.3.1.1fin'!J135=0,"",'2.3.1.1fin'!J135)</f>
        <v>Por ejercer</v>
      </c>
      <c r="K135" s="225" t="str">
        <f>IF('2.3.1.1fin'!K135=0,"",'2.3.1.1fin'!K135)</f>
        <v>Por ejercer</v>
      </c>
      <c r="L135" s="225" t="str">
        <f>IF('2.3.1.1fin'!L135=0,"",'2.3.1.1fin'!L135)</f>
        <v>Por ejercer</v>
      </c>
      <c r="M135" s="225" t="str">
        <f>IF('2.3.1.1fin'!M135=0,"",'2.3.1.1fin'!M135)</f>
        <v/>
      </c>
      <c r="N135" s="225" t="str">
        <f>IF('2.3.1.1fin'!N135=0,"",'2.3.1.1fin'!N135)</f>
        <v/>
      </c>
      <c r="O135" s="225" t="str">
        <f>IF('2.3.1.1fin'!O135=0,"",'2.3.1.1fin'!O135)</f>
        <v/>
      </c>
      <c r="P135" s="225" t="str">
        <f>IF('2.3.1.1fin'!P135=0,"",'2.3.1.1fin'!P135)</f>
        <v/>
      </c>
      <c r="Q135" s="225" t="str">
        <f>IF('2.3.1.1fin'!Q135=0,"",'2.3.1.1fin'!Q135)</f>
        <v/>
      </c>
      <c r="R135" s="225" t="str">
        <f>IF('2.3.1.1fin'!R135=0,"",'2.3.1.1fin'!R135)</f>
        <v/>
      </c>
      <c r="S135" s="225" t="str">
        <f>IF('2.3.1.1fin'!S135=0,"",'2.3.1.1fin'!S135)</f>
        <v/>
      </c>
      <c r="T135" s="225" t="str">
        <f>IF('2.3.1.1fin'!T135=0,"",'2.3.1.1fin'!T135)</f>
        <v/>
      </c>
      <c r="U135" s="225" t="str">
        <f>IF('2.3.1.1fin'!U135=0,"",'2.3.1.1fin'!U135)</f>
        <v/>
      </c>
      <c r="V135" s="225" t="str">
        <f>IF('2.3.1.1fin'!V135=0,"",'2.3.1.1fin'!V135)</f>
        <v/>
      </c>
      <c r="AA135" s="227"/>
    </row>
    <row r="136" spans="1:27" s="226" customFormat="1" x14ac:dyDescent="0.25">
      <c r="A136" s="225" t="str">
        <f>IF('2.3.1.1fin'!A136=0,"",'2.3.1.1fin'!A136)</f>
        <v/>
      </c>
      <c r="B136" s="225" t="str">
        <f>IF('2.3.1.1fin'!B136=0,"",'2.3.1.1fin'!B136)</f>
        <v/>
      </c>
      <c r="C136" s="225" t="str">
        <f>IF('2.3.1.1fin'!C136=0,"",'2.3.1.1fin'!C136)</f>
        <v/>
      </c>
      <c r="D136" s="225" t="str">
        <f>IF('2.3.1.1fin'!D136=0,"",'2.3.1.1fin'!D136)</f>
        <v/>
      </c>
      <c r="E136" s="225" t="str">
        <f>IF('2.3.1.1fin'!E136=0,"",'2.3.1.1fin'!E136)</f>
        <v/>
      </c>
      <c r="F136" s="225" t="str">
        <f>IF('2.3.1.1fin'!F136=0,"",'2.3.1.1fin'!F136)</f>
        <v/>
      </c>
      <c r="G136" s="225" t="str">
        <f>IF('2.3.1.1fin'!G136=0,"",'2.3.1.1fin'!G136)</f>
        <v/>
      </c>
      <c r="H136" s="225" t="str">
        <f>IF('2.3.1.1fin'!H136=0,"",'2.3.1.1fin'!H136)</f>
        <v/>
      </c>
      <c r="I136" s="225" t="str">
        <f>IF('2.3.1.1fin'!I136=0,"",'2.3.1.1fin'!I136)</f>
        <v/>
      </c>
      <c r="J136" s="225" t="str">
        <f>IF('2.3.1.1fin'!J136=0,"",'2.3.1.1fin'!J136)</f>
        <v/>
      </c>
      <c r="K136" s="225" t="str">
        <f>IF('2.3.1.1fin'!K136=0,"",'2.3.1.1fin'!K136)</f>
        <v/>
      </c>
      <c r="L136" s="225" t="str">
        <f>IF('2.3.1.1fin'!L136=0,"",'2.3.1.1fin'!L136)</f>
        <v/>
      </c>
      <c r="M136" s="225" t="str">
        <f>IF('2.3.1.1fin'!M136=0,"",'2.3.1.1fin'!M136)</f>
        <v/>
      </c>
      <c r="N136" s="225" t="str">
        <f>IF('2.3.1.1fin'!N136=0,"",'2.3.1.1fin'!N136)</f>
        <v/>
      </c>
      <c r="O136" s="225" t="str">
        <f>IF('2.3.1.1fin'!O136=0,"",'2.3.1.1fin'!O136)</f>
        <v/>
      </c>
      <c r="P136" s="225" t="str">
        <f>IF('2.3.1.1fin'!P136=0,"",'2.3.1.1fin'!P136)</f>
        <v/>
      </c>
      <c r="Q136" s="225" t="str">
        <f>IF('2.3.1.1fin'!Q136=0,"",'2.3.1.1fin'!Q136)</f>
        <v/>
      </c>
      <c r="R136" s="225" t="str">
        <f>IF('2.3.1.1fin'!R136=0,"",'2.3.1.1fin'!R136)</f>
        <v/>
      </c>
      <c r="S136" s="225" t="str">
        <f>IF('2.3.1.1fin'!S136=0,"",'2.3.1.1fin'!S136)</f>
        <v/>
      </c>
      <c r="T136" s="225" t="str">
        <f>IF('2.3.1.1fin'!T136=0,"",'2.3.1.1fin'!T136)</f>
        <v/>
      </c>
      <c r="U136" s="225" t="str">
        <f>IF('2.3.1.1fin'!U136=0,"",'2.3.1.1fin'!U136)</f>
        <v/>
      </c>
      <c r="V136" s="225" t="str">
        <f>IF('2.3.1.1fin'!V136=0,"",'2.3.1.1fin'!V136)</f>
        <v/>
      </c>
      <c r="AA136" s="227"/>
    </row>
    <row r="137" spans="1:27" s="226" customFormat="1" x14ac:dyDescent="0.25">
      <c r="A137" s="225" t="str">
        <f>IF('2.3.1.1fin'!A137=0,"",'2.3.1.1fin'!A137)</f>
        <v>Desperdicios</v>
      </c>
      <c r="B137" s="225">
        <f>IF('2.3.1.1fin'!B137=0,"",'2.3.1.1fin'!B137)</f>
        <v>0.1</v>
      </c>
      <c r="C137" s="225" t="str">
        <f>IF('2.3.1.1fin'!C137=0,"",'2.3.1.1fin'!C137)</f>
        <v/>
      </c>
      <c r="D137" s="225" t="str">
        <f>IF('2.3.1.1fin'!D137=0,"",'2.3.1.1fin'!D137)</f>
        <v/>
      </c>
      <c r="E137" s="225" t="str">
        <f>IF('2.3.1.1fin'!E137=0,"",'2.3.1.1fin'!E137)</f>
        <v/>
      </c>
      <c r="F137" s="225" t="str">
        <f>IF('2.3.1.1fin'!F137=0,"",'2.3.1.1fin'!F137)</f>
        <v/>
      </c>
      <c r="G137" s="225" t="str">
        <f>IF('2.3.1.1fin'!G137=0,"",'2.3.1.1fin'!G137)</f>
        <v/>
      </c>
      <c r="H137" s="225" t="str">
        <f>IF('2.3.1.1fin'!H137=0,"",'2.3.1.1fin'!H137)</f>
        <v/>
      </c>
      <c r="I137" s="225" t="str">
        <f>IF('2.3.1.1fin'!I137=0,"",'2.3.1.1fin'!I137)</f>
        <v/>
      </c>
      <c r="J137" s="225" t="str">
        <f>IF('2.3.1.1fin'!J137=0,"",'2.3.1.1fin'!J137)</f>
        <v/>
      </c>
      <c r="K137" s="225" t="str">
        <f>IF('2.3.1.1fin'!K137=0,"",'2.3.1.1fin'!K137)</f>
        <v/>
      </c>
      <c r="L137" s="225" t="str">
        <f>IF('2.3.1.1fin'!L137=0,"",'2.3.1.1fin'!L137)</f>
        <v/>
      </c>
      <c r="M137" s="225" t="str">
        <f>IF('2.3.1.1fin'!M137=0,"",'2.3.1.1fin'!M137)</f>
        <v/>
      </c>
      <c r="N137" s="225" t="str">
        <f>IF('2.3.1.1fin'!N137=0,"",'2.3.1.1fin'!N137)</f>
        <v/>
      </c>
      <c r="O137" s="225" t="str">
        <f>IF('2.3.1.1fin'!O137=0,"",'2.3.1.1fin'!O137)</f>
        <v/>
      </c>
      <c r="P137" s="225" t="str">
        <f>IF('2.3.1.1fin'!P137=0,"",'2.3.1.1fin'!P137)</f>
        <v/>
      </c>
      <c r="Q137" s="225" t="str">
        <f>IF('2.3.1.1fin'!Q137=0,"",'2.3.1.1fin'!Q137)</f>
        <v/>
      </c>
      <c r="R137" s="225" t="str">
        <f>IF('2.3.1.1fin'!R137=0,"",'2.3.1.1fin'!R137)</f>
        <v/>
      </c>
      <c r="S137" s="225" t="str">
        <f>IF('2.3.1.1fin'!S137=0,"",'2.3.1.1fin'!S137)</f>
        <v/>
      </c>
      <c r="T137" s="225" t="str">
        <f>IF('2.3.1.1fin'!T137=0,"",'2.3.1.1fin'!T137)</f>
        <v/>
      </c>
      <c r="U137" s="225" t="str">
        <f>IF('2.3.1.1fin'!U137=0,"",'2.3.1.1fin'!U137)</f>
        <v/>
      </c>
      <c r="V137" s="225" t="str">
        <f>IF('2.3.1.1fin'!V137=0,"",'2.3.1.1fin'!V137)</f>
        <v/>
      </c>
      <c r="AA137" s="227"/>
    </row>
    <row r="138" spans="1:27" s="226" customFormat="1" x14ac:dyDescent="0.25">
      <c r="A138" s="225" t="str">
        <f>IF('2.3.1.1fin'!A138=0,"",'2.3.1.1fin'!A138)</f>
        <v>Extracción</v>
      </c>
      <c r="B138" s="225" t="str">
        <f>IF('2.3.1.1fin'!B138=0,"",'2.3.1.1fin'!B138)</f>
        <v>$/m3rta (precio incremental por aserrado)</v>
      </c>
      <c r="C138" s="225" t="str">
        <f>IF('2.3.1.1fin'!C138=0,"",'2.3.1.1fin'!C138)</f>
        <v>m3rta/ha</v>
      </c>
      <c r="D138" s="225" t="str">
        <f>IF('2.3.1.1fin'!D138=0,"",'2.3.1.1fin'!D138)</f>
        <v>m3rta/ha</v>
      </c>
      <c r="E138" s="225" t="str">
        <f>IF('2.3.1.1fin'!E138=0,"",'2.3.1.1fin'!E138)</f>
        <v>m3rta/ha</v>
      </c>
      <c r="F138" s="225" t="str">
        <f>IF('2.3.1.1fin'!F138=0,"",'2.3.1.1fin'!F138)</f>
        <v>m3rta/ha</v>
      </c>
      <c r="G138" s="225" t="str">
        <f>IF('2.3.1.1fin'!G138=0,"",'2.3.1.1fin'!G138)</f>
        <v>m3rta/ha</v>
      </c>
      <c r="H138" s="225" t="str">
        <f>IF('2.3.1.1fin'!H138=0,"",'2.3.1.1fin'!H138)</f>
        <v>m3rta/ha</v>
      </c>
      <c r="I138" s="225" t="str">
        <f>IF('2.3.1.1fin'!I138=0,"",'2.3.1.1fin'!I138)</f>
        <v>m3rta/ha</v>
      </c>
      <c r="J138" s="225" t="str">
        <f>IF('2.3.1.1fin'!J138=0,"",'2.3.1.1fin'!J138)</f>
        <v>m3rta/ha</v>
      </c>
      <c r="K138" s="225" t="str">
        <f>IF('2.3.1.1fin'!K138=0,"",'2.3.1.1fin'!K138)</f>
        <v>m3rta/ha</v>
      </c>
      <c r="L138" s="225" t="str">
        <f>IF('2.3.1.1fin'!L138=0,"",'2.3.1.1fin'!L138)</f>
        <v>m3rta/ha</v>
      </c>
      <c r="M138" s="225" t="str">
        <f>IF('2.3.1.1fin'!M138=0,"",'2.3.1.1fin'!M138)</f>
        <v>m3rta/ha</v>
      </c>
      <c r="N138" s="225" t="str">
        <f>IF('2.3.1.1fin'!N138=0,"",'2.3.1.1fin'!N138)</f>
        <v>m3rta/ha</v>
      </c>
      <c r="O138" s="225" t="str">
        <f>IF('2.3.1.1fin'!O138=0,"",'2.3.1.1fin'!O138)</f>
        <v>m3rta/ha</v>
      </c>
      <c r="P138" s="225" t="str">
        <f>IF('2.3.1.1fin'!P138=0,"",'2.3.1.1fin'!P138)</f>
        <v>m3rta/ha</v>
      </c>
      <c r="Q138" s="225" t="str">
        <f>IF('2.3.1.1fin'!Q138=0,"",'2.3.1.1fin'!Q138)</f>
        <v>m3rta/ha</v>
      </c>
      <c r="R138" s="225" t="str">
        <f>IF('2.3.1.1fin'!R138=0,"",'2.3.1.1fin'!R138)</f>
        <v>m3rta/ha</v>
      </c>
      <c r="S138" s="225" t="str">
        <f>IF('2.3.1.1fin'!S138=0,"",'2.3.1.1fin'!S138)</f>
        <v>m3rta/ha</v>
      </c>
      <c r="T138" s="225" t="str">
        <f>IF('2.3.1.1fin'!T138=0,"",'2.3.1.1fin'!T138)</f>
        <v>m3rta/ha</v>
      </c>
      <c r="U138" s="225" t="str">
        <f>IF('2.3.1.1fin'!U138=0,"",'2.3.1.1fin'!U138)</f>
        <v>m3rta/ha</v>
      </c>
      <c r="V138" s="225" t="str">
        <f>IF('2.3.1.1fin'!V138=0,"",'2.3.1.1fin'!V138)</f>
        <v>m3rta/ha</v>
      </c>
      <c r="AA138" s="227"/>
    </row>
    <row r="139" spans="1:27" s="226" customFormat="1" x14ac:dyDescent="0.25">
      <c r="A139" s="225" t="str">
        <f>IF('2.3.1.1fin'!A139=0,"",'2.3.1.1fin'!A139)</f>
        <v>PINO</v>
      </c>
      <c r="B139" s="225">
        <f>IF('2.3.1.1fin'!B139=0,"",'2.3.1.1fin'!B139)</f>
        <v>800</v>
      </c>
      <c r="C139" s="225">
        <f>IF('2.3.1.1fin'!C139=0,"",'2.3.1.1fin'!C139)</f>
        <v>2.673602594720196</v>
      </c>
      <c r="D139" s="225">
        <f>IF('2.3.1.1fin'!D139=0,"",'2.3.1.1fin'!D139)</f>
        <v>2.3774849932227458</v>
      </c>
      <c r="E139" s="225">
        <f>IF('2.3.1.1fin'!E139=0,"",'2.3.1.1fin'!E139)</f>
        <v>2.55904037307171</v>
      </c>
      <c r="F139" s="225">
        <f>IF('2.3.1.1fin'!F139=0,"",'2.3.1.1fin'!F139)</f>
        <v>2.6460821015942684</v>
      </c>
      <c r="G139" s="225">
        <f>IF('2.3.1.1fin'!G139=0,"",'2.3.1.1fin'!G139)</f>
        <v>1.4307195184922223</v>
      </c>
      <c r="H139" s="225">
        <f>IF('2.3.1.1fin'!H139=0,"",'2.3.1.1fin'!H139)</f>
        <v>2.3303975989156389</v>
      </c>
      <c r="I139" s="225">
        <f>IF('2.3.1.1fin'!I139=0,"",'2.3.1.1fin'!I139)</f>
        <v>2.6242181953140129</v>
      </c>
      <c r="J139" s="225">
        <f>IF('2.3.1.1fin'!J139=0,"",'2.3.1.1fin'!J139)</f>
        <v>2.5807784160588652</v>
      </c>
      <c r="K139" s="225">
        <f>IF('2.3.1.1fin'!K139=0,"",'2.3.1.1fin'!K139)</f>
        <v>2.6590314980959144</v>
      </c>
      <c r="L139" s="225">
        <f>IF('2.3.1.1fin'!L139=0,"",'2.3.1.1fin'!L139)</f>
        <v>2.4602134835086815</v>
      </c>
      <c r="M139" s="225">
        <f>IF('2.3.1.1fin'!M139=0,"",'2.3.1.1fin'!M139)</f>
        <v>2.4341568772994253</v>
      </c>
      <c r="N139" s="225">
        <f>IF('2.3.1.1fin'!N139=0,"",'2.3.1.1fin'!N139)</f>
        <v>2.4341568772994253</v>
      </c>
      <c r="O139" s="225">
        <f>IF('2.3.1.1fin'!O139=0,"",'2.3.1.1fin'!O139)</f>
        <v>2.4341568772994253</v>
      </c>
      <c r="P139" s="225">
        <f>IF('2.3.1.1fin'!P139=0,"",'2.3.1.1fin'!P139)</f>
        <v>2.4341568772994253</v>
      </c>
      <c r="Q139" s="225">
        <f>IF('2.3.1.1fin'!Q139=0,"",'2.3.1.1fin'!Q139)</f>
        <v>2.4341568772994253</v>
      </c>
      <c r="R139" s="225">
        <f>IF('2.3.1.1fin'!R139=0,"",'2.3.1.1fin'!R139)</f>
        <v>2.4341568772994253</v>
      </c>
      <c r="S139" s="225">
        <f>IF('2.3.1.1fin'!S139=0,"",'2.3.1.1fin'!S139)</f>
        <v>2.4341568772994253</v>
      </c>
      <c r="T139" s="225">
        <f>IF('2.3.1.1fin'!T139=0,"",'2.3.1.1fin'!T139)</f>
        <v>2.4341568772994253</v>
      </c>
      <c r="U139" s="225">
        <f>IF('2.3.1.1fin'!U139=0,"",'2.3.1.1fin'!U139)</f>
        <v>2.4341568772994253</v>
      </c>
      <c r="V139" s="225">
        <f>IF('2.3.1.1fin'!V139=0,"",'2.3.1.1fin'!V139)</f>
        <v>2.4341568772994253</v>
      </c>
      <c r="AA139" s="227"/>
    </row>
    <row r="140" spans="1:27" s="226" customFormat="1" x14ac:dyDescent="0.25">
      <c r="A140" s="225" t="str">
        <f>IF('2.3.1.1fin'!A140=0,"",'2.3.1.1fin'!A140)</f>
        <v>ENCINO</v>
      </c>
      <c r="B140" s="225">
        <f>IF('2.3.1.1fin'!B140=0,"",'2.3.1.1fin'!B140)</f>
        <v>300</v>
      </c>
      <c r="C140" s="225">
        <f>IF('2.3.1.1fin'!C140=0,"",'2.3.1.1fin'!C140)</f>
        <v>0.62558897566643001</v>
      </c>
      <c r="D140" s="225">
        <f>IF('2.3.1.1fin'!D140=0,"",'2.3.1.1fin'!D140)</f>
        <v>0.64104837668624526</v>
      </c>
      <c r="E140" s="225">
        <f>IF('2.3.1.1fin'!E140=0,"",'2.3.1.1fin'!E140)</f>
        <v>0.87215032595365649</v>
      </c>
      <c r="F140" s="225">
        <f>IF('2.3.1.1fin'!F140=0,"",'2.3.1.1fin'!F140)</f>
        <v>0.86498580003872716</v>
      </c>
      <c r="G140" s="225">
        <f>IF('2.3.1.1fin'!G140=0,"",'2.3.1.1fin'!G140)</f>
        <v>0.30496433873362166</v>
      </c>
      <c r="H140" s="225">
        <f>IF('2.3.1.1fin'!H140=0,"",'2.3.1.1fin'!H140)</f>
        <v>0.53637126444200611</v>
      </c>
      <c r="I140" s="225">
        <f>IF('2.3.1.1fin'!I140=0,"",'2.3.1.1fin'!I140)</f>
        <v>0.33741044342606341</v>
      </c>
      <c r="J140" s="225">
        <f>IF('2.3.1.1fin'!J140=0,"",'2.3.1.1fin'!J140)</f>
        <v>0.81093477699606265</v>
      </c>
      <c r="K140" s="225">
        <f>IF('2.3.1.1fin'!K140=0,"",'2.3.1.1fin'!K140)</f>
        <v>0.89336313173691351</v>
      </c>
      <c r="L140" s="225">
        <f>IF('2.3.1.1fin'!L140=0,"",'2.3.1.1fin'!L140)</f>
        <v>2.0324331956367394</v>
      </c>
      <c r="M140" s="225">
        <f>IF('2.3.1.1fin'!M140=0,"",'2.3.1.1fin'!M140)</f>
        <v>0.79192506293164655</v>
      </c>
      <c r="N140" s="225">
        <f>IF('2.3.1.1fin'!N140=0,"",'2.3.1.1fin'!N140)</f>
        <v>0.79192506293164655</v>
      </c>
      <c r="O140" s="225">
        <f>IF('2.3.1.1fin'!O140=0,"",'2.3.1.1fin'!O140)</f>
        <v>0.79192506293164655</v>
      </c>
      <c r="P140" s="225">
        <f>IF('2.3.1.1fin'!P140=0,"",'2.3.1.1fin'!P140)</f>
        <v>0.79192506293164655</v>
      </c>
      <c r="Q140" s="225">
        <f>IF('2.3.1.1fin'!Q140=0,"",'2.3.1.1fin'!Q140)</f>
        <v>0.79192506293164655</v>
      </c>
      <c r="R140" s="225">
        <f>IF('2.3.1.1fin'!R140=0,"",'2.3.1.1fin'!R140)</f>
        <v>0.79192506293164655</v>
      </c>
      <c r="S140" s="225">
        <f>IF('2.3.1.1fin'!S140=0,"",'2.3.1.1fin'!S140)</f>
        <v>0.79192506293164655</v>
      </c>
      <c r="T140" s="225">
        <f>IF('2.3.1.1fin'!T140=0,"",'2.3.1.1fin'!T140)</f>
        <v>0.79192506293164655</v>
      </c>
      <c r="U140" s="225">
        <f>IF('2.3.1.1fin'!U140=0,"",'2.3.1.1fin'!U140)</f>
        <v>0.79192506293164655</v>
      </c>
      <c r="V140" s="225">
        <f>IF('2.3.1.1fin'!V140=0,"",'2.3.1.1fin'!V140)</f>
        <v>0.79192506293164655</v>
      </c>
      <c r="AA140" s="227"/>
    </row>
    <row r="141" spans="1:27" s="226" customFormat="1" x14ac:dyDescent="0.25">
      <c r="A141" s="225">
        <f>IF('2.3.1.1fin'!A141=0,"",'2.3.1.1fin'!A141)</f>
        <v>187.67669269992899</v>
      </c>
      <c r="B141" s="225" t="str">
        <f>IF('2.3.1.1fin'!B141=0,"",'2.3.1.1fin'!B141)</f>
        <v/>
      </c>
      <c r="C141" s="225" t="str">
        <f>IF('2.3.1.1fin'!C141=0,"",'2.3.1.1fin'!C141)</f>
        <v/>
      </c>
      <c r="D141" s="225" t="str">
        <f>IF('2.3.1.1fin'!D141=0,"",'2.3.1.1fin'!D141)</f>
        <v/>
      </c>
      <c r="E141" s="225" t="str">
        <f>IF('2.3.1.1fin'!E141=0,"",'2.3.1.1fin'!E141)</f>
        <v/>
      </c>
      <c r="F141" s="225" t="str">
        <f>IF('2.3.1.1fin'!F141=0,"",'2.3.1.1fin'!F141)</f>
        <v/>
      </c>
      <c r="G141" s="225" t="str">
        <f>IF('2.3.1.1fin'!G141=0,"",'2.3.1.1fin'!G141)</f>
        <v/>
      </c>
      <c r="H141" s="225" t="str">
        <f>IF('2.3.1.1fin'!H141=0,"",'2.3.1.1fin'!H141)</f>
        <v/>
      </c>
      <c r="I141" s="225" t="str">
        <f>IF('2.3.1.1fin'!I141=0,"",'2.3.1.1fin'!I141)</f>
        <v/>
      </c>
      <c r="J141" s="225" t="str">
        <f>IF('2.3.1.1fin'!J141=0,"",'2.3.1.1fin'!J141)</f>
        <v/>
      </c>
      <c r="K141" s="225" t="str">
        <f>IF('2.3.1.1fin'!K141=0,"",'2.3.1.1fin'!K141)</f>
        <v/>
      </c>
      <c r="L141" s="225" t="str">
        <f>IF('2.3.1.1fin'!L141=0,"",'2.3.1.1fin'!L141)</f>
        <v/>
      </c>
      <c r="M141" s="225" t="str">
        <f>IF('2.3.1.1fin'!M141=0,"",'2.3.1.1fin'!M141)</f>
        <v/>
      </c>
      <c r="N141" s="225" t="str">
        <f>IF('2.3.1.1fin'!N141=0,"",'2.3.1.1fin'!N141)</f>
        <v/>
      </c>
      <c r="O141" s="225" t="str">
        <f>IF('2.3.1.1fin'!O141=0,"",'2.3.1.1fin'!O141)</f>
        <v/>
      </c>
      <c r="P141" s="225" t="str">
        <f>IF('2.3.1.1fin'!P141=0,"",'2.3.1.1fin'!P141)</f>
        <v/>
      </c>
      <c r="Q141" s="225" t="str">
        <f>IF('2.3.1.1fin'!Q141=0,"",'2.3.1.1fin'!Q141)</f>
        <v/>
      </c>
      <c r="R141" s="225" t="str">
        <f>IF('2.3.1.1fin'!R141=0,"",'2.3.1.1fin'!R141)</f>
        <v/>
      </c>
      <c r="S141" s="225" t="str">
        <f>IF('2.3.1.1fin'!S141=0,"",'2.3.1.1fin'!S141)</f>
        <v/>
      </c>
      <c r="T141" s="225" t="str">
        <f>IF('2.3.1.1fin'!T141=0,"",'2.3.1.1fin'!T141)</f>
        <v/>
      </c>
      <c r="U141" s="225" t="str">
        <f>IF('2.3.1.1fin'!U141=0,"",'2.3.1.1fin'!U141)</f>
        <v/>
      </c>
      <c r="V141" s="225" t="str">
        <f>IF('2.3.1.1fin'!V141=0,"",'2.3.1.1fin'!V141)</f>
        <v/>
      </c>
      <c r="AA141" s="227"/>
    </row>
    <row r="142" spans="1:27" s="226" customFormat="1" x14ac:dyDescent="0.25">
      <c r="A142" s="225" t="str">
        <f>IF('2.3.1.1fin'!A142=0,"",'2.3.1.1fin'!A142)</f>
        <v>INGRESOS por ha</v>
      </c>
      <c r="B142" s="225" t="str">
        <f>IF('2.3.1.1fin'!B142=0,"",'2.3.1.1fin'!B142)</f>
        <v/>
      </c>
      <c r="C142" s="225">
        <f>IF('2.3.1.1fin'!C142=0,"",'2.3.1.1fin'!C142)</f>
        <v>2326.5587684760858</v>
      </c>
      <c r="D142" s="225">
        <f>IF('2.3.1.1fin'!D142=0,"",'2.3.1.1fin'!D142)</f>
        <v>2094.3025075840701</v>
      </c>
      <c r="E142" s="225">
        <f>IF('2.3.1.1fin'!E142=0,"",'2.3.1.1fin'!E142)</f>
        <v>2308.8773962434648</v>
      </c>
      <c r="F142" s="225">
        <f>IF('2.3.1.1fin'!F142=0,"",'2.3.1.1fin'!F142)</f>
        <v>2376.361421287033</v>
      </c>
      <c r="G142" s="225">
        <f>IF('2.3.1.1fin'!G142=0,"",'2.3.1.1fin'!G142)</f>
        <v>1236.0649164138645</v>
      </c>
      <c r="H142" s="225">
        <f>IF('2.3.1.1fin'!H142=0,"",'2.3.1.1fin'!H142)</f>
        <v>2025.2294584651131</v>
      </c>
      <c r="I142" s="225">
        <f>IF('2.3.1.1fin'!I142=0,"",'2.3.1.1fin'!I142)</f>
        <v>2200.5976892790295</v>
      </c>
      <c r="J142" s="225">
        <f>IF('2.3.1.1fin'!J142=0,"",'2.3.1.1fin'!J142)</f>
        <v>2307.903165945911</v>
      </c>
      <c r="K142" s="225">
        <f>IF('2.3.1.1fin'!K142=0,"",'2.3.1.1fin'!K142)</f>
        <v>2395.2341379978056</v>
      </c>
      <c r="L142" s="225">
        <f>IF('2.3.1.1fin'!L142=0,"",'2.3.1.1fin'!L142)</f>
        <v>2577.9007454979669</v>
      </c>
      <c r="M142" s="225">
        <f>IF('2.3.1.1fin'!M142=0,"",'2.3.1.1fin'!M142)</f>
        <v>2184.9030207190344</v>
      </c>
      <c r="N142" s="225">
        <f>IF('2.3.1.1fin'!N142=0,"",'2.3.1.1fin'!N142)</f>
        <v>2184.9030207190344</v>
      </c>
      <c r="O142" s="225">
        <f>IF('2.3.1.1fin'!O142=0,"",'2.3.1.1fin'!O142)</f>
        <v>2184.9030207190344</v>
      </c>
      <c r="P142" s="225">
        <f>IF('2.3.1.1fin'!P142=0,"",'2.3.1.1fin'!P142)</f>
        <v>2184.9030207190344</v>
      </c>
      <c r="Q142" s="225">
        <f>IF('2.3.1.1fin'!Q142=0,"",'2.3.1.1fin'!Q142)</f>
        <v>2184.9030207190344</v>
      </c>
      <c r="R142" s="225">
        <f>IF('2.3.1.1fin'!R142=0,"",'2.3.1.1fin'!R142)</f>
        <v>2184.9030207190344</v>
      </c>
      <c r="S142" s="225">
        <f>IF('2.3.1.1fin'!S142=0,"",'2.3.1.1fin'!S142)</f>
        <v>2184.9030207190344</v>
      </c>
      <c r="T142" s="225">
        <f>IF('2.3.1.1fin'!T142=0,"",'2.3.1.1fin'!T142)</f>
        <v>2184.9030207190344</v>
      </c>
      <c r="U142" s="225">
        <f>IF('2.3.1.1fin'!U142=0,"",'2.3.1.1fin'!U142)</f>
        <v>2184.9030207190344</v>
      </c>
      <c r="V142" s="225">
        <f>IF('2.3.1.1fin'!V142=0,"",'2.3.1.1fin'!V142)</f>
        <v>2184.9030207190344</v>
      </c>
      <c r="AA142" s="227"/>
    </row>
    <row r="143" spans="1:27" s="226" customFormat="1" x14ac:dyDescent="0.25">
      <c r="A143" s="225" t="str">
        <f>IF('2.3.1.1fin'!A143=0,"",'2.3.1.1fin'!A143)</f>
        <v/>
      </c>
      <c r="B143" s="225" t="str">
        <f>IF('2.3.1.1fin'!B143=0,"",'2.3.1.1fin'!B143)</f>
        <v/>
      </c>
      <c r="C143" s="225" t="str">
        <f>IF('2.3.1.1fin'!C143=0,"",'2.3.1.1fin'!C143)</f>
        <v/>
      </c>
      <c r="D143" s="225" t="str">
        <f>IF('2.3.1.1fin'!D143=0,"",'2.3.1.1fin'!D143)</f>
        <v/>
      </c>
      <c r="E143" s="225" t="str">
        <f>IF('2.3.1.1fin'!E143=0,"",'2.3.1.1fin'!E143)</f>
        <v/>
      </c>
      <c r="F143" s="225" t="str">
        <f>IF('2.3.1.1fin'!F143=0,"",'2.3.1.1fin'!F143)</f>
        <v/>
      </c>
      <c r="G143" s="225" t="str">
        <f>IF('2.3.1.1fin'!G143=0,"",'2.3.1.1fin'!G143)</f>
        <v/>
      </c>
      <c r="H143" s="225" t="str">
        <f>IF('2.3.1.1fin'!H143=0,"",'2.3.1.1fin'!H143)</f>
        <v/>
      </c>
      <c r="I143" s="225" t="str">
        <f>IF('2.3.1.1fin'!I143=0,"",'2.3.1.1fin'!I143)</f>
        <v/>
      </c>
      <c r="J143" s="225" t="str">
        <f>IF('2.3.1.1fin'!J143=0,"",'2.3.1.1fin'!J143)</f>
        <v/>
      </c>
      <c r="K143" s="225" t="str">
        <f>IF('2.3.1.1fin'!K143=0,"",'2.3.1.1fin'!K143)</f>
        <v/>
      </c>
      <c r="L143" s="225" t="str">
        <f>IF('2.3.1.1fin'!L143=0,"",'2.3.1.1fin'!L143)</f>
        <v/>
      </c>
      <c r="M143" s="225" t="str">
        <f>IF('2.3.1.1fin'!M143=0,"",'2.3.1.1fin'!M143)</f>
        <v/>
      </c>
      <c r="N143" s="225" t="str">
        <f>IF('2.3.1.1fin'!N143=0,"",'2.3.1.1fin'!N143)</f>
        <v/>
      </c>
      <c r="O143" s="225" t="str">
        <f>IF('2.3.1.1fin'!O143=0,"",'2.3.1.1fin'!O143)</f>
        <v/>
      </c>
      <c r="P143" s="225" t="str">
        <f>IF('2.3.1.1fin'!P143=0,"",'2.3.1.1fin'!P143)</f>
        <v/>
      </c>
      <c r="Q143" s="225" t="str">
        <f>IF('2.3.1.1fin'!Q143=0,"",'2.3.1.1fin'!Q143)</f>
        <v/>
      </c>
      <c r="R143" s="225" t="str">
        <f>IF('2.3.1.1fin'!R143=0,"",'2.3.1.1fin'!R143)</f>
        <v/>
      </c>
      <c r="S143" s="225" t="str">
        <f>IF('2.3.1.1fin'!S143=0,"",'2.3.1.1fin'!S143)</f>
        <v/>
      </c>
      <c r="T143" s="225" t="str">
        <f>IF('2.3.1.1fin'!T143=0,"",'2.3.1.1fin'!T143)</f>
        <v/>
      </c>
      <c r="U143" s="225" t="str">
        <f>IF('2.3.1.1fin'!U143=0,"",'2.3.1.1fin'!U143)</f>
        <v/>
      </c>
      <c r="V143" s="225" t="str">
        <f>IF('2.3.1.1fin'!V143=0,"",'2.3.1.1fin'!V143)</f>
        <v/>
      </c>
      <c r="AA143" s="227"/>
    </row>
    <row r="144" spans="1:27" s="226" customFormat="1" x14ac:dyDescent="0.25">
      <c r="A144" s="225" t="str">
        <f>IF('2.3.1.1fin'!A144=0,"",'2.3.1.1fin'!A144)</f>
        <v>Costos de protección y mantenimiento</v>
      </c>
      <c r="B144" s="225" t="str">
        <f>IF('2.3.1.1fin'!B144=0,"",'2.3.1.1fin'!B144)</f>
        <v/>
      </c>
      <c r="C144" s="225">
        <f>IF('2.3.1.1fin'!C144=0,"",'2.3.1.1fin'!C144)</f>
        <v>750</v>
      </c>
      <c r="D144" s="225">
        <f>IF('2.3.1.1fin'!D144=0,"",'2.3.1.1fin'!D144)</f>
        <v>750</v>
      </c>
      <c r="E144" s="225">
        <f>IF('2.3.1.1fin'!E144=0,"",'2.3.1.1fin'!E144)</f>
        <v>750</v>
      </c>
      <c r="F144" s="225">
        <f>IF('2.3.1.1fin'!F144=0,"",'2.3.1.1fin'!F144)</f>
        <v>750</v>
      </c>
      <c r="G144" s="225">
        <f>IF('2.3.1.1fin'!G144=0,"",'2.3.1.1fin'!G144)</f>
        <v>750</v>
      </c>
      <c r="H144" s="225">
        <f>IF('2.3.1.1fin'!H144=0,"",'2.3.1.1fin'!H144)</f>
        <v>750</v>
      </c>
      <c r="I144" s="225">
        <f>IF('2.3.1.1fin'!I144=0,"",'2.3.1.1fin'!I144)</f>
        <v>750</v>
      </c>
      <c r="J144" s="225">
        <f>IF('2.3.1.1fin'!J144=0,"",'2.3.1.1fin'!J144)</f>
        <v>750</v>
      </c>
      <c r="K144" s="225">
        <f>IF('2.3.1.1fin'!K144=0,"",'2.3.1.1fin'!K144)</f>
        <v>750</v>
      </c>
      <c r="L144" s="225">
        <f>IF('2.3.1.1fin'!L144=0,"",'2.3.1.1fin'!L144)</f>
        <v>750</v>
      </c>
      <c r="M144" s="225">
        <f>IF('2.3.1.1fin'!M144=0,"",'2.3.1.1fin'!M144)</f>
        <v>750</v>
      </c>
      <c r="N144" s="225">
        <f>IF('2.3.1.1fin'!N144=0,"",'2.3.1.1fin'!N144)</f>
        <v>750</v>
      </c>
      <c r="O144" s="225">
        <f>IF('2.3.1.1fin'!O144=0,"",'2.3.1.1fin'!O144)</f>
        <v>750</v>
      </c>
      <c r="P144" s="225">
        <f>IF('2.3.1.1fin'!P144=0,"",'2.3.1.1fin'!P144)</f>
        <v>750</v>
      </c>
      <c r="Q144" s="225">
        <f>IF('2.3.1.1fin'!Q144=0,"",'2.3.1.1fin'!Q144)</f>
        <v>750</v>
      </c>
      <c r="R144" s="225">
        <f>IF('2.3.1.1fin'!R144=0,"",'2.3.1.1fin'!R144)</f>
        <v>750</v>
      </c>
      <c r="S144" s="225">
        <f>IF('2.3.1.1fin'!S144=0,"",'2.3.1.1fin'!S144)</f>
        <v>750</v>
      </c>
      <c r="T144" s="225">
        <f>IF('2.3.1.1fin'!T144=0,"",'2.3.1.1fin'!T144)</f>
        <v>750</v>
      </c>
      <c r="U144" s="225">
        <f>IF('2.3.1.1fin'!U144=0,"",'2.3.1.1fin'!U144)</f>
        <v>750</v>
      </c>
      <c r="V144" s="225">
        <f>IF('2.3.1.1fin'!V144=0,"",'2.3.1.1fin'!V144)</f>
        <v>750</v>
      </c>
      <c r="AA144" s="227"/>
    </row>
    <row r="145" spans="1:27" s="226" customFormat="1" x14ac:dyDescent="0.25">
      <c r="A145" s="225" t="str">
        <f>IF('2.3.1.1fin'!A145=0,"",'2.3.1.1fin'!A145)</f>
        <v/>
      </c>
      <c r="B145" s="225" t="str">
        <f>IF('2.3.1.1fin'!B145=0,"",'2.3.1.1fin'!B145)</f>
        <v/>
      </c>
      <c r="C145" s="225" t="str">
        <f>IF('2.3.1.1fin'!C145=0,"",'2.3.1.1fin'!C145)</f>
        <v/>
      </c>
      <c r="D145" s="225" t="str">
        <f>IF('2.3.1.1fin'!D145=0,"",'2.3.1.1fin'!D145)</f>
        <v/>
      </c>
      <c r="E145" s="225" t="str">
        <f>IF('2.3.1.1fin'!E145=0,"",'2.3.1.1fin'!E145)</f>
        <v/>
      </c>
      <c r="F145" s="225" t="str">
        <f>IF('2.3.1.1fin'!F145=0,"",'2.3.1.1fin'!F145)</f>
        <v/>
      </c>
      <c r="G145" s="225" t="str">
        <f>IF('2.3.1.1fin'!G145=0,"",'2.3.1.1fin'!G145)</f>
        <v/>
      </c>
      <c r="H145" s="225" t="str">
        <f>IF('2.3.1.1fin'!H145=0,"",'2.3.1.1fin'!H145)</f>
        <v/>
      </c>
      <c r="I145" s="225" t="str">
        <f>IF('2.3.1.1fin'!I145=0,"",'2.3.1.1fin'!I145)</f>
        <v/>
      </c>
      <c r="J145" s="225" t="str">
        <f>IF('2.3.1.1fin'!J145=0,"",'2.3.1.1fin'!J145)</f>
        <v/>
      </c>
      <c r="K145" s="225" t="str">
        <f>IF('2.3.1.1fin'!K145=0,"",'2.3.1.1fin'!K145)</f>
        <v/>
      </c>
      <c r="L145" s="225" t="str">
        <f>IF('2.3.1.1fin'!L145=0,"",'2.3.1.1fin'!L145)</f>
        <v/>
      </c>
      <c r="M145" s="225" t="str">
        <f>IF('2.3.1.1fin'!M145=0,"",'2.3.1.1fin'!M145)</f>
        <v/>
      </c>
      <c r="N145" s="225" t="str">
        <f>IF('2.3.1.1fin'!N145=0,"",'2.3.1.1fin'!N145)</f>
        <v/>
      </c>
      <c r="O145" s="225" t="str">
        <f>IF('2.3.1.1fin'!O145=0,"",'2.3.1.1fin'!O145)</f>
        <v/>
      </c>
      <c r="P145" s="225" t="str">
        <f>IF('2.3.1.1fin'!P145=0,"",'2.3.1.1fin'!P145)</f>
        <v/>
      </c>
      <c r="Q145" s="225" t="str">
        <f>IF('2.3.1.1fin'!Q145=0,"",'2.3.1.1fin'!Q145)</f>
        <v/>
      </c>
      <c r="R145" s="225" t="str">
        <f>IF('2.3.1.1fin'!R145=0,"",'2.3.1.1fin'!R145)</f>
        <v/>
      </c>
      <c r="S145" s="225" t="str">
        <f>IF('2.3.1.1fin'!S145=0,"",'2.3.1.1fin'!S145)</f>
        <v/>
      </c>
      <c r="T145" s="225" t="str">
        <f>IF('2.3.1.1fin'!T145=0,"",'2.3.1.1fin'!T145)</f>
        <v/>
      </c>
      <c r="U145" s="225" t="str">
        <f>IF('2.3.1.1fin'!U145=0,"",'2.3.1.1fin'!U145)</f>
        <v/>
      </c>
      <c r="V145" s="225" t="str">
        <f>IF('2.3.1.1fin'!V145=0,"",'2.3.1.1fin'!V145)</f>
        <v/>
      </c>
      <c r="AA145" s="227"/>
    </row>
    <row r="146" spans="1:27" s="236" customFormat="1" x14ac:dyDescent="0.25">
      <c r="A146" s="237" t="str">
        <f>IF('2.3.1.1fin'!A146=0,"",'2.3.1.1fin'!A146)</f>
        <v/>
      </c>
      <c r="B146" s="237" t="str">
        <f>IF('2.3.1.1fin'!B146=0,"",'2.3.1.1fin'!B146)</f>
        <v/>
      </c>
      <c r="C146" s="237" t="str">
        <f>IF('2.3.1.1fin'!C146=0,"",'2.3.1.1fin'!C146)</f>
        <v/>
      </c>
      <c r="D146" s="237" t="str">
        <f>IF('2.3.1.1fin'!D146=0,"",'2.3.1.1fin'!D146)</f>
        <v/>
      </c>
      <c r="E146" s="237" t="str">
        <f>IF('2.3.1.1fin'!E146=0,"",'2.3.1.1fin'!E146)</f>
        <v/>
      </c>
      <c r="F146" s="237" t="str">
        <f>IF('2.3.1.1fin'!F146=0,"",'2.3.1.1fin'!F146)</f>
        <v/>
      </c>
      <c r="G146" s="237" t="str">
        <f>IF('2.3.1.1fin'!G146=0,"",'2.3.1.1fin'!G146)</f>
        <v/>
      </c>
      <c r="H146" s="237" t="str">
        <f>IF('2.3.1.1fin'!H146=0,"",'2.3.1.1fin'!H146)</f>
        <v/>
      </c>
      <c r="I146" s="237" t="str">
        <f>IF('2.3.1.1fin'!I146=0,"",'2.3.1.1fin'!I146)</f>
        <v/>
      </c>
      <c r="J146" s="237" t="str">
        <f>IF('2.3.1.1fin'!J146=0,"",'2.3.1.1fin'!J146)</f>
        <v/>
      </c>
      <c r="K146" s="237" t="str">
        <f>IF('2.3.1.1fin'!K146=0,"",'2.3.1.1fin'!K146)</f>
        <v/>
      </c>
      <c r="L146" s="237" t="str">
        <f>IF('2.3.1.1fin'!L146=0,"",'2.3.1.1fin'!L146)</f>
        <v/>
      </c>
      <c r="M146" s="237" t="str">
        <f>IF('2.3.1.1fin'!M146=0,"",'2.3.1.1fin'!M146)</f>
        <v/>
      </c>
      <c r="N146" s="237" t="str">
        <f>IF('2.3.1.1fin'!N146=0,"",'2.3.1.1fin'!N146)</f>
        <v/>
      </c>
      <c r="O146" s="237" t="str">
        <f>IF('2.3.1.1fin'!O146=0,"",'2.3.1.1fin'!O146)</f>
        <v/>
      </c>
      <c r="P146" s="237" t="str">
        <f>IF('2.3.1.1fin'!P146=0,"",'2.3.1.1fin'!P146)</f>
        <v/>
      </c>
      <c r="Q146" s="237" t="str">
        <f>IF('2.3.1.1fin'!Q146=0,"",'2.3.1.1fin'!Q146)</f>
        <v/>
      </c>
      <c r="R146" s="237" t="str">
        <f>IF('2.3.1.1fin'!R146=0,"",'2.3.1.1fin'!R146)</f>
        <v/>
      </c>
      <c r="S146" s="237" t="str">
        <f>IF('2.3.1.1fin'!S146=0,"",'2.3.1.1fin'!S146)</f>
        <v/>
      </c>
      <c r="T146" s="237" t="str">
        <f>IF('2.3.1.1fin'!T146=0,"",'2.3.1.1fin'!T146)</f>
        <v/>
      </c>
      <c r="U146" s="237" t="str">
        <f>IF('2.3.1.1fin'!U146=0,"",'2.3.1.1fin'!U146)</f>
        <v/>
      </c>
      <c r="V146" s="237" t="str">
        <f>IF('2.3.1.1fin'!V146=0,"",'2.3.1.1fin'!V146)</f>
        <v/>
      </c>
      <c r="AA146" s="235"/>
    </row>
    <row r="147" spans="1:27" s="236" customFormat="1" x14ac:dyDescent="0.25">
      <c r="A147" s="237" t="str">
        <f>IF('2.3.1.1fin'!A147=0,"",'2.3.1.1fin'!A147)</f>
        <v>Costos de Inversion por ha</v>
      </c>
      <c r="B147" s="237">
        <f>IF('2.3.1.1fin'!B147=0,"",'2.3.1.1fin'!B147)</f>
        <v>9</v>
      </c>
      <c r="C147" s="237" t="str">
        <f>IF('2.3.1.1fin'!C147=0,"",'2.3.1.1fin'!C147)</f>
        <v/>
      </c>
      <c r="D147" s="237" t="str">
        <f>IF('2.3.1.1fin'!D147=0,"",'2.3.1.1fin'!D147)</f>
        <v/>
      </c>
      <c r="E147" s="237" t="str">
        <f>IF('2.3.1.1fin'!E147=0,"",'2.3.1.1fin'!E147)</f>
        <v/>
      </c>
      <c r="F147" s="237" t="str">
        <f>IF('2.3.1.1fin'!F147=0,"",'2.3.1.1fin'!F147)</f>
        <v/>
      </c>
      <c r="G147" s="237" t="str">
        <f>IF('2.3.1.1fin'!G147=0,"",'2.3.1.1fin'!G147)</f>
        <v/>
      </c>
      <c r="H147" s="237" t="str">
        <f>IF('2.3.1.1fin'!H147=0,"",'2.3.1.1fin'!H147)</f>
        <v/>
      </c>
      <c r="I147" s="237" t="str">
        <f>IF('2.3.1.1fin'!I147=0,"",'2.3.1.1fin'!I147)</f>
        <v/>
      </c>
      <c r="J147" s="237" t="str">
        <f>IF('2.3.1.1fin'!J147=0,"",'2.3.1.1fin'!J147)</f>
        <v/>
      </c>
      <c r="K147" s="237" t="str">
        <f>IF('2.3.1.1fin'!K147=0,"",'2.3.1.1fin'!K147)</f>
        <v/>
      </c>
      <c r="L147" s="237" t="str">
        <f>IF('2.3.1.1fin'!L147=0,"",'2.3.1.1fin'!L147)</f>
        <v/>
      </c>
      <c r="M147" s="237" t="str">
        <f>IF('2.3.1.1fin'!M147=0,"",'2.3.1.1fin'!M147)</f>
        <v/>
      </c>
      <c r="N147" s="237" t="str">
        <f>IF('2.3.1.1fin'!N147=0,"",'2.3.1.1fin'!N147)</f>
        <v/>
      </c>
      <c r="O147" s="237" t="str">
        <f>IF('2.3.1.1fin'!O147=0,"",'2.3.1.1fin'!O147)</f>
        <v/>
      </c>
      <c r="P147" s="237" t="str">
        <f>IF('2.3.1.1fin'!P147=0,"",'2.3.1.1fin'!P147)</f>
        <v/>
      </c>
      <c r="Q147" s="237" t="str">
        <f>IF('2.3.1.1fin'!Q147=0,"",'2.3.1.1fin'!Q147)</f>
        <v/>
      </c>
      <c r="R147" s="237" t="str">
        <f>IF('2.3.1.1fin'!R147=0,"",'2.3.1.1fin'!R147)</f>
        <v/>
      </c>
      <c r="S147" s="237" t="str">
        <f>IF('2.3.1.1fin'!S147=0,"",'2.3.1.1fin'!S147)</f>
        <v/>
      </c>
      <c r="T147" s="237" t="str">
        <f>IF('2.3.1.1fin'!T147=0,"",'2.3.1.1fin'!T147)</f>
        <v/>
      </c>
      <c r="U147" s="237" t="str">
        <f>IF('2.3.1.1fin'!U147=0,"",'2.3.1.1fin'!U147)</f>
        <v/>
      </c>
      <c r="V147" s="237" t="str">
        <f>IF('2.3.1.1fin'!V147=0,"",'2.3.1.1fin'!V147)</f>
        <v/>
      </c>
      <c r="AA147" s="235"/>
    </row>
    <row r="148" spans="1:27" s="236" customFormat="1" x14ac:dyDescent="0.25">
      <c r="A148" s="237" t="str">
        <f>IF('2.3.1.1fin'!A148=0,"",'2.3.1.1fin'!A148)</f>
        <v>Apoyo plan de manejo</v>
      </c>
      <c r="B148" s="237">
        <f>IF('2.3.1.1fin'!B148=0,"",'2.3.1.1fin'!B148)</f>
        <v>59</v>
      </c>
      <c r="C148" s="237" t="str">
        <f>IF('2.3.1.1fin'!C148=0,"",'2.3.1.1fin'!C148)</f>
        <v>de reglas</v>
      </c>
      <c r="D148" s="237" t="str">
        <f>IF('2.3.1.1fin'!D148=0,"",'2.3.1.1fin'!D148)</f>
        <v/>
      </c>
      <c r="E148" s="237" t="str">
        <f>IF('2.3.1.1fin'!E148=0,"",'2.3.1.1fin'!E148)</f>
        <v/>
      </c>
      <c r="F148" s="237" t="str">
        <f>IF('2.3.1.1fin'!F148=0,"",'2.3.1.1fin'!F148)</f>
        <v/>
      </c>
      <c r="G148" s="237" t="str">
        <f>IF('2.3.1.1fin'!G148=0,"",'2.3.1.1fin'!G148)</f>
        <v/>
      </c>
      <c r="H148" s="237" t="str">
        <f>IF('2.3.1.1fin'!H148=0,"",'2.3.1.1fin'!H148)</f>
        <v/>
      </c>
      <c r="I148" s="237" t="str">
        <f>IF('2.3.1.1fin'!I148=0,"",'2.3.1.1fin'!I148)</f>
        <v/>
      </c>
      <c r="J148" s="237" t="str">
        <f>IF('2.3.1.1fin'!J148=0,"",'2.3.1.1fin'!J148)</f>
        <v/>
      </c>
      <c r="K148" s="237" t="str">
        <f>IF('2.3.1.1fin'!K148=0,"",'2.3.1.1fin'!K148)</f>
        <v/>
      </c>
      <c r="L148" s="237" t="str">
        <f>IF('2.3.1.1fin'!L148=0,"",'2.3.1.1fin'!L148)</f>
        <v/>
      </c>
      <c r="M148" s="237" t="str">
        <f>IF('2.3.1.1fin'!M148=0,"",'2.3.1.1fin'!M148)</f>
        <v/>
      </c>
      <c r="N148" s="237" t="str">
        <f>IF('2.3.1.1fin'!N148=0,"",'2.3.1.1fin'!N148)</f>
        <v/>
      </c>
      <c r="O148" s="237" t="str">
        <f>IF('2.3.1.1fin'!O148=0,"",'2.3.1.1fin'!O148)</f>
        <v/>
      </c>
      <c r="P148" s="237" t="str">
        <f>IF('2.3.1.1fin'!P148=0,"",'2.3.1.1fin'!P148)</f>
        <v/>
      </c>
      <c r="Q148" s="237" t="str">
        <f>IF('2.3.1.1fin'!Q148=0,"",'2.3.1.1fin'!Q148)</f>
        <v/>
      </c>
      <c r="R148" s="237" t="str">
        <f>IF('2.3.1.1fin'!R148=0,"",'2.3.1.1fin'!R148)</f>
        <v/>
      </c>
      <c r="S148" s="237" t="str">
        <f>IF('2.3.1.1fin'!S148=0,"",'2.3.1.1fin'!S148)</f>
        <v/>
      </c>
      <c r="T148" s="237" t="str">
        <f>IF('2.3.1.1fin'!T148=0,"",'2.3.1.1fin'!T148)</f>
        <v/>
      </c>
      <c r="U148" s="237" t="str">
        <f>IF('2.3.1.1fin'!U148=0,"",'2.3.1.1fin'!U148)</f>
        <v/>
      </c>
      <c r="V148" s="237" t="str">
        <f>IF('2.3.1.1fin'!V148=0,"",'2.3.1.1fin'!V148)</f>
        <v/>
      </c>
      <c r="AA148" s="235"/>
    </row>
    <row r="149" spans="1:27" s="236" customFormat="1" x14ac:dyDescent="0.25">
      <c r="A149" s="237" t="str">
        <f>IF('2.3.1.1fin'!A149=0,"",'2.3.1.1fin'!A149)</f>
        <v>Otros costos (transacciones, estudios, capital de trabajo)</v>
      </c>
      <c r="B149" s="237">
        <f>IF('2.3.1.1fin'!B149=0,"",'2.3.1.1fin'!B149)</f>
        <v>50</v>
      </c>
      <c r="C149" s="237" t="str">
        <f>IF('2.3.1.1fin'!C149=0,"",'2.3.1.1fin'!C149)</f>
        <v/>
      </c>
      <c r="D149" s="237" t="str">
        <f>IF('2.3.1.1fin'!D149=0,"",'2.3.1.1fin'!D149)</f>
        <v/>
      </c>
      <c r="E149" s="237" t="str">
        <f>IF('2.3.1.1fin'!E149=0,"",'2.3.1.1fin'!E149)</f>
        <v/>
      </c>
      <c r="F149" s="237" t="str">
        <f>IF('2.3.1.1fin'!F149=0,"",'2.3.1.1fin'!F149)</f>
        <v/>
      </c>
      <c r="G149" s="237" t="str">
        <f>IF('2.3.1.1fin'!G149=0,"",'2.3.1.1fin'!G149)</f>
        <v/>
      </c>
      <c r="H149" s="237" t="str">
        <f>IF('2.3.1.1fin'!H149=0,"",'2.3.1.1fin'!H149)</f>
        <v/>
      </c>
      <c r="I149" s="237" t="str">
        <f>IF('2.3.1.1fin'!I149=0,"",'2.3.1.1fin'!I149)</f>
        <v/>
      </c>
      <c r="J149" s="237" t="str">
        <f>IF('2.3.1.1fin'!J149=0,"",'2.3.1.1fin'!J149)</f>
        <v/>
      </c>
      <c r="K149" s="237" t="str">
        <f>IF('2.3.1.1fin'!K149=0,"",'2.3.1.1fin'!K149)</f>
        <v/>
      </c>
      <c r="L149" s="237" t="str">
        <f>IF('2.3.1.1fin'!L149=0,"",'2.3.1.1fin'!L149)</f>
        <v/>
      </c>
      <c r="M149" s="237" t="str">
        <f>IF('2.3.1.1fin'!M149=0,"",'2.3.1.1fin'!M149)</f>
        <v/>
      </c>
      <c r="N149" s="237" t="str">
        <f>IF('2.3.1.1fin'!N149=0,"",'2.3.1.1fin'!N149)</f>
        <v/>
      </c>
      <c r="O149" s="237" t="str">
        <f>IF('2.3.1.1fin'!O149=0,"",'2.3.1.1fin'!O149)</f>
        <v/>
      </c>
      <c r="P149" s="237" t="str">
        <f>IF('2.3.1.1fin'!P149=0,"",'2.3.1.1fin'!P149)</f>
        <v/>
      </c>
      <c r="Q149" s="237" t="str">
        <f>IF('2.3.1.1fin'!Q149=0,"",'2.3.1.1fin'!Q149)</f>
        <v/>
      </c>
      <c r="R149" s="237" t="str">
        <f>IF('2.3.1.1fin'!R149=0,"",'2.3.1.1fin'!R149)</f>
        <v/>
      </c>
      <c r="S149" s="237" t="str">
        <f>IF('2.3.1.1fin'!S149=0,"",'2.3.1.1fin'!S149)</f>
        <v/>
      </c>
      <c r="T149" s="237" t="str">
        <f>IF('2.3.1.1fin'!T149=0,"",'2.3.1.1fin'!T149)</f>
        <v/>
      </c>
      <c r="U149" s="237" t="str">
        <f>IF('2.3.1.1fin'!U149=0,"",'2.3.1.1fin'!U149)</f>
        <v/>
      </c>
      <c r="V149" s="237" t="str">
        <f>IF('2.3.1.1fin'!V149=0,"",'2.3.1.1fin'!V149)</f>
        <v/>
      </c>
      <c r="AA149" s="235"/>
    </row>
    <row r="150" spans="1:27" s="236" customFormat="1" x14ac:dyDescent="0.25">
      <c r="A150" s="237" t="str">
        <f>IF('2.3.1.1fin'!A150=0,"",'2.3.1.1fin'!A150)</f>
        <v xml:space="preserve">Inversion </v>
      </c>
      <c r="B150" s="237" t="str">
        <f>IF('2.3.1.1fin'!B150=0,"",'2.3.1.1fin'!B150)</f>
        <v/>
      </c>
      <c r="C150" s="237" t="str">
        <f>IF('2.3.1.1fin'!C150=0,"",'2.3.1.1fin'!C150)</f>
        <v/>
      </c>
      <c r="D150" s="237" t="str">
        <f>IF('2.3.1.1fin'!D150=0,"",'2.3.1.1fin'!D150)</f>
        <v/>
      </c>
      <c r="E150" s="237" t="str">
        <f>IF('2.3.1.1fin'!E150=0,"",'2.3.1.1fin'!E150)</f>
        <v/>
      </c>
      <c r="F150" s="237" t="str">
        <f>IF('2.3.1.1fin'!F150=0,"",'2.3.1.1fin'!F150)</f>
        <v/>
      </c>
      <c r="G150" s="237" t="str">
        <f>IF('2.3.1.1fin'!G150=0,"",'2.3.1.1fin'!G150)</f>
        <v/>
      </c>
      <c r="H150" s="237" t="str">
        <f>IF('2.3.1.1fin'!H150=0,"",'2.3.1.1fin'!H150)</f>
        <v/>
      </c>
      <c r="I150" s="237" t="str">
        <f>IF('2.3.1.1fin'!I150=0,"",'2.3.1.1fin'!I150)</f>
        <v/>
      </c>
      <c r="J150" s="237" t="str">
        <f>IF('2.3.1.1fin'!J150=0,"",'2.3.1.1fin'!J150)</f>
        <v/>
      </c>
      <c r="K150" s="237" t="str">
        <f>IF('2.3.1.1fin'!K150=0,"",'2.3.1.1fin'!K150)</f>
        <v/>
      </c>
      <c r="L150" s="237" t="str">
        <f>IF('2.3.1.1fin'!L150=0,"",'2.3.1.1fin'!L150)</f>
        <v/>
      </c>
      <c r="M150" s="237" t="str">
        <f>IF('2.3.1.1fin'!M150=0,"",'2.3.1.1fin'!M150)</f>
        <v/>
      </c>
      <c r="N150" s="237" t="str">
        <f>IF('2.3.1.1fin'!N150=0,"",'2.3.1.1fin'!N150)</f>
        <v/>
      </c>
      <c r="O150" s="237" t="str">
        <f>IF('2.3.1.1fin'!O150=0,"",'2.3.1.1fin'!O150)</f>
        <v/>
      </c>
      <c r="P150" s="237" t="str">
        <f>IF('2.3.1.1fin'!P150=0,"",'2.3.1.1fin'!P150)</f>
        <v/>
      </c>
      <c r="Q150" s="237" t="str">
        <f>IF('2.3.1.1fin'!Q150=0,"",'2.3.1.1fin'!Q150)</f>
        <v/>
      </c>
      <c r="R150" s="237" t="str">
        <f>IF('2.3.1.1fin'!R150=0,"",'2.3.1.1fin'!R150)</f>
        <v/>
      </c>
      <c r="S150" s="237" t="str">
        <f>IF('2.3.1.1fin'!S150=0,"",'2.3.1.1fin'!S150)</f>
        <v/>
      </c>
      <c r="T150" s="237" t="str">
        <f>IF('2.3.1.1fin'!T150=0,"",'2.3.1.1fin'!T150)</f>
        <v/>
      </c>
      <c r="U150" s="237" t="str">
        <f>IF('2.3.1.1fin'!U150=0,"",'2.3.1.1fin'!U150)</f>
        <v/>
      </c>
      <c r="V150" s="237" t="str">
        <f>IF('2.3.1.1fin'!V150=0,"",'2.3.1.1fin'!V150)</f>
        <v/>
      </c>
      <c r="AA150" s="235"/>
    </row>
    <row r="151" spans="1:27" s="236" customFormat="1" x14ac:dyDescent="0.25">
      <c r="A151" s="237" t="str">
        <f>IF('2.3.1.1fin'!A151=0,"",'2.3.1.1fin'!A151)</f>
        <v/>
      </c>
      <c r="B151" s="237" t="str">
        <f>IF('2.3.1.1fin'!B151=0,"",'2.3.1.1fin'!B151)</f>
        <v/>
      </c>
      <c r="C151" s="237" t="str">
        <f>IF('2.3.1.1fin'!C151=0,"",'2.3.1.1fin'!C151)</f>
        <v/>
      </c>
      <c r="D151" s="237" t="str">
        <f>IF('2.3.1.1fin'!D151=0,"",'2.3.1.1fin'!D151)</f>
        <v/>
      </c>
      <c r="E151" s="237" t="str">
        <f>IF('2.3.1.1fin'!E151=0,"",'2.3.1.1fin'!E151)</f>
        <v/>
      </c>
      <c r="F151" s="237" t="str">
        <f>IF('2.3.1.1fin'!F151=0,"",'2.3.1.1fin'!F151)</f>
        <v/>
      </c>
      <c r="G151" s="237" t="str">
        <f>IF('2.3.1.1fin'!G151=0,"",'2.3.1.1fin'!G151)</f>
        <v/>
      </c>
      <c r="H151" s="237" t="str">
        <f>IF('2.3.1.1fin'!H151=0,"",'2.3.1.1fin'!H151)</f>
        <v/>
      </c>
      <c r="I151" s="237" t="str">
        <f>IF('2.3.1.1fin'!I151=0,"",'2.3.1.1fin'!I151)</f>
        <v/>
      </c>
      <c r="J151" s="237" t="str">
        <f>IF('2.3.1.1fin'!J151=0,"",'2.3.1.1fin'!J151)</f>
        <v/>
      </c>
      <c r="K151" s="237" t="str">
        <f>IF('2.3.1.1fin'!K151=0,"",'2.3.1.1fin'!K151)</f>
        <v/>
      </c>
      <c r="L151" s="237" t="str">
        <f>IF('2.3.1.1fin'!L151=0,"",'2.3.1.1fin'!L151)</f>
        <v/>
      </c>
      <c r="M151" s="237" t="str">
        <f>IF('2.3.1.1fin'!M151=0,"",'2.3.1.1fin'!M151)</f>
        <v/>
      </c>
      <c r="N151" s="237" t="str">
        <f>IF('2.3.1.1fin'!N151=0,"",'2.3.1.1fin'!N151)</f>
        <v/>
      </c>
      <c r="O151" s="237" t="str">
        <f>IF('2.3.1.1fin'!O151=0,"",'2.3.1.1fin'!O151)</f>
        <v/>
      </c>
      <c r="P151" s="237" t="str">
        <f>IF('2.3.1.1fin'!P151=0,"",'2.3.1.1fin'!P151)</f>
        <v/>
      </c>
      <c r="Q151" s="237" t="str">
        <f>IF('2.3.1.1fin'!Q151=0,"",'2.3.1.1fin'!Q151)</f>
        <v/>
      </c>
      <c r="R151" s="237" t="str">
        <f>IF('2.3.1.1fin'!R151=0,"",'2.3.1.1fin'!R151)</f>
        <v/>
      </c>
      <c r="S151" s="237" t="str">
        <f>IF('2.3.1.1fin'!S151=0,"",'2.3.1.1fin'!S151)</f>
        <v/>
      </c>
      <c r="T151" s="237" t="str">
        <f>IF('2.3.1.1fin'!T151=0,"",'2.3.1.1fin'!T151)</f>
        <v/>
      </c>
      <c r="U151" s="237" t="str">
        <f>IF('2.3.1.1fin'!U151=0,"",'2.3.1.1fin'!U151)</f>
        <v/>
      </c>
      <c r="V151" s="237" t="str">
        <f>IF('2.3.1.1fin'!V151=0,"",'2.3.1.1fin'!V151)</f>
        <v/>
      </c>
      <c r="AA151" s="235"/>
    </row>
    <row r="152" spans="1:27" s="236" customFormat="1" x14ac:dyDescent="0.25">
      <c r="A152" s="237" t="str">
        <f>IF('2.3.1.1fin'!A152=0,"",'2.3.1.1fin'!A152)</f>
        <v/>
      </c>
      <c r="B152" s="237" t="str">
        <f>IF('2.3.1.1fin'!B152=0,"",'2.3.1.1fin'!B152)</f>
        <v/>
      </c>
      <c r="C152" s="237" t="str">
        <f>IF('2.3.1.1fin'!C152=0,"",'2.3.1.1fin'!C152)</f>
        <v/>
      </c>
      <c r="D152" s="237" t="str">
        <f>IF('2.3.1.1fin'!D152=0,"",'2.3.1.1fin'!D152)</f>
        <v/>
      </c>
      <c r="E152" s="237" t="str">
        <f>IF('2.3.1.1fin'!E152=0,"",'2.3.1.1fin'!E152)</f>
        <v/>
      </c>
      <c r="F152" s="237" t="str">
        <f>IF('2.3.1.1fin'!F152=0,"",'2.3.1.1fin'!F152)</f>
        <v/>
      </c>
      <c r="G152" s="237" t="str">
        <f>IF('2.3.1.1fin'!G152=0,"",'2.3.1.1fin'!G152)</f>
        <v/>
      </c>
      <c r="H152" s="237" t="str">
        <f>IF('2.3.1.1fin'!H152=0,"",'2.3.1.1fin'!H152)</f>
        <v/>
      </c>
      <c r="I152" s="237" t="str">
        <f>IF('2.3.1.1fin'!I152=0,"",'2.3.1.1fin'!I152)</f>
        <v/>
      </c>
      <c r="J152" s="237" t="str">
        <f>IF('2.3.1.1fin'!J152=0,"",'2.3.1.1fin'!J152)</f>
        <v/>
      </c>
      <c r="K152" s="237" t="str">
        <f>IF('2.3.1.1fin'!K152=0,"",'2.3.1.1fin'!K152)</f>
        <v/>
      </c>
      <c r="L152" s="237" t="str">
        <f>IF('2.3.1.1fin'!L152=0,"",'2.3.1.1fin'!L152)</f>
        <v/>
      </c>
      <c r="M152" s="237" t="str">
        <f>IF('2.3.1.1fin'!M152=0,"",'2.3.1.1fin'!M152)</f>
        <v/>
      </c>
      <c r="N152" s="237" t="str">
        <f>IF('2.3.1.1fin'!N152=0,"",'2.3.1.1fin'!N152)</f>
        <v/>
      </c>
      <c r="O152" s="237" t="str">
        <f>IF('2.3.1.1fin'!O152=0,"",'2.3.1.1fin'!O152)</f>
        <v/>
      </c>
      <c r="P152" s="237" t="str">
        <f>IF('2.3.1.1fin'!P152=0,"",'2.3.1.1fin'!P152)</f>
        <v/>
      </c>
      <c r="Q152" s="237" t="str">
        <f>IF('2.3.1.1fin'!Q152=0,"",'2.3.1.1fin'!Q152)</f>
        <v/>
      </c>
      <c r="R152" s="237" t="str">
        <f>IF('2.3.1.1fin'!R152=0,"",'2.3.1.1fin'!R152)</f>
        <v/>
      </c>
      <c r="S152" s="237" t="str">
        <f>IF('2.3.1.1fin'!S152=0,"",'2.3.1.1fin'!S152)</f>
        <v/>
      </c>
      <c r="T152" s="237" t="str">
        <f>IF('2.3.1.1fin'!T152=0,"",'2.3.1.1fin'!T152)</f>
        <v/>
      </c>
      <c r="U152" s="237" t="str">
        <f>IF('2.3.1.1fin'!U152=0,"",'2.3.1.1fin'!U152)</f>
        <v/>
      </c>
      <c r="V152" s="237" t="str">
        <f>IF('2.3.1.1fin'!V152=0,"",'2.3.1.1fin'!V152)</f>
        <v/>
      </c>
      <c r="AA152" s="235"/>
    </row>
    <row r="153" spans="1:27" s="236" customFormat="1" x14ac:dyDescent="0.25">
      <c r="A153" s="237" t="str">
        <f>IF('2.3.1.1fin'!A153=0,"",'2.3.1.1fin'!A153)</f>
        <v>Tasa de cambio a dolares</v>
      </c>
      <c r="B153" s="237">
        <f>IF('2.3.1.1fin'!B153=0,"",'2.3.1.1fin'!B153)</f>
        <v>18.8399</v>
      </c>
      <c r="C153" s="237" t="str">
        <f>IF('2.3.1.1fin'!C153=0,"",'2.3.1.1fin'!C153)</f>
        <v/>
      </c>
      <c r="D153" s="237" t="str">
        <f>IF('2.3.1.1fin'!D153=0,"",'2.3.1.1fin'!D153)</f>
        <v/>
      </c>
      <c r="E153" s="237" t="str">
        <f>IF('2.3.1.1fin'!E153=0,"",'2.3.1.1fin'!E153)</f>
        <v/>
      </c>
      <c r="F153" s="237" t="str">
        <f>IF('2.3.1.1fin'!F153=0,"",'2.3.1.1fin'!F153)</f>
        <v/>
      </c>
      <c r="G153" s="237" t="str">
        <f>IF('2.3.1.1fin'!G153=0,"",'2.3.1.1fin'!G153)</f>
        <v/>
      </c>
      <c r="H153" s="237" t="str">
        <f>IF('2.3.1.1fin'!H153=0,"",'2.3.1.1fin'!H153)</f>
        <v/>
      </c>
      <c r="I153" s="237" t="str">
        <f>IF('2.3.1.1fin'!I153=0,"",'2.3.1.1fin'!I153)</f>
        <v/>
      </c>
      <c r="J153" s="237" t="str">
        <f>IF('2.3.1.1fin'!J153=0,"",'2.3.1.1fin'!J153)</f>
        <v/>
      </c>
      <c r="K153" s="237" t="str">
        <f>IF('2.3.1.1fin'!K153=0,"",'2.3.1.1fin'!K153)</f>
        <v/>
      </c>
      <c r="L153" s="237" t="str">
        <f>IF('2.3.1.1fin'!L153=0,"",'2.3.1.1fin'!L153)</f>
        <v/>
      </c>
      <c r="M153" s="237" t="str">
        <f>IF('2.3.1.1fin'!M153=0,"",'2.3.1.1fin'!M153)</f>
        <v/>
      </c>
      <c r="N153" s="237" t="str">
        <f>IF('2.3.1.1fin'!N153=0,"",'2.3.1.1fin'!N153)</f>
        <v/>
      </c>
      <c r="O153" s="237" t="str">
        <f>IF('2.3.1.1fin'!O153=0,"",'2.3.1.1fin'!O153)</f>
        <v/>
      </c>
      <c r="P153" s="237" t="str">
        <f>IF('2.3.1.1fin'!P153=0,"",'2.3.1.1fin'!P153)</f>
        <v/>
      </c>
      <c r="Q153" s="237" t="str">
        <f>IF('2.3.1.1fin'!Q153=0,"",'2.3.1.1fin'!Q153)</f>
        <v/>
      </c>
      <c r="R153" s="237" t="str">
        <f>IF('2.3.1.1fin'!R153=0,"",'2.3.1.1fin'!R153)</f>
        <v/>
      </c>
      <c r="S153" s="237" t="str">
        <f>IF('2.3.1.1fin'!S153=0,"",'2.3.1.1fin'!S153)</f>
        <v/>
      </c>
      <c r="T153" s="237" t="str">
        <f>IF('2.3.1.1fin'!T153=0,"",'2.3.1.1fin'!T153)</f>
        <v/>
      </c>
      <c r="U153" s="237" t="str">
        <f>IF('2.3.1.1fin'!U153=0,"",'2.3.1.1fin'!U153)</f>
        <v/>
      </c>
      <c r="V153" s="237" t="str">
        <f>IF('2.3.1.1fin'!V153=0,"",'2.3.1.1fin'!V153)</f>
        <v/>
      </c>
      <c r="AA153" s="235"/>
    </row>
    <row r="154" spans="1:27" s="236" customFormat="1" ht="13.5" customHeight="1" x14ac:dyDescent="0.25">
      <c r="A154" s="237" t="str">
        <f>IF('2.3.1.1fin'!A154=0,"",'2.3.1.1fin'!A154)</f>
        <v/>
      </c>
      <c r="B154" s="237" t="str">
        <f>IF('2.3.1.1fin'!B154=0,"",'2.3.1.1fin'!B154)</f>
        <v/>
      </c>
      <c r="C154" s="237" t="str">
        <f>IF('2.3.1.1fin'!C154=0,"",'2.3.1.1fin'!C154)</f>
        <v/>
      </c>
      <c r="D154" s="237" t="str">
        <f>IF('2.3.1.1fin'!D154=0,"",'2.3.1.1fin'!D154)</f>
        <v/>
      </c>
      <c r="E154" s="237" t="str">
        <f>IF('2.3.1.1fin'!E154=0,"",'2.3.1.1fin'!E154)</f>
        <v/>
      </c>
      <c r="F154" s="237" t="str">
        <f>IF('2.3.1.1fin'!F154=0,"",'2.3.1.1fin'!F154)</f>
        <v/>
      </c>
      <c r="G154" s="237" t="str">
        <f>IF('2.3.1.1fin'!G154=0,"",'2.3.1.1fin'!G154)</f>
        <v/>
      </c>
      <c r="H154" s="237" t="str">
        <f>IF('2.3.1.1fin'!H154=0,"",'2.3.1.1fin'!H154)</f>
        <v/>
      </c>
      <c r="I154" s="237" t="str">
        <f>IF('2.3.1.1fin'!I154=0,"",'2.3.1.1fin'!I154)</f>
        <v/>
      </c>
      <c r="J154" s="237" t="str">
        <f>IF('2.3.1.1fin'!J154=0,"",'2.3.1.1fin'!J154)</f>
        <v/>
      </c>
      <c r="K154" s="237" t="str">
        <f>IF('2.3.1.1fin'!K154=0,"",'2.3.1.1fin'!K154)</f>
        <v/>
      </c>
      <c r="L154" s="237" t="str">
        <f>IF('2.3.1.1fin'!L154=0,"",'2.3.1.1fin'!L154)</f>
        <v/>
      </c>
      <c r="M154" s="237" t="str">
        <f>IF('2.3.1.1fin'!M154=0,"",'2.3.1.1fin'!M154)</f>
        <v/>
      </c>
      <c r="N154" s="237" t="str">
        <f>IF('2.3.1.1fin'!N154=0,"",'2.3.1.1fin'!N154)</f>
        <v/>
      </c>
      <c r="O154" s="237" t="str">
        <f>IF('2.3.1.1fin'!O154=0,"",'2.3.1.1fin'!O154)</f>
        <v/>
      </c>
      <c r="P154" s="237" t="str">
        <f>IF('2.3.1.1fin'!P154=0,"",'2.3.1.1fin'!P154)</f>
        <v/>
      </c>
      <c r="Q154" s="237" t="str">
        <f>IF('2.3.1.1fin'!Q154=0,"",'2.3.1.1fin'!Q154)</f>
        <v/>
      </c>
      <c r="R154" s="237" t="str">
        <f>IF('2.3.1.1fin'!R154=0,"",'2.3.1.1fin'!R154)</f>
        <v/>
      </c>
      <c r="S154" s="237" t="str">
        <f>IF('2.3.1.1fin'!S154=0,"",'2.3.1.1fin'!S154)</f>
        <v/>
      </c>
      <c r="T154" s="237" t="str">
        <f>IF('2.3.1.1fin'!T154=0,"",'2.3.1.1fin'!T154)</f>
        <v/>
      </c>
      <c r="U154" s="237" t="str">
        <f>IF('2.3.1.1fin'!U154=0,"",'2.3.1.1fin'!U154)</f>
        <v/>
      </c>
      <c r="V154" s="237" t="str">
        <f>IF('2.3.1.1fin'!V154=0,"",'2.3.1.1fin'!V154)</f>
        <v/>
      </c>
      <c r="AA154" s="235"/>
    </row>
    <row r="155" spans="1:27" s="236" customFormat="1" x14ac:dyDescent="0.25">
      <c r="A155" s="237" t="str">
        <f>IF('2.3.1.1fin'!A155=0,"",'2.3.1.1fin'!A155)</f>
        <v/>
      </c>
      <c r="B155" s="237" t="str">
        <f>IF('2.3.1.1fin'!B155=0,"",'2.3.1.1fin'!B155)</f>
        <v/>
      </c>
      <c r="C155" s="237" t="str">
        <f>IF('2.3.1.1fin'!C155=0,"",'2.3.1.1fin'!C155)</f>
        <v/>
      </c>
      <c r="D155" s="237" t="str">
        <f>IF('2.3.1.1fin'!D155=0,"",'2.3.1.1fin'!D155)</f>
        <v/>
      </c>
      <c r="E155" s="237" t="str">
        <f>IF('2.3.1.1fin'!E155=0,"",'2.3.1.1fin'!E155)</f>
        <v/>
      </c>
      <c r="F155" s="237" t="str">
        <f>IF('2.3.1.1fin'!F155=0,"",'2.3.1.1fin'!F155)</f>
        <v/>
      </c>
      <c r="G155" s="237" t="str">
        <f>IF('2.3.1.1fin'!G155=0,"",'2.3.1.1fin'!G155)</f>
        <v/>
      </c>
      <c r="H155" s="237" t="str">
        <f>IF('2.3.1.1fin'!H155=0,"",'2.3.1.1fin'!H155)</f>
        <v/>
      </c>
      <c r="I155" s="237" t="str">
        <f>IF('2.3.1.1fin'!I155=0,"",'2.3.1.1fin'!I155)</f>
        <v/>
      </c>
      <c r="J155" s="237" t="str">
        <f>IF('2.3.1.1fin'!J155=0,"",'2.3.1.1fin'!J155)</f>
        <v/>
      </c>
      <c r="K155" s="237" t="str">
        <f>IF('2.3.1.1fin'!K155=0,"",'2.3.1.1fin'!K155)</f>
        <v/>
      </c>
      <c r="L155" s="237" t="str">
        <f>IF('2.3.1.1fin'!L155=0,"",'2.3.1.1fin'!L155)</f>
        <v/>
      </c>
      <c r="M155" s="237" t="str">
        <f>IF('2.3.1.1fin'!M155=0,"",'2.3.1.1fin'!M155)</f>
        <v/>
      </c>
      <c r="N155" s="237" t="str">
        <f>IF('2.3.1.1fin'!N155=0,"",'2.3.1.1fin'!N155)</f>
        <v/>
      </c>
      <c r="O155" s="237" t="str">
        <f>IF('2.3.1.1fin'!O155=0,"",'2.3.1.1fin'!O155)</f>
        <v/>
      </c>
      <c r="P155" s="237" t="str">
        <f>IF('2.3.1.1fin'!P155=0,"",'2.3.1.1fin'!P155)</f>
        <v/>
      </c>
      <c r="Q155" s="237" t="str">
        <f>IF('2.3.1.1fin'!Q155=0,"",'2.3.1.1fin'!Q155)</f>
        <v/>
      </c>
      <c r="R155" s="237" t="str">
        <f>IF('2.3.1.1fin'!R155=0,"",'2.3.1.1fin'!R155)</f>
        <v/>
      </c>
      <c r="S155" s="237" t="str">
        <f>IF('2.3.1.1fin'!S155=0,"",'2.3.1.1fin'!S155)</f>
        <v/>
      </c>
      <c r="T155" s="237" t="str">
        <f>IF('2.3.1.1fin'!T155=0,"",'2.3.1.1fin'!T155)</f>
        <v/>
      </c>
      <c r="U155" s="237" t="str">
        <f>IF('2.3.1.1fin'!U155=0,"",'2.3.1.1fin'!U155)</f>
        <v/>
      </c>
      <c r="V155" s="237" t="str">
        <f>IF('2.3.1.1fin'!V155=0,"",'2.3.1.1fin'!V155)</f>
        <v/>
      </c>
      <c r="AA155" s="235"/>
    </row>
    <row r="156" spans="1:27" s="236" customFormat="1" x14ac:dyDescent="0.25">
      <c r="A156" s="237" t="str">
        <f>IF('2.3.1.1fin'!A156=0,"",'2.3.1.1fin'!A156)</f>
        <v>BAU</v>
      </c>
      <c r="B156" s="237" t="str">
        <f>IF('2.3.1.1fin'!B156=0,"",'2.3.1.1fin'!B156)</f>
        <v/>
      </c>
      <c r="C156" s="237" t="str">
        <f>IF('2.3.1.1fin'!C156=0,"",'2.3.1.1fin'!C156)</f>
        <v/>
      </c>
      <c r="D156" s="237" t="str">
        <f>IF('2.3.1.1fin'!D156=0,"",'2.3.1.1fin'!D156)</f>
        <v/>
      </c>
      <c r="E156" s="237" t="str">
        <f>IF('2.3.1.1fin'!E156=0,"",'2.3.1.1fin'!E156)</f>
        <v/>
      </c>
      <c r="F156" s="237" t="str">
        <f>IF('2.3.1.1fin'!F156=0,"",'2.3.1.1fin'!F156)</f>
        <v/>
      </c>
      <c r="G156" s="237" t="str">
        <f>IF('2.3.1.1fin'!G156=0,"",'2.3.1.1fin'!G156)</f>
        <v/>
      </c>
      <c r="H156" s="237" t="str">
        <f>IF('2.3.1.1fin'!H156=0,"",'2.3.1.1fin'!H156)</f>
        <v/>
      </c>
      <c r="I156" s="237" t="str">
        <f>IF('2.3.1.1fin'!I156=0,"",'2.3.1.1fin'!I156)</f>
        <v/>
      </c>
      <c r="J156" s="237" t="str">
        <f>IF('2.3.1.1fin'!J156=0,"",'2.3.1.1fin'!J156)</f>
        <v/>
      </c>
      <c r="K156" s="237" t="str">
        <f>IF('2.3.1.1fin'!K156=0,"",'2.3.1.1fin'!K156)</f>
        <v/>
      </c>
      <c r="L156" s="237" t="str">
        <f>IF('2.3.1.1fin'!L156=0,"",'2.3.1.1fin'!L156)</f>
        <v/>
      </c>
      <c r="M156" s="237" t="str">
        <f>IF('2.3.1.1fin'!M156=0,"",'2.3.1.1fin'!M156)</f>
        <v/>
      </c>
      <c r="N156" s="237" t="str">
        <f>IF('2.3.1.1fin'!N156=0,"",'2.3.1.1fin'!N156)</f>
        <v/>
      </c>
      <c r="O156" s="237" t="str">
        <f>IF('2.3.1.1fin'!O156=0,"",'2.3.1.1fin'!O156)</f>
        <v/>
      </c>
      <c r="P156" s="237" t="str">
        <f>IF('2.3.1.1fin'!P156=0,"",'2.3.1.1fin'!P156)</f>
        <v/>
      </c>
      <c r="Q156" s="237" t="str">
        <f>IF('2.3.1.1fin'!Q156=0,"",'2.3.1.1fin'!Q156)</f>
        <v/>
      </c>
      <c r="R156" s="237" t="str">
        <f>IF('2.3.1.1fin'!R156=0,"",'2.3.1.1fin'!R156)</f>
        <v/>
      </c>
      <c r="S156" s="237" t="str">
        <f>IF('2.3.1.1fin'!S156=0,"",'2.3.1.1fin'!S156)</f>
        <v/>
      </c>
      <c r="T156" s="237" t="str">
        <f>IF('2.3.1.1fin'!T156=0,"",'2.3.1.1fin'!T156)</f>
        <v/>
      </c>
      <c r="U156" s="237" t="str">
        <f>IF('2.3.1.1fin'!U156=0,"",'2.3.1.1fin'!U156)</f>
        <v/>
      </c>
      <c r="V156" s="237" t="str">
        <f>IF('2.3.1.1fin'!V156=0,"",'2.3.1.1fin'!V156)</f>
        <v/>
      </c>
      <c r="AA156" s="235"/>
    </row>
    <row r="157" spans="1:27" s="236" customFormat="1" x14ac:dyDescent="0.25">
      <c r="A157" s="237" t="str">
        <f>IF('2.3.1.1fin'!A157=0,"",'2.3.1.1fin'!A157)</f>
        <v xml:space="preserve">Los costos de oportunidad consisten en un aprovechamiento ilegal y desorganizado, correspondiente a un </v>
      </c>
      <c r="B157" s="237">
        <f>IF('2.3.1.1fin'!B157=0,"",'2.3.1.1fin'!B157)</f>
        <v>0.75</v>
      </c>
      <c r="C157" s="237" t="str">
        <f>IF('2.3.1.1fin'!C157=0,"",'2.3.1.1fin'!C157)</f>
        <v/>
      </c>
      <c r="D157" s="237" t="str">
        <f>IF('2.3.1.1fin'!D157=0,"",'2.3.1.1fin'!D157)</f>
        <v/>
      </c>
      <c r="E157" s="237" t="str">
        <f>IF('2.3.1.1fin'!E157=0,"",'2.3.1.1fin'!E157)</f>
        <v/>
      </c>
      <c r="F157" s="237" t="str">
        <f>IF('2.3.1.1fin'!F157=0,"",'2.3.1.1fin'!F157)</f>
        <v/>
      </c>
      <c r="G157" s="237" t="str">
        <f>IF('2.3.1.1fin'!G157=0,"",'2.3.1.1fin'!G157)</f>
        <v/>
      </c>
      <c r="H157" s="237" t="str">
        <f>IF('2.3.1.1fin'!H157=0,"",'2.3.1.1fin'!H157)</f>
        <v/>
      </c>
      <c r="I157" s="237" t="str">
        <f>IF('2.3.1.1fin'!I157=0,"",'2.3.1.1fin'!I157)</f>
        <v/>
      </c>
      <c r="J157" s="237" t="str">
        <f>IF('2.3.1.1fin'!J157=0,"",'2.3.1.1fin'!J157)</f>
        <v/>
      </c>
      <c r="K157" s="237" t="str">
        <f>IF('2.3.1.1fin'!K157=0,"",'2.3.1.1fin'!K157)</f>
        <v/>
      </c>
      <c r="L157" s="237" t="str">
        <f>IF('2.3.1.1fin'!L157=0,"",'2.3.1.1fin'!L157)</f>
        <v/>
      </c>
      <c r="M157" s="237" t="str">
        <f>IF('2.3.1.1fin'!M157=0,"",'2.3.1.1fin'!M157)</f>
        <v/>
      </c>
      <c r="N157" s="237" t="str">
        <f>IF('2.3.1.1fin'!N157=0,"",'2.3.1.1fin'!N157)</f>
        <v/>
      </c>
      <c r="O157" s="237" t="str">
        <f>IF('2.3.1.1fin'!O157=0,"",'2.3.1.1fin'!O157)</f>
        <v/>
      </c>
      <c r="P157" s="237" t="str">
        <f>IF('2.3.1.1fin'!P157=0,"",'2.3.1.1fin'!P157)</f>
        <v/>
      </c>
      <c r="Q157" s="237" t="str">
        <f>IF('2.3.1.1fin'!Q157=0,"",'2.3.1.1fin'!Q157)</f>
        <v/>
      </c>
      <c r="R157" s="237" t="str">
        <f>IF('2.3.1.1fin'!R157=0,"",'2.3.1.1fin'!R157)</f>
        <v/>
      </c>
      <c r="S157" s="237" t="str">
        <f>IF('2.3.1.1fin'!S157=0,"",'2.3.1.1fin'!S157)</f>
        <v/>
      </c>
      <c r="T157" s="237" t="str">
        <f>IF('2.3.1.1fin'!T157=0,"",'2.3.1.1fin'!T157)</f>
        <v/>
      </c>
      <c r="U157" s="237" t="str">
        <f>IF('2.3.1.1fin'!U157=0,"",'2.3.1.1fin'!U157)</f>
        <v/>
      </c>
      <c r="V157" s="237" t="str">
        <f>IF('2.3.1.1fin'!V157=0,"",'2.3.1.1fin'!V157)</f>
        <v/>
      </c>
      <c r="AA157" s="235"/>
    </row>
    <row r="158" spans="1:27" s="236" customFormat="1" x14ac:dyDescent="0.25">
      <c r="A158" s="237" t="str">
        <f>IF('2.3.1.1fin'!A158=0,"",'2.3.1.1fin'!A158)</f>
        <v xml:space="preserve">Madera que se vende a un precio de </v>
      </c>
      <c r="B158" s="237">
        <f>IF('2.3.1.1fin'!B158=0,"",'2.3.1.1fin'!B158)</f>
        <v>0.75</v>
      </c>
      <c r="C158" s="237" t="str">
        <f>IF('2.3.1.1fin'!C158=0,"",'2.3.1.1fin'!C158)</f>
        <v/>
      </c>
      <c r="D158" s="237" t="str">
        <f>IF('2.3.1.1fin'!D158=0,"",'2.3.1.1fin'!D158)</f>
        <v/>
      </c>
      <c r="E158" s="237" t="str">
        <f>IF('2.3.1.1fin'!E158=0,"",'2.3.1.1fin'!E158)</f>
        <v/>
      </c>
      <c r="F158" s="237" t="str">
        <f>IF('2.3.1.1fin'!F158=0,"",'2.3.1.1fin'!F158)</f>
        <v/>
      </c>
      <c r="G158" s="237" t="str">
        <f>IF('2.3.1.1fin'!G158=0,"",'2.3.1.1fin'!G158)</f>
        <v/>
      </c>
      <c r="H158" s="237" t="str">
        <f>IF('2.3.1.1fin'!H158=0,"",'2.3.1.1fin'!H158)</f>
        <v/>
      </c>
      <c r="I158" s="237" t="str">
        <f>IF('2.3.1.1fin'!I158=0,"",'2.3.1.1fin'!I158)</f>
        <v/>
      </c>
      <c r="J158" s="237" t="str">
        <f>IF('2.3.1.1fin'!J158=0,"",'2.3.1.1fin'!J158)</f>
        <v/>
      </c>
      <c r="K158" s="237" t="str">
        <f>IF('2.3.1.1fin'!K158=0,"",'2.3.1.1fin'!K158)</f>
        <v/>
      </c>
      <c r="L158" s="237" t="str">
        <f>IF('2.3.1.1fin'!L158=0,"",'2.3.1.1fin'!L158)</f>
        <v/>
      </c>
      <c r="M158" s="237" t="str">
        <f>IF('2.3.1.1fin'!M158=0,"",'2.3.1.1fin'!M158)</f>
        <v/>
      </c>
      <c r="N158" s="237" t="str">
        <f>IF('2.3.1.1fin'!N158=0,"",'2.3.1.1fin'!N158)</f>
        <v/>
      </c>
      <c r="O158" s="237" t="str">
        <f>IF('2.3.1.1fin'!O158=0,"",'2.3.1.1fin'!O158)</f>
        <v/>
      </c>
      <c r="P158" s="237" t="str">
        <f>IF('2.3.1.1fin'!P158=0,"",'2.3.1.1fin'!P158)</f>
        <v/>
      </c>
      <c r="Q158" s="237" t="str">
        <f>IF('2.3.1.1fin'!Q158=0,"",'2.3.1.1fin'!Q158)</f>
        <v/>
      </c>
      <c r="R158" s="237" t="str">
        <f>IF('2.3.1.1fin'!R158=0,"",'2.3.1.1fin'!R158)</f>
        <v/>
      </c>
      <c r="S158" s="237" t="str">
        <f>IF('2.3.1.1fin'!S158=0,"",'2.3.1.1fin'!S158)</f>
        <v/>
      </c>
      <c r="T158" s="237" t="str">
        <f>IF('2.3.1.1fin'!T158=0,"",'2.3.1.1fin'!T158)</f>
        <v/>
      </c>
      <c r="U158" s="237" t="str">
        <f>IF('2.3.1.1fin'!U158=0,"",'2.3.1.1fin'!U158)</f>
        <v/>
      </c>
      <c r="V158" s="237" t="str">
        <f>IF('2.3.1.1fin'!V158=0,"",'2.3.1.1fin'!V158)</f>
        <v/>
      </c>
      <c r="AA158" s="235"/>
    </row>
    <row r="159" spans="1:27" s="236" customFormat="1" ht="17.100000000000001" customHeight="1" x14ac:dyDescent="0.25">
      <c r="A159" s="237" t="str">
        <f>IF('2.3.1.1fin'!A159=0,"",'2.3.1.1fin'!A159)</f>
        <v>Ingresos por venta BAU</v>
      </c>
      <c r="B159" s="237" t="str">
        <f>IF('2.3.1.1fin'!B159=0,"",'2.3.1.1fin'!B159)</f>
        <v>MXP/m3rta</v>
      </c>
      <c r="C159" s="237" t="str">
        <f>IF('2.3.1.1fin'!C159=0,"",'2.3.1.1fin'!C159)</f>
        <v>m3rta/ha</v>
      </c>
      <c r="D159" s="237" t="str">
        <f>IF('2.3.1.1fin'!D159=0,"",'2.3.1.1fin'!D159)</f>
        <v/>
      </c>
      <c r="E159" s="237" t="str">
        <f>IF('2.3.1.1fin'!E159=0,"",'2.3.1.1fin'!E159)</f>
        <v/>
      </c>
      <c r="F159" s="237" t="str">
        <f>IF('2.3.1.1fin'!F159=0,"",'2.3.1.1fin'!F159)</f>
        <v/>
      </c>
      <c r="G159" s="237" t="str">
        <f>IF('2.3.1.1fin'!G159=0,"",'2.3.1.1fin'!G159)</f>
        <v/>
      </c>
      <c r="H159" s="237" t="str">
        <f>IF('2.3.1.1fin'!H159=0,"",'2.3.1.1fin'!H159)</f>
        <v/>
      </c>
      <c r="I159" s="237" t="str">
        <f>IF('2.3.1.1fin'!I159=0,"",'2.3.1.1fin'!I159)</f>
        <v/>
      </c>
      <c r="J159" s="237" t="str">
        <f>IF('2.3.1.1fin'!J159=0,"",'2.3.1.1fin'!J159)</f>
        <v/>
      </c>
      <c r="K159" s="237" t="str">
        <f>IF('2.3.1.1fin'!K159=0,"",'2.3.1.1fin'!K159)</f>
        <v/>
      </c>
      <c r="L159" s="237" t="str">
        <f>IF('2.3.1.1fin'!L159=0,"",'2.3.1.1fin'!L159)</f>
        <v/>
      </c>
      <c r="M159" s="237" t="str">
        <f>IF('2.3.1.1fin'!M159=0,"",'2.3.1.1fin'!M159)</f>
        <v/>
      </c>
      <c r="N159" s="237" t="str">
        <f>IF('2.3.1.1fin'!N159=0,"",'2.3.1.1fin'!N159)</f>
        <v/>
      </c>
      <c r="O159" s="237" t="str">
        <f>IF('2.3.1.1fin'!O159=0,"",'2.3.1.1fin'!O159)</f>
        <v/>
      </c>
      <c r="P159" s="237" t="str">
        <f>IF('2.3.1.1fin'!P159=0,"",'2.3.1.1fin'!P159)</f>
        <v/>
      </c>
      <c r="Q159" s="237" t="str">
        <f>IF('2.3.1.1fin'!Q159=0,"",'2.3.1.1fin'!Q159)</f>
        <v/>
      </c>
      <c r="R159" s="237" t="str">
        <f>IF('2.3.1.1fin'!R159=0,"",'2.3.1.1fin'!R159)</f>
        <v/>
      </c>
      <c r="S159" s="237" t="str">
        <f>IF('2.3.1.1fin'!S159=0,"",'2.3.1.1fin'!S159)</f>
        <v/>
      </c>
      <c r="T159" s="237" t="str">
        <f>IF('2.3.1.1fin'!T159=0,"",'2.3.1.1fin'!T159)</f>
        <v/>
      </c>
      <c r="U159" s="237" t="str">
        <f>IF('2.3.1.1fin'!U159=0,"",'2.3.1.1fin'!U159)</f>
        <v/>
      </c>
      <c r="V159" s="237" t="str">
        <f>IF('2.3.1.1fin'!V159=0,"",'2.3.1.1fin'!V159)</f>
        <v/>
      </c>
      <c r="AA159" s="235"/>
    </row>
    <row r="160" spans="1:27" s="236" customFormat="1" x14ac:dyDescent="0.25">
      <c r="A160" s="237" t="str">
        <f>IF('2.3.1.1fin'!A160=0,"",'2.3.1.1fin'!A160)</f>
        <v>Pino</v>
      </c>
      <c r="B160" s="237">
        <f>IF('2.3.1.1fin'!B160=0,"",'2.3.1.1fin'!B160)</f>
        <v>600</v>
      </c>
      <c r="C160" s="237">
        <f>IF('2.3.1.1fin'!C160=0,"",'2.3.1.1fin'!C160)</f>
        <v>2.0052019460401471</v>
      </c>
      <c r="D160" s="237">
        <f>IF('2.3.1.1fin'!D160=0,"",'2.3.1.1fin'!D160)</f>
        <v>1.7831137449170593</v>
      </c>
      <c r="E160" s="237">
        <f>IF('2.3.1.1fin'!E160=0,"",'2.3.1.1fin'!E160)</f>
        <v>1.9192802798037825</v>
      </c>
      <c r="F160" s="237">
        <f>IF('2.3.1.1fin'!F160=0,"",'2.3.1.1fin'!F160)</f>
        <v>1.9845615761957012</v>
      </c>
      <c r="G160" s="237">
        <f>IF('2.3.1.1fin'!G160=0,"",'2.3.1.1fin'!G160)</f>
        <v>1.0730396388691668</v>
      </c>
      <c r="H160" s="237">
        <f>IF('2.3.1.1fin'!H160=0,"",'2.3.1.1fin'!H160)</f>
        <v>1.7477981991867293</v>
      </c>
      <c r="I160" s="237">
        <f>IF('2.3.1.1fin'!I160=0,"",'2.3.1.1fin'!I160)</f>
        <v>1.9681636464855097</v>
      </c>
      <c r="J160" s="237">
        <f>IF('2.3.1.1fin'!J160=0,"",'2.3.1.1fin'!J160)</f>
        <v>1.9355838120441489</v>
      </c>
      <c r="K160" s="237">
        <f>IF('2.3.1.1fin'!K160=0,"",'2.3.1.1fin'!K160)</f>
        <v>1.9942736235719358</v>
      </c>
      <c r="L160" s="237">
        <f>IF('2.3.1.1fin'!L160=0,"",'2.3.1.1fin'!L160)</f>
        <v>1.8451601126315111</v>
      </c>
      <c r="M160" s="237">
        <f>IF('2.3.1.1fin'!M160=0,"",'2.3.1.1fin'!M160)</f>
        <v>1.8256176579745689</v>
      </c>
      <c r="N160" s="237">
        <f>IF('2.3.1.1fin'!N160=0,"",'2.3.1.1fin'!N160)</f>
        <v>1.8256176579745689</v>
      </c>
      <c r="O160" s="237">
        <f>IF('2.3.1.1fin'!O160=0,"",'2.3.1.1fin'!O160)</f>
        <v>1.8256176579745689</v>
      </c>
      <c r="P160" s="237">
        <f>IF('2.3.1.1fin'!P160=0,"",'2.3.1.1fin'!P160)</f>
        <v>1.8256176579745689</v>
      </c>
      <c r="Q160" s="237">
        <f>IF('2.3.1.1fin'!Q160=0,"",'2.3.1.1fin'!Q160)</f>
        <v>1.8256176579745689</v>
      </c>
      <c r="R160" s="237">
        <f>IF('2.3.1.1fin'!R160=0,"",'2.3.1.1fin'!R160)</f>
        <v>1.8256176579745689</v>
      </c>
      <c r="S160" s="237">
        <f>IF('2.3.1.1fin'!S160=0,"",'2.3.1.1fin'!S160)</f>
        <v>1.8256176579745689</v>
      </c>
      <c r="T160" s="237">
        <f>IF('2.3.1.1fin'!T160=0,"",'2.3.1.1fin'!T160)</f>
        <v>1.8256176579745689</v>
      </c>
      <c r="U160" s="237">
        <f>IF('2.3.1.1fin'!U160=0,"",'2.3.1.1fin'!U160)</f>
        <v>1.8256176579745689</v>
      </c>
      <c r="V160" s="237">
        <f>IF('2.3.1.1fin'!V160=0,"",'2.3.1.1fin'!V160)</f>
        <v>1.8256176579745689</v>
      </c>
      <c r="AA160" s="235"/>
    </row>
    <row r="161" spans="1:27" s="236" customFormat="1" x14ac:dyDescent="0.25">
      <c r="A161" s="237" t="str">
        <f>IF('2.3.1.1fin'!A161=0,"",'2.3.1.1fin'!A161)</f>
        <v>Encino</v>
      </c>
      <c r="B161" s="237">
        <f>IF('2.3.1.1fin'!B161=0,"",'2.3.1.1fin'!B161)</f>
        <v>225</v>
      </c>
      <c r="C161" s="237">
        <f>IF('2.3.1.1fin'!C161=0,"",'2.3.1.1fin'!C161)</f>
        <v>0.46919173174982254</v>
      </c>
      <c r="D161" s="237">
        <f>IF('2.3.1.1fin'!D161=0,"",'2.3.1.1fin'!D161)</f>
        <v>0.48078628251468392</v>
      </c>
      <c r="E161" s="237">
        <f>IF('2.3.1.1fin'!E161=0,"",'2.3.1.1fin'!E161)</f>
        <v>0.65411274446524237</v>
      </c>
      <c r="F161" s="237">
        <f>IF('2.3.1.1fin'!F161=0,"",'2.3.1.1fin'!F161)</f>
        <v>0.64873935002904537</v>
      </c>
      <c r="G161" s="237">
        <f>IF('2.3.1.1fin'!G161=0,"",'2.3.1.1fin'!G161)</f>
        <v>0.22872325405021626</v>
      </c>
      <c r="H161" s="237">
        <f>IF('2.3.1.1fin'!H161=0,"",'2.3.1.1fin'!H161)</f>
        <v>0.40227844833150461</v>
      </c>
      <c r="I161" s="237">
        <f>IF('2.3.1.1fin'!I161=0,"",'2.3.1.1fin'!I161)</f>
        <v>0.25305783256954756</v>
      </c>
      <c r="J161" s="237">
        <f>IF('2.3.1.1fin'!J161=0,"",'2.3.1.1fin'!J161)</f>
        <v>0.60820108274704698</v>
      </c>
      <c r="K161" s="237">
        <f>IF('2.3.1.1fin'!K161=0,"",'2.3.1.1fin'!K161)</f>
        <v>0.67002234880268507</v>
      </c>
      <c r="L161" s="237">
        <f>IF('2.3.1.1fin'!L161=0,"",'2.3.1.1fin'!L161)</f>
        <v>1.5243248967275544</v>
      </c>
      <c r="M161" s="237">
        <f>IF('2.3.1.1fin'!M161=0,"",'2.3.1.1fin'!M161)</f>
        <v>0.59394379719873491</v>
      </c>
      <c r="N161" s="237">
        <f>IF('2.3.1.1fin'!N161=0,"",'2.3.1.1fin'!N161)</f>
        <v>0.59394379719873491</v>
      </c>
      <c r="O161" s="237">
        <f>IF('2.3.1.1fin'!O161=0,"",'2.3.1.1fin'!O161)</f>
        <v>0.59394379719873491</v>
      </c>
      <c r="P161" s="237">
        <f>IF('2.3.1.1fin'!P161=0,"",'2.3.1.1fin'!P161)</f>
        <v>0.59394379719873491</v>
      </c>
      <c r="Q161" s="237">
        <f>IF('2.3.1.1fin'!Q161=0,"",'2.3.1.1fin'!Q161)</f>
        <v>0.59394379719873491</v>
      </c>
      <c r="R161" s="237">
        <f>IF('2.3.1.1fin'!R161=0,"",'2.3.1.1fin'!R161)</f>
        <v>0.59394379719873491</v>
      </c>
      <c r="S161" s="237">
        <f>IF('2.3.1.1fin'!S161=0,"",'2.3.1.1fin'!S161)</f>
        <v>0.59394379719873491</v>
      </c>
      <c r="T161" s="237">
        <f>IF('2.3.1.1fin'!T161=0,"",'2.3.1.1fin'!T161)</f>
        <v>0.59394379719873491</v>
      </c>
      <c r="U161" s="237">
        <f>IF('2.3.1.1fin'!U161=0,"",'2.3.1.1fin'!U161)</f>
        <v>0.59394379719873491</v>
      </c>
      <c r="V161" s="237">
        <f>IF('2.3.1.1fin'!V161=0,"",'2.3.1.1fin'!V161)</f>
        <v>0.59394379719873491</v>
      </c>
      <c r="AA161" s="235"/>
    </row>
    <row r="162" spans="1:27" s="236" customFormat="1" x14ac:dyDescent="0.25">
      <c r="A162" s="237" t="str">
        <f>IF('2.3.1.1fin'!A162=0,"",'2.3.1.1fin'!A162)</f>
        <v/>
      </c>
      <c r="B162" s="237" t="str">
        <f>IF('2.3.1.1fin'!B162=0,"",'2.3.1.1fin'!B162)</f>
        <v/>
      </c>
      <c r="C162" s="237" t="str">
        <f>IF('2.3.1.1fin'!C162=0,"",'2.3.1.1fin'!C162)</f>
        <v/>
      </c>
      <c r="D162" s="237" t="str">
        <f>IF('2.3.1.1fin'!D162=0,"",'2.3.1.1fin'!D162)</f>
        <v/>
      </c>
      <c r="E162" s="237" t="str">
        <f>IF('2.3.1.1fin'!E162=0,"",'2.3.1.1fin'!E162)</f>
        <v/>
      </c>
      <c r="F162" s="237" t="str">
        <f>IF('2.3.1.1fin'!F162=0,"",'2.3.1.1fin'!F162)</f>
        <v/>
      </c>
      <c r="G162" s="237" t="str">
        <f>IF('2.3.1.1fin'!G162=0,"",'2.3.1.1fin'!G162)</f>
        <v/>
      </c>
      <c r="H162" s="237" t="str">
        <f>IF('2.3.1.1fin'!H162=0,"",'2.3.1.1fin'!H162)</f>
        <v/>
      </c>
      <c r="I162" s="237" t="str">
        <f>IF('2.3.1.1fin'!I162=0,"",'2.3.1.1fin'!I162)</f>
        <v/>
      </c>
      <c r="J162" s="237" t="str">
        <f>IF('2.3.1.1fin'!J162=0,"",'2.3.1.1fin'!J162)</f>
        <v/>
      </c>
      <c r="K162" s="237" t="str">
        <f>IF('2.3.1.1fin'!K162=0,"",'2.3.1.1fin'!K162)</f>
        <v/>
      </c>
      <c r="L162" s="237" t="str">
        <f>IF('2.3.1.1fin'!L162=0,"",'2.3.1.1fin'!L162)</f>
        <v/>
      </c>
      <c r="M162" s="237" t="str">
        <f>IF('2.3.1.1fin'!M162=0,"",'2.3.1.1fin'!M162)</f>
        <v/>
      </c>
      <c r="N162" s="237" t="str">
        <f>IF('2.3.1.1fin'!N162=0,"",'2.3.1.1fin'!N162)</f>
        <v/>
      </c>
      <c r="O162" s="237" t="str">
        <f>IF('2.3.1.1fin'!O162=0,"",'2.3.1.1fin'!O162)</f>
        <v/>
      </c>
      <c r="P162" s="237" t="str">
        <f>IF('2.3.1.1fin'!P162=0,"",'2.3.1.1fin'!P162)</f>
        <v/>
      </c>
      <c r="Q162" s="237" t="str">
        <f>IF('2.3.1.1fin'!Q162=0,"",'2.3.1.1fin'!Q162)</f>
        <v/>
      </c>
      <c r="R162" s="237" t="str">
        <f>IF('2.3.1.1fin'!R162=0,"",'2.3.1.1fin'!R162)</f>
        <v/>
      </c>
      <c r="S162" s="237" t="str">
        <f>IF('2.3.1.1fin'!S162=0,"",'2.3.1.1fin'!S162)</f>
        <v/>
      </c>
      <c r="T162" s="237" t="str">
        <f>IF('2.3.1.1fin'!T162=0,"",'2.3.1.1fin'!T162)</f>
        <v/>
      </c>
      <c r="U162" s="237" t="str">
        <f>IF('2.3.1.1fin'!U162=0,"",'2.3.1.1fin'!U162)</f>
        <v/>
      </c>
      <c r="V162" s="237" t="str">
        <f>IF('2.3.1.1fin'!V162=0,"",'2.3.1.1fin'!V162)</f>
        <v/>
      </c>
      <c r="AA162" s="235"/>
    </row>
    <row r="163" spans="1:27" s="236" customFormat="1" x14ac:dyDescent="0.25">
      <c r="A163" s="237" t="str">
        <f>IF('2.3.1.1fin'!A163=0,"",'2.3.1.1fin'!A163)</f>
        <v>Ingresos BAU</v>
      </c>
      <c r="B163" s="237" t="str">
        <f>IF('2.3.1.1fin'!B163=0,"",'2.3.1.1fin'!B163)</f>
        <v/>
      </c>
      <c r="C163" s="237">
        <f>IF('2.3.1.1fin'!C163=0,"",'2.3.1.1fin'!C163)</f>
        <v>1308.6893072677983</v>
      </c>
      <c r="D163" s="237">
        <f>IF('2.3.1.1fin'!D163=0,"",'2.3.1.1fin'!D163)</f>
        <v>1178.0451605160395</v>
      </c>
      <c r="E163" s="237">
        <f>IF('2.3.1.1fin'!E163=0,"",'2.3.1.1fin'!E163)</f>
        <v>1298.7435353869491</v>
      </c>
      <c r="F163" s="237">
        <f>IF('2.3.1.1fin'!F163=0,"",'2.3.1.1fin'!F163)</f>
        <v>1336.7032994739559</v>
      </c>
      <c r="G163" s="237">
        <f>IF('2.3.1.1fin'!G163=0,"",'2.3.1.1fin'!G163)</f>
        <v>695.28651548279868</v>
      </c>
      <c r="H163" s="237">
        <f>IF('2.3.1.1fin'!H163=0,"",'2.3.1.1fin'!H163)</f>
        <v>1139.1915703866262</v>
      </c>
      <c r="I163" s="237">
        <f>IF('2.3.1.1fin'!I163=0,"",'2.3.1.1fin'!I163)</f>
        <v>1237.836200219454</v>
      </c>
      <c r="J163" s="237">
        <f>IF('2.3.1.1fin'!J163=0,"",'2.3.1.1fin'!J163)</f>
        <v>1298.1955308445749</v>
      </c>
      <c r="K163" s="237">
        <f>IF('2.3.1.1fin'!K163=0,"",'2.3.1.1fin'!K163)</f>
        <v>1347.3192026237657</v>
      </c>
      <c r="L163" s="237">
        <f>IF('2.3.1.1fin'!L163=0,"",'2.3.1.1fin'!L163)</f>
        <v>1450.0691693426065</v>
      </c>
      <c r="M163" s="237">
        <f>IF('2.3.1.1fin'!M163=0,"",'2.3.1.1fin'!M163)</f>
        <v>1229.0079491544566</v>
      </c>
      <c r="N163" s="237">
        <f>IF('2.3.1.1fin'!N163=0,"",'2.3.1.1fin'!N163)</f>
        <v>1229.0079491544566</v>
      </c>
      <c r="O163" s="237">
        <f>IF('2.3.1.1fin'!O163=0,"",'2.3.1.1fin'!O163)</f>
        <v>1229.0079491544566</v>
      </c>
      <c r="P163" s="237">
        <f>IF('2.3.1.1fin'!P163=0,"",'2.3.1.1fin'!P163)</f>
        <v>1229.0079491544566</v>
      </c>
      <c r="Q163" s="237">
        <f>IF('2.3.1.1fin'!Q163=0,"",'2.3.1.1fin'!Q163)</f>
        <v>1229.0079491544566</v>
      </c>
      <c r="R163" s="237">
        <f>IF('2.3.1.1fin'!R163=0,"",'2.3.1.1fin'!R163)</f>
        <v>1229.0079491544566</v>
      </c>
      <c r="S163" s="237">
        <f>IF('2.3.1.1fin'!S163=0,"",'2.3.1.1fin'!S163)</f>
        <v>1229.0079491544566</v>
      </c>
      <c r="T163" s="237">
        <f>IF('2.3.1.1fin'!T163=0,"",'2.3.1.1fin'!T163)</f>
        <v>1229.0079491544566</v>
      </c>
      <c r="U163" s="237">
        <f>IF('2.3.1.1fin'!U163=0,"",'2.3.1.1fin'!U163)</f>
        <v>1229.0079491544566</v>
      </c>
      <c r="V163" s="237">
        <f>IF('2.3.1.1fin'!V163=0,"",'2.3.1.1fin'!V163)</f>
        <v>1229.0079491544566</v>
      </c>
      <c r="AA163" s="235"/>
    </row>
    <row r="164" spans="1:27" s="236" customFormat="1" x14ac:dyDescent="0.25">
      <c r="A164" s="237" t="str">
        <f>IF('2.3.1.1fin'!A164=0,"",'2.3.1.1fin'!A164)</f>
        <v/>
      </c>
      <c r="B164" s="237" t="str">
        <f>IF('2.3.1.1fin'!B164=0,"",'2.3.1.1fin'!B164)</f>
        <v/>
      </c>
      <c r="C164" s="237" t="str">
        <f>IF('2.3.1.1fin'!C164=0,"",'2.3.1.1fin'!C164)</f>
        <v/>
      </c>
      <c r="D164" s="237" t="str">
        <f>IF('2.3.1.1fin'!D164=0,"",'2.3.1.1fin'!D164)</f>
        <v/>
      </c>
      <c r="E164" s="237" t="str">
        <f>IF('2.3.1.1fin'!E164=0,"",'2.3.1.1fin'!E164)</f>
        <v/>
      </c>
      <c r="F164" s="237" t="str">
        <f>IF('2.3.1.1fin'!F164=0,"",'2.3.1.1fin'!F164)</f>
        <v/>
      </c>
      <c r="G164" s="237" t="str">
        <f>IF('2.3.1.1fin'!G164=0,"",'2.3.1.1fin'!G164)</f>
        <v/>
      </c>
      <c r="H164" s="237" t="str">
        <f>IF('2.3.1.1fin'!H164=0,"",'2.3.1.1fin'!H164)</f>
        <v/>
      </c>
      <c r="I164" s="237" t="str">
        <f>IF('2.3.1.1fin'!I164=0,"",'2.3.1.1fin'!I164)</f>
        <v/>
      </c>
      <c r="J164" s="237" t="str">
        <f>IF('2.3.1.1fin'!J164=0,"",'2.3.1.1fin'!J164)</f>
        <v/>
      </c>
      <c r="K164" s="237" t="str">
        <f>IF('2.3.1.1fin'!K164=0,"",'2.3.1.1fin'!K164)</f>
        <v/>
      </c>
      <c r="L164" s="237" t="str">
        <f>IF('2.3.1.1fin'!L164=0,"",'2.3.1.1fin'!L164)</f>
        <v/>
      </c>
      <c r="M164" s="237" t="str">
        <f>IF('2.3.1.1fin'!M164=0,"",'2.3.1.1fin'!M164)</f>
        <v/>
      </c>
      <c r="N164" s="237" t="str">
        <f>IF('2.3.1.1fin'!N164=0,"",'2.3.1.1fin'!N164)</f>
        <v/>
      </c>
      <c r="O164" s="237" t="str">
        <f>IF('2.3.1.1fin'!O164=0,"",'2.3.1.1fin'!O164)</f>
        <v/>
      </c>
      <c r="P164" s="237" t="str">
        <f>IF('2.3.1.1fin'!P164=0,"",'2.3.1.1fin'!P164)</f>
        <v/>
      </c>
      <c r="Q164" s="237" t="str">
        <f>IF('2.3.1.1fin'!Q164=0,"",'2.3.1.1fin'!Q164)</f>
        <v/>
      </c>
      <c r="R164" s="237" t="str">
        <f>IF('2.3.1.1fin'!R164=0,"",'2.3.1.1fin'!R164)</f>
        <v/>
      </c>
      <c r="S164" s="237" t="str">
        <f>IF('2.3.1.1fin'!S164=0,"",'2.3.1.1fin'!S164)</f>
        <v/>
      </c>
      <c r="T164" s="237" t="str">
        <f>IF('2.3.1.1fin'!T164=0,"",'2.3.1.1fin'!T164)</f>
        <v/>
      </c>
      <c r="U164" s="237" t="str">
        <f>IF('2.3.1.1fin'!U164=0,"",'2.3.1.1fin'!U164)</f>
        <v/>
      </c>
      <c r="V164" s="237" t="str">
        <f>IF('2.3.1.1fin'!V164=0,"",'2.3.1.1fin'!V164)</f>
        <v/>
      </c>
      <c r="AA164" s="235"/>
    </row>
    <row r="165" spans="1:27" s="236" customFormat="1" x14ac:dyDescent="0.25">
      <c r="A165" s="237" t="str">
        <f>IF('2.3.1.1fin'!A165=0,"",'2.3.1.1fin'!A165)</f>
        <v xml:space="preserve">Para que él pueda pagar a los productores legales la madera y, además tener ganancias, ofrece los polines para construcción (madera cuadrada con un largo de 2.5 metros) a 55 pesos (2.4 dólares), más flete. Quienes comercializan la madera ilegal venden los polines a 40 pesos (1.7 dólares). </v>
      </c>
      <c r="B165" s="237" t="str">
        <f>IF('2.3.1.1fin'!B165=0,"",'2.3.1.1fin'!B165)</f>
        <v/>
      </c>
      <c r="C165" s="237" t="str">
        <f>IF('2.3.1.1fin'!C165=0,"",'2.3.1.1fin'!C165)</f>
        <v/>
      </c>
      <c r="D165" s="237" t="str">
        <f>IF('2.3.1.1fin'!D165=0,"",'2.3.1.1fin'!D165)</f>
        <v/>
      </c>
      <c r="E165" s="237" t="str">
        <f>IF('2.3.1.1fin'!E165=0,"",'2.3.1.1fin'!E165)</f>
        <v/>
      </c>
      <c r="F165" s="237" t="str">
        <f>IF('2.3.1.1fin'!F165=0,"",'2.3.1.1fin'!F165)</f>
        <v/>
      </c>
      <c r="G165" s="237" t="str">
        <f>IF('2.3.1.1fin'!G165=0,"",'2.3.1.1fin'!G165)</f>
        <v/>
      </c>
      <c r="H165" s="237" t="str">
        <f>IF('2.3.1.1fin'!H165=0,"",'2.3.1.1fin'!H165)</f>
        <v/>
      </c>
      <c r="I165" s="237" t="str">
        <f>IF('2.3.1.1fin'!I165=0,"",'2.3.1.1fin'!I165)</f>
        <v/>
      </c>
      <c r="J165" s="237" t="str">
        <f>IF('2.3.1.1fin'!J165=0,"",'2.3.1.1fin'!J165)</f>
        <v/>
      </c>
      <c r="K165" s="237" t="str">
        <f>IF('2.3.1.1fin'!K165=0,"",'2.3.1.1fin'!K165)</f>
        <v/>
      </c>
      <c r="L165" s="237" t="str">
        <f>IF('2.3.1.1fin'!L165=0,"",'2.3.1.1fin'!L165)</f>
        <v/>
      </c>
      <c r="M165" s="237" t="str">
        <f>IF('2.3.1.1fin'!M165=0,"",'2.3.1.1fin'!M165)</f>
        <v/>
      </c>
      <c r="N165" s="237" t="str">
        <f>IF('2.3.1.1fin'!N165=0,"",'2.3.1.1fin'!N165)</f>
        <v/>
      </c>
      <c r="O165" s="237" t="str">
        <f>IF('2.3.1.1fin'!O165=0,"",'2.3.1.1fin'!O165)</f>
        <v/>
      </c>
      <c r="P165" s="237" t="str">
        <f>IF('2.3.1.1fin'!P165=0,"",'2.3.1.1fin'!P165)</f>
        <v/>
      </c>
      <c r="Q165" s="237" t="str">
        <f>IF('2.3.1.1fin'!Q165=0,"",'2.3.1.1fin'!Q165)</f>
        <v/>
      </c>
      <c r="R165" s="237" t="str">
        <f>IF('2.3.1.1fin'!R165=0,"",'2.3.1.1fin'!R165)</f>
        <v/>
      </c>
      <c r="S165" s="237" t="str">
        <f>IF('2.3.1.1fin'!S165=0,"",'2.3.1.1fin'!S165)</f>
        <v/>
      </c>
      <c r="T165" s="237" t="str">
        <f>IF('2.3.1.1fin'!T165=0,"",'2.3.1.1fin'!T165)</f>
        <v/>
      </c>
      <c r="U165" s="237" t="str">
        <f>IF('2.3.1.1fin'!U165=0,"",'2.3.1.1fin'!U165)</f>
        <v/>
      </c>
      <c r="V165" s="237" t="str">
        <f>IF('2.3.1.1fin'!V165=0,"",'2.3.1.1fin'!V165)</f>
        <v/>
      </c>
      <c r="AA165" s="235"/>
    </row>
    <row r="166" spans="1:27" s="236" customFormat="1" x14ac:dyDescent="0.25">
      <c r="A166" s="237" t="str">
        <f>IF('2.3.1.1fin'!A166=0,"",'2.3.1.1fin'!A166)</f>
        <v xml:space="preserve">Quienes comercializan la madera ilegal venden los polines a 40 pesos (1.7 dólares). </v>
      </c>
      <c r="B166" s="237" t="str">
        <f>IF('2.3.1.1fin'!B166=0,"",'2.3.1.1fin'!B166)</f>
        <v/>
      </c>
      <c r="C166" s="237" t="str">
        <f>IF('2.3.1.1fin'!C166=0,"",'2.3.1.1fin'!C166)</f>
        <v/>
      </c>
      <c r="D166" s="237" t="str">
        <f>IF('2.3.1.1fin'!D166=0,"",'2.3.1.1fin'!D166)</f>
        <v/>
      </c>
      <c r="E166" s="237" t="str">
        <f>IF('2.3.1.1fin'!E166=0,"",'2.3.1.1fin'!E166)</f>
        <v/>
      </c>
      <c r="F166" s="237" t="str">
        <f>IF('2.3.1.1fin'!F166=0,"",'2.3.1.1fin'!F166)</f>
        <v/>
      </c>
      <c r="G166" s="237" t="str">
        <f>IF('2.3.1.1fin'!G166=0,"",'2.3.1.1fin'!G166)</f>
        <v/>
      </c>
      <c r="H166" s="237" t="str">
        <f>IF('2.3.1.1fin'!H166=0,"",'2.3.1.1fin'!H166)</f>
        <v/>
      </c>
      <c r="I166" s="237" t="str">
        <f>IF('2.3.1.1fin'!I166=0,"",'2.3.1.1fin'!I166)</f>
        <v/>
      </c>
      <c r="J166" s="237" t="str">
        <f>IF('2.3.1.1fin'!J166=0,"",'2.3.1.1fin'!J166)</f>
        <v/>
      </c>
      <c r="K166" s="237" t="str">
        <f>IF('2.3.1.1fin'!K166=0,"",'2.3.1.1fin'!K166)</f>
        <v/>
      </c>
      <c r="L166" s="237" t="str">
        <f>IF('2.3.1.1fin'!L166=0,"",'2.3.1.1fin'!L166)</f>
        <v/>
      </c>
      <c r="M166" s="237" t="str">
        <f>IF('2.3.1.1fin'!M166=0,"",'2.3.1.1fin'!M166)</f>
        <v/>
      </c>
      <c r="N166" s="237" t="str">
        <f>IF('2.3.1.1fin'!N166=0,"",'2.3.1.1fin'!N166)</f>
        <v/>
      </c>
      <c r="O166" s="237" t="str">
        <f>IF('2.3.1.1fin'!O166=0,"",'2.3.1.1fin'!O166)</f>
        <v/>
      </c>
      <c r="P166" s="237" t="str">
        <f>IF('2.3.1.1fin'!P166=0,"",'2.3.1.1fin'!P166)</f>
        <v/>
      </c>
      <c r="Q166" s="237" t="str">
        <f>IF('2.3.1.1fin'!Q166=0,"",'2.3.1.1fin'!Q166)</f>
        <v/>
      </c>
      <c r="R166" s="237" t="str">
        <f>IF('2.3.1.1fin'!R166=0,"",'2.3.1.1fin'!R166)</f>
        <v/>
      </c>
      <c r="S166" s="237" t="str">
        <f>IF('2.3.1.1fin'!S166=0,"",'2.3.1.1fin'!S166)</f>
        <v/>
      </c>
      <c r="T166" s="237" t="str">
        <f>IF('2.3.1.1fin'!T166=0,"",'2.3.1.1fin'!T166)</f>
        <v/>
      </c>
      <c r="U166" s="237" t="str">
        <f>IF('2.3.1.1fin'!U166=0,"",'2.3.1.1fin'!U166)</f>
        <v/>
      </c>
      <c r="V166" s="237" t="str">
        <f>IF('2.3.1.1fin'!V166=0,"",'2.3.1.1fin'!V166)</f>
        <v/>
      </c>
      <c r="AA166" s="235"/>
    </row>
    <row r="167" spans="1:27" s="236" customFormat="1" x14ac:dyDescent="0.25">
      <c r="A167" s="237">
        <f>IF('2.3.1.1fin'!A167=0,"",'2.3.1.1fin'!A167)</f>
        <v>0.70833333333333337</v>
      </c>
      <c r="B167" s="237" t="str">
        <f>IF('2.3.1.1fin'!B167=0,"",'2.3.1.1fin'!B167)</f>
        <v/>
      </c>
      <c r="C167" s="237" t="str">
        <f>IF('2.3.1.1fin'!C167=0,"",'2.3.1.1fin'!C167)</f>
        <v/>
      </c>
      <c r="D167" s="237" t="str">
        <f>IF('2.3.1.1fin'!D167=0,"",'2.3.1.1fin'!D167)</f>
        <v/>
      </c>
      <c r="E167" s="237" t="str">
        <f>IF('2.3.1.1fin'!E167=0,"",'2.3.1.1fin'!E167)</f>
        <v/>
      </c>
      <c r="F167" s="237" t="str">
        <f>IF('2.3.1.1fin'!F167=0,"",'2.3.1.1fin'!F167)</f>
        <v/>
      </c>
      <c r="G167" s="237" t="str">
        <f>IF('2.3.1.1fin'!G167=0,"",'2.3.1.1fin'!G167)</f>
        <v/>
      </c>
      <c r="H167" s="237" t="str">
        <f>IF('2.3.1.1fin'!H167=0,"",'2.3.1.1fin'!H167)</f>
        <v/>
      </c>
      <c r="I167" s="237" t="str">
        <f>IF('2.3.1.1fin'!I167=0,"",'2.3.1.1fin'!I167)</f>
        <v/>
      </c>
      <c r="J167" s="237" t="str">
        <f>IF('2.3.1.1fin'!J167=0,"",'2.3.1.1fin'!J167)</f>
        <v/>
      </c>
      <c r="K167" s="237" t="str">
        <f>IF('2.3.1.1fin'!K167=0,"",'2.3.1.1fin'!K167)</f>
        <v/>
      </c>
      <c r="L167" s="237" t="str">
        <f>IF('2.3.1.1fin'!L167=0,"",'2.3.1.1fin'!L167)</f>
        <v/>
      </c>
      <c r="M167" s="237" t="str">
        <f>IF('2.3.1.1fin'!M167=0,"",'2.3.1.1fin'!M167)</f>
        <v/>
      </c>
      <c r="N167" s="237" t="str">
        <f>IF('2.3.1.1fin'!N167=0,"",'2.3.1.1fin'!N167)</f>
        <v/>
      </c>
      <c r="O167" s="237" t="str">
        <f>IF('2.3.1.1fin'!O167=0,"",'2.3.1.1fin'!O167)</f>
        <v/>
      </c>
      <c r="P167" s="237" t="str">
        <f>IF('2.3.1.1fin'!P167=0,"",'2.3.1.1fin'!P167)</f>
        <v/>
      </c>
      <c r="Q167" s="237" t="str">
        <f>IF('2.3.1.1fin'!Q167=0,"",'2.3.1.1fin'!Q167)</f>
        <v/>
      </c>
      <c r="R167" s="237" t="str">
        <f>IF('2.3.1.1fin'!R167=0,"",'2.3.1.1fin'!R167)</f>
        <v/>
      </c>
      <c r="S167" s="237" t="str">
        <f>IF('2.3.1.1fin'!S167=0,"",'2.3.1.1fin'!S167)</f>
        <v/>
      </c>
      <c r="T167" s="237" t="str">
        <f>IF('2.3.1.1fin'!T167=0,"",'2.3.1.1fin'!T167)</f>
        <v/>
      </c>
      <c r="U167" s="237" t="str">
        <f>IF('2.3.1.1fin'!U167=0,"",'2.3.1.1fin'!U167)</f>
        <v/>
      </c>
      <c r="V167" s="237" t="str">
        <f>IF('2.3.1.1fin'!V167=0,"",'2.3.1.1fin'!V167)</f>
        <v/>
      </c>
      <c r="AA167" s="235"/>
    </row>
    <row r="168" spans="1:27" s="236" customFormat="1" x14ac:dyDescent="0.25">
      <c r="A168" s="237" t="str">
        <f>IF('2.3.1.1fin'!A168=0,"",'2.3.1.1fin'!A168)</f>
        <v>https://piedepagina.mx/tala-ilegal-inunda-el-mercado-de-la-madera-en-mexico/#:~:text=Para%20que%20%C3%A9l%20pueda%20pagar,40%20pesos%20(1.7%20d%C3%B3lares).</v>
      </c>
      <c r="B168" s="237" t="str">
        <f>IF('2.3.1.1fin'!B168=0,"",'2.3.1.1fin'!B168)</f>
        <v/>
      </c>
      <c r="C168" s="237" t="str">
        <f>IF('2.3.1.1fin'!C168=0,"",'2.3.1.1fin'!C168)</f>
        <v/>
      </c>
      <c r="D168" s="237" t="str">
        <f>IF('2.3.1.1fin'!D168=0,"",'2.3.1.1fin'!D168)</f>
        <v/>
      </c>
      <c r="E168" s="237" t="str">
        <f>IF('2.3.1.1fin'!E168=0,"",'2.3.1.1fin'!E168)</f>
        <v/>
      </c>
      <c r="F168" s="237" t="str">
        <f>IF('2.3.1.1fin'!F168=0,"",'2.3.1.1fin'!F168)</f>
        <v/>
      </c>
      <c r="G168" s="237" t="str">
        <f>IF('2.3.1.1fin'!G168=0,"",'2.3.1.1fin'!G168)</f>
        <v/>
      </c>
      <c r="H168" s="237" t="str">
        <f>IF('2.3.1.1fin'!H168=0,"",'2.3.1.1fin'!H168)</f>
        <v/>
      </c>
      <c r="I168" s="237" t="str">
        <f>IF('2.3.1.1fin'!I168=0,"",'2.3.1.1fin'!I168)</f>
        <v/>
      </c>
      <c r="J168" s="237" t="str">
        <f>IF('2.3.1.1fin'!J168=0,"",'2.3.1.1fin'!J168)</f>
        <v/>
      </c>
      <c r="K168" s="237" t="str">
        <f>IF('2.3.1.1fin'!K168=0,"",'2.3.1.1fin'!K168)</f>
        <v/>
      </c>
      <c r="L168" s="237" t="str">
        <f>IF('2.3.1.1fin'!L168=0,"",'2.3.1.1fin'!L168)</f>
        <v/>
      </c>
      <c r="M168" s="237" t="str">
        <f>IF('2.3.1.1fin'!M168=0,"",'2.3.1.1fin'!M168)</f>
        <v/>
      </c>
      <c r="N168" s="237" t="str">
        <f>IF('2.3.1.1fin'!N168=0,"",'2.3.1.1fin'!N168)</f>
        <v/>
      </c>
      <c r="O168" s="237" t="str">
        <f>IF('2.3.1.1fin'!O168=0,"",'2.3.1.1fin'!O168)</f>
        <v/>
      </c>
      <c r="P168" s="237" t="str">
        <f>IF('2.3.1.1fin'!P168=0,"",'2.3.1.1fin'!P168)</f>
        <v/>
      </c>
      <c r="Q168" s="237" t="str">
        <f>IF('2.3.1.1fin'!Q168=0,"",'2.3.1.1fin'!Q168)</f>
        <v/>
      </c>
      <c r="R168" s="237" t="str">
        <f>IF('2.3.1.1fin'!R168=0,"",'2.3.1.1fin'!R168)</f>
        <v/>
      </c>
      <c r="S168" s="237" t="str">
        <f>IF('2.3.1.1fin'!S168=0,"",'2.3.1.1fin'!S168)</f>
        <v/>
      </c>
      <c r="T168" s="237" t="str">
        <f>IF('2.3.1.1fin'!T168=0,"",'2.3.1.1fin'!T168)</f>
        <v/>
      </c>
      <c r="U168" s="237" t="str">
        <f>IF('2.3.1.1fin'!U168=0,"",'2.3.1.1fin'!U168)</f>
        <v/>
      </c>
      <c r="V168" s="237" t="str">
        <f>IF('2.3.1.1fin'!V168=0,"",'2.3.1.1fin'!V168)</f>
        <v/>
      </c>
      <c r="AA168" s="235"/>
    </row>
    <row r="169" spans="1:27" s="236" customFormat="1" x14ac:dyDescent="0.25">
      <c r="A169" s="237" t="str">
        <f>IF('2.3.1.1fin'!A169=0,"",'2.3.1.1fin'!A169)</f>
        <v/>
      </c>
      <c r="B169" s="237" t="str">
        <f>IF('2.3.1.1fin'!B169=0,"",'2.3.1.1fin'!B169)</f>
        <v/>
      </c>
      <c r="C169" s="237" t="str">
        <f>IF('2.3.1.1fin'!C169=0,"",'2.3.1.1fin'!C169)</f>
        <v/>
      </c>
      <c r="D169" s="237" t="str">
        <f>IF('2.3.1.1fin'!D169=0,"",'2.3.1.1fin'!D169)</f>
        <v/>
      </c>
      <c r="E169" s="237" t="str">
        <f>IF('2.3.1.1fin'!E169=0,"",'2.3.1.1fin'!E169)</f>
        <v/>
      </c>
      <c r="F169" s="237" t="str">
        <f>IF('2.3.1.1fin'!F169=0,"",'2.3.1.1fin'!F169)</f>
        <v/>
      </c>
      <c r="G169" s="237" t="str">
        <f>IF('2.3.1.1fin'!G169=0,"",'2.3.1.1fin'!G169)</f>
        <v/>
      </c>
      <c r="H169" s="237" t="str">
        <f>IF('2.3.1.1fin'!H169=0,"",'2.3.1.1fin'!H169)</f>
        <v/>
      </c>
      <c r="I169" s="237" t="str">
        <f>IF('2.3.1.1fin'!I169=0,"",'2.3.1.1fin'!I169)</f>
        <v/>
      </c>
      <c r="J169" s="237" t="str">
        <f>IF('2.3.1.1fin'!J169=0,"",'2.3.1.1fin'!J169)</f>
        <v/>
      </c>
      <c r="K169" s="237" t="str">
        <f>IF('2.3.1.1fin'!K169=0,"",'2.3.1.1fin'!K169)</f>
        <v/>
      </c>
      <c r="L169" s="237" t="str">
        <f>IF('2.3.1.1fin'!L169=0,"",'2.3.1.1fin'!L169)</f>
        <v/>
      </c>
      <c r="M169" s="237" t="str">
        <f>IF('2.3.1.1fin'!M169=0,"",'2.3.1.1fin'!M169)</f>
        <v/>
      </c>
      <c r="N169" s="237" t="str">
        <f>IF('2.3.1.1fin'!N169=0,"",'2.3.1.1fin'!N169)</f>
        <v/>
      </c>
      <c r="O169" s="237" t="str">
        <f>IF('2.3.1.1fin'!O169=0,"",'2.3.1.1fin'!O169)</f>
        <v/>
      </c>
      <c r="P169" s="237" t="str">
        <f>IF('2.3.1.1fin'!P169=0,"",'2.3.1.1fin'!P169)</f>
        <v/>
      </c>
      <c r="Q169" s="237" t="str">
        <f>IF('2.3.1.1fin'!Q169=0,"",'2.3.1.1fin'!Q169)</f>
        <v/>
      </c>
      <c r="R169" s="237" t="str">
        <f>IF('2.3.1.1fin'!R169=0,"",'2.3.1.1fin'!R169)</f>
        <v/>
      </c>
      <c r="S169" s="237" t="str">
        <f>IF('2.3.1.1fin'!S169=0,"",'2.3.1.1fin'!S169)</f>
        <v/>
      </c>
      <c r="T169" s="237" t="str">
        <f>IF('2.3.1.1fin'!T169=0,"",'2.3.1.1fin'!T169)</f>
        <v/>
      </c>
      <c r="U169" s="237" t="str">
        <f>IF('2.3.1.1fin'!U169=0,"",'2.3.1.1fin'!U169)</f>
        <v/>
      </c>
      <c r="V169" s="237" t="str">
        <f>IF('2.3.1.1fin'!V169=0,"",'2.3.1.1fin'!V169)</f>
        <v/>
      </c>
      <c r="AA169" s="235"/>
    </row>
    <row r="170" spans="1:27" s="236" customFormat="1" x14ac:dyDescent="0.25">
      <c r="A170" s="235"/>
      <c r="G170" s="235"/>
      <c r="L170" s="235"/>
      <c r="Q170" s="235"/>
      <c r="V170" s="235"/>
      <c r="AA170" s="235"/>
    </row>
    <row r="171" spans="1:27" s="236" customFormat="1" x14ac:dyDescent="0.25">
      <c r="A171" s="235"/>
      <c r="G171" s="235"/>
      <c r="L171" s="235"/>
      <c r="Q171" s="235"/>
      <c r="V171" s="235"/>
      <c r="AA171" s="235"/>
    </row>
    <row r="172" spans="1:27" s="236" customFormat="1" x14ac:dyDescent="0.25">
      <c r="A172" s="235"/>
      <c r="G172" s="235"/>
      <c r="L172" s="235"/>
      <c r="Q172" s="235"/>
      <c r="V172" s="235"/>
      <c r="AA172" s="235"/>
    </row>
    <row r="173" spans="1:27" s="236" customFormat="1" x14ac:dyDescent="0.25">
      <c r="A173" s="235"/>
      <c r="G173" s="235"/>
      <c r="L173" s="235"/>
      <c r="Q173" s="235"/>
      <c r="V173" s="235"/>
      <c r="AA173" s="235"/>
    </row>
    <row r="174" spans="1:27" s="236" customFormat="1" x14ac:dyDescent="0.25">
      <c r="A174" s="235"/>
      <c r="G174" s="235"/>
      <c r="L174" s="235"/>
      <c r="Q174" s="235"/>
      <c r="V174" s="235"/>
      <c r="AA174" s="235"/>
    </row>
    <row r="175" spans="1:27" s="236" customFormat="1" x14ac:dyDescent="0.25">
      <c r="A175" s="235"/>
      <c r="G175" s="235"/>
      <c r="L175" s="235"/>
      <c r="Q175" s="235"/>
      <c r="V175" s="235"/>
      <c r="AA175" s="235"/>
    </row>
    <row r="176" spans="1:27" s="236" customFormat="1" x14ac:dyDescent="0.25">
      <c r="A176" s="235"/>
      <c r="G176" s="235"/>
      <c r="L176" s="235"/>
      <c r="Q176" s="235"/>
      <c r="V176" s="235"/>
      <c r="AA176" s="235"/>
    </row>
    <row r="177" spans="1:27" s="236" customFormat="1" x14ac:dyDescent="0.25">
      <c r="A177" s="235"/>
      <c r="G177" s="235"/>
      <c r="L177" s="235"/>
      <c r="Q177" s="235"/>
      <c r="V177" s="235"/>
      <c r="AA177" s="235"/>
    </row>
    <row r="178" spans="1:27" s="236" customFormat="1" x14ac:dyDescent="0.25">
      <c r="A178" s="235"/>
      <c r="G178" s="235"/>
      <c r="L178" s="235"/>
      <c r="Q178" s="235"/>
      <c r="V178" s="235"/>
      <c r="AA178" s="235"/>
    </row>
    <row r="179" spans="1:27" s="236" customFormat="1" x14ac:dyDescent="0.25">
      <c r="A179" s="235"/>
      <c r="G179" s="235"/>
      <c r="L179" s="235"/>
      <c r="Q179" s="235"/>
      <c r="V179" s="235"/>
      <c r="AA179" s="235"/>
    </row>
    <row r="180" spans="1:27" s="236" customFormat="1" x14ac:dyDescent="0.25">
      <c r="A180" s="235"/>
      <c r="G180" s="235"/>
      <c r="L180" s="235"/>
      <c r="Q180" s="235"/>
      <c r="V180" s="235"/>
      <c r="AA180" s="235"/>
    </row>
    <row r="181" spans="1:27" s="236" customFormat="1" x14ac:dyDescent="0.25">
      <c r="A181" s="235"/>
      <c r="G181" s="235"/>
      <c r="L181" s="235"/>
      <c r="Q181" s="235"/>
      <c r="V181" s="235"/>
      <c r="AA181" s="235"/>
    </row>
    <row r="182" spans="1:27" s="236" customFormat="1" x14ac:dyDescent="0.25">
      <c r="A182" s="235"/>
      <c r="G182" s="235"/>
      <c r="L182" s="235"/>
      <c r="Q182" s="235"/>
      <c r="V182" s="235"/>
      <c r="AA182" s="235"/>
    </row>
    <row r="183" spans="1:27" s="236" customFormat="1" x14ac:dyDescent="0.25">
      <c r="A183" s="235"/>
      <c r="G183" s="235"/>
      <c r="L183" s="235"/>
      <c r="Q183" s="235"/>
      <c r="V183" s="235"/>
      <c r="AA183" s="235"/>
    </row>
    <row r="184" spans="1:27" s="236" customFormat="1" x14ac:dyDescent="0.25">
      <c r="A184" s="235"/>
      <c r="G184" s="235"/>
      <c r="L184" s="235"/>
      <c r="Q184" s="235"/>
      <c r="V184" s="235"/>
      <c r="AA184" s="235"/>
    </row>
    <row r="185" spans="1:27" s="236" customFormat="1" x14ac:dyDescent="0.25">
      <c r="A185" s="235"/>
      <c r="G185" s="235"/>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G194" s="235"/>
      <c r="L194" s="235"/>
      <c r="Q194" s="235"/>
      <c r="V194" s="235"/>
      <c r="AA194" s="235"/>
    </row>
    <row r="195" spans="1:27" s="236" customFormat="1" x14ac:dyDescent="0.25">
      <c r="A195" s="235"/>
      <c r="G195" s="235"/>
      <c r="L195" s="235"/>
      <c r="Q195" s="235"/>
      <c r="V195" s="235"/>
      <c r="AA195" s="235"/>
    </row>
    <row r="196" spans="1:27" s="236" customFormat="1" x14ac:dyDescent="0.25">
      <c r="A196" s="235"/>
      <c r="G196" s="235"/>
      <c r="L196" s="235"/>
      <c r="Q196" s="235"/>
      <c r="V196" s="235"/>
      <c r="AA196" s="235"/>
    </row>
    <row r="197" spans="1:27" s="236" customFormat="1" x14ac:dyDescent="0.25">
      <c r="A197" s="235"/>
      <c r="G197" s="235"/>
      <c r="L197" s="235"/>
      <c r="Q197" s="235"/>
      <c r="V197" s="235"/>
      <c r="AA197" s="235"/>
    </row>
    <row r="198" spans="1:27" s="236" customFormat="1" x14ac:dyDescent="0.25">
      <c r="A198" s="235"/>
      <c r="G198" s="235"/>
      <c r="L198" s="235"/>
      <c r="Q198" s="235"/>
      <c r="V198" s="235"/>
      <c r="AA198" s="235"/>
    </row>
    <row r="199" spans="1:27" s="236" customFormat="1" x14ac:dyDescent="0.25">
      <c r="A199" s="235"/>
      <c r="G199" s="235"/>
      <c r="L199" s="235"/>
      <c r="Q199" s="235"/>
      <c r="V199" s="235"/>
      <c r="AA199" s="235"/>
    </row>
    <row r="200" spans="1:27" s="236" customFormat="1" x14ac:dyDescent="0.25">
      <c r="A200" s="235"/>
      <c r="G200" s="235"/>
      <c r="L200" s="235"/>
      <c r="Q200" s="235"/>
      <c r="V200" s="235"/>
      <c r="AA200" s="235"/>
    </row>
    <row r="201" spans="1:27" s="236" customFormat="1" x14ac:dyDescent="0.25">
      <c r="A201" s="235"/>
      <c r="G201" s="235"/>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0"/>
  </sheetPr>
  <dimension ref="A1:BJ414"/>
  <sheetViews>
    <sheetView workbookViewId="0">
      <selection activeCell="H5" sqref="H5"/>
    </sheetView>
  </sheetViews>
  <sheetFormatPr defaultColWidth="11.44140625" defaultRowHeight="13.2" x14ac:dyDescent="0.25"/>
  <cols>
    <col min="1" max="1" width="61.109375" style="6" customWidth="1"/>
    <col min="2" max="2" width="30.5546875" style="6" customWidth="1"/>
    <col min="3" max="3" width="17.6640625" style="6" customWidth="1"/>
    <col min="4" max="4" width="20" style="6" customWidth="1"/>
    <col min="5" max="6" width="20.33203125" style="6" customWidth="1"/>
    <col min="7" max="7" width="22.5546875" style="6" customWidth="1"/>
    <col min="8" max="9" width="12.44140625" style="6" bestFit="1" customWidth="1"/>
    <col min="10" max="10" width="11.44140625" style="6"/>
    <col min="11" max="11" width="15.6640625" style="6" customWidth="1"/>
    <col min="12" max="16384" width="11.44140625" style="6"/>
  </cols>
  <sheetData>
    <row r="1" spans="1:53" s="24" customFormat="1" ht="13.8" thickBot="1" x14ac:dyDescent="0.3">
      <c r="A1" s="24" t="s">
        <v>5</v>
      </c>
      <c r="B1" s="24">
        <v>0</v>
      </c>
      <c r="C1" s="24">
        <v>1</v>
      </c>
      <c r="D1" s="24">
        <v>2</v>
      </c>
      <c r="E1" s="24">
        <v>3</v>
      </c>
      <c r="F1" s="24">
        <v>4</v>
      </c>
      <c r="G1" s="24">
        <v>5</v>
      </c>
      <c r="H1" s="24">
        <v>6</v>
      </c>
      <c r="I1" s="23">
        <v>7</v>
      </c>
      <c r="J1" s="24">
        <v>8</v>
      </c>
      <c r="K1" s="23">
        <v>9</v>
      </c>
      <c r="L1" s="24">
        <v>10</v>
      </c>
      <c r="M1" s="23">
        <v>11</v>
      </c>
      <c r="N1" s="24">
        <v>12</v>
      </c>
      <c r="O1" s="23">
        <v>13</v>
      </c>
      <c r="P1" s="24">
        <v>14</v>
      </c>
      <c r="Q1" s="23">
        <v>15</v>
      </c>
      <c r="R1" s="24">
        <v>16</v>
      </c>
      <c r="S1" s="23">
        <v>17</v>
      </c>
      <c r="T1" s="24">
        <v>18</v>
      </c>
      <c r="U1" s="23">
        <v>19</v>
      </c>
      <c r="V1" s="24">
        <v>20</v>
      </c>
      <c r="W1" s="23">
        <v>21</v>
      </c>
      <c r="X1" s="24">
        <v>22</v>
      </c>
      <c r="Y1" s="23">
        <v>23</v>
      </c>
      <c r="Z1" s="24">
        <v>24</v>
      </c>
      <c r="AA1" s="23">
        <v>25</v>
      </c>
      <c r="AC1" s="23"/>
      <c r="AE1" s="23"/>
      <c r="AG1" s="23"/>
      <c r="AK1" s="24">
        <v>35</v>
      </c>
      <c r="AL1" s="24">
        <v>36</v>
      </c>
      <c r="AM1" s="24">
        <v>37</v>
      </c>
      <c r="AN1" s="24">
        <v>38</v>
      </c>
      <c r="AO1" s="24">
        <v>39</v>
      </c>
      <c r="AP1" s="24">
        <v>40</v>
      </c>
      <c r="AQ1" s="24">
        <v>41</v>
      </c>
      <c r="AR1" s="24">
        <v>42</v>
      </c>
      <c r="AS1" s="24">
        <v>43</v>
      </c>
      <c r="AT1" s="24">
        <v>44</v>
      </c>
      <c r="AU1" s="24">
        <v>45</v>
      </c>
      <c r="AV1" s="24">
        <v>46</v>
      </c>
      <c r="AW1" s="24">
        <v>47</v>
      </c>
      <c r="AX1" s="24">
        <v>48</v>
      </c>
      <c r="AY1" s="24">
        <v>49</v>
      </c>
      <c r="AZ1" s="23">
        <v>50</v>
      </c>
      <c r="BA1" s="25"/>
    </row>
    <row r="2" spans="1:53" s="179" customFormat="1" ht="13.8" thickTop="1" x14ac:dyDescent="0.25">
      <c r="A2" s="179" t="s">
        <v>1125</v>
      </c>
      <c r="B2" s="179" t="s">
        <v>639</v>
      </c>
      <c r="C2" s="6"/>
      <c r="L2" s="178"/>
      <c r="AZ2" s="178"/>
      <c r="BA2" s="180"/>
    </row>
    <row r="3" spans="1:53" x14ac:dyDescent="0.25">
      <c r="A3" s="6" t="str">
        <f>EstructuraMLec!D15</f>
        <v>Sub-activities 2.3.2.1 – 2.3.2.3   Traditional milpa (maize/beans) and traspatio orchards are transformed to diversified milpa with trees, improved irrigation and water solutions for improved food quality and nutrition</v>
      </c>
      <c r="B3" s="179"/>
      <c r="G3" s="6" t="s">
        <v>197</v>
      </c>
      <c r="H3" s="182">
        <f>B31</f>
        <v>5529.1049072464111</v>
      </c>
      <c r="L3" s="181"/>
    </row>
    <row r="4" spans="1:53" x14ac:dyDescent="0.25">
      <c r="A4" s="6" t="s">
        <v>198</v>
      </c>
      <c r="B4" s="1">
        <f>IndividualSumec!B3</f>
        <v>0.06</v>
      </c>
      <c r="C4" s="1">
        <f>IndividualSumec!C3</f>
        <v>0.1</v>
      </c>
      <c r="D4" s="1">
        <f>IndividualSumec!D3</f>
        <v>0.15</v>
      </c>
      <c r="E4" s="1">
        <f>IndividualSumec!E3</f>
        <v>0.2</v>
      </c>
      <c r="F4" s="1"/>
      <c r="G4" s="6" t="s">
        <v>199</v>
      </c>
      <c r="H4" s="182">
        <f>COUNTIF(B33:AA33,"&lt;&gt;0")</f>
        <v>11</v>
      </c>
      <c r="L4" s="181"/>
      <c r="AZ4" s="181"/>
      <c r="BA4" s="219"/>
    </row>
    <row r="5" spans="1:53" x14ac:dyDescent="0.25">
      <c r="A5" s="6" t="s">
        <v>200</v>
      </c>
      <c r="B5" s="183">
        <f>B$31+NPV(B$4,$C31:$V31)</f>
        <v>20535.842183680088</v>
      </c>
      <c r="C5" s="183">
        <f>B$31+NPV(C$4,$C31:$V31)</f>
        <v>18151.157907049488</v>
      </c>
      <c r="D5" s="183">
        <f>B$31+NPV(D$4,$C31:$V31)</f>
        <v>15940.009552258125</v>
      </c>
      <c r="E5" s="183">
        <f>B$31+NPV(E$4,$C31:$V31)</f>
        <v>14314.398621685075</v>
      </c>
      <c r="F5" s="183"/>
      <c r="G5" s="183" t="s">
        <v>201</v>
      </c>
      <c r="H5" s="182">
        <f>SUM(B32:AA32)/(H4-1)</f>
        <v>3299.7454545454543</v>
      </c>
      <c r="L5" s="181"/>
      <c r="AZ5" s="181"/>
      <c r="BA5" s="219"/>
    </row>
    <row r="6" spans="1:53" x14ac:dyDescent="0.25">
      <c r="A6" s="6" t="s">
        <v>202</v>
      </c>
      <c r="B6" s="183">
        <f>B$31+NPV(B$4,$C32:$V32)</f>
        <v>28549.810173907921</v>
      </c>
      <c r="C6" s="183">
        <f>B$31+NPV(C$4,$C32:$V32)</f>
        <v>24008.245975720507</v>
      </c>
      <c r="D6" s="183">
        <f>B$31+NPV(D$4,$C32:$V32)</f>
        <v>19893.984442448938</v>
      </c>
      <c r="E6" s="183">
        <f>B$31+NPV(E$4,$C32:$V32)</f>
        <v>16954.318574063062</v>
      </c>
      <c r="F6" s="183"/>
      <c r="G6" s="183" t="s">
        <v>203</v>
      </c>
      <c r="H6" s="182">
        <f>SUM(C31:AA31)/(H4-1)</f>
        <v>2018.1255926641679</v>
      </c>
      <c r="L6" s="181"/>
      <c r="AZ6" s="181"/>
      <c r="BA6" s="219"/>
    </row>
    <row r="7" spans="1:53" x14ac:dyDescent="0.25">
      <c r="A7" s="6" t="s">
        <v>204</v>
      </c>
      <c r="B7" s="183">
        <f>B$33+NPV(B$4,$C33:$V33)</f>
        <v>2368.3630829814165</v>
      </c>
      <c r="C7" s="183">
        <f>B$33+NPV(C$4,$C33:$V33)</f>
        <v>211.48316142460953</v>
      </c>
      <c r="D7" s="183">
        <f>B$31+NPV(D$4,$C33:$V33)</f>
        <v>9483.0797974372235</v>
      </c>
      <c r="E7" s="183">
        <f>B$31+NPV(E$4,$C33:$V33)</f>
        <v>8169.0248596243991</v>
      </c>
      <c r="F7" s="183"/>
      <c r="G7" s="183" t="s">
        <v>205</v>
      </c>
      <c r="H7" s="182" t="s">
        <v>640</v>
      </c>
      <c r="L7" s="181"/>
      <c r="AZ7" s="181"/>
      <c r="BA7" s="219"/>
    </row>
    <row r="8" spans="1:53" x14ac:dyDescent="0.25">
      <c r="A8" s="6" t="s">
        <v>207</v>
      </c>
      <c r="B8" s="184">
        <f>B6/B5</f>
        <v>1.3902429673225949</v>
      </c>
      <c r="C8" s="184">
        <f>C6/C5</f>
        <v>1.3226839906668577</v>
      </c>
      <c r="D8" s="184">
        <f t="shared" ref="D8:E8" si="0">D6/D5</f>
        <v>1.2480534831066445</v>
      </c>
      <c r="E8" s="184">
        <f t="shared" si="0"/>
        <v>1.1844240908855741</v>
      </c>
      <c r="F8" s="184"/>
      <c r="G8" s="183" t="s">
        <v>641</v>
      </c>
      <c r="H8" s="182">
        <f>AVERAGE(H153:W153)</f>
        <v>22.5</v>
      </c>
      <c r="L8" s="181"/>
      <c r="AZ8" s="181"/>
      <c r="BA8" s="219"/>
    </row>
    <row r="9" spans="1:53" x14ac:dyDescent="0.25">
      <c r="A9" s="6" t="s">
        <v>209</v>
      </c>
      <c r="B9" s="184">
        <f>SUM(B37)</f>
        <v>9</v>
      </c>
      <c r="C9" s="184">
        <f>B41</f>
        <v>10</v>
      </c>
      <c r="D9" s="184" t="str">
        <f>B45</f>
        <v>NA</v>
      </c>
      <c r="E9" s="184" t="str">
        <f>B49</f>
        <v>NA</v>
      </c>
      <c r="F9" s="184"/>
      <c r="G9" s="183" t="s">
        <v>210</v>
      </c>
      <c r="H9" s="182">
        <f>C162/'Par&amp;Info'!C309</f>
        <v>1061.5767599615708</v>
      </c>
      <c r="L9" s="181"/>
      <c r="AZ9" s="181"/>
      <c r="BA9" s="219"/>
    </row>
    <row r="10" spans="1:53" x14ac:dyDescent="0.25">
      <c r="A10" s="6" t="s">
        <v>65</v>
      </c>
      <c r="B10" s="35">
        <f>IRR(B33:V33)</f>
        <v>0.10470027927598324</v>
      </c>
      <c r="L10" s="181"/>
      <c r="AZ10" s="181"/>
      <c r="BA10" s="219"/>
    </row>
    <row r="11" spans="1:53" x14ac:dyDescent="0.25">
      <c r="A11" s="6" t="s">
        <v>1102</v>
      </c>
      <c r="B11" s="182">
        <f>B31</f>
        <v>5529.1049072464111</v>
      </c>
      <c r="C11" s="182"/>
      <c r="D11" s="182"/>
      <c r="E11" s="182"/>
      <c r="F11" s="182"/>
      <c r="L11" s="181"/>
    </row>
    <row r="12" spans="1:53" x14ac:dyDescent="0.25">
      <c r="L12" s="181"/>
    </row>
    <row r="13" spans="1:53" x14ac:dyDescent="0.25">
      <c r="L13" s="181"/>
    </row>
    <row r="14" spans="1:53" x14ac:dyDescent="0.25">
      <c r="A14" s="6" t="s">
        <v>211</v>
      </c>
    </row>
    <row r="16" spans="1:53" s="186" customFormat="1" ht="13.8" thickBot="1" x14ac:dyDescent="0.3">
      <c r="A16" s="186" t="s">
        <v>368</v>
      </c>
      <c r="J16" s="202"/>
      <c r="K16" s="202"/>
      <c r="L16" s="202"/>
      <c r="M16" s="202"/>
      <c r="N16" s="202"/>
      <c r="O16" s="202"/>
      <c r="P16" s="202"/>
      <c r="Q16" s="202"/>
      <c r="R16" s="202"/>
      <c r="S16" s="202"/>
      <c r="T16" s="202"/>
      <c r="U16" s="202"/>
    </row>
    <row r="17" spans="1:62" ht="13.8" thickTop="1" x14ac:dyDescent="0.25">
      <c r="A17" s="6" t="s">
        <v>212</v>
      </c>
      <c r="B17" s="184">
        <f>B52-B70</f>
        <v>116.5</v>
      </c>
      <c r="C17" s="184">
        <f t="shared" ref="C17:D17" si="1">C52-C70</f>
        <v>556.02272727272725</v>
      </c>
      <c r="D17" s="184">
        <f t="shared" si="1"/>
        <v>566.61363636363637</v>
      </c>
      <c r="E17" s="184">
        <f t="shared" ref="E17:L17" si="2">E52-E70</f>
        <v>683.11363636363637</v>
      </c>
      <c r="F17" s="184">
        <f t="shared" si="2"/>
        <v>778.43181818181813</v>
      </c>
      <c r="G17" s="184">
        <f t="shared" si="2"/>
        <v>841.97727272727275</v>
      </c>
      <c r="H17" s="184">
        <f t="shared" si="2"/>
        <v>841.97727272727275</v>
      </c>
      <c r="I17" s="184">
        <f t="shared" si="2"/>
        <v>841.97727272727275</v>
      </c>
      <c r="J17" s="184">
        <f t="shared" si="2"/>
        <v>841.97727272727275</v>
      </c>
      <c r="K17" s="184">
        <f t="shared" si="2"/>
        <v>841.97727272727275</v>
      </c>
      <c r="L17" s="184">
        <f t="shared" si="2"/>
        <v>841.97727272727275</v>
      </c>
      <c r="M17" s="184"/>
      <c r="N17" s="184"/>
      <c r="O17" s="184"/>
      <c r="P17" s="184"/>
      <c r="Q17" s="184"/>
      <c r="R17" s="184"/>
      <c r="S17" s="184"/>
      <c r="T17" s="184"/>
      <c r="U17" s="184"/>
      <c r="V17" s="184"/>
      <c r="W17" s="182"/>
      <c r="X17" s="182"/>
      <c r="Y17" s="182"/>
      <c r="Z17" s="182"/>
      <c r="AA17" s="182"/>
      <c r="AB17" s="182"/>
      <c r="AC17" s="182"/>
      <c r="AD17" s="182"/>
      <c r="AE17" s="182"/>
      <c r="AF17" s="182"/>
      <c r="AG17" s="182"/>
      <c r="AH17" s="182"/>
      <c r="AI17" s="182"/>
      <c r="AJ17" s="182"/>
      <c r="AK17" s="182"/>
      <c r="AL17" s="182"/>
      <c r="AM17" s="182"/>
      <c r="AN17" s="182"/>
      <c r="AO17" s="182"/>
      <c r="AP17" s="182"/>
      <c r="AQ17" s="182"/>
      <c r="AR17" s="182"/>
      <c r="AS17" s="182"/>
      <c r="AT17" s="182"/>
      <c r="AU17" s="182"/>
      <c r="AV17" s="182"/>
      <c r="AW17" s="182"/>
      <c r="AX17" s="182"/>
      <c r="AY17" s="182"/>
      <c r="AZ17" s="182"/>
      <c r="BA17" s="182"/>
      <c r="BB17" s="182"/>
      <c r="BC17" s="182"/>
      <c r="BD17" s="182"/>
      <c r="BE17" s="182"/>
      <c r="BF17" s="182"/>
      <c r="BG17" s="182"/>
      <c r="BH17" s="182"/>
      <c r="BI17" s="182"/>
      <c r="BJ17" s="182"/>
    </row>
    <row r="18" spans="1:62" x14ac:dyDescent="0.25">
      <c r="A18" s="6" t="s">
        <v>642</v>
      </c>
      <c r="B18" s="184">
        <f t="shared" ref="B18:L20" si="3">B53-B71</f>
        <v>196.40490724641134</v>
      </c>
      <c r="C18" s="184">
        <f>C53-C71</f>
        <v>1634.3308233353744</v>
      </c>
      <c r="D18" s="184">
        <f t="shared" si="3"/>
        <v>276.88986648655242</v>
      </c>
      <c r="E18" s="184">
        <f t="shared" si="3"/>
        <v>285.53254667341321</v>
      </c>
      <c r="F18" s="184">
        <f t="shared" si="3"/>
        <v>352.29725111691278</v>
      </c>
      <c r="G18" s="184">
        <f t="shared" si="3"/>
        <v>285.53254667341321</v>
      </c>
      <c r="H18" s="184">
        <f t="shared" si="3"/>
        <v>285.53254667341321</v>
      </c>
      <c r="I18" s="184">
        <f t="shared" si="3"/>
        <v>285.53254667341321</v>
      </c>
      <c r="J18" s="184">
        <f t="shared" si="3"/>
        <v>352.29725111691278</v>
      </c>
      <c r="K18" s="184">
        <f t="shared" si="3"/>
        <v>285.53254667341321</v>
      </c>
      <c r="L18" s="184">
        <f t="shared" si="3"/>
        <v>285.53254667341321</v>
      </c>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row>
    <row r="19" spans="1:62" x14ac:dyDescent="0.25">
      <c r="A19" s="6" t="s">
        <v>643</v>
      </c>
      <c r="B19" s="184">
        <f t="shared" si="3"/>
        <v>5216.2</v>
      </c>
      <c r="C19" s="184">
        <f t="shared" si="3"/>
        <v>521.62</v>
      </c>
      <c r="D19" s="184">
        <f t="shared" si="3"/>
        <v>521.62</v>
      </c>
      <c r="E19" s="184">
        <f t="shared" si="3"/>
        <v>521.62</v>
      </c>
      <c r="F19" s="184">
        <f t="shared" si="3"/>
        <v>521.62</v>
      </c>
      <c r="G19" s="184">
        <f t="shared" si="3"/>
        <v>521.62</v>
      </c>
      <c r="H19" s="184">
        <f t="shared" si="3"/>
        <v>521.62</v>
      </c>
      <c r="I19" s="184">
        <f t="shared" si="3"/>
        <v>521.62</v>
      </c>
      <c r="J19" s="184">
        <f t="shared" si="3"/>
        <v>521.62</v>
      </c>
      <c r="K19" s="184">
        <f t="shared" si="3"/>
        <v>521.62</v>
      </c>
      <c r="L19" s="184">
        <f t="shared" si="3"/>
        <v>521.62</v>
      </c>
      <c r="M19" s="184"/>
      <c r="N19" s="32"/>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4"/>
      <c r="AT19" s="184"/>
      <c r="AU19" s="184"/>
      <c r="AV19" s="184"/>
      <c r="AW19" s="184"/>
      <c r="AX19" s="184"/>
      <c r="AY19" s="184"/>
      <c r="AZ19" s="184"/>
      <c r="BA19" s="184"/>
      <c r="BB19" s="184"/>
      <c r="BC19" s="184"/>
      <c r="BD19" s="184"/>
      <c r="BE19" s="184"/>
      <c r="BF19" s="184"/>
      <c r="BG19" s="184"/>
      <c r="BH19" s="184"/>
      <c r="BI19" s="184"/>
      <c r="BJ19" s="184"/>
    </row>
    <row r="20" spans="1:62" x14ac:dyDescent="0.25">
      <c r="A20" s="6" t="s">
        <v>644</v>
      </c>
      <c r="B20" s="184">
        <f t="shared" si="3"/>
        <v>0</v>
      </c>
      <c r="C20" s="184">
        <f t="shared" si="3"/>
        <v>300</v>
      </c>
      <c r="D20" s="184">
        <f t="shared" si="3"/>
        <v>300</v>
      </c>
      <c r="E20" s="184">
        <f t="shared" si="3"/>
        <v>300</v>
      </c>
      <c r="F20" s="184">
        <f t="shared" si="3"/>
        <v>300</v>
      </c>
      <c r="G20" s="184">
        <f t="shared" si="3"/>
        <v>300</v>
      </c>
      <c r="H20" s="184">
        <f t="shared" si="3"/>
        <v>300</v>
      </c>
      <c r="I20" s="184">
        <f t="shared" si="3"/>
        <v>300</v>
      </c>
      <c r="J20" s="184">
        <f t="shared" si="3"/>
        <v>300</v>
      </c>
      <c r="K20" s="184">
        <f t="shared" si="3"/>
        <v>300</v>
      </c>
      <c r="L20" s="184">
        <f t="shared" si="3"/>
        <v>300</v>
      </c>
      <c r="M20" s="184"/>
      <c r="N20" s="184"/>
      <c r="O20" s="184"/>
      <c r="P20" s="184"/>
      <c r="Q20" s="184"/>
      <c r="R20" s="184"/>
      <c r="S20" s="184"/>
      <c r="T20" s="184"/>
      <c r="U20" s="184"/>
      <c r="V20" s="184"/>
      <c r="W20" s="184"/>
      <c r="X20" s="184"/>
      <c r="Y20" s="184"/>
      <c r="Z20" s="184"/>
      <c r="AA20" s="184"/>
      <c r="AB20" s="184"/>
      <c r="AC20" s="184"/>
      <c r="AD20" s="184"/>
      <c r="AE20" s="184"/>
      <c r="AF20" s="184"/>
      <c r="AG20" s="184"/>
      <c r="AH20" s="184"/>
      <c r="AI20" s="184"/>
      <c r="AJ20" s="184"/>
      <c r="AK20" s="184"/>
      <c r="AL20" s="184"/>
      <c r="AM20" s="184"/>
      <c r="AN20" s="184"/>
      <c r="AO20" s="184"/>
      <c r="AP20" s="184"/>
      <c r="AQ20" s="184"/>
      <c r="AR20" s="184"/>
      <c r="AS20" s="184"/>
      <c r="AT20" s="184"/>
      <c r="AU20" s="184"/>
      <c r="AV20" s="184"/>
      <c r="AW20" s="184"/>
      <c r="AX20" s="184"/>
      <c r="AY20" s="184"/>
      <c r="AZ20" s="184"/>
      <c r="BA20" s="184"/>
      <c r="BB20" s="184"/>
      <c r="BC20" s="184"/>
      <c r="BD20" s="184"/>
      <c r="BE20" s="184"/>
      <c r="BF20" s="184"/>
      <c r="BG20" s="184"/>
      <c r="BH20" s="184"/>
      <c r="BI20" s="184"/>
      <c r="BJ20" s="184"/>
    </row>
    <row r="21" spans="1:62" x14ac:dyDescent="0.25">
      <c r="B21" s="184"/>
      <c r="C21" s="184"/>
      <c r="D21" s="184"/>
      <c r="E21" s="184"/>
      <c r="F21" s="184"/>
      <c r="G21" s="184"/>
      <c r="H21" s="184"/>
      <c r="I21" s="184"/>
      <c r="J21" s="184"/>
      <c r="K21" s="184"/>
      <c r="L21" s="184"/>
      <c r="M21" s="184"/>
      <c r="N21" s="184"/>
      <c r="O21" s="184"/>
      <c r="P21" s="184"/>
      <c r="Q21" s="184"/>
      <c r="R21" s="184"/>
      <c r="S21" s="184"/>
      <c r="T21" s="184"/>
      <c r="U21" s="184"/>
      <c r="V21" s="184"/>
      <c r="W21" s="184"/>
      <c r="X21" s="184"/>
      <c r="Y21" s="184"/>
      <c r="Z21" s="184"/>
      <c r="AA21" s="184"/>
      <c r="AB21" s="184"/>
      <c r="AC21" s="184"/>
      <c r="AD21" s="184"/>
      <c r="AE21" s="184"/>
      <c r="AF21" s="184"/>
      <c r="AG21" s="184"/>
      <c r="AH21" s="184"/>
      <c r="AI21" s="184"/>
      <c r="AJ21" s="184"/>
      <c r="AK21" s="184"/>
      <c r="AL21" s="184"/>
      <c r="AM21" s="184"/>
      <c r="AN21" s="184"/>
      <c r="AO21" s="184"/>
      <c r="AP21" s="184"/>
      <c r="AQ21" s="184"/>
      <c r="AR21" s="184"/>
      <c r="AS21" s="184"/>
      <c r="AT21" s="184"/>
      <c r="AU21" s="184"/>
      <c r="AV21" s="184"/>
      <c r="AW21" s="184"/>
      <c r="AX21" s="184"/>
      <c r="AY21" s="184"/>
      <c r="AZ21" s="184"/>
      <c r="BA21" s="184"/>
      <c r="BB21" s="184"/>
      <c r="BC21" s="184"/>
      <c r="BD21" s="184"/>
      <c r="BE21" s="184"/>
      <c r="BF21" s="184"/>
      <c r="BG21" s="184"/>
      <c r="BH21" s="184"/>
      <c r="BI21" s="184"/>
      <c r="BJ21" s="184"/>
    </row>
    <row r="22" spans="1:62" x14ac:dyDescent="0.25">
      <c r="B22" s="182"/>
      <c r="C22" s="182"/>
      <c r="D22" s="182"/>
      <c r="E22" s="182"/>
      <c r="F22" s="182"/>
      <c r="G22" s="182"/>
      <c r="H22" s="182"/>
      <c r="I22" s="182"/>
      <c r="J22" s="182"/>
      <c r="K22" s="182"/>
      <c r="L22" s="182"/>
      <c r="M22" s="182"/>
      <c r="N22" s="182"/>
      <c r="O22" s="182"/>
      <c r="P22" s="182"/>
      <c r="Q22" s="182"/>
      <c r="R22" s="182"/>
      <c r="S22" s="182"/>
      <c r="T22" s="182"/>
      <c r="U22" s="182"/>
      <c r="V22" s="182"/>
      <c r="W22" s="182"/>
      <c r="X22" s="182"/>
      <c r="Y22" s="182"/>
      <c r="Z22" s="182"/>
      <c r="AA22" s="182"/>
      <c r="AB22" s="182"/>
      <c r="AC22" s="182"/>
      <c r="AD22" s="182"/>
      <c r="AE22" s="182"/>
      <c r="AF22" s="182"/>
      <c r="AG22" s="182"/>
      <c r="AH22" s="182"/>
      <c r="AI22" s="182"/>
      <c r="AJ22" s="182"/>
      <c r="AK22" s="182"/>
      <c r="AL22" s="182"/>
      <c r="AM22" s="182"/>
      <c r="AN22" s="182"/>
      <c r="AO22" s="182"/>
      <c r="AP22" s="182"/>
      <c r="AQ22" s="182"/>
      <c r="AR22" s="182"/>
      <c r="AS22" s="182"/>
      <c r="AT22" s="182"/>
      <c r="AU22" s="182"/>
      <c r="AV22" s="182"/>
      <c r="AW22" s="182"/>
      <c r="AX22" s="182"/>
      <c r="AY22" s="182"/>
      <c r="AZ22" s="182"/>
      <c r="BA22" s="182"/>
      <c r="BB22" s="182"/>
      <c r="BC22" s="182"/>
      <c r="BD22" s="182"/>
      <c r="BE22" s="182"/>
      <c r="BF22" s="182"/>
      <c r="BG22" s="182"/>
      <c r="BH22" s="182"/>
      <c r="BI22" s="182"/>
      <c r="BJ22" s="182"/>
    </row>
    <row r="23" spans="1:62" s="186" customFormat="1" ht="13.8" thickBot="1" x14ac:dyDescent="0.3">
      <c r="A23" s="186" t="s">
        <v>369</v>
      </c>
      <c r="B23" s="194"/>
      <c r="C23" s="194"/>
      <c r="D23" s="194"/>
      <c r="E23" s="194"/>
      <c r="F23" s="194"/>
      <c r="G23" s="194"/>
      <c r="H23" s="194"/>
      <c r="I23" s="194"/>
      <c r="J23" s="209"/>
      <c r="K23" s="209"/>
      <c r="L23" s="209"/>
      <c r="M23" s="209"/>
      <c r="N23" s="209"/>
      <c r="O23" s="209"/>
      <c r="P23" s="209"/>
      <c r="Q23" s="209"/>
      <c r="R23" s="209"/>
      <c r="S23" s="209"/>
      <c r="T23" s="209"/>
      <c r="U23" s="209"/>
      <c r="V23" s="194"/>
      <c r="W23" s="194"/>
      <c r="X23" s="194"/>
      <c r="Y23" s="194"/>
      <c r="Z23" s="194"/>
      <c r="AA23" s="194"/>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c r="BG23" s="194"/>
      <c r="BH23" s="194"/>
      <c r="BI23" s="194"/>
      <c r="BJ23" s="194"/>
    </row>
    <row r="24" spans="1:62" ht="13.8" thickTop="1" x14ac:dyDescent="0.25">
      <c r="A24" s="6" t="s">
        <v>645</v>
      </c>
      <c r="B24" s="182">
        <f>B59-B77</f>
        <v>0</v>
      </c>
      <c r="C24" s="182">
        <f t="shared" ref="C24:L24" si="4">C59-C77</f>
        <v>0</v>
      </c>
      <c r="D24" s="182">
        <f t="shared" si="4"/>
        <v>0</v>
      </c>
      <c r="E24" s="182">
        <f t="shared" si="4"/>
        <v>800</v>
      </c>
      <c r="F24" s="182">
        <f t="shared" si="4"/>
        <v>2450</v>
      </c>
      <c r="G24" s="182">
        <f t="shared" si="4"/>
        <v>3250</v>
      </c>
      <c r="H24" s="182">
        <f t="shared" si="4"/>
        <v>3250</v>
      </c>
      <c r="I24" s="182">
        <f t="shared" si="4"/>
        <v>3250</v>
      </c>
      <c r="J24" s="182">
        <f t="shared" si="4"/>
        <v>3250</v>
      </c>
      <c r="K24" s="182">
        <f t="shared" si="4"/>
        <v>3250</v>
      </c>
      <c r="L24" s="182">
        <f t="shared" si="4"/>
        <v>3250</v>
      </c>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row>
    <row r="25" spans="1:62" x14ac:dyDescent="0.25">
      <c r="A25" s="6" t="s">
        <v>646</v>
      </c>
      <c r="B25" s="182">
        <f t="shared" ref="B25:L27" si="5">B60-B78</f>
        <v>0</v>
      </c>
      <c r="C25" s="182">
        <f t="shared" si="5"/>
        <v>1400</v>
      </c>
      <c r="D25" s="182">
        <f t="shared" si="5"/>
        <v>1400</v>
      </c>
      <c r="E25" s="182">
        <f t="shared" si="5"/>
        <v>1400</v>
      </c>
      <c r="F25" s="182">
        <f t="shared" si="5"/>
        <v>1400</v>
      </c>
      <c r="G25" s="182">
        <f t="shared" si="5"/>
        <v>1400</v>
      </c>
      <c r="H25" s="182">
        <f t="shared" si="5"/>
        <v>1400</v>
      </c>
      <c r="I25" s="182">
        <f t="shared" si="5"/>
        <v>1400</v>
      </c>
      <c r="J25" s="182">
        <f t="shared" si="5"/>
        <v>1400</v>
      </c>
      <c r="K25" s="182">
        <f t="shared" si="5"/>
        <v>1400</v>
      </c>
      <c r="L25" s="182">
        <f t="shared" si="5"/>
        <v>1400</v>
      </c>
      <c r="M25" s="182"/>
      <c r="N25" s="33"/>
      <c r="O25" s="182"/>
      <c r="P25" s="182"/>
      <c r="Q25" s="182"/>
      <c r="R25" s="182"/>
      <c r="S25" s="182"/>
      <c r="T25" s="182"/>
      <c r="U25" s="182"/>
      <c r="V25" s="182"/>
      <c r="W25" s="182"/>
      <c r="X25" s="182"/>
      <c r="Y25" s="182"/>
      <c r="Z25" s="182"/>
      <c r="AA25" s="182"/>
      <c r="AB25" s="182"/>
      <c r="AC25" s="182"/>
      <c r="AD25" s="182"/>
      <c r="AE25" s="182"/>
      <c r="AF25" s="182"/>
      <c r="AG25" s="182"/>
      <c r="AH25" s="182"/>
      <c r="AI25" s="182"/>
      <c r="AJ25" s="182"/>
      <c r="AK25" s="182"/>
      <c r="AL25" s="182"/>
      <c r="AM25" s="182"/>
      <c r="AN25" s="182"/>
      <c r="AO25" s="182"/>
      <c r="AP25" s="182"/>
      <c r="AQ25" s="182"/>
      <c r="AR25" s="182"/>
      <c r="AS25" s="182"/>
      <c r="AT25" s="182"/>
      <c r="AU25" s="182"/>
      <c r="AV25" s="182"/>
      <c r="AW25" s="182"/>
      <c r="AX25" s="182"/>
      <c r="AY25" s="182"/>
      <c r="AZ25" s="182"/>
      <c r="BA25" s="182"/>
      <c r="BB25" s="182"/>
      <c r="BC25" s="182"/>
      <c r="BD25" s="182"/>
      <c r="BE25" s="182"/>
      <c r="BF25" s="182"/>
      <c r="BG25" s="182"/>
      <c r="BH25" s="182"/>
      <c r="BI25" s="182"/>
      <c r="BJ25" s="182"/>
    </row>
    <row r="26" spans="1:62" x14ac:dyDescent="0.25">
      <c r="A26" s="6" t="s">
        <v>647</v>
      </c>
      <c r="B26" s="182">
        <f t="shared" si="5"/>
        <v>0</v>
      </c>
      <c r="C26" s="182">
        <f t="shared" ref="C26:L26" si="6">C61-C79</f>
        <v>400</v>
      </c>
      <c r="D26" s="182">
        <f t="shared" si="6"/>
        <v>400</v>
      </c>
      <c r="E26" s="182">
        <f t="shared" si="6"/>
        <v>400</v>
      </c>
      <c r="F26" s="182">
        <f t="shared" si="6"/>
        <v>400</v>
      </c>
      <c r="G26" s="182">
        <f t="shared" si="6"/>
        <v>400</v>
      </c>
      <c r="H26" s="182">
        <f t="shared" si="6"/>
        <v>400</v>
      </c>
      <c r="I26" s="182">
        <f t="shared" si="6"/>
        <v>400</v>
      </c>
      <c r="J26" s="182">
        <f t="shared" si="6"/>
        <v>400</v>
      </c>
      <c r="K26" s="182">
        <f t="shared" si="6"/>
        <v>400</v>
      </c>
      <c r="L26" s="182">
        <f t="shared" si="6"/>
        <v>400</v>
      </c>
      <c r="M26" s="182"/>
      <c r="N26" s="182"/>
      <c r="O26" s="182"/>
      <c r="P26" s="182"/>
      <c r="Q26" s="182"/>
      <c r="R26" s="182"/>
      <c r="S26" s="182"/>
      <c r="T26" s="182"/>
      <c r="U26" s="182"/>
      <c r="V26" s="182"/>
      <c r="W26" s="182"/>
      <c r="X26" s="182"/>
      <c r="Y26" s="182"/>
      <c r="Z26" s="182"/>
      <c r="AA26" s="182"/>
      <c r="AB26" s="182"/>
      <c r="AC26" s="182"/>
      <c r="AD26" s="182"/>
      <c r="AE26" s="182"/>
      <c r="AF26" s="182"/>
      <c r="AG26" s="182"/>
      <c r="AH26" s="182"/>
      <c r="AI26" s="182"/>
      <c r="AJ26" s="182"/>
      <c r="AK26" s="182"/>
      <c r="AL26" s="182"/>
      <c r="AM26" s="182"/>
      <c r="AN26" s="182"/>
      <c r="AO26" s="182"/>
      <c r="AP26" s="182"/>
      <c r="AQ26" s="182"/>
      <c r="AR26" s="182"/>
      <c r="AS26" s="182"/>
      <c r="AT26" s="182"/>
      <c r="AU26" s="182"/>
      <c r="AV26" s="182"/>
      <c r="AW26" s="182"/>
      <c r="AX26" s="182"/>
      <c r="AY26" s="182"/>
      <c r="AZ26" s="182"/>
      <c r="BA26" s="182"/>
      <c r="BB26" s="182"/>
      <c r="BC26" s="182"/>
      <c r="BD26" s="182"/>
      <c r="BE26" s="182"/>
      <c r="BF26" s="182"/>
      <c r="BG26" s="182"/>
      <c r="BH26" s="182"/>
      <c r="BI26" s="182"/>
      <c r="BJ26" s="182"/>
    </row>
    <row r="27" spans="1:62" s="191" customFormat="1" x14ac:dyDescent="0.25">
      <c r="A27" s="191" t="s">
        <v>1067</v>
      </c>
      <c r="B27" s="192">
        <f t="shared" si="5"/>
        <v>-116.5</v>
      </c>
      <c r="C27" s="192">
        <f t="shared" ref="C27:L27" si="7">C62-C80</f>
        <v>-556.02272727272725</v>
      </c>
      <c r="D27" s="192">
        <f t="shared" si="7"/>
        <v>-566.61363636363637</v>
      </c>
      <c r="E27" s="192">
        <f t="shared" si="7"/>
        <v>-683.11363636363637</v>
      </c>
      <c r="F27" s="192">
        <f t="shared" si="7"/>
        <v>-778.43181818181813</v>
      </c>
      <c r="G27" s="192">
        <f t="shared" si="7"/>
        <v>-841.97727272727275</v>
      </c>
      <c r="H27" s="192">
        <f t="shared" si="7"/>
        <v>-841.97727272727275</v>
      </c>
      <c r="I27" s="192">
        <f t="shared" si="7"/>
        <v>-841.97727272727275</v>
      </c>
      <c r="J27" s="192">
        <f t="shared" si="7"/>
        <v>-841.97727272727275</v>
      </c>
      <c r="K27" s="192">
        <f t="shared" si="7"/>
        <v>-841.97727272727275</v>
      </c>
      <c r="L27" s="192">
        <f t="shared" si="7"/>
        <v>-841.97727272727275</v>
      </c>
      <c r="M27" s="192"/>
      <c r="N27" s="192"/>
      <c r="O27" s="192"/>
      <c r="P27" s="192"/>
      <c r="Q27" s="192"/>
      <c r="R27" s="192"/>
      <c r="S27" s="192"/>
      <c r="T27" s="192"/>
      <c r="U27" s="192"/>
      <c r="V27" s="192"/>
      <c r="W27" s="192"/>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c r="AV27" s="192"/>
      <c r="AW27" s="192"/>
      <c r="AX27" s="192"/>
      <c r="AY27" s="192"/>
      <c r="AZ27" s="192"/>
      <c r="BA27" s="192"/>
      <c r="BB27" s="192"/>
      <c r="BC27" s="192"/>
      <c r="BD27" s="192"/>
      <c r="BE27" s="192"/>
      <c r="BF27" s="192"/>
      <c r="BG27" s="192"/>
      <c r="BH27" s="192"/>
      <c r="BI27" s="192"/>
      <c r="BJ27" s="192"/>
    </row>
    <row r="31" spans="1:62" s="199" customFormat="1" x14ac:dyDescent="0.25">
      <c r="A31" s="199" t="s">
        <v>217</v>
      </c>
      <c r="B31" s="198">
        <f>SUM(B17:B20)</f>
        <v>5529.1049072464111</v>
      </c>
      <c r="C31" s="198">
        <f t="shared" ref="C31:AA31" si="8">SUM(C17:C20)</f>
        <v>3011.9735506081015</v>
      </c>
      <c r="D31" s="198">
        <f t="shared" si="8"/>
        <v>1665.1235028501887</v>
      </c>
      <c r="E31" s="198">
        <f t="shared" si="8"/>
        <v>1790.2661830370496</v>
      </c>
      <c r="F31" s="198">
        <f t="shared" si="8"/>
        <v>1952.3490692987307</v>
      </c>
      <c r="G31" s="198">
        <f t="shared" si="8"/>
        <v>1949.1298194006858</v>
      </c>
      <c r="H31" s="198">
        <f t="shared" si="8"/>
        <v>1949.1298194006858</v>
      </c>
      <c r="I31" s="198">
        <f t="shared" si="8"/>
        <v>1949.1298194006858</v>
      </c>
      <c r="J31" s="198">
        <f t="shared" si="8"/>
        <v>2015.8945238441856</v>
      </c>
      <c r="K31" s="198">
        <f t="shared" si="8"/>
        <v>1949.1298194006858</v>
      </c>
      <c r="L31" s="198">
        <f t="shared" si="8"/>
        <v>1949.1298194006858</v>
      </c>
      <c r="M31" s="198">
        <f t="shared" si="8"/>
        <v>0</v>
      </c>
      <c r="N31" s="198">
        <f t="shared" si="8"/>
        <v>0</v>
      </c>
      <c r="O31" s="198">
        <f t="shared" si="8"/>
        <v>0</v>
      </c>
      <c r="P31" s="198">
        <f t="shared" si="8"/>
        <v>0</v>
      </c>
      <c r="Q31" s="198">
        <f t="shared" si="8"/>
        <v>0</v>
      </c>
      <c r="R31" s="198">
        <f t="shared" si="8"/>
        <v>0</v>
      </c>
      <c r="S31" s="198">
        <f t="shared" si="8"/>
        <v>0</v>
      </c>
      <c r="T31" s="198">
        <f t="shared" si="8"/>
        <v>0</v>
      </c>
      <c r="U31" s="198">
        <f t="shared" si="8"/>
        <v>0</v>
      </c>
      <c r="V31" s="198">
        <f t="shared" si="8"/>
        <v>0</v>
      </c>
      <c r="W31" s="198">
        <f t="shared" si="8"/>
        <v>0</v>
      </c>
      <c r="X31" s="198">
        <f t="shared" si="8"/>
        <v>0</v>
      </c>
      <c r="Y31" s="198">
        <f t="shared" si="8"/>
        <v>0</v>
      </c>
      <c r="Z31" s="198">
        <f t="shared" si="8"/>
        <v>0</v>
      </c>
      <c r="AA31" s="198">
        <f t="shared" si="8"/>
        <v>0</v>
      </c>
      <c r="AB31" s="198"/>
      <c r="AC31" s="198"/>
      <c r="AD31" s="198"/>
      <c r="AE31" s="198"/>
      <c r="AF31" s="198"/>
      <c r="AG31" s="198"/>
      <c r="AH31" s="198"/>
      <c r="AI31" s="198"/>
      <c r="AJ31" s="198"/>
      <c r="AK31" s="198">
        <f t="shared" ref="AK31:BJ31" si="9">SUM(AK17:AK21)</f>
        <v>0</v>
      </c>
      <c r="AL31" s="198">
        <f t="shared" si="9"/>
        <v>0</v>
      </c>
      <c r="AM31" s="198">
        <f t="shared" si="9"/>
        <v>0</v>
      </c>
      <c r="AN31" s="198">
        <f t="shared" si="9"/>
        <v>0</v>
      </c>
      <c r="AO31" s="198">
        <f t="shared" si="9"/>
        <v>0</v>
      </c>
      <c r="AP31" s="198">
        <f t="shared" si="9"/>
        <v>0</v>
      </c>
      <c r="AQ31" s="198">
        <f t="shared" si="9"/>
        <v>0</v>
      </c>
      <c r="AR31" s="198">
        <f t="shared" si="9"/>
        <v>0</v>
      </c>
      <c r="AS31" s="198">
        <f t="shared" si="9"/>
        <v>0</v>
      </c>
      <c r="AT31" s="198">
        <f t="shared" si="9"/>
        <v>0</v>
      </c>
      <c r="AU31" s="198">
        <f t="shared" si="9"/>
        <v>0</v>
      </c>
      <c r="AV31" s="198">
        <f t="shared" si="9"/>
        <v>0</v>
      </c>
      <c r="AW31" s="198">
        <f t="shared" si="9"/>
        <v>0</v>
      </c>
      <c r="AX31" s="198">
        <f t="shared" si="9"/>
        <v>0</v>
      </c>
      <c r="AY31" s="198">
        <f t="shared" si="9"/>
        <v>0</v>
      </c>
      <c r="AZ31" s="198">
        <f t="shared" si="9"/>
        <v>0</v>
      </c>
      <c r="BA31" s="198">
        <f t="shared" si="9"/>
        <v>0</v>
      </c>
      <c r="BB31" s="198">
        <f t="shared" si="9"/>
        <v>0</v>
      </c>
      <c r="BC31" s="198">
        <f t="shared" si="9"/>
        <v>0</v>
      </c>
      <c r="BD31" s="198">
        <f t="shared" si="9"/>
        <v>0</v>
      </c>
      <c r="BE31" s="198">
        <f t="shared" si="9"/>
        <v>0</v>
      </c>
      <c r="BF31" s="198">
        <f t="shared" si="9"/>
        <v>0</v>
      </c>
      <c r="BG31" s="198">
        <f t="shared" si="9"/>
        <v>0</v>
      </c>
      <c r="BH31" s="198">
        <f t="shared" si="9"/>
        <v>0</v>
      </c>
      <c r="BI31" s="198">
        <f t="shared" si="9"/>
        <v>0</v>
      </c>
      <c r="BJ31" s="198">
        <f t="shared" si="9"/>
        <v>0</v>
      </c>
    </row>
    <row r="32" spans="1:62" s="199" customFormat="1" x14ac:dyDescent="0.25">
      <c r="A32" s="199" t="s">
        <v>218</v>
      </c>
      <c r="B32" s="198">
        <f t="shared" ref="B32:AA32" si="10">SUM(B24:B27)</f>
        <v>-116.5</v>
      </c>
      <c r="C32" s="198">
        <f t="shared" si="10"/>
        <v>1243.9772727272727</v>
      </c>
      <c r="D32" s="198">
        <f t="shared" si="10"/>
        <v>1233.3863636363635</v>
      </c>
      <c r="E32" s="198">
        <f t="shared" si="10"/>
        <v>1916.8863636363635</v>
      </c>
      <c r="F32" s="198">
        <f t="shared" si="10"/>
        <v>3471.568181818182</v>
      </c>
      <c r="G32" s="198">
        <f t="shared" si="10"/>
        <v>4208.022727272727</v>
      </c>
      <c r="H32" s="198">
        <f t="shared" si="10"/>
        <v>4208.022727272727</v>
      </c>
      <c r="I32" s="198">
        <f t="shared" si="10"/>
        <v>4208.022727272727</v>
      </c>
      <c r="J32" s="198">
        <f t="shared" si="10"/>
        <v>4208.022727272727</v>
      </c>
      <c r="K32" s="198">
        <f t="shared" si="10"/>
        <v>4208.022727272727</v>
      </c>
      <c r="L32" s="198">
        <f t="shared" si="10"/>
        <v>4208.022727272727</v>
      </c>
      <c r="M32" s="198">
        <f t="shared" si="10"/>
        <v>0</v>
      </c>
      <c r="N32" s="198">
        <f t="shared" si="10"/>
        <v>0</v>
      </c>
      <c r="O32" s="198">
        <f t="shared" si="10"/>
        <v>0</v>
      </c>
      <c r="P32" s="198">
        <f t="shared" si="10"/>
        <v>0</v>
      </c>
      <c r="Q32" s="198">
        <f t="shared" si="10"/>
        <v>0</v>
      </c>
      <c r="R32" s="198">
        <f t="shared" si="10"/>
        <v>0</v>
      </c>
      <c r="S32" s="198">
        <f t="shared" si="10"/>
        <v>0</v>
      </c>
      <c r="T32" s="198">
        <f t="shared" si="10"/>
        <v>0</v>
      </c>
      <c r="U32" s="198">
        <f t="shared" si="10"/>
        <v>0</v>
      </c>
      <c r="V32" s="198">
        <f t="shared" si="10"/>
        <v>0</v>
      </c>
      <c r="W32" s="198">
        <f t="shared" si="10"/>
        <v>0</v>
      </c>
      <c r="X32" s="198">
        <f t="shared" si="10"/>
        <v>0</v>
      </c>
      <c r="Y32" s="198">
        <f t="shared" si="10"/>
        <v>0</v>
      </c>
      <c r="Z32" s="198">
        <f t="shared" si="10"/>
        <v>0</v>
      </c>
      <c r="AA32" s="198">
        <f t="shared" si="10"/>
        <v>0</v>
      </c>
      <c r="AB32" s="198"/>
      <c r="AC32" s="198"/>
      <c r="AD32" s="198"/>
      <c r="AE32" s="198"/>
      <c r="AF32" s="198"/>
      <c r="AG32" s="198"/>
      <c r="AH32" s="198"/>
      <c r="AI32" s="198"/>
      <c r="AJ32" s="198"/>
      <c r="AK32" s="198">
        <f t="shared" ref="AK32:BJ32" si="11">SUM(AK24:AK27)</f>
        <v>0</v>
      </c>
      <c r="AL32" s="198">
        <f t="shared" si="11"/>
        <v>0</v>
      </c>
      <c r="AM32" s="198">
        <f t="shared" si="11"/>
        <v>0</v>
      </c>
      <c r="AN32" s="198">
        <f t="shared" si="11"/>
        <v>0</v>
      </c>
      <c r="AO32" s="198">
        <f t="shared" si="11"/>
        <v>0</v>
      </c>
      <c r="AP32" s="198">
        <f t="shared" si="11"/>
        <v>0</v>
      </c>
      <c r="AQ32" s="198">
        <f t="shared" si="11"/>
        <v>0</v>
      </c>
      <c r="AR32" s="198">
        <f t="shared" si="11"/>
        <v>0</v>
      </c>
      <c r="AS32" s="198">
        <f t="shared" si="11"/>
        <v>0</v>
      </c>
      <c r="AT32" s="198">
        <f t="shared" si="11"/>
        <v>0</v>
      </c>
      <c r="AU32" s="198">
        <f t="shared" si="11"/>
        <v>0</v>
      </c>
      <c r="AV32" s="198">
        <f t="shared" si="11"/>
        <v>0</v>
      </c>
      <c r="AW32" s="198">
        <f t="shared" si="11"/>
        <v>0</v>
      </c>
      <c r="AX32" s="198">
        <f t="shared" si="11"/>
        <v>0</v>
      </c>
      <c r="AY32" s="198">
        <f t="shared" si="11"/>
        <v>0</v>
      </c>
      <c r="AZ32" s="198">
        <f t="shared" si="11"/>
        <v>0</v>
      </c>
      <c r="BA32" s="198">
        <f t="shared" si="11"/>
        <v>0</v>
      </c>
      <c r="BB32" s="198">
        <f t="shared" si="11"/>
        <v>0</v>
      </c>
      <c r="BC32" s="198">
        <f t="shared" si="11"/>
        <v>0</v>
      </c>
      <c r="BD32" s="198">
        <f t="shared" si="11"/>
        <v>0</v>
      </c>
      <c r="BE32" s="198">
        <f t="shared" si="11"/>
        <v>0</v>
      </c>
      <c r="BF32" s="198">
        <f t="shared" si="11"/>
        <v>0</v>
      </c>
      <c r="BG32" s="198">
        <f t="shared" si="11"/>
        <v>0</v>
      </c>
      <c r="BH32" s="198">
        <f t="shared" si="11"/>
        <v>0</v>
      </c>
      <c r="BI32" s="198">
        <f t="shared" si="11"/>
        <v>0</v>
      </c>
      <c r="BJ32" s="198">
        <f t="shared" si="11"/>
        <v>0</v>
      </c>
    </row>
    <row r="33" spans="1:62" s="199" customFormat="1" x14ac:dyDescent="0.25">
      <c r="A33" s="199" t="s">
        <v>219</v>
      </c>
      <c r="B33" s="198">
        <f t="shared" ref="B33:AA33" si="12">B32-B31</f>
        <v>-5645.6049072464111</v>
      </c>
      <c r="C33" s="198">
        <f t="shared" si="12"/>
        <v>-1767.9962778808288</v>
      </c>
      <c r="D33" s="198">
        <f t="shared" si="12"/>
        <v>-431.73713921382523</v>
      </c>
      <c r="E33" s="198">
        <f t="shared" si="12"/>
        <v>126.62018059931393</v>
      </c>
      <c r="F33" s="198">
        <f t="shared" si="12"/>
        <v>1519.2191125194513</v>
      </c>
      <c r="G33" s="198">
        <f t="shared" si="12"/>
        <v>2258.8929078720412</v>
      </c>
      <c r="H33" s="198">
        <f t="shared" si="12"/>
        <v>2258.8929078720412</v>
      </c>
      <c r="I33" s="198">
        <f t="shared" si="12"/>
        <v>2258.8929078720412</v>
      </c>
      <c r="J33" s="198">
        <f t="shared" si="12"/>
        <v>2192.1282034285414</v>
      </c>
      <c r="K33" s="198">
        <f t="shared" si="12"/>
        <v>2258.8929078720412</v>
      </c>
      <c r="L33" s="198">
        <f t="shared" si="12"/>
        <v>2258.8929078720412</v>
      </c>
      <c r="M33" s="198">
        <f t="shared" si="12"/>
        <v>0</v>
      </c>
      <c r="N33" s="198">
        <f t="shared" si="12"/>
        <v>0</v>
      </c>
      <c r="O33" s="198">
        <f t="shared" si="12"/>
        <v>0</v>
      </c>
      <c r="P33" s="198">
        <f t="shared" si="12"/>
        <v>0</v>
      </c>
      <c r="Q33" s="198">
        <f t="shared" si="12"/>
        <v>0</v>
      </c>
      <c r="R33" s="198">
        <f t="shared" si="12"/>
        <v>0</v>
      </c>
      <c r="S33" s="198">
        <f t="shared" si="12"/>
        <v>0</v>
      </c>
      <c r="T33" s="198">
        <f t="shared" si="12"/>
        <v>0</v>
      </c>
      <c r="U33" s="198">
        <f t="shared" si="12"/>
        <v>0</v>
      </c>
      <c r="V33" s="198">
        <f t="shared" si="12"/>
        <v>0</v>
      </c>
      <c r="W33" s="198">
        <f t="shared" si="12"/>
        <v>0</v>
      </c>
      <c r="X33" s="198">
        <f t="shared" si="12"/>
        <v>0</v>
      </c>
      <c r="Y33" s="198">
        <f t="shared" si="12"/>
        <v>0</v>
      </c>
      <c r="Z33" s="198">
        <f t="shared" si="12"/>
        <v>0</v>
      </c>
      <c r="AA33" s="198">
        <f t="shared" si="12"/>
        <v>0</v>
      </c>
      <c r="AB33" s="198"/>
      <c r="AC33" s="198"/>
      <c r="AD33" s="198"/>
      <c r="AE33" s="198"/>
      <c r="AF33" s="198"/>
      <c r="AG33" s="198"/>
      <c r="AH33" s="198"/>
      <c r="AI33" s="198"/>
      <c r="AJ33" s="198"/>
      <c r="AK33" s="198">
        <f t="shared" ref="AK33:BJ33" si="13">AK32-AK31</f>
        <v>0</v>
      </c>
      <c r="AL33" s="198">
        <f t="shared" si="13"/>
        <v>0</v>
      </c>
      <c r="AM33" s="198">
        <f t="shared" si="13"/>
        <v>0</v>
      </c>
      <c r="AN33" s="198">
        <f t="shared" si="13"/>
        <v>0</v>
      </c>
      <c r="AO33" s="198">
        <f t="shared" si="13"/>
        <v>0</v>
      </c>
      <c r="AP33" s="198">
        <f t="shared" si="13"/>
        <v>0</v>
      </c>
      <c r="AQ33" s="198">
        <f t="shared" si="13"/>
        <v>0</v>
      </c>
      <c r="AR33" s="198">
        <f t="shared" si="13"/>
        <v>0</v>
      </c>
      <c r="AS33" s="198">
        <f t="shared" si="13"/>
        <v>0</v>
      </c>
      <c r="AT33" s="198">
        <f t="shared" si="13"/>
        <v>0</v>
      </c>
      <c r="AU33" s="198">
        <f t="shared" si="13"/>
        <v>0</v>
      </c>
      <c r="AV33" s="198">
        <f t="shared" si="13"/>
        <v>0</v>
      </c>
      <c r="AW33" s="198">
        <f t="shared" si="13"/>
        <v>0</v>
      </c>
      <c r="AX33" s="198">
        <f t="shared" si="13"/>
        <v>0</v>
      </c>
      <c r="AY33" s="198">
        <f t="shared" si="13"/>
        <v>0</v>
      </c>
      <c r="AZ33" s="198">
        <f t="shared" si="13"/>
        <v>0</v>
      </c>
      <c r="BA33" s="198">
        <f t="shared" si="13"/>
        <v>0</v>
      </c>
      <c r="BB33" s="198">
        <f t="shared" si="13"/>
        <v>0</v>
      </c>
      <c r="BC33" s="198">
        <f t="shared" si="13"/>
        <v>0</v>
      </c>
      <c r="BD33" s="198">
        <f t="shared" si="13"/>
        <v>0</v>
      </c>
      <c r="BE33" s="198">
        <f t="shared" si="13"/>
        <v>0</v>
      </c>
      <c r="BF33" s="198">
        <f t="shared" si="13"/>
        <v>0</v>
      </c>
      <c r="BG33" s="198">
        <f t="shared" si="13"/>
        <v>0</v>
      </c>
      <c r="BH33" s="198">
        <f t="shared" si="13"/>
        <v>0</v>
      </c>
      <c r="BI33" s="198">
        <f t="shared" si="13"/>
        <v>0</v>
      </c>
      <c r="BJ33" s="198">
        <f t="shared" si="13"/>
        <v>0</v>
      </c>
    </row>
    <row r="34" spans="1:62" x14ac:dyDescent="0.25">
      <c r="B34" s="184"/>
      <c r="C34" s="184"/>
      <c r="D34" s="184"/>
      <c r="E34" s="184"/>
      <c r="F34" s="184"/>
      <c r="G34" s="184"/>
      <c r="H34" s="184"/>
      <c r="I34" s="184"/>
      <c r="J34" s="184"/>
      <c r="K34" s="184"/>
      <c r="L34" s="184"/>
      <c r="M34" s="184"/>
      <c r="N34" s="184"/>
      <c r="O34" s="184"/>
      <c r="P34" s="184"/>
      <c r="Q34" s="184"/>
      <c r="R34" s="184"/>
      <c r="S34" s="184"/>
      <c r="T34" s="184"/>
      <c r="U34" s="184"/>
      <c r="V34" s="184"/>
      <c r="W34" s="184"/>
      <c r="X34" s="184"/>
      <c r="Y34" s="184"/>
      <c r="Z34" s="184"/>
      <c r="AA34" s="184"/>
      <c r="AB34" s="184"/>
      <c r="AC34" s="184"/>
      <c r="AD34" s="184"/>
      <c r="AE34" s="184"/>
      <c r="AF34" s="184"/>
      <c r="AG34" s="184"/>
      <c r="AH34" s="184"/>
      <c r="AI34" s="184"/>
      <c r="AJ34" s="184"/>
      <c r="AK34" s="184"/>
      <c r="AL34" s="184"/>
      <c r="AM34" s="184"/>
      <c r="AN34" s="184"/>
      <c r="AO34" s="184"/>
      <c r="AP34" s="184"/>
      <c r="AQ34" s="184"/>
      <c r="AR34" s="184"/>
      <c r="AS34" s="184"/>
      <c r="AT34" s="184"/>
      <c r="AU34" s="184"/>
      <c r="AV34" s="184"/>
      <c r="AW34" s="184"/>
      <c r="AX34" s="184"/>
      <c r="AY34" s="184"/>
      <c r="AZ34" s="184"/>
      <c r="BA34" s="184"/>
      <c r="BB34" s="184"/>
      <c r="BC34" s="184"/>
      <c r="BD34" s="184"/>
      <c r="BE34" s="184"/>
      <c r="BF34" s="184"/>
      <c r="BG34" s="184"/>
      <c r="BH34" s="184"/>
      <c r="BI34" s="184"/>
      <c r="BJ34" s="184"/>
    </row>
    <row r="35" spans="1:62" x14ac:dyDescent="0.25">
      <c r="A35" s="216">
        <f>B4</f>
        <v>0.06</v>
      </c>
      <c r="B35" s="182"/>
      <c r="C35" s="182"/>
      <c r="D35" s="182"/>
      <c r="E35" s="182"/>
      <c r="F35" s="182"/>
      <c r="G35" s="182"/>
      <c r="H35" s="182"/>
      <c r="I35" s="182"/>
      <c r="J35" s="182"/>
      <c r="K35" s="182"/>
      <c r="L35" s="182"/>
      <c r="M35" s="182"/>
      <c r="N35" s="182"/>
      <c r="O35" s="182"/>
      <c r="P35" s="182"/>
      <c r="Q35" s="182"/>
      <c r="R35" s="182"/>
      <c r="S35" s="182"/>
      <c r="T35" s="182"/>
      <c r="U35" s="182"/>
      <c r="V35" s="182"/>
    </row>
    <row r="36" spans="1:62" x14ac:dyDescent="0.25">
      <c r="A36" s="6" t="s">
        <v>220</v>
      </c>
      <c r="B36" s="182">
        <f>B33</f>
        <v>-5645.6049072464111</v>
      </c>
      <c r="C36" s="182">
        <f>$B$33+NPV($A$35,$C$33:C33)</f>
        <v>-7313.525924115118</v>
      </c>
      <c r="D36" s="182">
        <f>$B$33+NPV($A$35,$C$33:D33)</f>
        <v>-7697.7704410373544</v>
      </c>
      <c r="E36" s="182">
        <f>$B$33+NPV($A$35,$C$33:E33)</f>
        <v>-7591.4576957851377</v>
      </c>
      <c r="F36" s="182">
        <f>$B$33+NPV($A$35,$C$33:F33)</f>
        <v>-6388.0938636883911</v>
      </c>
      <c r="G36" s="182">
        <f>$B$33+NPV($A$35,$C$33:G33)</f>
        <v>-4700.1176766518356</v>
      </c>
      <c r="H36" s="182">
        <f>$B$33+NPV($A$35,$C$33:H33)</f>
        <v>-3107.6873115230092</v>
      </c>
      <c r="I36" s="182">
        <f>$B$33+NPV($A$35,$C$33:I33)</f>
        <v>-1605.3945142316638</v>
      </c>
      <c r="J36" s="182">
        <f>$B$33+NPV($A$35,$C$33:J33)</f>
        <v>-230.02615983326541</v>
      </c>
      <c r="K36" s="182">
        <f>$B$33+NPV($A$35,$C$33:K33)</f>
        <v>1107.009081615066</v>
      </c>
      <c r="L36" s="182">
        <f>$B$33+NPV($A$35,$C$33:L33)</f>
        <v>2368.3630829814165</v>
      </c>
      <c r="M36" s="182">
        <f>$B$33+NPV($A$35,$C$33:M33)</f>
        <v>2368.3630829814165</v>
      </c>
      <c r="N36" s="182">
        <f>$B$33+NPV($A$35,$C$33:N33)</f>
        <v>2368.3630829814165</v>
      </c>
      <c r="O36" s="182">
        <f>$B$33+NPV($A$35,$C$33:O33)</f>
        <v>2368.3630829814165</v>
      </c>
      <c r="P36" s="182">
        <f>$B$33+NPV($A$35,$C$33:P33)</f>
        <v>2368.3630829814165</v>
      </c>
      <c r="Q36" s="182">
        <f>$B$33+NPV($A$35,$C$33:Q33)</f>
        <v>2368.3630829814165</v>
      </c>
      <c r="R36" s="182">
        <f>$B$33+NPV($A$35,$C$33:R33)</f>
        <v>2368.3630829814165</v>
      </c>
      <c r="S36" s="182">
        <f>$B$33+NPV($A$35,$C$33:S33)</f>
        <v>2368.3630829814165</v>
      </c>
      <c r="T36" s="182">
        <f>$B$33+NPV($A$35,$C$33:T33)</f>
        <v>2368.3630829814165</v>
      </c>
      <c r="U36" s="182">
        <f>$B$33+NPV($A$35,$C$33:U33)</f>
        <v>2368.3630829814165</v>
      </c>
      <c r="V36" s="182">
        <f>$B$33+NPV($A$35,$C$33:V33)</f>
        <v>2368.3630829814165</v>
      </c>
      <c r="W36" s="182">
        <f>$B$33+NPV($A$35,$C$33:W33)</f>
        <v>2368.3630829814165</v>
      </c>
      <c r="X36" s="182">
        <f>$B$33+NPV($A$35,$C$33:X33)</f>
        <v>2368.3630829814165</v>
      </c>
      <c r="Y36" s="182">
        <f>$B$36+NPV($A$35,$C$33:Y33)</f>
        <v>2368.3630829814165</v>
      </c>
      <c r="Z36" s="182">
        <f>$B$36+NPV($A$35,$C$33:Z33)</f>
        <v>2368.3630829814165</v>
      </c>
      <c r="AA36" s="182">
        <f>$B$36+NPV($A$35,$C$33:AA33)</f>
        <v>2368.3630829814165</v>
      </c>
      <c r="AB36" s="182"/>
      <c r="AC36" s="182"/>
      <c r="AD36" s="182"/>
      <c r="AE36" s="182"/>
      <c r="AF36" s="182"/>
      <c r="AG36" s="182"/>
      <c r="AH36" s="182"/>
      <c r="AI36" s="182"/>
      <c r="AJ36" s="182"/>
    </row>
    <row r="37" spans="1:62" x14ac:dyDescent="0.25">
      <c r="A37" s="6" t="s">
        <v>1363</v>
      </c>
      <c r="B37" s="6">
        <f>IF(SUM(C37:AA37)&gt;0,SUM(C37:AA37),"NA")</f>
        <v>9</v>
      </c>
      <c r="C37" s="6">
        <f t="shared" ref="C37:AA37" si="14">IF(AND(B36&lt;0,C36&gt;0),C1,0)</f>
        <v>0</v>
      </c>
      <c r="D37" s="6">
        <f t="shared" si="14"/>
        <v>0</v>
      </c>
      <c r="E37" s="6">
        <f t="shared" si="14"/>
        <v>0</v>
      </c>
      <c r="F37" s="6">
        <f t="shared" si="14"/>
        <v>0</v>
      </c>
      <c r="G37" s="6">
        <f t="shared" si="14"/>
        <v>0</v>
      </c>
      <c r="H37" s="6">
        <f t="shared" si="14"/>
        <v>0</v>
      </c>
      <c r="I37" s="6">
        <f t="shared" si="14"/>
        <v>0</v>
      </c>
      <c r="J37" s="6">
        <f t="shared" si="14"/>
        <v>0</v>
      </c>
      <c r="K37" s="6">
        <f t="shared" si="14"/>
        <v>9</v>
      </c>
      <c r="L37" s="6">
        <f t="shared" si="14"/>
        <v>0</v>
      </c>
      <c r="M37" s="6">
        <f t="shared" si="14"/>
        <v>0</v>
      </c>
      <c r="N37" s="6">
        <f t="shared" si="14"/>
        <v>0</v>
      </c>
      <c r="O37" s="6">
        <f t="shared" si="14"/>
        <v>0</v>
      </c>
      <c r="P37" s="6">
        <f t="shared" si="14"/>
        <v>0</v>
      </c>
      <c r="Q37" s="6">
        <f t="shared" si="14"/>
        <v>0</v>
      </c>
      <c r="R37" s="6">
        <f t="shared" si="14"/>
        <v>0</v>
      </c>
      <c r="S37" s="6">
        <f t="shared" si="14"/>
        <v>0</v>
      </c>
      <c r="T37" s="6">
        <f t="shared" si="14"/>
        <v>0</v>
      </c>
      <c r="U37" s="6">
        <f t="shared" si="14"/>
        <v>0</v>
      </c>
      <c r="V37" s="6">
        <f t="shared" si="14"/>
        <v>0</v>
      </c>
      <c r="W37" s="6">
        <f t="shared" si="14"/>
        <v>0</v>
      </c>
      <c r="X37" s="6">
        <f t="shared" si="14"/>
        <v>0</v>
      </c>
      <c r="Y37" s="6">
        <f t="shared" si="14"/>
        <v>0</v>
      </c>
      <c r="Z37" s="6">
        <f t="shared" si="14"/>
        <v>0</v>
      </c>
      <c r="AA37" s="6">
        <f t="shared" si="14"/>
        <v>0</v>
      </c>
    </row>
    <row r="39" spans="1:62" x14ac:dyDescent="0.25">
      <c r="A39" s="216">
        <f>C4</f>
        <v>0.1</v>
      </c>
      <c r="B39" s="182"/>
      <c r="C39" s="182"/>
      <c r="D39" s="182"/>
      <c r="E39" s="182"/>
      <c r="F39" s="182"/>
      <c r="G39" s="182"/>
      <c r="H39" s="182"/>
      <c r="I39" s="182"/>
      <c r="J39" s="182"/>
      <c r="K39" s="182"/>
      <c r="L39" s="182"/>
      <c r="M39" s="182"/>
      <c r="N39" s="182"/>
      <c r="O39" s="182"/>
      <c r="P39" s="182"/>
      <c r="Q39" s="182"/>
      <c r="R39" s="182"/>
      <c r="S39" s="182"/>
      <c r="T39" s="182"/>
      <c r="U39" s="182"/>
      <c r="V39" s="182"/>
      <c r="W39" s="182"/>
      <c r="X39" s="182"/>
      <c r="Y39" s="182"/>
      <c r="Z39" s="182"/>
      <c r="AA39" s="182"/>
    </row>
    <row r="40" spans="1:62" x14ac:dyDescent="0.25">
      <c r="A40" s="6" t="s">
        <v>220</v>
      </c>
      <c r="B40" s="182">
        <f>B33</f>
        <v>-5645.6049072464111</v>
      </c>
      <c r="C40" s="182">
        <f>$B$33+NPV($A$39,$C$33:C33)</f>
        <v>-7252.8742507744373</v>
      </c>
      <c r="D40" s="182">
        <f>$B$33+NPV($A$39,$C$33:D33)</f>
        <v>-7609.6818038437141</v>
      </c>
      <c r="E40" s="182">
        <f>$B$33+NPV($A$39,$C$33:E33)</f>
        <v>-7514.5501880666188</v>
      </c>
      <c r="F40" s="182">
        <f>$B$33+NPV($A$39,$C$33:F33)</f>
        <v>-6476.9030925680527</v>
      </c>
      <c r="G40" s="182">
        <f>$B$33+NPV($A$39,$C$33:G33)</f>
        <v>-5074.3083195632034</v>
      </c>
      <c r="H40" s="182">
        <f>$B$33+NPV($A$39,$C$33:H33)</f>
        <v>-3799.2221622860679</v>
      </c>
      <c r="I40" s="182">
        <f>$B$33+NPV($A$39,$C$33:I33)</f>
        <v>-2640.052928397763</v>
      </c>
      <c r="J40" s="182">
        <f>$B$33+NPV($A$39,$C$33:J33)</f>
        <v>-1617.4089431324451</v>
      </c>
      <c r="K40" s="182">
        <f>$B$33+NPV($A$39,$C$33:K33)</f>
        <v>-659.41784074541647</v>
      </c>
      <c r="L40" s="182">
        <f>$B$33+NPV($A$39,$C$33:L33)</f>
        <v>211.48316142460953</v>
      </c>
      <c r="M40" s="182">
        <f>$B$33+NPV($A$39,$C$33:M33)</f>
        <v>211.48316142460953</v>
      </c>
      <c r="N40" s="182">
        <f>$B$33+NPV($A$39,$C$33:N33)</f>
        <v>211.48316142460953</v>
      </c>
      <c r="O40" s="182">
        <f>$B$33+NPV($A$39,$C$33:O33)</f>
        <v>211.48316142460953</v>
      </c>
      <c r="P40" s="182">
        <f>$B$33+NPV($A$39,$C$33:P33)</f>
        <v>211.48316142460953</v>
      </c>
      <c r="Q40" s="182">
        <f>$B$33+NPV($A$39,$C$33:Q33)</f>
        <v>211.48316142460953</v>
      </c>
      <c r="R40" s="182">
        <f>$B$33+NPV($A$39,$C$33:R33)</f>
        <v>211.48316142460953</v>
      </c>
      <c r="S40" s="182">
        <f>$B$33+NPV($A$39,$C$33:S33)</f>
        <v>211.48316142460953</v>
      </c>
      <c r="T40" s="182">
        <f>$B$33+NPV($A$39,$C$33:T33)</f>
        <v>211.48316142460953</v>
      </c>
      <c r="U40" s="182">
        <f>$B$33+NPV($A$39,$C$33:U33)</f>
        <v>211.48316142460953</v>
      </c>
      <c r="V40" s="182">
        <f>$B$33+NPV($A$39,$C$33:V33)</f>
        <v>211.48316142460953</v>
      </c>
      <c r="W40" s="182">
        <f>$B$33+NPV($A$39,$C$33:W33)</f>
        <v>211.48316142460953</v>
      </c>
      <c r="X40" s="182">
        <f>$B$33+NPV($A$39,$C$33:X33)</f>
        <v>211.48316142460953</v>
      </c>
      <c r="Y40" s="182">
        <f>$B$36+NPV($A$39,$C$33:Y33)</f>
        <v>211.48316142460953</v>
      </c>
      <c r="Z40" s="182">
        <f>$B$36+NPV($A$39,$C$33:Z33)</f>
        <v>211.48316142460953</v>
      </c>
      <c r="AA40" s="182">
        <f>$B$36+NPV($A$39,$C$33:AA33)</f>
        <v>211.48316142460953</v>
      </c>
      <c r="AB40" s="182"/>
      <c r="AC40" s="182"/>
      <c r="AD40" s="182"/>
      <c r="AE40" s="182"/>
      <c r="AF40" s="182"/>
      <c r="AG40" s="182"/>
      <c r="AH40" s="182"/>
      <c r="AI40" s="182"/>
      <c r="AJ40" s="182"/>
    </row>
    <row r="41" spans="1:62" x14ac:dyDescent="0.25">
      <c r="A41" s="6" t="s">
        <v>1363</v>
      </c>
      <c r="B41" s="6">
        <f>IF(SUM(C41:AA41)&gt;0,SUM(C41:AA41),"NA")</f>
        <v>10</v>
      </c>
      <c r="C41" s="6">
        <f t="shared" ref="C41:AA41" si="15">IF(AND(B40&lt;0,C40&gt;0),C1,0)</f>
        <v>0</v>
      </c>
      <c r="D41" s="6">
        <f t="shared" si="15"/>
        <v>0</v>
      </c>
      <c r="E41" s="6">
        <f t="shared" si="15"/>
        <v>0</v>
      </c>
      <c r="F41" s="6">
        <f t="shared" si="15"/>
        <v>0</v>
      </c>
      <c r="G41" s="6">
        <f t="shared" si="15"/>
        <v>0</v>
      </c>
      <c r="H41" s="6">
        <f t="shared" si="15"/>
        <v>0</v>
      </c>
      <c r="I41" s="6">
        <f t="shared" si="15"/>
        <v>0</v>
      </c>
      <c r="J41" s="6">
        <f t="shared" si="15"/>
        <v>0</v>
      </c>
      <c r="K41" s="6">
        <f t="shared" si="15"/>
        <v>0</v>
      </c>
      <c r="L41" s="6">
        <f t="shared" si="15"/>
        <v>10</v>
      </c>
      <c r="M41" s="6">
        <f t="shared" si="15"/>
        <v>0</v>
      </c>
      <c r="N41" s="6">
        <f t="shared" si="15"/>
        <v>0</v>
      </c>
      <c r="O41" s="6">
        <f t="shared" si="15"/>
        <v>0</v>
      </c>
      <c r="P41" s="6">
        <f t="shared" si="15"/>
        <v>0</v>
      </c>
      <c r="Q41" s="6">
        <f t="shared" si="15"/>
        <v>0</v>
      </c>
      <c r="R41" s="6">
        <f t="shared" si="15"/>
        <v>0</v>
      </c>
      <c r="S41" s="6">
        <f t="shared" si="15"/>
        <v>0</v>
      </c>
      <c r="T41" s="6">
        <f t="shared" si="15"/>
        <v>0</v>
      </c>
      <c r="U41" s="6">
        <f t="shared" si="15"/>
        <v>0</v>
      </c>
      <c r="V41" s="6">
        <f t="shared" si="15"/>
        <v>0</v>
      </c>
      <c r="W41" s="6">
        <f t="shared" si="15"/>
        <v>0</v>
      </c>
      <c r="X41" s="6">
        <f t="shared" si="15"/>
        <v>0</v>
      </c>
      <c r="Y41" s="6">
        <f t="shared" si="15"/>
        <v>0</v>
      </c>
      <c r="Z41" s="6">
        <f t="shared" si="15"/>
        <v>0</v>
      </c>
      <c r="AA41" s="6">
        <f t="shared" si="15"/>
        <v>0</v>
      </c>
    </row>
    <row r="43" spans="1:62" x14ac:dyDescent="0.25">
      <c r="A43" s="216">
        <f>D4</f>
        <v>0.15</v>
      </c>
      <c r="B43" s="182"/>
      <c r="C43" s="182"/>
      <c r="D43" s="182"/>
      <c r="E43" s="182"/>
      <c r="F43" s="182"/>
      <c r="G43" s="182"/>
      <c r="H43" s="182"/>
      <c r="I43" s="182"/>
      <c r="J43" s="182"/>
      <c r="K43" s="182"/>
      <c r="L43" s="182"/>
      <c r="M43" s="182"/>
      <c r="N43" s="182"/>
      <c r="O43" s="182"/>
      <c r="P43" s="182"/>
      <c r="Q43" s="182"/>
      <c r="R43" s="182"/>
      <c r="S43" s="182"/>
      <c r="T43" s="182"/>
      <c r="U43" s="182"/>
      <c r="V43" s="182"/>
      <c r="W43" s="182"/>
      <c r="X43" s="182"/>
      <c r="Y43" s="182"/>
      <c r="Z43" s="182"/>
      <c r="AA43" s="182"/>
    </row>
    <row r="44" spans="1:62" x14ac:dyDescent="0.25">
      <c r="A44" s="6" t="s">
        <v>220</v>
      </c>
      <c r="B44" s="182">
        <f>B33</f>
        <v>-5645.6049072464111</v>
      </c>
      <c r="C44" s="182">
        <f>$B$33+NPV($A$43,$C$33:C33)</f>
        <v>-7182.9929749688708</v>
      </c>
      <c r="D44" s="182">
        <f>$B$33+NPV($A$43,$C$33:D33)</f>
        <v>-7509.448278722236</v>
      </c>
      <c r="E44" s="182">
        <f>$B$33+NPV($A$43,$C$33:E33)</f>
        <v>-7426.1934546247176</v>
      </c>
      <c r="F44" s="182">
        <f>$B$33+NPV($A$43,$C$33:F33)</f>
        <v>-6557.5749962747532</v>
      </c>
      <c r="G44" s="182">
        <f>$B$33+NPV($A$43,$C$33:G33)</f>
        <v>-5434.5059949504712</v>
      </c>
      <c r="H44" s="182">
        <f>$B$33+NPV($A$43,$C$33:H33)</f>
        <v>-4457.9242546684864</v>
      </c>
      <c r="I44" s="182">
        <f>$B$33+NPV($A$43,$C$33:I33)</f>
        <v>-3608.7227413798041</v>
      </c>
      <c r="J44" s="182">
        <f>$B$33+NPV($A$43,$C$33:J33)</f>
        <v>-2892.1121431808015</v>
      </c>
      <c r="K44" s="182">
        <f>$B$33+NPV($A$43,$C$33:K33)</f>
        <v>-2249.9937966487164</v>
      </c>
      <c r="L44" s="182">
        <f>$B$33+NPV($A$43,$C$33:L33)</f>
        <v>-1691.6300170555987</v>
      </c>
      <c r="M44" s="182">
        <f>$B$33+NPV($A$43,$C$33:M33)</f>
        <v>-1691.6300170555987</v>
      </c>
      <c r="N44" s="182">
        <f>$B$33+NPV($A$43,$C$33:N33)</f>
        <v>-1691.6300170555987</v>
      </c>
      <c r="O44" s="182">
        <f>$B$33+NPV($A$43,$C$33:O33)</f>
        <v>-1691.6300170555987</v>
      </c>
      <c r="P44" s="182">
        <f>$B$33+NPV($A$43,$C$33:P33)</f>
        <v>-1691.6300170555987</v>
      </c>
      <c r="Q44" s="182">
        <f>$B$33+NPV($A$43,$C$33:Q33)</f>
        <v>-1691.6300170555987</v>
      </c>
      <c r="R44" s="182">
        <f>$B$33+NPV($A$43,$C$33:R33)</f>
        <v>-1691.6300170555987</v>
      </c>
      <c r="S44" s="182">
        <f>$B$33+NPV($A$43,$C$33:S33)</f>
        <v>-1691.6300170555987</v>
      </c>
      <c r="T44" s="182">
        <f>$B$33+NPV($A$43,$C$33:T33)</f>
        <v>-1691.6300170555987</v>
      </c>
      <c r="U44" s="182">
        <f>$B$33+NPV($A$43,$C$33:U33)</f>
        <v>-1691.6300170555987</v>
      </c>
      <c r="V44" s="182">
        <f>$B$33+NPV($A$43,$C$33:V33)</f>
        <v>-1691.6300170555987</v>
      </c>
      <c r="W44" s="182">
        <f>$B$33+NPV($A$43,$C$33:W33)</f>
        <v>-1691.6300170555987</v>
      </c>
      <c r="X44" s="182">
        <f>$B$33+NPV($A$43,$C$33:X33)</f>
        <v>-1691.6300170555987</v>
      </c>
      <c r="Y44" s="182">
        <f>$B$36+NPV($A$43,$C$33:Y33)</f>
        <v>-1691.6300170555987</v>
      </c>
      <c r="Z44" s="182">
        <f>$B$36+NPV($A$43,$C$33:Z33)</f>
        <v>-1691.6300170555987</v>
      </c>
      <c r="AA44" s="182">
        <f>$B$36+NPV($A$43,$C$33:AA33)</f>
        <v>-1691.6300170555987</v>
      </c>
      <c r="AB44" s="182"/>
      <c r="AC44" s="182"/>
      <c r="AD44" s="182"/>
      <c r="AE44" s="182"/>
      <c r="AF44" s="182"/>
      <c r="AG44" s="182"/>
      <c r="AH44" s="182"/>
      <c r="AI44" s="182"/>
      <c r="AJ44" s="182"/>
    </row>
    <row r="45" spans="1:62" x14ac:dyDescent="0.25">
      <c r="A45" s="6" t="s">
        <v>1363</v>
      </c>
      <c r="B45" s="6" t="str">
        <f>IF(SUM(C45:AA45)&gt;0,SUM(C45:AA45),"NA")</f>
        <v>NA</v>
      </c>
      <c r="C45" s="6">
        <f t="shared" ref="C45:AA45" si="16">IF(AND(B44&lt;0,C44&gt;0),C1,0)</f>
        <v>0</v>
      </c>
      <c r="D45" s="6">
        <f t="shared" si="16"/>
        <v>0</v>
      </c>
      <c r="E45" s="6">
        <f t="shared" si="16"/>
        <v>0</v>
      </c>
      <c r="F45" s="6">
        <f t="shared" si="16"/>
        <v>0</v>
      </c>
      <c r="G45" s="6">
        <f t="shared" si="16"/>
        <v>0</v>
      </c>
      <c r="H45" s="6">
        <f t="shared" si="16"/>
        <v>0</v>
      </c>
      <c r="I45" s="6">
        <f t="shared" si="16"/>
        <v>0</v>
      </c>
      <c r="J45" s="6">
        <f t="shared" si="16"/>
        <v>0</v>
      </c>
      <c r="K45" s="6">
        <f t="shared" si="16"/>
        <v>0</v>
      </c>
      <c r="L45" s="6">
        <f t="shared" si="16"/>
        <v>0</v>
      </c>
      <c r="M45" s="6">
        <f t="shared" si="16"/>
        <v>0</v>
      </c>
      <c r="N45" s="6">
        <f t="shared" si="16"/>
        <v>0</v>
      </c>
      <c r="O45" s="6">
        <f t="shared" si="16"/>
        <v>0</v>
      </c>
      <c r="P45" s="6">
        <f t="shared" si="16"/>
        <v>0</v>
      </c>
      <c r="Q45" s="6">
        <f t="shared" si="16"/>
        <v>0</v>
      </c>
      <c r="R45" s="6">
        <f t="shared" si="16"/>
        <v>0</v>
      </c>
      <c r="S45" s="6">
        <f t="shared" si="16"/>
        <v>0</v>
      </c>
      <c r="T45" s="6">
        <f t="shared" si="16"/>
        <v>0</v>
      </c>
      <c r="U45" s="6">
        <f t="shared" si="16"/>
        <v>0</v>
      </c>
      <c r="V45" s="6">
        <f t="shared" si="16"/>
        <v>0</v>
      </c>
      <c r="W45" s="6">
        <f t="shared" si="16"/>
        <v>0</v>
      </c>
      <c r="X45" s="6">
        <f t="shared" si="16"/>
        <v>0</v>
      </c>
      <c r="Y45" s="6">
        <f t="shared" si="16"/>
        <v>0</v>
      </c>
      <c r="Z45" s="6">
        <f t="shared" si="16"/>
        <v>0</v>
      </c>
      <c r="AA45" s="6">
        <f t="shared" si="16"/>
        <v>0</v>
      </c>
    </row>
    <row r="47" spans="1:62" x14ac:dyDescent="0.25">
      <c r="A47" s="216">
        <f>E4</f>
        <v>0.2</v>
      </c>
      <c r="B47" s="182"/>
      <c r="C47" s="182"/>
      <c r="D47" s="182"/>
      <c r="E47" s="182"/>
      <c r="F47" s="182"/>
      <c r="G47" s="182"/>
      <c r="H47" s="182"/>
      <c r="I47" s="182"/>
      <c r="J47" s="182"/>
      <c r="K47" s="182"/>
      <c r="L47" s="182"/>
      <c r="M47" s="182"/>
      <c r="N47" s="182"/>
      <c r="O47" s="182"/>
      <c r="P47" s="182"/>
      <c r="Q47" s="182"/>
      <c r="R47" s="182"/>
      <c r="S47" s="182"/>
      <c r="T47" s="182"/>
      <c r="U47" s="182"/>
      <c r="V47" s="182"/>
      <c r="W47" s="182"/>
      <c r="X47" s="182"/>
      <c r="Y47" s="182"/>
      <c r="Z47" s="182"/>
      <c r="AA47" s="182"/>
    </row>
    <row r="48" spans="1:62" x14ac:dyDescent="0.25">
      <c r="A48" s="6" t="s">
        <v>220</v>
      </c>
      <c r="B48" s="182">
        <f>B33</f>
        <v>-5645.6049072464111</v>
      </c>
      <c r="C48" s="182">
        <f>$B$33+NPV($A$47,$C$33:C33)</f>
        <v>-7118.9351388137684</v>
      </c>
      <c r="D48" s="182">
        <f>$B$33+NPV($A$47,$C$33:D33)</f>
        <v>-7418.7525966011472</v>
      </c>
      <c r="E48" s="182">
        <f>$B$33+NPV($A$47,$C$33:E33)</f>
        <v>-7345.4770291246923</v>
      </c>
      <c r="F48" s="182">
        <f>$B$33+NPV($A$47,$C$33:F33)</f>
        <v>-6612.8289231643084</v>
      </c>
      <c r="G48" s="182">
        <f>$B$33+NPV($A$47,$C$33:G33)</f>
        <v>-5705.0305259034894</v>
      </c>
      <c r="H48" s="182">
        <f>$B$33+NPV($A$47,$C$33:H33)</f>
        <v>-4948.5318615194738</v>
      </c>
      <c r="I48" s="182">
        <f>$B$33+NPV($A$47,$C$33:I33)</f>
        <v>-4318.1163078661266</v>
      </c>
      <c r="J48" s="182">
        <f>$B$33+NPV($A$47,$C$33:J33)</f>
        <v>-3808.2973495659712</v>
      </c>
      <c r="K48" s="182">
        <f>$B$33+NPV($A$47,$C$33:K33)</f>
        <v>-3370.5087706400359</v>
      </c>
      <c r="L48" s="182">
        <f>$B$33+NPV($A$47,$C$33:L33)</f>
        <v>-3005.6849548684231</v>
      </c>
      <c r="M48" s="182">
        <f>$B$33+NPV($A$47,$C$33:M33)</f>
        <v>-3005.6849548684231</v>
      </c>
      <c r="N48" s="182">
        <f>$B$33+NPV($A$47,$C$33:N33)</f>
        <v>-3005.6849548684231</v>
      </c>
      <c r="O48" s="182">
        <f>$B$33+NPV($A$47,$C$33:O33)</f>
        <v>-3005.6849548684231</v>
      </c>
      <c r="P48" s="182">
        <f>$B$33+NPV($A$47,$C$33:P33)</f>
        <v>-3005.6849548684231</v>
      </c>
      <c r="Q48" s="182">
        <f>$B$33+NPV($A$47,$C$33:Q33)</f>
        <v>-3005.6849548684231</v>
      </c>
      <c r="R48" s="182">
        <f>$B$33+NPV($A$47,$C$33:R33)</f>
        <v>-3005.6849548684231</v>
      </c>
      <c r="S48" s="182">
        <f>$B$33+NPV($A$47,$C$33:S33)</f>
        <v>-3005.6849548684231</v>
      </c>
      <c r="T48" s="182">
        <f>$B$33+NPV($A$47,$C$33:T33)</f>
        <v>-3005.6849548684231</v>
      </c>
      <c r="U48" s="182">
        <f>$B$33+NPV($A$47,$C$33:U33)</f>
        <v>-3005.6849548684231</v>
      </c>
      <c r="V48" s="182">
        <f>$B$33+NPV($A$47,$C$33:V33)</f>
        <v>-3005.6849548684231</v>
      </c>
      <c r="W48" s="182">
        <f>$B$33+NPV($A$47,$C$33:W33)</f>
        <v>-3005.6849548684231</v>
      </c>
      <c r="X48" s="182">
        <f>$B$33+NPV($A$47,$C$33:X33)</f>
        <v>-3005.6849548684231</v>
      </c>
      <c r="Y48" s="182">
        <f>$B$33+NPV($A$47,$C$33:Y33)</f>
        <v>-3005.6849548684231</v>
      </c>
      <c r="Z48" s="182">
        <f>$B$33+NPV($A$47,$C$33:Z33)</f>
        <v>-3005.6849548684231</v>
      </c>
      <c r="AA48" s="182">
        <f>$B$33+NPV($A$47,$C$33:AA33)</f>
        <v>-3005.6849548684231</v>
      </c>
      <c r="AB48" s="182"/>
      <c r="AC48" s="182"/>
      <c r="AD48" s="182"/>
      <c r="AE48" s="182"/>
      <c r="AF48" s="182"/>
      <c r="AG48" s="182"/>
      <c r="AH48" s="182"/>
      <c r="AI48" s="182"/>
      <c r="AJ48" s="182"/>
    </row>
    <row r="49" spans="1:62" x14ac:dyDescent="0.25">
      <c r="A49" s="6" t="s">
        <v>1363</v>
      </c>
      <c r="B49" s="6" t="str">
        <f>IF(SUM(C49:AA49)&gt;0,SUM(C49:AA49),"NA")</f>
        <v>NA</v>
      </c>
      <c r="C49" s="6">
        <f t="shared" ref="C49:AA49" si="17">IF(AND(B48&lt;0,C48&gt;0),C13,0)</f>
        <v>0</v>
      </c>
      <c r="D49" s="6">
        <f t="shared" si="17"/>
        <v>0</v>
      </c>
      <c r="E49" s="6">
        <f t="shared" si="17"/>
        <v>0</v>
      </c>
      <c r="F49" s="6">
        <f t="shared" si="17"/>
        <v>0</v>
      </c>
      <c r="G49" s="6">
        <f t="shared" si="17"/>
        <v>0</v>
      </c>
      <c r="H49" s="6">
        <f t="shared" si="17"/>
        <v>0</v>
      </c>
      <c r="I49" s="6">
        <f t="shared" si="17"/>
        <v>0</v>
      </c>
      <c r="J49" s="6">
        <f t="shared" si="17"/>
        <v>0</v>
      </c>
      <c r="K49" s="6">
        <f t="shared" si="17"/>
        <v>0</v>
      </c>
      <c r="L49" s="6">
        <f t="shared" si="17"/>
        <v>0</v>
      </c>
      <c r="M49" s="6">
        <f t="shared" si="17"/>
        <v>0</v>
      </c>
      <c r="N49" s="6">
        <f t="shared" si="17"/>
        <v>0</v>
      </c>
      <c r="O49" s="6">
        <f t="shared" si="17"/>
        <v>0</v>
      </c>
      <c r="P49" s="6">
        <f t="shared" si="17"/>
        <v>0</v>
      </c>
      <c r="Q49" s="6">
        <f t="shared" si="17"/>
        <v>0</v>
      </c>
      <c r="R49" s="6">
        <f t="shared" si="17"/>
        <v>0</v>
      </c>
      <c r="S49" s="6">
        <f t="shared" si="17"/>
        <v>0</v>
      </c>
      <c r="T49" s="6">
        <f t="shared" si="17"/>
        <v>0</v>
      </c>
      <c r="U49" s="6">
        <f t="shared" si="17"/>
        <v>0</v>
      </c>
      <c r="V49" s="6">
        <f t="shared" si="17"/>
        <v>0</v>
      </c>
      <c r="W49" s="6">
        <f t="shared" si="17"/>
        <v>0</v>
      </c>
      <c r="X49" s="6">
        <f t="shared" si="17"/>
        <v>0</v>
      </c>
      <c r="Y49" s="6">
        <f t="shared" si="17"/>
        <v>0</v>
      </c>
      <c r="Z49" s="6">
        <f t="shared" si="17"/>
        <v>0</v>
      </c>
      <c r="AA49" s="6">
        <f t="shared" si="17"/>
        <v>0</v>
      </c>
    </row>
    <row r="51" spans="1:62" s="186" customFormat="1" ht="13.8" thickBot="1" x14ac:dyDescent="0.3">
      <c r="A51" s="186" t="s">
        <v>1051</v>
      </c>
      <c r="J51" s="202"/>
      <c r="K51" s="202"/>
      <c r="L51" s="202"/>
      <c r="M51" s="202"/>
      <c r="N51" s="202"/>
      <c r="O51" s="202"/>
      <c r="P51" s="202"/>
      <c r="Q51" s="202"/>
      <c r="R51" s="202"/>
      <c r="S51" s="202"/>
      <c r="T51" s="202"/>
      <c r="U51" s="202"/>
    </row>
    <row r="52" spans="1:62" ht="13.8" thickTop="1" x14ac:dyDescent="0.25">
      <c r="A52" s="6" t="str">
        <f t="shared" ref="A52:A57" si="18">A17</f>
        <v>Mano de obra</v>
      </c>
      <c r="B52" s="184">
        <f>(B173+B174+B175+B185+B194+B195+B198+B201+B202+B205+B211+B212+B215+B216+B217)*'Par&amp;Info'!$B$14</f>
        <v>116.5</v>
      </c>
      <c r="C52" s="184">
        <f>(C173+C174+C175+C185+C194+C195+C198+C201+C202+C205+C211+C212+C215+C216+C217)*'Par&amp;Info'!$B$14</f>
        <v>556.02272727272725</v>
      </c>
      <c r="D52" s="184">
        <f>(D173+D174+D175+D185+D194+D195+D198+D201+D202+D205+D211+D212+D215+D216+D217)*'Par&amp;Info'!$B$14</f>
        <v>566.61363636363637</v>
      </c>
      <c r="E52" s="184">
        <f>(E173+E174+E175+E185+E194+E195+E198+E201+E202+E205+E211+E212+E215+E216+E217)*'Par&amp;Info'!$B$14</f>
        <v>683.11363636363637</v>
      </c>
      <c r="F52" s="184">
        <f>(F173+F174+F175+F185+F194+F195+F198+F201+F202+F205+F211+F212+F215+F216+F217)*'Par&amp;Info'!$B$14</f>
        <v>778.43181818181813</v>
      </c>
      <c r="G52" s="184">
        <f>(G173+G174+G175+G185+G194+G195+G198+G201+G202+G205+G211+G212+G215+G216+G217)*'Par&amp;Info'!$B$14</f>
        <v>841.97727272727275</v>
      </c>
      <c r="H52" s="184">
        <f>(H173+H174+H175+H185+H194+H195+H198+H201+H202+H205+H211+H212+H215+H216+H217)*'Par&amp;Info'!$B$14</f>
        <v>841.97727272727275</v>
      </c>
      <c r="I52" s="184">
        <f>(I173+I174+I175+I185+I194+I195+I198+I201+I202+I205+I211+I212+I215+I216+I217)*'Par&amp;Info'!$B$14</f>
        <v>841.97727272727275</v>
      </c>
      <c r="J52" s="184">
        <f>(J173+J174+J175+J185+J194+J195+J198+J201+J202+J205+J211+J212+J215+J216+J217)*'Par&amp;Info'!$B$14</f>
        <v>841.97727272727275</v>
      </c>
      <c r="K52" s="184">
        <f>(K173+K174+K175+K185+K194+K195+K198+K201+K202+K205+K211+K212+K215+K216+K217)*'Par&amp;Info'!$B$14</f>
        <v>841.97727272727275</v>
      </c>
      <c r="L52" s="184">
        <f>(L173+L174+L175+L185+L194+L195+L198+L201+L202+L205+L211+L212+L215+L216+L217)*'Par&amp;Info'!$B$14</f>
        <v>841.97727272727275</v>
      </c>
      <c r="M52" s="184"/>
      <c r="N52" s="184"/>
      <c r="O52" s="184"/>
      <c r="P52" s="184"/>
      <c r="Q52" s="184"/>
      <c r="R52" s="184"/>
      <c r="S52" s="184"/>
      <c r="T52" s="184"/>
      <c r="U52" s="184"/>
      <c r="V52" s="184"/>
      <c r="W52" s="182"/>
      <c r="X52" s="182"/>
      <c r="Y52" s="182"/>
      <c r="Z52" s="182"/>
      <c r="AA52" s="182"/>
      <c r="AB52" s="182"/>
      <c r="AC52" s="182"/>
      <c r="AD52" s="182"/>
      <c r="AE52" s="182"/>
      <c r="AF52" s="182"/>
      <c r="AG52" s="182"/>
      <c r="AH52" s="182"/>
      <c r="AI52" s="182"/>
      <c r="AJ52" s="182"/>
      <c r="AK52" s="182"/>
      <c r="AL52" s="182"/>
      <c r="AM52" s="182"/>
      <c r="AN52" s="182"/>
      <c r="AO52" s="182"/>
      <c r="AP52" s="182"/>
      <c r="AQ52" s="182"/>
      <c r="AR52" s="182"/>
      <c r="AS52" s="182"/>
      <c r="AT52" s="182"/>
      <c r="AU52" s="182"/>
      <c r="AV52" s="182"/>
      <c r="AW52" s="182"/>
      <c r="AX52" s="182"/>
      <c r="AY52" s="182"/>
      <c r="AZ52" s="182"/>
      <c r="BA52" s="182"/>
      <c r="BB52" s="182"/>
      <c r="BC52" s="182"/>
      <c r="BD52" s="182"/>
      <c r="BE52" s="182"/>
      <c r="BF52" s="182"/>
      <c r="BG52" s="182"/>
      <c r="BH52" s="182"/>
      <c r="BI52" s="182"/>
      <c r="BJ52" s="182"/>
    </row>
    <row r="53" spans="1:62" x14ac:dyDescent="0.25">
      <c r="A53" s="6" t="str">
        <f t="shared" si="18"/>
        <v>Insumos y materiales</v>
      </c>
      <c r="B53" s="184">
        <f>(B172+B178+B179+B183++B184+B188+B192+B196+B197+B193+B200+B208+B209+B210)*'Par&amp;Info'!$B$16</f>
        <v>196.40490724641134</v>
      </c>
      <c r="C53" s="184">
        <f>(C172+C178+C179+C183++C184+C188+C192+C196+C197+C193+C200+C208+C209+C210)*'Par&amp;Info'!$B$16</f>
        <v>1634.3308233353744</v>
      </c>
      <c r="D53" s="184">
        <f>(D172+D178+D179+D183++D184+D188+D192+D196+D197+D193+D200+D208+D209+D210)*'Par&amp;Info'!$B$16</f>
        <v>276.88986648655242</v>
      </c>
      <c r="E53" s="184">
        <f>(E172+E178+E179+E183++E184+E188+E192+E196+E197+E193+E200+E208+E209+E210)*'Par&amp;Info'!$B$16</f>
        <v>285.53254667341321</v>
      </c>
      <c r="F53" s="184">
        <f>(F172+F178+F179+F183++F184+F188+F192+F196+F197+F193+F200+F208+F209+F210)*'Par&amp;Info'!$B$16</f>
        <v>352.29725111691278</v>
      </c>
      <c r="G53" s="184">
        <f>(G172+G178+G179+G183++G184+G188+G192+G196+G197+G193+G200+G208+G209+G210)*'Par&amp;Info'!$B$16</f>
        <v>285.53254667341321</v>
      </c>
      <c r="H53" s="184">
        <f>(H172+H178+H179+H183++H184+H188+H192+H196+H197+H193+H200+H208+H209+H210)*'Par&amp;Info'!$B$16</f>
        <v>285.53254667341321</v>
      </c>
      <c r="I53" s="184">
        <f>(I172+I178+I179+I183++I184+I188+I192+I196+I197+I193+I200+I208+I209+I210)*'Par&amp;Info'!$B$16</f>
        <v>285.53254667341321</v>
      </c>
      <c r="J53" s="184">
        <f>(J172+J178+J179+J183++J184+J188+J192+J196+J197+J193+J200+J208+J209+J210)*'Par&amp;Info'!$B$16</f>
        <v>352.29725111691278</v>
      </c>
      <c r="K53" s="184">
        <f>(K172+K178+K179+K183++K184+K188+K192+K196+K197+K193+K200+K208+K209+K210)*'Par&amp;Info'!$B$16</f>
        <v>285.53254667341321</v>
      </c>
      <c r="L53" s="184">
        <f>(L172+L178+L179+L183++L184+L188+L192+L196+L197+L193+L200+L208+L209+L210)*'Par&amp;Info'!$B$16</f>
        <v>285.53254667341321</v>
      </c>
      <c r="M53" s="184"/>
      <c r="N53" s="184"/>
      <c r="O53" s="184"/>
      <c r="P53" s="184"/>
      <c r="Q53" s="184"/>
      <c r="R53" s="184"/>
      <c r="S53" s="184"/>
      <c r="T53" s="184"/>
      <c r="U53" s="184"/>
      <c r="V53" s="184"/>
      <c r="W53" s="184"/>
      <c r="X53" s="184"/>
      <c r="Y53" s="184"/>
      <c r="Z53" s="184"/>
      <c r="AA53" s="184"/>
      <c r="AB53" s="184"/>
      <c r="AC53" s="184"/>
      <c r="AD53" s="184"/>
      <c r="AE53" s="184"/>
      <c r="AF53" s="184"/>
      <c r="AG53" s="184"/>
      <c r="AH53" s="184"/>
      <c r="AI53" s="184"/>
      <c r="AJ53" s="184"/>
      <c r="AK53" s="184"/>
      <c r="AL53" s="184"/>
      <c r="AM53" s="184"/>
      <c r="AN53" s="184"/>
      <c r="AO53" s="184"/>
      <c r="AP53" s="184"/>
      <c r="AQ53" s="184"/>
      <c r="AR53" s="184"/>
      <c r="AS53" s="184"/>
      <c r="AT53" s="184"/>
      <c r="AU53" s="184"/>
      <c r="AV53" s="184"/>
      <c r="AW53" s="184"/>
      <c r="AX53" s="184"/>
      <c r="AY53" s="184"/>
      <c r="AZ53" s="184"/>
      <c r="BA53" s="184"/>
      <c r="BB53" s="184"/>
      <c r="BC53" s="184"/>
      <c r="BD53" s="184"/>
      <c r="BE53" s="184"/>
      <c r="BF53" s="184"/>
      <c r="BG53" s="184"/>
      <c r="BH53" s="184"/>
      <c r="BI53" s="184"/>
      <c r="BJ53" s="184"/>
    </row>
    <row r="54" spans="1:62" x14ac:dyDescent="0.25">
      <c r="A54" s="6" t="str">
        <f t="shared" si="18"/>
        <v>Costos de sistema de recolección de agua</v>
      </c>
      <c r="B54" s="184">
        <f>B338+B339</f>
        <v>5216.2</v>
      </c>
      <c r="C54" s="184">
        <f t="shared" ref="C54:L54" si="19">C338+C339</f>
        <v>521.62</v>
      </c>
      <c r="D54" s="184">
        <f t="shared" si="19"/>
        <v>521.62</v>
      </c>
      <c r="E54" s="184">
        <f t="shared" si="19"/>
        <v>521.62</v>
      </c>
      <c r="F54" s="184">
        <f t="shared" si="19"/>
        <v>521.62</v>
      </c>
      <c r="G54" s="184">
        <f t="shared" si="19"/>
        <v>521.62</v>
      </c>
      <c r="H54" s="184">
        <f t="shared" si="19"/>
        <v>521.62</v>
      </c>
      <c r="I54" s="184">
        <f t="shared" si="19"/>
        <v>521.62</v>
      </c>
      <c r="J54" s="184">
        <f t="shared" si="19"/>
        <v>521.62</v>
      </c>
      <c r="K54" s="184">
        <f t="shared" si="19"/>
        <v>521.62</v>
      </c>
      <c r="L54" s="184">
        <f t="shared" si="19"/>
        <v>521.62</v>
      </c>
      <c r="M54" s="184"/>
      <c r="N54" s="32"/>
      <c r="O54" s="184"/>
      <c r="P54" s="184"/>
      <c r="Q54" s="184"/>
      <c r="R54" s="184"/>
      <c r="S54" s="184"/>
      <c r="T54" s="184"/>
      <c r="U54" s="184"/>
      <c r="V54" s="184"/>
      <c r="W54" s="184"/>
      <c r="X54" s="184"/>
      <c r="Y54" s="184"/>
      <c r="Z54" s="184"/>
      <c r="AA54" s="184"/>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A55" s="6" t="str">
        <f t="shared" si="18"/>
        <v>Asistencia técnica</v>
      </c>
      <c r="B55" s="184">
        <f>B221</f>
        <v>0</v>
      </c>
      <c r="C55" s="184">
        <f t="shared" ref="C55:L55" si="20">C221</f>
        <v>300</v>
      </c>
      <c r="D55" s="184">
        <f t="shared" si="20"/>
        <v>300</v>
      </c>
      <c r="E55" s="184">
        <f t="shared" si="20"/>
        <v>300</v>
      </c>
      <c r="F55" s="184">
        <f t="shared" si="20"/>
        <v>300</v>
      </c>
      <c r="G55" s="184">
        <f t="shared" si="20"/>
        <v>300</v>
      </c>
      <c r="H55" s="184">
        <f t="shared" si="20"/>
        <v>300</v>
      </c>
      <c r="I55" s="184">
        <f t="shared" si="20"/>
        <v>300</v>
      </c>
      <c r="J55" s="184">
        <f t="shared" si="20"/>
        <v>300</v>
      </c>
      <c r="K55" s="184">
        <f t="shared" si="20"/>
        <v>300</v>
      </c>
      <c r="L55" s="184">
        <f t="shared" si="20"/>
        <v>300</v>
      </c>
      <c r="M55" s="184"/>
      <c r="N55" s="184"/>
      <c r="O55" s="184"/>
      <c r="P55" s="184"/>
      <c r="Q55" s="184"/>
      <c r="R55" s="184"/>
      <c r="S55" s="184"/>
      <c r="T55" s="184"/>
      <c r="U55" s="184"/>
      <c r="V55" s="184"/>
      <c r="W55" s="184"/>
      <c r="X55" s="184"/>
      <c r="Y55" s="184"/>
      <c r="Z55" s="184"/>
      <c r="AA55" s="184"/>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x14ac:dyDescent="0.25">
      <c r="A56" s="6">
        <f t="shared" si="18"/>
        <v>0</v>
      </c>
      <c r="B56" s="184"/>
      <c r="C56" s="184"/>
      <c r="D56" s="184"/>
      <c r="E56" s="184"/>
      <c r="F56" s="184"/>
      <c r="G56" s="184"/>
      <c r="H56" s="184"/>
      <c r="I56" s="184"/>
      <c r="J56" s="184"/>
      <c r="K56" s="184"/>
      <c r="L56" s="184"/>
      <c r="M56" s="184"/>
      <c r="N56" s="184"/>
      <c r="O56" s="184"/>
      <c r="P56" s="184"/>
      <c r="Q56" s="184"/>
      <c r="R56" s="184"/>
      <c r="S56" s="184"/>
      <c r="T56" s="184"/>
      <c r="U56" s="184"/>
      <c r="V56" s="184"/>
      <c r="W56" s="184"/>
      <c r="X56" s="184"/>
      <c r="Y56" s="184"/>
      <c r="Z56" s="184"/>
      <c r="AA56" s="184"/>
      <c r="AB56" s="184"/>
      <c r="AC56" s="184"/>
      <c r="AD56" s="184"/>
      <c r="AE56" s="184"/>
      <c r="AF56" s="184"/>
      <c r="AG56" s="184"/>
      <c r="AH56" s="184"/>
      <c r="AI56" s="184"/>
      <c r="AJ56" s="184"/>
      <c r="AK56" s="184"/>
      <c r="AL56" s="184"/>
      <c r="AM56" s="184"/>
      <c r="AN56" s="184"/>
      <c r="AO56" s="184"/>
      <c r="AP56" s="184"/>
      <c r="AQ56" s="184"/>
      <c r="AR56" s="184"/>
      <c r="AS56" s="184"/>
      <c r="AT56" s="184"/>
      <c r="AU56" s="184"/>
      <c r="AV56" s="184"/>
      <c r="AW56" s="184"/>
      <c r="AX56" s="184"/>
      <c r="AY56" s="184"/>
      <c r="AZ56" s="184"/>
      <c r="BA56" s="184"/>
      <c r="BB56" s="184"/>
      <c r="BC56" s="184"/>
      <c r="BD56" s="184"/>
      <c r="BE56" s="184"/>
      <c r="BF56" s="184"/>
      <c r="BG56" s="184"/>
      <c r="BH56" s="184"/>
      <c r="BI56" s="184"/>
      <c r="BJ56" s="184"/>
    </row>
    <row r="57" spans="1:62" x14ac:dyDescent="0.25">
      <c r="A57" s="6">
        <f t="shared" si="18"/>
        <v>0</v>
      </c>
      <c r="B57" s="182"/>
      <c r="C57" s="182"/>
      <c r="D57" s="182"/>
      <c r="E57" s="182"/>
      <c r="F57" s="182"/>
      <c r="G57" s="182"/>
      <c r="H57" s="182"/>
      <c r="I57" s="182"/>
      <c r="J57" s="182"/>
      <c r="K57" s="182"/>
      <c r="L57" s="182"/>
      <c r="M57" s="182"/>
      <c r="N57" s="182"/>
      <c r="O57" s="182"/>
      <c r="P57" s="182"/>
      <c r="Q57" s="182"/>
      <c r="R57" s="182"/>
      <c r="S57" s="182"/>
      <c r="T57" s="182"/>
      <c r="U57" s="182"/>
      <c r="V57" s="182"/>
      <c r="W57" s="182"/>
      <c r="X57" s="182"/>
      <c r="Y57" s="182"/>
      <c r="Z57" s="182"/>
      <c r="AA57" s="182"/>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6" t="s">
        <v>1052</v>
      </c>
      <c r="B58" s="194"/>
      <c r="C58" s="194"/>
      <c r="D58" s="194"/>
      <c r="E58" s="194"/>
      <c r="F58" s="194"/>
      <c r="G58" s="194"/>
      <c r="H58" s="194"/>
      <c r="I58" s="194"/>
      <c r="J58" s="209"/>
      <c r="K58" s="209"/>
      <c r="L58" s="209"/>
      <c r="M58" s="209"/>
      <c r="N58" s="209"/>
      <c r="O58" s="209"/>
      <c r="P58" s="209"/>
      <c r="Q58" s="209"/>
      <c r="R58" s="209"/>
      <c r="S58" s="209"/>
      <c r="T58" s="209"/>
      <c r="U58" s="209"/>
      <c r="V58" s="194"/>
      <c r="W58" s="194"/>
      <c r="X58" s="194"/>
      <c r="Y58" s="194"/>
      <c r="Z58" s="194"/>
      <c r="AA58" s="194"/>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6" t="str">
        <f>A24</f>
        <v>Ingreso Durazno</v>
      </c>
      <c r="B59" s="182">
        <f>B224</f>
        <v>0</v>
      </c>
      <c r="C59" s="182">
        <f t="shared" ref="C59:L59" si="21">C224</f>
        <v>0</v>
      </c>
      <c r="D59" s="182">
        <f t="shared" si="21"/>
        <v>0</v>
      </c>
      <c r="E59" s="182">
        <f t="shared" si="21"/>
        <v>800</v>
      </c>
      <c r="F59" s="182">
        <f t="shared" si="21"/>
        <v>2450</v>
      </c>
      <c r="G59" s="182">
        <f t="shared" si="21"/>
        <v>3250</v>
      </c>
      <c r="H59" s="182">
        <f t="shared" si="21"/>
        <v>3250</v>
      </c>
      <c r="I59" s="182">
        <f t="shared" si="21"/>
        <v>3250</v>
      </c>
      <c r="J59" s="182">
        <f t="shared" si="21"/>
        <v>3250</v>
      </c>
      <c r="K59" s="182">
        <f t="shared" si="21"/>
        <v>3250</v>
      </c>
      <c r="L59" s="182">
        <f t="shared" si="21"/>
        <v>3250</v>
      </c>
      <c r="M59" s="182"/>
      <c r="N59" s="182"/>
      <c r="O59" s="182"/>
      <c r="P59" s="182"/>
      <c r="Q59" s="182"/>
      <c r="R59" s="182"/>
      <c r="S59" s="182"/>
      <c r="T59" s="182"/>
      <c r="U59" s="182"/>
      <c r="V59" s="182"/>
      <c r="W59" s="182"/>
      <c r="X59" s="182"/>
      <c r="Y59" s="182"/>
      <c r="Z59" s="182"/>
      <c r="AA59" s="182"/>
      <c r="AB59" s="182"/>
      <c r="AC59" s="182"/>
      <c r="AD59" s="182"/>
      <c r="AE59" s="182"/>
      <c r="AF59" s="182"/>
      <c r="AG59" s="182"/>
      <c r="AH59" s="182"/>
      <c r="AI59" s="182"/>
      <c r="AJ59" s="182"/>
      <c r="AK59" s="182"/>
      <c r="AL59" s="182"/>
      <c r="AM59" s="182"/>
      <c r="AN59" s="182"/>
      <c r="AO59" s="182"/>
      <c r="AP59" s="182"/>
      <c r="AQ59" s="182"/>
      <c r="AR59" s="182"/>
      <c r="AS59" s="182"/>
      <c r="AT59" s="182"/>
      <c r="AU59" s="182"/>
      <c r="AV59" s="182"/>
      <c r="AW59" s="182"/>
      <c r="AX59" s="182"/>
      <c r="AY59" s="182"/>
      <c r="AZ59" s="182"/>
      <c r="BA59" s="182"/>
      <c r="BB59" s="182"/>
      <c r="BC59" s="182"/>
      <c r="BD59" s="182"/>
      <c r="BE59" s="182"/>
      <c r="BF59" s="182"/>
      <c r="BG59" s="182"/>
      <c r="BH59" s="182"/>
      <c r="BI59" s="182"/>
      <c r="BJ59" s="182"/>
    </row>
    <row r="60" spans="1:62" x14ac:dyDescent="0.25">
      <c r="A60" s="6" t="str">
        <f>A25</f>
        <v>Ingreso maíz</v>
      </c>
      <c r="B60" s="182">
        <f>B225</f>
        <v>0</v>
      </c>
      <c r="C60" s="182">
        <f t="shared" ref="C60:L60" si="22">C225</f>
        <v>1400</v>
      </c>
      <c r="D60" s="182">
        <f t="shared" si="22"/>
        <v>1400</v>
      </c>
      <c r="E60" s="182">
        <f t="shared" si="22"/>
        <v>1400</v>
      </c>
      <c r="F60" s="182">
        <f t="shared" si="22"/>
        <v>1400</v>
      </c>
      <c r="G60" s="182">
        <f t="shared" si="22"/>
        <v>1400</v>
      </c>
      <c r="H60" s="182">
        <f t="shared" si="22"/>
        <v>1400</v>
      </c>
      <c r="I60" s="182">
        <f t="shared" si="22"/>
        <v>1400</v>
      </c>
      <c r="J60" s="182">
        <f t="shared" si="22"/>
        <v>1400</v>
      </c>
      <c r="K60" s="182">
        <f t="shared" si="22"/>
        <v>1400</v>
      </c>
      <c r="L60" s="182">
        <f t="shared" si="22"/>
        <v>1400</v>
      </c>
      <c r="M60" s="182"/>
      <c r="N60" s="33"/>
      <c r="O60" s="182"/>
      <c r="P60" s="182"/>
      <c r="Q60" s="182"/>
      <c r="R60" s="182"/>
      <c r="S60" s="182"/>
      <c r="T60" s="182"/>
      <c r="U60" s="182"/>
      <c r="V60" s="182"/>
      <c r="W60" s="182"/>
      <c r="X60" s="182"/>
      <c r="Y60" s="182"/>
      <c r="Z60" s="182"/>
      <c r="AA60" s="182"/>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A61" s="6" t="str">
        <f>A26</f>
        <v>Ingreso frijol</v>
      </c>
      <c r="B61" s="182">
        <f>B226</f>
        <v>0</v>
      </c>
      <c r="C61" s="182">
        <f t="shared" ref="C61:L61" si="23">C226</f>
        <v>400</v>
      </c>
      <c r="D61" s="182">
        <f t="shared" si="23"/>
        <v>400</v>
      </c>
      <c r="E61" s="182">
        <f t="shared" si="23"/>
        <v>400</v>
      </c>
      <c r="F61" s="182">
        <f t="shared" si="23"/>
        <v>400</v>
      </c>
      <c r="G61" s="182">
        <f t="shared" si="23"/>
        <v>400</v>
      </c>
      <c r="H61" s="182">
        <f t="shared" si="23"/>
        <v>400</v>
      </c>
      <c r="I61" s="182">
        <f t="shared" si="23"/>
        <v>400</v>
      </c>
      <c r="J61" s="182">
        <f t="shared" si="23"/>
        <v>400</v>
      </c>
      <c r="K61" s="182">
        <f t="shared" si="23"/>
        <v>400</v>
      </c>
      <c r="L61" s="182">
        <f t="shared" si="23"/>
        <v>400</v>
      </c>
      <c r="M61" s="182"/>
      <c r="N61" s="182"/>
      <c r="O61" s="182"/>
      <c r="P61" s="182"/>
      <c r="Q61" s="182"/>
      <c r="R61" s="182"/>
      <c r="S61" s="182"/>
      <c r="T61" s="182"/>
      <c r="U61" s="182"/>
      <c r="V61" s="182"/>
      <c r="W61" s="182"/>
      <c r="X61" s="182"/>
      <c r="Y61" s="182"/>
      <c r="Z61" s="182"/>
      <c r="AA61" s="182"/>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s="191" customFormat="1" x14ac:dyDescent="0.25">
      <c r="A62" s="6" t="str">
        <f>A27</f>
        <v>Costo de oportunidad de la mano de obra</v>
      </c>
      <c r="B62" s="192"/>
      <c r="C62" s="192"/>
      <c r="D62" s="192"/>
      <c r="E62" s="192"/>
      <c r="F62" s="192"/>
      <c r="G62" s="192"/>
      <c r="H62" s="192"/>
      <c r="I62" s="192"/>
      <c r="J62" s="192"/>
      <c r="K62" s="192"/>
      <c r="L62" s="192"/>
      <c r="M62" s="192"/>
      <c r="N62" s="192"/>
      <c r="O62" s="192"/>
      <c r="P62" s="192"/>
      <c r="Q62" s="192"/>
      <c r="R62" s="192"/>
      <c r="S62" s="192"/>
      <c r="T62" s="192"/>
      <c r="U62" s="192"/>
      <c r="V62" s="192"/>
      <c r="W62" s="192"/>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row>
    <row r="64" spans="1:62" x14ac:dyDescent="0.25">
      <c r="A64" s="179" t="s">
        <v>1053</v>
      </c>
    </row>
    <row r="65" spans="1:62" s="199" customFormat="1" x14ac:dyDescent="0.25">
      <c r="A65" s="199" t="s">
        <v>217</v>
      </c>
      <c r="B65" s="198">
        <f>SUM(B52:B55)</f>
        <v>5529.1049072464111</v>
      </c>
      <c r="C65" s="198">
        <f t="shared" ref="C65:AA65" si="24">SUM(C52:C55)</f>
        <v>3011.9735506081015</v>
      </c>
      <c r="D65" s="198">
        <f t="shared" si="24"/>
        <v>1665.1235028501887</v>
      </c>
      <c r="E65" s="198">
        <f t="shared" si="24"/>
        <v>1790.2661830370496</v>
      </c>
      <c r="F65" s="198">
        <f t="shared" si="24"/>
        <v>1952.3490692987307</v>
      </c>
      <c r="G65" s="198">
        <f t="shared" si="24"/>
        <v>1949.1298194006858</v>
      </c>
      <c r="H65" s="198">
        <f t="shared" si="24"/>
        <v>1949.1298194006858</v>
      </c>
      <c r="I65" s="198">
        <f t="shared" si="24"/>
        <v>1949.1298194006858</v>
      </c>
      <c r="J65" s="198">
        <f t="shared" si="24"/>
        <v>2015.8945238441856</v>
      </c>
      <c r="K65" s="198">
        <f t="shared" si="24"/>
        <v>1949.1298194006858</v>
      </c>
      <c r="L65" s="198">
        <f t="shared" si="24"/>
        <v>1949.1298194006858</v>
      </c>
      <c r="M65" s="198">
        <f t="shared" si="24"/>
        <v>0</v>
      </c>
      <c r="N65" s="198">
        <f t="shared" si="24"/>
        <v>0</v>
      </c>
      <c r="O65" s="198">
        <f t="shared" si="24"/>
        <v>0</v>
      </c>
      <c r="P65" s="198">
        <f t="shared" si="24"/>
        <v>0</v>
      </c>
      <c r="Q65" s="198">
        <f t="shared" si="24"/>
        <v>0</v>
      </c>
      <c r="R65" s="198">
        <f t="shared" si="24"/>
        <v>0</v>
      </c>
      <c r="S65" s="198">
        <f t="shared" si="24"/>
        <v>0</v>
      </c>
      <c r="T65" s="198">
        <f t="shared" si="24"/>
        <v>0</v>
      </c>
      <c r="U65" s="198">
        <f t="shared" si="24"/>
        <v>0</v>
      </c>
      <c r="V65" s="198">
        <f t="shared" si="24"/>
        <v>0</v>
      </c>
      <c r="W65" s="198">
        <f t="shared" si="24"/>
        <v>0</v>
      </c>
      <c r="X65" s="198">
        <f t="shared" si="24"/>
        <v>0</v>
      </c>
      <c r="Y65" s="198">
        <f t="shared" si="24"/>
        <v>0</v>
      </c>
      <c r="Z65" s="198">
        <f t="shared" si="24"/>
        <v>0</v>
      </c>
      <c r="AA65" s="198">
        <f t="shared" si="24"/>
        <v>0</v>
      </c>
      <c r="AB65" s="198"/>
      <c r="AC65" s="198"/>
      <c r="AD65" s="198"/>
      <c r="AE65" s="198"/>
      <c r="AF65" s="198"/>
      <c r="AG65" s="198"/>
      <c r="AH65" s="198"/>
      <c r="AI65" s="198"/>
      <c r="AJ65" s="198"/>
      <c r="AK65" s="198">
        <f t="shared" ref="AK65:BJ65" si="25">SUM(AK52:AK56)</f>
        <v>0</v>
      </c>
      <c r="AL65" s="198">
        <f t="shared" si="25"/>
        <v>0</v>
      </c>
      <c r="AM65" s="198">
        <f t="shared" si="25"/>
        <v>0</v>
      </c>
      <c r="AN65" s="198">
        <f t="shared" si="25"/>
        <v>0</v>
      </c>
      <c r="AO65" s="198">
        <f t="shared" si="25"/>
        <v>0</v>
      </c>
      <c r="AP65" s="198">
        <f t="shared" si="25"/>
        <v>0</v>
      </c>
      <c r="AQ65" s="198">
        <f t="shared" si="25"/>
        <v>0</v>
      </c>
      <c r="AR65" s="198">
        <f t="shared" si="25"/>
        <v>0</v>
      </c>
      <c r="AS65" s="198">
        <f t="shared" si="25"/>
        <v>0</v>
      </c>
      <c r="AT65" s="198">
        <f t="shared" si="25"/>
        <v>0</v>
      </c>
      <c r="AU65" s="198">
        <f t="shared" si="25"/>
        <v>0</v>
      </c>
      <c r="AV65" s="198">
        <f t="shared" si="25"/>
        <v>0</v>
      </c>
      <c r="AW65" s="198">
        <f t="shared" si="25"/>
        <v>0</v>
      </c>
      <c r="AX65" s="198">
        <f t="shared" si="25"/>
        <v>0</v>
      </c>
      <c r="AY65" s="198">
        <f t="shared" si="25"/>
        <v>0</v>
      </c>
      <c r="AZ65" s="198">
        <f t="shared" si="25"/>
        <v>0</v>
      </c>
      <c r="BA65" s="198">
        <f t="shared" si="25"/>
        <v>0</v>
      </c>
      <c r="BB65" s="198">
        <f t="shared" si="25"/>
        <v>0</v>
      </c>
      <c r="BC65" s="198">
        <f t="shared" si="25"/>
        <v>0</v>
      </c>
      <c r="BD65" s="198">
        <f t="shared" si="25"/>
        <v>0</v>
      </c>
      <c r="BE65" s="198">
        <f t="shared" si="25"/>
        <v>0</v>
      </c>
      <c r="BF65" s="198">
        <f t="shared" si="25"/>
        <v>0</v>
      </c>
      <c r="BG65" s="198">
        <f t="shared" si="25"/>
        <v>0</v>
      </c>
      <c r="BH65" s="198">
        <f t="shared" si="25"/>
        <v>0</v>
      </c>
      <c r="BI65" s="198">
        <f t="shared" si="25"/>
        <v>0</v>
      </c>
      <c r="BJ65" s="198">
        <f t="shared" si="25"/>
        <v>0</v>
      </c>
    </row>
    <row r="66" spans="1:62" s="199" customFormat="1" x14ac:dyDescent="0.25">
      <c r="A66" s="199" t="s">
        <v>218</v>
      </c>
      <c r="B66" s="198">
        <f t="shared" ref="B66:AA66" si="26">SUM(B59:B62)</f>
        <v>0</v>
      </c>
      <c r="C66" s="198">
        <f t="shared" si="26"/>
        <v>1800</v>
      </c>
      <c r="D66" s="198">
        <f t="shared" si="26"/>
        <v>1800</v>
      </c>
      <c r="E66" s="198">
        <f t="shared" si="26"/>
        <v>2600</v>
      </c>
      <c r="F66" s="198">
        <f t="shared" si="26"/>
        <v>4250</v>
      </c>
      <c r="G66" s="198">
        <f t="shared" si="26"/>
        <v>5050</v>
      </c>
      <c r="H66" s="198">
        <f t="shared" si="26"/>
        <v>5050</v>
      </c>
      <c r="I66" s="198">
        <f t="shared" si="26"/>
        <v>5050</v>
      </c>
      <c r="J66" s="198">
        <f t="shared" si="26"/>
        <v>5050</v>
      </c>
      <c r="K66" s="198">
        <f t="shared" si="26"/>
        <v>5050</v>
      </c>
      <c r="L66" s="198">
        <f t="shared" si="26"/>
        <v>5050</v>
      </c>
      <c r="M66" s="198">
        <f t="shared" si="26"/>
        <v>0</v>
      </c>
      <c r="N66" s="198">
        <f t="shared" si="26"/>
        <v>0</v>
      </c>
      <c r="O66" s="198">
        <f t="shared" si="26"/>
        <v>0</v>
      </c>
      <c r="P66" s="198">
        <f t="shared" si="26"/>
        <v>0</v>
      </c>
      <c r="Q66" s="198">
        <f t="shared" si="26"/>
        <v>0</v>
      </c>
      <c r="R66" s="198">
        <f t="shared" si="26"/>
        <v>0</v>
      </c>
      <c r="S66" s="198">
        <f t="shared" si="26"/>
        <v>0</v>
      </c>
      <c r="T66" s="198">
        <f t="shared" si="26"/>
        <v>0</v>
      </c>
      <c r="U66" s="198">
        <f t="shared" si="26"/>
        <v>0</v>
      </c>
      <c r="V66" s="198">
        <f t="shared" si="26"/>
        <v>0</v>
      </c>
      <c r="W66" s="198">
        <f t="shared" si="26"/>
        <v>0</v>
      </c>
      <c r="X66" s="198">
        <f t="shared" si="26"/>
        <v>0</v>
      </c>
      <c r="Y66" s="198">
        <f t="shared" si="26"/>
        <v>0</v>
      </c>
      <c r="Z66" s="198">
        <f t="shared" si="26"/>
        <v>0</v>
      </c>
      <c r="AA66" s="198">
        <f t="shared" si="26"/>
        <v>0</v>
      </c>
      <c r="AB66" s="198"/>
      <c r="AC66" s="198"/>
      <c r="AD66" s="198"/>
      <c r="AE66" s="198"/>
      <c r="AF66" s="198"/>
      <c r="AG66" s="198"/>
      <c r="AH66" s="198"/>
      <c r="AI66" s="198"/>
      <c r="AJ66" s="198"/>
      <c r="AK66" s="198">
        <f t="shared" ref="AK66:BJ66" si="27">SUM(AK59:AK62)</f>
        <v>0</v>
      </c>
      <c r="AL66" s="198">
        <f t="shared" si="27"/>
        <v>0</v>
      </c>
      <c r="AM66" s="198">
        <f t="shared" si="27"/>
        <v>0</v>
      </c>
      <c r="AN66" s="198">
        <f t="shared" si="27"/>
        <v>0</v>
      </c>
      <c r="AO66" s="198">
        <f t="shared" si="27"/>
        <v>0</v>
      </c>
      <c r="AP66" s="198">
        <f t="shared" si="27"/>
        <v>0</v>
      </c>
      <c r="AQ66" s="198">
        <f t="shared" si="27"/>
        <v>0</v>
      </c>
      <c r="AR66" s="198">
        <f t="shared" si="27"/>
        <v>0</v>
      </c>
      <c r="AS66" s="198">
        <f t="shared" si="27"/>
        <v>0</v>
      </c>
      <c r="AT66" s="198">
        <f t="shared" si="27"/>
        <v>0</v>
      </c>
      <c r="AU66" s="198">
        <f t="shared" si="27"/>
        <v>0</v>
      </c>
      <c r="AV66" s="198">
        <f t="shared" si="27"/>
        <v>0</v>
      </c>
      <c r="AW66" s="198">
        <f t="shared" si="27"/>
        <v>0</v>
      </c>
      <c r="AX66" s="198">
        <f t="shared" si="27"/>
        <v>0</v>
      </c>
      <c r="AY66" s="198">
        <f t="shared" si="27"/>
        <v>0</v>
      </c>
      <c r="AZ66" s="198">
        <f t="shared" si="27"/>
        <v>0</v>
      </c>
      <c r="BA66" s="198">
        <f t="shared" si="27"/>
        <v>0</v>
      </c>
      <c r="BB66" s="198">
        <f t="shared" si="27"/>
        <v>0</v>
      </c>
      <c r="BC66" s="198">
        <f t="shared" si="27"/>
        <v>0</v>
      </c>
      <c r="BD66" s="198">
        <f t="shared" si="27"/>
        <v>0</v>
      </c>
      <c r="BE66" s="198">
        <f t="shared" si="27"/>
        <v>0</v>
      </c>
      <c r="BF66" s="198">
        <f t="shared" si="27"/>
        <v>0</v>
      </c>
      <c r="BG66" s="198">
        <f t="shared" si="27"/>
        <v>0</v>
      </c>
      <c r="BH66" s="198">
        <f t="shared" si="27"/>
        <v>0</v>
      </c>
      <c r="BI66" s="198">
        <f t="shared" si="27"/>
        <v>0</v>
      </c>
      <c r="BJ66" s="198">
        <f t="shared" si="27"/>
        <v>0</v>
      </c>
    </row>
    <row r="67" spans="1:62" s="199" customFormat="1" x14ac:dyDescent="0.25">
      <c r="A67" s="199" t="s">
        <v>219</v>
      </c>
      <c r="B67" s="198">
        <f>B66-B65</f>
        <v>-5529.1049072464111</v>
      </c>
      <c r="C67" s="198">
        <f t="shared" ref="C67:AA67" si="28">C66-C65</f>
        <v>-1211.9735506081015</v>
      </c>
      <c r="D67" s="198">
        <f t="shared" si="28"/>
        <v>134.87649714981126</v>
      </c>
      <c r="E67" s="198">
        <f t="shared" si="28"/>
        <v>809.73381696295041</v>
      </c>
      <c r="F67" s="198">
        <f t="shared" si="28"/>
        <v>2297.6509307012693</v>
      </c>
      <c r="G67" s="198">
        <f t="shared" si="28"/>
        <v>3100.8701805993142</v>
      </c>
      <c r="H67" s="198">
        <f t="shared" si="28"/>
        <v>3100.8701805993142</v>
      </c>
      <c r="I67" s="198">
        <f t="shared" si="28"/>
        <v>3100.8701805993142</v>
      </c>
      <c r="J67" s="198">
        <f t="shared" si="28"/>
        <v>3034.1054761558144</v>
      </c>
      <c r="K67" s="198">
        <f t="shared" si="28"/>
        <v>3100.8701805993142</v>
      </c>
      <c r="L67" s="198">
        <f t="shared" si="28"/>
        <v>3100.8701805993142</v>
      </c>
      <c r="M67" s="198">
        <f t="shared" si="28"/>
        <v>0</v>
      </c>
      <c r="N67" s="198">
        <f t="shared" si="28"/>
        <v>0</v>
      </c>
      <c r="O67" s="198">
        <f t="shared" si="28"/>
        <v>0</v>
      </c>
      <c r="P67" s="198">
        <f t="shared" si="28"/>
        <v>0</v>
      </c>
      <c r="Q67" s="198">
        <f t="shared" si="28"/>
        <v>0</v>
      </c>
      <c r="R67" s="198">
        <f t="shared" si="28"/>
        <v>0</v>
      </c>
      <c r="S67" s="198">
        <f t="shared" si="28"/>
        <v>0</v>
      </c>
      <c r="T67" s="198">
        <f t="shared" si="28"/>
        <v>0</v>
      </c>
      <c r="U67" s="198">
        <f t="shared" si="28"/>
        <v>0</v>
      </c>
      <c r="V67" s="198">
        <f t="shared" si="28"/>
        <v>0</v>
      </c>
      <c r="W67" s="198">
        <f t="shared" si="28"/>
        <v>0</v>
      </c>
      <c r="X67" s="198">
        <f t="shared" si="28"/>
        <v>0</v>
      </c>
      <c r="Y67" s="198">
        <f t="shared" si="28"/>
        <v>0</v>
      </c>
      <c r="Z67" s="198">
        <f t="shared" si="28"/>
        <v>0</v>
      </c>
      <c r="AA67" s="198">
        <f t="shared" si="28"/>
        <v>0</v>
      </c>
      <c r="AB67" s="198"/>
      <c r="AC67" s="198"/>
      <c r="AD67" s="198"/>
      <c r="AE67" s="198"/>
      <c r="AF67" s="198"/>
      <c r="AG67" s="198"/>
      <c r="AH67" s="198"/>
      <c r="AI67" s="198"/>
      <c r="AJ67" s="198"/>
      <c r="AK67" s="198">
        <f t="shared" ref="AK67:BJ67" si="29">AK66-AK65</f>
        <v>0</v>
      </c>
      <c r="AL67" s="198">
        <f t="shared" si="29"/>
        <v>0</v>
      </c>
      <c r="AM67" s="198">
        <f t="shared" si="29"/>
        <v>0</v>
      </c>
      <c r="AN67" s="198">
        <f t="shared" si="29"/>
        <v>0</v>
      </c>
      <c r="AO67" s="198">
        <f t="shared" si="29"/>
        <v>0</v>
      </c>
      <c r="AP67" s="198">
        <f t="shared" si="29"/>
        <v>0</v>
      </c>
      <c r="AQ67" s="198">
        <f t="shared" si="29"/>
        <v>0</v>
      </c>
      <c r="AR67" s="198">
        <f t="shared" si="29"/>
        <v>0</v>
      </c>
      <c r="AS67" s="198">
        <f t="shared" si="29"/>
        <v>0</v>
      </c>
      <c r="AT67" s="198">
        <f t="shared" si="29"/>
        <v>0</v>
      </c>
      <c r="AU67" s="198">
        <f t="shared" si="29"/>
        <v>0</v>
      </c>
      <c r="AV67" s="198">
        <f t="shared" si="29"/>
        <v>0</v>
      </c>
      <c r="AW67" s="198">
        <f t="shared" si="29"/>
        <v>0</v>
      </c>
      <c r="AX67" s="198">
        <f t="shared" si="29"/>
        <v>0</v>
      </c>
      <c r="AY67" s="198">
        <f t="shared" si="29"/>
        <v>0</v>
      </c>
      <c r="AZ67" s="198">
        <f t="shared" si="29"/>
        <v>0</v>
      </c>
      <c r="BA67" s="198">
        <f t="shared" si="29"/>
        <v>0</v>
      </c>
      <c r="BB67" s="198">
        <f t="shared" si="29"/>
        <v>0</v>
      </c>
      <c r="BC67" s="198">
        <f t="shared" si="29"/>
        <v>0</v>
      </c>
      <c r="BD67" s="198">
        <f t="shared" si="29"/>
        <v>0</v>
      </c>
      <c r="BE67" s="198">
        <f t="shared" si="29"/>
        <v>0</v>
      </c>
      <c r="BF67" s="198">
        <f t="shared" si="29"/>
        <v>0</v>
      </c>
      <c r="BG67" s="198">
        <f t="shared" si="29"/>
        <v>0</v>
      </c>
      <c r="BH67" s="198">
        <f t="shared" si="29"/>
        <v>0</v>
      </c>
      <c r="BI67" s="198">
        <f t="shared" si="29"/>
        <v>0</v>
      </c>
      <c r="BJ67" s="198">
        <f t="shared" si="29"/>
        <v>0</v>
      </c>
    </row>
    <row r="68" spans="1:62" x14ac:dyDescent="0.25">
      <c r="B68" s="184"/>
      <c r="C68" s="184"/>
      <c r="D68" s="184"/>
      <c r="E68" s="184"/>
      <c r="F68" s="184"/>
      <c r="G68" s="184"/>
      <c r="H68" s="184"/>
      <c r="I68" s="184"/>
      <c r="J68" s="184"/>
      <c r="K68" s="184"/>
      <c r="L68" s="184"/>
      <c r="M68" s="184"/>
      <c r="N68" s="184"/>
      <c r="O68" s="184"/>
      <c r="P68" s="184"/>
      <c r="Q68" s="184"/>
      <c r="R68" s="184"/>
      <c r="S68" s="184"/>
      <c r="T68" s="184"/>
      <c r="U68" s="184"/>
      <c r="V68" s="184"/>
      <c r="W68" s="184"/>
      <c r="X68" s="184"/>
      <c r="Y68" s="184"/>
      <c r="Z68" s="184"/>
      <c r="AA68" s="184"/>
      <c r="AB68" s="184"/>
      <c r="AC68" s="184"/>
      <c r="AD68" s="184"/>
      <c r="AE68" s="184"/>
      <c r="AF68" s="184"/>
      <c r="AG68" s="184"/>
      <c r="AH68" s="184"/>
      <c r="AI68" s="184"/>
      <c r="AJ68" s="184"/>
      <c r="AK68" s="184"/>
      <c r="AL68" s="184"/>
      <c r="AM68" s="184"/>
      <c r="AN68" s="184"/>
      <c r="AO68" s="184"/>
      <c r="AP68" s="184"/>
      <c r="AQ68" s="184"/>
      <c r="AR68" s="184"/>
      <c r="AS68" s="184"/>
      <c r="AT68" s="184"/>
      <c r="AU68" s="184"/>
      <c r="AV68" s="184"/>
      <c r="AW68" s="184"/>
      <c r="AX68" s="184"/>
      <c r="AY68" s="184"/>
      <c r="AZ68" s="184"/>
      <c r="BA68" s="184"/>
      <c r="BB68" s="184"/>
      <c r="BC68" s="184"/>
      <c r="BD68" s="184"/>
      <c r="BE68" s="184"/>
      <c r="BF68" s="184"/>
      <c r="BG68" s="184"/>
      <c r="BH68" s="184"/>
      <c r="BI68" s="184"/>
      <c r="BJ68" s="184"/>
    </row>
    <row r="69" spans="1:62" s="186" customFormat="1" ht="13.8" thickBot="1" x14ac:dyDescent="0.3">
      <c r="A69" s="186" t="s">
        <v>1054</v>
      </c>
      <c r="J69" s="202"/>
      <c r="K69" s="202"/>
      <c r="L69" s="202"/>
      <c r="M69" s="202"/>
      <c r="N69" s="202"/>
      <c r="O69" s="202"/>
      <c r="P69" s="202"/>
      <c r="Q69" s="202"/>
      <c r="R69" s="202"/>
      <c r="S69" s="202"/>
      <c r="T69" s="202"/>
      <c r="U69" s="202"/>
    </row>
    <row r="70" spans="1:62" ht="13.8" thickTop="1" x14ac:dyDescent="0.25">
      <c r="A70" s="6" t="str">
        <f>A52</f>
        <v>Mano de obra</v>
      </c>
      <c r="B70" s="184"/>
      <c r="C70" s="184"/>
      <c r="D70" s="184"/>
      <c r="E70" s="184"/>
      <c r="F70" s="184"/>
      <c r="G70" s="184"/>
      <c r="H70" s="184"/>
      <c r="I70" s="184"/>
      <c r="J70" s="184"/>
      <c r="K70" s="184"/>
      <c r="L70" s="184"/>
      <c r="M70" s="184"/>
      <c r="N70" s="184"/>
      <c r="O70" s="184"/>
      <c r="P70" s="184"/>
      <c r="Q70" s="184"/>
      <c r="R70" s="184"/>
      <c r="S70" s="184"/>
      <c r="T70" s="184"/>
      <c r="U70" s="184"/>
      <c r="V70" s="184"/>
      <c r="W70" s="182"/>
      <c r="X70" s="182"/>
      <c r="Y70" s="182"/>
      <c r="Z70" s="182"/>
      <c r="AA70" s="182"/>
      <c r="AB70" s="182"/>
      <c r="AC70" s="182"/>
      <c r="AD70" s="182"/>
      <c r="AE70" s="182"/>
      <c r="AF70" s="182"/>
      <c r="AG70" s="182"/>
      <c r="AH70" s="182"/>
      <c r="AI70" s="182"/>
      <c r="AJ70" s="182"/>
      <c r="AK70" s="182"/>
      <c r="AL70" s="182"/>
      <c r="AM70" s="182"/>
      <c r="AN70" s="182"/>
      <c r="AO70" s="182"/>
      <c r="AP70" s="182"/>
      <c r="AQ70" s="182"/>
      <c r="AR70" s="182"/>
      <c r="AS70" s="182"/>
      <c r="AT70" s="182"/>
      <c r="AU70" s="182"/>
      <c r="AV70" s="182"/>
      <c r="AW70" s="182"/>
      <c r="AX70" s="182"/>
      <c r="AY70" s="182"/>
      <c r="AZ70" s="182"/>
      <c r="BA70" s="182"/>
      <c r="BB70" s="182"/>
      <c r="BC70" s="182"/>
      <c r="BD70" s="182"/>
      <c r="BE70" s="182"/>
      <c r="BF70" s="182"/>
      <c r="BG70" s="182"/>
      <c r="BH70" s="182"/>
      <c r="BI70" s="182"/>
      <c r="BJ70" s="182"/>
    </row>
    <row r="71" spans="1:62" x14ac:dyDescent="0.25">
      <c r="A71" s="6" t="str">
        <f t="shared" ref="A71:A74" si="30">A53</f>
        <v>Insumos y materiales</v>
      </c>
      <c r="B71" s="184"/>
      <c r="C71" s="184"/>
      <c r="D71" s="184"/>
      <c r="E71" s="184"/>
      <c r="F71" s="184"/>
      <c r="G71" s="184"/>
      <c r="H71" s="184"/>
      <c r="I71" s="184"/>
      <c r="J71" s="184"/>
      <c r="K71" s="184"/>
      <c r="L71" s="184"/>
      <c r="M71" s="184"/>
      <c r="N71" s="184"/>
      <c r="O71" s="184"/>
      <c r="P71" s="184"/>
      <c r="Q71" s="184"/>
      <c r="R71" s="184"/>
      <c r="S71" s="184"/>
      <c r="T71" s="184"/>
      <c r="U71" s="184"/>
      <c r="V71" s="184"/>
      <c r="W71" s="184"/>
      <c r="X71" s="184"/>
      <c r="Y71" s="184"/>
      <c r="Z71" s="184"/>
      <c r="AA71" s="184"/>
      <c r="AB71" s="184"/>
      <c r="AC71" s="184"/>
      <c r="AD71" s="184"/>
      <c r="AE71" s="184"/>
      <c r="AF71" s="184"/>
      <c r="AG71" s="184"/>
      <c r="AH71" s="184"/>
      <c r="AI71" s="184"/>
      <c r="AJ71" s="184"/>
      <c r="AK71" s="184"/>
      <c r="AL71" s="184"/>
      <c r="AM71" s="184"/>
      <c r="AN71" s="184"/>
      <c r="AO71" s="184"/>
      <c r="AP71" s="184"/>
      <c r="AQ71" s="184"/>
      <c r="AR71" s="184"/>
      <c r="AS71" s="184"/>
      <c r="AT71" s="184"/>
      <c r="AU71" s="184"/>
      <c r="AV71" s="184"/>
      <c r="AW71" s="184"/>
      <c r="AX71" s="184"/>
      <c r="AY71" s="184"/>
      <c r="AZ71" s="184"/>
      <c r="BA71" s="184"/>
      <c r="BB71" s="184"/>
      <c r="BC71" s="184"/>
      <c r="BD71" s="184"/>
      <c r="BE71" s="184"/>
      <c r="BF71" s="184"/>
      <c r="BG71" s="184"/>
      <c r="BH71" s="184"/>
      <c r="BI71" s="184"/>
      <c r="BJ71" s="184"/>
    </row>
    <row r="72" spans="1:62" x14ac:dyDescent="0.25">
      <c r="A72" s="6" t="str">
        <f t="shared" si="30"/>
        <v>Costos de sistema de recolección de agua</v>
      </c>
      <c r="B72" s="184"/>
      <c r="C72" s="184"/>
      <c r="D72" s="184"/>
      <c r="E72" s="184"/>
      <c r="F72" s="184"/>
      <c r="G72" s="184"/>
      <c r="H72" s="184"/>
      <c r="I72" s="184"/>
      <c r="J72" s="184"/>
      <c r="K72" s="184"/>
      <c r="L72" s="184"/>
      <c r="M72" s="184"/>
      <c r="N72" s="32"/>
      <c r="O72" s="184"/>
      <c r="P72" s="184"/>
      <c r="Q72" s="184"/>
      <c r="R72" s="184"/>
      <c r="S72" s="184"/>
      <c r="T72" s="184"/>
      <c r="U72" s="184"/>
      <c r="V72" s="184"/>
      <c r="W72" s="184"/>
      <c r="X72" s="184"/>
      <c r="Y72" s="184"/>
      <c r="Z72" s="184"/>
      <c r="AA72" s="184"/>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A73" s="6" t="str">
        <f t="shared" si="30"/>
        <v>Asistencia técnica</v>
      </c>
      <c r="B73" s="184"/>
      <c r="C73" s="184"/>
      <c r="D73" s="184"/>
      <c r="E73" s="184"/>
      <c r="F73" s="184"/>
      <c r="G73" s="184"/>
      <c r="H73" s="184"/>
      <c r="I73" s="184"/>
      <c r="J73" s="184"/>
      <c r="K73" s="184"/>
      <c r="L73" s="184"/>
      <c r="M73" s="184"/>
      <c r="N73" s="184"/>
      <c r="O73" s="184"/>
      <c r="P73" s="184"/>
      <c r="Q73" s="184"/>
      <c r="R73" s="184"/>
      <c r="S73" s="184"/>
      <c r="T73" s="184"/>
      <c r="U73" s="184"/>
      <c r="V73" s="184"/>
      <c r="W73" s="184"/>
      <c r="X73" s="184"/>
      <c r="Y73" s="184"/>
      <c r="Z73" s="184"/>
      <c r="AA73" s="184"/>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A74" s="6">
        <f t="shared" si="30"/>
        <v>0</v>
      </c>
      <c r="B74" s="184"/>
      <c r="C74" s="184"/>
      <c r="D74" s="184"/>
      <c r="E74" s="184"/>
      <c r="F74" s="184"/>
      <c r="G74" s="184"/>
      <c r="H74" s="184"/>
      <c r="I74" s="184"/>
      <c r="J74" s="184"/>
      <c r="K74" s="184"/>
      <c r="L74" s="184"/>
      <c r="M74" s="184"/>
      <c r="N74" s="184"/>
      <c r="O74" s="184"/>
      <c r="P74" s="184"/>
      <c r="Q74" s="184"/>
      <c r="R74" s="184"/>
      <c r="S74" s="184"/>
      <c r="T74" s="184"/>
      <c r="U74" s="184"/>
      <c r="V74" s="184"/>
      <c r="W74" s="184"/>
      <c r="X74" s="184"/>
      <c r="Y74" s="184"/>
      <c r="Z74" s="184"/>
      <c r="AA74" s="184"/>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x14ac:dyDescent="0.25">
      <c r="B75" s="182"/>
      <c r="C75" s="182"/>
      <c r="D75" s="182"/>
      <c r="E75" s="182"/>
      <c r="F75" s="182"/>
      <c r="G75" s="182"/>
      <c r="H75" s="182"/>
      <c r="I75" s="182"/>
      <c r="J75" s="182"/>
      <c r="K75" s="182"/>
      <c r="L75" s="182"/>
      <c r="M75" s="182"/>
      <c r="N75" s="182"/>
      <c r="O75" s="182"/>
      <c r="P75" s="182"/>
      <c r="Q75" s="182"/>
      <c r="R75" s="182"/>
      <c r="S75" s="182"/>
      <c r="T75" s="182"/>
      <c r="U75" s="182"/>
      <c r="V75" s="182"/>
      <c r="W75" s="182"/>
      <c r="X75" s="182"/>
      <c r="Y75" s="182"/>
      <c r="Z75" s="182"/>
      <c r="AA75" s="182"/>
      <c r="AB75" s="182"/>
      <c r="AC75" s="182"/>
      <c r="AD75" s="182"/>
      <c r="AE75" s="182"/>
      <c r="AF75" s="182"/>
      <c r="AG75" s="182"/>
      <c r="AH75" s="182"/>
      <c r="AI75" s="182"/>
      <c r="AJ75" s="182"/>
      <c r="AK75" s="182"/>
      <c r="AL75" s="182"/>
      <c r="AM75" s="182"/>
      <c r="AN75" s="182"/>
      <c r="AO75" s="182"/>
      <c r="AP75" s="182"/>
      <c r="AQ75" s="182"/>
      <c r="AR75" s="182"/>
      <c r="AS75" s="182"/>
      <c r="AT75" s="182"/>
      <c r="AU75" s="182"/>
      <c r="AV75" s="182"/>
      <c r="AW75" s="182"/>
      <c r="AX75" s="182"/>
      <c r="AY75" s="182"/>
      <c r="AZ75" s="182"/>
      <c r="BA75" s="182"/>
      <c r="BB75" s="182"/>
      <c r="BC75" s="182"/>
      <c r="BD75" s="182"/>
      <c r="BE75" s="182"/>
      <c r="BF75" s="182"/>
      <c r="BG75" s="182"/>
      <c r="BH75" s="182"/>
      <c r="BI75" s="182"/>
      <c r="BJ75" s="182"/>
    </row>
    <row r="76" spans="1:62" s="186" customFormat="1" ht="13.8" thickBot="1" x14ac:dyDescent="0.3">
      <c r="A76" s="186" t="s">
        <v>1055</v>
      </c>
      <c r="B76" s="194"/>
      <c r="C76" s="194"/>
      <c r="D76" s="194"/>
      <c r="E76" s="194"/>
      <c r="F76" s="194"/>
      <c r="G76" s="194"/>
      <c r="H76" s="194"/>
      <c r="I76" s="194"/>
      <c r="J76" s="209"/>
      <c r="K76" s="209"/>
      <c r="L76" s="209"/>
      <c r="M76" s="209"/>
      <c r="N76" s="209"/>
      <c r="O76" s="209"/>
      <c r="P76" s="209"/>
      <c r="Q76" s="209"/>
      <c r="R76" s="209"/>
      <c r="S76" s="209"/>
      <c r="T76" s="209"/>
      <c r="U76" s="209"/>
      <c r="V76" s="194"/>
      <c r="W76" s="194"/>
      <c r="X76" s="194"/>
      <c r="Y76" s="194"/>
      <c r="Z76" s="194"/>
      <c r="AA76" s="194"/>
      <c r="AB76" s="194"/>
      <c r="AC76" s="194"/>
      <c r="AD76" s="194"/>
      <c r="AE76" s="194"/>
      <c r="AF76" s="194"/>
      <c r="AG76" s="194"/>
      <c r="AH76" s="194"/>
      <c r="AI76" s="194"/>
      <c r="AJ76" s="194"/>
      <c r="AK76" s="194"/>
      <c r="AL76" s="194"/>
      <c r="AM76" s="194"/>
      <c r="AN76" s="194"/>
      <c r="AO76" s="194"/>
      <c r="AP76" s="194"/>
      <c r="AQ76" s="194"/>
      <c r="AR76" s="194"/>
      <c r="AS76" s="194"/>
      <c r="AT76" s="194"/>
      <c r="AU76" s="194"/>
      <c r="AV76" s="194"/>
      <c r="AW76" s="194"/>
      <c r="AX76" s="194"/>
      <c r="AY76" s="194"/>
      <c r="AZ76" s="194"/>
      <c r="BA76" s="194"/>
      <c r="BB76" s="194"/>
      <c r="BC76" s="194"/>
      <c r="BD76" s="194"/>
      <c r="BE76" s="194"/>
      <c r="BF76" s="194"/>
      <c r="BG76" s="194"/>
      <c r="BH76" s="194"/>
      <c r="BI76" s="194"/>
      <c r="BJ76" s="194"/>
    </row>
    <row r="77" spans="1:62" ht="13.8" thickTop="1" x14ac:dyDescent="0.25">
      <c r="A77" s="6" t="str">
        <f>A59</f>
        <v>Ingreso Durazno</v>
      </c>
      <c r="B77" s="182"/>
      <c r="C77" s="182"/>
      <c r="D77" s="182"/>
      <c r="E77" s="182"/>
      <c r="F77" s="182"/>
      <c r="G77" s="182"/>
      <c r="H77" s="182"/>
      <c r="I77" s="182"/>
      <c r="J77" s="182"/>
      <c r="K77" s="182"/>
      <c r="L77" s="182"/>
      <c r="M77" s="182"/>
      <c r="N77" s="182"/>
      <c r="O77" s="182"/>
      <c r="P77" s="182"/>
      <c r="Q77" s="182"/>
      <c r="R77" s="182"/>
      <c r="S77" s="182"/>
      <c r="T77" s="182"/>
      <c r="U77" s="182"/>
      <c r="V77" s="182"/>
      <c r="W77" s="182"/>
      <c r="X77" s="182"/>
      <c r="Y77" s="182"/>
      <c r="Z77" s="182"/>
      <c r="AA77" s="182"/>
      <c r="AB77" s="182"/>
      <c r="AC77" s="182"/>
      <c r="AD77" s="182"/>
      <c r="AE77" s="182"/>
      <c r="AF77" s="182"/>
      <c r="AG77" s="182"/>
      <c r="AH77" s="182"/>
      <c r="AI77" s="182"/>
      <c r="AJ77" s="182"/>
      <c r="AK77" s="182"/>
      <c r="AL77" s="182"/>
      <c r="AM77" s="182"/>
      <c r="AN77" s="182"/>
      <c r="AO77" s="182"/>
      <c r="AP77" s="182"/>
      <c r="AQ77" s="182"/>
      <c r="AR77" s="182"/>
      <c r="AS77" s="182"/>
      <c r="AT77" s="182"/>
      <c r="AU77" s="182"/>
      <c r="AV77" s="182"/>
      <c r="AW77" s="182"/>
      <c r="AX77" s="182"/>
      <c r="AY77" s="182"/>
      <c r="AZ77" s="182"/>
      <c r="BA77" s="182"/>
      <c r="BB77" s="182"/>
      <c r="BC77" s="182"/>
      <c r="BD77" s="182"/>
      <c r="BE77" s="182"/>
      <c r="BF77" s="182"/>
      <c r="BG77" s="182"/>
      <c r="BH77" s="182"/>
      <c r="BI77" s="182"/>
      <c r="BJ77" s="182"/>
    </row>
    <row r="78" spans="1:62" x14ac:dyDescent="0.25">
      <c r="A78" s="6" t="str">
        <f t="shared" ref="A78:A80" si="31">A60</f>
        <v>Ingreso maíz</v>
      </c>
      <c r="B78" s="182"/>
      <c r="C78" s="182"/>
      <c r="D78" s="182"/>
      <c r="E78" s="182"/>
      <c r="F78" s="182"/>
      <c r="G78" s="182"/>
      <c r="H78" s="182"/>
      <c r="I78" s="182"/>
      <c r="J78" s="182"/>
      <c r="K78" s="182"/>
      <c r="L78" s="182"/>
      <c r="M78" s="182"/>
      <c r="N78" s="33"/>
      <c r="O78" s="182"/>
      <c r="P78" s="182"/>
      <c r="Q78" s="182"/>
      <c r="R78" s="182"/>
      <c r="S78" s="182"/>
      <c r="T78" s="182"/>
      <c r="U78" s="182"/>
      <c r="V78" s="182"/>
      <c r="W78" s="182"/>
      <c r="X78" s="182"/>
      <c r="Y78" s="182"/>
      <c r="Z78" s="182"/>
      <c r="AA78" s="182"/>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A79" s="6" t="str">
        <f t="shared" si="31"/>
        <v>Ingreso frijol</v>
      </c>
      <c r="B79" s="182"/>
      <c r="C79" s="182"/>
      <c r="D79" s="182"/>
      <c r="E79" s="182"/>
      <c r="F79" s="182"/>
      <c r="G79" s="182"/>
      <c r="H79" s="182"/>
      <c r="I79" s="182"/>
      <c r="J79" s="182"/>
      <c r="K79" s="182"/>
      <c r="L79" s="182"/>
      <c r="M79" s="182"/>
      <c r="N79" s="182"/>
      <c r="O79" s="182"/>
      <c r="P79" s="182"/>
      <c r="Q79" s="182"/>
      <c r="R79" s="182"/>
      <c r="S79" s="182"/>
      <c r="T79" s="182"/>
      <c r="U79" s="182"/>
      <c r="V79" s="182"/>
      <c r="W79" s="182"/>
      <c r="X79" s="182"/>
      <c r="Y79" s="182"/>
      <c r="Z79" s="182"/>
      <c r="AA79" s="182"/>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s="191" customFormat="1" x14ac:dyDescent="0.25">
      <c r="A80" s="6" t="str">
        <f t="shared" si="31"/>
        <v>Costo de oportunidad de la mano de obra</v>
      </c>
      <c r="B80" s="192">
        <f>B52</f>
        <v>116.5</v>
      </c>
      <c r="C80" s="192">
        <f t="shared" ref="C80:AA80" si="32">C52</f>
        <v>556.02272727272725</v>
      </c>
      <c r="D80" s="192">
        <f t="shared" si="32"/>
        <v>566.61363636363637</v>
      </c>
      <c r="E80" s="192">
        <f t="shared" si="32"/>
        <v>683.11363636363637</v>
      </c>
      <c r="F80" s="192">
        <f t="shared" si="32"/>
        <v>778.43181818181813</v>
      </c>
      <c r="G80" s="192">
        <f t="shared" si="32"/>
        <v>841.97727272727275</v>
      </c>
      <c r="H80" s="192">
        <f t="shared" si="32"/>
        <v>841.97727272727275</v>
      </c>
      <c r="I80" s="192">
        <f t="shared" si="32"/>
        <v>841.97727272727275</v>
      </c>
      <c r="J80" s="192">
        <f t="shared" si="32"/>
        <v>841.97727272727275</v>
      </c>
      <c r="K80" s="192">
        <f t="shared" si="32"/>
        <v>841.97727272727275</v>
      </c>
      <c r="L80" s="192">
        <f t="shared" si="32"/>
        <v>841.97727272727275</v>
      </c>
      <c r="M80" s="192">
        <f t="shared" si="32"/>
        <v>0</v>
      </c>
      <c r="N80" s="192">
        <f t="shared" si="32"/>
        <v>0</v>
      </c>
      <c r="O80" s="192">
        <f t="shared" si="32"/>
        <v>0</v>
      </c>
      <c r="P80" s="192">
        <f t="shared" si="32"/>
        <v>0</v>
      </c>
      <c r="Q80" s="192">
        <f t="shared" si="32"/>
        <v>0</v>
      </c>
      <c r="R80" s="192">
        <f t="shared" si="32"/>
        <v>0</v>
      </c>
      <c r="S80" s="192">
        <f t="shared" si="32"/>
        <v>0</v>
      </c>
      <c r="T80" s="192">
        <f t="shared" si="32"/>
        <v>0</v>
      </c>
      <c r="U80" s="192">
        <f t="shared" si="32"/>
        <v>0</v>
      </c>
      <c r="V80" s="192">
        <f t="shared" si="32"/>
        <v>0</v>
      </c>
      <c r="W80" s="192">
        <f t="shared" si="32"/>
        <v>0</v>
      </c>
      <c r="X80" s="192">
        <f>X52</f>
        <v>0</v>
      </c>
      <c r="Y80" s="192">
        <f t="shared" si="32"/>
        <v>0</v>
      </c>
      <c r="Z80" s="192">
        <f t="shared" si="32"/>
        <v>0</v>
      </c>
      <c r="AA80" s="192">
        <f t="shared" si="32"/>
        <v>0</v>
      </c>
      <c r="AB80" s="192"/>
      <c r="AC80" s="192"/>
      <c r="AD80" s="192"/>
      <c r="AE80" s="192"/>
      <c r="AF80" s="192"/>
      <c r="AG80" s="192"/>
      <c r="AH80" s="192"/>
      <c r="AI80" s="192"/>
      <c r="AJ80" s="192"/>
      <c r="AK80" s="192"/>
      <c r="AL80" s="192"/>
      <c r="AM80" s="192"/>
      <c r="AN80" s="192"/>
      <c r="AO80" s="192"/>
      <c r="AP80" s="192"/>
      <c r="AQ80" s="192"/>
      <c r="AR80" s="192"/>
      <c r="AS80" s="192"/>
      <c r="AT80" s="192"/>
      <c r="AU80" s="192"/>
      <c r="AV80" s="192"/>
      <c r="AW80" s="192"/>
      <c r="AX80" s="192"/>
      <c r="AY80" s="192"/>
      <c r="AZ80" s="192"/>
      <c r="BA80" s="192"/>
      <c r="BB80" s="192"/>
      <c r="BC80" s="192"/>
      <c r="BD80" s="192"/>
      <c r="BE80" s="192"/>
      <c r="BF80" s="192"/>
      <c r="BG80" s="192"/>
      <c r="BH80" s="192"/>
      <c r="BI80" s="192"/>
      <c r="BJ80" s="192"/>
    </row>
    <row r="82" spans="1:62" x14ac:dyDescent="0.25">
      <c r="A82" s="179" t="s">
        <v>363</v>
      </c>
    </row>
    <row r="83" spans="1:62" s="199" customFormat="1" x14ac:dyDescent="0.25">
      <c r="A83" s="199" t="s">
        <v>217</v>
      </c>
      <c r="B83" s="198">
        <f>SUM(B70:B73)</f>
        <v>0</v>
      </c>
      <c r="C83" s="198">
        <f t="shared" ref="C83:AA83" si="33">SUM(C70:C73)</f>
        <v>0</v>
      </c>
      <c r="D83" s="198">
        <f t="shared" si="33"/>
        <v>0</v>
      </c>
      <c r="E83" s="198">
        <f t="shared" si="33"/>
        <v>0</v>
      </c>
      <c r="F83" s="198">
        <f t="shared" si="33"/>
        <v>0</v>
      </c>
      <c r="G83" s="198">
        <f t="shared" si="33"/>
        <v>0</v>
      </c>
      <c r="H83" s="198">
        <f t="shared" si="33"/>
        <v>0</v>
      </c>
      <c r="I83" s="198">
        <f t="shared" si="33"/>
        <v>0</v>
      </c>
      <c r="J83" s="198">
        <f t="shared" si="33"/>
        <v>0</v>
      </c>
      <c r="K83" s="198">
        <f t="shared" si="33"/>
        <v>0</v>
      </c>
      <c r="L83" s="198">
        <f t="shared" si="33"/>
        <v>0</v>
      </c>
      <c r="M83" s="198">
        <f t="shared" si="33"/>
        <v>0</v>
      </c>
      <c r="N83" s="198">
        <f t="shared" si="33"/>
        <v>0</v>
      </c>
      <c r="O83" s="198">
        <f t="shared" si="33"/>
        <v>0</v>
      </c>
      <c r="P83" s="198">
        <f t="shared" si="33"/>
        <v>0</v>
      </c>
      <c r="Q83" s="198">
        <f t="shared" si="33"/>
        <v>0</v>
      </c>
      <c r="R83" s="198">
        <f t="shared" si="33"/>
        <v>0</v>
      </c>
      <c r="S83" s="198">
        <f t="shared" si="33"/>
        <v>0</v>
      </c>
      <c r="T83" s="198">
        <f t="shared" si="33"/>
        <v>0</v>
      </c>
      <c r="U83" s="198">
        <f t="shared" si="33"/>
        <v>0</v>
      </c>
      <c r="V83" s="198">
        <f t="shared" si="33"/>
        <v>0</v>
      </c>
      <c r="W83" s="198">
        <f t="shared" si="33"/>
        <v>0</v>
      </c>
      <c r="X83" s="198">
        <f t="shared" si="33"/>
        <v>0</v>
      </c>
      <c r="Y83" s="198">
        <f t="shared" si="33"/>
        <v>0</v>
      </c>
      <c r="Z83" s="198">
        <f t="shared" si="33"/>
        <v>0</v>
      </c>
      <c r="AA83" s="198">
        <f t="shared" si="33"/>
        <v>0</v>
      </c>
      <c r="AB83" s="198"/>
      <c r="AC83" s="198"/>
      <c r="AD83" s="198"/>
      <c r="AE83" s="198"/>
      <c r="AF83" s="198"/>
      <c r="AG83" s="198"/>
      <c r="AH83" s="198"/>
      <c r="AI83" s="198"/>
      <c r="AJ83" s="198"/>
      <c r="AK83" s="198">
        <f t="shared" ref="AK83:BJ83" si="34">SUM(AK70:AK74)</f>
        <v>0</v>
      </c>
      <c r="AL83" s="198">
        <f t="shared" si="34"/>
        <v>0</v>
      </c>
      <c r="AM83" s="198">
        <f t="shared" si="34"/>
        <v>0</v>
      </c>
      <c r="AN83" s="198">
        <f t="shared" si="34"/>
        <v>0</v>
      </c>
      <c r="AO83" s="198">
        <f t="shared" si="34"/>
        <v>0</v>
      </c>
      <c r="AP83" s="198">
        <f t="shared" si="34"/>
        <v>0</v>
      </c>
      <c r="AQ83" s="198">
        <f t="shared" si="34"/>
        <v>0</v>
      </c>
      <c r="AR83" s="198">
        <f t="shared" si="34"/>
        <v>0</v>
      </c>
      <c r="AS83" s="198">
        <f t="shared" si="34"/>
        <v>0</v>
      </c>
      <c r="AT83" s="198">
        <f t="shared" si="34"/>
        <v>0</v>
      </c>
      <c r="AU83" s="198">
        <f t="shared" si="34"/>
        <v>0</v>
      </c>
      <c r="AV83" s="198">
        <f t="shared" si="34"/>
        <v>0</v>
      </c>
      <c r="AW83" s="198">
        <f t="shared" si="34"/>
        <v>0</v>
      </c>
      <c r="AX83" s="198">
        <f t="shared" si="34"/>
        <v>0</v>
      </c>
      <c r="AY83" s="198">
        <f t="shared" si="34"/>
        <v>0</v>
      </c>
      <c r="AZ83" s="198">
        <f t="shared" si="34"/>
        <v>0</v>
      </c>
      <c r="BA83" s="198">
        <f t="shared" si="34"/>
        <v>0</v>
      </c>
      <c r="BB83" s="198">
        <f t="shared" si="34"/>
        <v>0</v>
      </c>
      <c r="BC83" s="198">
        <f t="shared" si="34"/>
        <v>0</v>
      </c>
      <c r="BD83" s="198">
        <f t="shared" si="34"/>
        <v>0</v>
      </c>
      <c r="BE83" s="198">
        <f t="shared" si="34"/>
        <v>0</v>
      </c>
      <c r="BF83" s="198">
        <f t="shared" si="34"/>
        <v>0</v>
      </c>
      <c r="BG83" s="198">
        <f t="shared" si="34"/>
        <v>0</v>
      </c>
      <c r="BH83" s="198">
        <f t="shared" si="34"/>
        <v>0</v>
      </c>
      <c r="BI83" s="198">
        <f t="shared" si="34"/>
        <v>0</v>
      </c>
      <c r="BJ83" s="198">
        <f t="shared" si="34"/>
        <v>0</v>
      </c>
    </row>
    <row r="84" spans="1:62" s="199" customFormat="1" x14ac:dyDescent="0.25">
      <c r="A84" s="199" t="s">
        <v>218</v>
      </c>
      <c r="B84" s="198">
        <f>SUM(B77:B80)</f>
        <v>116.5</v>
      </c>
      <c r="C84" s="198">
        <f t="shared" ref="C84:AA84" si="35">SUM(C77:C80)</f>
        <v>556.02272727272725</v>
      </c>
      <c r="D84" s="198">
        <f t="shared" si="35"/>
        <v>566.61363636363637</v>
      </c>
      <c r="E84" s="198">
        <f t="shared" si="35"/>
        <v>683.11363636363637</v>
      </c>
      <c r="F84" s="198">
        <f t="shared" si="35"/>
        <v>778.43181818181813</v>
      </c>
      <c r="G84" s="198">
        <f t="shared" si="35"/>
        <v>841.97727272727275</v>
      </c>
      <c r="H84" s="198">
        <f t="shared" si="35"/>
        <v>841.97727272727275</v>
      </c>
      <c r="I84" s="198">
        <f t="shared" si="35"/>
        <v>841.97727272727275</v>
      </c>
      <c r="J84" s="198">
        <f t="shared" si="35"/>
        <v>841.97727272727275</v>
      </c>
      <c r="K84" s="198">
        <f t="shared" si="35"/>
        <v>841.97727272727275</v>
      </c>
      <c r="L84" s="198">
        <f t="shared" si="35"/>
        <v>841.97727272727275</v>
      </c>
      <c r="M84" s="198">
        <f t="shared" si="35"/>
        <v>0</v>
      </c>
      <c r="N84" s="198">
        <f t="shared" si="35"/>
        <v>0</v>
      </c>
      <c r="O84" s="198">
        <f t="shared" si="35"/>
        <v>0</v>
      </c>
      <c r="P84" s="198">
        <f t="shared" si="35"/>
        <v>0</v>
      </c>
      <c r="Q84" s="198">
        <f t="shared" si="35"/>
        <v>0</v>
      </c>
      <c r="R84" s="198">
        <f t="shared" si="35"/>
        <v>0</v>
      </c>
      <c r="S84" s="198">
        <f t="shared" si="35"/>
        <v>0</v>
      </c>
      <c r="T84" s="198">
        <f t="shared" si="35"/>
        <v>0</v>
      </c>
      <c r="U84" s="198">
        <f t="shared" si="35"/>
        <v>0</v>
      </c>
      <c r="V84" s="198">
        <f t="shared" si="35"/>
        <v>0</v>
      </c>
      <c r="W84" s="198">
        <f t="shared" si="35"/>
        <v>0</v>
      </c>
      <c r="X84" s="198">
        <f t="shared" si="35"/>
        <v>0</v>
      </c>
      <c r="Y84" s="198">
        <f t="shared" si="35"/>
        <v>0</v>
      </c>
      <c r="Z84" s="198">
        <f t="shared" si="35"/>
        <v>0</v>
      </c>
      <c r="AA84" s="198">
        <f t="shared" si="35"/>
        <v>0</v>
      </c>
      <c r="AB84" s="198"/>
      <c r="AC84" s="198"/>
      <c r="AD84" s="198"/>
      <c r="AE84" s="198"/>
      <c r="AF84" s="198"/>
      <c r="AG84" s="198"/>
      <c r="AH84" s="198"/>
      <c r="AI84" s="198"/>
      <c r="AJ84" s="198"/>
      <c r="AK84" s="198">
        <f t="shared" ref="AK84:BJ84" si="36">SUM(AK77:AK80)</f>
        <v>0</v>
      </c>
      <c r="AL84" s="198">
        <f t="shared" si="36"/>
        <v>0</v>
      </c>
      <c r="AM84" s="198">
        <f t="shared" si="36"/>
        <v>0</v>
      </c>
      <c r="AN84" s="198">
        <f t="shared" si="36"/>
        <v>0</v>
      </c>
      <c r="AO84" s="198">
        <f t="shared" si="36"/>
        <v>0</v>
      </c>
      <c r="AP84" s="198">
        <f t="shared" si="36"/>
        <v>0</v>
      </c>
      <c r="AQ84" s="198">
        <f t="shared" si="36"/>
        <v>0</v>
      </c>
      <c r="AR84" s="198">
        <f t="shared" si="36"/>
        <v>0</v>
      </c>
      <c r="AS84" s="198">
        <f t="shared" si="36"/>
        <v>0</v>
      </c>
      <c r="AT84" s="198">
        <f t="shared" si="36"/>
        <v>0</v>
      </c>
      <c r="AU84" s="198">
        <f t="shared" si="36"/>
        <v>0</v>
      </c>
      <c r="AV84" s="198">
        <f t="shared" si="36"/>
        <v>0</v>
      </c>
      <c r="AW84" s="198">
        <f t="shared" si="36"/>
        <v>0</v>
      </c>
      <c r="AX84" s="198">
        <f t="shared" si="36"/>
        <v>0</v>
      </c>
      <c r="AY84" s="198">
        <f t="shared" si="36"/>
        <v>0</v>
      </c>
      <c r="AZ84" s="198">
        <f t="shared" si="36"/>
        <v>0</v>
      </c>
      <c r="BA84" s="198">
        <f t="shared" si="36"/>
        <v>0</v>
      </c>
      <c r="BB84" s="198">
        <f t="shared" si="36"/>
        <v>0</v>
      </c>
      <c r="BC84" s="198">
        <f t="shared" si="36"/>
        <v>0</v>
      </c>
      <c r="BD84" s="198">
        <f t="shared" si="36"/>
        <v>0</v>
      </c>
      <c r="BE84" s="198">
        <f t="shared" si="36"/>
        <v>0</v>
      </c>
      <c r="BF84" s="198">
        <f t="shared" si="36"/>
        <v>0</v>
      </c>
      <c r="BG84" s="198">
        <f t="shared" si="36"/>
        <v>0</v>
      </c>
      <c r="BH84" s="198">
        <f t="shared" si="36"/>
        <v>0</v>
      </c>
      <c r="BI84" s="198">
        <f t="shared" si="36"/>
        <v>0</v>
      </c>
      <c r="BJ84" s="198">
        <f t="shared" si="36"/>
        <v>0</v>
      </c>
    </row>
    <row r="85" spans="1:62" s="199" customFormat="1" x14ac:dyDescent="0.25">
      <c r="A85" s="199" t="s">
        <v>219</v>
      </c>
      <c r="B85" s="198">
        <f>B84-B83</f>
        <v>116.5</v>
      </c>
      <c r="C85" s="198">
        <f t="shared" ref="C85:AA85" si="37">C84-C83</f>
        <v>556.02272727272725</v>
      </c>
      <c r="D85" s="198">
        <f t="shared" si="37"/>
        <v>566.61363636363637</v>
      </c>
      <c r="E85" s="198">
        <f t="shared" si="37"/>
        <v>683.11363636363637</v>
      </c>
      <c r="F85" s="198">
        <f t="shared" si="37"/>
        <v>778.43181818181813</v>
      </c>
      <c r="G85" s="198">
        <f t="shared" si="37"/>
        <v>841.97727272727275</v>
      </c>
      <c r="H85" s="198">
        <f t="shared" si="37"/>
        <v>841.97727272727275</v>
      </c>
      <c r="I85" s="198">
        <f t="shared" si="37"/>
        <v>841.97727272727275</v>
      </c>
      <c r="J85" s="198">
        <f t="shared" si="37"/>
        <v>841.97727272727275</v>
      </c>
      <c r="K85" s="198">
        <f t="shared" si="37"/>
        <v>841.97727272727275</v>
      </c>
      <c r="L85" s="198">
        <f t="shared" si="37"/>
        <v>841.97727272727275</v>
      </c>
      <c r="M85" s="198">
        <f t="shared" si="37"/>
        <v>0</v>
      </c>
      <c r="N85" s="198">
        <f t="shared" si="37"/>
        <v>0</v>
      </c>
      <c r="O85" s="198">
        <f t="shared" si="37"/>
        <v>0</v>
      </c>
      <c r="P85" s="198">
        <f t="shared" si="37"/>
        <v>0</v>
      </c>
      <c r="Q85" s="198">
        <f t="shared" si="37"/>
        <v>0</v>
      </c>
      <c r="R85" s="198">
        <f t="shared" si="37"/>
        <v>0</v>
      </c>
      <c r="S85" s="198">
        <f t="shared" si="37"/>
        <v>0</v>
      </c>
      <c r="T85" s="198">
        <f t="shared" si="37"/>
        <v>0</v>
      </c>
      <c r="U85" s="198">
        <f t="shared" si="37"/>
        <v>0</v>
      </c>
      <c r="V85" s="198">
        <f t="shared" si="37"/>
        <v>0</v>
      </c>
      <c r="W85" s="198">
        <f t="shared" si="37"/>
        <v>0</v>
      </c>
      <c r="X85" s="198">
        <f t="shared" si="37"/>
        <v>0</v>
      </c>
      <c r="Y85" s="198">
        <f t="shared" si="37"/>
        <v>0</v>
      </c>
      <c r="Z85" s="198">
        <f t="shared" si="37"/>
        <v>0</v>
      </c>
      <c r="AA85" s="198">
        <f t="shared" si="37"/>
        <v>0</v>
      </c>
      <c r="AB85" s="198"/>
      <c r="AC85" s="198"/>
      <c r="AD85" s="198"/>
      <c r="AE85" s="198"/>
      <c r="AF85" s="198"/>
      <c r="AG85" s="198"/>
      <c r="AH85" s="198"/>
      <c r="AI85" s="198"/>
      <c r="AJ85" s="198"/>
      <c r="AK85" s="198">
        <f t="shared" ref="AK85:BJ85" si="38">AK84-AK83</f>
        <v>0</v>
      </c>
      <c r="AL85" s="198">
        <f t="shared" si="38"/>
        <v>0</v>
      </c>
      <c r="AM85" s="198">
        <f t="shared" si="38"/>
        <v>0</v>
      </c>
      <c r="AN85" s="198">
        <f t="shared" si="38"/>
        <v>0</v>
      </c>
      <c r="AO85" s="198">
        <f t="shared" si="38"/>
        <v>0</v>
      </c>
      <c r="AP85" s="198">
        <f t="shared" si="38"/>
        <v>0</v>
      </c>
      <c r="AQ85" s="198">
        <f t="shared" si="38"/>
        <v>0</v>
      </c>
      <c r="AR85" s="198">
        <f t="shared" si="38"/>
        <v>0</v>
      </c>
      <c r="AS85" s="198">
        <f t="shared" si="38"/>
        <v>0</v>
      </c>
      <c r="AT85" s="198">
        <f t="shared" si="38"/>
        <v>0</v>
      </c>
      <c r="AU85" s="198">
        <f t="shared" si="38"/>
        <v>0</v>
      </c>
      <c r="AV85" s="198">
        <f t="shared" si="38"/>
        <v>0</v>
      </c>
      <c r="AW85" s="198">
        <f t="shared" si="38"/>
        <v>0</v>
      </c>
      <c r="AX85" s="198">
        <f t="shared" si="38"/>
        <v>0</v>
      </c>
      <c r="AY85" s="198">
        <f t="shared" si="38"/>
        <v>0</v>
      </c>
      <c r="AZ85" s="198">
        <f t="shared" si="38"/>
        <v>0</v>
      </c>
      <c r="BA85" s="198">
        <f t="shared" si="38"/>
        <v>0</v>
      </c>
      <c r="BB85" s="198">
        <f t="shared" si="38"/>
        <v>0</v>
      </c>
      <c r="BC85" s="198">
        <f t="shared" si="38"/>
        <v>0</v>
      </c>
      <c r="BD85" s="198">
        <f t="shared" si="38"/>
        <v>0</v>
      </c>
      <c r="BE85" s="198">
        <f t="shared" si="38"/>
        <v>0</v>
      </c>
      <c r="BF85" s="198">
        <f t="shared" si="38"/>
        <v>0</v>
      </c>
      <c r="BG85" s="198">
        <f t="shared" si="38"/>
        <v>0</v>
      </c>
      <c r="BH85" s="198">
        <f t="shared" si="38"/>
        <v>0</v>
      </c>
      <c r="BI85" s="198">
        <f t="shared" si="38"/>
        <v>0</v>
      </c>
      <c r="BJ85" s="198">
        <f t="shared" si="38"/>
        <v>0</v>
      </c>
    </row>
    <row r="86" spans="1:62" x14ac:dyDescent="0.25">
      <c r="B86" s="1"/>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row>
    <row r="87" spans="1:62" x14ac:dyDescent="0.25">
      <c r="B87" s="1"/>
      <c r="C87" s="184"/>
      <c r="D87" s="184"/>
      <c r="E87" s="184"/>
      <c r="F87" s="184"/>
      <c r="G87" s="184"/>
      <c r="H87" s="184"/>
      <c r="I87" s="184"/>
      <c r="J87" s="184"/>
      <c r="K87" s="184"/>
      <c r="L87" s="184"/>
      <c r="M87" s="184"/>
      <c r="N87" s="184"/>
      <c r="O87" s="184"/>
      <c r="P87" s="184"/>
      <c r="Q87" s="184"/>
      <c r="R87" s="184"/>
      <c r="S87" s="184"/>
      <c r="T87" s="184"/>
      <c r="U87" s="184"/>
      <c r="V87" s="184"/>
      <c r="W87" s="184"/>
      <c r="X87" s="184"/>
      <c r="Y87" s="184"/>
      <c r="Z87" s="184"/>
      <c r="AA87" s="184"/>
      <c r="AB87" s="184"/>
      <c r="AC87" s="184"/>
      <c r="AD87" s="184"/>
      <c r="AE87" s="184"/>
      <c r="AF87" s="184"/>
      <c r="AG87" s="184"/>
      <c r="AH87" s="184"/>
      <c r="AI87" s="184"/>
      <c r="AJ87" s="184"/>
      <c r="AK87" s="184"/>
      <c r="AL87" s="184"/>
      <c r="AM87" s="184"/>
      <c r="AN87" s="184"/>
      <c r="AO87" s="184"/>
      <c r="AP87" s="184"/>
      <c r="AQ87" s="184"/>
      <c r="AR87" s="184"/>
      <c r="AS87" s="184"/>
      <c r="AT87" s="184"/>
      <c r="AU87" s="184"/>
      <c r="AV87" s="184"/>
      <c r="AW87" s="184"/>
      <c r="AX87" s="184"/>
      <c r="AY87" s="184"/>
      <c r="AZ87" s="184"/>
      <c r="BA87" s="184"/>
      <c r="BB87" s="184"/>
      <c r="BC87" s="184"/>
      <c r="BD87" s="184"/>
      <c r="BE87" s="184"/>
      <c r="BF87" s="184"/>
      <c r="BG87" s="184"/>
      <c r="BH87" s="184"/>
      <c r="BI87" s="184"/>
      <c r="BJ87" s="184"/>
    </row>
    <row r="88" spans="1:62" x14ac:dyDescent="0.25">
      <c r="B88" s="1"/>
      <c r="C88" s="184"/>
      <c r="D88" s="184"/>
      <c r="E88" s="184"/>
      <c r="F88" s="184"/>
      <c r="G88" s="184"/>
      <c r="H88" s="184"/>
      <c r="I88" s="184"/>
      <c r="J88" s="184"/>
      <c r="K88" s="184"/>
      <c r="L88" s="184"/>
      <c r="M88" s="184"/>
      <c r="N88" s="184"/>
      <c r="O88" s="184"/>
      <c r="P88" s="184"/>
      <c r="Q88" s="184"/>
      <c r="R88" s="184"/>
      <c r="S88" s="184"/>
      <c r="T88" s="184"/>
      <c r="U88" s="184"/>
      <c r="V88" s="184"/>
      <c r="W88" s="184"/>
      <c r="X88" s="184"/>
      <c r="Y88" s="184"/>
      <c r="Z88" s="184"/>
      <c r="AA88" s="184"/>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B89" s="245"/>
    </row>
    <row r="90" spans="1:62" s="236" customFormat="1" x14ac:dyDescent="0.25">
      <c r="B90" s="245"/>
    </row>
    <row r="91" spans="1:62" s="236" customFormat="1" x14ac:dyDescent="0.25">
      <c r="A91" s="237" t="str">
        <f>'2.3.2.1fin'!A91</f>
        <v>Asumptions:</v>
      </c>
      <c r="B91" s="237">
        <f>'2.3.2.1fin'!B91</f>
        <v>0</v>
      </c>
      <c r="C91" s="237">
        <f>'2.3.2.1fin'!C91</f>
        <v>0</v>
      </c>
      <c r="D91" s="237">
        <f>'2.3.2.1fin'!D91</f>
        <v>0</v>
      </c>
      <c r="E91" s="237">
        <f>'2.3.2.1fin'!E91</f>
        <v>0</v>
      </c>
      <c r="F91" s="237">
        <f>'2.3.2.1fin'!F91</f>
        <v>0</v>
      </c>
      <c r="G91" s="237">
        <f>'2.3.2.1fin'!G91</f>
        <v>0</v>
      </c>
      <c r="H91" s="237">
        <f>'2.3.2.1fin'!H91</f>
        <v>0</v>
      </c>
      <c r="I91" s="237">
        <f>'2.3.2.1fin'!I91</f>
        <v>0</v>
      </c>
      <c r="J91" s="237">
        <f>'2.3.2.1fin'!J91</f>
        <v>0</v>
      </c>
      <c r="K91" s="237">
        <f>'2.3.2.1fin'!K91</f>
        <v>0</v>
      </c>
      <c r="L91" s="237">
        <f>'2.3.2.1fin'!L91</f>
        <v>0</v>
      </c>
      <c r="M91" s="237">
        <f>'2.3.2.1fin'!M91</f>
        <v>0</v>
      </c>
      <c r="N91" s="237">
        <f>'2.3.2.1fin'!N91</f>
        <v>0</v>
      </c>
      <c r="O91" s="237">
        <f>'2.3.2.1fin'!O91</f>
        <v>0</v>
      </c>
      <c r="P91" s="237">
        <f>'2.3.2.1fin'!P91</f>
        <v>0</v>
      </c>
      <c r="Q91" s="237">
        <f>'2.3.2.1fin'!Q91</f>
        <v>0</v>
      </c>
      <c r="R91" s="237">
        <f>'2.3.2.1fin'!R91</f>
        <v>0</v>
      </c>
      <c r="S91" s="237">
        <f>'2.3.2.1fin'!S91</f>
        <v>0</v>
      </c>
      <c r="T91" s="237">
        <f>'2.3.2.1fin'!T91</f>
        <v>0</v>
      </c>
      <c r="U91" s="237">
        <f>'2.3.2.1fin'!U91</f>
        <v>0</v>
      </c>
      <c r="V91" s="237">
        <f>'2.3.2.1fin'!V91</f>
        <v>0</v>
      </c>
      <c r="W91" s="237">
        <f>'2.3.2.1fin'!W91</f>
        <v>0</v>
      </c>
      <c r="X91" s="237">
        <f>'2.3.2.1fin'!X91</f>
        <v>0</v>
      </c>
      <c r="Y91" s="237">
        <f>'2.3.2.1fin'!Y91</f>
        <v>0</v>
      </c>
    </row>
    <row r="92" spans="1:62" s="236" customFormat="1" x14ac:dyDescent="0.25">
      <c r="A92" s="237">
        <f>'2.3.2.1fin'!A92</f>
        <v>0</v>
      </c>
      <c r="B92" s="237">
        <f>'2.3.2.1fin'!B92</f>
        <v>0</v>
      </c>
      <c r="C92" s="237">
        <f>'2.3.2.1fin'!C92</f>
        <v>0</v>
      </c>
      <c r="D92" s="237">
        <f>'2.3.2.1fin'!D92</f>
        <v>0</v>
      </c>
      <c r="E92" s="237">
        <f>'2.3.2.1fin'!E92</f>
        <v>0</v>
      </c>
      <c r="F92" s="237">
        <f>'2.3.2.1fin'!F92</f>
        <v>0</v>
      </c>
      <c r="G92" s="237">
        <f>'2.3.2.1fin'!G92</f>
        <v>0</v>
      </c>
      <c r="H92" s="237">
        <f>'2.3.2.1fin'!H92</f>
        <v>0</v>
      </c>
      <c r="I92" s="237">
        <f>'2.3.2.1fin'!I92</f>
        <v>0</v>
      </c>
      <c r="J92" s="237">
        <f>'2.3.2.1fin'!J92</f>
        <v>0</v>
      </c>
      <c r="K92" s="237">
        <f>'2.3.2.1fin'!K92</f>
        <v>0</v>
      </c>
      <c r="L92" s="237">
        <f>'2.3.2.1fin'!L92</f>
        <v>0</v>
      </c>
      <c r="M92" s="237">
        <f>'2.3.2.1fin'!M92</f>
        <v>0</v>
      </c>
      <c r="N92" s="237">
        <f>'2.3.2.1fin'!N92</f>
        <v>0</v>
      </c>
      <c r="O92" s="237">
        <f>'2.3.2.1fin'!O92</f>
        <v>0</v>
      </c>
      <c r="P92" s="237">
        <f>'2.3.2.1fin'!P92</f>
        <v>0</v>
      </c>
      <c r="Q92" s="237">
        <f>'2.3.2.1fin'!Q92</f>
        <v>0</v>
      </c>
      <c r="R92" s="237">
        <f>'2.3.2.1fin'!R92</f>
        <v>0</v>
      </c>
      <c r="S92" s="237">
        <f>'2.3.2.1fin'!S92</f>
        <v>0</v>
      </c>
      <c r="T92" s="237">
        <f>'2.3.2.1fin'!T92</f>
        <v>0</v>
      </c>
      <c r="U92" s="237">
        <f>'2.3.2.1fin'!U92</f>
        <v>0</v>
      </c>
      <c r="V92" s="237">
        <f>'2.3.2.1fin'!V92</f>
        <v>0</v>
      </c>
      <c r="W92" s="237">
        <f>'2.3.2.1fin'!W92</f>
        <v>0</v>
      </c>
      <c r="X92" s="237">
        <f>'2.3.2.1fin'!X92</f>
        <v>0</v>
      </c>
      <c r="Y92" s="237">
        <f>'2.3.2.1fin'!Y92</f>
        <v>0</v>
      </c>
    </row>
    <row r="93" spans="1:62" s="226" customFormat="1" x14ac:dyDescent="0.25">
      <c r="A93" s="225" t="str">
        <f>'2.3.2.1fin'!A93</f>
        <v>PARAMETROS</v>
      </c>
      <c r="B93" s="225">
        <f>'2.3.2.1fin'!B93</f>
        <v>0</v>
      </c>
      <c r="C93" s="225">
        <f>'2.3.2.1fin'!C93</f>
        <v>0</v>
      </c>
      <c r="D93" s="225">
        <f>'2.3.2.1fin'!D93</f>
        <v>0</v>
      </c>
      <c r="E93" s="225">
        <f>'2.3.2.1fin'!E93</f>
        <v>0</v>
      </c>
      <c r="F93" s="225">
        <f>'2.3.2.1fin'!F93</f>
        <v>0</v>
      </c>
      <c r="G93" s="225">
        <f>'2.3.2.1fin'!G93</f>
        <v>0</v>
      </c>
      <c r="H93" s="225">
        <f>'2.3.2.1fin'!H93</f>
        <v>0</v>
      </c>
      <c r="I93" s="225">
        <f>'2.3.2.1fin'!I93</f>
        <v>0</v>
      </c>
      <c r="J93" s="225">
        <f>'2.3.2.1fin'!J93</f>
        <v>0</v>
      </c>
      <c r="K93" s="225">
        <f>'2.3.2.1fin'!K93</f>
        <v>0</v>
      </c>
      <c r="L93" s="225">
        <f>'2.3.2.1fin'!L93</f>
        <v>0</v>
      </c>
      <c r="M93" s="225">
        <f>'2.3.2.1fin'!M93</f>
        <v>0</v>
      </c>
      <c r="N93" s="225">
        <f>'2.3.2.1fin'!N93</f>
        <v>0</v>
      </c>
      <c r="O93" s="225">
        <f>'2.3.2.1fin'!O93</f>
        <v>0</v>
      </c>
      <c r="P93" s="225">
        <f>'2.3.2.1fin'!P93</f>
        <v>0</v>
      </c>
      <c r="Q93" s="225">
        <f>'2.3.2.1fin'!Q93</f>
        <v>0</v>
      </c>
      <c r="R93" s="225">
        <f>'2.3.2.1fin'!R93</f>
        <v>0</v>
      </c>
      <c r="S93" s="225">
        <f>'2.3.2.1fin'!S93</f>
        <v>0</v>
      </c>
      <c r="T93" s="225">
        <f>'2.3.2.1fin'!T93</f>
        <v>0</v>
      </c>
      <c r="U93" s="225">
        <f>'2.3.2.1fin'!U93</f>
        <v>0</v>
      </c>
      <c r="V93" s="225">
        <f>'2.3.2.1fin'!V93</f>
        <v>0</v>
      </c>
      <c r="W93" s="225">
        <f>'2.3.2.1fin'!W93</f>
        <v>0</v>
      </c>
      <c r="X93" s="225">
        <f>'2.3.2.1fin'!X93</f>
        <v>0</v>
      </c>
      <c r="Y93" s="225">
        <f>'2.3.2.1fin'!Y93</f>
        <v>0</v>
      </c>
    </row>
    <row r="94" spans="1:62" s="226" customFormat="1" x14ac:dyDescent="0.25">
      <c r="A94" s="225" t="str">
        <f>'2.3.2.1fin'!A94</f>
        <v>Supporting Information:</v>
      </c>
      <c r="B94" s="225">
        <f>'2.3.2.1fin'!B94</f>
        <v>0</v>
      </c>
      <c r="C94" s="225">
        <f>'2.3.2.1fin'!C94</f>
        <v>0</v>
      </c>
      <c r="D94" s="225">
        <f>'2.3.2.1fin'!D94</f>
        <v>0</v>
      </c>
      <c r="E94" s="225">
        <f>'2.3.2.1fin'!E94</f>
        <v>0</v>
      </c>
      <c r="F94" s="225">
        <f>'2.3.2.1fin'!F94</f>
        <v>0</v>
      </c>
      <c r="G94" s="225">
        <f>'2.3.2.1fin'!G94</f>
        <v>0</v>
      </c>
      <c r="H94" s="225">
        <f>'2.3.2.1fin'!H94</f>
        <v>0</v>
      </c>
      <c r="I94" s="225">
        <f>'2.3.2.1fin'!I94</f>
        <v>0</v>
      </c>
      <c r="J94" s="225">
        <f>'2.3.2.1fin'!J94</f>
        <v>0</v>
      </c>
      <c r="K94" s="225">
        <f>'2.3.2.1fin'!K94</f>
        <v>0</v>
      </c>
      <c r="L94" s="225">
        <f>'2.3.2.1fin'!L94</f>
        <v>0</v>
      </c>
      <c r="M94" s="225">
        <f>'2.3.2.1fin'!M94</f>
        <v>0</v>
      </c>
      <c r="N94" s="225">
        <f>'2.3.2.1fin'!N94</f>
        <v>0</v>
      </c>
      <c r="O94" s="225">
        <f>'2.3.2.1fin'!O94</f>
        <v>0</v>
      </c>
      <c r="P94" s="225">
        <f>'2.3.2.1fin'!P94</f>
        <v>0</v>
      </c>
      <c r="Q94" s="225">
        <f>'2.3.2.1fin'!Q94</f>
        <v>0</v>
      </c>
      <c r="R94" s="225">
        <f>'2.3.2.1fin'!R94</f>
        <v>0</v>
      </c>
      <c r="S94" s="225">
        <f>'2.3.2.1fin'!S94</f>
        <v>0</v>
      </c>
      <c r="T94" s="225">
        <f>'2.3.2.1fin'!T94</f>
        <v>0</v>
      </c>
      <c r="U94" s="225">
        <f>'2.3.2.1fin'!U94</f>
        <v>0</v>
      </c>
      <c r="V94" s="225">
        <f>'2.3.2.1fin'!V94</f>
        <v>0</v>
      </c>
      <c r="W94" s="225">
        <f>'2.3.2.1fin'!W94</f>
        <v>0</v>
      </c>
      <c r="X94" s="225">
        <f>'2.3.2.1fin'!X94</f>
        <v>0</v>
      </c>
      <c r="Y94" s="225">
        <f>'2.3.2.1fin'!Y94</f>
        <v>0</v>
      </c>
    </row>
    <row r="95" spans="1:62" s="226" customFormat="1" x14ac:dyDescent="0.25">
      <c r="A95" s="225">
        <f>'2.3.2.1fin'!A95</f>
        <v>1</v>
      </c>
      <c r="B95" s="225" t="str">
        <f>'2.3.2.1fin'!B95</f>
        <v xml:space="preserve">Hectáreas modelo                                                       </v>
      </c>
      <c r="C95" s="225">
        <f>'2.3.2.1fin'!C95</f>
        <v>0</v>
      </c>
      <c r="D95" s="225">
        <f>'2.3.2.1fin'!D95</f>
        <v>0</v>
      </c>
      <c r="E95" s="225">
        <f>'2.3.2.1fin'!E95</f>
        <v>0</v>
      </c>
      <c r="F95" s="225">
        <f>'2.3.2.1fin'!F95</f>
        <v>0</v>
      </c>
      <c r="G95" s="225">
        <f>'2.3.2.1fin'!G95</f>
        <v>0</v>
      </c>
      <c r="H95" s="225">
        <f>'2.3.2.1fin'!H95</f>
        <v>0</v>
      </c>
      <c r="I95" s="225">
        <f>'2.3.2.1fin'!I95</f>
        <v>0</v>
      </c>
      <c r="J95" s="225">
        <f>'2.3.2.1fin'!J95</f>
        <v>0</v>
      </c>
      <c r="K95" s="225">
        <f>'2.3.2.1fin'!K95</f>
        <v>0</v>
      </c>
      <c r="L95" s="225">
        <f>'2.3.2.1fin'!L95</f>
        <v>0</v>
      </c>
      <c r="M95" s="225">
        <f>'2.3.2.1fin'!M95</f>
        <v>0</v>
      </c>
      <c r="N95" s="225">
        <f>'2.3.2.1fin'!N95</f>
        <v>0</v>
      </c>
      <c r="O95" s="225">
        <f>'2.3.2.1fin'!O95</f>
        <v>0</v>
      </c>
      <c r="P95" s="225">
        <f>'2.3.2.1fin'!P95</f>
        <v>0</v>
      </c>
      <c r="Q95" s="225">
        <f>'2.3.2.1fin'!Q95</f>
        <v>0</v>
      </c>
      <c r="R95" s="225">
        <f>'2.3.2.1fin'!R95</f>
        <v>0</v>
      </c>
      <c r="S95" s="225">
        <f>'2.3.2.1fin'!S95</f>
        <v>0</v>
      </c>
      <c r="T95" s="225">
        <f>'2.3.2.1fin'!T95</f>
        <v>0</v>
      </c>
      <c r="U95" s="225">
        <f>'2.3.2.1fin'!U95</f>
        <v>0</v>
      </c>
      <c r="V95" s="225">
        <f>'2.3.2.1fin'!V95</f>
        <v>0</v>
      </c>
      <c r="W95" s="225">
        <f>'2.3.2.1fin'!W95</f>
        <v>0</v>
      </c>
      <c r="X95" s="225">
        <f>'2.3.2.1fin'!X95</f>
        <v>0</v>
      </c>
      <c r="Y95" s="225">
        <f>'2.3.2.1fin'!Y95</f>
        <v>0</v>
      </c>
    </row>
    <row r="96" spans="1:62" s="226" customFormat="1" x14ac:dyDescent="0.25">
      <c r="A96" s="225">
        <f>'2.3.2.1fin'!A96</f>
        <v>20</v>
      </c>
      <c r="B96" s="225" t="str">
        <f>'2.3.2.1fin'!B96</f>
        <v>Years modelo</v>
      </c>
      <c r="C96" s="225">
        <f>'2.3.2.1fin'!C96</f>
        <v>0</v>
      </c>
      <c r="D96" s="225">
        <f>'2.3.2.1fin'!D96</f>
        <v>0</v>
      </c>
      <c r="E96" s="225">
        <f>'2.3.2.1fin'!E96</f>
        <v>0</v>
      </c>
      <c r="F96" s="225">
        <f>'2.3.2.1fin'!F96</f>
        <v>0</v>
      </c>
      <c r="G96" s="225">
        <f>'2.3.2.1fin'!G96</f>
        <v>0</v>
      </c>
      <c r="H96" s="225">
        <f>'2.3.2.1fin'!H96</f>
        <v>0</v>
      </c>
      <c r="I96" s="225">
        <f>'2.3.2.1fin'!I96</f>
        <v>0</v>
      </c>
      <c r="J96" s="225">
        <f>'2.3.2.1fin'!J96</f>
        <v>0</v>
      </c>
      <c r="K96" s="225">
        <f>'2.3.2.1fin'!K96</f>
        <v>0</v>
      </c>
      <c r="L96" s="225">
        <f>'2.3.2.1fin'!L96</f>
        <v>0</v>
      </c>
      <c r="M96" s="225">
        <f>'2.3.2.1fin'!M96</f>
        <v>0</v>
      </c>
      <c r="N96" s="225">
        <f>'2.3.2.1fin'!N96</f>
        <v>0</v>
      </c>
      <c r="O96" s="225">
        <f>'2.3.2.1fin'!O96</f>
        <v>0</v>
      </c>
      <c r="P96" s="225">
        <f>'2.3.2.1fin'!P96</f>
        <v>0</v>
      </c>
      <c r="Q96" s="225">
        <f>'2.3.2.1fin'!Q96</f>
        <v>0</v>
      </c>
      <c r="R96" s="225">
        <f>'2.3.2.1fin'!R96</f>
        <v>0</v>
      </c>
      <c r="S96" s="225">
        <f>'2.3.2.1fin'!S96</f>
        <v>0</v>
      </c>
      <c r="T96" s="225">
        <f>'2.3.2.1fin'!T96</f>
        <v>0</v>
      </c>
      <c r="U96" s="225">
        <f>'2.3.2.1fin'!U96</f>
        <v>0</v>
      </c>
      <c r="V96" s="225">
        <f>'2.3.2.1fin'!V96</f>
        <v>0</v>
      </c>
      <c r="W96" s="225">
        <f>'2.3.2.1fin'!W96</f>
        <v>0</v>
      </c>
      <c r="X96" s="225">
        <f>'2.3.2.1fin'!X96</f>
        <v>0</v>
      </c>
      <c r="Y96" s="225">
        <f>'2.3.2.1fin'!Y96</f>
        <v>0</v>
      </c>
    </row>
    <row r="97" spans="1:25" s="226" customFormat="1" x14ac:dyDescent="0.25">
      <c r="A97" s="225">
        <f>'2.3.2.1fin'!A97</f>
        <v>0.04</v>
      </c>
      <c r="B97" s="225" t="str">
        <f>'2.3.2.1fin'!B97</f>
        <v>Tasa de descuento</v>
      </c>
      <c r="C97" s="225">
        <f>'2.3.2.1fin'!C97</f>
        <v>0</v>
      </c>
      <c r="D97" s="225">
        <f>'2.3.2.1fin'!D97</f>
        <v>0</v>
      </c>
      <c r="E97" s="225">
        <f>'2.3.2.1fin'!E97</f>
        <v>0</v>
      </c>
      <c r="F97" s="225">
        <f>'2.3.2.1fin'!F97</f>
        <v>0</v>
      </c>
      <c r="G97" s="225">
        <f>'2.3.2.1fin'!G97</f>
        <v>0</v>
      </c>
      <c r="H97" s="225">
        <f>'2.3.2.1fin'!H97</f>
        <v>0</v>
      </c>
      <c r="I97" s="225">
        <f>'2.3.2.1fin'!I97</f>
        <v>0</v>
      </c>
      <c r="J97" s="225">
        <f>'2.3.2.1fin'!J97</f>
        <v>0</v>
      </c>
      <c r="K97" s="225">
        <f>'2.3.2.1fin'!K97</f>
        <v>0</v>
      </c>
      <c r="L97" s="225">
        <f>'2.3.2.1fin'!L97</f>
        <v>0</v>
      </c>
      <c r="M97" s="225">
        <f>'2.3.2.1fin'!M97</f>
        <v>0</v>
      </c>
      <c r="N97" s="225">
        <f>'2.3.2.1fin'!N97</f>
        <v>0</v>
      </c>
      <c r="O97" s="225">
        <f>'2.3.2.1fin'!O97</f>
        <v>0</v>
      </c>
      <c r="P97" s="225">
        <f>'2.3.2.1fin'!P97</f>
        <v>0</v>
      </c>
      <c r="Q97" s="225">
        <f>'2.3.2.1fin'!Q97</f>
        <v>0</v>
      </c>
      <c r="R97" s="225">
        <f>'2.3.2.1fin'!R97</f>
        <v>0</v>
      </c>
      <c r="S97" s="225">
        <f>'2.3.2.1fin'!S97</f>
        <v>0</v>
      </c>
      <c r="T97" s="225">
        <f>'2.3.2.1fin'!T97</f>
        <v>0</v>
      </c>
      <c r="U97" s="225">
        <f>'2.3.2.1fin'!U97</f>
        <v>0</v>
      </c>
      <c r="V97" s="225">
        <f>'2.3.2.1fin'!V97</f>
        <v>0</v>
      </c>
      <c r="W97" s="225">
        <f>'2.3.2.1fin'!W97</f>
        <v>0</v>
      </c>
      <c r="X97" s="225">
        <f>'2.3.2.1fin'!X97</f>
        <v>0</v>
      </c>
      <c r="Y97" s="225">
        <f>'2.3.2.1fin'!Y97</f>
        <v>0</v>
      </c>
    </row>
    <row r="98" spans="1:25" s="226" customFormat="1" x14ac:dyDescent="0.25">
      <c r="A98" s="225" t="str">
        <f>'2.3.2.1fin'!A98</f>
        <v>Densidades (plantas/ha)</v>
      </c>
      <c r="B98" s="225">
        <f>'2.3.2.1fin'!B98</f>
        <v>0</v>
      </c>
      <c r="C98" s="225">
        <f>'2.3.2.1fin'!C98</f>
        <v>0</v>
      </c>
      <c r="D98" s="225">
        <f>'2.3.2.1fin'!D98</f>
        <v>0</v>
      </c>
      <c r="E98" s="225">
        <f>'2.3.2.1fin'!E98</f>
        <v>0</v>
      </c>
      <c r="F98" s="225">
        <f>'2.3.2.1fin'!F98</f>
        <v>0</v>
      </c>
      <c r="G98" s="225">
        <f>'2.3.2.1fin'!G98</f>
        <v>0</v>
      </c>
      <c r="H98" s="225">
        <f>'2.3.2.1fin'!H98</f>
        <v>0</v>
      </c>
      <c r="I98" s="225">
        <f>'2.3.2.1fin'!I98</f>
        <v>0</v>
      </c>
      <c r="J98" s="225">
        <f>'2.3.2.1fin'!J98</f>
        <v>0</v>
      </c>
      <c r="K98" s="225">
        <f>'2.3.2.1fin'!K98</f>
        <v>0</v>
      </c>
      <c r="L98" s="225">
        <f>'2.3.2.1fin'!L98</f>
        <v>0</v>
      </c>
      <c r="M98" s="225">
        <f>'2.3.2.1fin'!M98</f>
        <v>0</v>
      </c>
      <c r="N98" s="225">
        <f>'2.3.2.1fin'!N98</f>
        <v>0</v>
      </c>
      <c r="O98" s="225">
        <f>'2.3.2.1fin'!O98</f>
        <v>0</v>
      </c>
      <c r="P98" s="225">
        <f>'2.3.2.1fin'!P98</f>
        <v>0</v>
      </c>
      <c r="Q98" s="225">
        <f>'2.3.2.1fin'!Q98</f>
        <v>0</v>
      </c>
      <c r="R98" s="225">
        <f>'2.3.2.1fin'!R98</f>
        <v>0</v>
      </c>
      <c r="S98" s="225">
        <f>'2.3.2.1fin'!S98</f>
        <v>0</v>
      </c>
      <c r="T98" s="225">
        <f>'2.3.2.1fin'!T98</f>
        <v>0</v>
      </c>
      <c r="U98" s="225">
        <f>'2.3.2.1fin'!U98</f>
        <v>0</v>
      </c>
      <c r="V98" s="225">
        <f>'2.3.2.1fin'!V98</f>
        <v>0</v>
      </c>
      <c r="W98" s="225">
        <f>'2.3.2.1fin'!W98</f>
        <v>0</v>
      </c>
      <c r="X98" s="225">
        <f>'2.3.2.1fin'!X98</f>
        <v>0</v>
      </c>
      <c r="Y98" s="225">
        <f>'2.3.2.1fin'!Y98</f>
        <v>0</v>
      </c>
    </row>
    <row r="99" spans="1:25" s="226" customFormat="1" x14ac:dyDescent="0.25">
      <c r="A99" s="225">
        <f>'2.3.2.1fin'!A99</f>
        <v>900</v>
      </c>
      <c r="B99" s="225" t="str">
        <f>'2.3.2.1fin'!B99</f>
        <v>Durazno var. Diamante mejorado (plantas/ha)</v>
      </c>
      <c r="C99" s="225">
        <f>'2.3.2.1fin'!C99</f>
        <v>0</v>
      </c>
      <c r="D99" s="225">
        <f>'2.3.2.1fin'!D99</f>
        <v>0</v>
      </c>
      <c r="E99" s="225">
        <f>'2.3.2.1fin'!E99</f>
        <v>0</v>
      </c>
      <c r="F99" s="225">
        <f>'2.3.2.1fin'!F99</f>
        <v>0</v>
      </c>
      <c r="G99" s="225">
        <f>'2.3.2.1fin'!G99</f>
        <v>0</v>
      </c>
      <c r="H99" s="225">
        <f>'2.3.2.1fin'!H99</f>
        <v>0</v>
      </c>
      <c r="I99" s="225">
        <f>'2.3.2.1fin'!I99</f>
        <v>0</v>
      </c>
      <c r="J99" s="225">
        <f>'2.3.2.1fin'!J99</f>
        <v>0</v>
      </c>
      <c r="K99" s="225">
        <f>'2.3.2.1fin'!K99</f>
        <v>0</v>
      </c>
      <c r="L99" s="225">
        <f>'2.3.2.1fin'!L99</f>
        <v>0</v>
      </c>
      <c r="M99" s="225">
        <f>'2.3.2.1fin'!M99</f>
        <v>0</v>
      </c>
      <c r="N99" s="225">
        <f>'2.3.2.1fin'!N99</f>
        <v>0</v>
      </c>
      <c r="O99" s="225">
        <f>'2.3.2.1fin'!O99</f>
        <v>0</v>
      </c>
      <c r="P99" s="225">
        <f>'2.3.2.1fin'!P99</f>
        <v>0</v>
      </c>
      <c r="Q99" s="225">
        <f>'2.3.2.1fin'!Q99</f>
        <v>0</v>
      </c>
      <c r="R99" s="225">
        <f>'2.3.2.1fin'!R99</f>
        <v>0</v>
      </c>
      <c r="S99" s="225">
        <f>'2.3.2.1fin'!S99</f>
        <v>0</v>
      </c>
      <c r="T99" s="225">
        <f>'2.3.2.1fin'!T99</f>
        <v>0</v>
      </c>
      <c r="U99" s="225">
        <f>'2.3.2.1fin'!U99</f>
        <v>0</v>
      </c>
      <c r="V99" s="225">
        <f>'2.3.2.1fin'!V99</f>
        <v>0</v>
      </c>
      <c r="W99" s="225">
        <f>'2.3.2.1fin'!W99</f>
        <v>0</v>
      </c>
      <c r="X99" s="225">
        <f>'2.3.2.1fin'!X99</f>
        <v>0</v>
      </c>
      <c r="Y99" s="225">
        <f>'2.3.2.1fin'!Y99</f>
        <v>0</v>
      </c>
    </row>
    <row r="100" spans="1:25" s="226" customFormat="1" x14ac:dyDescent="0.25">
      <c r="A100" s="225">
        <f>'2.3.2.1fin'!A100</f>
        <v>31200</v>
      </c>
      <c r="B100" s="225" t="str">
        <f>'2.3.2.1fin'!B100</f>
        <v>Maíz mushito (plantas/ha)</v>
      </c>
      <c r="C100" s="225">
        <f>'2.3.2.1fin'!C100</f>
        <v>0</v>
      </c>
      <c r="D100" s="225">
        <f>'2.3.2.1fin'!D100</f>
        <v>0</v>
      </c>
      <c r="E100" s="225">
        <f>'2.3.2.1fin'!E100</f>
        <v>0</v>
      </c>
      <c r="F100" s="225">
        <f>'2.3.2.1fin'!F100</f>
        <v>0</v>
      </c>
      <c r="G100" s="225">
        <f>'2.3.2.1fin'!G100</f>
        <v>0</v>
      </c>
      <c r="H100" s="225">
        <f>'2.3.2.1fin'!H100</f>
        <v>0</v>
      </c>
      <c r="I100" s="225">
        <f>'2.3.2.1fin'!I100</f>
        <v>0</v>
      </c>
      <c r="J100" s="225">
        <f>'2.3.2.1fin'!J100</f>
        <v>0</v>
      </c>
      <c r="K100" s="225">
        <f>'2.3.2.1fin'!K100</f>
        <v>0</v>
      </c>
      <c r="L100" s="225">
        <f>'2.3.2.1fin'!L100</f>
        <v>0</v>
      </c>
      <c r="M100" s="225">
        <f>'2.3.2.1fin'!M100</f>
        <v>0</v>
      </c>
      <c r="N100" s="225">
        <f>'2.3.2.1fin'!N100</f>
        <v>0</v>
      </c>
      <c r="O100" s="225">
        <f>'2.3.2.1fin'!O100</f>
        <v>0</v>
      </c>
      <c r="P100" s="225">
        <f>'2.3.2.1fin'!P100</f>
        <v>0</v>
      </c>
      <c r="Q100" s="225">
        <f>'2.3.2.1fin'!Q100</f>
        <v>0</v>
      </c>
      <c r="R100" s="225">
        <f>'2.3.2.1fin'!R100</f>
        <v>0</v>
      </c>
      <c r="S100" s="225">
        <f>'2.3.2.1fin'!S100</f>
        <v>0</v>
      </c>
      <c r="T100" s="225">
        <f>'2.3.2.1fin'!T100</f>
        <v>0</v>
      </c>
      <c r="U100" s="225">
        <f>'2.3.2.1fin'!U100</f>
        <v>0</v>
      </c>
      <c r="V100" s="225">
        <f>'2.3.2.1fin'!V100</f>
        <v>0</v>
      </c>
      <c r="W100" s="225">
        <f>'2.3.2.1fin'!W100</f>
        <v>0</v>
      </c>
      <c r="X100" s="225">
        <f>'2.3.2.1fin'!X100</f>
        <v>0</v>
      </c>
      <c r="Y100" s="225">
        <f>'2.3.2.1fin'!Y100</f>
        <v>0</v>
      </c>
    </row>
    <row r="101" spans="1:25" s="226" customFormat="1" x14ac:dyDescent="0.25">
      <c r="A101" s="225">
        <f>'2.3.2.1fin'!A101</f>
        <v>23400</v>
      </c>
      <c r="B101" s="225" t="str">
        <f>'2.3.2.1fin'!B101</f>
        <v>Frijol (plantas/ha)</v>
      </c>
      <c r="C101" s="225">
        <f>'2.3.2.1fin'!C101</f>
        <v>0</v>
      </c>
      <c r="D101" s="225">
        <f>'2.3.2.1fin'!D101</f>
        <v>0</v>
      </c>
      <c r="E101" s="225">
        <f>'2.3.2.1fin'!E101</f>
        <v>0</v>
      </c>
      <c r="F101" s="225">
        <f>'2.3.2.1fin'!F101</f>
        <v>0</v>
      </c>
      <c r="G101" s="225">
        <f>'2.3.2.1fin'!G101</f>
        <v>0</v>
      </c>
      <c r="H101" s="225">
        <f>'2.3.2.1fin'!H101</f>
        <v>0</v>
      </c>
      <c r="I101" s="225">
        <f>'2.3.2.1fin'!I101</f>
        <v>0</v>
      </c>
      <c r="J101" s="225">
        <f>'2.3.2.1fin'!J101</f>
        <v>0</v>
      </c>
      <c r="K101" s="225">
        <f>'2.3.2.1fin'!K101</f>
        <v>0</v>
      </c>
      <c r="L101" s="225">
        <f>'2.3.2.1fin'!L101</f>
        <v>0</v>
      </c>
      <c r="M101" s="225">
        <f>'2.3.2.1fin'!M101</f>
        <v>0</v>
      </c>
      <c r="N101" s="225">
        <f>'2.3.2.1fin'!N101</f>
        <v>0</v>
      </c>
      <c r="O101" s="225">
        <f>'2.3.2.1fin'!O101</f>
        <v>0</v>
      </c>
      <c r="P101" s="225">
        <f>'2.3.2.1fin'!P101</f>
        <v>0</v>
      </c>
      <c r="Q101" s="225">
        <f>'2.3.2.1fin'!Q101</f>
        <v>0</v>
      </c>
      <c r="R101" s="225">
        <f>'2.3.2.1fin'!R101</f>
        <v>0</v>
      </c>
      <c r="S101" s="225">
        <f>'2.3.2.1fin'!S101</f>
        <v>0</v>
      </c>
      <c r="T101" s="225">
        <f>'2.3.2.1fin'!T101</f>
        <v>0</v>
      </c>
      <c r="U101" s="225">
        <f>'2.3.2.1fin'!U101</f>
        <v>0</v>
      </c>
      <c r="V101" s="225">
        <f>'2.3.2.1fin'!V101</f>
        <v>0</v>
      </c>
      <c r="W101" s="225">
        <f>'2.3.2.1fin'!W101</f>
        <v>0</v>
      </c>
      <c r="X101" s="225">
        <f>'2.3.2.1fin'!X101</f>
        <v>0</v>
      </c>
      <c r="Y101" s="225">
        <f>'2.3.2.1fin'!Y101</f>
        <v>0</v>
      </c>
    </row>
    <row r="102" spans="1:25" s="226" customFormat="1" x14ac:dyDescent="0.25">
      <c r="A102" s="225">
        <f>'2.3.2.1fin'!A102</f>
        <v>0</v>
      </c>
      <c r="B102" s="225">
        <f>'2.3.2.1fin'!B102</f>
        <v>0</v>
      </c>
      <c r="C102" s="225">
        <f>'2.3.2.1fin'!C102</f>
        <v>0</v>
      </c>
      <c r="D102" s="225">
        <f>'2.3.2.1fin'!D102</f>
        <v>0</v>
      </c>
      <c r="E102" s="225">
        <f>'2.3.2.1fin'!E102</f>
        <v>0</v>
      </c>
      <c r="F102" s="225">
        <f>'2.3.2.1fin'!F102</f>
        <v>0</v>
      </c>
      <c r="G102" s="225">
        <f>'2.3.2.1fin'!G102</f>
        <v>0</v>
      </c>
      <c r="H102" s="225">
        <f>'2.3.2.1fin'!H102</f>
        <v>0</v>
      </c>
      <c r="I102" s="225">
        <f>'2.3.2.1fin'!I102</f>
        <v>0</v>
      </c>
      <c r="J102" s="225">
        <f>'2.3.2.1fin'!J102</f>
        <v>0</v>
      </c>
      <c r="K102" s="225">
        <f>'2.3.2.1fin'!K102</f>
        <v>0</v>
      </c>
      <c r="L102" s="225">
        <f>'2.3.2.1fin'!L102</f>
        <v>0</v>
      </c>
      <c r="M102" s="225">
        <f>'2.3.2.1fin'!M102</f>
        <v>0</v>
      </c>
      <c r="N102" s="225">
        <f>'2.3.2.1fin'!N102</f>
        <v>0</v>
      </c>
      <c r="O102" s="225">
        <f>'2.3.2.1fin'!O102</f>
        <v>0</v>
      </c>
      <c r="P102" s="225">
        <f>'2.3.2.1fin'!P102</f>
        <v>0</v>
      </c>
      <c r="Q102" s="225">
        <f>'2.3.2.1fin'!Q102</f>
        <v>0</v>
      </c>
      <c r="R102" s="225">
        <f>'2.3.2.1fin'!R102</f>
        <v>0</v>
      </c>
      <c r="S102" s="225">
        <f>'2.3.2.1fin'!S102</f>
        <v>0</v>
      </c>
      <c r="T102" s="225">
        <f>'2.3.2.1fin'!T102</f>
        <v>0</v>
      </c>
      <c r="U102" s="225">
        <f>'2.3.2.1fin'!U102</f>
        <v>0</v>
      </c>
      <c r="V102" s="225">
        <f>'2.3.2.1fin'!V102</f>
        <v>0</v>
      </c>
      <c r="W102" s="225">
        <f>'2.3.2.1fin'!W102</f>
        <v>0</v>
      </c>
      <c r="X102" s="225">
        <f>'2.3.2.1fin'!X102</f>
        <v>0</v>
      </c>
      <c r="Y102" s="225">
        <f>'2.3.2.1fin'!Y102</f>
        <v>0</v>
      </c>
    </row>
    <row r="103" spans="1:25" s="226" customFormat="1" x14ac:dyDescent="0.25">
      <c r="A103" s="225">
        <f>'2.3.2.1fin'!A103</f>
        <v>23400</v>
      </c>
      <c r="B103" s="225" t="str">
        <f>'2.3.2.1fin'!B103</f>
        <v>Precio jornal</v>
      </c>
      <c r="C103" s="225">
        <f>'2.3.2.1fin'!C103</f>
        <v>0</v>
      </c>
      <c r="D103" s="225">
        <f>'2.3.2.1fin'!D103</f>
        <v>0</v>
      </c>
      <c r="E103" s="225">
        <f>'2.3.2.1fin'!E103</f>
        <v>0</v>
      </c>
      <c r="F103" s="225">
        <f>'2.3.2.1fin'!F103</f>
        <v>0</v>
      </c>
      <c r="G103" s="225">
        <f>'2.3.2.1fin'!G103</f>
        <v>0</v>
      </c>
      <c r="H103" s="225">
        <f>'2.3.2.1fin'!H103</f>
        <v>0</v>
      </c>
      <c r="I103" s="225">
        <f>'2.3.2.1fin'!I103</f>
        <v>0</v>
      </c>
      <c r="J103" s="225">
        <f>'2.3.2.1fin'!J103</f>
        <v>0</v>
      </c>
      <c r="K103" s="225">
        <f>'2.3.2.1fin'!K103</f>
        <v>0</v>
      </c>
      <c r="L103" s="225">
        <f>'2.3.2.1fin'!L103</f>
        <v>0</v>
      </c>
      <c r="M103" s="225">
        <f>'2.3.2.1fin'!M103</f>
        <v>0</v>
      </c>
      <c r="N103" s="225">
        <f>'2.3.2.1fin'!N103</f>
        <v>0</v>
      </c>
      <c r="O103" s="225">
        <f>'2.3.2.1fin'!O103</f>
        <v>0</v>
      </c>
      <c r="P103" s="225">
        <f>'2.3.2.1fin'!P103</f>
        <v>0</v>
      </c>
      <c r="Q103" s="225">
        <f>'2.3.2.1fin'!Q103</f>
        <v>0</v>
      </c>
      <c r="R103" s="225">
        <f>'2.3.2.1fin'!R103</f>
        <v>0</v>
      </c>
      <c r="S103" s="225">
        <f>'2.3.2.1fin'!S103</f>
        <v>0</v>
      </c>
      <c r="T103" s="225">
        <f>'2.3.2.1fin'!T103</f>
        <v>0</v>
      </c>
      <c r="U103" s="225">
        <f>'2.3.2.1fin'!U103</f>
        <v>0</v>
      </c>
      <c r="V103" s="225">
        <f>'2.3.2.1fin'!V103</f>
        <v>0</v>
      </c>
      <c r="W103" s="225">
        <f>'2.3.2.1fin'!W103</f>
        <v>0</v>
      </c>
      <c r="X103" s="225">
        <f>'2.3.2.1fin'!X103</f>
        <v>0</v>
      </c>
      <c r="Y103" s="225">
        <f>'2.3.2.1fin'!Y103</f>
        <v>0</v>
      </c>
    </row>
    <row r="104" spans="1:25" s="226" customFormat="1" x14ac:dyDescent="0.25">
      <c r="A104" s="225">
        <f>'2.3.2.1fin'!A104</f>
        <v>0</v>
      </c>
      <c r="B104" s="225">
        <f>'2.3.2.1fin'!B104</f>
        <v>0</v>
      </c>
      <c r="C104" s="225">
        <f>'2.3.2.1fin'!C104</f>
        <v>0</v>
      </c>
      <c r="D104" s="225">
        <f>'2.3.2.1fin'!D104</f>
        <v>0</v>
      </c>
      <c r="E104" s="225">
        <f>'2.3.2.1fin'!E104</f>
        <v>0</v>
      </c>
      <c r="F104" s="225">
        <f>'2.3.2.1fin'!F104</f>
        <v>0</v>
      </c>
      <c r="G104" s="225">
        <f>'2.3.2.1fin'!G104</f>
        <v>0</v>
      </c>
      <c r="H104" s="225">
        <f>'2.3.2.1fin'!H104</f>
        <v>0</v>
      </c>
      <c r="I104" s="225">
        <f>'2.3.2.1fin'!I104</f>
        <v>0</v>
      </c>
      <c r="J104" s="225">
        <f>'2.3.2.1fin'!J104</f>
        <v>0</v>
      </c>
      <c r="K104" s="225">
        <f>'2.3.2.1fin'!K104</f>
        <v>0</v>
      </c>
      <c r="L104" s="225">
        <f>'2.3.2.1fin'!L104</f>
        <v>0</v>
      </c>
      <c r="M104" s="225">
        <f>'2.3.2.1fin'!M104</f>
        <v>0</v>
      </c>
      <c r="N104" s="225">
        <f>'2.3.2.1fin'!N104</f>
        <v>0</v>
      </c>
      <c r="O104" s="225">
        <f>'2.3.2.1fin'!O104</f>
        <v>0</v>
      </c>
      <c r="P104" s="225">
        <f>'2.3.2.1fin'!P104</f>
        <v>0</v>
      </c>
      <c r="Q104" s="225">
        <f>'2.3.2.1fin'!Q104</f>
        <v>0</v>
      </c>
      <c r="R104" s="225">
        <f>'2.3.2.1fin'!R104</f>
        <v>0</v>
      </c>
      <c r="S104" s="225">
        <f>'2.3.2.1fin'!S104</f>
        <v>0</v>
      </c>
      <c r="T104" s="225">
        <f>'2.3.2.1fin'!T104</f>
        <v>0</v>
      </c>
      <c r="U104" s="225">
        <f>'2.3.2.1fin'!U104</f>
        <v>0</v>
      </c>
      <c r="V104" s="225">
        <f>'2.3.2.1fin'!V104</f>
        <v>0</v>
      </c>
      <c r="W104" s="225">
        <f>'2.3.2.1fin'!W104</f>
        <v>0</v>
      </c>
      <c r="X104" s="225">
        <f>'2.3.2.1fin'!X104</f>
        <v>0</v>
      </c>
      <c r="Y104" s="225">
        <f>'2.3.2.1fin'!Y104</f>
        <v>0</v>
      </c>
    </row>
    <row r="105" spans="1:25" s="226" customFormat="1" x14ac:dyDescent="0.25">
      <c r="A105" s="225">
        <f>'2.3.2.1fin'!A105</f>
        <v>0</v>
      </c>
      <c r="B105" s="225">
        <f>'2.3.2.1fin'!B105</f>
        <v>0</v>
      </c>
      <c r="C105" s="225">
        <f>'2.3.2.1fin'!C105</f>
        <v>0</v>
      </c>
      <c r="D105" s="225">
        <f>'2.3.2.1fin'!D105</f>
        <v>0</v>
      </c>
      <c r="E105" s="225" t="str">
        <f>'2.3.2.1fin'!E105</f>
        <v>Frecuencia</v>
      </c>
      <c r="F105" s="225">
        <f>'2.3.2.1fin'!F105</f>
        <v>0</v>
      </c>
      <c r="G105" s="225">
        <f>'2.3.2.1fin'!G105</f>
        <v>0</v>
      </c>
      <c r="H105" s="225">
        <f>'2.3.2.1fin'!H105</f>
        <v>0</v>
      </c>
      <c r="I105" s="225">
        <f>'2.3.2.1fin'!I105</f>
        <v>0</v>
      </c>
      <c r="J105" s="225">
        <f>'2.3.2.1fin'!J105</f>
        <v>0</v>
      </c>
      <c r="K105" s="225">
        <f>'2.3.2.1fin'!K105</f>
        <v>0</v>
      </c>
      <c r="L105" s="225">
        <f>'2.3.2.1fin'!L105</f>
        <v>0</v>
      </c>
      <c r="M105" s="225">
        <f>'2.3.2.1fin'!M105</f>
        <v>0</v>
      </c>
      <c r="N105" s="225">
        <f>'2.3.2.1fin'!N105</f>
        <v>0</v>
      </c>
      <c r="O105" s="225">
        <f>'2.3.2.1fin'!O105</f>
        <v>0</v>
      </c>
      <c r="P105" s="225">
        <f>'2.3.2.1fin'!P105</f>
        <v>0</v>
      </c>
      <c r="Q105" s="225">
        <f>'2.3.2.1fin'!Q105</f>
        <v>0</v>
      </c>
      <c r="R105" s="225">
        <f>'2.3.2.1fin'!R105</f>
        <v>0</v>
      </c>
      <c r="S105" s="225">
        <f>'2.3.2.1fin'!S105</f>
        <v>0</v>
      </c>
      <c r="T105" s="225">
        <f>'2.3.2.1fin'!T105</f>
        <v>0</v>
      </c>
      <c r="U105" s="225">
        <f>'2.3.2.1fin'!U105</f>
        <v>0</v>
      </c>
      <c r="V105" s="225">
        <f>'2.3.2.1fin'!V105</f>
        <v>0</v>
      </c>
      <c r="W105" s="225">
        <f>'2.3.2.1fin'!W105</f>
        <v>0</v>
      </c>
      <c r="X105" s="225">
        <f>'2.3.2.1fin'!X105</f>
        <v>0</v>
      </c>
      <c r="Y105" s="225">
        <f>'2.3.2.1fin'!Y105</f>
        <v>0</v>
      </c>
    </row>
    <row r="106" spans="1:25" s="230" customFormat="1" x14ac:dyDescent="0.25">
      <c r="A106" s="225">
        <f>'2.3.2.1fin'!A106</f>
        <v>0</v>
      </c>
      <c r="B106" s="225" t="str">
        <f>'2.3.2.1fin'!B106</f>
        <v>Unidad</v>
      </c>
      <c r="C106" s="225" t="str">
        <f>'2.3.2.1fin'!C106</f>
        <v>Valor unitario</v>
      </c>
      <c r="D106" s="225" t="str">
        <f>'2.3.2.1fin'!D106</f>
        <v>Rendimiento máximo esperado</v>
      </c>
      <c r="E106" s="225" t="str">
        <f>'2.3.2.1fin'!E106</f>
        <v>Year 0</v>
      </c>
      <c r="F106" s="225" t="str">
        <f>'2.3.2.1fin'!F106</f>
        <v>Year 1</v>
      </c>
      <c r="G106" s="225" t="str">
        <f>'2.3.2.1fin'!G106</f>
        <v>Year 2</v>
      </c>
      <c r="H106" s="225" t="str">
        <f>'2.3.2.1fin'!H106</f>
        <v>Year 3</v>
      </c>
      <c r="I106" s="225" t="str">
        <f>'2.3.2.1fin'!I106</f>
        <v>Year 4</v>
      </c>
      <c r="J106" s="225" t="str">
        <f>'2.3.2.1fin'!J106</f>
        <v>Year 5</v>
      </c>
      <c r="K106" s="225" t="str">
        <f>'2.3.2.1fin'!K106</f>
        <v>Year 6</v>
      </c>
      <c r="L106" s="225" t="str">
        <f>'2.3.2.1fin'!L106</f>
        <v>Year 7</v>
      </c>
      <c r="M106" s="225" t="str">
        <f>'2.3.2.1fin'!M106</f>
        <v>Year 8</v>
      </c>
      <c r="N106" s="225" t="str">
        <f>'2.3.2.1fin'!N106</f>
        <v>Year 9</v>
      </c>
      <c r="O106" s="225" t="str">
        <f>'2.3.2.1fin'!O106</f>
        <v>Year 10</v>
      </c>
      <c r="P106" s="225" t="str">
        <f>'2.3.2.1fin'!P106</f>
        <v>Year 11</v>
      </c>
      <c r="Q106" s="225" t="str">
        <f>'2.3.2.1fin'!Q106</f>
        <v>Year 12</v>
      </c>
      <c r="R106" s="225" t="str">
        <f>'2.3.2.1fin'!R106</f>
        <v>Year 13</v>
      </c>
      <c r="S106" s="225" t="str">
        <f>'2.3.2.1fin'!S106</f>
        <v>Year 14</v>
      </c>
      <c r="T106" s="225" t="str">
        <f>'2.3.2.1fin'!T106</f>
        <v>Year 15</v>
      </c>
      <c r="U106" s="225" t="str">
        <f>'2.3.2.1fin'!U106</f>
        <v>Year 16</v>
      </c>
      <c r="V106" s="225" t="str">
        <f>'2.3.2.1fin'!V106</f>
        <v>Year 17</v>
      </c>
      <c r="W106" s="225" t="str">
        <f>'2.3.2.1fin'!W106</f>
        <v>Year 18</v>
      </c>
      <c r="X106" s="225" t="str">
        <f>'2.3.2.1fin'!X106</f>
        <v>Year 19</v>
      </c>
      <c r="Y106" s="225" t="str">
        <f>'2.3.2.1fin'!Y106</f>
        <v>Year 20</v>
      </c>
    </row>
    <row r="107" spans="1:25" s="226" customFormat="1" x14ac:dyDescent="0.25">
      <c r="A107" s="225">
        <f>'2.3.2.1fin'!A107</f>
        <v>0</v>
      </c>
      <c r="B107" s="225">
        <f>'2.3.2.1fin'!B107</f>
        <v>0</v>
      </c>
      <c r="C107" s="225">
        <f>'2.3.2.1fin'!C107</f>
        <v>0</v>
      </c>
      <c r="D107" s="225">
        <f>'2.3.2.1fin'!D107</f>
        <v>0</v>
      </c>
      <c r="E107" s="225">
        <f>'2.3.2.1fin'!E107</f>
        <v>0</v>
      </c>
      <c r="F107" s="225">
        <f>'2.3.2.1fin'!F107</f>
        <v>0</v>
      </c>
      <c r="G107" s="225">
        <f>'2.3.2.1fin'!G107</f>
        <v>0</v>
      </c>
      <c r="H107" s="225">
        <f>'2.3.2.1fin'!H107</f>
        <v>0</v>
      </c>
      <c r="I107" s="225">
        <f>'2.3.2.1fin'!I107</f>
        <v>0</v>
      </c>
      <c r="J107" s="225">
        <f>'2.3.2.1fin'!J107</f>
        <v>0</v>
      </c>
      <c r="K107" s="225">
        <f>'2.3.2.1fin'!K107</f>
        <v>0</v>
      </c>
      <c r="L107" s="225">
        <f>'2.3.2.1fin'!L107</f>
        <v>0</v>
      </c>
      <c r="M107" s="225">
        <f>'2.3.2.1fin'!M107</f>
        <v>0</v>
      </c>
      <c r="N107" s="225">
        <f>'2.3.2.1fin'!N107</f>
        <v>0</v>
      </c>
      <c r="O107" s="225">
        <f>'2.3.2.1fin'!O107</f>
        <v>0</v>
      </c>
      <c r="P107" s="225">
        <f>'2.3.2.1fin'!P107</f>
        <v>0</v>
      </c>
      <c r="Q107" s="225">
        <f>'2.3.2.1fin'!Q107</f>
        <v>0</v>
      </c>
      <c r="R107" s="225">
        <f>'2.3.2.1fin'!R107</f>
        <v>0</v>
      </c>
      <c r="S107" s="225">
        <f>'2.3.2.1fin'!S107</f>
        <v>0</v>
      </c>
      <c r="T107" s="225">
        <f>'2.3.2.1fin'!T107</f>
        <v>0</v>
      </c>
      <c r="U107" s="225">
        <f>'2.3.2.1fin'!U107</f>
        <v>0</v>
      </c>
      <c r="V107" s="225">
        <f>'2.3.2.1fin'!V107</f>
        <v>0</v>
      </c>
      <c r="W107" s="225">
        <f>'2.3.2.1fin'!W107</f>
        <v>0</v>
      </c>
      <c r="X107" s="225">
        <f>'2.3.2.1fin'!X107</f>
        <v>0</v>
      </c>
      <c r="Y107" s="225">
        <f>'2.3.2.1fin'!Y107</f>
        <v>0</v>
      </c>
    </row>
    <row r="108" spans="1:25" s="226" customFormat="1" x14ac:dyDescent="0.25">
      <c r="A108" s="225" t="str">
        <f>'2.3.2.1fin'!A108</f>
        <v>COSTOS DE INVERSION</v>
      </c>
      <c r="B108" s="225">
        <f>'2.3.2.1fin'!B108</f>
        <v>0</v>
      </c>
      <c r="C108" s="225">
        <f>'2.3.2.1fin'!C108</f>
        <v>0</v>
      </c>
      <c r="D108" s="225">
        <f>'2.3.2.1fin'!D108</f>
        <v>0</v>
      </c>
      <c r="E108" s="225">
        <f>'2.3.2.1fin'!E108</f>
        <v>0</v>
      </c>
      <c r="F108" s="225">
        <f>'2.3.2.1fin'!F108</f>
        <v>0</v>
      </c>
      <c r="G108" s="225">
        <f>'2.3.2.1fin'!G108</f>
        <v>0</v>
      </c>
      <c r="H108" s="225">
        <f>'2.3.2.1fin'!H108</f>
        <v>0</v>
      </c>
      <c r="I108" s="225">
        <f>'2.3.2.1fin'!I108</f>
        <v>0</v>
      </c>
      <c r="J108" s="225">
        <f>'2.3.2.1fin'!J108</f>
        <v>0</v>
      </c>
      <c r="K108" s="225">
        <f>'2.3.2.1fin'!K108</f>
        <v>0</v>
      </c>
      <c r="L108" s="225">
        <f>'2.3.2.1fin'!L108</f>
        <v>0</v>
      </c>
      <c r="M108" s="225">
        <f>'2.3.2.1fin'!M108</f>
        <v>0</v>
      </c>
      <c r="N108" s="225">
        <f>'2.3.2.1fin'!N108</f>
        <v>0</v>
      </c>
      <c r="O108" s="225">
        <f>'2.3.2.1fin'!O108</f>
        <v>0</v>
      </c>
      <c r="P108" s="225">
        <f>'2.3.2.1fin'!P108</f>
        <v>0</v>
      </c>
      <c r="Q108" s="225">
        <f>'2.3.2.1fin'!Q108</f>
        <v>0</v>
      </c>
      <c r="R108" s="225">
        <f>'2.3.2.1fin'!R108</f>
        <v>0</v>
      </c>
      <c r="S108" s="225">
        <f>'2.3.2.1fin'!S108</f>
        <v>0</v>
      </c>
      <c r="T108" s="225">
        <f>'2.3.2.1fin'!T108</f>
        <v>0</v>
      </c>
      <c r="U108" s="225">
        <f>'2.3.2.1fin'!U108</f>
        <v>0</v>
      </c>
      <c r="V108" s="225">
        <f>'2.3.2.1fin'!V108</f>
        <v>0</v>
      </c>
      <c r="W108" s="225">
        <f>'2.3.2.1fin'!W108</f>
        <v>0</v>
      </c>
      <c r="X108" s="225">
        <f>'2.3.2.1fin'!X108</f>
        <v>0</v>
      </c>
      <c r="Y108" s="225">
        <f>'2.3.2.1fin'!Y108</f>
        <v>0</v>
      </c>
    </row>
    <row r="109" spans="1:25" s="226" customFormat="1" x14ac:dyDescent="0.25">
      <c r="A109" s="225" t="str">
        <f>'2.3.2.1fin'!A109</f>
        <v>PREPARACIÓN DEL SUELO</v>
      </c>
      <c r="B109" s="225">
        <f>'2.3.2.1fin'!B109</f>
        <v>0</v>
      </c>
      <c r="C109" s="225">
        <f>'2.3.2.1fin'!C109</f>
        <v>0</v>
      </c>
      <c r="D109" s="225">
        <f>'2.3.2.1fin'!D109</f>
        <v>0</v>
      </c>
      <c r="E109" s="225">
        <f>'2.3.2.1fin'!E109</f>
        <v>0</v>
      </c>
      <c r="F109" s="225">
        <f>'2.3.2.1fin'!F109</f>
        <v>0</v>
      </c>
      <c r="G109" s="225">
        <f>'2.3.2.1fin'!G109</f>
        <v>0</v>
      </c>
      <c r="H109" s="225">
        <f>'2.3.2.1fin'!H109</f>
        <v>0</v>
      </c>
      <c r="I109" s="225">
        <f>'2.3.2.1fin'!I109</f>
        <v>0</v>
      </c>
      <c r="J109" s="225">
        <f>'2.3.2.1fin'!J109</f>
        <v>0</v>
      </c>
      <c r="K109" s="225">
        <f>'2.3.2.1fin'!K109</f>
        <v>0</v>
      </c>
      <c r="L109" s="225">
        <f>'2.3.2.1fin'!L109</f>
        <v>0</v>
      </c>
      <c r="M109" s="225">
        <f>'2.3.2.1fin'!M109</f>
        <v>0</v>
      </c>
      <c r="N109" s="225">
        <f>'2.3.2.1fin'!N109</f>
        <v>0</v>
      </c>
      <c r="O109" s="225">
        <f>'2.3.2.1fin'!O109</f>
        <v>0</v>
      </c>
      <c r="P109" s="225">
        <f>'2.3.2.1fin'!P109</f>
        <v>0</v>
      </c>
      <c r="Q109" s="225">
        <f>'2.3.2.1fin'!Q109</f>
        <v>0</v>
      </c>
      <c r="R109" s="225">
        <f>'2.3.2.1fin'!R109</f>
        <v>0</v>
      </c>
      <c r="S109" s="225">
        <f>'2.3.2.1fin'!S109</f>
        <v>0</v>
      </c>
      <c r="T109" s="225">
        <f>'2.3.2.1fin'!T109</f>
        <v>0</v>
      </c>
      <c r="U109" s="225">
        <f>'2.3.2.1fin'!U109</f>
        <v>0</v>
      </c>
      <c r="V109" s="225">
        <f>'2.3.2.1fin'!V109</f>
        <v>0</v>
      </c>
      <c r="W109" s="225">
        <f>'2.3.2.1fin'!W109</f>
        <v>0</v>
      </c>
      <c r="X109" s="225">
        <f>'2.3.2.1fin'!X109</f>
        <v>0</v>
      </c>
      <c r="Y109" s="225">
        <f>'2.3.2.1fin'!Y109</f>
        <v>0</v>
      </c>
    </row>
    <row r="110" spans="1:25" s="226" customFormat="1" ht="59.25" customHeight="1" x14ac:dyDescent="0.25">
      <c r="A110" s="225" t="str">
        <f>'2.3.2.1fin'!A110</f>
        <v xml:space="preserve">Barbecho (traccion animal)                                                                 </v>
      </c>
      <c r="B110" s="225" t="str">
        <f>'2.3.2.1fin'!B110</f>
        <v>renta yunta</v>
      </c>
      <c r="C110" s="225">
        <f>'2.3.2.1fin'!C110</f>
        <v>500</v>
      </c>
      <c r="D110" s="225">
        <f>'2.3.2.1fin'!D110</f>
        <v>0</v>
      </c>
      <c r="E110" s="225">
        <f>'2.3.2.1fin'!E110</f>
        <v>6</v>
      </c>
      <c r="F110" s="225">
        <f>'2.3.2.1fin'!F110</f>
        <v>6</v>
      </c>
      <c r="G110" s="225">
        <f>'2.3.2.1fin'!G110</f>
        <v>6</v>
      </c>
      <c r="H110" s="225">
        <f>'2.3.2.1fin'!H110</f>
        <v>6</v>
      </c>
      <c r="I110" s="225">
        <f>'2.3.2.1fin'!I110</f>
        <v>6</v>
      </c>
      <c r="J110" s="225">
        <f>'2.3.2.1fin'!J110</f>
        <v>6</v>
      </c>
      <c r="K110" s="225">
        <f>'2.3.2.1fin'!K110</f>
        <v>6</v>
      </c>
      <c r="L110" s="225">
        <f>'2.3.2.1fin'!L110</f>
        <v>6</v>
      </c>
      <c r="M110" s="225">
        <f>'2.3.2.1fin'!M110</f>
        <v>6</v>
      </c>
      <c r="N110" s="225">
        <f>'2.3.2.1fin'!N110</f>
        <v>6</v>
      </c>
      <c r="O110" s="225">
        <f>'2.3.2.1fin'!O110</f>
        <v>6</v>
      </c>
      <c r="P110" s="225">
        <f>'2.3.2.1fin'!P110</f>
        <v>6</v>
      </c>
      <c r="Q110" s="225">
        <f>'2.3.2.1fin'!Q110</f>
        <v>6</v>
      </c>
      <c r="R110" s="225">
        <f>'2.3.2.1fin'!R110</f>
        <v>6</v>
      </c>
      <c r="S110" s="225">
        <f>'2.3.2.1fin'!S110</f>
        <v>6</v>
      </c>
      <c r="T110" s="225">
        <f>'2.3.2.1fin'!T110</f>
        <v>6</v>
      </c>
      <c r="U110" s="225">
        <f>'2.3.2.1fin'!U110</f>
        <v>6</v>
      </c>
      <c r="V110" s="225">
        <f>'2.3.2.1fin'!V110</f>
        <v>6</v>
      </c>
      <c r="W110" s="225">
        <f>'2.3.2.1fin'!W110</f>
        <v>6</v>
      </c>
      <c r="X110" s="225">
        <f>'2.3.2.1fin'!X110</f>
        <v>6</v>
      </c>
      <c r="Y110" s="225">
        <f>'2.3.2.1fin'!Y110</f>
        <v>6</v>
      </c>
    </row>
    <row r="111" spans="1:25" s="226" customFormat="1" x14ac:dyDescent="0.25">
      <c r="A111" s="225" t="str">
        <f>'2.3.2.1fin'!A111</f>
        <v>Mano de obra (barbecho</v>
      </c>
      <c r="B111" s="225" t="str">
        <f>'2.3.2.1fin'!B111</f>
        <v>jornal</v>
      </c>
      <c r="C111" s="225">
        <f>'2.3.2.1fin'!C111</f>
        <v>300</v>
      </c>
      <c r="D111" s="225">
        <f>'2.3.2.1fin'!D111</f>
        <v>0</v>
      </c>
      <c r="E111" s="225">
        <f>'2.3.2.1fin'!E111</f>
        <v>6</v>
      </c>
      <c r="F111" s="225">
        <f>'2.3.2.1fin'!F111</f>
        <v>6</v>
      </c>
      <c r="G111" s="225">
        <f>'2.3.2.1fin'!G111</f>
        <v>6</v>
      </c>
      <c r="H111" s="225">
        <f>'2.3.2.1fin'!H111</f>
        <v>6</v>
      </c>
      <c r="I111" s="225">
        <f>'2.3.2.1fin'!I111</f>
        <v>6</v>
      </c>
      <c r="J111" s="225">
        <f>'2.3.2.1fin'!J111</f>
        <v>6</v>
      </c>
      <c r="K111" s="225">
        <f>'2.3.2.1fin'!K111</f>
        <v>6</v>
      </c>
      <c r="L111" s="225">
        <f>'2.3.2.1fin'!L111</f>
        <v>6</v>
      </c>
      <c r="M111" s="225">
        <f>'2.3.2.1fin'!M111</f>
        <v>6</v>
      </c>
      <c r="N111" s="225">
        <f>'2.3.2.1fin'!N111</f>
        <v>6</v>
      </c>
      <c r="O111" s="225">
        <f>'2.3.2.1fin'!O111</f>
        <v>6</v>
      </c>
      <c r="P111" s="225">
        <f>'2.3.2.1fin'!P111</f>
        <v>6</v>
      </c>
      <c r="Q111" s="225">
        <f>'2.3.2.1fin'!Q111</f>
        <v>6</v>
      </c>
      <c r="R111" s="225">
        <f>'2.3.2.1fin'!R111</f>
        <v>6</v>
      </c>
      <c r="S111" s="225">
        <f>'2.3.2.1fin'!S111</f>
        <v>6</v>
      </c>
      <c r="T111" s="225">
        <f>'2.3.2.1fin'!T111</f>
        <v>6</v>
      </c>
      <c r="U111" s="225">
        <f>'2.3.2.1fin'!U111</f>
        <v>6</v>
      </c>
      <c r="V111" s="225">
        <f>'2.3.2.1fin'!V111</f>
        <v>6</v>
      </c>
      <c r="W111" s="225">
        <f>'2.3.2.1fin'!W111</f>
        <v>6</v>
      </c>
      <c r="X111" s="225">
        <f>'2.3.2.1fin'!X111</f>
        <v>6</v>
      </c>
      <c r="Y111" s="225">
        <f>'2.3.2.1fin'!Y111</f>
        <v>6</v>
      </c>
    </row>
    <row r="112" spans="1:25" s="226" customFormat="1" x14ac:dyDescent="0.25">
      <c r="A112" s="225" t="str">
        <f>'2.3.2.1fin'!A112</f>
        <v xml:space="preserve">
Trazado de surco en curvas a nivel para los frutales</v>
      </c>
      <c r="B112" s="225" t="str">
        <f>'2.3.2.1fin'!B112</f>
        <v xml:space="preserve">jornal </v>
      </c>
      <c r="C112" s="225">
        <f>'2.3.2.1fin'!C112</f>
        <v>300</v>
      </c>
      <c r="D112" s="225">
        <f>'2.3.2.1fin'!D112</f>
        <v>0</v>
      </c>
      <c r="E112" s="225">
        <f>'2.3.2.1fin'!E112</f>
        <v>5</v>
      </c>
      <c r="F112" s="225">
        <f>'2.3.2.1fin'!F112</f>
        <v>0</v>
      </c>
      <c r="G112" s="225">
        <f>'2.3.2.1fin'!G112</f>
        <v>0</v>
      </c>
      <c r="H112" s="225">
        <f>'2.3.2.1fin'!H112</f>
        <v>0</v>
      </c>
      <c r="I112" s="225">
        <f>'2.3.2.1fin'!I112</f>
        <v>0</v>
      </c>
      <c r="J112" s="225">
        <f>'2.3.2.1fin'!J112</f>
        <v>0</v>
      </c>
      <c r="K112" s="225">
        <f>'2.3.2.1fin'!K112</f>
        <v>0</v>
      </c>
      <c r="L112" s="225">
        <f>'2.3.2.1fin'!L112</f>
        <v>0</v>
      </c>
      <c r="M112" s="225">
        <f>'2.3.2.1fin'!M112</f>
        <v>0</v>
      </c>
      <c r="N112" s="225">
        <f>'2.3.2.1fin'!N112</f>
        <v>0</v>
      </c>
      <c r="O112" s="225">
        <f>'2.3.2.1fin'!O112</f>
        <v>0</v>
      </c>
      <c r="P112" s="225">
        <f>'2.3.2.1fin'!P112</f>
        <v>0</v>
      </c>
      <c r="Q112" s="225">
        <f>'2.3.2.1fin'!Q112</f>
        <v>0</v>
      </c>
      <c r="R112" s="225">
        <f>'2.3.2.1fin'!R112</f>
        <v>0</v>
      </c>
      <c r="S112" s="225">
        <f>'2.3.2.1fin'!S112</f>
        <v>0</v>
      </c>
      <c r="T112" s="225">
        <f>'2.3.2.1fin'!T112</f>
        <v>0</v>
      </c>
      <c r="U112" s="225">
        <f>'2.3.2.1fin'!U112</f>
        <v>0</v>
      </c>
      <c r="V112" s="225">
        <f>'2.3.2.1fin'!V112</f>
        <v>0</v>
      </c>
      <c r="W112" s="225">
        <f>'2.3.2.1fin'!W112</f>
        <v>0</v>
      </c>
      <c r="X112" s="225">
        <f>'2.3.2.1fin'!X112</f>
        <v>0</v>
      </c>
      <c r="Y112" s="225">
        <f>'2.3.2.1fin'!Y112</f>
        <v>0</v>
      </c>
    </row>
    <row r="113" spans="1:25" s="226" customFormat="1" x14ac:dyDescent="0.25">
      <c r="A113" s="225" t="str">
        <f>'2.3.2.1fin'!A113</f>
        <v xml:space="preserve">Colocación de filtros de cañuelas (manejo de conservación suelo)              </v>
      </c>
      <c r="B113" s="225" t="str">
        <f>'2.3.2.1fin'!B113</f>
        <v xml:space="preserve">jornal </v>
      </c>
      <c r="C113" s="225">
        <f>'2.3.2.1fin'!C113</f>
        <v>300</v>
      </c>
      <c r="D113" s="225">
        <f>'2.3.2.1fin'!D113</f>
        <v>0</v>
      </c>
      <c r="E113" s="225">
        <f>'2.3.2.1fin'!E113</f>
        <v>0</v>
      </c>
      <c r="F113" s="225">
        <f>'2.3.2.1fin'!F113</f>
        <v>0</v>
      </c>
      <c r="G113" s="225">
        <f>'2.3.2.1fin'!G113</f>
        <v>0</v>
      </c>
      <c r="H113" s="225">
        <f>'2.3.2.1fin'!H113</f>
        <v>4</v>
      </c>
      <c r="I113" s="225">
        <f>'2.3.2.1fin'!I113</f>
        <v>1</v>
      </c>
      <c r="J113" s="225">
        <f>'2.3.2.1fin'!J113</f>
        <v>1</v>
      </c>
      <c r="K113" s="225">
        <f>'2.3.2.1fin'!K113</f>
        <v>1</v>
      </c>
      <c r="L113" s="225">
        <f>'2.3.2.1fin'!L113</f>
        <v>1</v>
      </c>
      <c r="M113" s="225">
        <f>'2.3.2.1fin'!M113</f>
        <v>1</v>
      </c>
      <c r="N113" s="225">
        <f>'2.3.2.1fin'!N113</f>
        <v>1</v>
      </c>
      <c r="O113" s="225">
        <f>'2.3.2.1fin'!O113</f>
        <v>1</v>
      </c>
      <c r="P113" s="225">
        <f>'2.3.2.1fin'!P113</f>
        <v>1</v>
      </c>
      <c r="Q113" s="225">
        <f>'2.3.2.1fin'!Q113</f>
        <v>1</v>
      </c>
      <c r="R113" s="225">
        <f>'2.3.2.1fin'!R113</f>
        <v>1</v>
      </c>
      <c r="S113" s="225">
        <f>'2.3.2.1fin'!S113</f>
        <v>1</v>
      </c>
      <c r="T113" s="225">
        <f>'2.3.2.1fin'!T113</f>
        <v>1</v>
      </c>
      <c r="U113" s="225">
        <f>'2.3.2.1fin'!U113</f>
        <v>1</v>
      </c>
      <c r="V113" s="225">
        <f>'2.3.2.1fin'!V113</f>
        <v>1</v>
      </c>
      <c r="W113" s="225">
        <f>'2.3.2.1fin'!W113</f>
        <v>1</v>
      </c>
      <c r="X113" s="225">
        <f>'2.3.2.1fin'!X113</f>
        <v>1</v>
      </c>
      <c r="Y113" s="225">
        <f>'2.3.2.1fin'!Y113</f>
        <v>1</v>
      </c>
    </row>
    <row r="114" spans="1:25" s="226" customFormat="1" x14ac:dyDescent="0.25">
      <c r="A114" s="225">
        <f>'2.3.2.1fin'!A114</f>
        <v>0</v>
      </c>
      <c r="B114" s="225">
        <f>'2.3.2.1fin'!B114</f>
        <v>0</v>
      </c>
      <c r="C114" s="225">
        <f>'2.3.2.1fin'!C114</f>
        <v>0</v>
      </c>
      <c r="D114" s="225">
        <f>'2.3.2.1fin'!D114</f>
        <v>0</v>
      </c>
      <c r="E114" s="225">
        <f>'2.3.2.1fin'!E114</f>
        <v>0</v>
      </c>
      <c r="F114" s="225">
        <f>'2.3.2.1fin'!F114</f>
        <v>0</v>
      </c>
      <c r="G114" s="225">
        <f>'2.3.2.1fin'!G114</f>
        <v>0</v>
      </c>
      <c r="H114" s="225">
        <f>'2.3.2.1fin'!H114</f>
        <v>0</v>
      </c>
      <c r="I114" s="225">
        <f>'2.3.2.1fin'!I114</f>
        <v>0</v>
      </c>
      <c r="J114" s="225">
        <f>'2.3.2.1fin'!J114</f>
        <v>0</v>
      </c>
      <c r="K114" s="225">
        <f>'2.3.2.1fin'!K114</f>
        <v>0</v>
      </c>
      <c r="L114" s="225">
        <f>'2.3.2.1fin'!L114</f>
        <v>0</v>
      </c>
      <c r="M114" s="225">
        <f>'2.3.2.1fin'!M114</f>
        <v>0</v>
      </c>
      <c r="N114" s="225">
        <f>'2.3.2.1fin'!N114</f>
        <v>0</v>
      </c>
      <c r="O114" s="225">
        <f>'2.3.2.1fin'!O114</f>
        <v>0</v>
      </c>
      <c r="P114" s="225">
        <f>'2.3.2.1fin'!P114</f>
        <v>0</v>
      </c>
      <c r="Q114" s="225">
        <f>'2.3.2.1fin'!Q114</f>
        <v>0</v>
      </c>
      <c r="R114" s="225">
        <f>'2.3.2.1fin'!R114</f>
        <v>0</v>
      </c>
      <c r="S114" s="225">
        <f>'2.3.2.1fin'!S114</f>
        <v>0</v>
      </c>
      <c r="T114" s="225">
        <f>'2.3.2.1fin'!T114</f>
        <v>0</v>
      </c>
      <c r="U114" s="225">
        <f>'2.3.2.1fin'!U114</f>
        <v>0</v>
      </c>
      <c r="V114" s="225">
        <f>'2.3.2.1fin'!V114</f>
        <v>0</v>
      </c>
      <c r="W114" s="225">
        <f>'2.3.2.1fin'!W114</f>
        <v>0</v>
      </c>
      <c r="X114" s="225">
        <f>'2.3.2.1fin'!X114</f>
        <v>0</v>
      </c>
      <c r="Y114" s="225">
        <f>'2.3.2.1fin'!Y114</f>
        <v>0</v>
      </c>
    </row>
    <row r="115" spans="1:25" s="226" customFormat="1" x14ac:dyDescent="0.25">
      <c r="A115" s="225" t="str">
        <f>'2.3.2.1fin'!A115</f>
        <v>ESTABLECIMIENTO DEL CULTIVO</v>
      </c>
      <c r="B115" s="225">
        <f>'2.3.2.1fin'!B115</f>
        <v>0</v>
      </c>
      <c r="C115" s="225">
        <f>'2.3.2.1fin'!C115</f>
        <v>0</v>
      </c>
      <c r="D115" s="225">
        <f>'2.3.2.1fin'!D115</f>
        <v>0</v>
      </c>
      <c r="E115" s="225">
        <f>'2.3.2.1fin'!E115</f>
        <v>0</v>
      </c>
      <c r="F115" s="225">
        <f>'2.3.2.1fin'!F115</f>
        <v>0</v>
      </c>
      <c r="G115" s="225">
        <f>'2.3.2.1fin'!G115</f>
        <v>0</v>
      </c>
      <c r="H115" s="225">
        <f>'2.3.2.1fin'!H115</f>
        <v>0</v>
      </c>
      <c r="I115" s="225">
        <f>'2.3.2.1fin'!I115</f>
        <v>0</v>
      </c>
      <c r="J115" s="225">
        <f>'2.3.2.1fin'!J115</f>
        <v>0</v>
      </c>
      <c r="K115" s="225">
        <f>'2.3.2.1fin'!K115</f>
        <v>0</v>
      </c>
      <c r="L115" s="225">
        <f>'2.3.2.1fin'!L115</f>
        <v>0</v>
      </c>
      <c r="M115" s="225">
        <f>'2.3.2.1fin'!M115</f>
        <v>0</v>
      </c>
      <c r="N115" s="225">
        <f>'2.3.2.1fin'!N115</f>
        <v>0</v>
      </c>
      <c r="O115" s="225">
        <f>'2.3.2.1fin'!O115</f>
        <v>0</v>
      </c>
      <c r="P115" s="225">
        <f>'2.3.2.1fin'!P115</f>
        <v>0</v>
      </c>
      <c r="Q115" s="225">
        <f>'2.3.2.1fin'!Q115</f>
        <v>0</v>
      </c>
      <c r="R115" s="225">
        <f>'2.3.2.1fin'!R115</f>
        <v>0</v>
      </c>
      <c r="S115" s="225">
        <f>'2.3.2.1fin'!S115</f>
        <v>0</v>
      </c>
      <c r="T115" s="225">
        <f>'2.3.2.1fin'!T115</f>
        <v>0</v>
      </c>
      <c r="U115" s="225">
        <f>'2.3.2.1fin'!U115</f>
        <v>0</v>
      </c>
      <c r="V115" s="225">
        <f>'2.3.2.1fin'!V115</f>
        <v>0</v>
      </c>
      <c r="W115" s="225">
        <f>'2.3.2.1fin'!W115</f>
        <v>0</v>
      </c>
      <c r="X115" s="225">
        <f>'2.3.2.1fin'!X115</f>
        <v>0</v>
      </c>
      <c r="Y115" s="225">
        <f>'2.3.2.1fin'!Y115</f>
        <v>0</v>
      </c>
    </row>
    <row r="116" spans="1:25" s="226" customFormat="1" x14ac:dyDescent="0.25">
      <c r="A116" s="225" t="str">
        <f>'2.3.2.1fin'!A116</f>
        <v>Durazno</v>
      </c>
      <c r="B116" s="225">
        <f>'2.3.2.1fin'!B116</f>
        <v>0</v>
      </c>
      <c r="C116" s="225">
        <f>'2.3.2.1fin'!C116</f>
        <v>0</v>
      </c>
      <c r="D116" s="225">
        <f>'2.3.2.1fin'!D116</f>
        <v>0</v>
      </c>
      <c r="E116" s="225">
        <f>'2.3.2.1fin'!E116</f>
        <v>0</v>
      </c>
      <c r="F116" s="225">
        <f>'2.3.2.1fin'!F116</f>
        <v>0</v>
      </c>
      <c r="G116" s="225">
        <f>'2.3.2.1fin'!G116</f>
        <v>0</v>
      </c>
      <c r="H116" s="225">
        <f>'2.3.2.1fin'!H116</f>
        <v>0</v>
      </c>
      <c r="I116" s="225">
        <f>'2.3.2.1fin'!I116</f>
        <v>0</v>
      </c>
      <c r="J116" s="225">
        <f>'2.3.2.1fin'!J116</f>
        <v>0</v>
      </c>
      <c r="K116" s="225">
        <f>'2.3.2.1fin'!K116</f>
        <v>0</v>
      </c>
      <c r="L116" s="225">
        <f>'2.3.2.1fin'!L116</f>
        <v>0</v>
      </c>
      <c r="M116" s="225">
        <f>'2.3.2.1fin'!M116</f>
        <v>0</v>
      </c>
      <c r="N116" s="225">
        <f>'2.3.2.1fin'!N116</f>
        <v>0</v>
      </c>
      <c r="O116" s="225">
        <f>'2.3.2.1fin'!O116</f>
        <v>0</v>
      </c>
      <c r="P116" s="225">
        <f>'2.3.2.1fin'!P116</f>
        <v>0</v>
      </c>
      <c r="Q116" s="225">
        <f>'2.3.2.1fin'!Q116</f>
        <v>0</v>
      </c>
      <c r="R116" s="225">
        <f>'2.3.2.1fin'!R116</f>
        <v>0</v>
      </c>
      <c r="S116" s="225">
        <f>'2.3.2.1fin'!S116</f>
        <v>0</v>
      </c>
      <c r="T116" s="225">
        <f>'2.3.2.1fin'!T116</f>
        <v>0</v>
      </c>
      <c r="U116" s="225">
        <f>'2.3.2.1fin'!U116</f>
        <v>0</v>
      </c>
      <c r="V116" s="225">
        <f>'2.3.2.1fin'!V116</f>
        <v>0</v>
      </c>
      <c r="W116" s="225">
        <f>'2.3.2.1fin'!W116</f>
        <v>0</v>
      </c>
      <c r="X116" s="225">
        <f>'2.3.2.1fin'!X116</f>
        <v>0</v>
      </c>
      <c r="Y116" s="225">
        <f>'2.3.2.1fin'!Y116</f>
        <v>0</v>
      </c>
    </row>
    <row r="117" spans="1:25" s="226" customFormat="1" x14ac:dyDescent="0.25">
      <c r="A117" s="225" t="str">
        <f>'2.3.2.1fin'!A117</f>
        <v xml:space="preserve">Material vegetativo (20% de resiembra) </v>
      </c>
      <c r="B117" s="225" t="str">
        <f>'2.3.2.1fin'!B117</f>
        <v>plantas</v>
      </c>
      <c r="C117" s="225">
        <f>'2.3.2.1fin'!C117</f>
        <v>60</v>
      </c>
      <c r="D117" s="225">
        <f>'2.3.2.1fin'!D117</f>
        <v>0</v>
      </c>
      <c r="E117" s="225">
        <f>'2.3.2.1fin'!E117</f>
        <v>0</v>
      </c>
      <c r="F117" s="225">
        <f>'2.3.2.1fin'!F117</f>
        <v>525</v>
      </c>
      <c r="G117" s="225">
        <f>'2.3.2.1fin'!G117</f>
        <v>0</v>
      </c>
      <c r="H117" s="225">
        <f>'2.3.2.1fin'!H117</f>
        <v>0</v>
      </c>
      <c r="I117" s="225">
        <f>'2.3.2.1fin'!I117</f>
        <v>0</v>
      </c>
      <c r="J117" s="225">
        <f>'2.3.2.1fin'!J117</f>
        <v>0</v>
      </c>
      <c r="K117" s="225">
        <f>'2.3.2.1fin'!K117</f>
        <v>0</v>
      </c>
      <c r="L117" s="225">
        <f>'2.3.2.1fin'!L117</f>
        <v>0</v>
      </c>
      <c r="M117" s="225">
        <f>'2.3.2.1fin'!M117</f>
        <v>0</v>
      </c>
      <c r="N117" s="225">
        <f>'2.3.2.1fin'!N117</f>
        <v>0</v>
      </c>
      <c r="O117" s="225">
        <f>'2.3.2.1fin'!O117</f>
        <v>0</v>
      </c>
      <c r="P117" s="225">
        <f>'2.3.2.1fin'!P117</f>
        <v>0</v>
      </c>
      <c r="Q117" s="225">
        <f>'2.3.2.1fin'!Q117</f>
        <v>0</v>
      </c>
      <c r="R117" s="225">
        <f>'2.3.2.1fin'!R117</f>
        <v>0</v>
      </c>
      <c r="S117" s="225">
        <f>'2.3.2.1fin'!S117</f>
        <v>0</v>
      </c>
      <c r="T117" s="225">
        <f>'2.3.2.1fin'!T117</f>
        <v>0</v>
      </c>
      <c r="U117" s="225">
        <f>'2.3.2.1fin'!U117</f>
        <v>0</v>
      </c>
      <c r="V117" s="225">
        <f>'2.3.2.1fin'!V117</f>
        <v>0</v>
      </c>
      <c r="W117" s="225">
        <f>'2.3.2.1fin'!W117</f>
        <v>0</v>
      </c>
      <c r="X117" s="225">
        <f>'2.3.2.1fin'!X117</f>
        <v>0</v>
      </c>
      <c r="Y117" s="225">
        <f>'2.3.2.1fin'!Y117</f>
        <v>0</v>
      </c>
    </row>
    <row r="118" spans="1:25" s="226" customFormat="1" x14ac:dyDescent="0.25">
      <c r="A118" s="225" t="str">
        <f>'2.3.2.1fin'!A118</f>
        <v>Mano de obra</v>
      </c>
      <c r="B118" s="225" t="str">
        <f>'2.3.2.1fin'!B118</f>
        <v>jornal</v>
      </c>
      <c r="C118" s="225">
        <f>'2.3.2.1fin'!C118</f>
        <v>300</v>
      </c>
      <c r="D118" s="225">
        <f>'2.3.2.1fin'!D118</f>
        <v>0</v>
      </c>
      <c r="E118" s="225">
        <f>'2.3.2.1fin'!E118</f>
        <v>0</v>
      </c>
      <c r="F118" s="225">
        <f>'2.3.2.1fin'!F118</f>
        <v>12</v>
      </c>
      <c r="G118" s="225">
        <f>'2.3.2.1fin'!G118</f>
        <v>0</v>
      </c>
      <c r="H118" s="225">
        <f>'2.3.2.1fin'!H118</f>
        <v>0</v>
      </c>
      <c r="I118" s="225">
        <f>'2.3.2.1fin'!I118</f>
        <v>0</v>
      </c>
      <c r="J118" s="225">
        <f>'2.3.2.1fin'!J118</f>
        <v>0</v>
      </c>
      <c r="K118" s="225">
        <f>'2.3.2.1fin'!K118</f>
        <v>0</v>
      </c>
      <c r="L118" s="225">
        <f>'2.3.2.1fin'!L118</f>
        <v>0</v>
      </c>
      <c r="M118" s="225">
        <f>'2.3.2.1fin'!M118</f>
        <v>0</v>
      </c>
      <c r="N118" s="225">
        <f>'2.3.2.1fin'!N118</f>
        <v>0</v>
      </c>
      <c r="O118" s="225">
        <f>'2.3.2.1fin'!O118</f>
        <v>0</v>
      </c>
      <c r="P118" s="225">
        <f>'2.3.2.1fin'!P118</f>
        <v>0</v>
      </c>
      <c r="Q118" s="225">
        <f>'2.3.2.1fin'!Q118</f>
        <v>0</v>
      </c>
      <c r="R118" s="225">
        <f>'2.3.2.1fin'!R118</f>
        <v>0</v>
      </c>
      <c r="S118" s="225">
        <f>'2.3.2.1fin'!S118</f>
        <v>0</v>
      </c>
      <c r="T118" s="225">
        <f>'2.3.2.1fin'!T118</f>
        <v>0</v>
      </c>
      <c r="U118" s="225">
        <f>'2.3.2.1fin'!U118</f>
        <v>0</v>
      </c>
      <c r="V118" s="225">
        <f>'2.3.2.1fin'!V118</f>
        <v>0</v>
      </c>
      <c r="W118" s="225">
        <f>'2.3.2.1fin'!W118</f>
        <v>0</v>
      </c>
      <c r="X118" s="225">
        <f>'2.3.2.1fin'!X118</f>
        <v>0</v>
      </c>
      <c r="Y118" s="225">
        <f>'2.3.2.1fin'!Y118</f>
        <v>0</v>
      </c>
    </row>
    <row r="119" spans="1:25" s="226" customFormat="1" x14ac:dyDescent="0.25">
      <c r="A119" s="225">
        <f>'2.3.2.1fin'!A119</f>
        <v>0</v>
      </c>
      <c r="B119" s="225">
        <f>'2.3.2.1fin'!B119</f>
        <v>0</v>
      </c>
      <c r="C119" s="225">
        <f>'2.3.2.1fin'!C119</f>
        <v>0</v>
      </c>
      <c r="D119" s="225">
        <f>'2.3.2.1fin'!D119</f>
        <v>0</v>
      </c>
      <c r="E119" s="225">
        <f>'2.3.2.1fin'!E119</f>
        <v>0</v>
      </c>
      <c r="F119" s="225">
        <f>'2.3.2.1fin'!F119</f>
        <v>0</v>
      </c>
      <c r="G119" s="225">
        <f>'2.3.2.1fin'!G119</f>
        <v>0</v>
      </c>
      <c r="H119" s="225">
        <f>'2.3.2.1fin'!H119</f>
        <v>0</v>
      </c>
      <c r="I119" s="225">
        <f>'2.3.2.1fin'!I119</f>
        <v>0</v>
      </c>
      <c r="J119" s="225">
        <f>'2.3.2.1fin'!J119</f>
        <v>0</v>
      </c>
      <c r="K119" s="225">
        <f>'2.3.2.1fin'!K119</f>
        <v>0</v>
      </c>
      <c r="L119" s="225">
        <f>'2.3.2.1fin'!L119</f>
        <v>0</v>
      </c>
      <c r="M119" s="225">
        <f>'2.3.2.1fin'!M119</f>
        <v>0</v>
      </c>
      <c r="N119" s="225">
        <f>'2.3.2.1fin'!N119</f>
        <v>0</v>
      </c>
      <c r="O119" s="225">
        <f>'2.3.2.1fin'!O119</f>
        <v>0</v>
      </c>
      <c r="P119" s="225">
        <f>'2.3.2.1fin'!P119</f>
        <v>0</v>
      </c>
      <c r="Q119" s="225">
        <f>'2.3.2.1fin'!Q119</f>
        <v>0</v>
      </c>
      <c r="R119" s="225">
        <f>'2.3.2.1fin'!R119</f>
        <v>0</v>
      </c>
      <c r="S119" s="225">
        <f>'2.3.2.1fin'!S119</f>
        <v>0</v>
      </c>
      <c r="T119" s="225">
        <f>'2.3.2.1fin'!T119</f>
        <v>0</v>
      </c>
      <c r="U119" s="225">
        <f>'2.3.2.1fin'!U119</f>
        <v>0</v>
      </c>
      <c r="V119" s="225">
        <f>'2.3.2.1fin'!V119</f>
        <v>0</v>
      </c>
      <c r="W119" s="225">
        <f>'2.3.2.1fin'!W119</f>
        <v>0</v>
      </c>
      <c r="X119" s="225">
        <f>'2.3.2.1fin'!X119</f>
        <v>0</v>
      </c>
      <c r="Y119" s="225">
        <f>'2.3.2.1fin'!Y119</f>
        <v>0</v>
      </c>
    </row>
    <row r="120" spans="1:25" s="226" customFormat="1" x14ac:dyDescent="0.25">
      <c r="A120" s="225" t="str">
        <f>'2.3.2.1fin'!A120</f>
        <v>Maíz/Frijol</v>
      </c>
      <c r="B120" s="225">
        <f>'2.3.2.1fin'!B120</f>
        <v>0</v>
      </c>
      <c r="C120" s="225">
        <f>'2.3.2.1fin'!C120</f>
        <v>0</v>
      </c>
      <c r="D120" s="225">
        <f>'2.3.2.1fin'!D120</f>
        <v>0</v>
      </c>
      <c r="E120" s="225">
        <f>'2.3.2.1fin'!E120</f>
        <v>0</v>
      </c>
      <c r="F120" s="225">
        <f>'2.3.2.1fin'!F120</f>
        <v>0</v>
      </c>
      <c r="G120" s="225">
        <f>'2.3.2.1fin'!G120</f>
        <v>0</v>
      </c>
      <c r="H120" s="225">
        <f>'2.3.2.1fin'!H120</f>
        <v>0</v>
      </c>
      <c r="I120" s="225">
        <f>'2.3.2.1fin'!I120</f>
        <v>0</v>
      </c>
      <c r="J120" s="225">
        <f>'2.3.2.1fin'!J120</f>
        <v>0</v>
      </c>
      <c r="K120" s="225">
        <f>'2.3.2.1fin'!K120</f>
        <v>0</v>
      </c>
      <c r="L120" s="225">
        <f>'2.3.2.1fin'!L120</f>
        <v>0</v>
      </c>
      <c r="M120" s="225">
        <f>'2.3.2.1fin'!M120</f>
        <v>0</v>
      </c>
      <c r="N120" s="225">
        <f>'2.3.2.1fin'!N120</f>
        <v>0</v>
      </c>
      <c r="O120" s="225">
        <f>'2.3.2.1fin'!O120</f>
        <v>0</v>
      </c>
      <c r="P120" s="225">
        <f>'2.3.2.1fin'!P120</f>
        <v>0</v>
      </c>
      <c r="Q120" s="225">
        <f>'2.3.2.1fin'!Q120</f>
        <v>0</v>
      </c>
      <c r="R120" s="225">
        <f>'2.3.2.1fin'!R120</f>
        <v>0</v>
      </c>
      <c r="S120" s="225">
        <f>'2.3.2.1fin'!S120</f>
        <v>0</v>
      </c>
      <c r="T120" s="225">
        <f>'2.3.2.1fin'!T120</f>
        <v>0</v>
      </c>
      <c r="U120" s="225">
        <f>'2.3.2.1fin'!U120</f>
        <v>0</v>
      </c>
      <c r="V120" s="225">
        <f>'2.3.2.1fin'!V120</f>
        <v>0</v>
      </c>
      <c r="W120" s="225">
        <f>'2.3.2.1fin'!W120</f>
        <v>0</v>
      </c>
      <c r="X120" s="225">
        <f>'2.3.2.1fin'!X120</f>
        <v>0</v>
      </c>
      <c r="Y120" s="225">
        <f>'2.3.2.1fin'!Y120</f>
        <v>0</v>
      </c>
    </row>
    <row r="121" spans="1:25" s="226" customFormat="1" x14ac:dyDescent="0.25">
      <c r="A121" s="225" t="str">
        <f>'2.3.2.1fin'!A121</f>
        <v xml:space="preserve">Semilla (maíz) </v>
      </c>
      <c r="B121" s="225" t="str">
        <f>'2.3.2.1fin'!B121</f>
        <v>kg</v>
      </c>
      <c r="C121" s="225">
        <f>'2.3.2.1fin'!C121</f>
        <v>7</v>
      </c>
      <c r="D121" s="225">
        <f>'2.3.2.1fin'!D121</f>
        <v>0</v>
      </c>
      <c r="E121" s="225">
        <f>'2.3.2.1fin'!E121</f>
        <v>0</v>
      </c>
      <c r="F121" s="225">
        <f>'2.3.2.1fin'!F121</f>
        <v>20</v>
      </c>
      <c r="G121" s="225">
        <f>'2.3.2.1fin'!G121</f>
        <v>20</v>
      </c>
      <c r="H121" s="225">
        <f>'2.3.2.1fin'!H121</f>
        <v>20</v>
      </c>
      <c r="I121" s="225">
        <f>'2.3.2.1fin'!I121</f>
        <v>20</v>
      </c>
      <c r="J121" s="225">
        <f>'2.3.2.1fin'!J121</f>
        <v>20</v>
      </c>
      <c r="K121" s="225">
        <f>'2.3.2.1fin'!K121</f>
        <v>20</v>
      </c>
      <c r="L121" s="225">
        <f>'2.3.2.1fin'!L121</f>
        <v>20</v>
      </c>
      <c r="M121" s="225">
        <f>'2.3.2.1fin'!M121</f>
        <v>20</v>
      </c>
      <c r="N121" s="225">
        <f>'2.3.2.1fin'!N121</f>
        <v>20</v>
      </c>
      <c r="O121" s="225">
        <f>'2.3.2.1fin'!O121</f>
        <v>20</v>
      </c>
      <c r="P121" s="225">
        <f>'2.3.2.1fin'!P121</f>
        <v>20</v>
      </c>
      <c r="Q121" s="225">
        <f>'2.3.2.1fin'!Q121</f>
        <v>20</v>
      </c>
      <c r="R121" s="225">
        <f>'2.3.2.1fin'!R121</f>
        <v>20</v>
      </c>
      <c r="S121" s="225">
        <f>'2.3.2.1fin'!S121</f>
        <v>20</v>
      </c>
      <c r="T121" s="225">
        <f>'2.3.2.1fin'!T121</f>
        <v>20</v>
      </c>
      <c r="U121" s="225">
        <f>'2.3.2.1fin'!U121</f>
        <v>20</v>
      </c>
      <c r="V121" s="225">
        <f>'2.3.2.1fin'!V121</f>
        <v>20</v>
      </c>
      <c r="W121" s="225">
        <f>'2.3.2.1fin'!W121</f>
        <v>20</v>
      </c>
      <c r="X121" s="225">
        <f>'2.3.2.1fin'!X121</f>
        <v>20</v>
      </c>
      <c r="Y121" s="225">
        <f>'2.3.2.1fin'!Y121</f>
        <v>20</v>
      </c>
    </row>
    <row r="122" spans="1:25" s="226" customFormat="1" x14ac:dyDescent="0.25">
      <c r="A122" s="225" t="str">
        <f>'2.3.2.1fin'!A122</f>
        <v xml:space="preserve">Semilla (frijol)           </v>
      </c>
      <c r="B122" s="225" t="str">
        <f>'2.3.2.1fin'!B122</f>
        <v>kg</v>
      </c>
      <c r="C122" s="225">
        <f>'2.3.2.1fin'!C122</f>
        <v>20</v>
      </c>
      <c r="D122" s="225">
        <f>'2.3.2.1fin'!D122</f>
        <v>0</v>
      </c>
      <c r="E122" s="225">
        <f>'2.3.2.1fin'!E122</f>
        <v>0</v>
      </c>
      <c r="F122" s="225">
        <f>'2.3.2.1fin'!F122</f>
        <v>4</v>
      </c>
      <c r="G122" s="225">
        <f>'2.3.2.1fin'!G122</f>
        <v>4</v>
      </c>
      <c r="H122" s="225">
        <f>'2.3.2.1fin'!H122</f>
        <v>4</v>
      </c>
      <c r="I122" s="225">
        <f>'2.3.2.1fin'!I122</f>
        <v>4</v>
      </c>
      <c r="J122" s="225">
        <f>'2.3.2.1fin'!J122</f>
        <v>4</v>
      </c>
      <c r="K122" s="225">
        <f>'2.3.2.1fin'!K122</f>
        <v>4</v>
      </c>
      <c r="L122" s="225">
        <f>'2.3.2.1fin'!L122</f>
        <v>4</v>
      </c>
      <c r="M122" s="225">
        <f>'2.3.2.1fin'!M122</f>
        <v>4</v>
      </c>
      <c r="N122" s="225">
        <f>'2.3.2.1fin'!N122</f>
        <v>4</v>
      </c>
      <c r="O122" s="225">
        <f>'2.3.2.1fin'!O122</f>
        <v>4</v>
      </c>
      <c r="P122" s="225">
        <f>'2.3.2.1fin'!P122</f>
        <v>4</v>
      </c>
      <c r="Q122" s="225">
        <f>'2.3.2.1fin'!Q122</f>
        <v>4</v>
      </c>
      <c r="R122" s="225">
        <f>'2.3.2.1fin'!R122</f>
        <v>4</v>
      </c>
      <c r="S122" s="225">
        <f>'2.3.2.1fin'!S122</f>
        <v>4</v>
      </c>
      <c r="T122" s="225">
        <f>'2.3.2.1fin'!T122</f>
        <v>4</v>
      </c>
      <c r="U122" s="225">
        <f>'2.3.2.1fin'!U122</f>
        <v>4</v>
      </c>
      <c r="V122" s="225">
        <f>'2.3.2.1fin'!V122</f>
        <v>4</v>
      </c>
      <c r="W122" s="225">
        <f>'2.3.2.1fin'!W122</f>
        <v>4</v>
      </c>
      <c r="X122" s="225">
        <f>'2.3.2.1fin'!X122</f>
        <v>4</v>
      </c>
      <c r="Y122" s="225">
        <f>'2.3.2.1fin'!Y122</f>
        <v>4</v>
      </c>
    </row>
    <row r="123" spans="1:25" s="226" customFormat="1" x14ac:dyDescent="0.25">
      <c r="A123" s="225" t="str">
        <f>'2.3.2.1fin'!A123</f>
        <v xml:space="preserve">Mano de obra     </v>
      </c>
      <c r="B123" s="225" t="str">
        <f>'2.3.2.1fin'!B123</f>
        <v>jornal</v>
      </c>
      <c r="C123" s="225">
        <f>'2.3.2.1fin'!C123</f>
        <v>300</v>
      </c>
      <c r="D123" s="225">
        <f>'2.3.2.1fin'!D123</f>
        <v>0</v>
      </c>
      <c r="E123" s="225">
        <f>'2.3.2.1fin'!E123</f>
        <v>0</v>
      </c>
      <c r="F123" s="225">
        <f>'2.3.2.1fin'!F123</f>
        <v>5</v>
      </c>
      <c r="G123" s="225">
        <f>'2.3.2.1fin'!G123</f>
        <v>5</v>
      </c>
      <c r="H123" s="225">
        <f>'2.3.2.1fin'!H123</f>
        <v>5</v>
      </c>
      <c r="I123" s="225">
        <f>'2.3.2.1fin'!I123</f>
        <v>5</v>
      </c>
      <c r="J123" s="225">
        <f>'2.3.2.1fin'!J123</f>
        <v>5</v>
      </c>
      <c r="K123" s="225">
        <f>'2.3.2.1fin'!K123</f>
        <v>5</v>
      </c>
      <c r="L123" s="225">
        <f>'2.3.2.1fin'!L123</f>
        <v>5</v>
      </c>
      <c r="M123" s="225">
        <f>'2.3.2.1fin'!M123</f>
        <v>5</v>
      </c>
      <c r="N123" s="225">
        <f>'2.3.2.1fin'!N123</f>
        <v>5</v>
      </c>
      <c r="O123" s="225">
        <f>'2.3.2.1fin'!O123</f>
        <v>5</v>
      </c>
      <c r="P123" s="225">
        <f>'2.3.2.1fin'!P123</f>
        <v>5</v>
      </c>
      <c r="Q123" s="225">
        <f>'2.3.2.1fin'!Q123</f>
        <v>5</v>
      </c>
      <c r="R123" s="225">
        <f>'2.3.2.1fin'!R123</f>
        <v>5</v>
      </c>
      <c r="S123" s="225">
        <f>'2.3.2.1fin'!S123</f>
        <v>5</v>
      </c>
      <c r="T123" s="225">
        <f>'2.3.2.1fin'!T123</f>
        <v>5</v>
      </c>
      <c r="U123" s="225">
        <f>'2.3.2.1fin'!U123</f>
        <v>5</v>
      </c>
      <c r="V123" s="225">
        <f>'2.3.2.1fin'!V123</f>
        <v>5</v>
      </c>
      <c r="W123" s="225">
        <f>'2.3.2.1fin'!W123</f>
        <v>5</v>
      </c>
      <c r="X123" s="225">
        <f>'2.3.2.1fin'!X123</f>
        <v>5</v>
      </c>
      <c r="Y123" s="225">
        <f>'2.3.2.1fin'!Y123</f>
        <v>5</v>
      </c>
    </row>
    <row r="124" spans="1:25" s="226" customFormat="1" x14ac:dyDescent="0.25">
      <c r="A124" s="225">
        <f>'2.3.2.1fin'!A124</f>
        <v>0</v>
      </c>
      <c r="B124" s="225">
        <f>'2.3.2.1fin'!B124</f>
        <v>0</v>
      </c>
      <c r="C124" s="225">
        <f>'2.3.2.1fin'!C124</f>
        <v>0</v>
      </c>
      <c r="D124" s="225">
        <f>'2.3.2.1fin'!D124</f>
        <v>0</v>
      </c>
      <c r="E124" s="225">
        <f>'2.3.2.1fin'!E124</f>
        <v>0</v>
      </c>
      <c r="F124" s="225">
        <f>'2.3.2.1fin'!F124</f>
        <v>0</v>
      </c>
      <c r="G124" s="225">
        <f>'2.3.2.1fin'!G124</f>
        <v>0</v>
      </c>
      <c r="H124" s="225">
        <f>'2.3.2.1fin'!H124</f>
        <v>0</v>
      </c>
      <c r="I124" s="225">
        <f>'2.3.2.1fin'!I124</f>
        <v>0</v>
      </c>
      <c r="J124" s="225">
        <f>'2.3.2.1fin'!J124</f>
        <v>0</v>
      </c>
      <c r="K124" s="225">
        <f>'2.3.2.1fin'!K124</f>
        <v>0</v>
      </c>
      <c r="L124" s="225">
        <f>'2.3.2.1fin'!L124</f>
        <v>0</v>
      </c>
      <c r="M124" s="225">
        <f>'2.3.2.1fin'!M124</f>
        <v>0</v>
      </c>
      <c r="N124" s="225">
        <f>'2.3.2.1fin'!N124</f>
        <v>0</v>
      </c>
      <c r="O124" s="225">
        <f>'2.3.2.1fin'!O124</f>
        <v>0</v>
      </c>
      <c r="P124" s="225">
        <f>'2.3.2.1fin'!P124</f>
        <v>0</v>
      </c>
      <c r="Q124" s="225">
        <f>'2.3.2.1fin'!Q124</f>
        <v>0</v>
      </c>
      <c r="R124" s="225">
        <f>'2.3.2.1fin'!R124</f>
        <v>0</v>
      </c>
      <c r="S124" s="225">
        <f>'2.3.2.1fin'!S124</f>
        <v>0</v>
      </c>
      <c r="T124" s="225">
        <f>'2.3.2.1fin'!T124</f>
        <v>0</v>
      </c>
      <c r="U124" s="225">
        <f>'2.3.2.1fin'!U124</f>
        <v>0</v>
      </c>
      <c r="V124" s="225">
        <f>'2.3.2.1fin'!V124</f>
        <v>0</v>
      </c>
      <c r="W124" s="225">
        <f>'2.3.2.1fin'!W124</f>
        <v>0</v>
      </c>
      <c r="X124" s="225">
        <f>'2.3.2.1fin'!X124</f>
        <v>0</v>
      </c>
      <c r="Y124" s="225">
        <f>'2.3.2.1fin'!Y124</f>
        <v>0</v>
      </c>
    </row>
    <row r="125" spans="1:25" s="226" customFormat="1" x14ac:dyDescent="0.25">
      <c r="A125" s="225" t="str">
        <f>'2.3.2.1fin'!A125</f>
        <v>EQUIPOS</v>
      </c>
      <c r="B125" s="225">
        <f>'2.3.2.1fin'!B125</f>
        <v>0</v>
      </c>
      <c r="C125" s="225">
        <f>'2.3.2.1fin'!C125</f>
        <v>0</v>
      </c>
      <c r="D125" s="225">
        <f>'2.3.2.1fin'!D125</f>
        <v>0</v>
      </c>
      <c r="E125" s="225">
        <f>'2.3.2.1fin'!E125</f>
        <v>0</v>
      </c>
      <c r="F125" s="225">
        <f>'2.3.2.1fin'!F125</f>
        <v>0</v>
      </c>
      <c r="G125" s="225">
        <f>'2.3.2.1fin'!G125</f>
        <v>0</v>
      </c>
      <c r="H125" s="225">
        <f>'2.3.2.1fin'!H125</f>
        <v>0</v>
      </c>
      <c r="I125" s="225">
        <f>'2.3.2.1fin'!I125</f>
        <v>0</v>
      </c>
      <c r="J125" s="225">
        <f>'2.3.2.1fin'!J125</f>
        <v>0</v>
      </c>
      <c r="K125" s="225">
        <f>'2.3.2.1fin'!K125</f>
        <v>0</v>
      </c>
      <c r="L125" s="225">
        <f>'2.3.2.1fin'!L125</f>
        <v>0</v>
      </c>
      <c r="M125" s="225">
        <f>'2.3.2.1fin'!M125</f>
        <v>0</v>
      </c>
      <c r="N125" s="225">
        <f>'2.3.2.1fin'!N125</f>
        <v>0</v>
      </c>
      <c r="O125" s="225">
        <f>'2.3.2.1fin'!O125</f>
        <v>0</v>
      </c>
      <c r="P125" s="225">
        <f>'2.3.2.1fin'!P125</f>
        <v>0</v>
      </c>
      <c r="Q125" s="225">
        <f>'2.3.2.1fin'!Q125</f>
        <v>0</v>
      </c>
      <c r="R125" s="225">
        <f>'2.3.2.1fin'!R125</f>
        <v>0</v>
      </c>
      <c r="S125" s="225">
        <f>'2.3.2.1fin'!S125</f>
        <v>0</v>
      </c>
      <c r="T125" s="225">
        <f>'2.3.2.1fin'!T125</f>
        <v>0</v>
      </c>
      <c r="U125" s="225">
        <f>'2.3.2.1fin'!U125</f>
        <v>0</v>
      </c>
      <c r="V125" s="225">
        <f>'2.3.2.1fin'!V125</f>
        <v>0</v>
      </c>
      <c r="W125" s="225">
        <f>'2.3.2.1fin'!W125</f>
        <v>0</v>
      </c>
      <c r="X125" s="225">
        <f>'2.3.2.1fin'!X125</f>
        <v>0</v>
      </c>
      <c r="Y125" s="225">
        <f>'2.3.2.1fin'!Y125</f>
        <v>0</v>
      </c>
    </row>
    <row r="126" spans="1:25" s="226" customFormat="1" x14ac:dyDescent="0.25">
      <c r="A126" s="225" t="str">
        <f>'2.3.2.1fin'!A126</f>
        <v>Herramientas menores (coa, pala, machete, bomba de aspersion, tijeras)</v>
      </c>
      <c r="B126" s="225" t="str">
        <f>'2.3.2.1fin'!B126</f>
        <v>paquete</v>
      </c>
      <c r="C126" s="225">
        <f>'2.3.2.1fin'!C126</f>
        <v>1545</v>
      </c>
      <c r="D126" s="225">
        <f>'2.3.2.1fin'!D126</f>
        <v>0</v>
      </c>
      <c r="E126" s="225">
        <f>'2.3.2.1fin'!E126</f>
        <v>1</v>
      </c>
      <c r="F126" s="225">
        <f>'2.3.2.1fin'!F126</f>
        <v>0</v>
      </c>
      <c r="G126" s="225">
        <f>'2.3.2.1fin'!G126</f>
        <v>0</v>
      </c>
      <c r="H126" s="225">
        <f>'2.3.2.1fin'!H126</f>
        <v>0</v>
      </c>
      <c r="I126" s="225">
        <f>'2.3.2.1fin'!I126</f>
        <v>1</v>
      </c>
      <c r="J126" s="225">
        <f>'2.3.2.1fin'!J126</f>
        <v>0</v>
      </c>
      <c r="K126" s="225">
        <f>'2.3.2.1fin'!K126</f>
        <v>0</v>
      </c>
      <c r="L126" s="225">
        <f>'2.3.2.1fin'!L126</f>
        <v>0</v>
      </c>
      <c r="M126" s="225">
        <f>'2.3.2.1fin'!M126</f>
        <v>1</v>
      </c>
      <c r="N126" s="225">
        <f>'2.3.2.1fin'!N126</f>
        <v>0</v>
      </c>
      <c r="O126" s="225">
        <f>'2.3.2.1fin'!O126</f>
        <v>0</v>
      </c>
      <c r="P126" s="225">
        <f>'2.3.2.1fin'!P126</f>
        <v>0</v>
      </c>
      <c r="Q126" s="225">
        <f>'2.3.2.1fin'!Q126</f>
        <v>1</v>
      </c>
      <c r="R126" s="225">
        <f>'2.3.2.1fin'!R126</f>
        <v>0</v>
      </c>
      <c r="S126" s="225">
        <f>'2.3.2.1fin'!S126</f>
        <v>0</v>
      </c>
      <c r="T126" s="225">
        <f>'2.3.2.1fin'!T126</f>
        <v>0</v>
      </c>
      <c r="U126" s="225">
        <f>'2.3.2.1fin'!U126</f>
        <v>1</v>
      </c>
      <c r="V126" s="225">
        <f>'2.3.2.1fin'!V126</f>
        <v>0</v>
      </c>
      <c r="W126" s="225">
        <f>'2.3.2.1fin'!W126</f>
        <v>0</v>
      </c>
      <c r="X126" s="225">
        <f>'2.3.2.1fin'!X126</f>
        <v>0</v>
      </c>
      <c r="Y126" s="225">
        <f>'2.3.2.1fin'!Y126</f>
        <v>1</v>
      </c>
    </row>
    <row r="127" spans="1:25" s="226" customFormat="1" x14ac:dyDescent="0.25">
      <c r="A127" s="225">
        <f>'2.3.2.1fin'!A127</f>
        <v>0</v>
      </c>
      <c r="B127" s="225">
        <f>'2.3.2.1fin'!B127</f>
        <v>0</v>
      </c>
      <c r="C127" s="225">
        <f>'2.3.2.1fin'!C127</f>
        <v>0</v>
      </c>
      <c r="D127" s="225">
        <f>'2.3.2.1fin'!D127</f>
        <v>0</v>
      </c>
      <c r="E127" s="225">
        <f>'2.3.2.1fin'!E127</f>
        <v>0</v>
      </c>
      <c r="F127" s="225">
        <f>'2.3.2.1fin'!F127</f>
        <v>0</v>
      </c>
      <c r="G127" s="225">
        <f>'2.3.2.1fin'!G127</f>
        <v>0</v>
      </c>
      <c r="H127" s="225">
        <f>'2.3.2.1fin'!H127</f>
        <v>0</v>
      </c>
      <c r="I127" s="225">
        <f>'2.3.2.1fin'!I127</f>
        <v>0</v>
      </c>
      <c r="J127" s="225">
        <f>'2.3.2.1fin'!J127</f>
        <v>0</v>
      </c>
      <c r="K127" s="225">
        <f>'2.3.2.1fin'!K127</f>
        <v>0</v>
      </c>
      <c r="L127" s="225">
        <f>'2.3.2.1fin'!L127</f>
        <v>0</v>
      </c>
      <c r="M127" s="225">
        <f>'2.3.2.1fin'!M127</f>
        <v>0</v>
      </c>
      <c r="N127" s="225">
        <f>'2.3.2.1fin'!N127</f>
        <v>0</v>
      </c>
      <c r="O127" s="225">
        <f>'2.3.2.1fin'!O127</f>
        <v>0</v>
      </c>
      <c r="P127" s="225">
        <f>'2.3.2.1fin'!P127</f>
        <v>0</v>
      </c>
      <c r="Q127" s="225">
        <f>'2.3.2.1fin'!Q127</f>
        <v>0</v>
      </c>
      <c r="R127" s="225">
        <f>'2.3.2.1fin'!R127</f>
        <v>0</v>
      </c>
      <c r="S127" s="225">
        <f>'2.3.2.1fin'!S127</f>
        <v>0</v>
      </c>
      <c r="T127" s="225">
        <f>'2.3.2.1fin'!T127</f>
        <v>0</v>
      </c>
      <c r="U127" s="225">
        <f>'2.3.2.1fin'!U127</f>
        <v>0</v>
      </c>
      <c r="V127" s="225">
        <f>'2.3.2.1fin'!V127</f>
        <v>0</v>
      </c>
      <c r="W127" s="225">
        <f>'2.3.2.1fin'!W127</f>
        <v>0</v>
      </c>
      <c r="X127" s="225">
        <f>'2.3.2.1fin'!X127</f>
        <v>0</v>
      </c>
      <c r="Y127" s="225">
        <f>'2.3.2.1fin'!Y127</f>
        <v>0</v>
      </c>
    </row>
    <row r="128" spans="1:25" s="226" customFormat="1" ht="25.5" customHeight="1" x14ac:dyDescent="0.25">
      <c r="A128" s="225" t="str">
        <f>'2.3.2.1fin'!A128</f>
        <v xml:space="preserve">COSTOS VARIABLES DE PRODUCCIÓN FERTILIZACIÓN
</v>
      </c>
      <c r="B128" s="225">
        <f>'2.3.2.1fin'!B128</f>
        <v>0</v>
      </c>
      <c r="C128" s="225">
        <f>'2.3.2.1fin'!C128</f>
        <v>0</v>
      </c>
      <c r="D128" s="225">
        <f>'2.3.2.1fin'!D128</f>
        <v>0</v>
      </c>
      <c r="E128" s="225">
        <f>'2.3.2.1fin'!E128</f>
        <v>0</v>
      </c>
      <c r="F128" s="225">
        <f>'2.3.2.1fin'!F128</f>
        <v>0</v>
      </c>
      <c r="G128" s="225">
        <f>'2.3.2.1fin'!G128</f>
        <v>0</v>
      </c>
      <c r="H128" s="225">
        <f>'2.3.2.1fin'!H128</f>
        <v>0</v>
      </c>
      <c r="I128" s="225">
        <f>'2.3.2.1fin'!I128</f>
        <v>0</v>
      </c>
      <c r="J128" s="225">
        <f>'2.3.2.1fin'!J128</f>
        <v>0</v>
      </c>
      <c r="K128" s="225">
        <f>'2.3.2.1fin'!K128</f>
        <v>0</v>
      </c>
      <c r="L128" s="225">
        <f>'2.3.2.1fin'!L128</f>
        <v>0</v>
      </c>
      <c r="M128" s="225">
        <f>'2.3.2.1fin'!M128</f>
        <v>0</v>
      </c>
      <c r="N128" s="225">
        <f>'2.3.2.1fin'!N128</f>
        <v>0</v>
      </c>
      <c r="O128" s="225">
        <f>'2.3.2.1fin'!O128</f>
        <v>0</v>
      </c>
      <c r="P128" s="225">
        <f>'2.3.2.1fin'!P128</f>
        <v>0</v>
      </c>
      <c r="Q128" s="225">
        <f>'2.3.2.1fin'!Q128</f>
        <v>0</v>
      </c>
      <c r="R128" s="225">
        <f>'2.3.2.1fin'!R128</f>
        <v>0</v>
      </c>
      <c r="S128" s="225">
        <f>'2.3.2.1fin'!S128</f>
        <v>0</v>
      </c>
      <c r="T128" s="225">
        <f>'2.3.2.1fin'!T128</f>
        <v>0</v>
      </c>
      <c r="U128" s="225">
        <f>'2.3.2.1fin'!U128</f>
        <v>0</v>
      </c>
      <c r="V128" s="225">
        <f>'2.3.2.1fin'!V128</f>
        <v>0</v>
      </c>
      <c r="W128" s="225">
        <f>'2.3.2.1fin'!W128</f>
        <v>0</v>
      </c>
      <c r="X128" s="225">
        <f>'2.3.2.1fin'!X128</f>
        <v>0</v>
      </c>
      <c r="Y128" s="225">
        <f>'2.3.2.1fin'!Y128</f>
        <v>0</v>
      </c>
    </row>
    <row r="129" spans="1:25" s="226" customFormat="1" x14ac:dyDescent="0.25">
      <c r="A129" s="225" t="str">
        <f>'2.3.2.1fin'!A129</f>
        <v>Fertilizante 18-46-00</v>
      </c>
      <c r="B129" s="225">
        <f>'2.3.2.1fin'!B129</f>
        <v>0</v>
      </c>
      <c r="C129" s="225">
        <f>'2.3.2.1fin'!C129</f>
        <v>0</v>
      </c>
      <c r="D129" s="225">
        <f>'2.3.2.1fin'!D129</f>
        <v>0</v>
      </c>
      <c r="E129" s="225">
        <f>'2.3.2.1fin'!E129</f>
        <v>0</v>
      </c>
      <c r="F129" s="225">
        <f>'2.3.2.1fin'!F129</f>
        <v>0</v>
      </c>
      <c r="G129" s="225">
        <f>'2.3.2.1fin'!G129</f>
        <v>0</v>
      </c>
      <c r="H129" s="225">
        <f>'2.3.2.1fin'!H129</f>
        <v>0</v>
      </c>
      <c r="I129" s="225">
        <f>'2.3.2.1fin'!I129</f>
        <v>0</v>
      </c>
      <c r="J129" s="225">
        <f>'2.3.2.1fin'!J129</f>
        <v>0</v>
      </c>
      <c r="K129" s="225">
        <f>'2.3.2.1fin'!K129</f>
        <v>0</v>
      </c>
      <c r="L129" s="225">
        <f>'2.3.2.1fin'!L129</f>
        <v>0</v>
      </c>
      <c r="M129" s="225">
        <f>'2.3.2.1fin'!M129</f>
        <v>0</v>
      </c>
      <c r="N129" s="225">
        <f>'2.3.2.1fin'!N129</f>
        <v>0</v>
      </c>
      <c r="O129" s="225">
        <f>'2.3.2.1fin'!O129</f>
        <v>0</v>
      </c>
      <c r="P129" s="225">
        <f>'2.3.2.1fin'!P129</f>
        <v>0</v>
      </c>
      <c r="Q129" s="225">
        <f>'2.3.2.1fin'!Q129</f>
        <v>0</v>
      </c>
      <c r="R129" s="225">
        <f>'2.3.2.1fin'!R129</f>
        <v>0</v>
      </c>
      <c r="S129" s="225">
        <f>'2.3.2.1fin'!S129</f>
        <v>0</v>
      </c>
      <c r="T129" s="225">
        <f>'2.3.2.1fin'!T129</f>
        <v>0</v>
      </c>
      <c r="U129" s="225">
        <f>'2.3.2.1fin'!U129</f>
        <v>0</v>
      </c>
      <c r="V129" s="225">
        <f>'2.3.2.1fin'!V129</f>
        <v>0</v>
      </c>
      <c r="W129" s="225">
        <f>'2.3.2.1fin'!W129</f>
        <v>0</v>
      </c>
      <c r="X129" s="225">
        <f>'2.3.2.1fin'!X129</f>
        <v>0</v>
      </c>
      <c r="Y129" s="225">
        <f>'2.3.2.1fin'!Y129</f>
        <v>0</v>
      </c>
    </row>
    <row r="130" spans="1:25" s="226" customFormat="1" x14ac:dyDescent="0.25">
      <c r="A130" s="225" t="str">
        <f>'2.3.2.1fin'!A130</f>
        <v xml:space="preserve">Maíz </v>
      </c>
      <c r="B130" s="225" t="str">
        <f>'2.3.2.1fin'!B130</f>
        <v>kg</v>
      </c>
      <c r="C130" s="225">
        <f>'2.3.2.1fin'!C130</f>
        <v>18</v>
      </c>
      <c r="D130" s="225">
        <f>'2.3.2.1fin'!D130</f>
        <v>0</v>
      </c>
      <c r="E130" s="225">
        <f>'2.3.2.1fin'!E130</f>
        <v>0</v>
      </c>
      <c r="F130" s="225">
        <f>'2.3.2.1fin'!F130</f>
        <v>50</v>
      </c>
      <c r="G130" s="225">
        <f>'2.3.2.1fin'!G130</f>
        <v>50</v>
      </c>
      <c r="H130" s="225">
        <f>'2.3.2.1fin'!H130</f>
        <v>50</v>
      </c>
      <c r="I130" s="225">
        <f>'2.3.2.1fin'!I130</f>
        <v>50</v>
      </c>
      <c r="J130" s="225">
        <f>'2.3.2.1fin'!J130</f>
        <v>50</v>
      </c>
      <c r="K130" s="225">
        <f>'2.3.2.1fin'!K130</f>
        <v>50</v>
      </c>
      <c r="L130" s="225">
        <f>'2.3.2.1fin'!L130</f>
        <v>50</v>
      </c>
      <c r="M130" s="225">
        <f>'2.3.2.1fin'!M130</f>
        <v>50</v>
      </c>
      <c r="N130" s="225">
        <f>'2.3.2.1fin'!N130</f>
        <v>50</v>
      </c>
      <c r="O130" s="225">
        <f>'2.3.2.1fin'!O130</f>
        <v>50</v>
      </c>
      <c r="P130" s="225">
        <f>'2.3.2.1fin'!P130</f>
        <v>50</v>
      </c>
      <c r="Q130" s="225">
        <f>'2.3.2.1fin'!Q130</f>
        <v>50</v>
      </c>
      <c r="R130" s="225">
        <f>'2.3.2.1fin'!R130</f>
        <v>50</v>
      </c>
      <c r="S130" s="225">
        <f>'2.3.2.1fin'!S130</f>
        <v>50</v>
      </c>
      <c r="T130" s="225">
        <f>'2.3.2.1fin'!T130</f>
        <v>50</v>
      </c>
      <c r="U130" s="225">
        <f>'2.3.2.1fin'!U130</f>
        <v>50</v>
      </c>
      <c r="V130" s="225">
        <f>'2.3.2.1fin'!V130</f>
        <v>50</v>
      </c>
      <c r="W130" s="225">
        <f>'2.3.2.1fin'!W130</f>
        <v>50</v>
      </c>
      <c r="X130" s="225">
        <f>'2.3.2.1fin'!X130</f>
        <v>50</v>
      </c>
      <c r="Y130" s="225">
        <f>'2.3.2.1fin'!Y130</f>
        <v>50</v>
      </c>
    </row>
    <row r="131" spans="1:25" s="226" customFormat="1" x14ac:dyDescent="0.25">
      <c r="A131" s="225" t="str">
        <f>'2.3.2.1fin'!A131</f>
        <v>Durazno</v>
      </c>
      <c r="B131" s="225" t="str">
        <f>'2.3.2.1fin'!B131</f>
        <v>kg</v>
      </c>
      <c r="C131" s="225">
        <f>'2.3.2.1fin'!C131</f>
        <v>18</v>
      </c>
      <c r="D131" s="225">
        <f>'2.3.2.1fin'!D131</f>
        <v>0</v>
      </c>
      <c r="E131" s="225">
        <f>'2.3.2.1fin'!E131</f>
        <v>0</v>
      </c>
      <c r="F131" s="225">
        <f>'2.3.2.1fin'!F131</f>
        <v>50</v>
      </c>
      <c r="G131" s="225">
        <f>'2.3.2.1fin'!G131</f>
        <v>50</v>
      </c>
      <c r="H131" s="225">
        <f>'2.3.2.1fin'!H131</f>
        <v>50</v>
      </c>
      <c r="I131" s="225">
        <f>'2.3.2.1fin'!I131</f>
        <v>50</v>
      </c>
      <c r="J131" s="225">
        <f>'2.3.2.1fin'!J131</f>
        <v>50</v>
      </c>
      <c r="K131" s="225">
        <f>'2.3.2.1fin'!K131</f>
        <v>50</v>
      </c>
      <c r="L131" s="225">
        <f>'2.3.2.1fin'!L131</f>
        <v>50</v>
      </c>
      <c r="M131" s="225">
        <f>'2.3.2.1fin'!M131</f>
        <v>50</v>
      </c>
      <c r="N131" s="225">
        <f>'2.3.2.1fin'!N131</f>
        <v>50</v>
      </c>
      <c r="O131" s="225">
        <f>'2.3.2.1fin'!O131</f>
        <v>50</v>
      </c>
      <c r="P131" s="225">
        <f>'2.3.2.1fin'!P131</f>
        <v>50</v>
      </c>
      <c r="Q131" s="225">
        <f>'2.3.2.1fin'!Q131</f>
        <v>50</v>
      </c>
      <c r="R131" s="225">
        <f>'2.3.2.1fin'!R131</f>
        <v>50</v>
      </c>
      <c r="S131" s="225">
        <f>'2.3.2.1fin'!S131</f>
        <v>50</v>
      </c>
      <c r="T131" s="225">
        <f>'2.3.2.1fin'!T131</f>
        <v>50</v>
      </c>
      <c r="U131" s="225">
        <f>'2.3.2.1fin'!U131</f>
        <v>50</v>
      </c>
      <c r="V131" s="225">
        <f>'2.3.2.1fin'!V131</f>
        <v>50</v>
      </c>
      <c r="W131" s="225">
        <f>'2.3.2.1fin'!W131</f>
        <v>50</v>
      </c>
      <c r="X131" s="225">
        <f>'2.3.2.1fin'!X131</f>
        <v>50</v>
      </c>
      <c r="Y131" s="225">
        <f>'2.3.2.1fin'!Y131</f>
        <v>50</v>
      </c>
    </row>
    <row r="132" spans="1:25" s="226" customFormat="1" x14ac:dyDescent="0.25">
      <c r="A132" s="225" t="str">
        <f>'2.3.2.1fin'!A132</f>
        <v>Mano de obra (aplicación fertilizante maíz)</v>
      </c>
      <c r="B132" s="225" t="str">
        <f>'2.3.2.1fin'!B132</f>
        <v>jornal</v>
      </c>
      <c r="C132" s="225">
        <f>'2.3.2.1fin'!C132</f>
        <v>300</v>
      </c>
      <c r="D132" s="225">
        <f>'2.3.2.1fin'!D132</f>
        <v>0</v>
      </c>
      <c r="E132" s="225">
        <f>'2.3.2.1fin'!E132</f>
        <v>0</v>
      </c>
      <c r="F132" s="225">
        <f>'2.3.2.1fin'!F132</f>
        <v>1</v>
      </c>
      <c r="G132" s="225">
        <f>'2.3.2.1fin'!G132</f>
        <v>1</v>
      </c>
      <c r="H132" s="225">
        <f>'2.3.2.1fin'!H132</f>
        <v>1</v>
      </c>
      <c r="I132" s="225">
        <f>'2.3.2.1fin'!I132</f>
        <v>1</v>
      </c>
      <c r="J132" s="225">
        <f>'2.3.2.1fin'!J132</f>
        <v>1</v>
      </c>
      <c r="K132" s="225">
        <f>'2.3.2.1fin'!K132</f>
        <v>1</v>
      </c>
      <c r="L132" s="225">
        <f>'2.3.2.1fin'!L132</f>
        <v>1</v>
      </c>
      <c r="M132" s="225">
        <f>'2.3.2.1fin'!M132</f>
        <v>1</v>
      </c>
      <c r="N132" s="225">
        <f>'2.3.2.1fin'!N132</f>
        <v>1</v>
      </c>
      <c r="O132" s="225">
        <f>'2.3.2.1fin'!O132</f>
        <v>1</v>
      </c>
      <c r="P132" s="225">
        <f>'2.3.2.1fin'!P132</f>
        <v>1</v>
      </c>
      <c r="Q132" s="225">
        <f>'2.3.2.1fin'!Q132</f>
        <v>1</v>
      </c>
      <c r="R132" s="225">
        <f>'2.3.2.1fin'!R132</f>
        <v>1</v>
      </c>
      <c r="S132" s="225">
        <f>'2.3.2.1fin'!S132</f>
        <v>1</v>
      </c>
      <c r="T132" s="225">
        <f>'2.3.2.1fin'!T132</f>
        <v>1</v>
      </c>
      <c r="U132" s="225">
        <f>'2.3.2.1fin'!U132</f>
        <v>1</v>
      </c>
      <c r="V132" s="225">
        <f>'2.3.2.1fin'!V132</f>
        <v>1</v>
      </c>
      <c r="W132" s="225">
        <f>'2.3.2.1fin'!W132</f>
        <v>1</v>
      </c>
      <c r="X132" s="225">
        <f>'2.3.2.1fin'!X132</f>
        <v>1</v>
      </c>
      <c r="Y132" s="225">
        <f>'2.3.2.1fin'!Y132</f>
        <v>1</v>
      </c>
    </row>
    <row r="133" spans="1:25" s="226" customFormat="1" x14ac:dyDescent="0.25">
      <c r="A133" s="225" t="str">
        <f>'2.3.2.1fin'!A133</f>
        <v>Mano de obra (aplicación fertilizante durazno)</v>
      </c>
      <c r="B133" s="225" t="str">
        <f>'2.3.2.1fin'!B133</f>
        <v>jornal</v>
      </c>
      <c r="C133" s="225">
        <f>'2.3.2.1fin'!C133</f>
        <v>300</v>
      </c>
      <c r="D133" s="225">
        <f>'2.3.2.1fin'!D133</f>
        <v>0</v>
      </c>
      <c r="E133" s="225">
        <f>'2.3.2.1fin'!E133</f>
        <v>0</v>
      </c>
      <c r="F133" s="225">
        <f>'2.3.2.1fin'!F133</f>
        <v>1</v>
      </c>
      <c r="G133" s="225">
        <f>'2.3.2.1fin'!G133</f>
        <v>1</v>
      </c>
      <c r="H133" s="225">
        <f>'2.3.2.1fin'!H133</f>
        <v>1</v>
      </c>
      <c r="I133" s="225">
        <f>'2.3.2.1fin'!I133</f>
        <v>1</v>
      </c>
      <c r="J133" s="225">
        <f>'2.3.2.1fin'!J133</f>
        <v>1</v>
      </c>
      <c r="K133" s="225">
        <f>'2.3.2.1fin'!K133</f>
        <v>1</v>
      </c>
      <c r="L133" s="225">
        <f>'2.3.2.1fin'!L133</f>
        <v>1</v>
      </c>
      <c r="M133" s="225">
        <f>'2.3.2.1fin'!M133</f>
        <v>1</v>
      </c>
      <c r="N133" s="225">
        <f>'2.3.2.1fin'!N133</f>
        <v>1</v>
      </c>
      <c r="O133" s="225">
        <f>'2.3.2.1fin'!O133</f>
        <v>1</v>
      </c>
      <c r="P133" s="225">
        <f>'2.3.2.1fin'!P133</f>
        <v>1</v>
      </c>
      <c r="Q133" s="225">
        <f>'2.3.2.1fin'!Q133</f>
        <v>1</v>
      </c>
      <c r="R133" s="225">
        <f>'2.3.2.1fin'!R133</f>
        <v>1</v>
      </c>
      <c r="S133" s="225">
        <f>'2.3.2.1fin'!S133</f>
        <v>1</v>
      </c>
      <c r="T133" s="225">
        <f>'2.3.2.1fin'!T133</f>
        <v>1</v>
      </c>
      <c r="U133" s="225">
        <f>'2.3.2.1fin'!U133</f>
        <v>1</v>
      </c>
      <c r="V133" s="225">
        <f>'2.3.2.1fin'!V133</f>
        <v>1</v>
      </c>
      <c r="W133" s="225">
        <f>'2.3.2.1fin'!W133</f>
        <v>1</v>
      </c>
      <c r="X133" s="225">
        <f>'2.3.2.1fin'!X133</f>
        <v>1</v>
      </c>
      <c r="Y133" s="225">
        <f>'2.3.2.1fin'!Y133</f>
        <v>1</v>
      </c>
    </row>
    <row r="134" spans="1:25" s="226" customFormat="1" x14ac:dyDescent="0.25">
      <c r="A134" s="225" t="str">
        <f>'2.3.2.1fin'!A134</f>
        <v>Urea</v>
      </c>
      <c r="B134" s="225">
        <f>'2.3.2.1fin'!B134</f>
        <v>0</v>
      </c>
      <c r="C134" s="225">
        <f>'2.3.2.1fin'!C134</f>
        <v>0</v>
      </c>
      <c r="D134" s="225">
        <f>'2.3.2.1fin'!D134</f>
        <v>0</v>
      </c>
      <c r="E134" s="225">
        <f>'2.3.2.1fin'!E134</f>
        <v>0</v>
      </c>
      <c r="F134" s="225">
        <f>'2.3.2.1fin'!F134</f>
        <v>0</v>
      </c>
      <c r="G134" s="225">
        <f>'2.3.2.1fin'!G134</f>
        <v>0</v>
      </c>
      <c r="H134" s="225">
        <f>'2.3.2.1fin'!H134</f>
        <v>0</v>
      </c>
      <c r="I134" s="225">
        <f>'2.3.2.1fin'!I134</f>
        <v>0</v>
      </c>
      <c r="J134" s="225">
        <f>'2.3.2.1fin'!J134</f>
        <v>0</v>
      </c>
      <c r="K134" s="225">
        <f>'2.3.2.1fin'!K134</f>
        <v>0</v>
      </c>
      <c r="L134" s="225">
        <f>'2.3.2.1fin'!L134</f>
        <v>0</v>
      </c>
      <c r="M134" s="225">
        <f>'2.3.2.1fin'!M134</f>
        <v>0</v>
      </c>
      <c r="N134" s="225">
        <f>'2.3.2.1fin'!N134</f>
        <v>0</v>
      </c>
      <c r="O134" s="225">
        <f>'2.3.2.1fin'!O134</f>
        <v>0</v>
      </c>
      <c r="P134" s="225">
        <f>'2.3.2.1fin'!P134</f>
        <v>0</v>
      </c>
      <c r="Q134" s="225">
        <f>'2.3.2.1fin'!Q134</f>
        <v>0</v>
      </c>
      <c r="R134" s="225">
        <f>'2.3.2.1fin'!R134</f>
        <v>0</v>
      </c>
      <c r="S134" s="225">
        <f>'2.3.2.1fin'!S134</f>
        <v>0</v>
      </c>
      <c r="T134" s="225">
        <f>'2.3.2.1fin'!T134</f>
        <v>0</v>
      </c>
      <c r="U134" s="225">
        <f>'2.3.2.1fin'!U134</f>
        <v>0</v>
      </c>
      <c r="V134" s="225">
        <f>'2.3.2.1fin'!V134</f>
        <v>0</v>
      </c>
      <c r="W134" s="225">
        <f>'2.3.2.1fin'!W134</f>
        <v>0</v>
      </c>
      <c r="X134" s="225">
        <f>'2.3.2.1fin'!X134</f>
        <v>0</v>
      </c>
      <c r="Y134" s="225">
        <f>'2.3.2.1fin'!Y134</f>
        <v>0</v>
      </c>
    </row>
    <row r="135" spans="1:25" s="226" customFormat="1" x14ac:dyDescent="0.25">
      <c r="A135" s="225" t="str">
        <f>'2.3.2.1fin'!A135</f>
        <v>Maíz</v>
      </c>
      <c r="B135" s="225" t="str">
        <f>'2.3.2.1fin'!B135</f>
        <v>kg</v>
      </c>
      <c r="C135" s="225">
        <f>'2.3.2.1fin'!C135</f>
        <v>9</v>
      </c>
      <c r="D135" s="225">
        <f>'2.3.2.1fin'!D135</f>
        <v>0</v>
      </c>
      <c r="E135" s="225">
        <f>'2.3.2.1fin'!E135</f>
        <v>0</v>
      </c>
      <c r="F135" s="225">
        <f>'2.3.2.1fin'!F135</f>
        <v>100</v>
      </c>
      <c r="G135" s="225">
        <f>'2.3.2.1fin'!G135</f>
        <v>100</v>
      </c>
      <c r="H135" s="225">
        <f>'2.3.2.1fin'!H135</f>
        <v>100</v>
      </c>
      <c r="I135" s="225">
        <f>'2.3.2.1fin'!I135</f>
        <v>100</v>
      </c>
      <c r="J135" s="225">
        <f>'2.3.2.1fin'!J135</f>
        <v>100</v>
      </c>
      <c r="K135" s="225">
        <f>'2.3.2.1fin'!K135</f>
        <v>100</v>
      </c>
      <c r="L135" s="225">
        <f>'2.3.2.1fin'!L135</f>
        <v>100</v>
      </c>
      <c r="M135" s="225">
        <f>'2.3.2.1fin'!M135</f>
        <v>100</v>
      </c>
      <c r="N135" s="225">
        <f>'2.3.2.1fin'!N135</f>
        <v>100</v>
      </c>
      <c r="O135" s="225">
        <f>'2.3.2.1fin'!O135</f>
        <v>100</v>
      </c>
      <c r="P135" s="225">
        <f>'2.3.2.1fin'!P135</f>
        <v>100</v>
      </c>
      <c r="Q135" s="225">
        <f>'2.3.2.1fin'!Q135</f>
        <v>100</v>
      </c>
      <c r="R135" s="225">
        <f>'2.3.2.1fin'!R135</f>
        <v>100</v>
      </c>
      <c r="S135" s="225">
        <f>'2.3.2.1fin'!S135</f>
        <v>100</v>
      </c>
      <c r="T135" s="225">
        <f>'2.3.2.1fin'!T135</f>
        <v>100</v>
      </c>
      <c r="U135" s="225">
        <f>'2.3.2.1fin'!U135</f>
        <v>100</v>
      </c>
      <c r="V135" s="225">
        <f>'2.3.2.1fin'!V135</f>
        <v>100</v>
      </c>
      <c r="W135" s="225">
        <f>'2.3.2.1fin'!W135</f>
        <v>100</v>
      </c>
      <c r="X135" s="225">
        <f>'2.3.2.1fin'!X135</f>
        <v>100</v>
      </c>
      <c r="Y135" s="225">
        <f>'2.3.2.1fin'!Y135</f>
        <v>100</v>
      </c>
    </row>
    <row r="136" spans="1:25" s="226" customFormat="1" x14ac:dyDescent="0.25">
      <c r="A136" s="225" t="str">
        <f>'2.3.2.1fin'!A136</f>
        <v>Mano de obra (aplicación)</v>
      </c>
      <c r="B136" s="225" t="str">
        <f>'2.3.2.1fin'!B136</f>
        <v>jornal</v>
      </c>
      <c r="C136" s="225">
        <f>'2.3.2.1fin'!C136</f>
        <v>300</v>
      </c>
      <c r="D136" s="225">
        <f>'2.3.2.1fin'!D136</f>
        <v>0</v>
      </c>
      <c r="E136" s="225">
        <f>'2.3.2.1fin'!E136</f>
        <v>0</v>
      </c>
      <c r="F136" s="225">
        <f>'2.3.2.1fin'!F136</f>
        <v>2</v>
      </c>
      <c r="G136" s="225">
        <f>'2.3.2.1fin'!G136</f>
        <v>2</v>
      </c>
      <c r="H136" s="225">
        <f>'2.3.2.1fin'!H136</f>
        <v>2</v>
      </c>
      <c r="I136" s="225">
        <f>'2.3.2.1fin'!I136</f>
        <v>2</v>
      </c>
      <c r="J136" s="225">
        <f>'2.3.2.1fin'!J136</f>
        <v>2</v>
      </c>
      <c r="K136" s="225">
        <f>'2.3.2.1fin'!K136</f>
        <v>2</v>
      </c>
      <c r="L136" s="225">
        <f>'2.3.2.1fin'!L136</f>
        <v>2</v>
      </c>
      <c r="M136" s="225">
        <f>'2.3.2.1fin'!M136</f>
        <v>2</v>
      </c>
      <c r="N136" s="225">
        <f>'2.3.2.1fin'!N136</f>
        <v>2</v>
      </c>
      <c r="O136" s="225">
        <f>'2.3.2.1fin'!O136</f>
        <v>2</v>
      </c>
      <c r="P136" s="225">
        <f>'2.3.2.1fin'!P136</f>
        <v>2</v>
      </c>
      <c r="Q136" s="225">
        <f>'2.3.2.1fin'!Q136</f>
        <v>2</v>
      </c>
      <c r="R136" s="225">
        <f>'2.3.2.1fin'!R136</f>
        <v>2</v>
      </c>
      <c r="S136" s="225">
        <f>'2.3.2.1fin'!S136</f>
        <v>2</v>
      </c>
      <c r="T136" s="225">
        <f>'2.3.2.1fin'!T136</f>
        <v>2</v>
      </c>
      <c r="U136" s="225">
        <f>'2.3.2.1fin'!U136</f>
        <v>2</v>
      </c>
      <c r="V136" s="225">
        <f>'2.3.2.1fin'!V136</f>
        <v>2</v>
      </c>
      <c r="W136" s="225">
        <f>'2.3.2.1fin'!W136</f>
        <v>2</v>
      </c>
      <c r="X136" s="225">
        <f>'2.3.2.1fin'!X136</f>
        <v>2</v>
      </c>
      <c r="Y136" s="225">
        <f>'2.3.2.1fin'!Y136</f>
        <v>2</v>
      </c>
    </row>
    <row r="137" spans="1:25" s="226" customFormat="1" x14ac:dyDescent="0.25">
      <c r="A137" s="225">
        <f>'2.3.2.1fin'!A137</f>
        <v>0</v>
      </c>
      <c r="B137" s="225">
        <f>'2.3.2.1fin'!B137</f>
        <v>0</v>
      </c>
      <c r="C137" s="225">
        <f>'2.3.2.1fin'!C137</f>
        <v>0</v>
      </c>
      <c r="D137" s="225">
        <f>'2.3.2.1fin'!D137</f>
        <v>0</v>
      </c>
      <c r="E137" s="225">
        <f>'2.3.2.1fin'!E137</f>
        <v>0</v>
      </c>
      <c r="F137" s="225">
        <f>'2.3.2.1fin'!F137</f>
        <v>0</v>
      </c>
      <c r="G137" s="225">
        <f>'2.3.2.1fin'!G137</f>
        <v>0</v>
      </c>
      <c r="H137" s="225">
        <f>'2.3.2.1fin'!H137</f>
        <v>0</v>
      </c>
      <c r="I137" s="225">
        <f>'2.3.2.1fin'!I137</f>
        <v>0</v>
      </c>
      <c r="J137" s="225">
        <f>'2.3.2.1fin'!J137</f>
        <v>0</v>
      </c>
      <c r="K137" s="225">
        <f>'2.3.2.1fin'!K137</f>
        <v>0</v>
      </c>
      <c r="L137" s="225">
        <f>'2.3.2.1fin'!L137</f>
        <v>0</v>
      </c>
      <c r="M137" s="225">
        <f>'2.3.2.1fin'!M137</f>
        <v>0</v>
      </c>
      <c r="N137" s="225">
        <f>'2.3.2.1fin'!N137</f>
        <v>0</v>
      </c>
      <c r="O137" s="225">
        <f>'2.3.2.1fin'!O137</f>
        <v>0</v>
      </c>
      <c r="P137" s="225">
        <f>'2.3.2.1fin'!P137</f>
        <v>0</v>
      </c>
      <c r="Q137" s="225">
        <f>'2.3.2.1fin'!Q137</f>
        <v>0</v>
      </c>
      <c r="R137" s="225">
        <f>'2.3.2.1fin'!R137</f>
        <v>0</v>
      </c>
      <c r="S137" s="225">
        <f>'2.3.2.1fin'!S137</f>
        <v>0</v>
      </c>
      <c r="T137" s="225">
        <f>'2.3.2.1fin'!T137</f>
        <v>0</v>
      </c>
      <c r="U137" s="225">
        <f>'2.3.2.1fin'!U137</f>
        <v>0</v>
      </c>
      <c r="V137" s="225">
        <f>'2.3.2.1fin'!V137</f>
        <v>0</v>
      </c>
      <c r="W137" s="225">
        <f>'2.3.2.1fin'!W137</f>
        <v>0</v>
      </c>
      <c r="X137" s="225">
        <f>'2.3.2.1fin'!X137</f>
        <v>0</v>
      </c>
      <c r="Y137" s="225">
        <f>'2.3.2.1fin'!Y137</f>
        <v>0</v>
      </c>
    </row>
    <row r="138" spans="1:25" s="226" customFormat="1" x14ac:dyDescent="0.25">
      <c r="A138" s="225" t="str">
        <f>'2.3.2.1fin'!A138</f>
        <v>PODAS</v>
      </c>
      <c r="B138" s="225">
        <f>'2.3.2.1fin'!B138</f>
        <v>0</v>
      </c>
      <c r="C138" s="225">
        <f>'2.3.2.1fin'!C138</f>
        <v>0</v>
      </c>
      <c r="D138" s="225">
        <f>'2.3.2.1fin'!D138</f>
        <v>0</v>
      </c>
      <c r="E138" s="225">
        <f>'2.3.2.1fin'!E138</f>
        <v>0</v>
      </c>
      <c r="F138" s="225">
        <f>'2.3.2.1fin'!F138</f>
        <v>0</v>
      </c>
      <c r="G138" s="225">
        <f>'2.3.2.1fin'!G138</f>
        <v>0</v>
      </c>
      <c r="H138" s="225">
        <f>'2.3.2.1fin'!H138</f>
        <v>0</v>
      </c>
      <c r="I138" s="225">
        <f>'2.3.2.1fin'!I138</f>
        <v>0</v>
      </c>
      <c r="J138" s="225">
        <f>'2.3.2.1fin'!J138</f>
        <v>0</v>
      </c>
      <c r="K138" s="225">
        <f>'2.3.2.1fin'!K138</f>
        <v>0</v>
      </c>
      <c r="L138" s="225">
        <f>'2.3.2.1fin'!L138</f>
        <v>0</v>
      </c>
      <c r="M138" s="225">
        <f>'2.3.2.1fin'!M138</f>
        <v>0</v>
      </c>
      <c r="N138" s="225">
        <f>'2.3.2.1fin'!N138</f>
        <v>0</v>
      </c>
      <c r="O138" s="225">
        <f>'2.3.2.1fin'!O138</f>
        <v>0</v>
      </c>
      <c r="P138" s="225">
        <f>'2.3.2.1fin'!P138</f>
        <v>0</v>
      </c>
      <c r="Q138" s="225">
        <f>'2.3.2.1fin'!Q138</f>
        <v>0</v>
      </c>
      <c r="R138" s="225">
        <f>'2.3.2.1fin'!R138</f>
        <v>0</v>
      </c>
      <c r="S138" s="225">
        <f>'2.3.2.1fin'!S138</f>
        <v>0</v>
      </c>
      <c r="T138" s="225">
        <f>'2.3.2.1fin'!T138</f>
        <v>0</v>
      </c>
      <c r="U138" s="225">
        <f>'2.3.2.1fin'!U138</f>
        <v>0</v>
      </c>
      <c r="V138" s="225">
        <f>'2.3.2.1fin'!V138</f>
        <v>0</v>
      </c>
      <c r="W138" s="225">
        <f>'2.3.2.1fin'!W138</f>
        <v>0</v>
      </c>
      <c r="X138" s="225">
        <f>'2.3.2.1fin'!X138</f>
        <v>0</v>
      </c>
      <c r="Y138" s="225">
        <f>'2.3.2.1fin'!Y138</f>
        <v>0</v>
      </c>
    </row>
    <row r="139" spans="1:25" s="226" customFormat="1" x14ac:dyDescent="0.25">
      <c r="A139" s="225" t="str">
        <f>'2.3.2.1fin'!A139</f>
        <v>Podas de mantenimiento</v>
      </c>
      <c r="B139" s="225" t="str">
        <f>'2.3.2.1fin'!B139</f>
        <v>jornal</v>
      </c>
      <c r="C139" s="225">
        <f>'2.3.2.1fin'!C139</f>
        <v>300</v>
      </c>
      <c r="D139" s="225">
        <f>'2.3.2.1fin'!D139</f>
        <v>0</v>
      </c>
      <c r="E139" s="225">
        <f>'2.3.2.1fin'!E139</f>
        <v>0</v>
      </c>
      <c r="F139" s="225">
        <f>'2.3.2.1fin'!F139</f>
        <v>0</v>
      </c>
      <c r="G139" s="225">
        <f>'2.3.2.1fin'!G139</f>
        <v>0</v>
      </c>
      <c r="H139" s="225">
        <f>'2.3.2.1fin'!H139</f>
        <v>0</v>
      </c>
      <c r="I139" s="225">
        <f>'2.3.2.1fin'!I139</f>
        <v>4</v>
      </c>
      <c r="J139" s="225">
        <f>'2.3.2.1fin'!J139</f>
        <v>4</v>
      </c>
      <c r="K139" s="225">
        <f>'2.3.2.1fin'!K139</f>
        <v>4</v>
      </c>
      <c r="L139" s="225">
        <f>'2.3.2.1fin'!L139</f>
        <v>4</v>
      </c>
      <c r="M139" s="225">
        <f>'2.3.2.1fin'!M139</f>
        <v>4</v>
      </c>
      <c r="N139" s="225">
        <f>'2.3.2.1fin'!N139</f>
        <v>4</v>
      </c>
      <c r="O139" s="225">
        <f>'2.3.2.1fin'!O139</f>
        <v>4</v>
      </c>
      <c r="P139" s="225">
        <f>'2.3.2.1fin'!P139</f>
        <v>4</v>
      </c>
      <c r="Q139" s="225">
        <f>'2.3.2.1fin'!Q139</f>
        <v>4</v>
      </c>
      <c r="R139" s="225">
        <f>'2.3.2.1fin'!R139</f>
        <v>4</v>
      </c>
      <c r="S139" s="225">
        <f>'2.3.2.1fin'!S139</f>
        <v>4</v>
      </c>
      <c r="T139" s="225">
        <f>'2.3.2.1fin'!T139</f>
        <v>4</v>
      </c>
      <c r="U139" s="225">
        <f>'2.3.2.1fin'!U139</f>
        <v>4</v>
      </c>
      <c r="V139" s="225">
        <f>'2.3.2.1fin'!V139</f>
        <v>4</v>
      </c>
      <c r="W139" s="225">
        <f>'2.3.2.1fin'!W139</f>
        <v>4</v>
      </c>
      <c r="X139" s="225">
        <f>'2.3.2.1fin'!X139</f>
        <v>4</v>
      </c>
      <c r="Y139" s="225">
        <f>'2.3.2.1fin'!Y139</f>
        <v>4</v>
      </c>
    </row>
    <row r="140" spans="1:25" s="226" customFormat="1" x14ac:dyDescent="0.25">
      <c r="A140" s="225" t="str">
        <f>'2.3.2.1fin'!A140</f>
        <v xml:space="preserve">Podas de formación </v>
      </c>
      <c r="B140" s="225" t="str">
        <f>'2.3.2.1fin'!B140</f>
        <v>jornal</v>
      </c>
      <c r="C140" s="225">
        <f>'2.3.2.1fin'!C140</f>
        <v>300</v>
      </c>
      <c r="D140" s="225">
        <f>'2.3.2.1fin'!D140</f>
        <v>0</v>
      </c>
      <c r="E140" s="225">
        <f>'2.3.2.1fin'!E140</f>
        <v>0</v>
      </c>
      <c r="F140" s="225">
        <f>'2.3.2.1fin'!F140</f>
        <v>4</v>
      </c>
      <c r="G140" s="225">
        <f>'2.3.2.1fin'!G140</f>
        <v>4</v>
      </c>
      <c r="H140" s="225">
        <f>'2.3.2.1fin'!H140</f>
        <v>4</v>
      </c>
      <c r="I140" s="225">
        <f>'2.3.2.1fin'!I140</f>
        <v>0</v>
      </c>
      <c r="J140" s="225">
        <f>'2.3.2.1fin'!J140</f>
        <v>0</v>
      </c>
      <c r="K140" s="225">
        <f>'2.3.2.1fin'!K140</f>
        <v>0</v>
      </c>
      <c r="L140" s="225">
        <f>'2.3.2.1fin'!L140</f>
        <v>0</v>
      </c>
      <c r="M140" s="225">
        <f>'2.3.2.1fin'!M140</f>
        <v>0</v>
      </c>
      <c r="N140" s="225">
        <f>'2.3.2.1fin'!N140</f>
        <v>0</v>
      </c>
      <c r="O140" s="225">
        <f>'2.3.2.1fin'!O140</f>
        <v>0</v>
      </c>
      <c r="P140" s="225">
        <f>'2.3.2.1fin'!P140</f>
        <v>0</v>
      </c>
      <c r="Q140" s="225">
        <f>'2.3.2.1fin'!Q140</f>
        <v>0</v>
      </c>
      <c r="R140" s="225">
        <f>'2.3.2.1fin'!R140</f>
        <v>0</v>
      </c>
      <c r="S140" s="225">
        <f>'2.3.2.1fin'!S140</f>
        <v>0</v>
      </c>
      <c r="T140" s="225">
        <f>'2.3.2.1fin'!T140</f>
        <v>0</v>
      </c>
      <c r="U140" s="225">
        <f>'2.3.2.1fin'!U140</f>
        <v>0</v>
      </c>
      <c r="V140" s="225">
        <f>'2.3.2.1fin'!V140</f>
        <v>0</v>
      </c>
      <c r="W140" s="225">
        <f>'2.3.2.1fin'!W140</f>
        <v>0</v>
      </c>
      <c r="X140" s="225">
        <f>'2.3.2.1fin'!X140</f>
        <v>0</v>
      </c>
      <c r="Y140" s="225">
        <f>'2.3.2.1fin'!Y140</f>
        <v>0</v>
      </c>
    </row>
    <row r="141" spans="1:25" s="226" customFormat="1" x14ac:dyDescent="0.25">
      <c r="A141" s="225">
        <f>'2.3.2.1fin'!A141</f>
        <v>0</v>
      </c>
      <c r="B141" s="225">
        <f>'2.3.2.1fin'!B141</f>
        <v>0</v>
      </c>
      <c r="C141" s="225">
        <f>'2.3.2.1fin'!C141</f>
        <v>0</v>
      </c>
      <c r="D141" s="225">
        <f>'2.3.2.1fin'!D141</f>
        <v>0</v>
      </c>
      <c r="E141" s="225">
        <f>'2.3.2.1fin'!E141</f>
        <v>0</v>
      </c>
      <c r="F141" s="225">
        <f>'2.3.2.1fin'!F141</f>
        <v>0</v>
      </c>
      <c r="G141" s="225">
        <f>'2.3.2.1fin'!G141</f>
        <v>0</v>
      </c>
      <c r="H141" s="225">
        <f>'2.3.2.1fin'!H141</f>
        <v>0</v>
      </c>
      <c r="I141" s="225">
        <f>'2.3.2.1fin'!I141</f>
        <v>0</v>
      </c>
      <c r="J141" s="225">
        <f>'2.3.2.1fin'!J141</f>
        <v>0</v>
      </c>
      <c r="K141" s="225">
        <f>'2.3.2.1fin'!K141</f>
        <v>0</v>
      </c>
      <c r="L141" s="225">
        <f>'2.3.2.1fin'!L141</f>
        <v>0</v>
      </c>
      <c r="M141" s="225">
        <f>'2.3.2.1fin'!M141</f>
        <v>0</v>
      </c>
      <c r="N141" s="225">
        <f>'2.3.2.1fin'!N141</f>
        <v>0</v>
      </c>
      <c r="O141" s="225">
        <f>'2.3.2.1fin'!O141</f>
        <v>0</v>
      </c>
      <c r="P141" s="225">
        <f>'2.3.2.1fin'!P141</f>
        <v>0</v>
      </c>
      <c r="Q141" s="225">
        <f>'2.3.2.1fin'!Q141</f>
        <v>0</v>
      </c>
      <c r="R141" s="225">
        <f>'2.3.2.1fin'!R141</f>
        <v>0</v>
      </c>
      <c r="S141" s="225">
        <f>'2.3.2.1fin'!S141</f>
        <v>0</v>
      </c>
      <c r="T141" s="225">
        <f>'2.3.2.1fin'!T141</f>
        <v>0</v>
      </c>
      <c r="U141" s="225">
        <f>'2.3.2.1fin'!U141</f>
        <v>0</v>
      </c>
      <c r="V141" s="225">
        <f>'2.3.2.1fin'!V141</f>
        <v>0</v>
      </c>
      <c r="W141" s="225">
        <f>'2.3.2.1fin'!W141</f>
        <v>0</v>
      </c>
      <c r="X141" s="225">
        <f>'2.3.2.1fin'!X141</f>
        <v>0</v>
      </c>
      <c r="Y141" s="225">
        <f>'2.3.2.1fin'!Y141</f>
        <v>0</v>
      </c>
    </row>
    <row r="142" spans="1:25" s="226" customFormat="1" x14ac:dyDescent="0.25">
      <c r="A142" s="225" t="str">
        <f>'2.3.2.1fin'!A142</f>
        <v>CONTROL DE MALEZAS</v>
      </c>
      <c r="B142" s="225">
        <f>'2.3.2.1fin'!B142</f>
        <v>0</v>
      </c>
      <c r="C142" s="225">
        <f>'2.3.2.1fin'!C142</f>
        <v>0</v>
      </c>
      <c r="D142" s="225">
        <f>'2.3.2.1fin'!D142</f>
        <v>0</v>
      </c>
      <c r="E142" s="225">
        <f>'2.3.2.1fin'!E142</f>
        <v>0</v>
      </c>
      <c r="F142" s="225">
        <f>'2.3.2.1fin'!F142</f>
        <v>0</v>
      </c>
      <c r="G142" s="225">
        <f>'2.3.2.1fin'!G142</f>
        <v>0</v>
      </c>
      <c r="H142" s="225">
        <f>'2.3.2.1fin'!H142</f>
        <v>0</v>
      </c>
      <c r="I142" s="225">
        <f>'2.3.2.1fin'!I142</f>
        <v>0</v>
      </c>
      <c r="J142" s="225">
        <f>'2.3.2.1fin'!J142</f>
        <v>0</v>
      </c>
      <c r="K142" s="225">
        <f>'2.3.2.1fin'!K142</f>
        <v>0</v>
      </c>
      <c r="L142" s="225">
        <f>'2.3.2.1fin'!L142</f>
        <v>0</v>
      </c>
      <c r="M142" s="225">
        <f>'2.3.2.1fin'!M142</f>
        <v>0</v>
      </c>
      <c r="N142" s="225">
        <f>'2.3.2.1fin'!N142</f>
        <v>0</v>
      </c>
      <c r="O142" s="225">
        <f>'2.3.2.1fin'!O142</f>
        <v>0</v>
      </c>
      <c r="P142" s="225">
        <f>'2.3.2.1fin'!P142</f>
        <v>0</v>
      </c>
      <c r="Q142" s="225">
        <f>'2.3.2.1fin'!Q142</f>
        <v>0</v>
      </c>
      <c r="R142" s="225">
        <f>'2.3.2.1fin'!R142</f>
        <v>0</v>
      </c>
      <c r="S142" s="225">
        <f>'2.3.2.1fin'!S142</f>
        <v>0</v>
      </c>
      <c r="T142" s="225">
        <f>'2.3.2.1fin'!T142</f>
        <v>0</v>
      </c>
      <c r="U142" s="225">
        <f>'2.3.2.1fin'!U142</f>
        <v>0</v>
      </c>
      <c r="V142" s="225">
        <f>'2.3.2.1fin'!V142</f>
        <v>0</v>
      </c>
      <c r="W142" s="225">
        <f>'2.3.2.1fin'!W142</f>
        <v>0</v>
      </c>
      <c r="X142" s="225">
        <f>'2.3.2.1fin'!X142</f>
        <v>0</v>
      </c>
      <c r="Y142" s="225">
        <f>'2.3.2.1fin'!Y142</f>
        <v>0</v>
      </c>
    </row>
    <row r="143" spans="1:25" s="226" customFormat="1" x14ac:dyDescent="0.25">
      <c r="A143" s="225" t="str">
        <f>'2.3.2.1fin'!A143</f>
        <v>Deshierbe manual</v>
      </c>
      <c r="B143" s="225" t="str">
        <f>'2.3.2.1fin'!B143</f>
        <v>jornal</v>
      </c>
      <c r="C143" s="225">
        <f>'2.3.2.1fin'!C143</f>
        <v>300</v>
      </c>
      <c r="D143" s="225">
        <f>'2.3.2.1fin'!D143</f>
        <v>0</v>
      </c>
      <c r="E143" s="225">
        <f>'2.3.2.1fin'!E143</f>
        <v>0</v>
      </c>
      <c r="F143" s="225">
        <f>'2.3.2.1fin'!F143</f>
        <v>9</v>
      </c>
      <c r="G143" s="225">
        <f>'2.3.2.1fin'!G143</f>
        <v>9</v>
      </c>
      <c r="H143" s="225">
        <f>'2.3.2.1fin'!H143</f>
        <v>9</v>
      </c>
      <c r="I143" s="225">
        <f>'2.3.2.1fin'!I143</f>
        <v>9</v>
      </c>
      <c r="J143" s="225">
        <f>'2.3.2.1fin'!J143</f>
        <v>9</v>
      </c>
      <c r="K143" s="225">
        <f>'2.3.2.1fin'!K143</f>
        <v>9</v>
      </c>
      <c r="L143" s="225">
        <f>'2.3.2.1fin'!L143</f>
        <v>9</v>
      </c>
      <c r="M143" s="225">
        <f>'2.3.2.1fin'!M143</f>
        <v>9</v>
      </c>
      <c r="N143" s="225">
        <f>'2.3.2.1fin'!N143</f>
        <v>9</v>
      </c>
      <c r="O143" s="225">
        <f>'2.3.2.1fin'!O143</f>
        <v>9</v>
      </c>
      <c r="P143" s="225">
        <f>'2.3.2.1fin'!P143</f>
        <v>9</v>
      </c>
      <c r="Q143" s="225">
        <f>'2.3.2.1fin'!Q143</f>
        <v>9</v>
      </c>
      <c r="R143" s="225">
        <f>'2.3.2.1fin'!R143</f>
        <v>9</v>
      </c>
      <c r="S143" s="225">
        <f>'2.3.2.1fin'!S143</f>
        <v>9</v>
      </c>
      <c r="T143" s="225">
        <f>'2.3.2.1fin'!T143</f>
        <v>9</v>
      </c>
      <c r="U143" s="225">
        <f>'2.3.2.1fin'!U143</f>
        <v>9</v>
      </c>
      <c r="V143" s="225">
        <f>'2.3.2.1fin'!V143</f>
        <v>9</v>
      </c>
      <c r="W143" s="225">
        <f>'2.3.2.1fin'!W143</f>
        <v>9</v>
      </c>
      <c r="X143" s="225">
        <f>'2.3.2.1fin'!X143</f>
        <v>9</v>
      </c>
      <c r="Y143" s="225">
        <f>'2.3.2.1fin'!Y143</f>
        <v>9</v>
      </c>
    </row>
    <row r="144" spans="1:25" s="226" customFormat="1" x14ac:dyDescent="0.25">
      <c r="A144" s="225">
        <f>'2.3.2.1fin'!A144</f>
        <v>0</v>
      </c>
      <c r="B144" s="225">
        <f>'2.3.2.1fin'!B144</f>
        <v>0</v>
      </c>
      <c r="C144" s="225">
        <f>'2.3.2.1fin'!C144</f>
        <v>0</v>
      </c>
      <c r="D144" s="225">
        <f>'2.3.2.1fin'!D144</f>
        <v>0</v>
      </c>
      <c r="E144" s="225">
        <f>'2.3.2.1fin'!E144</f>
        <v>0</v>
      </c>
      <c r="F144" s="225">
        <f>'2.3.2.1fin'!F144</f>
        <v>0</v>
      </c>
      <c r="G144" s="225">
        <f>'2.3.2.1fin'!G144</f>
        <v>0</v>
      </c>
      <c r="H144" s="225">
        <f>'2.3.2.1fin'!H144</f>
        <v>0</v>
      </c>
      <c r="I144" s="225">
        <f>'2.3.2.1fin'!I144</f>
        <v>0</v>
      </c>
      <c r="J144" s="225">
        <f>'2.3.2.1fin'!J144</f>
        <v>0</v>
      </c>
      <c r="K144" s="225">
        <f>'2.3.2.1fin'!K144</f>
        <v>0</v>
      </c>
      <c r="L144" s="225">
        <f>'2.3.2.1fin'!L144</f>
        <v>0</v>
      </c>
      <c r="M144" s="225">
        <f>'2.3.2.1fin'!M144</f>
        <v>0</v>
      </c>
      <c r="N144" s="225">
        <f>'2.3.2.1fin'!N144</f>
        <v>0</v>
      </c>
      <c r="O144" s="225">
        <f>'2.3.2.1fin'!O144</f>
        <v>0</v>
      </c>
      <c r="P144" s="225">
        <f>'2.3.2.1fin'!P144</f>
        <v>0</v>
      </c>
      <c r="Q144" s="225">
        <f>'2.3.2.1fin'!Q144</f>
        <v>0</v>
      </c>
      <c r="R144" s="225">
        <f>'2.3.2.1fin'!R144</f>
        <v>0</v>
      </c>
      <c r="S144" s="225">
        <f>'2.3.2.1fin'!S144</f>
        <v>0</v>
      </c>
      <c r="T144" s="225">
        <f>'2.3.2.1fin'!T144</f>
        <v>0</v>
      </c>
      <c r="U144" s="225">
        <f>'2.3.2.1fin'!U144</f>
        <v>0</v>
      </c>
      <c r="V144" s="225">
        <f>'2.3.2.1fin'!V144</f>
        <v>0</v>
      </c>
      <c r="W144" s="225">
        <f>'2.3.2.1fin'!W144</f>
        <v>0</v>
      </c>
      <c r="X144" s="225">
        <f>'2.3.2.1fin'!X144</f>
        <v>0</v>
      </c>
      <c r="Y144" s="225">
        <f>'2.3.2.1fin'!Y144</f>
        <v>0</v>
      </c>
    </row>
    <row r="145" spans="1:25" s="226" customFormat="1" x14ac:dyDescent="0.25">
      <c r="A145" s="225" t="str">
        <f>'2.3.2.1fin'!A145</f>
        <v>CONTROL DE PLAGAS Y ENFERMEDADES (maíz/durazno)</v>
      </c>
      <c r="B145" s="225">
        <f>'2.3.2.1fin'!B145</f>
        <v>0</v>
      </c>
      <c r="C145" s="225">
        <f>'2.3.2.1fin'!C145</f>
        <v>0</v>
      </c>
      <c r="D145" s="225">
        <f>'2.3.2.1fin'!D145</f>
        <v>0</v>
      </c>
      <c r="E145" s="225">
        <f>'2.3.2.1fin'!E145</f>
        <v>0</v>
      </c>
      <c r="F145" s="225">
        <f>'2.3.2.1fin'!F145</f>
        <v>0</v>
      </c>
      <c r="G145" s="225">
        <f>'2.3.2.1fin'!G145</f>
        <v>0</v>
      </c>
      <c r="H145" s="225">
        <f>'2.3.2.1fin'!H145</f>
        <v>0</v>
      </c>
      <c r="I145" s="225">
        <f>'2.3.2.1fin'!I145</f>
        <v>0</v>
      </c>
      <c r="J145" s="225">
        <f>'2.3.2.1fin'!J145</f>
        <v>0</v>
      </c>
      <c r="K145" s="225">
        <f>'2.3.2.1fin'!K145</f>
        <v>0</v>
      </c>
      <c r="L145" s="225">
        <f>'2.3.2.1fin'!L145</f>
        <v>0</v>
      </c>
      <c r="M145" s="225">
        <f>'2.3.2.1fin'!M145</f>
        <v>0</v>
      </c>
      <c r="N145" s="225">
        <f>'2.3.2.1fin'!N145</f>
        <v>0</v>
      </c>
      <c r="O145" s="225">
        <f>'2.3.2.1fin'!O145</f>
        <v>0</v>
      </c>
      <c r="P145" s="225">
        <f>'2.3.2.1fin'!P145</f>
        <v>0</v>
      </c>
      <c r="Q145" s="225">
        <f>'2.3.2.1fin'!Q145</f>
        <v>0</v>
      </c>
      <c r="R145" s="225">
        <f>'2.3.2.1fin'!R145</f>
        <v>0</v>
      </c>
      <c r="S145" s="225">
        <f>'2.3.2.1fin'!S145</f>
        <v>0</v>
      </c>
      <c r="T145" s="225">
        <f>'2.3.2.1fin'!T145</f>
        <v>0</v>
      </c>
      <c r="U145" s="225">
        <f>'2.3.2.1fin'!U145</f>
        <v>0</v>
      </c>
      <c r="V145" s="225">
        <f>'2.3.2.1fin'!V145</f>
        <v>0</v>
      </c>
      <c r="W145" s="225">
        <f>'2.3.2.1fin'!W145</f>
        <v>0</v>
      </c>
      <c r="X145" s="225">
        <f>'2.3.2.1fin'!X145</f>
        <v>0</v>
      </c>
      <c r="Y145" s="225">
        <f>'2.3.2.1fin'!Y145</f>
        <v>0</v>
      </c>
    </row>
    <row r="146" spans="1:25" s="236" customFormat="1" x14ac:dyDescent="0.25">
      <c r="A146" s="237" t="str">
        <f>'2.3.2.1fin'!A146</f>
        <v xml:space="preserve">Pasta Bordelés (control de Monilinia frutícola para Durazno)                        </v>
      </c>
      <c r="B146" s="237" t="str">
        <f>'2.3.2.1fin'!B146</f>
        <v>dosis</v>
      </c>
      <c r="C146" s="237">
        <f>'2.3.2.1fin'!C146</f>
        <v>100</v>
      </c>
      <c r="D146" s="237">
        <f>'2.3.2.1fin'!D146</f>
        <v>0</v>
      </c>
      <c r="E146" s="237">
        <f>'2.3.2.1fin'!E146</f>
        <v>0</v>
      </c>
      <c r="F146" s="237">
        <f>'2.3.2.1fin'!F146</f>
        <v>0</v>
      </c>
      <c r="G146" s="237">
        <f>'2.3.2.1fin'!G146</f>
        <v>0</v>
      </c>
      <c r="H146" s="237">
        <f>'2.3.2.1fin'!H146</f>
        <v>2</v>
      </c>
      <c r="I146" s="237">
        <f>'2.3.2.1fin'!I146</f>
        <v>2</v>
      </c>
      <c r="J146" s="237">
        <f>'2.3.2.1fin'!J146</f>
        <v>2</v>
      </c>
      <c r="K146" s="237">
        <f>'2.3.2.1fin'!K146</f>
        <v>2</v>
      </c>
      <c r="L146" s="237">
        <f>'2.3.2.1fin'!L146</f>
        <v>2</v>
      </c>
      <c r="M146" s="237">
        <f>'2.3.2.1fin'!M146</f>
        <v>2</v>
      </c>
      <c r="N146" s="237">
        <f>'2.3.2.1fin'!N146</f>
        <v>2</v>
      </c>
      <c r="O146" s="237">
        <f>'2.3.2.1fin'!O146</f>
        <v>2</v>
      </c>
      <c r="P146" s="237">
        <f>'2.3.2.1fin'!P146</f>
        <v>2</v>
      </c>
      <c r="Q146" s="237">
        <f>'2.3.2.1fin'!Q146</f>
        <v>2</v>
      </c>
      <c r="R146" s="237">
        <f>'2.3.2.1fin'!R146</f>
        <v>2</v>
      </c>
      <c r="S146" s="237">
        <f>'2.3.2.1fin'!S146</f>
        <v>2</v>
      </c>
      <c r="T146" s="237">
        <f>'2.3.2.1fin'!T146</f>
        <v>2</v>
      </c>
      <c r="U146" s="237">
        <f>'2.3.2.1fin'!U146</f>
        <v>2</v>
      </c>
      <c r="V146" s="237">
        <f>'2.3.2.1fin'!V146</f>
        <v>2</v>
      </c>
      <c r="W146" s="237">
        <f>'2.3.2.1fin'!W146</f>
        <v>2</v>
      </c>
      <c r="X146" s="237">
        <f>'2.3.2.1fin'!X146</f>
        <v>2</v>
      </c>
      <c r="Y146" s="237">
        <f>'2.3.2.1fin'!Y146</f>
        <v>2</v>
      </c>
    </row>
    <row r="147" spans="1:25" s="236" customFormat="1" x14ac:dyDescent="0.25">
      <c r="A147" s="237" t="str">
        <f>'2.3.2.1fin'!A147</f>
        <v xml:space="preserve">Fungicida Bavistín (control de Gomosis para Durazno)                                 </v>
      </c>
      <c r="B147" s="237" t="str">
        <f>'2.3.2.1fin'!B147</f>
        <v>kg</v>
      </c>
      <c r="C147" s="237">
        <f>'2.3.2.1fin'!C147</f>
        <v>350</v>
      </c>
      <c r="D147" s="237">
        <f>'2.3.2.1fin'!D147</f>
        <v>0</v>
      </c>
      <c r="E147" s="237">
        <f>'2.3.2.1fin'!E147</f>
        <v>0</v>
      </c>
      <c r="F147" s="237">
        <f>'2.3.2.1fin'!F147</f>
        <v>0</v>
      </c>
      <c r="G147" s="237">
        <f>'2.3.2.1fin'!G147</f>
        <v>0.25</v>
      </c>
      <c r="H147" s="237">
        <f>'2.3.2.1fin'!H147</f>
        <v>0.25</v>
      </c>
      <c r="I147" s="237">
        <f>'2.3.2.1fin'!I147</f>
        <v>0.25</v>
      </c>
      <c r="J147" s="237">
        <f>'2.3.2.1fin'!J147</f>
        <v>0.25</v>
      </c>
      <c r="K147" s="237">
        <f>'2.3.2.1fin'!K147</f>
        <v>0.25</v>
      </c>
      <c r="L147" s="237">
        <f>'2.3.2.1fin'!L147</f>
        <v>0.25</v>
      </c>
      <c r="M147" s="237">
        <f>'2.3.2.1fin'!M147</f>
        <v>0.25</v>
      </c>
      <c r="N147" s="237">
        <f>'2.3.2.1fin'!N147</f>
        <v>0.25</v>
      </c>
      <c r="O147" s="237">
        <f>'2.3.2.1fin'!O147</f>
        <v>0.25</v>
      </c>
      <c r="P147" s="237">
        <f>'2.3.2.1fin'!P147</f>
        <v>0.25</v>
      </c>
      <c r="Q147" s="237">
        <f>'2.3.2.1fin'!Q147</f>
        <v>0.25</v>
      </c>
      <c r="R147" s="237">
        <f>'2.3.2.1fin'!R147</f>
        <v>0.25</v>
      </c>
      <c r="S147" s="237">
        <f>'2.3.2.1fin'!S147</f>
        <v>0.25</v>
      </c>
      <c r="T147" s="237">
        <f>'2.3.2.1fin'!T147</f>
        <v>0.25</v>
      </c>
      <c r="U147" s="237">
        <f>'2.3.2.1fin'!U147</f>
        <v>0.25</v>
      </c>
      <c r="V147" s="237">
        <f>'2.3.2.1fin'!V147</f>
        <v>0.25</v>
      </c>
      <c r="W147" s="237">
        <f>'2.3.2.1fin'!W147</f>
        <v>0.25</v>
      </c>
      <c r="X147" s="237">
        <f>'2.3.2.1fin'!X147</f>
        <v>0.25</v>
      </c>
      <c r="Y147" s="237">
        <f>'2.3.2.1fin'!Y147</f>
        <v>0.25</v>
      </c>
    </row>
    <row r="148" spans="1:25" s="236" customFormat="1" x14ac:dyDescent="0.25">
      <c r="A148" s="237" t="str">
        <f>'2.3.2.1fin'!A148</f>
        <v xml:space="preserve">Trampas para gusano gojollero (maíz)                                                    </v>
      </c>
      <c r="B148" s="237" t="str">
        <f>'2.3.2.1fin'!B148</f>
        <v>trampas</v>
      </c>
      <c r="C148" s="237">
        <f>'2.3.2.1fin'!C148</f>
        <v>100</v>
      </c>
      <c r="D148" s="237">
        <f>'2.3.2.1fin'!D148</f>
        <v>0</v>
      </c>
      <c r="E148" s="237">
        <f>'2.3.2.1fin'!E148</f>
        <v>0</v>
      </c>
      <c r="F148" s="237">
        <f>'2.3.2.1fin'!F148</f>
        <v>4</v>
      </c>
      <c r="G148" s="237">
        <f>'2.3.2.1fin'!G148</f>
        <v>4</v>
      </c>
      <c r="H148" s="237">
        <f>'2.3.2.1fin'!H148</f>
        <v>4</v>
      </c>
      <c r="I148" s="237">
        <f>'2.3.2.1fin'!I148</f>
        <v>4</v>
      </c>
      <c r="J148" s="237">
        <f>'2.3.2.1fin'!J148</f>
        <v>4</v>
      </c>
      <c r="K148" s="237">
        <f>'2.3.2.1fin'!K148</f>
        <v>4</v>
      </c>
      <c r="L148" s="237">
        <f>'2.3.2.1fin'!L148</f>
        <v>4</v>
      </c>
      <c r="M148" s="237">
        <f>'2.3.2.1fin'!M148</f>
        <v>4</v>
      </c>
      <c r="N148" s="237">
        <f>'2.3.2.1fin'!N148</f>
        <v>4</v>
      </c>
      <c r="O148" s="237">
        <f>'2.3.2.1fin'!O148</f>
        <v>4</v>
      </c>
      <c r="P148" s="237">
        <f>'2.3.2.1fin'!P148</f>
        <v>4</v>
      </c>
      <c r="Q148" s="237">
        <f>'2.3.2.1fin'!Q148</f>
        <v>4</v>
      </c>
      <c r="R148" s="237">
        <f>'2.3.2.1fin'!R148</f>
        <v>4</v>
      </c>
      <c r="S148" s="237">
        <f>'2.3.2.1fin'!S148</f>
        <v>4</v>
      </c>
      <c r="T148" s="237">
        <f>'2.3.2.1fin'!T148</f>
        <v>4</v>
      </c>
      <c r="U148" s="237">
        <f>'2.3.2.1fin'!U148</f>
        <v>4</v>
      </c>
      <c r="V148" s="237">
        <f>'2.3.2.1fin'!V148</f>
        <v>4</v>
      </c>
      <c r="W148" s="237">
        <f>'2.3.2.1fin'!W148</f>
        <v>4</v>
      </c>
      <c r="X148" s="237">
        <f>'2.3.2.1fin'!X148</f>
        <v>4</v>
      </c>
      <c r="Y148" s="237">
        <f>'2.3.2.1fin'!Y148</f>
        <v>4</v>
      </c>
    </row>
    <row r="149" spans="1:25" s="236" customFormat="1" x14ac:dyDescent="0.25">
      <c r="A149" s="237" t="str">
        <f>'2.3.2.1fin'!A149</f>
        <v xml:space="preserve">Mano de obra (colocación de trampas)                                                    </v>
      </c>
      <c r="B149" s="237" t="str">
        <f>'2.3.2.1fin'!B149</f>
        <v>jornal</v>
      </c>
      <c r="C149" s="237">
        <f>'2.3.2.1fin'!C149</f>
        <v>300</v>
      </c>
      <c r="D149" s="237">
        <f>'2.3.2.1fin'!D149</f>
        <v>0</v>
      </c>
      <c r="E149" s="237">
        <f>'2.3.2.1fin'!E149</f>
        <v>0</v>
      </c>
      <c r="F149" s="237">
        <f>'2.3.2.1fin'!F149</f>
        <v>0.5</v>
      </c>
      <c r="G149" s="237">
        <f>'2.3.2.1fin'!G149</f>
        <v>0.5</v>
      </c>
      <c r="H149" s="237">
        <f>'2.3.2.1fin'!H149</f>
        <v>0.5</v>
      </c>
      <c r="I149" s="237">
        <f>'2.3.2.1fin'!I149</f>
        <v>0.5</v>
      </c>
      <c r="J149" s="237">
        <f>'2.3.2.1fin'!J149</f>
        <v>0.5</v>
      </c>
      <c r="K149" s="237">
        <f>'2.3.2.1fin'!K149</f>
        <v>0.5</v>
      </c>
      <c r="L149" s="237">
        <f>'2.3.2.1fin'!L149</f>
        <v>0.5</v>
      </c>
      <c r="M149" s="237">
        <f>'2.3.2.1fin'!M149</f>
        <v>0.5</v>
      </c>
      <c r="N149" s="237">
        <f>'2.3.2.1fin'!N149</f>
        <v>0.5</v>
      </c>
      <c r="O149" s="237">
        <f>'2.3.2.1fin'!O149</f>
        <v>0.5</v>
      </c>
      <c r="P149" s="237">
        <f>'2.3.2.1fin'!P149</f>
        <v>0.5</v>
      </c>
      <c r="Q149" s="237">
        <f>'2.3.2.1fin'!Q149</f>
        <v>0.5</v>
      </c>
      <c r="R149" s="237">
        <f>'2.3.2.1fin'!R149</f>
        <v>0.5</v>
      </c>
      <c r="S149" s="237">
        <f>'2.3.2.1fin'!S149</f>
        <v>0.5</v>
      </c>
      <c r="T149" s="237">
        <f>'2.3.2.1fin'!T149</f>
        <v>0.5</v>
      </c>
      <c r="U149" s="237">
        <f>'2.3.2.1fin'!U149</f>
        <v>0.5</v>
      </c>
      <c r="V149" s="237">
        <f>'2.3.2.1fin'!V149</f>
        <v>0.5</v>
      </c>
      <c r="W149" s="237">
        <f>'2.3.2.1fin'!W149</f>
        <v>0.5</v>
      </c>
      <c r="X149" s="237">
        <f>'2.3.2.1fin'!X149</f>
        <v>0.5</v>
      </c>
      <c r="Y149" s="237">
        <f>'2.3.2.1fin'!Y149</f>
        <v>0.5</v>
      </c>
    </row>
    <row r="150" spans="1:25" s="236" customFormat="1" x14ac:dyDescent="0.25">
      <c r="A150" s="237" t="str">
        <f>'2.3.2.1fin'!A150</f>
        <v xml:space="preserve">Mano de obra (manejo integrado durazno)                                               </v>
      </c>
      <c r="B150" s="237" t="str">
        <f>'2.3.2.1fin'!B150</f>
        <v>jornal</v>
      </c>
      <c r="C150" s="237">
        <f>'2.3.2.1fin'!C150</f>
        <v>300</v>
      </c>
      <c r="D150" s="237">
        <f>'2.3.2.1fin'!D150</f>
        <v>0</v>
      </c>
      <c r="E150" s="237">
        <f>'2.3.2.1fin'!E150</f>
        <v>0</v>
      </c>
      <c r="F150" s="237">
        <f>'2.3.2.1fin'!F150</f>
        <v>0</v>
      </c>
      <c r="G150" s="237">
        <f>'2.3.2.1fin'!G150</f>
        <v>1</v>
      </c>
      <c r="H150" s="237">
        <f>'2.3.2.1fin'!H150</f>
        <v>2</v>
      </c>
      <c r="I150" s="237">
        <f>'2.3.2.1fin'!I150</f>
        <v>2</v>
      </c>
      <c r="J150" s="237">
        <f>'2.3.2.1fin'!J150</f>
        <v>2</v>
      </c>
      <c r="K150" s="237">
        <f>'2.3.2.1fin'!K150</f>
        <v>2</v>
      </c>
      <c r="L150" s="237">
        <f>'2.3.2.1fin'!L150</f>
        <v>2</v>
      </c>
      <c r="M150" s="237">
        <f>'2.3.2.1fin'!M150</f>
        <v>2</v>
      </c>
      <c r="N150" s="237">
        <f>'2.3.2.1fin'!N150</f>
        <v>2</v>
      </c>
      <c r="O150" s="237">
        <f>'2.3.2.1fin'!O150</f>
        <v>2</v>
      </c>
      <c r="P150" s="237">
        <f>'2.3.2.1fin'!P150</f>
        <v>2</v>
      </c>
      <c r="Q150" s="237">
        <f>'2.3.2.1fin'!Q150</f>
        <v>2</v>
      </c>
      <c r="R150" s="237">
        <f>'2.3.2.1fin'!R150</f>
        <v>2</v>
      </c>
      <c r="S150" s="237">
        <f>'2.3.2.1fin'!S150</f>
        <v>2</v>
      </c>
      <c r="T150" s="237">
        <f>'2.3.2.1fin'!T150</f>
        <v>2</v>
      </c>
      <c r="U150" s="237">
        <f>'2.3.2.1fin'!U150</f>
        <v>2</v>
      </c>
      <c r="V150" s="237">
        <f>'2.3.2.1fin'!V150</f>
        <v>2</v>
      </c>
      <c r="W150" s="237">
        <f>'2.3.2.1fin'!W150</f>
        <v>2</v>
      </c>
      <c r="X150" s="237">
        <f>'2.3.2.1fin'!X150</f>
        <v>2</v>
      </c>
      <c r="Y150" s="237">
        <f>'2.3.2.1fin'!Y150</f>
        <v>2</v>
      </c>
    </row>
    <row r="151" spans="1:25" s="236" customFormat="1" x14ac:dyDescent="0.25">
      <c r="A151" s="237">
        <f>'2.3.2.1fin'!A151</f>
        <v>0</v>
      </c>
      <c r="B151" s="237">
        <f>'2.3.2.1fin'!B151</f>
        <v>0</v>
      </c>
      <c r="C151" s="237">
        <f>'2.3.2.1fin'!C151</f>
        <v>0</v>
      </c>
      <c r="D151" s="237">
        <f>'2.3.2.1fin'!D151</f>
        <v>0</v>
      </c>
      <c r="E151" s="237">
        <f>'2.3.2.1fin'!E151</f>
        <v>0</v>
      </c>
      <c r="F151" s="237">
        <f>'2.3.2.1fin'!F151</f>
        <v>0</v>
      </c>
      <c r="G151" s="237">
        <f>'2.3.2.1fin'!G151</f>
        <v>0</v>
      </c>
      <c r="H151" s="237">
        <f>'2.3.2.1fin'!H151</f>
        <v>0</v>
      </c>
      <c r="I151" s="237">
        <f>'2.3.2.1fin'!I151</f>
        <v>0</v>
      </c>
      <c r="J151" s="237">
        <f>'2.3.2.1fin'!J151</f>
        <v>0</v>
      </c>
      <c r="K151" s="237">
        <f>'2.3.2.1fin'!K151</f>
        <v>0</v>
      </c>
      <c r="L151" s="237">
        <f>'2.3.2.1fin'!L151</f>
        <v>0</v>
      </c>
      <c r="M151" s="237">
        <f>'2.3.2.1fin'!M151</f>
        <v>0</v>
      </c>
      <c r="N151" s="237">
        <f>'2.3.2.1fin'!N151</f>
        <v>0</v>
      </c>
      <c r="O151" s="237">
        <f>'2.3.2.1fin'!O151</f>
        <v>0</v>
      </c>
      <c r="P151" s="237">
        <f>'2.3.2.1fin'!P151</f>
        <v>0</v>
      </c>
      <c r="Q151" s="237">
        <f>'2.3.2.1fin'!Q151</f>
        <v>0</v>
      </c>
      <c r="R151" s="237">
        <f>'2.3.2.1fin'!R151</f>
        <v>0</v>
      </c>
      <c r="S151" s="237">
        <f>'2.3.2.1fin'!S151</f>
        <v>0</v>
      </c>
      <c r="T151" s="237">
        <f>'2.3.2.1fin'!T151</f>
        <v>0</v>
      </c>
      <c r="U151" s="237">
        <f>'2.3.2.1fin'!U151</f>
        <v>0</v>
      </c>
      <c r="V151" s="237">
        <f>'2.3.2.1fin'!V151</f>
        <v>0</v>
      </c>
      <c r="W151" s="237">
        <f>'2.3.2.1fin'!W151</f>
        <v>0</v>
      </c>
      <c r="X151" s="237">
        <f>'2.3.2.1fin'!X151</f>
        <v>0</v>
      </c>
      <c r="Y151" s="237">
        <f>'2.3.2.1fin'!Y151</f>
        <v>0</v>
      </c>
    </row>
    <row r="152" spans="1:25" s="236" customFormat="1" x14ac:dyDescent="0.25">
      <c r="A152" s="237" t="str">
        <f>'2.3.2.1fin'!A152</f>
        <v>COSECHA</v>
      </c>
      <c r="B152" s="237">
        <f>'2.3.2.1fin'!B152</f>
        <v>0</v>
      </c>
      <c r="C152" s="237">
        <f>'2.3.2.1fin'!C152</f>
        <v>0</v>
      </c>
      <c r="D152" s="237">
        <f>'2.3.2.1fin'!D152</f>
        <v>0</v>
      </c>
      <c r="E152" s="237">
        <f>'2.3.2.1fin'!E152</f>
        <v>0</v>
      </c>
      <c r="F152" s="237">
        <f>'2.3.2.1fin'!F152</f>
        <v>0</v>
      </c>
      <c r="G152" s="237">
        <f>'2.3.2.1fin'!G152</f>
        <v>0</v>
      </c>
      <c r="H152" s="237">
        <f>'2.3.2.1fin'!H152</f>
        <v>12</v>
      </c>
      <c r="I152" s="237">
        <f>'2.3.2.1fin'!I152</f>
        <v>36</v>
      </c>
      <c r="J152" s="237">
        <f>'2.3.2.1fin'!J152</f>
        <v>48</v>
      </c>
      <c r="K152" s="237">
        <f>'2.3.2.1fin'!K152</f>
        <v>48</v>
      </c>
      <c r="L152" s="237">
        <f>'2.3.2.1fin'!L152</f>
        <v>48</v>
      </c>
      <c r="M152" s="237">
        <f>'2.3.2.1fin'!M152</f>
        <v>48</v>
      </c>
      <c r="N152" s="237">
        <f>'2.3.2.1fin'!N152</f>
        <v>48</v>
      </c>
      <c r="O152" s="237">
        <f>'2.3.2.1fin'!O152</f>
        <v>48</v>
      </c>
      <c r="P152" s="237">
        <f>'2.3.2.1fin'!P152</f>
        <v>48</v>
      </c>
      <c r="Q152" s="237">
        <f>'2.3.2.1fin'!Q152</f>
        <v>48</v>
      </c>
      <c r="R152" s="237">
        <f>'2.3.2.1fin'!R152</f>
        <v>48</v>
      </c>
      <c r="S152" s="237">
        <f>'2.3.2.1fin'!S152</f>
        <v>48</v>
      </c>
      <c r="T152" s="237">
        <f>'2.3.2.1fin'!T152</f>
        <v>48</v>
      </c>
      <c r="U152" s="237">
        <f>'2.3.2.1fin'!U152</f>
        <v>48</v>
      </c>
      <c r="V152" s="237">
        <f>'2.3.2.1fin'!V152</f>
        <v>48</v>
      </c>
      <c r="W152" s="237">
        <f>'2.3.2.1fin'!W152</f>
        <v>48</v>
      </c>
      <c r="X152" s="237">
        <f>'2.3.2.1fin'!X152</f>
        <v>0</v>
      </c>
      <c r="Y152" s="237">
        <f>'2.3.2.1fin'!Y152</f>
        <v>0</v>
      </c>
    </row>
    <row r="153" spans="1:25" s="236" customFormat="1" ht="25.5" customHeight="1" x14ac:dyDescent="0.25">
      <c r="A153" s="237" t="str">
        <f>'2.3.2.1fin'!A153</f>
        <v xml:space="preserve">Durazno                                                                                               </v>
      </c>
      <c r="B153" s="237" t="str">
        <f>'2.3.2.1fin'!B153</f>
        <v xml:space="preserve">jornal
</v>
      </c>
      <c r="C153" s="237">
        <f>'2.3.2.1fin'!C153</f>
        <v>300</v>
      </c>
      <c r="D153" s="237">
        <f>'2.3.2.1fin'!D153</f>
        <v>0</v>
      </c>
      <c r="E153" s="237">
        <f>'2.3.2.1fin'!E153</f>
        <v>0</v>
      </c>
      <c r="F153" s="237">
        <f>'2.3.2.1fin'!F153</f>
        <v>0</v>
      </c>
      <c r="G153" s="237">
        <f>'2.3.2.1fin'!G153</f>
        <v>0</v>
      </c>
      <c r="H153" s="237">
        <f>'2.3.2.1fin'!H153</f>
        <v>6</v>
      </c>
      <c r="I153" s="237">
        <f>'2.3.2.1fin'!I153</f>
        <v>18</v>
      </c>
      <c r="J153" s="237">
        <f>'2.3.2.1fin'!J153</f>
        <v>24</v>
      </c>
      <c r="K153" s="237">
        <f>'2.3.2.1fin'!K153</f>
        <v>24</v>
      </c>
      <c r="L153" s="237">
        <f>'2.3.2.1fin'!L153</f>
        <v>24</v>
      </c>
      <c r="M153" s="237">
        <f>'2.3.2.1fin'!M153</f>
        <v>24</v>
      </c>
      <c r="N153" s="237">
        <f>'2.3.2.1fin'!N153</f>
        <v>24</v>
      </c>
      <c r="O153" s="237">
        <f>'2.3.2.1fin'!O153</f>
        <v>24</v>
      </c>
      <c r="P153" s="237">
        <f>'2.3.2.1fin'!P153</f>
        <v>24</v>
      </c>
      <c r="Q153" s="237">
        <f>'2.3.2.1fin'!Q153</f>
        <v>24</v>
      </c>
      <c r="R153" s="237">
        <f>'2.3.2.1fin'!R153</f>
        <v>24</v>
      </c>
      <c r="S153" s="237">
        <f>'2.3.2.1fin'!S153</f>
        <v>24</v>
      </c>
      <c r="T153" s="237">
        <f>'2.3.2.1fin'!T153</f>
        <v>24</v>
      </c>
      <c r="U153" s="237">
        <f>'2.3.2.1fin'!U153</f>
        <v>24</v>
      </c>
      <c r="V153" s="237">
        <f>'2.3.2.1fin'!V153</f>
        <v>24</v>
      </c>
      <c r="W153" s="237">
        <f>'2.3.2.1fin'!W153</f>
        <v>24</v>
      </c>
      <c r="X153" s="237">
        <f>'2.3.2.1fin'!X153</f>
        <v>0</v>
      </c>
      <c r="Y153" s="237">
        <f>'2.3.2.1fin'!Y153</f>
        <v>0</v>
      </c>
    </row>
    <row r="154" spans="1:25" s="236" customFormat="1" x14ac:dyDescent="0.25">
      <c r="A154" s="237" t="str">
        <f>'2.3.2.1fin'!A154</f>
        <v xml:space="preserve">Maíz (recoleccion y desgrane)                                                                 </v>
      </c>
      <c r="B154" s="237" t="str">
        <f>'2.3.2.1fin'!B154</f>
        <v>jornal</v>
      </c>
      <c r="C154" s="237">
        <f>'2.3.2.1fin'!C154</f>
        <v>300</v>
      </c>
      <c r="D154" s="237">
        <f>'2.3.2.1fin'!D154</f>
        <v>0</v>
      </c>
      <c r="E154" s="237">
        <f>'2.3.2.1fin'!E154</f>
        <v>0</v>
      </c>
      <c r="F154" s="237">
        <f>'2.3.2.1fin'!F154</f>
        <v>18</v>
      </c>
      <c r="G154" s="237">
        <f>'2.3.2.1fin'!G154</f>
        <v>18</v>
      </c>
      <c r="H154" s="237">
        <f>'2.3.2.1fin'!H154</f>
        <v>18</v>
      </c>
      <c r="I154" s="237">
        <f>'2.3.2.1fin'!I154</f>
        <v>18</v>
      </c>
      <c r="J154" s="237">
        <f>'2.3.2.1fin'!J154</f>
        <v>18</v>
      </c>
      <c r="K154" s="237">
        <f>'2.3.2.1fin'!K154</f>
        <v>18</v>
      </c>
      <c r="L154" s="237">
        <f>'2.3.2.1fin'!L154</f>
        <v>18</v>
      </c>
      <c r="M154" s="237">
        <f>'2.3.2.1fin'!M154</f>
        <v>18</v>
      </c>
      <c r="N154" s="237">
        <f>'2.3.2.1fin'!N154</f>
        <v>18</v>
      </c>
      <c r="O154" s="237">
        <f>'2.3.2.1fin'!O154</f>
        <v>18</v>
      </c>
      <c r="P154" s="237">
        <f>'2.3.2.1fin'!P154</f>
        <v>18</v>
      </c>
      <c r="Q154" s="237">
        <f>'2.3.2.1fin'!Q154</f>
        <v>18</v>
      </c>
      <c r="R154" s="237">
        <f>'2.3.2.1fin'!R154</f>
        <v>18</v>
      </c>
      <c r="S154" s="237">
        <f>'2.3.2.1fin'!S154</f>
        <v>18</v>
      </c>
      <c r="T154" s="237">
        <f>'2.3.2.1fin'!T154</f>
        <v>18</v>
      </c>
      <c r="U154" s="237">
        <f>'2.3.2.1fin'!U154</f>
        <v>18</v>
      </c>
      <c r="V154" s="237">
        <f>'2.3.2.1fin'!V154</f>
        <v>18</v>
      </c>
      <c r="W154" s="237">
        <f>'2.3.2.1fin'!W154</f>
        <v>18</v>
      </c>
      <c r="X154" s="237">
        <f>'2.3.2.1fin'!X154</f>
        <v>18</v>
      </c>
      <c r="Y154" s="237">
        <f>'2.3.2.1fin'!Y154</f>
        <v>18</v>
      </c>
    </row>
    <row r="155" spans="1:25" s="236" customFormat="1" x14ac:dyDescent="0.25">
      <c r="A155" s="237" t="str">
        <f>'2.3.2.1fin'!A155</f>
        <v xml:space="preserve">Frijol cosecha y limpieza)                                                                         </v>
      </c>
      <c r="B155" s="237" t="str">
        <f>'2.3.2.1fin'!B155</f>
        <v>jornal</v>
      </c>
      <c r="C155" s="237">
        <f>'2.3.2.1fin'!C155</f>
        <v>300</v>
      </c>
      <c r="D155" s="237">
        <f>'2.3.2.1fin'!D155</f>
        <v>0</v>
      </c>
      <c r="E155" s="237">
        <f>'2.3.2.1fin'!E155</f>
        <v>0</v>
      </c>
      <c r="F155" s="237">
        <f>'2.3.2.1fin'!F155</f>
        <v>6</v>
      </c>
      <c r="G155" s="237">
        <f>'2.3.2.1fin'!G155</f>
        <v>6</v>
      </c>
      <c r="H155" s="237">
        <f>'2.3.2.1fin'!H155</f>
        <v>6</v>
      </c>
      <c r="I155" s="237">
        <f>'2.3.2.1fin'!I155</f>
        <v>6</v>
      </c>
      <c r="J155" s="237">
        <f>'2.3.2.1fin'!J155</f>
        <v>6</v>
      </c>
      <c r="K155" s="237">
        <f>'2.3.2.1fin'!K155</f>
        <v>6</v>
      </c>
      <c r="L155" s="237">
        <f>'2.3.2.1fin'!L155</f>
        <v>6</v>
      </c>
      <c r="M155" s="237">
        <f>'2.3.2.1fin'!M155</f>
        <v>6</v>
      </c>
      <c r="N155" s="237">
        <f>'2.3.2.1fin'!N155</f>
        <v>6</v>
      </c>
      <c r="O155" s="237">
        <f>'2.3.2.1fin'!O155</f>
        <v>6</v>
      </c>
      <c r="P155" s="237">
        <f>'2.3.2.1fin'!P155</f>
        <v>6</v>
      </c>
      <c r="Q155" s="237">
        <f>'2.3.2.1fin'!Q155</f>
        <v>6</v>
      </c>
      <c r="R155" s="237">
        <f>'2.3.2.1fin'!R155</f>
        <v>6</v>
      </c>
      <c r="S155" s="237">
        <f>'2.3.2.1fin'!S155</f>
        <v>6</v>
      </c>
      <c r="T155" s="237">
        <f>'2.3.2.1fin'!T155</f>
        <v>6</v>
      </c>
      <c r="U155" s="237">
        <f>'2.3.2.1fin'!U155</f>
        <v>6</v>
      </c>
      <c r="V155" s="237">
        <f>'2.3.2.1fin'!V155</f>
        <v>6</v>
      </c>
      <c r="W155" s="237">
        <f>'2.3.2.1fin'!W155</f>
        <v>6</v>
      </c>
      <c r="X155" s="237">
        <f>'2.3.2.1fin'!X155</f>
        <v>6</v>
      </c>
      <c r="Y155" s="237">
        <f>'2.3.2.1fin'!Y155</f>
        <v>6</v>
      </c>
    </row>
    <row r="156" spans="1:25" s="236" customFormat="1" x14ac:dyDescent="0.25">
      <c r="A156" s="237">
        <f>'2.3.2.1fin'!A156</f>
        <v>0</v>
      </c>
      <c r="B156" s="237">
        <f>'2.3.2.1fin'!B156</f>
        <v>0</v>
      </c>
      <c r="C156" s="237">
        <f>'2.3.2.1fin'!C156</f>
        <v>0</v>
      </c>
      <c r="D156" s="237">
        <f>'2.3.2.1fin'!D156</f>
        <v>0</v>
      </c>
      <c r="E156" s="237">
        <f>'2.3.2.1fin'!E156</f>
        <v>0</v>
      </c>
      <c r="F156" s="237">
        <f>'2.3.2.1fin'!F156</f>
        <v>0</v>
      </c>
      <c r="G156" s="237">
        <f>'2.3.2.1fin'!G156</f>
        <v>0</v>
      </c>
      <c r="H156" s="237">
        <f>'2.3.2.1fin'!H156</f>
        <v>0</v>
      </c>
      <c r="I156" s="237">
        <f>'2.3.2.1fin'!I156</f>
        <v>0</v>
      </c>
      <c r="J156" s="237">
        <f>'2.3.2.1fin'!J156</f>
        <v>0</v>
      </c>
      <c r="K156" s="237">
        <f>'2.3.2.1fin'!K156</f>
        <v>0</v>
      </c>
      <c r="L156" s="237">
        <f>'2.3.2.1fin'!L156</f>
        <v>0</v>
      </c>
      <c r="M156" s="237">
        <f>'2.3.2.1fin'!M156</f>
        <v>0</v>
      </c>
      <c r="N156" s="237">
        <f>'2.3.2.1fin'!N156</f>
        <v>0</v>
      </c>
      <c r="O156" s="237">
        <f>'2.3.2.1fin'!O156</f>
        <v>0</v>
      </c>
      <c r="P156" s="237">
        <f>'2.3.2.1fin'!P156</f>
        <v>0</v>
      </c>
      <c r="Q156" s="237">
        <f>'2.3.2.1fin'!Q156</f>
        <v>0</v>
      </c>
      <c r="R156" s="237">
        <f>'2.3.2.1fin'!R156</f>
        <v>0</v>
      </c>
      <c r="S156" s="237">
        <f>'2.3.2.1fin'!S156</f>
        <v>0</v>
      </c>
      <c r="T156" s="237">
        <f>'2.3.2.1fin'!T156</f>
        <v>0</v>
      </c>
      <c r="U156" s="237">
        <f>'2.3.2.1fin'!U156</f>
        <v>0</v>
      </c>
      <c r="V156" s="237">
        <f>'2.3.2.1fin'!V156</f>
        <v>0</v>
      </c>
      <c r="W156" s="237">
        <f>'2.3.2.1fin'!W156</f>
        <v>0</v>
      </c>
      <c r="X156" s="237">
        <f>'2.3.2.1fin'!X156</f>
        <v>0</v>
      </c>
      <c r="Y156" s="237">
        <f>'2.3.2.1fin'!Y156</f>
        <v>0</v>
      </c>
    </row>
    <row r="157" spans="1:25" s="236" customFormat="1" x14ac:dyDescent="0.25">
      <c r="A157" s="237" t="str">
        <f>'2.3.2.1fin'!A157</f>
        <v>COSTOS FIJOS DE PRODUCCIÓN</v>
      </c>
      <c r="B157" s="237">
        <f>'2.3.2.1fin'!B157</f>
        <v>0</v>
      </c>
      <c r="C157" s="237">
        <f>'2.3.2.1fin'!C157</f>
        <v>0</v>
      </c>
      <c r="D157" s="237">
        <f>'2.3.2.1fin'!D157</f>
        <v>0</v>
      </c>
      <c r="E157" s="237">
        <f>'2.3.2.1fin'!E157</f>
        <v>0</v>
      </c>
      <c r="F157" s="237">
        <f>'2.3.2.1fin'!F157</f>
        <v>0</v>
      </c>
      <c r="G157" s="237">
        <f>'2.3.2.1fin'!G157</f>
        <v>0</v>
      </c>
      <c r="H157" s="237">
        <f>'2.3.2.1fin'!H157</f>
        <v>0</v>
      </c>
      <c r="I157" s="237">
        <f>'2.3.2.1fin'!I157</f>
        <v>0</v>
      </c>
      <c r="J157" s="237">
        <f>'2.3.2.1fin'!J157</f>
        <v>0</v>
      </c>
      <c r="K157" s="237">
        <f>'2.3.2.1fin'!K157</f>
        <v>0</v>
      </c>
      <c r="L157" s="237">
        <f>'2.3.2.1fin'!L157</f>
        <v>0</v>
      </c>
      <c r="M157" s="237">
        <f>'2.3.2.1fin'!M157</f>
        <v>0</v>
      </c>
      <c r="N157" s="237">
        <f>'2.3.2.1fin'!N157</f>
        <v>0</v>
      </c>
      <c r="O157" s="237">
        <f>'2.3.2.1fin'!O157</f>
        <v>0</v>
      </c>
      <c r="P157" s="237">
        <f>'2.3.2.1fin'!P157</f>
        <v>0</v>
      </c>
      <c r="Q157" s="237">
        <f>'2.3.2.1fin'!Q157</f>
        <v>0</v>
      </c>
      <c r="R157" s="237">
        <f>'2.3.2.1fin'!R157</f>
        <v>0</v>
      </c>
      <c r="S157" s="237">
        <f>'2.3.2.1fin'!S157</f>
        <v>0</v>
      </c>
      <c r="T157" s="237">
        <f>'2.3.2.1fin'!T157</f>
        <v>0</v>
      </c>
      <c r="U157" s="237">
        <f>'2.3.2.1fin'!U157</f>
        <v>0</v>
      </c>
      <c r="V157" s="237">
        <f>'2.3.2.1fin'!V157</f>
        <v>0</v>
      </c>
      <c r="W157" s="237">
        <f>'2.3.2.1fin'!W157</f>
        <v>0</v>
      </c>
      <c r="X157" s="237">
        <f>'2.3.2.1fin'!X157</f>
        <v>0</v>
      </c>
      <c r="Y157" s="237">
        <f>'2.3.2.1fin'!Y157</f>
        <v>0</v>
      </c>
    </row>
    <row r="158" spans="1:25" s="236" customFormat="1" ht="25.5" customHeight="1" x14ac:dyDescent="0.25">
      <c r="A158" s="237" t="str">
        <f>'2.3.2.1fin'!A158</f>
        <v xml:space="preserve">Renta del terreno                                                                                     </v>
      </c>
      <c r="B158" s="237" t="str">
        <f>'2.3.2.1fin'!B158</f>
        <v xml:space="preserve">ha
</v>
      </c>
      <c r="C158" s="237">
        <f>'2.3.2.1fin'!C158</f>
        <v>0</v>
      </c>
      <c r="D158" s="237">
        <f>'2.3.2.1fin'!D158</f>
        <v>0</v>
      </c>
      <c r="E158" s="237">
        <f>'2.3.2.1fin'!E158</f>
        <v>0</v>
      </c>
      <c r="F158" s="237">
        <f>'2.3.2.1fin'!F158</f>
        <v>1</v>
      </c>
      <c r="G158" s="237">
        <f>'2.3.2.1fin'!G158</f>
        <v>1</v>
      </c>
      <c r="H158" s="237">
        <f>'2.3.2.1fin'!H158</f>
        <v>1</v>
      </c>
      <c r="I158" s="237">
        <f>'2.3.2.1fin'!I158</f>
        <v>1</v>
      </c>
      <c r="J158" s="237">
        <f>'2.3.2.1fin'!J158</f>
        <v>1</v>
      </c>
      <c r="K158" s="237">
        <f>'2.3.2.1fin'!K158</f>
        <v>1</v>
      </c>
      <c r="L158" s="237">
        <f>'2.3.2.1fin'!L158</f>
        <v>1</v>
      </c>
      <c r="M158" s="237">
        <f>'2.3.2.1fin'!M158</f>
        <v>1</v>
      </c>
      <c r="N158" s="237">
        <f>'2.3.2.1fin'!N158</f>
        <v>1</v>
      </c>
      <c r="O158" s="237">
        <f>'2.3.2.1fin'!O158</f>
        <v>1</v>
      </c>
      <c r="P158" s="237">
        <f>'2.3.2.1fin'!P158</f>
        <v>1</v>
      </c>
      <c r="Q158" s="237">
        <f>'2.3.2.1fin'!Q158</f>
        <v>1</v>
      </c>
      <c r="R158" s="237">
        <f>'2.3.2.1fin'!R158</f>
        <v>1</v>
      </c>
      <c r="S158" s="237">
        <f>'2.3.2.1fin'!S158</f>
        <v>1</v>
      </c>
      <c r="T158" s="237">
        <f>'2.3.2.1fin'!T158</f>
        <v>1</v>
      </c>
      <c r="U158" s="237">
        <f>'2.3.2.1fin'!U158</f>
        <v>1</v>
      </c>
      <c r="V158" s="237">
        <f>'2.3.2.1fin'!V158</f>
        <v>1</v>
      </c>
      <c r="W158" s="237">
        <f>'2.3.2.1fin'!W158</f>
        <v>1</v>
      </c>
      <c r="X158" s="237">
        <f>'2.3.2.1fin'!X158</f>
        <v>1</v>
      </c>
      <c r="Y158" s="237">
        <f>'2.3.2.1fin'!Y158</f>
        <v>1</v>
      </c>
    </row>
    <row r="159" spans="1:25" s="236" customFormat="1" x14ac:dyDescent="0.25">
      <c r="A159" s="237" t="str">
        <f>'2.3.2.1fin'!A159</f>
        <v xml:space="preserve">Asistencia técnica (Durazno)                                                                  </v>
      </c>
      <c r="B159" s="237" t="str">
        <f>'2.3.2.1fin'!B159</f>
        <v>servicio</v>
      </c>
      <c r="C159" s="237">
        <f>'2.3.2.1fin'!C159</f>
        <v>500</v>
      </c>
      <c r="D159" s="237">
        <f>'2.3.2.1fin'!D159</f>
        <v>0</v>
      </c>
      <c r="E159" s="237">
        <f>'2.3.2.1fin'!E159</f>
        <v>0</v>
      </c>
      <c r="F159" s="237">
        <f>'2.3.2.1fin'!F159</f>
        <v>12</v>
      </c>
      <c r="G159" s="237">
        <f>'2.3.2.1fin'!G159</f>
        <v>12</v>
      </c>
      <c r="H159" s="237">
        <f>'2.3.2.1fin'!H159</f>
        <v>12</v>
      </c>
      <c r="I159" s="237">
        <f>'2.3.2.1fin'!I159</f>
        <v>12</v>
      </c>
      <c r="J159" s="237">
        <f>'2.3.2.1fin'!J159</f>
        <v>12</v>
      </c>
      <c r="K159" s="237">
        <f>'2.3.2.1fin'!K159</f>
        <v>12</v>
      </c>
      <c r="L159" s="237">
        <f>'2.3.2.1fin'!L159</f>
        <v>12</v>
      </c>
      <c r="M159" s="237">
        <f>'2.3.2.1fin'!M159</f>
        <v>12</v>
      </c>
      <c r="N159" s="237">
        <f>'2.3.2.1fin'!N159</f>
        <v>12</v>
      </c>
      <c r="O159" s="237">
        <f>'2.3.2.1fin'!O159</f>
        <v>12</v>
      </c>
      <c r="P159" s="237">
        <f>'2.3.2.1fin'!P159</f>
        <v>2</v>
      </c>
      <c r="Q159" s="237">
        <f>'2.3.2.1fin'!Q159</f>
        <v>2</v>
      </c>
      <c r="R159" s="237">
        <f>'2.3.2.1fin'!R159</f>
        <v>2</v>
      </c>
      <c r="S159" s="237">
        <f>'2.3.2.1fin'!S159</f>
        <v>2</v>
      </c>
      <c r="T159" s="237">
        <f>'2.3.2.1fin'!T159</f>
        <v>2</v>
      </c>
      <c r="U159" s="237">
        <f>'2.3.2.1fin'!U159</f>
        <v>2</v>
      </c>
      <c r="V159" s="237">
        <f>'2.3.2.1fin'!V159</f>
        <v>2</v>
      </c>
      <c r="W159" s="237">
        <f>'2.3.2.1fin'!W159</f>
        <v>2</v>
      </c>
      <c r="X159" s="237">
        <f>'2.3.2.1fin'!X159</f>
        <v>2</v>
      </c>
      <c r="Y159" s="237">
        <f>'2.3.2.1fin'!Y159</f>
        <v>2</v>
      </c>
    </row>
    <row r="160" spans="1:25" s="236" customFormat="1" x14ac:dyDescent="0.25">
      <c r="A160" s="237">
        <f>'2.3.2.1fin'!A160</f>
        <v>0</v>
      </c>
      <c r="B160" s="237">
        <f>'2.3.2.1fin'!B160</f>
        <v>0</v>
      </c>
      <c r="C160" s="237">
        <f>'2.3.2.1fin'!C160</f>
        <v>0</v>
      </c>
      <c r="D160" s="237">
        <f>'2.3.2.1fin'!D160</f>
        <v>0</v>
      </c>
      <c r="E160" s="237">
        <f>'2.3.2.1fin'!E160</f>
        <v>0</v>
      </c>
      <c r="F160" s="237">
        <f>'2.3.2.1fin'!F160</f>
        <v>0</v>
      </c>
      <c r="G160" s="237">
        <f>'2.3.2.1fin'!G160</f>
        <v>0</v>
      </c>
      <c r="H160" s="237">
        <f>'2.3.2.1fin'!H160</f>
        <v>0</v>
      </c>
      <c r="I160" s="237">
        <f>'2.3.2.1fin'!I160</f>
        <v>0</v>
      </c>
      <c r="J160" s="237">
        <f>'2.3.2.1fin'!J160</f>
        <v>0</v>
      </c>
      <c r="K160" s="237">
        <f>'2.3.2.1fin'!K160</f>
        <v>0</v>
      </c>
      <c r="L160" s="237">
        <f>'2.3.2.1fin'!L160</f>
        <v>0</v>
      </c>
      <c r="M160" s="237">
        <f>'2.3.2.1fin'!M160</f>
        <v>0</v>
      </c>
      <c r="N160" s="237">
        <f>'2.3.2.1fin'!N160</f>
        <v>0</v>
      </c>
      <c r="O160" s="237">
        <f>'2.3.2.1fin'!O160</f>
        <v>0</v>
      </c>
      <c r="P160" s="237">
        <f>'2.3.2.1fin'!P160</f>
        <v>0</v>
      </c>
      <c r="Q160" s="237">
        <f>'2.3.2.1fin'!Q160</f>
        <v>0</v>
      </c>
      <c r="R160" s="237">
        <f>'2.3.2.1fin'!R160</f>
        <v>0</v>
      </c>
      <c r="S160" s="237">
        <f>'2.3.2.1fin'!S160</f>
        <v>0</v>
      </c>
      <c r="T160" s="237">
        <f>'2.3.2.1fin'!T160</f>
        <v>0</v>
      </c>
      <c r="U160" s="237">
        <f>'2.3.2.1fin'!U160</f>
        <v>0</v>
      </c>
      <c r="V160" s="237">
        <f>'2.3.2.1fin'!V160</f>
        <v>0</v>
      </c>
      <c r="W160" s="237">
        <f>'2.3.2.1fin'!W160</f>
        <v>0</v>
      </c>
      <c r="X160" s="237">
        <f>'2.3.2.1fin'!X160</f>
        <v>0</v>
      </c>
      <c r="Y160" s="237">
        <f>'2.3.2.1fin'!Y160</f>
        <v>0</v>
      </c>
    </row>
    <row r="161" spans="1:25" s="236" customFormat="1" x14ac:dyDescent="0.25">
      <c r="A161" s="237" t="str">
        <f>'2.3.2.1fin'!A161</f>
        <v>INGRESOS RENDIMIENTOS CULTIVOS - ajustados</v>
      </c>
      <c r="B161" s="237">
        <f>'2.3.2.1fin'!B161</f>
        <v>0</v>
      </c>
      <c r="C161" s="237" t="str">
        <f>'2.3.2.1fin'!C161</f>
        <v>unidad/ha</v>
      </c>
      <c r="D161" s="237">
        <f>'2.3.2.1fin'!D161</f>
        <v>0</v>
      </c>
      <c r="E161" s="237">
        <f>'2.3.2.1fin'!E161</f>
        <v>0</v>
      </c>
      <c r="F161" s="237">
        <f>'2.3.2.1fin'!F161</f>
        <v>0</v>
      </c>
      <c r="G161" s="237">
        <f>'2.3.2.1fin'!G161</f>
        <v>0</v>
      </c>
      <c r="H161" s="237">
        <f>'2.3.2.1fin'!H161</f>
        <v>1.6</v>
      </c>
      <c r="I161" s="237">
        <f>'2.3.2.1fin'!I161</f>
        <v>4.9000000000000004</v>
      </c>
      <c r="J161" s="237">
        <f>'2.3.2.1fin'!J161</f>
        <v>6.5</v>
      </c>
      <c r="K161" s="237">
        <f>'2.3.2.1fin'!K161</f>
        <v>6.5</v>
      </c>
      <c r="L161" s="237">
        <f>'2.3.2.1fin'!L161</f>
        <v>6.5</v>
      </c>
      <c r="M161" s="237">
        <f>'2.3.2.1fin'!M161</f>
        <v>6.5</v>
      </c>
      <c r="N161" s="237">
        <f>'2.3.2.1fin'!N161</f>
        <v>6.5</v>
      </c>
      <c r="O161" s="237">
        <f>'2.3.2.1fin'!O161</f>
        <v>6.5</v>
      </c>
      <c r="P161" s="237">
        <f>'2.3.2.1fin'!P161</f>
        <v>6.5</v>
      </c>
      <c r="Q161" s="237">
        <f>'2.3.2.1fin'!Q161</f>
        <v>6.5</v>
      </c>
      <c r="R161" s="237">
        <f>'2.3.2.1fin'!R161</f>
        <v>6.5</v>
      </c>
      <c r="S161" s="237">
        <f>'2.3.2.1fin'!S161</f>
        <v>6.5</v>
      </c>
      <c r="T161" s="237">
        <f>'2.3.2.1fin'!T161</f>
        <v>6.5</v>
      </c>
      <c r="U161" s="237">
        <f>'2.3.2.1fin'!U161</f>
        <v>6.5</v>
      </c>
      <c r="V161" s="237">
        <f>'2.3.2.1fin'!V161</f>
        <v>6.5</v>
      </c>
      <c r="W161" s="237">
        <f>'2.3.2.1fin'!W161</f>
        <v>6.5</v>
      </c>
      <c r="X161" s="237">
        <f>'2.3.2.1fin'!X161</f>
        <v>6.5</v>
      </c>
      <c r="Y161" s="237">
        <f>'2.3.2.1fin'!Y161</f>
        <v>6.5</v>
      </c>
    </row>
    <row r="162" spans="1:25" s="236" customFormat="1" ht="25.5" customHeight="1" x14ac:dyDescent="0.25">
      <c r="A162" s="237" t="str">
        <f>'2.3.2.1fin'!A162</f>
        <v xml:space="preserve">Durazno                                                                                                 </v>
      </c>
      <c r="B162" s="237" t="str">
        <f>'2.3.2.1fin'!B162</f>
        <v xml:space="preserve">ton
</v>
      </c>
      <c r="C162" s="237">
        <f>'2.3.2.1fin'!C162</f>
        <v>20000</v>
      </c>
      <c r="D162" s="237">
        <f>'2.3.2.1fin'!D162</f>
        <v>6.5</v>
      </c>
      <c r="E162" s="237">
        <f>'2.3.2.1fin'!E162</f>
        <v>0</v>
      </c>
      <c r="F162" s="237">
        <f>'2.3.2.1fin'!F162</f>
        <v>0</v>
      </c>
      <c r="G162" s="237">
        <f>'2.3.2.1fin'!G162</f>
        <v>0</v>
      </c>
      <c r="H162" s="237">
        <f>'2.3.2.1fin'!H162</f>
        <v>0.8</v>
      </c>
      <c r="I162" s="237">
        <f>'2.3.2.1fin'!I162</f>
        <v>2.4500000000000002</v>
      </c>
      <c r="J162" s="237">
        <f>'2.3.2.1fin'!J162</f>
        <v>3.25</v>
      </c>
      <c r="K162" s="237">
        <f>'2.3.2.1fin'!K162</f>
        <v>3.25</v>
      </c>
      <c r="L162" s="237">
        <f>'2.3.2.1fin'!L162</f>
        <v>3.25</v>
      </c>
      <c r="M162" s="237">
        <f>'2.3.2.1fin'!M162</f>
        <v>3.25</v>
      </c>
      <c r="N162" s="237">
        <f>'2.3.2.1fin'!N162</f>
        <v>3.25</v>
      </c>
      <c r="O162" s="237">
        <f>'2.3.2.1fin'!O162</f>
        <v>3.25</v>
      </c>
      <c r="P162" s="237">
        <f>'2.3.2.1fin'!P162</f>
        <v>3.25</v>
      </c>
      <c r="Q162" s="237">
        <f>'2.3.2.1fin'!Q162</f>
        <v>3.25</v>
      </c>
      <c r="R162" s="237">
        <f>'2.3.2.1fin'!R162</f>
        <v>3.25</v>
      </c>
      <c r="S162" s="237">
        <f>'2.3.2.1fin'!S162</f>
        <v>3.25</v>
      </c>
      <c r="T162" s="237">
        <f>'2.3.2.1fin'!T162</f>
        <v>3.25</v>
      </c>
      <c r="U162" s="237">
        <f>'2.3.2.1fin'!U162</f>
        <v>3.25</v>
      </c>
      <c r="V162" s="237">
        <f>'2.3.2.1fin'!V162</f>
        <v>3.25</v>
      </c>
      <c r="W162" s="237">
        <f>'2.3.2.1fin'!W162</f>
        <v>3.25</v>
      </c>
      <c r="X162" s="237">
        <f>'2.3.2.1fin'!X162</f>
        <v>3.25</v>
      </c>
      <c r="Y162" s="237">
        <f>'2.3.2.1fin'!Y162</f>
        <v>3.25</v>
      </c>
    </row>
    <row r="163" spans="1:25" s="236" customFormat="1" ht="15.6" customHeight="1" x14ac:dyDescent="0.25">
      <c r="A163" s="237" t="str">
        <f>'2.3.2.1fin'!A163</f>
        <v xml:space="preserve">Maíz                                                                                                      </v>
      </c>
      <c r="B163" s="237" t="str">
        <f>'2.3.2.1fin'!B163</f>
        <v xml:space="preserve">ton
</v>
      </c>
      <c r="C163" s="237">
        <f>'2.3.2.1fin'!C163</f>
        <v>7000</v>
      </c>
      <c r="D163" s="237">
        <f>'2.3.2.1fin'!D163</f>
        <v>4</v>
      </c>
      <c r="E163" s="237">
        <f>'2.3.2.1fin'!E163</f>
        <v>0</v>
      </c>
      <c r="F163" s="237">
        <f>'2.3.2.1fin'!F163</f>
        <v>4</v>
      </c>
      <c r="G163" s="237">
        <f>'2.3.2.1fin'!G163</f>
        <v>4</v>
      </c>
      <c r="H163" s="237">
        <f>'2.3.2.1fin'!H163</f>
        <v>4</v>
      </c>
      <c r="I163" s="237">
        <f>'2.3.2.1fin'!I163</f>
        <v>4</v>
      </c>
      <c r="J163" s="237">
        <f>'2.3.2.1fin'!J163</f>
        <v>4</v>
      </c>
      <c r="K163" s="237">
        <f>'2.3.2.1fin'!K163</f>
        <v>4</v>
      </c>
      <c r="L163" s="237">
        <f>'2.3.2.1fin'!L163</f>
        <v>4</v>
      </c>
      <c r="M163" s="237">
        <f>'2.3.2.1fin'!M163</f>
        <v>4</v>
      </c>
      <c r="N163" s="237">
        <f>'2.3.2.1fin'!N163</f>
        <v>4</v>
      </c>
      <c r="O163" s="237">
        <f>'2.3.2.1fin'!O163</f>
        <v>4</v>
      </c>
      <c r="P163" s="237">
        <f>'2.3.2.1fin'!P163</f>
        <v>4</v>
      </c>
      <c r="Q163" s="237">
        <f>'2.3.2.1fin'!Q163</f>
        <v>4</v>
      </c>
      <c r="R163" s="237">
        <f>'2.3.2.1fin'!R163</f>
        <v>4</v>
      </c>
      <c r="S163" s="237">
        <f>'2.3.2.1fin'!S163</f>
        <v>4</v>
      </c>
      <c r="T163" s="237">
        <f>'2.3.2.1fin'!T163</f>
        <v>4</v>
      </c>
      <c r="U163" s="237">
        <f>'2.3.2.1fin'!U163</f>
        <v>4</v>
      </c>
      <c r="V163" s="237">
        <f>'2.3.2.1fin'!V163</f>
        <v>4</v>
      </c>
      <c r="W163" s="237">
        <f>'2.3.2.1fin'!W163</f>
        <v>4</v>
      </c>
      <c r="X163" s="237">
        <f>'2.3.2.1fin'!X163</f>
        <v>4</v>
      </c>
      <c r="Y163" s="237">
        <f>'2.3.2.1fin'!Y163</f>
        <v>4</v>
      </c>
    </row>
    <row r="164" spans="1:25" s="236" customFormat="1" x14ac:dyDescent="0.25">
      <c r="A164" s="237" t="str">
        <f>'2.3.2.1fin'!A164</f>
        <v xml:space="preserve">Frijol                                                                                                        </v>
      </c>
      <c r="B164" s="237" t="str">
        <f>'2.3.2.1fin'!B164</f>
        <v>kg</v>
      </c>
      <c r="C164" s="237">
        <f>'2.3.2.1fin'!C164</f>
        <v>20</v>
      </c>
      <c r="D164" s="237">
        <f>'2.3.2.1fin'!D164</f>
        <v>400</v>
      </c>
      <c r="E164" s="237">
        <f>'2.3.2.1fin'!E164</f>
        <v>0</v>
      </c>
      <c r="F164" s="237">
        <f>'2.3.2.1fin'!F164</f>
        <v>400</v>
      </c>
      <c r="G164" s="237">
        <f>'2.3.2.1fin'!G164</f>
        <v>400</v>
      </c>
      <c r="H164" s="237">
        <f>'2.3.2.1fin'!H164</f>
        <v>400</v>
      </c>
      <c r="I164" s="237">
        <f>'2.3.2.1fin'!I164</f>
        <v>400</v>
      </c>
      <c r="J164" s="237">
        <f>'2.3.2.1fin'!J164</f>
        <v>400</v>
      </c>
      <c r="K164" s="237">
        <f>'2.3.2.1fin'!K164</f>
        <v>400</v>
      </c>
      <c r="L164" s="237">
        <f>'2.3.2.1fin'!L164</f>
        <v>400</v>
      </c>
      <c r="M164" s="237">
        <f>'2.3.2.1fin'!M164</f>
        <v>400</v>
      </c>
      <c r="N164" s="237">
        <f>'2.3.2.1fin'!N164</f>
        <v>400</v>
      </c>
      <c r="O164" s="237">
        <f>'2.3.2.1fin'!O164</f>
        <v>400</v>
      </c>
      <c r="P164" s="237">
        <f>'2.3.2.1fin'!P164</f>
        <v>400</v>
      </c>
      <c r="Q164" s="237">
        <f>'2.3.2.1fin'!Q164</f>
        <v>400</v>
      </c>
      <c r="R164" s="237">
        <f>'2.3.2.1fin'!R164</f>
        <v>400</v>
      </c>
      <c r="S164" s="237">
        <f>'2.3.2.1fin'!S164</f>
        <v>400</v>
      </c>
      <c r="T164" s="237">
        <f>'2.3.2.1fin'!T164</f>
        <v>400</v>
      </c>
      <c r="U164" s="237">
        <f>'2.3.2.1fin'!U164</f>
        <v>400</v>
      </c>
      <c r="V164" s="237">
        <f>'2.3.2.1fin'!V164</f>
        <v>400</v>
      </c>
      <c r="W164" s="237">
        <f>'2.3.2.1fin'!W164</f>
        <v>400</v>
      </c>
      <c r="X164" s="237">
        <f>'2.3.2.1fin'!X164</f>
        <v>400</v>
      </c>
      <c r="Y164" s="237">
        <f>'2.3.2.1fin'!Y164</f>
        <v>400</v>
      </c>
    </row>
    <row r="165" spans="1:25" s="236" customFormat="1" x14ac:dyDescent="0.25">
      <c r="A165" s="237">
        <f>'2.3.2.1fin'!A165</f>
        <v>0</v>
      </c>
      <c r="B165" s="237">
        <f>'2.3.2.1fin'!B165</f>
        <v>0</v>
      </c>
      <c r="C165" s="237">
        <f>'2.3.2.1fin'!C165</f>
        <v>0</v>
      </c>
      <c r="D165" s="237">
        <f>'2.3.2.1fin'!D165</f>
        <v>0</v>
      </c>
      <c r="E165" s="237">
        <f>'2.3.2.1fin'!E165</f>
        <v>0</v>
      </c>
      <c r="F165" s="237">
        <f>'2.3.2.1fin'!F165</f>
        <v>0</v>
      </c>
      <c r="G165" s="237">
        <f>'2.3.2.1fin'!G165</f>
        <v>0</v>
      </c>
      <c r="H165" s="237">
        <f>'2.3.2.1fin'!H165</f>
        <v>0</v>
      </c>
      <c r="I165" s="237">
        <f>'2.3.2.1fin'!I165</f>
        <v>0</v>
      </c>
      <c r="J165" s="237">
        <f>'2.3.2.1fin'!J165</f>
        <v>0</v>
      </c>
      <c r="K165" s="237">
        <f>'2.3.2.1fin'!K165</f>
        <v>0</v>
      </c>
      <c r="L165" s="237">
        <f>'2.3.2.1fin'!L165</f>
        <v>0</v>
      </c>
      <c r="M165" s="237">
        <f>'2.3.2.1fin'!M165</f>
        <v>0</v>
      </c>
      <c r="N165" s="237">
        <f>'2.3.2.1fin'!N165</f>
        <v>0</v>
      </c>
      <c r="O165" s="237">
        <f>'2.3.2.1fin'!O165</f>
        <v>0</v>
      </c>
      <c r="P165" s="237">
        <f>'2.3.2.1fin'!P165</f>
        <v>0</v>
      </c>
      <c r="Q165" s="237">
        <f>'2.3.2.1fin'!Q165</f>
        <v>0</v>
      </c>
      <c r="R165" s="237">
        <f>'2.3.2.1fin'!R165</f>
        <v>0</v>
      </c>
      <c r="S165" s="237">
        <f>'2.3.2.1fin'!S165</f>
        <v>0</v>
      </c>
      <c r="T165" s="237">
        <f>'2.3.2.1fin'!T165</f>
        <v>0</v>
      </c>
      <c r="U165" s="237">
        <f>'2.3.2.1fin'!U165</f>
        <v>0</v>
      </c>
      <c r="V165" s="237">
        <f>'2.3.2.1fin'!V165</f>
        <v>0</v>
      </c>
      <c r="W165" s="237">
        <f>'2.3.2.1fin'!W165</f>
        <v>0</v>
      </c>
      <c r="X165" s="237">
        <f>'2.3.2.1fin'!X165</f>
        <v>0</v>
      </c>
      <c r="Y165" s="237">
        <f>'2.3.2.1fin'!Y165</f>
        <v>0</v>
      </c>
    </row>
    <row r="166" spans="1:25" s="236" customFormat="1" x14ac:dyDescent="0.25">
      <c r="A166" s="237" t="str">
        <f>'2.3.2.1fin'!A166</f>
        <v>CARD</v>
      </c>
      <c r="B166" s="237">
        <f>'2.3.2.1fin'!B166</f>
        <v>0</v>
      </c>
      <c r="C166" s="237">
        <f>'2.3.2.1fin'!C166</f>
        <v>0</v>
      </c>
      <c r="D166" s="237">
        <f>'2.3.2.1fin'!D166</f>
        <v>0</v>
      </c>
      <c r="E166" s="237">
        <f>'2.3.2.1fin'!E166</f>
        <v>0</v>
      </c>
      <c r="F166" s="237">
        <f>'2.3.2.1fin'!F166</f>
        <v>0</v>
      </c>
      <c r="G166" s="237">
        <f>'2.3.2.1fin'!G166</f>
        <v>0</v>
      </c>
      <c r="H166" s="237">
        <f>'2.3.2.1fin'!H166</f>
        <v>0</v>
      </c>
      <c r="I166" s="237">
        <f>'2.3.2.1fin'!I166</f>
        <v>0</v>
      </c>
      <c r="J166" s="237">
        <f>'2.3.2.1fin'!J166</f>
        <v>0</v>
      </c>
      <c r="K166" s="237">
        <f>'2.3.2.1fin'!K166</f>
        <v>0</v>
      </c>
      <c r="L166" s="237">
        <f>'2.3.2.1fin'!L166</f>
        <v>0</v>
      </c>
      <c r="M166" s="237">
        <f>'2.3.2.1fin'!M166</f>
        <v>0</v>
      </c>
      <c r="N166" s="237">
        <f>'2.3.2.1fin'!N166</f>
        <v>0</v>
      </c>
      <c r="O166" s="237">
        <f>'2.3.2.1fin'!O166</f>
        <v>0</v>
      </c>
      <c r="P166" s="237">
        <f>'2.3.2.1fin'!P166</f>
        <v>0</v>
      </c>
      <c r="Q166" s="237">
        <f>'2.3.2.1fin'!Q166</f>
        <v>0</v>
      </c>
      <c r="R166" s="237">
        <f>'2.3.2.1fin'!R166</f>
        <v>0</v>
      </c>
      <c r="S166" s="237">
        <f>'2.3.2.1fin'!S166</f>
        <v>0</v>
      </c>
      <c r="T166" s="237">
        <f>'2.3.2.1fin'!T166</f>
        <v>0</v>
      </c>
      <c r="U166" s="237">
        <f>'2.3.2.1fin'!U166</f>
        <v>0</v>
      </c>
      <c r="V166" s="237">
        <f>'2.3.2.1fin'!V166</f>
        <v>0</v>
      </c>
      <c r="W166" s="237">
        <f>'2.3.2.1fin'!W166</f>
        <v>0</v>
      </c>
      <c r="X166" s="237">
        <f>'2.3.2.1fin'!X166</f>
        <v>0</v>
      </c>
      <c r="Y166" s="237">
        <f>'2.3.2.1fin'!Y166</f>
        <v>0</v>
      </c>
    </row>
    <row r="167" spans="1:25" s="236" customFormat="1" x14ac:dyDescent="0.25">
      <c r="A167" s="237">
        <f>'2.3.2.1fin'!A167</f>
        <v>0</v>
      </c>
      <c r="B167" s="237">
        <f>'2.3.2.1fin'!B167</f>
        <v>0</v>
      </c>
      <c r="C167" s="237">
        <f>'2.3.2.1fin'!C167</f>
        <v>0</v>
      </c>
      <c r="D167" s="237">
        <f>'2.3.2.1fin'!D167</f>
        <v>0</v>
      </c>
      <c r="E167" s="237">
        <f>'2.3.2.1fin'!E167</f>
        <v>0</v>
      </c>
      <c r="F167" s="237">
        <f>'2.3.2.1fin'!F167</f>
        <v>0</v>
      </c>
      <c r="G167" s="237">
        <f>'2.3.2.1fin'!G167</f>
        <v>0</v>
      </c>
      <c r="H167" s="237">
        <f>'2.3.2.1fin'!H167</f>
        <v>0</v>
      </c>
      <c r="I167" s="237">
        <f>'2.3.2.1fin'!I167</f>
        <v>0</v>
      </c>
      <c r="J167" s="237">
        <f>'2.3.2.1fin'!J167</f>
        <v>0</v>
      </c>
      <c r="K167" s="237">
        <f>'2.3.2.1fin'!K167</f>
        <v>0</v>
      </c>
      <c r="L167" s="237">
        <f>'2.3.2.1fin'!L167</f>
        <v>0</v>
      </c>
      <c r="M167" s="237">
        <f>'2.3.2.1fin'!M167</f>
        <v>0</v>
      </c>
      <c r="N167" s="237">
        <f>'2.3.2.1fin'!N167</f>
        <v>0</v>
      </c>
      <c r="O167" s="237">
        <f>'2.3.2.1fin'!O167</f>
        <v>0</v>
      </c>
      <c r="P167" s="237">
        <f>'2.3.2.1fin'!P167</f>
        <v>0</v>
      </c>
      <c r="Q167" s="237">
        <f>'2.3.2.1fin'!Q167</f>
        <v>0</v>
      </c>
      <c r="R167" s="237">
        <f>'2.3.2.1fin'!R167</f>
        <v>0</v>
      </c>
      <c r="S167" s="237">
        <f>'2.3.2.1fin'!S167</f>
        <v>0</v>
      </c>
      <c r="T167" s="237">
        <f>'2.3.2.1fin'!T167</f>
        <v>0</v>
      </c>
      <c r="U167" s="237">
        <f>'2.3.2.1fin'!U167</f>
        <v>0</v>
      </c>
      <c r="V167" s="237">
        <f>'2.3.2.1fin'!V167</f>
        <v>0</v>
      </c>
      <c r="W167" s="237">
        <f>'2.3.2.1fin'!W167</f>
        <v>0</v>
      </c>
      <c r="X167" s="237">
        <f>'2.3.2.1fin'!X167</f>
        <v>0</v>
      </c>
      <c r="Y167" s="237">
        <f>'2.3.2.1fin'!Y167</f>
        <v>0</v>
      </c>
    </row>
    <row r="168" spans="1:25" s="236" customFormat="1" x14ac:dyDescent="0.25">
      <c r="A168" s="237" t="str">
        <f>'2.3.2.1fin'!A168</f>
        <v>CON PROYECTO (USD)</v>
      </c>
      <c r="B168" s="237">
        <f>'2.3.2.1fin'!B168</f>
        <v>0</v>
      </c>
      <c r="C168" s="237">
        <f>'2.3.2.1fin'!C168</f>
        <v>0</v>
      </c>
      <c r="D168" s="237">
        <f>'2.3.2.1fin'!D168</f>
        <v>0</v>
      </c>
      <c r="E168" s="237">
        <f>'2.3.2.1fin'!E168</f>
        <v>0</v>
      </c>
      <c r="F168" s="237">
        <f>'2.3.2.1fin'!F168</f>
        <v>0</v>
      </c>
      <c r="G168" s="237">
        <f>'2.3.2.1fin'!G168</f>
        <v>0</v>
      </c>
      <c r="H168" s="237">
        <f>'2.3.2.1fin'!H168</f>
        <v>0</v>
      </c>
      <c r="I168" s="237">
        <f>'2.3.2.1fin'!I168</f>
        <v>0</v>
      </c>
      <c r="J168" s="237">
        <f>'2.3.2.1fin'!J168</f>
        <v>0</v>
      </c>
      <c r="K168" s="237">
        <f>'2.3.2.1fin'!K168</f>
        <v>0</v>
      </c>
      <c r="L168" s="237">
        <f>'2.3.2.1fin'!L168</f>
        <v>0</v>
      </c>
      <c r="M168" s="237">
        <f>'2.3.2.1fin'!M168</f>
        <v>0</v>
      </c>
      <c r="N168" s="237">
        <f>'2.3.2.1fin'!N168</f>
        <v>0</v>
      </c>
      <c r="O168" s="237">
        <f>'2.3.2.1fin'!O168</f>
        <v>0</v>
      </c>
      <c r="P168" s="237">
        <f>'2.3.2.1fin'!P168</f>
        <v>0</v>
      </c>
      <c r="Q168" s="237">
        <f>'2.3.2.1fin'!Q168</f>
        <v>0</v>
      </c>
      <c r="R168" s="237">
        <f>'2.3.2.1fin'!R168</f>
        <v>0</v>
      </c>
      <c r="S168" s="237">
        <f>'2.3.2.1fin'!S168</f>
        <v>0</v>
      </c>
      <c r="T168" s="237">
        <f>'2.3.2.1fin'!T168</f>
        <v>0</v>
      </c>
      <c r="U168" s="237">
        <f>'2.3.2.1fin'!U168</f>
        <v>0</v>
      </c>
      <c r="V168" s="237">
        <f>'2.3.2.1fin'!V168</f>
        <v>0</v>
      </c>
      <c r="W168" s="237">
        <f>'2.3.2.1fin'!W168</f>
        <v>0</v>
      </c>
      <c r="X168" s="237">
        <f>'2.3.2.1fin'!X168</f>
        <v>0</v>
      </c>
      <c r="Y168" s="237">
        <f>'2.3.2.1fin'!Y168</f>
        <v>0</v>
      </c>
    </row>
    <row r="169" spans="1:25" s="236" customFormat="1" x14ac:dyDescent="0.25">
      <c r="A169" s="237">
        <f>'2.3.2.1fin'!A169</f>
        <v>0</v>
      </c>
      <c r="B169" s="237">
        <f>'2.3.2.1fin'!B169</f>
        <v>0</v>
      </c>
      <c r="C169" s="237">
        <f>'2.3.2.1fin'!C169</f>
        <v>0</v>
      </c>
      <c r="D169" s="237">
        <f>'2.3.2.1fin'!D169</f>
        <v>0</v>
      </c>
      <c r="E169" s="237">
        <f>'2.3.2.1fin'!E169</f>
        <v>0</v>
      </c>
      <c r="F169" s="237">
        <f>'2.3.2.1fin'!F169</f>
        <v>0</v>
      </c>
      <c r="G169" s="237">
        <f>'2.3.2.1fin'!G169</f>
        <v>0</v>
      </c>
      <c r="H169" s="237">
        <f>'2.3.2.1fin'!H169</f>
        <v>0</v>
      </c>
      <c r="I169" s="237">
        <f>'2.3.2.1fin'!I169</f>
        <v>0</v>
      </c>
      <c r="J169" s="237">
        <f>'2.3.2.1fin'!J169</f>
        <v>0</v>
      </c>
      <c r="K169" s="237">
        <f>'2.3.2.1fin'!K169</f>
        <v>0</v>
      </c>
      <c r="L169" s="237">
        <f>'2.3.2.1fin'!L169</f>
        <v>0</v>
      </c>
      <c r="M169" s="237">
        <f>'2.3.2.1fin'!M169</f>
        <v>0</v>
      </c>
      <c r="N169" s="237">
        <f>'2.3.2.1fin'!N169</f>
        <v>0</v>
      </c>
      <c r="O169" s="237">
        <f>'2.3.2.1fin'!O169</f>
        <v>0</v>
      </c>
      <c r="P169" s="237">
        <f>'2.3.2.1fin'!P169</f>
        <v>0</v>
      </c>
      <c r="Q169" s="237">
        <f>'2.3.2.1fin'!Q169</f>
        <v>0</v>
      </c>
      <c r="R169" s="237">
        <f>'2.3.2.1fin'!R169</f>
        <v>0</v>
      </c>
      <c r="S169" s="237">
        <f>'2.3.2.1fin'!S169</f>
        <v>0</v>
      </c>
      <c r="T169" s="237">
        <f>'2.3.2.1fin'!T169</f>
        <v>0</v>
      </c>
      <c r="U169" s="237">
        <f>'2.3.2.1fin'!U169</f>
        <v>0</v>
      </c>
      <c r="V169" s="237">
        <f>'2.3.2.1fin'!V169</f>
        <v>0</v>
      </c>
      <c r="W169" s="237">
        <f>'2.3.2.1fin'!W169</f>
        <v>0</v>
      </c>
      <c r="X169" s="237">
        <f>'2.3.2.1fin'!X169</f>
        <v>0</v>
      </c>
      <c r="Y169" s="237">
        <f>'2.3.2.1fin'!Y169</f>
        <v>0</v>
      </c>
    </row>
    <row r="170" spans="1:25" s="236" customFormat="1" x14ac:dyDescent="0.25">
      <c r="A170" s="237" t="str">
        <f>'2.3.2.1fin'!A170</f>
        <v>COSTOS DE INVERSION</v>
      </c>
      <c r="B170" s="237">
        <f>'2.3.2.1fin'!B170</f>
        <v>0</v>
      </c>
      <c r="C170" s="237">
        <f>'2.3.2.1fin'!C170</f>
        <v>0</v>
      </c>
      <c r="D170" s="237">
        <f>'2.3.2.1fin'!D170</f>
        <v>0</v>
      </c>
      <c r="E170" s="237">
        <f>'2.3.2.1fin'!E170</f>
        <v>0</v>
      </c>
      <c r="F170" s="237">
        <f>'2.3.2.1fin'!F170</f>
        <v>0</v>
      </c>
      <c r="G170" s="237">
        <f>'2.3.2.1fin'!G170</f>
        <v>0</v>
      </c>
      <c r="H170" s="237">
        <f>'2.3.2.1fin'!H170</f>
        <v>0</v>
      </c>
      <c r="I170" s="237">
        <f>'2.3.2.1fin'!I170</f>
        <v>0</v>
      </c>
      <c r="J170" s="237">
        <f>'2.3.2.1fin'!J170</f>
        <v>0</v>
      </c>
      <c r="K170" s="237">
        <f>'2.3.2.1fin'!K170</f>
        <v>0</v>
      </c>
      <c r="L170" s="237">
        <f>'2.3.2.1fin'!L170</f>
        <v>0</v>
      </c>
      <c r="M170" s="237">
        <f>'2.3.2.1fin'!M170</f>
        <v>0</v>
      </c>
      <c r="N170" s="237">
        <f>'2.3.2.1fin'!N170</f>
        <v>0</v>
      </c>
      <c r="O170" s="237">
        <f>'2.3.2.1fin'!O170</f>
        <v>0</v>
      </c>
      <c r="P170" s="237">
        <f>'2.3.2.1fin'!P170</f>
        <v>0</v>
      </c>
      <c r="Q170" s="237">
        <f>'2.3.2.1fin'!Q170</f>
        <v>0</v>
      </c>
      <c r="R170" s="237">
        <f>'2.3.2.1fin'!R170</f>
        <v>0</v>
      </c>
      <c r="S170" s="237">
        <f>'2.3.2.1fin'!S170</f>
        <v>0</v>
      </c>
      <c r="T170" s="237">
        <f>'2.3.2.1fin'!T170</f>
        <v>0</v>
      </c>
      <c r="U170" s="237">
        <f>'2.3.2.1fin'!U170</f>
        <v>0</v>
      </c>
      <c r="V170" s="237">
        <f>'2.3.2.1fin'!V170</f>
        <v>0</v>
      </c>
      <c r="W170" s="237">
        <f>'2.3.2.1fin'!W170</f>
        <v>0</v>
      </c>
      <c r="X170" s="237">
        <f>'2.3.2.1fin'!X170</f>
        <v>0</v>
      </c>
      <c r="Y170" s="237">
        <f>'2.3.2.1fin'!Y170</f>
        <v>0</v>
      </c>
    </row>
    <row r="171" spans="1:25" s="236" customFormat="1" x14ac:dyDescent="0.25">
      <c r="A171" s="237" t="str">
        <f>'2.3.2.1fin'!A171</f>
        <v>PREPARACIÓN DEL SUELO</v>
      </c>
      <c r="B171" s="237">
        <f>'2.3.2.1fin'!B171</f>
        <v>0</v>
      </c>
      <c r="C171" s="237">
        <f>'2.3.2.1fin'!C171</f>
        <v>0</v>
      </c>
      <c r="D171" s="237">
        <f>'2.3.2.1fin'!D171</f>
        <v>0</v>
      </c>
      <c r="E171" s="237">
        <f>'2.3.2.1fin'!E171</f>
        <v>0</v>
      </c>
      <c r="F171" s="237">
        <f>'2.3.2.1fin'!F171</f>
        <v>0</v>
      </c>
      <c r="G171" s="237">
        <f>'2.3.2.1fin'!G171</f>
        <v>0</v>
      </c>
      <c r="H171" s="237">
        <f>'2.3.2.1fin'!H171</f>
        <v>0</v>
      </c>
      <c r="I171" s="237">
        <f>'2.3.2.1fin'!I171</f>
        <v>0</v>
      </c>
      <c r="J171" s="237">
        <f>'2.3.2.1fin'!J171</f>
        <v>0</v>
      </c>
      <c r="K171" s="237">
        <f>'2.3.2.1fin'!K171</f>
        <v>0</v>
      </c>
      <c r="L171" s="237">
        <f>'2.3.2.1fin'!L171</f>
        <v>0</v>
      </c>
      <c r="M171" s="237">
        <f>'2.3.2.1fin'!M171</f>
        <v>0</v>
      </c>
      <c r="N171" s="237">
        <f>'2.3.2.1fin'!N171</f>
        <v>0</v>
      </c>
      <c r="O171" s="237">
        <f>'2.3.2.1fin'!O171</f>
        <v>0</v>
      </c>
      <c r="P171" s="237">
        <f>'2.3.2.1fin'!P171</f>
        <v>0</v>
      </c>
      <c r="Q171" s="237">
        <f>'2.3.2.1fin'!Q171</f>
        <v>0</v>
      </c>
      <c r="R171" s="237">
        <f>'2.3.2.1fin'!R171</f>
        <v>0</v>
      </c>
      <c r="S171" s="237">
        <f>'2.3.2.1fin'!S171</f>
        <v>0</v>
      </c>
      <c r="T171" s="237">
        <f>'2.3.2.1fin'!T171</f>
        <v>0</v>
      </c>
      <c r="U171" s="237">
        <f>'2.3.2.1fin'!U171</f>
        <v>0</v>
      </c>
      <c r="V171" s="237">
        <f>'2.3.2.1fin'!V171</f>
        <v>0</v>
      </c>
      <c r="W171" s="237">
        <f>'2.3.2.1fin'!W171</f>
        <v>0</v>
      </c>
      <c r="X171" s="237">
        <f>'2.3.2.1fin'!X171</f>
        <v>0</v>
      </c>
      <c r="Y171" s="237">
        <f>'2.3.2.1fin'!Y171</f>
        <v>0</v>
      </c>
    </row>
    <row r="172" spans="1:25" s="236" customFormat="1" ht="59.25" customHeight="1" x14ac:dyDescent="0.25">
      <c r="A172" s="237" t="str">
        <f>'2.3.2.1fin'!A172</f>
        <v xml:space="preserve">Barbecho (traccion animal)                                                                 </v>
      </c>
      <c r="B172" s="237">
        <f>'2.3.2.1fin'!B172</f>
        <v>150</v>
      </c>
      <c r="C172" s="237">
        <f>'2.3.2.1fin'!C172</f>
        <v>150</v>
      </c>
      <c r="D172" s="237">
        <f>'2.3.2.1fin'!D172</f>
        <v>150</v>
      </c>
      <c r="E172" s="237">
        <f>'2.3.2.1fin'!E172</f>
        <v>150</v>
      </c>
      <c r="F172" s="237">
        <f>'2.3.2.1fin'!F172</f>
        <v>150</v>
      </c>
      <c r="G172" s="237">
        <f>'2.3.2.1fin'!G172</f>
        <v>150</v>
      </c>
      <c r="H172" s="237">
        <f>'2.3.2.1fin'!H172</f>
        <v>150</v>
      </c>
      <c r="I172" s="237">
        <f>'2.3.2.1fin'!I172</f>
        <v>150</v>
      </c>
      <c r="J172" s="237">
        <f>'2.3.2.1fin'!J172</f>
        <v>150</v>
      </c>
      <c r="K172" s="237">
        <f>'2.3.2.1fin'!K172</f>
        <v>150</v>
      </c>
      <c r="L172" s="237">
        <f>'2.3.2.1fin'!L172</f>
        <v>150</v>
      </c>
      <c r="M172" s="237">
        <f>'2.3.2.1fin'!M172</f>
        <v>150</v>
      </c>
      <c r="N172" s="237">
        <f>'2.3.2.1fin'!N172</f>
        <v>150</v>
      </c>
      <c r="O172" s="237">
        <f>'2.3.2.1fin'!O172</f>
        <v>150</v>
      </c>
      <c r="P172" s="237">
        <f>'2.3.2.1fin'!P172</f>
        <v>150</v>
      </c>
      <c r="Q172" s="237">
        <f>'2.3.2.1fin'!Q172</f>
        <v>150</v>
      </c>
      <c r="R172" s="237">
        <f>'2.3.2.1fin'!R172</f>
        <v>150</v>
      </c>
      <c r="S172" s="237">
        <f>'2.3.2.1fin'!S172</f>
        <v>150</v>
      </c>
      <c r="T172" s="237">
        <f>'2.3.2.1fin'!T172</f>
        <v>150</v>
      </c>
      <c r="U172" s="237">
        <f>'2.3.2.1fin'!U172</f>
        <v>150</v>
      </c>
      <c r="V172" s="237">
        <f>'2.3.2.1fin'!V172</f>
        <v>150</v>
      </c>
      <c r="W172" s="237">
        <f>'2.3.2.1fin'!W172</f>
        <v>0</v>
      </c>
      <c r="X172" s="237">
        <f>'2.3.2.1fin'!X172</f>
        <v>0</v>
      </c>
      <c r="Y172" s="237">
        <f>'2.3.2.1fin'!Y172</f>
        <v>0</v>
      </c>
    </row>
    <row r="173" spans="1:25" s="236" customFormat="1" x14ac:dyDescent="0.25">
      <c r="A173" s="237" t="str">
        <f>'2.3.2.1fin'!A173</f>
        <v>Mano de obra (barbecho</v>
      </c>
      <c r="B173" s="237">
        <f>'2.3.2.1fin'!B173</f>
        <v>90</v>
      </c>
      <c r="C173" s="237">
        <f>'2.3.2.1fin'!C173</f>
        <v>90</v>
      </c>
      <c r="D173" s="237">
        <f>'2.3.2.1fin'!D173</f>
        <v>90</v>
      </c>
      <c r="E173" s="237">
        <f>'2.3.2.1fin'!E173</f>
        <v>90</v>
      </c>
      <c r="F173" s="237">
        <f>'2.3.2.1fin'!F173</f>
        <v>90</v>
      </c>
      <c r="G173" s="237">
        <f>'2.3.2.1fin'!G173</f>
        <v>90</v>
      </c>
      <c r="H173" s="237">
        <f>'2.3.2.1fin'!H173</f>
        <v>90</v>
      </c>
      <c r="I173" s="237">
        <f>'2.3.2.1fin'!I173</f>
        <v>90</v>
      </c>
      <c r="J173" s="237">
        <f>'2.3.2.1fin'!J173</f>
        <v>90</v>
      </c>
      <c r="K173" s="237">
        <f>'2.3.2.1fin'!K173</f>
        <v>90</v>
      </c>
      <c r="L173" s="237">
        <f>'2.3.2.1fin'!L173</f>
        <v>90</v>
      </c>
      <c r="M173" s="237">
        <f>'2.3.2.1fin'!M173</f>
        <v>90</v>
      </c>
      <c r="N173" s="237">
        <f>'2.3.2.1fin'!N173</f>
        <v>90</v>
      </c>
      <c r="O173" s="237">
        <f>'2.3.2.1fin'!O173</f>
        <v>90</v>
      </c>
      <c r="P173" s="237">
        <f>'2.3.2.1fin'!P173</f>
        <v>90</v>
      </c>
      <c r="Q173" s="237">
        <f>'2.3.2.1fin'!Q173</f>
        <v>90</v>
      </c>
      <c r="R173" s="237">
        <f>'2.3.2.1fin'!R173</f>
        <v>90</v>
      </c>
      <c r="S173" s="237">
        <f>'2.3.2.1fin'!S173</f>
        <v>90</v>
      </c>
      <c r="T173" s="237">
        <f>'2.3.2.1fin'!T173</f>
        <v>90</v>
      </c>
      <c r="U173" s="237">
        <f>'2.3.2.1fin'!U173</f>
        <v>90</v>
      </c>
      <c r="V173" s="237">
        <f>'2.3.2.1fin'!V173</f>
        <v>90</v>
      </c>
      <c r="W173" s="237">
        <f>'2.3.2.1fin'!W173</f>
        <v>0</v>
      </c>
      <c r="X173" s="237">
        <f>'2.3.2.1fin'!X173</f>
        <v>0</v>
      </c>
      <c r="Y173" s="237">
        <f>'2.3.2.1fin'!Y173</f>
        <v>0</v>
      </c>
    </row>
    <row r="174" spans="1:25" s="236" customFormat="1" x14ac:dyDescent="0.25">
      <c r="A174" s="237" t="str">
        <f>'2.3.2.1fin'!A174</f>
        <v xml:space="preserve">
Trazado de surco en curvas a nivel para los frutales</v>
      </c>
      <c r="B174" s="237">
        <f>'2.3.2.1fin'!B174</f>
        <v>75</v>
      </c>
      <c r="C174" s="237">
        <f>'2.3.2.1fin'!C174</f>
        <v>0</v>
      </c>
      <c r="D174" s="237">
        <f>'2.3.2.1fin'!D174</f>
        <v>0</v>
      </c>
      <c r="E174" s="237">
        <f>'2.3.2.1fin'!E174</f>
        <v>0</v>
      </c>
      <c r="F174" s="237">
        <f>'2.3.2.1fin'!F174</f>
        <v>0</v>
      </c>
      <c r="G174" s="237">
        <f>'2.3.2.1fin'!G174</f>
        <v>0</v>
      </c>
      <c r="H174" s="237">
        <f>'2.3.2.1fin'!H174</f>
        <v>0</v>
      </c>
      <c r="I174" s="237">
        <f>'2.3.2.1fin'!I174</f>
        <v>0</v>
      </c>
      <c r="J174" s="237">
        <f>'2.3.2.1fin'!J174</f>
        <v>0</v>
      </c>
      <c r="K174" s="237">
        <f>'2.3.2.1fin'!K174</f>
        <v>0</v>
      </c>
      <c r="L174" s="237">
        <f>'2.3.2.1fin'!L174</f>
        <v>0</v>
      </c>
      <c r="M174" s="237">
        <f>'2.3.2.1fin'!M174</f>
        <v>0</v>
      </c>
      <c r="N174" s="237">
        <f>'2.3.2.1fin'!N174</f>
        <v>0</v>
      </c>
      <c r="O174" s="237">
        <f>'2.3.2.1fin'!O174</f>
        <v>0</v>
      </c>
      <c r="P174" s="237">
        <f>'2.3.2.1fin'!P174</f>
        <v>0</v>
      </c>
      <c r="Q174" s="237">
        <f>'2.3.2.1fin'!Q174</f>
        <v>0</v>
      </c>
      <c r="R174" s="237">
        <f>'2.3.2.1fin'!R174</f>
        <v>0</v>
      </c>
      <c r="S174" s="237">
        <f>'2.3.2.1fin'!S174</f>
        <v>0</v>
      </c>
      <c r="T174" s="237">
        <f>'2.3.2.1fin'!T174</f>
        <v>0</v>
      </c>
      <c r="U174" s="237">
        <f>'2.3.2.1fin'!U174</f>
        <v>0</v>
      </c>
      <c r="V174" s="237">
        <f>'2.3.2.1fin'!V174</f>
        <v>0</v>
      </c>
      <c r="W174" s="237">
        <f>'2.3.2.1fin'!W174</f>
        <v>0</v>
      </c>
      <c r="X174" s="237">
        <f>'2.3.2.1fin'!X174</f>
        <v>0</v>
      </c>
      <c r="Y174" s="237">
        <f>'2.3.2.1fin'!Y174</f>
        <v>0</v>
      </c>
    </row>
    <row r="175" spans="1:25" s="236" customFormat="1" x14ac:dyDescent="0.25">
      <c r="A175" s="237" t="str">
        <f>'2.3.2.1fin'!A175</f>
        <v xml:space="preserve">Colocación de filtros de cañuelas (manejo de conservación suelo)              </v>
      </c>
      <c r="B175" s="237">
        <f>'2.3.2.1fin'!B175</f>
        <v>0</v>
      </c>
      <c r="C175" s="237">
        <f>'2.3.2.1fin'!C175</f>
        <v>0</v>
      </c>
      <c r="D175" s="237">
        <f>'2.3.2.1fin'!D175</f>
        <v>0</v>
      </c>
      <c r="E175" s="237">
        <f>'2.3.2.1fin'!E175</f>
        <v>60</v>
      </c>
      <c r="F175" s="237">
        <f>'2.3.2.1fin'!F175</f>
        <v>15</v>
      </c>
      <c r="G175" s="237">
        <f>'2.3.2.1fin'!G175</f>
        <v>15</v>
      </c>
      <c r="H175" s="237">
        <f>'2.3.2.1fin'!H175</f>
        <v>15</v>
      </c>
      <c r="I175" s="237">
        <f>'2.3.2.1fin'!I175</f>
        <v>15</v>
      </c>
      <c r="J175" s="237">
        <f>'2.3.2.1fin'!J175</f>
        <v>15</v>
      </c>
      <c r="K175" s="237">
        <f>'2.3.2.1fin'!K175</f>
        <v>15</v>
      </c>
      <c r="L175" s="237">
        <f>'2.3.2.1fin'!L175</f>
        <v>15</v>
      </c>
      <c r="M175" s="237">
        <f>'2.3.2.1fin'!M175</f>
        <v>15</v>
      </c>
      <c r="N175" s="237">
        <f>'2.3.2.1fin'!N175</f>
        <v>15</v>
      </c>
      <c r="O175" s="237">
        <f>'2.3.2.1fin'!O175</f>
        <v>15</v>
      </c>
      <c r="P175" s="237">
        <f>'2.3.2.1fin'!P175</f>
        <v>15</v>
      </c>
      <c r="Q175" s="237">
        <f>'2.3.2.1fin'!Q175</f>
        <v>15</v>
      </c>
      <c r="R175" s="237">
        <f>'2.3.2.1fin'!R175</f>
        <v>15</v>
      </c>
      <c r="S175" s="237">
        <f>'2.3.2.1fin'!S175</f>
        <v>15</v>
      </c>
      <c r="T175" s="237">
        <f>'2.3.2.1fin'!T175</f>
        <v>15</v>
      </c>
      <c r="U175" s="237">
        <f>'2.3.2.1fin'!U175</f>
        <v>15</v>
      </c>
      <c r="V175" s="237">
        <f>'2.3.2.1fin'!V175</f>
        <v>15</v>
      </c>
      <c r="W175" s="237">
        <f>'2.3.2.1fin'!W175</f>
        <v>0</v>
      </c>
      <c r="X175" s="237">
        <f>'2.3.2.1fin'!X175</f>
        <v>0</v>
      </c>
      <c r="Y175" s="237">
        <f>'2.3.2.1fin'!Y175</f>
        <v>0</v>
      </c>
    </row>
    <row r="176" spans="1:25" s="236" customFormat="1" x14ac:dyDescent="0.25">
      <c r="A176" s="237">
        <f>'2.3.2.1fin'!A176</f>
        <v>0</v>
      </c>
      <c r="B176" s="237">
        <f>'2.3.2.1fin'!B176</f>
        <v>0</v>
      </c>
      <c r="C176" s="237">
        <f>'2.3.2.1fin'!C176</f>
        <v>0</v>
      </c>
      <c r="D176" s="237">
        <f>'2.3.2.1fin'!D176</f>
        <v>0</v>
      </c>
      <c r="E176" s="237">
        <f>'2.3.2.1fin'!E176</f>
        <v>0</v>
      </c>
      <c r="F176" s="237">
        <f>'2.3.2.1fin'!F176</f>
        <v>0</v>
      </c>
      <c r="G176" s="237">
        <f>'2.3.2.1fin'!G176</f>
        <v>0</v>
      </c>
      <c r="H176" s="237">
        <f>'2.3.2.1fin'!H176</f>
        <v>0</v>
      </c>
      <c r="I176" s="237">
        <f>'2.3.2.1fin'!I176</f>
        <v>0</v>
      </c>
      <c r="J176" s="237">
        <f>'2.3.2.1fin'!J176</f>
        <v>0</v>
      </c>
      <c r="K176" s="237">
        <f>'2.3.2.1fin'!K176</f>
        <v>0</v>
      </c>
      <c r="L176" s="237">
        <f>'2.3.2.1fin'!L176</f>
        <v>0</v>
      </c>
      <c r="M176" s="237">
        <f>'2.3.2.1fin'!M176</f>
        <v>0</v>
      </c>
      <c r="N176" s="237">
        <f>'2.3.2.1fin'!N176</f>
        <v>0</v>
      </c>
      <c r="O176" s="237">
        <f>'2.3.2.1fin'!O176</f>
        <v>0</v>
      </c>
      <c r="P176" s="237">
        <f>'2.3.2.1fin'!P176</f>
        <v>0</v>
      </c>
      <c r="Q176" s="237">
        <f>'2.3.2.1fin'!Q176</f>
        <v>0</v>
      </c>
      <c r="R176" s="237">
        <f>'2.3.2.1fin'!R176</f>
        <v>0</v>
      </c>
      <c r="S176" s="237">
        <f>'2.3.2.1fin'!S176</f>
        <v>0</v>
      </c>
      <c r="T176" s="237">
        <f>'2.3.2.1fin'!T176</f>
        <v>0</v>
      </c>
      <c r="U176" s="237">
        <f>'2.3.2.1fin'!U176</f>
        <v>0</v>
      </c>
      <c r="V176" s="237">
        <f>'2.3.2.1fin'!V176</f>
        <v>0</v>
      </c>
      <c r="W176" s="237">
        <f>'2.3.2.1fin'!W176</f>
        <v>0</v>
      </c>
      <c r="X176" s="237">
        <f>'2.3.2.1fin'!X176</f>
        <v>0</v>
      </c>
      <c r="Y176" s="237">
        <f>'2.3.2.1fin'!Y176</f>
        <v>0</v>
      </c>
    </row>
    <row r="177" spans="1:25" s="236" customFormat="1" x14ac:dyDescent="0.25">
      <c r="A177" s="237" t="str">
        <f>'2.3.2.1fin'!A177</f>
        <v>ESTABLECIMIENTO DEL CULTIVO</v>
      </c>
      <c r="B177" s="237">
        <f>'2.3.2.1fin'!B177</f>
        <v>0</v>
      </c>
      <c r="C177" s="237">
        <f>'2.3.2.1fin'!C177</f>
        <v>0</v>
      </c>
      <c r="D177" s="237">
        <f>'2.3.2.1fin'!D177</f>
        <v>0</v>
      </c>
      <c r="E177" s="237">
        <f>'2.3.2.1fin'!E177</f>
        <v>0</v>
      </c>
      <c r="F177" s="237">
        <f>'2.3.2.1fin'!F177</f>
        <v>0</v>
      </c>
      <c r="G177" s="237">
        <f>'2.3.2.1fin'!G177</f>
        <v>0</v>
      </c>
      <c r="H177" s="237">
        <f>'2.3.2.1fin'!H177</f>
        <v>0</v>
      </c>
      <c r="I177" s="237">
        <f>'2.3.2.1fin'!I177</f>
        <v>0</v>
      </c>
      <c r="J177" s="237">
        <f>'2.3.2.1fin'!J177</f>
        <v>0</v>
      </c>
      <c r="K177" s="237">
        <f>'2.3.2.1fin'!K177</f>
        <v>0</v>
      </c>
      <c r="L177" s="237">
        <f>'2.3.2.1fin'!L177</f>
        <v>0</v>
      </c>
      <c r="M177" s="237">
        <f>'2.3.2.1fin'!M177</f>
        <v>0</v>
      </c>
      <c r="N177" s="237">
        <f>'2.3.2.1fin'!N177</f>
        <v>0</v>
      </c>
      <c r="O177" s="237">
        <f>'2.3.2.1fin'!O177</f>
        <v>0</v>
      </c>
      <c r="P177" s="237">
        <f>'2.3.2.1fin'!P177</f>
        <v>0</v>
      </c>
      <c r="Q177" s="237">
        <f>'2.3.2.1fin'!Q177</f>
        <v>0</v>
      </c>
      <c r="R177" s="237">
        <f>'2.3.2.1fin'!R177</f>
        <v>0</v>
      </c>
      <c r="S177" s="237">
        <f>'2.3.2.1fin'!S177</f>
        <v>0</v>
      </c>
      <c r="T177" s="237">
        <f>'2.3.2.1fin'!T177</f>
        <v>0</v>
      </c>
      <c r="U177" s="237">
        <f>'2.3.2.1fin'!U177</f>
        <v>0</v>
      </c>
      <c r="V177" s="237">
        <f>'2.3.2.1fin'!V177</f>
        <v>0</v>
      </c>
      <c r="W177" s="237">
        <f>'2.3.2.1fin'!W177</f>
        <v>0</v>
      </c>
      <c r="X177" s="237">
        <f>'2.3.2.1fin'!X177</f>
        <v>0</v>
      </c>
      <c r="Y177" s="237">
        <f>'2.3.2.1fin'!Y177</f>
        <v>0</v>
      </c>
    </row>
    <row r="178" spans="1:25" s="236" customFormat="1" x14ac:dyDescent="0.25">
      <c r="A178" s="237" t="str">
        <f>'2.3.2.1fin'!A178</f>
        <v>Durazno</v>
      </c>
      <c r="B178" s="237">
        <f>'2.3.2.1fin'!B178</f>
        <v>0</v>
      </c>
      <c r="C178" s="237">
        <f>'2.3.2.1fin'!C178</f>
        <v>0</v>
      </c>
      <c r="D178" s="237">
        <f>'2.3.2.1fin'!D178</f>
        <v>0</v>
      </c>
      <c r="E178" s="237">
        <f>'2.3.2.1fin'!E178</f>
        <v>0</v>
      </c>
      <c r="F178" s="237">
        <f>'2.3.2.1fin'!F178</f>
        <v>0</v>
      </c>
      <c r="G178" s="237">
        <f>'2.3.2.1fin'!G178</f>
        <v>0</v>
      </c>
      <c r="H178" s="237">
        <f>'2.3.2.1fin'!H178</f>
        <v>0</v>
      </c>
      <c r="I178" s="237">
        <f>'2.3.2.1fin'!I178</f>
        <v>0</v>
      </c>
      <c r="J178" s="237">
        <f>'2.3.2.1fin'!J178</f>
        <v>0</v>
      </c>
      <c r="K178" s="237">
        <f>'2.3.2.1fin'!K178</f>
        <v>0</v>
      </c>
      <c r="L178" s="237">
        <f>'2.3.2.1fin'!L178</f>
        <v>0</v>
      </c>
      <c r="M178" s="237">
        <f>'2.3.2.1fin'!M178</f>
        <v>0</v>
      </c>
      <c r="N178" s="237">
        <f>'2.3.2.1fin'!N178</f>
        <v>0</v>
      </c>
      <c r="O178" s="237">
        <f>'2.3.2.1fin'!O178</f>
        <v>0</v>
      </c>
      <c r="P178" s="237">
        <f>'2.3.2.1fin'!P178</f>
        <v>0</v>
      </c>
      <c r="Q178" s="237">
        <f>'2.3.2.1fin'!Q178</f>
        <v>0</v>
      </c>
      <c r="R178" s="237">
        <f>'2.3.2.1fin'!R178</f>
        <v>0</v>
      </c>
      <c r="S178" s="237">
        <f>'2.3.2.1fin'!S178</f>
        <v>0</v>
      </c>
      <c r="T178" s="237">
        <f>'2.3.2.1fin'!T178</f>
        <v>0</v>
      </c>
      <c r="U178" s="237">
        <f>'2.3.2.1fin'!U178</f>
        <v>0</v>
      </c>
      <c r="V178" s="237">
        <f>'2.3.2.1fin'!V178</f>
        <v>0</v>
      </c>
      <c r="W178" s="237">
        <f>'2.3.2.1fin'!W178</f>
        <v>0</v>
      </c>
      <c r="X178" s="237">
        <f>'2.3.2.1fin'!X178</f>
        <v>0</v>
      </c>
      <c r="Y178" s="237">
        <f>'2.3.2.1fin'!Y178</f>
        <v>0</v>
      </c>
    </row>
    <row r="179" spans="1:25" s="236" customFormat="1" x14ac:dyDescent="0.25">
      <c r="A179" s="237" t="str">
        <f>'2.3.2.1fin'!A179</f>
        <v xml:space="preserve">Material vegetativo (20% de resiembra) </v>
      </c>
      <c r="B179" s="237">
        <f>'2.3.2.1fin'!B179</f>
        <v>0</v>
      </c>
      <c r="C179" s="237">
        <f>'2.3.2.1fin'!C179</f>
        <v>1575</v>
      </c>
      <c r="D179" s="237">
        <f>'2.3.2.1fin'!D179</f>
        <v>0</v>
      </c>
      <c r="E179" s="237">
        <f>'2.3.2.1fin'!E179</f>
        <v>0</v>
      </c>
      <c r="F179" s="237">
        <f>'2.3.2.1fin'!F179</f>
        <v>0</v>
      </c>
      <c r="G179" s="237">
        <f>'2.3.2.1fin'!G179</f>
        <v>0</v>
      </c>
      <c r="H179" s="237">
        <f>'2.3.2.1fin'!H179</f>
        <v>0</v>
      </c>
      <c r="I179" s="237">
        <f>'2.3.2.1fin'!I179</f>
        <v>0</v>
      </c>
      <c r="J179" s="237">
        <f>'2.3.2.1fin'!J179</f>
        <v>0</v>
      </c>
      <c r="K179" s="237">
        <f>'2.3.2.1fin'!K179</f>
        <v>0</v>
      </c>
      <c r="L179" s="237">
        <f>'2.3.2.1fin'!L179</f>
        <v>0</v>
      </c>
      <c r="M179" s="237">
        <f>'2.3.2.1fin'!M179</f>
        <v>0</v>
      </c>
      <c r="N179" s="237">
        <f>'2.3.2.1fin'!N179</f>
        <v>0</v>
      </c>
      <c r="O179" s="237">
        <f>'2.3.2.1fin'!O179</f>
        <v>0</v>
      </c>
      <c r="P179" s="237">
        <f>'2.3.2.1fin'!P179</f>
        <v>0</v>
      </c>
      <c r="Q179" s="237">
        <f>'2.3.2.1fin'!Q179</f>
        <v>0</v>
      </c>
      <c r="R179" s="237">
        <f>'2.3.2.1fin'!R179</f>
        <v>0</v>
      </c>
      <c r="S179" s="237">
        <f>'2.3.2.1fin'!S179</f>
        <v>0</v>
      </c>
      <c r="T179" s="237">
        <f>'2.3.2.1fin'!T179</f>
        <v>0</v>
      </c>
      <c r="U179" s="237">
        <f>'2.3.2.1fin'!U179</f>
        <v>0</v>
      </c>
      <c r="V179" s="237">
        <f>'2.3.2.1fin'!V179</f>
        <v>0</v>
      </c>
      <c r="W179" s="237">
        <f>'2.3.2.1fin'!W179</f>
        <v>0</v>
      </c>
      <c r="X179" s="237">
        <f>'2.3.2.1fin'!X179</f>
        <v>0</v>
      </c>
      <c r="Y179" s="237">
        <f>'2.3.2.1fin'!Y179</f>
        <v>0</v>
      </c>
    </row>
    <row r="180" spans="1:25" s="236" customFormat="1" x14ac:dyDescent="0.25">
      <c r="A180" s="237" t="str">
        <f>'2.3.2.1fin'!A180</f>
        <v>Mano de obra</v>
      </c>
      <c r="B180" s="237">
        <f>'2.3.2.1fin'!B180</f>
        <v>0</v>
      </c>
      <c r="C180" s="237">
        <f>'2.3.2.1fin'!C180</f>
        <v>180</v>
      </c>
      <c r="D180" s="237">
        <f>'2.3.2.1fin'!D180</f>
        <v>0</v>
      </c>
      <c r="E180" s="237">
        <f>'2.3.2.1fin'!E180</f>
        <v>0</v>
      </c>
      <c r="F180" s="237">
        <f>'2.3.2.1fin'!F180</f>
        <v>0</v>
      </c>
      <c r="G180" s="237">
        <f>'2.3.2.1fin'!G180</f>
        <v>0</v>
      </c>
      <c r="H180" s="237">
        <f>'2.3.2.1fin'!H180</f>
        <v>0</v>
      </c>
      <c r="I180" s="237">
        <f>'2.3.2.1fin'!I180</f>
        <v>0</v>
      </c>
      <c r="J180" s="237">
        <f>'2.3.2.1fin'!J180</f>
        <v>0</v>
      </c>
      <c r="K180" s="237">
        <f>'2.3.2.1fin'!K180</f>
        <v>0</v>
      </c>
      <c r="L180" s="237">
        <f>'2.3.2.1fin'!L180</f>
        <v>0</v>
      </c>
      <c r="M180" s="237">
        <f>'2.3.2.1fin'!M180</f>
        <v>0</v>
      </c>
      <c r="N180" s="237">
        <f>'2.3.2.1fin'!N180</f>
        <v>0</v>
      </c>
      <c r="O180" s="237">
        <f>'2.3.2.1fin'!O180</f>
        <v>0</v>
      </c>
      <c r="P180" s="237">
        <f>'2.3.2.1fin'!P180</f>
        <v>0</v>
      </c>
      <c r="Q180" s="237">
        <f>'2.3.2.1fin'!Q180</f>
        <v>0</v>
      </c>
      <c r="R180" s="237">
        <f>'2.3.2.1fin'!R180</f>
        <v>0</v>
      </c>
      <c r="S180" s="237">
        <f>'2.3.2.1fin'!S180</f>
        <v>0</v>
      </c>
      <c r="T180" s="237">
        <f>'2.3.2.1fin'!T180</f>
        <v>0</v>
      </c>
      <c r="U180" s="237">
        <f>'2.3.2.1fin'!U180</f>
        <v>0</v>
      </c>
      <c r="V180" s="237">
        <f>'2.3.2.1fin'!V180</f>
        <v>0</v>
      </c>
      <c r="W180" s="237">
        <f>'2.3.2.1fin'!W180</f>
        <v>0</v>
      </c>
      <c r="X180" s="237">
        <f>'2.3.2.1fin'!X180</f>
        <v>0</v>
      </c>
      <c r="Y180" s="237">
        <f>'2.3.2.1fin'!Y180</f>
        <v>0</v>
      </c>
    </row>
    <row r="181" spans="1:25" s="236" customFormat="1" x14ac:dyDescent="0.25">
      <c r="A181" s="237">
        <f>'2.3.2.1fin'!A181</f>
        <v>0</v>
      </c>
      <c r="B181" s="237">
        <f>'2.3.2.1fin'!B181</f>
        <v>0</v>
      </c>
      <c r="C181" s="237">
        <f>'2.3.2.1fin'!C181</f>
        <v>0</v>
      </c>
      <c r="D181" s="237">
        <f>'2.3.2.1fin'!D181</f>
        <v>0</v>
      </c>
      <c r="E181" s="237">
        <f>'2.3.2.1fin'!E181</f>
        <v>0</v>
      </c>
      <c r="F181" s="237">
        <f>'2.3.2.1fin'!F181</f>
        <v>0</v>
      </c>
      <c r="G181" s="237">
        <f>'2.3.2.1fin'!G181</f>
        <v>0</v>
      </c>
      <c r="H181" s="237">
        <f>'2.3.2.1fin'!H181</f>
        <v>0</v>
      </c>
      <c r="I181" s="237">
        <f>'2.3.2.1fin'!I181</f>
        <v>0</v>
      </c>
      <c r="J181" s="237">
        <f>'2.3.2.1fin'!J181</f>
        <v>0</v>
      </c>
      <c r="K181" s="237">
        <f>'2.3.2.1fin'!K181</f>
        <v>0</v>
      </c>
      <c r="L181" s="237">
        <f>'2.3.2.1fin'!L181</f>
        <v>0</v>
      </c>
      <c r="M181" s="237">
        <f>'2.3.2.1fin'!M181</f>
        <v>0</v>
      </c>
      <c r="N181" s="237">
        <f>'2.3.2.1fin'!N181</f>
        <v>0</v>
      </c>
      <c r="O181" s="237">
        <f>'2.3.2.1fin'!O181</f>
        <v>0</v>
      </c>
      <c r="P181" s="237">
        <f>'2.3.2.1fin'!P181</f>
        <v>0</v>
      </c>
      <c r="Q181" s="237">
        <f>'2.3.2.1fin'!Q181</f>
        <v>0</v>
      </c>
      <c r="R181" s="237">
        <f>'2.3.2.1fin'!R181</f>
        <v>0</v>
      </c>
      <c r="S181" s="237">
        <f>'2.3.2.1fin'!S181</f>
        <v>0</v>
      </c>
      <c r="T181" s="237">
        <f>'2.3.2.1fin'!T181</f>
        <v>0</v>
      </c>
      <c r="U181" s="237">
        <f>'2.3.2.1fin'!U181</f>
        <v>0</v>
      </c>
      <c r="V181" s="237">
        <f>'2.3.2.1fin'!V181</f>
        <v>0</v>
      </c>
      <c r="W181" s="237">
        <f>'2.3.2.1fin'!W181</f>
        <v>0</v>
      </c>
      <c r="X181" s="237">
        <f>'2.3.2.1fin'!X181</f>
        <v>0</v>
      </c>
      <c r="Y181" s="237">
        <f>'2.3.2.1fin'!Y181</f>
        <v>0</v>
      </c>
    </row>
    <row r="182" spans="1:25" s="236" customFormat="1" x14ac:dyDescent="0.25">
      <c r="A182" s="237" t="str">
        <f>'2.3.2.1fin'!A182</f>
        <v>Maíz/Frijol</v>
      </c>
      <c r="B182" s="237">
        <f>'2.3.2.1fin'!B182</f>
        <v>0</v>
      </c>
      <c r="C182" s="237">
        <f>'2.3.2.1fin'!C182</f>
        <v>0</v>
      </c>
      <c r="D182" s="237">
        <f>'2.3.2.1fin'!D182</f>
        <v>0</v>
      </c>
      <c r="E182" s="237">
        <f>'2.3.2.1fin'!E182</f>
        <v>0</v>
      </c>
      <c r="F182" s="237">
        <f>'2.3.2.1fin'!F182</f>
        <v>0</v>
      </c>
      <c r="G182" s="237">
        <f>'2.3.2.1fin'!G182</f>
        <v>0</v>
      </c>
      <c r="H182" s="237">
        <f>'2.3.2.1fin'!H182</f>
        <v>0</v>
      </c>
      <c r="I182" s="237">
        <f>'2.3.2.1fin'!I182</f>
        <v>0</v>
      </c>
      <c r="J182" s="237">
        <f>'2.3.2.1fin'!J182</f>
        <v>0</v>
      </c>
      <c r="K182" s="237">
        <f>'2.3.2.1fin'!K182</f>
        <v>0</v>
      </c>
      <c r="L182" s="237">
        <f>'2.3.2.1fin'!L182</f>
        <v>0</v>
      </c>
      <c r="M182" s="237">
        <f>'2.3.2.1fin'!M182</f>
        <v>0</v>
      </c>
      <c r="N182" s="237">
        <f>'2.3.2.1fin'!N182</f>
        <v>0</v>
      </c>
      <c r="O182" s="237">
        <f>'2.3.2.1fin'!O182</f>
        <v>0</v>
      </c>
      <c r="P182" s="237">
        <f>'2.3.2.1fin'!P182</f>
        <v>0</v>
      </c>
      <c r="Q182" s="237">
        <f>'2.3.2.1fin'!Q182</f>
        <v>0</v>
      </c>
      <c r="R182" s="237">
        <f>'2.3.2.1fin'!R182</f>
        <v>0</v>
      </c>
      <c r="S182" s="237">
        <f>'2.3.2.1fin'!S182</f>
        <v>0</v>
      </c>
      <c r="T182" s="237">
        <f>'2.3.2.1fin'!T182</f>
        <v>0</v>
      </c>
      <c r="U182" s="237">
        <f>'2.3.2.1fin'!U182</f>
        <v>0</v>
      </c>
      <c r="V182" s="237">
        <f>'2.3.2.1fin'!V182</f>
        <v>0</v>
      </c>
      <c r="W182" s="237">
        <f>'2.3.2.1fin'!W182</f>
        <v>0</v>
      </c>
      <c r="X182" s="237">
        <f>'2.3.2.1fin'!X182</f>
        <v>0</v>
      </c>
      <c r="Y182" s="237">
        <f>'2.3.2.1fin'!Y182</f>
        <v>0</v>
      </c>
    </row>
    <row r="183" spans="1:25" s="236" customFormat="1" x14ac:dyDescent="0.25">
      <c r="A183" s="237" t="str">
        <f>'2.3.2.1fin'!A183</f>
        <v xml:space="preserve">Semilla (maíz) </v>
      </c>
      <c r="B183" s="237">
        <f>'2.3.2.1fin'!B183</f>
        <v>0</v>
      </c>
      <c r="C183" s="237">
        <f>'2.3.2.1fin'!C183</f>
        <v>7</v>
      </c>
      <c r="D183" s="237">
        <f>'2.3.2.1fin'!D183</f>
        <v>7</v>
      </c>
      <c r="E183" s="237">
        <f>'2.3.2.1fin'!E183</f>
        <v>7</v>
      </c>
      <c r="F183" s="237">
        <f>'2.3.2.1fin'!F183</f>
        <v>7</v>
      </c>
      <c r="G183" s="237">
        <f>'2.3.2.1fin'!G183</f>
        <v>7</v>
      </c>
      <c r="H183" s="237">
        <f>'2.3.2.1fin'!H183</f>
        <v>7</v>
      </c>
      <c r="I183" s="237">
        <f>'2.3.2.1fin'!I183</f>
        <v>7</v>
      </c>
      <c r="J183" s="237">
        <f>'2.3.2.1fin'!J183</f>
        <v>7</v>
      </c>
      <c r="K183" s="237">
        <f>'2.3.2.1fin'!K183</f>
        <v>7</v>
      </c>
      <c r="L183" s="237">
        <f>'2.3.2.1fin'!L183</f>
        <v>7</v>
      </c>
      <c r="M183" s="237">
        <f>'2.3.2.1fin'!M183</f>
        <v>7</v>
      </c>
      <c r="N183" s="237">
        <f>'2.3.2.1fin'!N183</f>
        <v>7</v>
      </c>
      <c r="O183" s="237">
        <f>'2.3.2.1fin'!O183</f>
        <v>7</v>
      </c>
      <c r="P183" s="237">
        <f>'2.3.2.1fin'!P183</f>
        <v>7</v>
      </c>
      <c r="Q183" s="237">
        <f>'2.3.2.1fin'!Q183</f>
        <v>7</v>
      </c>
      <c r="R183" s="237">
        <f>'2.3.2.1fin'!R183</f>
        <v>7</v>
      </c>
      <c r="S183" s="237">
        <f>'2.3.2.1fin'!S183</f>
        <v>7</v>
      </c>
      <c r="T183" s="237">
        <f>'2.3.2.1fin'!T183</f>
        <v>7</v>
      </c>
      <c r="U183" s="237">
        <f>'2.3.2.1fin'!U183</f>
        <v>7</v>
      </c>
      <c r="V183" s="237">
        <f>'2.3.2.1fin'!V183</f>
        <v>7</v>
      </c>
      <c r="W183" s="237">
        <f>'2.3.2.1fin'!W183</f>
        <v>0</v>
      </c>
      <c r="X183" s="237">
        <f>'2.3.2.1fin'!X183</f>
        <v>0</v>
      </c>
      <c r="Y183" s="237">
        <f>'2.3.2.1fin'!Y183</f>
        <v>0</v>
      </c>
    </row>
    <row r="184" spans="1:25" s="236" customFormat="1" x14ac:dyDescent="0.25">
      <c r="A184" s="237" t="str">
        <f>'2.3.2.1fin'!A184</f>
        <v xml:space="preserve">Semilla (frijol)           </v>
      </c>
      <c r="B184" s="237">
        <f>'2.3.2.1fin'!B184</f>
        <v>0</v>
      </c>
      <c r="C184" s="237">
        <f>'2.3.2.1fin'!C184</f>
        <v>4</v>
      </c>
      <c r="D184" s="237">
        <f>'2.3.2.1fin'!D184</f>
        <v>4</v>
      </c>
      <c r="E184" s="237">
        <f>'2.3.2.1fin'!E184</f>
        <v>4</v>
      </c>
      <c r="F184" s="237">
        <f>'2.3.2.1fin'!F184</f>
        <v>4</v>
      </c>
      <c r="G184" s="237">
        <f>'2.3.2.1fin'!G184</f>
        <v>4</v>
      </c>
      <c r="H184" s="237">
        <f>'2.3.2.1fin'!H184</f>
        <v>4</v>
      </c>
      <c r="I184" s="237">
        <f>'2.3.2.1fin'!I184</f>
        <v>4</v>
      </c>
      <c r="J184" s="237">
        <f>'2.3.2.1fin'!J184</f>
        <v>4</v>
      </c>
      <c r="K184" s="237">
        <f>'2.3.2.1fin'!K184</f>
        <v>4</v>
      </c>
      <c r="L184" s="237">
        <f>'2.3.2.1fin'!L184</f>
        <v>4</v>
      </c>
      <c r="M184" s="237">
        <f>'2.3.2.1fin'!M184</f>
        <v>4</v>
      </c>
      <c r="N184" s="237">
        <f>'2.3.2.1fin'!N184</f>
        <v>4</v>
      </c>
      <c r="O184" s="237">
        <f>'2.3.2.1fin'!O184</f>
        <v>4</v>
      </c>
      <c r="P184" s="237">
        <f>'2.3.2.1fin'!P184</f>
        <v>4</v>
      </c>
      <c r="Q184" s="237">
        <f>'2.3.2.1fin'!Q184</f>
        <v>4</v>
      </c>
      <c r="R184" s="237">
        <f>'2.3.2.1fin'!R184</f>
        <v>4</v>
      </c>
      <c r="S184" s="237">
        <f>'2.3.2.1fin'!S184</f>
        <v>4</v>
      </c>
      <c r="T184" s="237">
        <f>'2.3.2.1fin'!T184</f>
        <v>4</v>
      </c>
      <c r="U184" s="237">
        <f>'2.3.2.1fin'!U184</f>
        <v>4</v>
      </c>
      <c r="V184" s="237">
        <f>'2.3.2.1fin'!V184</f>
        <v>4</v>
      </c>
      <c r="W184" s="237">
        <f>'2.3.2.1fin'!W184</f>
        <v>0</v>
      </c>
      <c r="X184" s="237">
        <f>'2.3.2.1fin'!X184</f>
        <v>0</v>
      </c>
      <c r="Y184" s="237">
        <f>'2.3.2.1fin'!Y184</f>
        <v>0</v>
      </c>
    </row>
    <row r="185" spans="1:25" s="236" customFormat="1" x14ac:dyDescent="0.25">
      <c r="A185" s="237" t="str">
        <f>'2.3.2.1fin'!A185</f>
        <v xml:space="preserve">Mano de obra     </v>
      </c>
      <c r="B185" s="237">
        <f>'2.3.2.1fin'!B185</f>
        <v>0</v>
      </c>
      <c r="C185" s="237">
        <f>'2.3.2.1fin'!C185</f>
        <v>75</v>
      </c>
      <c r="D185" s="237">
        <f>'2.3.2.1fin'!D185</f>
        <v>75</v>
      </c>
      <c r="E185" s="237">
        <f>'2.3.2.1fin'!E185</f>
        <v>75</v>
      </c>
      <c r="F185" s="237">
        <f>'2.3.2.1fin'!F185</f>
        <v>75</v>
      </c>
      <c r="G185" s="237">
        <f>'2.3.2.1fin'!G185</f>
        <v>75</v>
      </c>
      <c r="H185" s="237">
        <f>'2.3.2.1fin'!H185</f>
        <v>75</v>
      </c>
      <c r="I185" s="237">
        <f>'2.3.2.1fin'!I185</f>
        <v>75</v>
      </c>
      <c r="J185" s="237">
        <f>'2.3.2.1fin'!J185</f>
        <v>75</v>
      </c>
      <c r="K185" s="237">
        <f>'2.3.2.1fin'!K185</f>
        <v>75</v>
      </c>
      <c r="L185" s="237">
        <f>'2.3.2.1fin'!L185</f>
        <v>75</v>
      </c>
      <c r="M185" s="237">
        <f>'2.3.2.1fin'!M185</f>
        <v>75</v>
      </c>
      <c r="N185" s="237">
        <f>'2.3.2.1fin'!N185</f>
        <v>75</v>
      </c>
      <c r="O185" s="237">
        <f>'2.3.2.1fin'!O185</f>
        <v>75</v>
      </c>
      <c r="P185" s="237">
        <f>'2.3.2.1fin'!P185</f>
        <v>75</v>
      </c>
      <c r="Q185" s="237">
        <f>'2.3.2.1fin'!Q185</f>
        <v>75</v>
      </c>
      <c r="R185" s="237">
        <f>'2.3.2.1fin'!R185</f>
        <v>75</v>
      </c>
      <c r="S185" s="237">
        <f>'2.3.2.1fin'!S185</f>
        <v>75</v>
      </c>
      <c r="T185" s="237">
        <f>'2.3.2.1fin'!T185</f>
        <v>75</v>
      </c>
      <c r="U185" s="237">
        <f>'2.3.2.1fin'!U185</f>
        <v>75</v>
      </c>
      <c r="V185" s="237">
        <f>'2.3.2.1fin'!V185</f>
        <v>75</v>
      </c>
      <c r="W185" s="237">
        <f>'2.3.2.1fin'!W185</f>
        <v>0</v>
      </c>
      <c r="X185" s="237">
        <f>'2.3.2.1fin'!X185</f>
        <v>0</v>
      </c>
      <c r="Y185" s="237">
        <f>'2.3.2.1fin'!Y185</f>
        <v>0</v>
      </c>
    </row>
    <row r="186" spans="1:25" s="236" customFormat="1" x14ac:dyDescent="0.25">
      <c r="A186" s="237">
        <f>'2.3.2.1fin'!A186</f>
        <v>0</v>
      </c>
      <c r="B186" s="237">
        <f>'2.3.2.1fin'!B186</f>
        <v>0</v>
      </c>
      <c r="C186" s="237">
        <f>'2.3.2.1fin'!C186</f>
        <v>0</v>
      </c>
      <c r="D186" s="237">
        <f>'2.3.2.1fin'!D186</f>
        <v>0</v>
      </c>
      <c r="E186" s="237">
        <f>'2.3.2.1fin'!E186</f>
        <v>0</v>
      </c>
      <c r="F186" s="237">
        <f>'2.3.2.1fin'!F186</f>
        <v>0</v>
      </c>
      <c r="G186" s="237">
        <f>'2.3.2.1fin'!G186</f>
        <v>0</v>
      </c>
      <c r="H186" s="237">
        <f>'2.3.2.1fin'!H186</f>
        <v>0</v>
      </c>
      <c r="I186" s="237">
        <f>'2.3.2.1fin'!I186</f>
        <v>0</v>
      </c>
      <c r="J186" s="237">
        <f>'2.3.2.1fin'!J186</f>
        <v>0</v>
      </c>
      <c r="K186" s="237">
        <f>'2.3.2.1fin'!K186</f>
        <v>0</v>
      </c>
      <c r="L186" s="237">
        <f>'2.3.2.1fin'!L186</f>
        <v>0</v>
      </c>
      <c r="M186" s="237">
        <f>'2.3.2.1fin'!M186</f>
        <v>0</v>
      </c>
      <c r="N186" s="237">
        <f>'2.3.2.1fin'!N186</f>
        <v>0</v>
      </c>
      <c r="O186" s="237">
        <f>'2.3.2.1fin'!O186</f>
        <v>0</v>
      </c>
      <c r="P186" s="237">
        <f>'2.3.2.1fin'!P186</f>
        <v>0</v>
      </c>
      <c r="Q186" s="237">
        <f>'2.3.2.1fin'!Q186</f>
        <v>0</v>
      </c>
      <c r="R186" s="237">
        <f>'2.3.2.1fin'!R186</f>
        <v>0</v>
      </c>
      <c r="S186" s="237">
        <f>'2.3.2.1fin'!S186</f>
        <v>0</v>
      </c>
      <c r="T186" s="237">
        <f>'2.3.2.1fin'!T186</f>
        <v>0</v>
      </c>
      <c r="U186" s="237">
        <f>'2.3.2.1fin'!U186</f>
        <v>0</v>
      </c>
      <c r="V186" s="237">
        <f>'2.3.2.1fin'!V186</f>
        <v>0</v>
      </c>
      <c r="W186" s="237">
        <f>'2.3.2.1fin'!W186</f>
        <v>0</v>
      </c>
      <c r="X186" s="237">
        <f>'2.3.2.1fin'!X186</f>
        <v>0</v>
      </c>
      <c r="Y186" s="237">
        <f>'2.3.2.1fin'!Y186</f>
        <v>0</v>
      </c>
    </row>
    <row r="187" spans="1:25" s="236" customFormat="1" x14ac:dyDescent="0.25">
      <c r="A187" s="237" t="str">
        <f>'2.3.2.1fin'!A187</f>
        <v>EQUIPOS</v>
      </c>
      <c r="B187" s="237">
        <f>'2.3.2.1fin'!B187</f>
        <v>0</v>
      </c>
      <c r="C187" s="237">
        <f>'2.3.2.1fin'!C187</f>
        <v>0</v>
      </c>
      <c r="D187" s="237">
        <f>'2.3.2.1fin'!D187</f>
        <v>0</v>
      </c>
      <c r="E187" s="237">
        <f>'2.3.2.1fin'!E187</f>
        <v>0</v>
      </c>
      <c r="F187" s="237">
        <f>'2.3.2.1fin'!F187</f>
        <v>0</v>
      </c>
      <c r="G187" s="237">
        <f>'2.3.2.1fin'!G187</f>
        <v>0</v>
      </c>
      <c r="H187" s="237">
        <f>'2.3.2.1fin'!H187</f>
        <v>0</v>
      </c>
      <c r="I187" s="237">
        <f>'2.3.2.1fin'!I187</f>
        <v>0</v>
      </c>
      <c r="J187" s="237">
        <f>'2.3.2.1fin'!J187</f>
        <v>0</v>
      </c>
      <c r="K187" s="237">
        <f>'2.3.2.1fin'!K187</f>
        <v>0</v>
      </c>
      <c r="L187" s="237">
        <f>'2.3.2.1fin'!L187</f>
        <v>0</v>
      </c>
      <c r="M187" s="237">
        <f>'2.3.2.1fin'!M187</f>
        <v>0</v>
      </c>
      <c r="N187" s="237">
        <f>'2.3.2.1fin'!N187</f>
        <v>0</v>
      </c>
      <c r="O187" s="237">
        <f>'2.3.2.1fin'!O187</f>
        <v>0</v>
      </c>
      <c r="P187" s="237">
        <f>'2.3.2.1fin'!P187</f>
        <v>0</v>
      </c>
      <c r="Q187" s="237">
        <f>'2.3.2.1fin'!Q187</f>
        <v>0</v>
      </c>
      <c r="R187" s="237">
        <f>'2.3.2.1fin'!R187</f>
        <v>0</v>
      </c>
      <c r="S187" s="237">
        <f>'2.3.2.1fin'!S187</f>
        <v>0</v>
      </c>
      <c r="T187" s="237">
        <f>'2.3.2.1fin'!T187</f>
        <v>0</v>
      </c>
      <c r="U187" s="237">
        <f>'2.3.2.1fin'!U187</f>
        <v>0</v>
      </c>
      <c r="V187" s="237">
        <f>'2.3.2.1fin'!V187</f>
        <v>0</v>
      </c>
      <c r="W187" s="237">
        <f>'2.3.2.1fin'!W187</f>
        <v>0</v>
      </c>
      <c r="X187" s="237">
        <f>'2.3.2.1fin'!X187</f>
        <v>0</v>
      </c>
      <c r="Y187" s="237">
        <f>'2.3.2.1fin'!Y187</f>
        <v>0</v>
      </c>
    </row>
    <row r="188" spans="1:25" s="236" customFormat="1" x14ac:dyDescent="0.25">
      <c r="A188" s="237" t="str">
        <f>'2.3.2.1fin'!A188</f>
        <v>Herramientas menores (coa, pala, machete, bomba de aspersion, tijeras)</v>
      </c>
      <c r="B188" s="237">
        <f>'2.3.2.1fin'!B188</f>
        <v>77.25</v>
      </c>
      <c r="C188" s="237">
        <f>'2.3.2.1fin'!C188</f>
        <v>0</v>
      </c>
      <c r="D188" s="237">
        <f>'2.3.2.1fin'!D188</f>
        <v>0</v>
      </c>
      <c r="E188" s="237">
        <f>'2.3.2.1fin'!E188</f>
        <v>0</v>
      </c>
      <c r="F188" s="237">
        <f>'2.3.2.1fin'!F188</f>
        <v>77.25</v>
      </c>
      <c r="G188" s="237">
        <f>'2.3.2.1fin'!G188</f>
        <v>0</v>
      </c>
      <c r="H188" s="237">
        <f>'2.3.2.1fin'!H188</f>
        <v>0</v>
      </c>
      <c r="I188" s="237">
        <f>'2.3.2.1fin'!I188</f>
        <v>0</v>
      </c>
      <c r="J188" s="237">
        <f>'2.3.2.1fin'!J188</f>
        <v>77.25</v>
      </c>
      <c r="K188" s="237">
        <f>'2.3.2.1fin'!K188</f>
        <v>0</v>
      </c>
      <c r="L188" s="237">
        <f>'2.3.2.1fin'!L188</f>
        <v>0</v>
      </c>
      <c r="M188" s="237">
        <f>'2.3.2.1fin'!M188</f>
        <v>0</v>
      </c>
      <c r="N188" s="237">
        <f>'2.3.2.1fin'!N188</f>
        <v>77.25</v>
      </c>
      <c r="O188" s="237">
        <f>'2.3.2.1fin'!O188</f>
        <v>0</v>
      </c>
      <c r="P188" s="237">
        <f>'2.3.2.1fin'!P188</f>
        <v>0</v>
      </c>
      <c r="Q188" s="237">
        <f>'2.3.2.1fin'!Q188</f>
        <v>0</v>
      </c>
      <c r="R188" s="237">
        <f>'2.3.2.1fin'!R188</f>
        <v>77.25</v>
      </c>
      <c r="S188" s="237">
        <f>'2.3.2.1fin'!S188</f>
        <v>0</v>
      </c>
      <c r="T188" s="237">
        <f>'2.3.2.1fin'!T188</f>
        <v>0</v>
      </c>
      <c r="U188" s="237">
        <f>'2.3.2.1fin'!U188</f>
        <v>0</v>
      </c>
      <c r="V188" s="237">
        <f>'2.3.2.1fin'!V188</f>
        <v>77.25</v>
      </c>
      <c r="W188" s="237">
        <f>'2.3.2.1fin'!W188</f>
        <v>0</v>
      </c>
      <c r="X188" s="237">
        <f>'2.3.2.1fin'!X188</f>
        <v>0</v>
      </c>
      <c r="Y188" s="237">
        <f>'2.3.2.1fin'!Y188</f>
        <v>0</v>
      </c>
    </row>
    <row r="189" spans="1:25" s="236" customFormat="1" x14ac:dyDescent="0.25">
      <c r="A189" s="237">
        <f>'2.3.2.1fin'!A189</f>
        <v>0</v>
      </c>
      <c r="B189" s="237">
        <f>'2.3.2.1fin'!B189</f>
        <v>0</v>
      </c>
      <c r="C189" s="237">
        <f>'2.3.2.1fin'!C189</f>
        <v>0</v>
      </c>
      <c r="D189" s="237">
        <f>'2.3.2.1fin'!D189</f>
        <v>0</v>
      </c>
      <c r="E189" s="237">
        <f>'2.3.2.1fin'!E189</f>
        <v>0</v>
      </c>
      <c r="F189" s="237">
        <f>'2.3.2.1fin'!F189</f>
        <v>0</v>
      </c>
      <c r="G189" s="237">
        <f>'2.3.2.1fin'!G189</f>
        <v>0</v>
      </c>
      <c r="H189" s="237">
        <f>'2.3.2.1fin'!H189</f>
        <v>0</v>
      </c>
      <c r="I189" s="237">
        <f>'2.3.2.1fin'!I189</f>
        <v>0</v>
      </c>
      <c r="J189" s="237">
        <f>'2.3.2.1fin'!J189</f>
        <v>0</v>
      </c>
      <c r="K189" s="237">
        <f>'2.3.2.1fin'!K189</f>
        <v>0</v>
      </c>
      <c r="L189" s="237">
        <f>'2.3.2.1fin'!L189</f>
        <v>0</v>
      </c>
      <c r="M189" s="237">
        <f>'2.3.2.1fin'!M189</f>
        <v>0</v>
      </c>
      <c r="N189" s="237">
        <f>'2.3.2.1fin'!N189</f>
        <v>0</v>
      </c>
      <c r="O189" s="237">
        <f>'2.3.2.1fin'!O189</f>
        <v>0</v>
      </c>
      <c r="P189" s="237">
        <f>'2.3.2.1fin'!P189</f>
        <v>0</v>
      </c>
      <c r="Q189" s="237">
        <f>'2.3.2.1fin'!Q189</f>
        <v>0</v>
      </c>
      <c r="R189" s="237">
        <f>'2.3.2.1fin'!R189</f>
        <v>0</v>
      </c>
      <c r="S189" s="237">
        <f>'2.3.2.1fin'!S189</f>
        <v>0</v>
      </c>
      <c r="T189" s="237">
        <f>'2.3.2.1fin'!T189</f>
        <v>0</v>
      </c>
      <c r="U189" s="237">
        <f>'2.3.2.1fin'!U189</f>
        <v>0</v>
      </c>
      <c r="V189" s="237">
        <f>'2.3.2.1fin'!V189</f>
        <v>0</v>
      </c>
      <c r="W189" s="237">
        <f>'2.3.2.1fin'!W189</f>
        <v>0</v>
      </c>
      <c r="X189" s="237">
        <f>'2.3.2.1fin'!X189</f>
        <v>0</v>
      </c>
      <c r="Y189" s="237">
        <f>'2.3.2.1fin'!Y189</f>
        <v>0</v>
      </c>
    </row>
    <row r="190" spans="1:25" s="236" customFormat="1" x14ac:dyDescent="0.25">
      <c r="A190" s="237" t="str">
        <f>'2.3.2.1fin'!A190</f>
        <v xml:space="preserve">COSTOS VARIABLES DE PRODUCCIÓN FERTILIZACIÓN
</v>
      </c>
      <c r="B190" s="237">
        <f>'2.3.2.1fin'!B190</f>
        <v>0</v>
      </c>
      <c r="C190" s="237">
        <f>'2.3.2.1fin'!C190</f>
        <v>0</v>
      </c>
      <c r="D190" s="237">
        <f>'2.3.2.1fin'!D190</f>
        <v>0</v>
      </c>
      <c r="E190" s="237">
        <f>'2.3.2.1fin'!E190</f>
        <v>0</v>
      </c>
      <c r="F190" s="237">
        <f>'2.3.2.1fin'!F190</f>
        <v>0</v>
      </c>
      <c r="G190" s="237">
        <f>'2.3.2.1fin'!G190</f>
        <v>0</v>
      </c>
      <c r="H190" s="237">
        <f>'2.3.2.1fin'!H190</f>
        <v>0</v>
      </c>
      <c r="I190" s="237">
        <f>'2.3.2.1fin'!I190</f>
        <v>0</v>
      </c>
      <c r="J190" s="237">
        <f>'2.3.2.1fin'!J190</f>
        <v>0</v>
      </c>
      <c r="K190" s="237">
        <f>'2.3.2.1fin'!K190</f>
        <v>0</v>
      </c>
      <c r="L190" s="237">
        <f>'2.3.2.1fin'!L190</f>
        <v>0</v>
      </c>
      <c r="M190" s="237">
        <f>'2.3.2.1fin'!M190</f>
        <v>0</v>
      </c>
      <c r="N190" s="237">
        <f>'2.3.2.1fin'!N190</f>
        <v>0</v>
      </c>
      <c r="O190" s="237">
        <f>'2.3.2.1fin'!O190</f>
        <v>0</v>
      </c>
      <c r="P190" s="237">
        <f>'2.3.2.1fin'!P190</f>
        <v>0</v>
      </c>
      <c r="Q190" s="237">
        <f>'2.3.2.1fin'!Q190</f>
        <v>0</v>
      </c>
      <c r="R190" s="237">
        <f>'2.3.2.1fin'!R190</f>
        <v>0</v>
      </c>
      <c r="S190" s="237">
        <f>'2.3.2.1fin'!S190</f>
        <v>0</v>
      </c>
      <c r="T190" s="237">
        <f>'2.3.2.1fin'!T190</f>
        <v>0</v>
      </c>
      <c r="U190" s="237">
        <f>'2.3.2.1fin'!U190</f>
        <v>0</v>
      </c>
      <c r="V190" s="237">
        <f>'2.3.2.1fin'!V190</f>
        <v>0</v>
      </c>
      <c r="W190" s="237">
        <f>'2.3.2.1fin'!W190</f>
        <v>0</v>
      </c>
      <c r="X190" s="237">
        <f>'2.3.2.1fin'!X190</f>
        <v>0</v>
      </c>
      <c r="Y190" s="237">
        <f>'2.3.2.1fin'!Y190</f>
        <v>0</v>
      </c>
    </row>
    <row r="191" spans="1:25" s="236" customFormat="1" x14ac:dyDescent="0.25">
      <c r="A191" s="237" t="str">
        <f>'2.3.2.1fin'!A191</f>
        <v>Fertilizante 18-46-00</v>
      </c>
      <c r="B191" s="237">
        <f>'2.3.2.1fin'!B191</f>
        <v>0</v>
      </c>
      <c r="C191" s="237">
        <f>'2.3.2.1fin'!C191</f>
        <v>0</v>
      </c>
      <c r="D191" s="237">
        <f>'2.3.2.1fin'!D191</f>
        <v>0</v>
      </c>
      <c r="E191" s="237">
        <f>'2.3.2.1fin'!E191</f>
        <v>0</v>
      </c>
      <c r="F191" s="237">
        <f>'2.3.2.1fin'!F191</f>
        <v>0</v>
      </c>
      <c r="G191" s="237">
        <f>'2.3.2.1fin'!G191</f>
        <v>0</v>
      </c>
      <c r="H191" s="237">
        <f>'2.3.2.1fin'!H191</f>
        <v>0</v>
      </c>
      <c r="I191" s="237">
        <f>'2.3.2.1fin'!I191</f>
        <v>0</v>
      </c>
      <c r="J191" s="237">
        <f>'2.3.2.1fin'!J191</f>
        <v>0</v>
      </c>
      <c r="K191" s="237">
        <f>'2.3.2.1fin'!K191</f>
        <v>0</v>
      </c>
      <c r="L191" s="237">
        <f>'2.3.2.1fin'!L191</f>
        <v>0</v>
      </c>
      <c r="M191" s="237">
        <f>'2.3.2.1fin'!M191</f>
        <v>0</v>
      </c>
      <c r="N191" s="237">
        <f>'2.3.2.1fin'!N191</f>
        <v>0</v>
      </c>
      <c r="O191" s="237">
        <f>'2.3.2.1fin'!O191</f>
        <v>0</v>
      </c>
      <c r="P191" s="237">
        <f>'2.3.2.1fin'!P191</f>
        <v>0</v>
      </c>
      <c r="Q191" s="237">
        <f>'2.3.2.1fin'!Q191</f>
        <v>0</v>
      </c>
      <c r="R191" s="237">
        <f>'2.3.2.1fin'!R191</f>
        <v>0</v>
      </c>
      <c r="S191" s="237">
        <f>'2.3.2.1fin'!S191</f>
        <v>0</v>
      </c>
      <c r="T191" s="237">
        <f>'2.3.2.1fin'!T191</f>
        <v>0</v>
      </c>
      <c r="U191" s="237">
        <f>'2.3.2.1fin'!U191</f>
        <v>0</v>
      </c>
      <c r="V191" s="237">
        <f>'2.3.2.1fin'!V191</f>
        <v>0</v>
      </c>
      <c r="W191" s="237">
        <f>'2.3.2.1fin'!W191</f>
        <v>0</v>
      </c>
      <c r="X191" s="237">
        <f>'2.3.2.1fin'!X191</f>
        <v>0</v>
      </c>
      <c r="Y191" s="237">
        <f>'2.3.2.1fin'!Y191</f>
        <v>0</v>
      </c>
    </row>
    <row r="192" spans="1:25" s="236" customFormat="1" x14ac:dyDescent="0.25">
      <c r="A192" s="237" t="str">
        <f>'2.3.2.1fin'!A192</f>
        <v xml:space="preserve">Maíz </v>
      </c>
      <c r="B192" s="237">
        <f>'2.3.2.1fin'!B192</f>
        <v>0</v>
      </c>
      <c r="C192" s="237">
        <f>'2.3.2.1fin'!C192</f>
        <v>45</v>
      </c>
      <c r="D192" s="237">
        <f>'2.3.2.1fin'!D192</f>
        <v>45</v>
      </c>
      <c r="E192" s="237">
        <f>'2.3.2.1fin'!E192</f>
        <v>45</v>
      </c>
      <c r="F192" s="237">
        <f>'2.3.2.1fin'!F192</f>
        <v>45</v>
      </c>
      <c r="G192" s="237">
        <f>'2.3.2.1fin'!G192</f>
        <v>45</v>
      </c>
      <c r="H192" s="237">
        <f>'2.3.2.1fin'!H192</f>
        <v>45</v>
      </c>
      <c r="I192" s="237">
        <f>'2.3.2.1fin'!I192</f>
        <v>45</v>
      </c>
      <c r="J192" s="237">
        <f>'2.3.2.1fin'!J192</f>
        <v>45</v>
      </c>
      <c r="K192" s="237">
        <f>'2.3.2.1fin'!K192</f>
        <v>45</v>
      </c>
      <c r="L192" s="237">
        <f>'2.3.2.1fin'!L192</f>
        <v>45</v>
      </c>
      <c r="M192" s="237">
        <f>'2.3.2.1fin'!M192</f>
        <v>45</v>
      </c>
      <c r="N192" s="237">
        <f>'2.3.2.1fin'!N192</f>
        <v>45</v>
      </c>
      <c r="O192" s="237">
        <f>'2.3.2.1fin'!O192</f>
        <v>45</v>
      </c>
      <c r="P192" s="237">
        <f>'2.3.2.1fin'!P192</f>
        <v>45</v>
      </c>
      <c r="Q192" s="237">
        <f>'2.3.2.1fin'!Q192</f>
        <v>45</v>
      </c>
      <c r="R192" s="237">
        <f>'2.3.2.1fin'!R192</f>
        <v>45</v>
      </c>
      <c r="S192" s="237">
        <f>'2.3.2.1fin'!S192</f>
        <v>45</v>
      </c>
      <c r="T192" s="237">
        <f>'2.3.2.1fin'!T192</f>
        <v>45</v>
      </c>
      <c r="U192" s="237">
        <f>'2.3.2.1fin'!U192</f>
        <v>45</v>
      </c>
      <c r="V192" s="237">
        <f>'2.3.2.1fin'!V192</f>
        <v>45</v>
      </c>
      <c r="W192" s="237">
        <f>'2.3.2.1fin'!W192</f>
        <v>0</v>
      </c>
      <c r="X192" s="237">
        <f>'2.3.2.1fin'!X192</f>
        <v>0</v>
      </c>
      <c r="Y192" s="237">
        <f>'2.3.2.1fin'!Y192</f>
        <v>0</v>
      </c>
    </row>
    <row r="193" spans="1:25" s="236" customFormat="1" x14ac:dyDescent="0.25">
      <c r="A193" s="237" t="str">
        <f>'2.3.2.1fin'!A193</f>
        <v>Durazno</v>
      </c>
      <c r="B193" s="237">
        <f>'2.3.2.1fin'!B193</f>
        <v>0</v>
      </c>
      <c r="C193" s="237">
        <f>'2.3.2.1fin'!C193</f>
        <v>45</v>
      </c>
      <c r="D193" s="237">
        <f>'2.3.2.1fin'!D193</f>
        <v>45</v>
      </c>
      <c r="E193" s="237">
        <f>'2.3.2.1fin'!E193</f>
        <v>45</v>
      </c>
      <c r="F193" s="237">
        <f>'2.3.2.1fin'!F193</f>
        <v>45</v>
      </c>
      <c r="G193" s="237">
        <f>'2.3.2.1fin'!G193</f>
        <v>45</v>
      </c>
      <c r="H193" s="237">
        <f>'2.3.2.1fin'!H193</f>
        <v>45</v>
      </c>
      <c r="I193" s="237">
        <f>'2.3.2.1fin'!I193</f>
        <v>45</v>
      </c>
      <c r="J193" s="237">
        <f>'2.3.2.1fin'!J193</f>
        <v>45</v>
      </c>
      <c r="K193" s="237">
        <f>'2.3.2.1fin'!K193</f>
        <v>45</v>
      </c>
      <c r="L193" s="237">
        <f>'2.3.2.1fin'!L193</f>
        <v>45</v>
      </c>
      <c r="M193" s="237">
        <f>'2.3.2.1fin'!M193</f>
        <v>45</v>
      </c>
      <c r="N193" s="237">
        <f>'2.3.2.1fin'!N193</f>
        <v>45</v>
      </c>
      <c r="O193" s="237">
        <f>'2.3.2.1fin'!O193</f>
        <v>45</v>
      </c>
      <c r="P193" s="237">
        <f>'2.3.2.1fin'!P193</f>
        <v>45</v>
      </c>
      <c r="Q193" s="237">
        <f>'2.3.2.1fin'!Q193</f>
        <v>45</v>
      </c>
      <c r="R193" s="237">
        <f>'2.3.2.1fin'!R193</f>
        <v>45</v>
      </c>
      <c r="S193" s="237">
        <f>'2.3.2.1fin'!S193</f>
        <v>45</v>
      </c>
      <c r="T193" s="237">
        <f>'2.3.2.1fin'!T193</f>
        <v>45</v>
      </c>
      <c r="U193" s="237">
        <f>'2.3.2.1fin'!U193</f>
        <v>45</v>
      </c>
      <c r="V193" s="237">
        <f>'2.3.2.1fin'!V193</f>
        <v>45</v>
      </c>
      <c r="W193" s="237">
        <f>'2.3.2.1fin'!W193</f>
        <v>0</v>
      </c>
      <c r="X193" s="237">
        <f>'2.3.2.1fin'!X193</f>
        <v>0</v>
      </c>
      <c r="Y193" s="237">
        <f>'2.3.2.1fin'!Y193</f>
        <v>0</v>
      </c>
    </row>
    <row r="194" spans="1:25" s="236" customFormat="1" x14ac:dyDescent="0.25">
      <c r="A194" s="237" t="str">
        <f>'2.3.2.1fin'!A194</f>
        <v>Mano de obra (aplicación fertilizante maíz)</v>
      </c>
      <c r="B194" s="237">
        <f>'2.3.2.1fin'!B194</f>
        <v>0</v>
      </c>
      <c r="C194" s="237">
        <f>'2.3.2.1fin'!C194</f>
        <v>15</v>
      </c>
      <c r="D194" s="237">
        <f>'2.3.2.1fin'!D194</f>
        <v>15</v>
      </c>
      <c r="E194" s="237">
        <f>'2.3.2.1fin'!E194</f>
        <v>15</v>
      </c>
      <c r="F194" s="237">
        <f>'2.3.2.1fin'!F194</f>
        <v>15</v>
      </c>
      <c r="G194" s="237">
        <f>'2.3.2.1fin'!G194</f>
        <v>15</v>
      </c>
      <c r="H194" s="237">
        <f>'2.3.2.1fin'!H194</f>
        <v>15</v>
      </c>
      <c r="I194" s="237">
        <f>'2.3.2.1fin'!I194</f>
        <v>15</v>
      </c>
      <c r="J194" s="237">
        <f>'2.3.2.1fin'!J194</f>
        <v>15</v>
      </c>
      <c r="K194" s="237">
        <f>'2.3.2.1fin'!K194</f>
        <v>15</v>
      </c>
      <c r="L194" s="237">
        <f>'2.3.2.1fin'!L194</f>
        <v>15</v>
      </c>
      <c r="M194" s="237">
        <f>'2.3.2.1fin'!M194</f>
        <v>15</v>
      </c>
      <c r="N194" s="237">
        <f>'2.3.2.1fin'!N194</f>
        <v>15</v>
      </c>
      <c r="O194" s="237">
        <f>'2.3.2.1fin'!O194</f>
        <v>15</v>
      </c>
      <c r="P194" s="237">
        <f>'2.3.2.1fin'!P194</f>
        <v>15</v>
      </c>
      <c r="Q194" s="237">
        <f>'2.3.2.1fin'!Q194</f>
        <v>15</v>
      </c>
      <c r="R194" s="237">
        <f>'2.3.2.1fin'!R194</f>
        <v>15</v>
      </c>
      <c r="S194" s="237">
        <f>'2.3.2.1fin'!S194</f>
        <v>15</v>
      </c>
      <c r="T194" s="237">
        <f>'2.3.2.1fin'!T194</f>
        <v>15</v>
      </c>
      <c r="U194" s="237">
        <f>'2.3.2.1fin'!U194</f>
        <v>15</v>
      </c>
      <c r="V194" s="237">
        <f>'2.3.2.1fin'!V194</f>
        <v>15</v>
      </c>
      <c r="W194" s="237">
        <f>'2.3.2.1fin'!W194</f>
        <v>0</v>
      </c>
      <c r="X194" s="237">
        <f>'2.3.2.1fin'!X194</f>
        <v>0</v>
      </c>
      <c r="Y194" s="237">
        <f>'2.3.2.1fin'!Y194</f>
        <v>0</v>
      </c>
    </row>
    <row r="195" spans="1:25" s="236" customFormat="1" x14ac:dyDescent="0.25">
      <c r="A195" s="237" t="str">
        <f>'2.3.2.1fin'!A195</f>
        <v>Mano de obra (aplicación fertilizante durazno)</v>
      </c>
      <c r="B195" s="237">
        <f>'2.3.2.1fin'!B195</f>
        <v>0</v>
      </c>
      <c r="C195" s="237">
        <f>'2.3.2.1fin'!C195</f>
        <v>15</v>
      </c>
      <c r="D195" s="237">
        <f>'2.3.2.1fin'!D195</f>
        <v>15</v>
      </c>
      <c r="E195" s="237">
        <f>'2.3.2.1fin'!E195</f>
        <v>15</v>
      </c>
      <c r="F195" s="237">
        <f>'2.3.2.1fin'!F195</f>
        <v>15</v>
      </c>
      <c r="G195" s="237">
        <f>'2.3.2.1fin'!G195</f>
        <v>15</v>
      </c>
      <c r="H195" s="237">
        <f>'2.3.2.1fin'!H195</f>
        <v>15</v>
      </c>
      <c r="I195" s="237">
        <f>'2.3.2.1fin'!I195</f>
        <v>15</v>
      </c>
      <c r="J195" s="237">
        <f>'2.3.2.1fin'!J195</f>
        <v>15</v>
      </c>
      <c r="K195" s="237">
        <f>'2.3.2.1fin'!K195</f>
        <v>15</v>
      </c>
      <c r="L195" s="237">
        <f>'2.3.2.1fin'!L195</f>
        <v>15</v>
      </c>
      <c r="M195" s="237">
        <f>'2.3.2.1fin'!M195</f>
        <v>15</v>
      </c>
      <c r="N195" s="237">
        <f>'2.3.2.1fin'!N195</f>
        <v>15</v>
      </c>
      <c r="O195" s="237">
        <f>'2.3.2.1fin'!O195</f>
        <v>15</v>
      </c>
      <c r="P195" s="237">
        <f>'2.3.2.1fin'!P195</f>
        <v>15</v>
      </c>
      <c r="Q195" s="237">
        <f>'2.3.2.1fin'!Q195</f>
        <v>15</v>
      </c>
      <c r="R195" s="237">
        <f>'2.3.2.1fin'!R195</f>
        <v>15</v>
      </c>
      <c r="S195" s="237">
        <f>'2.3.2.1fin'!S195</f>
        <v>15</v>
      </c>
      <c r="T195" s="237">
        <f>'2.3.2.1fin'!T195</f>
        <v>15</v>
      </c>
      <c r="U195" s="237">
        <f>'2.3.2.1fin'!U195</f>
        <v>15</v>
      </c>
      <c r="V195" s="237">
        <f>'2.3.2.1fin'!V195</f>
        <v>15</v>
      </c>
      <c r="W195" s="237">
        <f>'2.3.2.1fin'!W195</f>
        <v>0</v>
      </c>
      <c r="X195" s="237">
        <f>'2.3.2.1fin'!X195</f>
        <v>0</v>
      </c>
      <c r="Y195" s="237">
        <f>'2.3.2.1fin'!Y195</f>
        <v>0</v>
      </c>
    </row>
    <row r="196" spans="1:25" s="236" customFormat="1" x14ac:dyDescent="0.25">
      <c r="A196" s="237" t="str">
        <f>'2.3.2.1fin'!A196</f>
        <v>Urea</v>
      </c>
      <c r="B196" s="237">
        <f>'2.3.2.1fin'!B196</f>
        <v>0</v>
      </c>
      <c r="C196" s="237">
        <f>'2.3.2.1fin'!C196</f>
        <v>0</v>
      </c>
      <c r="D196" s="237">
        <f>'2.3.2.1fin'!D196</f>
        <v>0</v>
      </c>
      <c r="E196" s="237">
        <f>'2.3.2.1fin'!E196</f>
        <v>0</v>
      </c>
      <c r="F196" s="237">
        <f>'2.3.2.1fin'!F196</f>
        <v>0</v>
      </c>
      <c r="G196" s="237">
        <f>'2.3.2.1fin'!G196</f>
        <v>0</v>
      </c>
      <c r="H196" s="237">
        <f>'2.3.2.1fin'!H196</f>
        <v>0</v>
      </c>
      <c r="I196" s="237">
        <f>'2.3.2.1fin'!I196</f>
        <v>0</v>
      </c>
      <c r="J196" s="237">
        <f>'2.3.2.1fin'!J196</f>
        <v>0</v>
      </c>
      <c r="K196" s="237">
        <f>'2.3.2.1fin'!K196</f>
        <v>0</v>
      </c>
      <c r="L196" s="237">
        <f>'2.3.2.1fin'!L196</f>
        <v>0</v>
      </c>
      <c r="M196" s="237">
        <f>'2.3.2.1fin'!M196</f>
        <v>0</v>
      </c>
      <c r="N196" s="237">
        <f>'2.3.2.1fin'!N196</f>
        <v>0</v>
      </c>
      <c r="O196" s="237">
        <f>'2.3.2.1fin'!O196</f>
        <v>0</v>
      </c>
      <c r="P196" s="237">
        <f>'2.3.2.1fin'!P196</f>
        <v>0</v>
      </c>
      <c r="Q196" s="237">
        <f>'2.3.2.1fin'!Q196</f>
        <v>0</v>
      </c>
      <c r="R196" s="237">
        <f>'2.3.2.1fin'!R196</f>
        <v>0</v>
      </c>
      <c r="S196" s="237">
        <f>'2.3.2.1fin'!S196</f>
        <v>0</v>
      </c>
      <c r="T196" s="237">
        <f>'2.3.2.1fin'!T196</f>
        <v>0</v>
      </c>
      <c r="U196" s="237">
        <f>'2.3.2.1fin'!U196</f>
        <v>0</v>
      </c>
      <c r="V196" s="237">
        <f>'2.3.2.1fin'!V196</f>
        <v>0</v>
      </c>
      <c r="W196" s="237">
        <f>'2.3.2.1fin'!W196</f>
        <v>0</v>
      </c>
      <c r="X196" s="237">
        <f>'2.3.2.1fin'!X196</f>
        <v>0</v>
      </c>
      <c r="Y196" s="237">
        <f>'2.3.2.1fin'!Y196</f>
        <v>0</v>
      </c>
    </row>
    <row r="197" spans="1:25" s="236" customFormat="1" x14ac:dyDescent="0.25">
      <c r="A197" s="237" t="str">
        <f>'2.3.2.1fin'!A197</f>
        <v>Maíz</v>
      </c>
      <c r="B197" s="237">
        <f>'2.3.2.1fin'!B197</f>
        <v>0</v>
      </c>
      <c r="C197" s="237">
        <f>'2.3.2.1fin'!C197</f>
        <v>45</v>
      </c>
      <c r="D197" s="237">
        <f>'2.3.2.1fin'!D197</f>
        <v>45</v>
      </c>
      <c r="E197" s="237">
        <f>'2.3.2.1fin'!E197</f>
        <v>45</v>
      </c>
      <c r="F197" s="237">
        <f>'2.3.2.1fin'!F197</f>
        <v>45</v>
      </c>
      <c r="G197" s="237">
        <f>'2.3.2.1fin'!G197</f>
        <v>45</v>
      </c>
      <c r="H197" s="237">
        <f>'2.3.2.1fin'!H197</f>
        <v>45</v>
      </c>
      <c r="I197" s="237">
        <f>'2.3.2.1fin'!I197</f>
        <v>45</v>
      </c>
      <c r="J197" s="237">
        <f>'2.3.2.1fin'!J197</f>
        <v>45</v>
      </c>
      <c r="K197" s="237">
        <f>'2.3.2.1fin'!K197</f>
        <v>45</v>
      </c>
      <c r="L197" s="237">
        <f>'2.3.2.1fin'!L197</f>
        <v>45</v>
      </c>
      <c r="M197" s="237">
        <f>'2.3.2.1fin'!M197</f>
        <v>45</v>
      </c>
      <c r="N197" s="237">
        <f>'2.3.2.1fin'!N197</f>
        <v>45</v>
      </c>
      <c r="O197" s="237">
        <f>'2.3.2.1fin'!O197</f>
        <v>45</v>
      </c>
      <c r="P197" s="237">
        <f>'2.3.2.1fin'!P197</f>
        <v>45</v>
      </c>
      <c r="Q197" s="237">
        <f>'2.3.2.1fin'!Q197</f>
        <v>45</v>
      </c>
      <c r="R197" s="237">
        <f>'2.3.2.1fin'!R197</f>
        <v>45</v>
      </c>
      <c r="S197" s="237">
        <f>'2.3.2.1fin'!S197</f>
        <v>45</v>
      </c>
      <c r="T197" s="237">
        <f>'2.3.2.1fin'!T197</f>
        <v>45</v>
      </c>
      <c r="U197" s="237">
        <f>'2.3.2.1fin'!U197</f>
        <v>45</v>
      </c>
      <c r="V197" s="237">
        <f>'2.3.2.1fin'!V197</f>
        <v>45</v>
      </c>
      <c r="W197" s="237">
        <f>'2.3.2.1fin'!W197</f>
        <v>0</v>
      </c>
      <c r="X197" s="237">
        <f>'2.3.2.1fin'!X197</f>
        <v>0</v>
      </c>
      <c r="Y197" s="237">
        <f>'2.3.2.1fin'!Y197</f>
        <v>0</v>
      </c>
    </row>
    <row r="198" spans="1:25" s="236" customFormat="1" x14ac:dyDescent="0.25">
      <c r="A198" s="237" t="str">
        <f>'2.3.2.1fin'!A198</f>
        <v>Mano de obra (aplicación)</v>
      </c>
      <c r="B198" s="237">
        <f>'2.3.2.1fin'!B198</f>
        <v>0</v>
      </c>
      <c r="C198" s="237">
        <f>'2.3.2.1fin'!C198</f>
        <v>30</v>
      </c>
      <c r="D198" s="237">
        <f>'2.3.2.1fin'!D198</f>
        <v>30</v>
      </c>
      <c r="E198" s="237">
        <f>'2.3.2.1fin'!E198</f>
        <v>30</v>
      </c>
      <c r="F198" s="237">
        <f>'2.3.2.1fin'!F198</f>
        <v>30</v>
      </c>
      <c r="G198" s="237">
        <f>'2.3.2.1fin'!G198</f>
        <v>30</v>
      </c>
      <c r="H198" s="237">
        <f>'2.3.2.1fin'!H198</f>
        <v>30</v>
      </c>
      <c r="I198" s="237">
        <f>'2.3.2.1fin'!I198</f>
        <v>30</v>
      </c>
      <c r="J198" s="237">
        <f>'2.3.2.1fin'!J198</f>
        <v>30</v>
      </c>
      <c r="K198" s="237">
        <f>'2.3.2.1fin'!K198</f>
        <v>30</v>
      </c>
      <c r="L198" s="237">
        <f>'2.3.2.1fin'!L198</f>
        <v>30</v>
      </c>
      <c r="M198" s="237">
        <f>'2.3.2.1fin'!M198</f>
        <v>30</v>
      </c>
      <c r="N198" s="237">
        <f>'2.3.2.1fin'!N198</f>
        <v>30</v>
      </c>
      <c r="O198" s="237">
        <f>'2.3.2.1fin'!O198</f>
        <v>30</v>
      </c>
      <c r="P198" s="237">
        <f>'2.3.2.1fin'!P198</f>
        <v>30</v>
      </c>
      <c r="Q198" s="237">
        <f>'2.3.2.1fin'!Q198</f>
        <v>30</v>
      </c>
      <c r="R198" s="237">
        <f>'2.3.2.1fin'!R198</f>
        <v>30</v>
      </c>
      <c r="S198" s="237">
        <f>'2.3.2.1fin'!S198</f>
        <v>30</v>
      </c>
      <c r="T198" s="237">
        <f>'2.3.2.1fin'!T198</f>
        <v>30</v>
      </c>
      <c r="U198" s="237">
        <f>'2.3.2.1fin'!U198</f>
        <v>30</v>
      </c>
      <c r="V198" s="237">
        <f>'2.3.2.1fin'!V198</f>
        <v>30</v>
      </c>
      <c r="W198" s="237">
        <f>'2.3.2.1fin'!W198</f>
        <v>0</v>
      </c>
      <c r="X198" s="237">
        <f>'2.3.2.1fin'!X198</f>
        <v>0</v>
      </c>
      <c r="Y198" s="237">
        <f>'2.3.2.1fin'!Y198</f>
        <v>0</v>
      </c>
    </row>
    <row r="199" spans="1:25" s="236" customFormat="1" x14ac:dyDescent="0.25">
      <c r="A199" s="237">
        <f>'2.3.2.1fin'!A199</f>
        <v>0</v>
      </c>
      <c r="B199" s="237">
        <f>'2.3.2.1fin'!B199</f>
        <v>0</v>
      </c>
      <c r="C199" s="237">
        <f>'2.3.2.1fin'!C199</f>
        <v>0</v>
      </c>
      <c r="D199" s="237">
        <f>'2.3.2.1fin'!D199</f>
        <v>0</v>
      </c>
      <c r="E199" s="237">
        <f>'2.3.2.1fin'!E199</f>
        <v>0</v>
      </c>
      <c r="F199" s="237">
        <f>'2.3.2.1fin'!F199</f>
        <v>0</v>
      </c>
      <c r="G199" s="237">
        <f>'2.3.2.1fin'!G199</f>
        <v>0</v>
      </c>
      <c r="H199" s="237">
        <f>'2.3.2.1fin'!H199</f>
        <v>0</v>
      </c>
      <c r="I199" s="237">
        <f>'2.3.2.1fin'!I199</f>
        <v>0</v>
      </c>
      <c r="J199" s="237">
        <f>'2.3.2.1fin'!J199</f>
        <v>0</v>
      </c>
      <c r="K199" s="237">
        <f>'2.3.2.1fin'!K199</f>
        <v>0</v>
      </c>
      <c r="L199" s="237">
        <f>'2.3.2.1fin'!L199</f>
        <v>0</v>
      </c>
      <c r="M199" s="237">
        <f>'2.3.2.1fin'!M199</f>
        <v>0</v>
      </c>
      <c r="N199" s="237">
        <f>'2.3.2.1fin'!N199</f>
        <v>0</v>
      </c>
      <c r="O199" s="237">
        <f>'2.3.2.1fin'!O199</f>
        <v>0</v>
      </c>
      <c r="P199" s="237">
        <f>'2.3.2.1fin'!P199</f>
        <v>0</v>
      </c>
      <c r="Q199" s="237">
        <f>'2.3.2.1fin'!Q199</f>
        <v>0</v>
      </c>
      <c r="R199" s="237">
        <f>'2.3.2.1fin'!R199</f>
        <v>0</v>
      </c>
      <c r="S199" s="237">
        <f>'2.3.2.1fin'!S199</f>
        <v>0</v>
      </c>
      <c r="T199" s="237">
        <f>'2.3.2.1fin'!T199</f>
        <v>0</v>
      </c>
      <c r="U199" s="237">
        <f>'2.3.2.1fin'!U199</f>
        <v>0</v>
      </c>
      <c r="V199" s="237">
        <f>'2.3.2.1fin'!V199</f>
        <v>0</v>
      </c>
      <c r="W199" s="237">
        <f>'2.3.2.1fin'!W199</f>
        <v>0</v>
      </c>
      <c r="X199" s="237">
        <f>'2.3.2.1fin'!X199</f>
        <v>0</v>
      </c>
      <c r="Y199" s="237">
        <f>'2.3.2.1fin'!Y199</f>
        <v>0</v>
      </c>
    </row>
    <row r="200" spans="1:25" s="236" customFormat="1" x14ac:dyDescent="0.25">
      <c r="A200" s="237" t="str">
        <f>'2.3.2.1fin'!A200</f>
        <v>PODAS</v>
      </c>
      <c r="B200" s="237">
        <f>'2.3.2.1fin'!B200</f>
        <v>0</v>
      </c>
      <c r="C200" s="237">
        <f>'2.3.2.1fin'!C200</f>
        <v>0</v>
      </c>
      <c r="D200" s="237">
        <f>'2.3.2.1fin'!D200</f>
        <v>0</v>
      </c>
      <c r="E200" s="237">
        <f>'2.3.2.1fin'!E200</f>
        <v>0</v>
      </c>
      <c r="F200" s="237">
        <f>'2.3.2.1fin'!F200</f>
        <v>0</v>
      </c>
      <c r="G200" s="237">
        <f>'2.3.2.1fin'!G200</f>
        <v>0</v>
      </c>
      <c r="H200" s="237">
        <f>'2.3.2.1fin'!H200</f>
        <v>0</v>
      </c>
      <c r="I200" s="237">
        <f>'2.3.2.1fin'!I200</f>
        <v>0</v>
      </c>
      <c r="J200" s="237">
        <f>'2.3.2.1fin'!J200</f>
        <v>0</v>
      </c>
      <c r="K200" s="237">
        <f>'2.3.2.1fin'!K200</f>
        <v>0</v>
      </c>
      <c r="L200" s="237">
        <f>'2.3.2.1fin'!L200</f>
        <v>0</v>
      </c>
      <c r="M200" s="237">
        <f>'2.3.2.1fin'!M200</f>
        <v>0</v>
      </c>
      <c r="N200" s="237">
        <f>'2.3.2.1fin'!N200</f>
        <v>0</v>
      </c>
      <c r="O200" s="237">
        <f>'2.3.2.1fin'!O200</f>
        <v>0</v>
      </c>
      <c r="P200" s="237">
        <f>'2.3.2.1fin'!P200</f>
        <v>0</v>
      </c>
      <c r="Q200" s="237">
        <f>'2.3.2.1fin'!Q200</f>
        <v>0</v>
      </c>
      <c r="R200" s="237">
        <f>'2.3.2.1fin'!R200</f>
        <v>0</v>
      </c>
      <c r="S200" s="237">
        <f>'2.3.2.1fin'!S200</f>
        <v>0</v>
      </c>
      <c r="T200" s="237">
        <f>'2.3.2.1fin'!T200</f>
        <v>0</v>
      </c>
      <c r="U200" s="237">
        <f>'2.3.2.1fin'!U200</f>
        <v>0</v>
      </c>
      <c r="V200" s="237">
        <f>'2.3.2.1fin'!V200</f>
        <v>0</v>
      </c>
      <c r="W200" s="237">
        <f>'2.3.2.1fin'!W200</f>
        <v>0</v>
      </c>
      <c r="X200" s="237">
        <f>'2.3.2.1fin'!X200</f>
        <v>0</v>
      </c>
      <c r="Y200" s="237">
        <f>'2.3.2.1fin'!Y200</f>
        <v>0</v>
      </c>
    </row>
    <row r="201" spans="1:25" s="236" customFormat="1" x14ac:dyDescent="0.25">
      <c r="A201" s="237" t="str">
        <f>'2.3.2.1fin'!A201</f>
        <v>Podas de mantenimiento</v>
      </c>
      <c r="B201" s="237">
        <f>'2.3.2.1fin'!B201</f>
        <v>0</v>
      </c>
      <c r="C201" s="237">
        <f>'2.3.2.1fin'!C201</f>
        <v>0</v>
      </c>
      <c r="D201" s="237">
        <f>'2.3.2.1fin'!D201</f>
        <v>0</v>
      </c>
      <c r="E201" s="237">
        <f>'2.3.2.1fin'!E201</f>
        <v>0</v>
      </c>
      <c r="F201" s="237">
        <f>'2.3.2.1fin'!F201</f>
        <v>60</v>
      </c>
      <c r="G201" s="237">
        <f>'2.3.2.1fin'!G201</f>
        <v>60</v>
      </c>
      <c r="H201" s="237">
        <f>'2.3.2.1fin'!H201</f>
        <v>60</v>
      </c>
      <c r="I201" s="237">
        <f>'2.3.2.1fin'!I201</f>
        <v>60</v>
      </c>
      <c r="J201" s="237">
        <f>'2.3.2.1fin'!J201</f>
        <v>60</v>
      </c>
      <c r="K201" s="237">
        <f>'2.3.2.1fin'!K201</f>
        <v>60</v>
      </c>
      <c r="L201" s="237">
        <f>'2.3.2.1fin'!L201</f>
        <v>60</v>
      </c>
      <c r="M201" s="237">
        <f>'2.3.2.1fin'!M201</f>
        <v>60</v>
      </c>
      <c r="N201" s="237">
        <f>'2.3.2.1fin'!N201</f>
        <v>60</v>
      </c>
      <c r="O201" s="237">
        <f>'2.3.2.1fin'!O201</f>
        <v>60</v>
      </c>
      <c r="P201" s="237">
        <f>'2.3.2.1fin'!P201</f>
        <v>60</v>
      </c>
      <c r="Q201" s="237">
        <f>'2.3.2.1fin'!Q201</f>
        <v>60</v>
      </c>
      <c r="R201" s="237">
        <f>'2.3.2.1fin'!R201</f>
        <v>60</v>
      </c>
      <c r="S201" s="237">
        <f>'2.3.2.1fin'!S201</f>
        <v>60</v>
      </c>
      <c r="T201" s="237">
        <f>'2.3.2.1fin'!T201</f>
        <v>60</v>
      </c>
      <c r="U201" s="237">
        <f>'2.3.2.1fin'!U201</f>
        <v>60</v>
      </c>
      <c r="V201" s="237">
        <f>'2.3.2.1fin'!V201</f>
        <v>60</v>
      </c>
      <c r="W201" s="237">
        <f>'2.3.2.1fin'!W201</f>
        <v>0</v>
      </c>
      <c r="X201" s="237">
        <f>'2.3.2.1fin'!X201</f>
        <v>0</v>
      </c>
      <c r="Y201" s="237">
        <f>'2.3.2.1fin'!Y201</f>
        <v>0</v>
      </c>
    </row>
    <row r="202" spans="1:25" s="236" customFormat="1" x14ac:dyDescent="0.25">
      <c r="A202" s="237" t="str">
        <f>'2.3.2.1fin'!A202</f>
        <v xml:space="preserve">Podas de formación </v>
      </c>
      <c r="B202" s="237">
        <f>'2.3.2.1fin'!B202</f>
        <v>0</v>
      </c>
      <c r="C202" s="237">
        <f>'2.3.2.1fin'!C202</f>
        <v>60</v>
      </c>
      <c r="D202" s="237">
        <f>'2.3.2.1fin'!D202</f>
        <v>60</v>
      </c>
      <c r="E202" s="237">
        <f>'2.3.2.1fin'!E202</f>
        <v>60</v>
      </c>
      <c r="F202" s="237">
        <f>'2.3.2.1fin'!F202</f>
        <v>0</v>
      </c>
      <c r="G202" s="237">
        <f>'2.3.2.1fin'!G202</f>
        <v>0</v>
      </c>
      <c r="H202" s="237">
        <f>'2.3.2.1fin'!H202</f>
        <v>0</v>
      </c>
      <c r="I202" s="237">
        <f>'2.3.2.1fin'!I202</f>
        <v>0</v>
      </c>
      <c r="J202" s="237">
        <f>'2.3.2.1fin'!J202</f>
        <v>0</v>
      </c>
      <c r="K202" s="237">
        <f>'2.3.2.1fin'!K202</f>
        <v>0</v>
      </c>
      <c r="L202" s="237">
        <f>'2.3.2.1fin'!L202</f>
        <v>0</v>
      </c>
      <c r="M202" s="237">
        <f>'2.3.2.1fin'!M202</f>
        <v>0</v>
      </c>
      <c r="N202" s="237">
        <f>'2.3.2.1fin'!N202</f>
        <v>0</v>
      </c>
      <c r="O202" s="237">
        <f>'2.3.2.1fin'!O202</f>
        <v>0</v>
      </c>
      <c r="P202" s="237">
        <f>'2.3.2.1fin'!P202</f>
        <v>0</v>
      </c>
      <c r="Q202" s="237">
        <f>'2.3.2.1fin'!Q202</f>
        <v>0</v>
      </c>
      <c r="R202" s="237">
        <f>'2.3.2.1fin'!R202</f>
        <v>0</v>
      </c>
      <c r="S202" s="237">
        <f>'2.3.2.1fin'!S202</f>
        <v>0</v>
      </c>
      <c r="T202" s="237">
        <f>'2.3.2.1fin'!T202</f>
        <v>0</v>
      </c>
      <c r="U202" s="237">
        <f>'2.3.2.1fin'!U202</f>
        <v>0</v>
      </c>
      <c r="V202" s="237">
        <f>'2.3.2.1fin'!V202</f>
        <v>0</v>
      </c>
      <c r="W202" s="237">
        <f>'2.3.2.1fin'!W202</f>
        <v>0</v>
      </c>
      <c r="X202" s="237">
        <f>'2.3.2.1fin'!X202</f>
        <v>0</v>
      </c>
      <c r="Y202" s="237">
        <f>'2.3.2.1fin'!Y202</f>
        <v>0</v>
      </c>
    </row>
    <row r="203" spans="1:25" s="236" customFormat="1" x14ac:dyDescent="0.25">
      <c r="A203" s="237">
        <f>'2.3.2.1fin'!A203</f>
        <v>0</v>
      </c>
      <c r="B203" s="237">
        <f>'2.3.2.1fin'!B203</f>
        <v>0</v>
      </c>
      <c r="C203" s="237">
        <f>'2.3.2.1fin'!C203</f>
        <v>0</v>
      </c>
      <c r="D203" s="237">
        <f>'2.3.2.1fin'!D203</f>
        <v>0</v>
      </c>
      <c r="E203" s="237">
        <f>'2.3.2.1fin'!E203</f>
        <v>0</v>
      </c>
      <c r="F203" s="237">
        <f>'2.3.2.1fin'!F203</f>
        <v>0</v>
      </c>
      <c r="G203" s="237">
        <f>'2.3.2.1fin'!G203</f>
        <v>0</v>
      </c>
      <c r="H203" s="237">
        <f>'2.3.2.1fin'!H203</f>
        <v>0</v>
      </c>
      <c r="I203" s="237">
        <f>'2.3.2.1fin'!I203</f>
        <v>0</v>
      </c>
      <c r="J203" s="237">
        <f>'2.3.2.1fin'!J203</f>
        <v>0</v>
      </c>
      <c r="K203" s="237">
        <f>'2.3.2.1fin'!K203</f>
        <v>0</v>
      </c>
      <c r="L203" s="237">
        <f>'2.3.2.1fin'!L203</f>
        <v>0</v>
      </c>
      <c r="M203" s="237">
        <f>'2.3.2.1fin'!M203</f>
        <v>0</v>
      </c>
      <c r="N203" s="237">
        <f>'2.3.2.1fin'!N203</f>
        <v>0</v>
      </c>
      <c r="O203" s="237">
        <f>'2.3.2.1fin'!O203</f>
        <v>0</v>
      </c>
      <c r="P203" s="237">
        <f>'2.3.2.1fin'!P203</f>
        <v>0</v>
      </c>
      <c r="Q203" s="237">
        <f>'2.3.2.1fin'!Q203</f>
        <v>0</v>
      </c>
      <c r="R203" s="237">
        <f>'2.3.2.1fin'!R203</f>
        <v>0</v>
      </c>
      <c r="S203" s="237">
        <f>'2.3.2.1fin'!S203</f>
        <v>0</v>
      </c>
      <c r="T203" s="237">
        <f>'2.3.2.1fin'!T203</f>
        <v>0</v>
      </c>
      <c r="U203" s="237">
        <f>'2.3.2.1fin'!U203</f>
        <v>0</v>
      </c>
      <c r="V203" s="237">
        <f>'2.3.2.1fin'!V203</f>
        <v>0</v>
      </c>
      <c r="W203" s="237">
        <f>'2.3.2.1fin'!W203</f>
        <v>0</v>
      </c>
      <c r="X203" s="237">
        <f>'2.3.2.1fin'!X203</f>
        <v>0</v>
      </c>
      <c r="Y203" s="237">
        <f>'2.3.2.1fin'!Y203</f>
        <v>0</v>
      </c>
    </row>
    <row r="204" spans="1:25" s="236" customFormat="1" x14ac:dyDescent="0.25">
      <c r="A204" s="237" t="str">
        <f>'2.3.2.1fin'!A204</f>
        <v>CONTROL DE MALEZAS</v>
      </c>
      <c r="B204" s="237">
        <f>'2.3.2.1fin'!B204</f>
        <v>0</v>
      </c>
      <c r="C204" s="237">
        <f>'2.3.2.1fin'!C204</f>
        <v>0</v>
      </c>
      <c r="D204" s="237">
        <f>'2.3.2.1fin'!D204</f>
        <v>0</v>
      </c>
      <c r="E204" s="237">
        <f>'2.3.2.1fin'!E204</f>
        <v>0</v>
      </c>
      <c r="F204" s="237">
        <f>'2.3.2.1fin'!F204</f>
        <v>0</v>
      </c>
      <c r="G204" s="237">
        <f>'2.3.2.1fin'!G204</f>
        <v>0</v>
      </c>
      <c r="H204" s="237">
        <f>'2.3.2.1fin'!H204</f>
        <v>0</v>
      </c>
      <c r="I204" s="237">
        <f>'2.3.2.1fin'!I204</f>
        <v>0</v>
      </c>
      <c r="J204" s="237">
        <f>'2.3.2.1fin'!J204</f>
        <v>0</v>
      </c>
      <c r="K204" s="237">
        <f>'2.3.2.1fin'!K204</f>
        <v>0</v>
      </c>
      <c r="L204" s="237">
        <f>'2.3.2.1fin'!L204</f>
        <v>0</v>
      </c>
      <c r="M204" s="237">
        <f>'2.3.2.1fin'!M204</f>
        <v>0</v>
      </c>
      <c r="N204" s="237">
        <f>'2.3.2.1fin'!N204</f>
        <v>0</v>
      </c>
      <c r="O204" s="237">
        <f>'2.3.2.1fin'!O204</f>
        <v>0</v>
      </c>
      <c r="P204" s="237">
        <f>'2.3.2.1fin'!P204</f>
        <v>0</v>
      </c>
      <c r="Q204" s="237">
        <f>'2.3.2.1fin'!Q204</f>
        <v>0</v>
      </c>
      <c r="R204" s="237">
        <f>'2.3.2.1fin'!R204</f>
        <v>0</v>
      </c>
      <c r="S204" s="237">
        <f>'2.3.2.1fin'!S204</f>
        <v>0</v>
      </c>
      <c r="T204" s="237">
        <f>'2.3.2.1fin'!T204</f>
        <v>0</v>
      </c>
      <c r="U204" s="237">
        <f>'2.3.2.1fin'!U204</f>
        <v>0</v>
      </c>
      <c r="V204" s="237">
        <f>'2.3.2.1fin'!V204</f>
        <v>0</v>
      </c>
      <c r="W204" s="237">
        <f>'2.3.2.1fin'!W204</f>
        <v>0</v>
      </c>
      <c r="X204" s="237">
        <f>'2.3.2.1fin'!X204</f>
        <v>0</v>
      </c>
      <c r="Y204" s="237">
        <f>'2.3.2.1fin'!Y204</f>
        <v>0</v>
      </c>
    </row>
    <row r="205" spans="1:25" s="236" customFormat="1" x14ac:dyDescent="0.25">
      <c r="A205" s="237" t="str">
        <f>'2.3.2.1fin'!A205</f>
        <v>Deshierbe manual</v>
      </c>
      <c r="B205" s="237">
        <f>'2.3.2.1fin'!B205</f>
        <v>0</v>
      </c>
      <c r="C205" s="237">
        <f>'2.3.2.1fin'!C205</f>
        <v>135</v>
      </c>
      <c r="D205" s="237">
        <f>'2.3.2.1fin'!D205</f>
        <v>135</v>
      </c>
      <c r="E205" s="237">
        <f>'2.3.2.1fin'!E205</f>
        <v>135</v>
      </c>
      <c r="F205" s="237">
        <f>'2.3.2.1fin'!F205</f>
        <v>135</v>
      </c>
      <c r="G205" s="237">
        <f>'2.3.2.1fin'!G205</f>
        <v>135</v>
      </c>
      <c r="H205" s="237">
        <f>'2.3.2.1fin'!H205</f>
        <v>135</v>
      </c>
      <c r="I205" s="237">
        <f>'2.3.2.1fin'!I205</f>
        <v>135</v>
      </c>
      <c r="J205" s="237">
        <f>'2.3.2.1fin'!J205</f>
        <v>135</v>
      </c>
      <c r="K205" s="237">
        <f>'2.3.2.1fin'!K205</f>
        <v>135</v>
      </c>
      <c r="L205" s="237">
        <f>'2.3.2.1fin'!L205</f>
        <v>135</v>
      </c>
      <c r="M205" s="237">
        <f>'2.3.2.1fin'!M205</f>
        <v>135</v>
      </c>
      <c r="N205" s="237">
        <f>'2.3.2.1fin'!N205</f>
        <v>135</v>
      </c>
      <c r="O205" s="237">
        <f>'2.3.2.1fin'!O205</f>
        <v>135</v>
      </c>
      <c r="P205" s="237">
        <f>'2.3.2.1fin'!P205</f>
        <v>135</v>
      </c>
      <c r="Q205" s="237">
        <f>'2.3.2.1fin'!Q205</f>
        <v>135</v>
      </c>
      <c r="R205" s="237">
        <f>'2.3.2.1fin'!R205</f>
        <v>135</v>
      </c>
      <c r="S205" s="237">
        <f>'2.3.2.1fin'!S205</f>
        <v>135</v>
      </c>
      <c r="T205" s="237">
        <f>'2.3.2.1fin'!T205</f>
        <v>135</v>
      </c>
      <c r="U205" s="237">
        <f>'2.3.2.1fin'!U205</f>
        <v>135</v>
      </c>
      <c r="V205" s="237">
        <f>'2.3.2.1fin'!V205</f>
        <v>135</v>
      </c>
      <c r="W205" s="237">
        <f>'2.3.2.1fin'!W205</f>
        <v>0</v>
      </c>
      <c r="X205" s="237">
        <f>'2.3.2.1fin'!X205</f>
        <v>0</v>
      </c>
      <c r="Y205" s="237">
        <f>'2.3.2.1fin'!Y205</f>
        <v>0</v>
      </c>
    </row>
    <row r="206" spans="1:25" s="236" customFormat="1" x14ac:dyDescent="0.25">
      <c r="A206" s="237">
        <f>'2.3.2.1fin'!A206</f>
        <v>0</v>
      </c>
      <c r="B206" s="237">
        <f>'2.3.2.1fin'!B206</f>
        <v>0</v>
      </c>
      <c r="C206" s="237">
        <f>'2.3.2.1fin'!C206</f>
        <v>0</v>
      </c>
      <c r="D206" s="237">
        <f>'2.3.2.1fin'!D206</f>
        <v>0</v>
      </c>
      <c r="E206" s="237">
        <f>'2.3.2.1fin'!E206</f>
        <v>0</v>
      </c>
      <c r="F206" s="237">
        <f>'2.3.2.1fin'!F206</f>
        <v>0</v>
      </c>
      <c r="G206" s="237">
        <f>'2.3.2.1fin'!G206</f>
        <v>0</v>
      </c>
      <c r="H206" s="237">
        <f>'2.3.2.1fin'!H206</f>
        <v>0</v>
      </c>
      <c r="I206" s="237">
        <f>'2.3.2.1fin'!I206</f>
        <v>0</v>
      </c>
      <c r="J206" s="237">
        <f>'2.3.2.1fin'!J206</f>
        <v>0</v>
      </c>
      <c r="K206" s="237">
        <f>'2.3.2.1fin'!K206</f>
        <v>0</v>
      </c>
      <c r="L206" s="237">
        <f>'2.3.2.1fin'!L206</f>
        <v>0</v>
      </c>
      <c r="M206" s="237">
        <f>'2.3.2.1fin'!M206</f>
        <v>0</v>
      </c>
      <c r="N206" s="237">
        <f>'2.3.2.1fin'!N206</f>
        <v>0</v>
      </c>
      <c r="O206" s="237">
        <f>'2.3.2.1fin'!O206</f>
        <v>0</v>
      </c>
      <c r="P206" s="237">
        <f>'2.3.2.1fin'!P206</f>
        <v>0</v>
      </c>
      <c r="Q206" s="237">
        <f>'2.3.2.1fin'!Q206</f>
        <v>0</v>
      </c>
      <c r="R206" s="237">
        <f>'2.3.2.1fin'!R206</f>
        <v>0</v>
      </c>
      <c r="S206" s="237">
        <f>'2.3.2.1fin'!S206</f>
        <v>0</v>
      </c>
      <c r="T206" s="237">
        <f>'2.3.2.1fin'!T206</f>
        <v>0</v>
      </c>
      <c r="U206" s="237">
        <f>'2.3.2.1fin'!U206</f>
        <v>0</v>
      </c>
      <c r="V206" s="237">
        <f>'2.3.2.1fin'!V206</f>
        <v>0</v>
      </c>
      <c r="W206" s="237">
        <f>'2.3.2.1fin'!W206</f>
        <v>0</v>
      </c>
      <c r="X206" s="237">
        <f>'2.3.2.1fin'!X206</f>
        <v>0</v>
      </c>
      <c r="Y206" s="237">
        <f>'2.3.2.1fin'!Y206</f>
        <v>0</v>
      </c>
    </row>
    <row r="207" spans="1:25" s="236" customFormat="1" x14ac:dyDescent="0.25">
      <c r="A207" s="237" t="str">
        <f>'2.3.2.1fin'!A207</f>
        <v>CONTROL DE PLAGAS Y ENFERMEDADES (maíz/durazno)</v>
      </c>
      <c r="B207" s="237">
        <f>'2.3.2.1fin'!B207</f>
        <v>0</v>
      </c>
      <c r="C207" s="237">
        <f>'2.3.2.1fin'!C207</f>
        <v>0</v>
      </c>
      <c r="D207" s="237">
        <f>'2.3.2.1fin'!D207</f>
        <v>0</v>
      </c>
      <c r="E207" s="237">
        <f>'2.3.2.1fin'!E207</f>
        <v>0</v>
      </c>
      <c r="F207" s="237">
        <f>'2.3.2.1fin'!F207</f>
        <v>0</v>
      </c>
      <c r="G207" s="237">
        <f>'2.3.2.1fin'!G207</f>
        <v>0</v>
      </c>
      <c r="H207" s="237">
        <f>'2.3.2.1fin'!H207</f>
        <v>0</v>
      </c>
      <c r="I207" s="237">
        <f>'2.3.2.1fin'!I207</f>
        <v>0</v>
      </c>
      <c r="J207" s="237">
        <f>'2.3.2.1fin'!J207</f>
        <v>0</v>
      </c>
      <c r="K207" s="237">
        <f>'2.3.2.1fin'!K207</f>
        <v>0</v>
      </c>
      <c r="L207" s="237">
        <f>'2.3.2.1fin'!L207</f>
        <v>0</v>
      </c>
      <c r="M207" s="237">
        <f>'2.3.2.1fin'!M207</f>
        <v>0</v>
      </c>
      <c r="N207" s="237">
        <f>'2.3.2.1fin'!N207</f>
        <v>0</v>
      </c>
      <c r="O207" s="237">
        <f>'2.3.2.1fin'!O207</f>
        <v>0</v>
      </c>
      <c r="P207" s="237">
        <f>'2.3.2.1fin'!P207</f>
        <v>0</v>
      </c>
      <c r="Q207" s="237">
        <f>'2.3.2.1fin'!Q207</f>
        <v>0</v>
      </c>
      <c r="R207" s="237">
        <f>'2.3.2.1fin'!R207</f>
        <v>0</v>
      </c>
      <c r="S207" s="237">
        <f>'2.3.2.1fin'!S207</f>
        <v>0</v>
      </c>
      <c r="T207" s="237">
        <f>'2.3.2.1fin'!T207</f>
        <v>0</v>
      </c>
      <c r="U207" s="237">
        <f>'2.3.2.1fin'!U207</f>
        <v>0</v>
      </c>
      <c r="V207" s="237">
        <f>'2.3.2.1fin'!V207</f>
        <v>0</v>
      </c>
      <c r="W207" s="237">
        <f>'2.3.2.1fin'!W207</f>
        <v>0</v>
      </c>
      <c r="X207" s="237">
        <f>'2.3.2.1fin'!X207</f>
        <v>0</v>
      </c>
      <c r="Y207" s="237">
        <f>'2.3.2.1fin'!Y207</f>
        <v>0</v>
      </c>
    </row>
    <row r="208" spans="1:25" s="236" customFormat="1" x14ac:dyDescent="0.25">
      <c r="A208" s="237" t="str">
        <f>'2.3.2.1fin'!A208</f>
        <v xml:space="preserve">Pasta Bordelés (control de Monilinia frutícola para Durazno)                        </v>
      </c>
      <c r="B208" s="237">
        <f>'2.3.2.1fin'!B208</f>
        <v>0</v>
      </c>
      <c r="C208" s="237">
        <f>'2.3.2.1fin'!C208</f>
        <v>0</v>
      </c>
      <c r="D208" s="237">
        <f>'2.3.2.1fin'!D208</f>
        <v>0</v>
      </c>
      <c r="E208" s="237">
        <f>'2.3.2.1fin'!E208</f>
        <v>10</v>
      </c>
      <c r="F208" s="237">
        <f>'2.3.2.1fin'!F208</f>
        <v>10</v>
      </c>
      <c r="G208" s="237">
        <f>'2.3.2.1fin'!G208</f>
        <v>10</v>
      </c>
      <c r="H208" s="237">
        <f>'2.3.2.1fin'!H208</f>
        <v>10</v>
      </c>
      <c r="I208" s="237">
        <f>'2.3.2.1fin'!I208</f>
        <v>10</v>
      </c>
      <c r="J208" s="237">
        <f>'2.3.2.1fin'!J208</f>
        <v>10</v>
      </c>
      <c r="K208" s="237">
        <f>'2.3.2.1fin'!K208</f>
        <v>10</v>
      </c>
      <c r="L208" s="237">
        <f>'2.3.2.1fin'!L208</f>
        <v>10</v>
      </c>
      <c r="M208" s="237">
        <f>'2.3.2.1fin'!M208</f>
        <v>10</v>
      </c>
      <c r="N208" s="237">
        <f>'2.3.2.1fin'!N208</f>
        <v>10</v>
      </c>
      <c r="O208" s="237">
        <f>'2.3.2.1fin'!O208</f>
        <v>10</v>
      </c>
      <c r="P208" s="237">
        <f>'2.3.2.1fin'!P208</f>
        <v>10</v>
      </c>
      <c r="Q208" s="237">
        <f>'2.3.2.1fin'!Q208</f>
        <v>10</v>
      </c>
      <c r="R208" s="237">
        <f>'2.3.2.1fin'!R208</f>
        <v>10</v>
      </c>
      <c r="S208" s="237">
        <f>'2.3.2.1fin'!S208</f>
        <v>10</v>
      </c>
      <c r="T208" s="237">
        <f>'2.3.2.1fin'!T208</f>
        <v>10</v>
      </c>
      <c r="U208" s="237">
        <f>'2.3.2.1fin'!U208</f>
        <v>10</v>
      </c>
      <c r="V208" s="237">
        <f>'2.3.2.1fin'!V208</f>
        <v>10</v>
      </c>
      <c r="W208" s="237">
        <f>'2.3.2.1fin'!W208</f>
        <v>0</v>
      </c>
      <c r="X208" s="237">
        <f>'2.3.2.1fin'!X208</f>
        <v>0</v>
      </c>
      <c r="Y208" s="237">
        <f>'2.3.2.1fin'!Y208</f>
        <v>0</v>
      </c>
    </row>
    <row r="209" spans="1:25" s="236" customFormat="1" x14ac:dyDescent="0.25">
      <c r="A209" s="237" t="str">
        <f>'2.3.2.1fin'!A209</f>
        <v xml:space="preserve">Fungicida Bavistín (control de Gomosis para Durazno)                                 </v>
      </c>
      <c r="B209" s="237">
        <f>'2.3.2.1fin'!B209</f>
        <v>0</v>
      </c>
      <c r="C209" s="237">
        <f>'2.3.2.1fin'!C209</f>
        <v>0</v>
      </c>
      <c r="D209" s="237">
        <f>'2.3.2.1fin'!D209</f>
        <v>4.375</v>
      </c>
      <c r="E209" s="237">
        <f>'2.3.2.1fin'!E209</f>
        <v>4.375</v>
      </c>
      <c r="F209" s="237">
        <f>'2.3.2.1fin'!F209</f>
        <v>4.375</v>
      </c>
      <c r="G209" s="237">
        <f>'2.3.2.1fin'!G209</f>
        <v>4.375</v>
      </c>
      <c r="H209" s="237">
        <f>'2.3.2.1fin'!H209</f>
        <v>4.375</v>
      </c>
      <c r="I209" s="237">
        <f>'2.3.2.1fin'!I209</f>
        <v>4.375</v>
      </c>
      <c r="J209" s="237">
        <f>'2.3.2.1fin'!J209</f>
        <v>4.375</v>
      </c>
      <c r="K209" s="237">
        <f>'2.3.2.1fin'!K209</f>
        <v>4.375</v>
      </c>
      <c r="L209" s="237">
        <f>'2.3.2.1fin'!L209</f>
        <v>4.375</v>
      </c>
      <c r="M209" s="237">
        <f>'2.3.2.1fin'!M209</f>
        <v>4.375</v>
      </c>
      <c r="N209" s="237">
        <f>'2.3.2.1fin'!N209</f>
        <v>4.375</v>
      </c>
      <c r="O209" s="237">
        <f>'2.3.2.1fin'!O209</f>
        <v>4.375</v>
      </c>
      <c r="P209" s="237">
        <f>'2.3.2.1fin'!P209</f>
        <v>4.375</v>
      </c>
      <c r="Q209" s="237">
        <f>'2.3.2.1fin'!Q209</f>
        <v>4.375</v>
      </c>
      <c r="R209" s="237">
        <f>'2.3.2.1fin'!R209</f>
        <v>4.375</v>
      </c>
      <c r="S209" s="237">
        <f>'2.3.2.1fin'!S209</f>
        <v>4.375</v>
      </c>
      <c r="T209" s="237">
        <f>'2.3.2.1fin'!T209</f>
        <v>4.375</v>
      </c>
      <c r="U209" s="237">
        <f>'2.3.2.1fin'!U209</f>
        <v>4.375</v>
      </c>
      <c r="V209" s="237">
        <f>'2.3.2.1fin'!V209</f>
        <v>4.375</v>
      </c>
      <c r="W209" s="237">
        <f>'2.3.2.1fin'!W209</f>
        <v>0</v>
      </c>
      <c r="X209" s="237">
        <f>'2.3.2.1fin'!X209</f>
        <v>0</v>
      </c>
      <c r="Y209" s="237">
        <f>'2.3.2.1fin'!Y209</f>
        <v>0</v>
      </c>
    </row>
    <row r="210" spans="1:25" s="236" customFormat="1" x14ac:dyDescent="0.25">
      <c r="A210" s="237" t="str">
        <f>'2.3.2.1fin'!A210</f>
        <v xml:space="preserve">Trampas para gusano gojollero (maíz)                                                    </v>
      </c>
      <c r="B210" s="237">
        <f>'2.3.2.1fin'!B210</f>
        <v>0</v>
      </c>
      <c r="C210" s="237">
        <f>'2.3.2.1fin'!C210</f>
        <v>20</v>
      </c>
      <c r="D210" s="237">
        <f>'2.3.2.1fin'!D210</f>
        <v>20</v>
      </c>
      <c r="E210" s="237">
        <f>'2.3.2.1fin'!E210</f>
        <v>20</v>
      </c>
      <c r="F210" s="237">
        <f>'2.3.2.1fin'!F210</f>
        <v>20</v>
      </c>
      <c r="G210" s="237">
        <f>'2.3.2.1fin'!G210</f>
        <v>20</v>
      </c>
      <c r="H210" s="237">
        <f>'2.3.2.1fin'!H210</f>
        <v>20</v>
      </c>
      <c r="I210" s="237">
        <f>'2.3.2.1fin'!I210</f>
        <v>20</v>
      </c>
      <c r="J210" s="237">
        <f>'2.3.2.1fin'!J210</f>
        <v>20</v>
      </c>
      <c r="K210" s="237">
        <f>'2.3.2.1fin'!K210</f>
        <v>20</v>
      </c>
      <c r="L210" s="237">
        <f>'2.3.2.1fin'!L210</f>
        <v>20</v>
      </c>
      <c r="M210" s="237">
        <f>'2.3.2.1fin'!M210</f>
        <v>20</v>
      </c>
      <c r="N210" s="237">
        <f>'2.3.2.1fin'!N210</f>
        <v>20</v>
      </c>
      <c r="O210" s="237">
        <f>'2.3.2.1fin'!O210</f>
        <v>20</v>
      </c>
      <c r="P210" s="237">
        <f>'2.3.2.1fin'!P210</f>
        <v>20</v>
      </c>
      <c r="Q210" s="237">
        <f>'2.3.2.1fin'!Q210</f>
        <v>20</v>
      </c>
      <c r="R210" s="237">
        <f>'2.3.2.1fin'!R210</f>
        <v>20</v>
      </c>
      <c r="S210" s="237">
        <f>'2.3.2.1fin'!S210</f>
        <v>20</v>
      </c>
      <c r="T210" s="237">
        <f>'2.3.2.1fin'!T210</f>
        <v>20</v>
      </c>
      <c r="U210" s="237">
        <f>'2.3.2.1fin'!U210</f>
        <v>20</v>
      </c>
      <c r="V210" s="237">
        <f>'2.3.2.1fin'!V210</f>
        <v>20</v>
      </c>
      <c r="W210" s="237">
        <f>'2.3.2.1fin'!W210</f>
        <v>0</v>
      </c>
      <c r="X210" s="237">
        <f>'2.3.2.1fin'!X210</f>
        <v>0</v>
      </c>
      <c r="Y210" s="237">
        <f>'2.3.2.1fin'!Y210</f>
        <v>0</v>
      </c>
    </row>
    <row r="211" spans="1:25" s="236" customFormat="1" x14ac:dyDescent="0.25">
      <c r="A211" s="237" t="str">
        <f>'2.3.2.1fin'!A211</f>
        <v xml:space="preserve">Mano de obra (colocación de trampas)                                                    </v>
      </c>
      <c r="B211" s="237">
        <f>'2.3.2.1fin'!B211</f>
        <v>0</v>
      </c>
      <c r="C211" s="237">
        <f>'2.3.2.1fin'!C211</f>
        <v>7.5</v>
      </c>
      <c r="D211" s="237">
        <f>'2.3.2.1fin'!D211</f>
        <v>7.5</v>
      </c>
      <c r="E211" s="237">
        <f>'2.3.2.1fin'!E211</f>
        <v>7.5</v>
      </c>
      <c r="F211" s="237">
        <f>'2.3.2.1fin'!F211</f>
        <v>7.5</v>
      </c>
      <c r="G211" s="237">
        <f>'2.3.2.1fin'!G211</f>
        <v>7.5</v>
      </c>
      <c r="H211" s="237">
        <f>'2.3.2.1fin'!H211</f>
        <v>7.5</v>
      </c>
      <c r="I211" s="237">
        <f>'2.3.2.1fin'!I211</f>
        <v>7.5</v>
      </c>
      <c r="J211" s="237">
        <f>'2.3.2.1fin'!J211</f>
        <v>7.5</v>
      </c>
      <c r="K211" s="237">
        <f>'2.3.2.1fin'!K211</f>
        <v>7.5</v>
      </c>
      <c r="L211" s="237">
        <f>'2.3.2.1fin'!L211</f>
        <v>7.5</v>
      </c>
      <c r="M211" s="237">
        <f>'2.3.2.1fin'!M211</f>
        <v>7.5</v>
      </c>
      <c r="N211" s="237">
        <f>'2.3.2.1fin'!N211</f>
        <v>7.5</v>
      </c>
      <c r="O211" s="237">
        <f>'2.3.2.1fin'!O211</f>
        <v>7.5</v>
      </c>
      <c r="P211" s="237">
        <f>'2.3.2.1fin'!P211</f>
        <v>7.5</v>
      </c>
      <c r="Q211" s="237">
        <f>'2.3.2.1fin'!Q211</f>
        <v>7.5</v>
      </c>
      <c r="R211" s="237">
        <f>'2.3.2.1fin'!R211</f>
        <v>7.5</v>
      </c>
      <c r="S211" s="237">
        <f>'2.3.2.1fin'!S211</f>
        <v>7.5</v>
      </c>
      <c r="T211" s="237">
        <f>'2.3.2.1fin'!T211</f>
        <v>7.5</v>
      </c>
      <c r="U211" s="237">
        <f>'2.3.2.1fin'!U211</f>
        <v>7.5</v>
      </c>
      <c r="V211" s="237">
        <f>'2.3.2.1fin'!V211</f>
        <v>7.5</v>
      </c>
      <c r="W211" s="237">
        <f>'2.3.2.1fin'!W211</f>
        <v>0</v>
      </c>
      <c r="X211" s="237">
        <f>'2.3.2.1fin'!X211</f>
        <v>0</v>
      </c>
      <c r="Y211" s="237">
        <f>'2.3.2.1fin'!Y211</f>
        <v>0</v>
      </c>
    </row>
    <row r="212" spans="1:25" s="236" customFormat="1" x14ac:dyDescent="0.25">
      <c r="A212" s="237" t="str">
        <f>'2.3.2.1fin'!A212</f>
        <v xml:space="preserve">Mano de obra (manejo integrado durazno)                                               </v>
      </c>
      <c r="B212" s="237">
        <f>'2.3.2.1fin'!B212</f>
        <v>0</v>
      </c>
      <c r="C212" s="237">
        <f>'2.3.2.1fin'!C212</f>
        <v>0</v>
      </c>
      <c r="D212" s="237">
        <f>'2.3.2.1fin'!D212</f>
        <v>15</v>
      </c>
      <c r="E212" s="237">
        <f>'2.3.2.1fin'!E212</f>
        <v>30</v>
      </c>
      <c r="F212" s="237">
        <f>'2.3.2.1fin'!F212</f>
        <v>30</v>
      </c>
      <c r="G212" s="237">
        <f>'2.3.2.1fin'!G212</f>
        <v>30</v>
      </c>
      <c r="H212" s="237">
        <f>'2.3.2.1fin'!H212</f>
        <v>30</v>
      </c>
      <c r="I212" s="237">
        <f>'2.3.2.1fin'!I212</f>
        <v>30</v>
      </c>
      <c r="J212" s="237">
        <f>'2.3.2.1fin'!J212</f>
        <v>30</v>
      </c>
      <c r="K212" s="237">
        <f>'2.3.2.1fin'!K212</f>
        <v>30</v>
      </c>
      <c r="L212" s="237">
        <f>'2.3.2.1fin'!L212</f>
        <v>30</v>
      </c>
      <c r="M212" s="237">
        <f>'2.3.2.1fin'!M212</f>
        <v>30</v>
      </c>
      <c r="N212" s="237">
        <f>'2.3.2.1fin'!N212</f>
        <v>30</v>
      </c>
      <c r="O212" s="237">
        <f>'2.3.2.1fin'!O212</f>
        <v>30</v>
      </c>
      <c r="P212" s="237">
        <f>'2.3.2.1fin'!P212</f>
        <v>30</v>
      </c>
      <c r="Q212" s="237">
        <f>'2.3.2.1fin'!Q212</f>
        <v>30</v>
      </c>
      <c r="R212" s="237">
        <f>'2.3.2.1fin'!R212</f>
        <v>30</v>
      </c>
      <c r="S212" s="237">
        <f>'2.3.2.1fin'!S212</f>
        <v>30</v>
      </c>
      <c r="T212" s="237">
        <f>'2.3.2.1fin'!T212</f>
        <v>30</v>
      </c>
      <c r="U212" s="237">
        <f>'2.3.2.1fin'!U212</f>
        <v>30</v>
      </c>
      <c r="V212" s="237">
        <f>'2.3.2.1fin'!V212</f>
        <v>30</v>
      </c>
      <c r="W212" s="237">
        <f>'2.3.2.1fin'!W212</f>
        <v>0</v>
      </c>
      <c r="X212" s="237">
        <f>'2.3.2.1fin'!X212</f>
        <v>0</v>
      </c>
      <c r="Y212" s="237">
        <f>'2.3.2.1fin'!Y212</f>
        <v>0</v>
      </c>
    </row>
    <row r="213" spans="1:25" s="236" customFormat="1" x14ac:dyDescent="0.25">
      <c r="A213" s="237">
        <f>'2.3.2.1fin'!A213</f>
        <v>0</v>
      </c>
      <c r="B213" s="237">
        <f>'2.3.2.1fin'!B213</f>
        <v>0</v>
      </c>
      <c r="C213" s="237">
        <f>'2.3.2.1fin'!C213</f>
        <v>0</v>
      </c>
      <c r="D213" s="237">
        <f>'2.3.2.1fin'!D213</f>
        <v>0</v>
      </c>
      <c r="E213" s="237">
        <f>'2.3.2.1fin'!E213</f>
        <v>0</v>
      </c>
      <c r="F213" s="237">
        <f>'2.3.2.1fin'!F213</f>
        <v>0</v>
      </c>
      <c r="G213" s="237">
        <f>'2.3.2.1fin'!G213</f>
        <v>0</v>
      </c>
      <c r="H213" s="237">
        <f>'2.3.2.1fin'!H213</f>
        <v>0</v>
      </c>
      <c r="I213" s="237">
        <f>'2.3.2.1fin'!I213</f>
        <v>0</v>
      </c>
      <c r="J213" s="237">
        <f>'2.3.2.1fin'!J213</f>
        <v>0</v>
      </c>
      <c r="K213" s="237">
        <f>'2.3.2.1fin'!K213</f>
        <v>0</v>
      </c>
      <c r="L213" s="237">
        <f>'2.3.2.1fin'!L213</f>
        <v>0</v>
      </c>
      <c r="M213" s="237">
        <f>'2.3.2.1fin'!M213</f>
        <v>0</v>
      </c>
      <c r="N213" s="237">
        <f>'2.3.2.1fin'!N213</f>
        <v>0</v>
      </c>
      <c r="O213" s="237">
        <f>'2.3.2.1fin'!O213</f>
        <v>0</v>
      </c>
      <c r="P213" s="237">
        <f>'2.3.2.1fin'!P213</f>
        <v>0</v>
      </c>
      <c r="Q213" s="237">
        <f>'2.3.2.1fin'!Q213</f>
        <v>0</v>
      </c>
      <c r="R213" s="237">
        <f>'2.3.2.1fin'!R213</f>
        <v>0</v>
      </c>
      <c r="S213" s="237">
        <f>'2.3.2.1fin'!S213</f>
        <v>0</v>
      </c>
      <c r="T213" s="237">
        <f>'2.3.2.1fin'!T213</f>
        <v>0</v>
      </c>
      <c r="U213" s="237">
        <f>'2.3.2.1fin'!U213</f>
        <v>0</v>
      </c>
      <c r="V213" s="237">
        <f>'2.3.2.1fin'!V213</f>
        <v>0</v>
      </c>
      <c r="W213" s="237">
        <f>'2.3.2.1fin'!W213</f>
        <v>0</v>
      </c>
      <c r="X213" s="237">
        <f>'2.3.2.1fin'!X213</f>
        <v>0</v>
      </c>
      <c r="Y213" s="237">
        <f>'2.3.2.1fin'!Y213</f>
        <v>0</v>
      </c>
    </row>
    <row r="214" spans="1:25" s="236" customFormat="1" x14ac:dyDescent="0.25">
      <c r="A214" s="237" t="str">
        <f>'2.3.2.1fin'!A214</f>
        <v>COSECHA</v>
      </c>
      <c r="B214" s="237">
        <f>'2.3.2.1fin'!B214</f>
        <v>0</v>
      </c>
      <c r="C214" s="237">
        <f>'2.3.2.1fin'!C214</f>
        <v>0</v>
      </c>
      <c r="D214" s="237">
        <f>'2.3.2.1fin'!D214</f>
        <v>0</v>
      </c>
      <c r="E214" s="237">
        <f>'2.3.2.1fin'!E214</f>
        <v>0</v>
      </c>
      <c r="F214" s="237">
        <f>'2.3.2.1fin'!F214</f>
        <v>0</v>
      </c>
      <c r="G214" s="237">
        <f>'2.3.2.1fin'!G214</f>
        <v>0</v>
      </c>
      <c r="H214" s="237">
        <f>'2.3.2.1fin'!H214</f>
        <v>0</v>
      </c>
      <c r="I214" s="237">
        <f>'2.3.2.1fin'!I214</f>
        <v>0</v>
      </c>
      <c r="J214" s="237">
        <f>'2.3.2.1fin'!J214</f>
        <v>0</v>
      </c>
      <c r="K214" s="237">
        <f>'2.3.2.1fin'!K214</f>
        <v>0</v>
      </c>
      <c r="L214" s="237">
        <f>'2.3.2.1fin'!L214</f>
        <v>0</v>
      </c>
      <c r="M214" s="237">
        <f>'2.3.2.1fin'!M214</f>
        <v>0</v>
      </c>
      <c r="N214" s="237">
        <f>'2.3.2.1fin'!N214</f>
        <v>0</v>
      </c>
      <c r="O214" s="237">
        <f>'2.3.2.1fin'!O214</f>
        <v>0</v>
      </c>
      <c r="P214" s="237">
        <f>'2.3.2.1fin'!P214</f>
        <v>0</v>
      </c>
      <c r="Q214" s="237">
        <f>'2.3.2.1fin'!Q214</f>
        <v>0</v>
      </c>
      <c r="R214" s="237">
        <f>'2.3.2.1fin'!R214</f>
        <v>0</v>
      </c>
      <c r="S214" s="237">
        <f>'2.3.2.1fin'!S214</f>
        <v>0</v>
      </c>
      <c r="T214" s="237">
        <f>'2.3.2.1fin'!T214</f>
        <v>0</v>
      </c>
      <c r="U214" s="237">
        <f>'2.3.2.1fin'!U214</f>
        <v>0</v>
      </c>
      <c r="V214" s="237">
        <f>'2.3.2.1fin'!V214</f>
        <v>0</v>
      </c>
      <c r="W214" s="237">
        <f>'2.3.2.1fin'!W214</f>
        <v>0</v>
      </c>
      <c r="X214" s="237">
        <f>'2.3.2.1fin'!X214</f>
        <v>0</v>
      </c>
      <c r="Y214" s="237">
        <f>'2.3.2.1fin'!Y214</f>
        <v>0</v>
      </c>
    </row>
    <row r="215" spans="1:25" s="236" customFormat="1" x14ac:dyDescent="0.25">
      <c r="A215" s="237" t="str">
        <f>'2.3.2.1fin'!A215</f>
        <v xml:space="preserve">Durazno                                                                                               </v>
      </c>
      <c r="B215" s="237">
        <f>'2.3.2.1fin'!B215</f>
        <v>0</v>
      </c>
      <c r="C215" s="237">
        <f>'2.3.2.1fin'!C215</f>
        <v>0</v>
      </c>
      <c r="D215" s="237">
        <f>'2.3.2.1fin'!D215</f>
        <v>0</v>
      </c>
      <c r="E215" s="237">
        <f>'2.3.2.1fin'!E215</f>
        <v>90</v>
      </c>
      <c r="F215" s="237">
        <f>'2.3.2.1fin'!F215</f>
        <v>270</v>
      </c>
      <c r="G215" s="237">
        <f>'2.3.2.1fin'!G215</f>
        <v>360</v>
      </c>
      <c r="H215" s="237">
        <f>'2.3.2.1fin'!H215</f>
        <v>360</v>
      </c>
      <c r="I215" s="237">
        <f>'2.3.2.1fin'!I215</f>
        <v>360</v>
      </c>
      <c r="J215" s="237">
        <f>'2.3.2.1fin'!J215</f>
        <v>360</v>
      </c>
      <c r="K215" s="237">
        <f>'2.3.2.1fin'!K215</f>
        <v>360</v>
      </c>
      <c r="L215" s="237">
        <f>'2.3.2.1fin'!L215</f>
        <v>360</v>
      </c>
      <c r="M215" s="237">
        <f>'2.3.2.1fin'!M215</f>
        <v>360</v>
      </c>
      <c r="N215" s="237">
        <f>'2.3.2.1fin'!N215</f>
        <v>360</v>
      </c>
      <c r="O215" s="237">
        <f>'2.3.2.1fin'!O215</f>
        <v>360</v>
      </c>
      <c r="P215" s="237">
        <f>'2.3.2.1fin'!P215</f>
        <v>360</v>
      </c>
      <c r="Q215" s="237">
        <f>'2.3.2.1fin'!Q215</f>
        <v>360</v>
      </c>
      <c r="R215" s="237">
        <f>'2.3.2.1fin'!R215</f>
        <v>360</v>
      </c>
      <c r="S215" s="237">
        <f>'2.3.2.1fin'!S215</f>
        <v>360</v>
      </c>
      <c r="T215" s="237">
        <f>'2.3.2.1fin'!T215</f>
        <v>360</v>
      </c>
      <c r="U215" s="237">
        <f>'2.3.2.1fin'!U215</f>
        <v>0</v>
      </c>
      <c r="V215" s="237">
        <f>'2.3.2.1fin'!V215</f>
        <v>0</v>
      </c>
      <c r="W215" s="237">
        <f>'2.3.2.1fin'!W215</f>
        <v>0</v>
      </c>
      <c r="X215" s="237">
        <f>'2.3.2.1fin'!X215</f>
        <v>0</v>
      </c>
      <c r="Y215" s="237">
        <f>'2.3.2.1fin'!Y215</f>
        <v>0</v>
      </c>
    </row>
    <row r="216" spans="1:25" s="236" customFormat="1" x14ac:dyDescent="0.25">
      <c r="A216" s="237" t="str">
        <f>'2.3.2.1fin'!A216</f>
        <v xml:space="preserve">Maíz (recoleccion y desgrane)                                                                 </v>
      </c>
      <c r="B216" s="237">
        <f>'2.3.2.1fin'!B216</f>
        <v>0</v>
      </c>
      <c r="C216" s="237">
        <f>'2.3.2.1fin'!C216</f>
        <v>270</v>
      </c>
      <c r="D216" s="237">
        <f>'2.3.2.1fin'!D216</f>
        <v>270</v>
      </c>
      <c r="E216" s="237">
        <f>'2.3.2.1fin'!E216</f>
        <v>270</v>
      </c>
      <c r="F216" s="237">
        <f>'2.3.2.1fin'!F216</f>
        <v>270</v>
      </c>
      <c r="G216" s="237">
        <f>'2.3.2.1fin'!G216</f>
        <v>270</v>
      </c>
      <c r="H216" s="237">
        <f>'2.3.2.1fin'!H216</f>
        <v>270</v>
      </c>
      <c r="I216" s="237">
        <f>'2.3.2.1fin'!I216</f>
        <v>270</v>
      </c>
      <c r="J216" s="237">
        <f>'2.3.2.1fin'!J216</f>
        <v>270</v>
      </c>
      <c r="K216" s="237">
        <f>'2.3.2.1fin'!K216</f>
        <v>270</v>
      </c>
      <c r="L216" s="237">
        <f>'2.3.2.1fin'!L216</f>
        <v>270</v>
      </c>
      <c r="M216" s="237">
        <f>'2.3.2.1fin'!M216</f>
        <v>270</v>
      </c>
      <c r="N216" s="237">
        <f>'2.3.2.1fin'!N216</f>
        <v>270</v>
      </c>
      <c r="O216" s="237">
        <f>'2.3.2.1fin'!O216</f>
        <v>270</v>
      </c>
      <c r="P216" s="237">
        <f>'2.3.2.1fin'!P216</f>
        <v>270</v>
      </c>
      <c r="Q216" s="237">
        <f>'2.3.2.1fin'!Q216</f>
        <v>270</v>
      </c>
      <c r="R216" s="237">
        <f>'2.3.2.1fin'!R216</f>
        <v>270</v>
      </c>
      <c r="S216" s="237">
        <f>'2.3.2.1fin'!S216</f>
        <v>270</v>
      </c>
      <c r="T216" s="237">
        <f>'2.3.2.1fin'!T216</f>
        <v>270</v>
      </c>
      <c r="U216" s="237">
        <f>'2.3.2.1fin'!U216</f>
        <v>270</v>
      </c>
      <c r="V216" s="237">
        <f>'2.3.2.1fin'!V216</f>
        <v>270</v>
      </c>
      <c r="W216" s="237">
        <f>'2.3.2.1fin'!W216</f>
        <v>0</v>
      </c>
      <c r="X216" s="237">
        <f>'2.3.2.1fin'!X216</f>
        <v>0</v>
      </c>
      <c r="Y216" s="237">
        <f>'2.3.2.1fin'!Y216</f>
        <v>0</v>
      </c>
    </row>
    <row r="217" spans="1:25" s="236" customFormat="1" x14ac:dyDescent="0.25">
      <c r="A217" s="237" t="str">
        <f>'2.3.2.1fin'!A217</f>
        <v xml:space="preserve">Frijol cosecha y limpieza)                                                                         </v>
      </c>
      <c r="B217" s="237">
        <f>'2.3.2.1fin'!B217</f>
        <v>0</v>
      </c>
      <c r="C217" s="237">
        <f>'2.3.2.1fin'!C217</f>
        <v>90</v>
      </c>
      <c r="D217" s="237">
        <f>'2.3.2.1fin'!D217</f>
        <v>90</v>
      </c>
      <c r="E217" s="237">
        <f>'2.3.2.1fin'!E217</f>
        <v>90</v>
      </c>
      <c r="F217" s="237">
        <f>'2.3.2.1fin'!F217</f>
        <v>90</v>
      </c>
      <c r="G217" s="237">
        <f>'2.3.2.1fin'!G217</f>
        <v>90</v>
      </c>
      <c r="H217" s="237">
        <f>'2.3.2.1fin'!H217</f>
        <v>90</v>
      </c>
      <c r="I217" s="237">
        <f>'2.3.2.1fin'!I217</f>
        <v>90</v>
      </c>
      <c r="J217" s="237">
        <f>'2.3.2.1fin'!J217</f>
        <v>90</v>
      </c>
      <c r="K217" s="237">
        <f>'2.3.2.1fin'!K217</f>
        <v>90</v>
      </c>
      <c r="L217" s="237">
        <f>'2.3.2.1fin'!L217</f>
        <v>90</v>
      </c>
      <c r="M217" s="237">
        <f>'2.3.2.1fin'!M217</f>
        <v>90</v>
      </c>
      <c r="N217" s="237">
        <f>'2.3.2.1fin'!N217</f>
        <v>90</v>
      </c>
      <c r="O217" s="237">
        <f>'2.3.2.1fin'!O217</f>
        <v>90</v>
      </c>
      <c r="P217" s="237">
        <f>'2.3.2.1fin'!P217</f>
        <v>90</v>
      </c>
      <c r="Q217" s="237">
        <f>'2.3.2.1fin'!Q217</f>
        <v>90</v>
      </c>
      <c r="R217" s="237">
        <f>'2.3.2.1fin'!R217</f>
        <v>90</v>
      </c>
      <c r="S217" s="237">
        <f>'2.3.2.1fin'!S217</f>
        <v>90</v>
      </c>
      <c r="T217" s="237">
        <f>'2.3.2.1fin'!T217</f>
        <v>90</v>
      </c>
      <c r="U217" s="237">
        <f>'2.3.2.1fin'!U217</f>
        <v>90</v>
      </c>
      <c r="V217" s="237">
        <f>'2.3.2.1fin'!V217</f>
        <v>90</v>
      </c>
      <c r="W217" s="237">
        <f>'2.3.2.1fin'!W217</f>
        <v>0</v>
      </c>
      <c r="X217" s="237">
        <f>'2.3.2.1fin'!X217</f>
        <v>0</v>
      </c>
      <c r="Y217" s="237">
        <f>'2.3.2.1fin'!Y217</f>
        <v>0</v>
      </c>
    </row>
    <row r="218" spans="1:25" s="236" customFormat="1" x14ac:dyDescent="0.25">
      <c r="A218" s="237">
        <f>'2.3.2.1fin'!A218</f>
        <v>0</v>
      </c>
      <c r="B218" s="237">
        <f>'2.3.2.1fin'!B218</f>
        <v>0</v>
      </c>
      <c r="C218" s="237">
        <f>'2.3.2.1fin'!C218</f>
        <v>0</v>
      </c>
      <c r="D218" s="237">
        <f>'2.3.2.1fin'!D218</f>
        <v>0</v>
      </c>
      <c r="E218" s="237">
        <f>'2.3.2.1fin'!E218</f>
        <v>0</v>
      </c>
      <c r="F218" s="237">
        <f>'2.3.2.1fin'!F218</f>
        <v>0</v>
      </c>
      <c r="G218" s="237">
        <f>'2.3.2.1fin'!G218</f>
        <v>0</v>
      </c>
      <c r="H218" s="237">
        <f>'2.3.2.1fin'!H218</f>
        <v>0</v>
      </c>
      <c r="I218" s="237">
        <f>'2.3.2.1fin'!I218</f>
        <v>0</v>
      </c>
      <c r="J218" s="237">
        <f>'2.3.2.1fin'!J218</f>
        <v>0</v>
      </c>
      <c r="K218" s="237">
        <f>'2.3.2.1fin'!K218</f>
        <v>0</v>
      </c>
      <c r="L218" s="237">
        <f>'2.3.2.1fin'!L218</f>
        <v>0</v>
      </c>
      <c r="M218" s="237">
        <f>'2.3.2.1fin'!M218</f>
        <v>0</v>
      </c>
      <c r="N218" s="237">
        <f>'2.3.2.1fin'!N218</f>
        <v>0</v>
      </c>
      <c r="O218" s="237">
        <f>'2.3.2.1fin'!O218</f>
        <v>0</v>
      </c>
      <c r="P218" s="237">
        <f>'2.3.2.1fin'!P218</f>
        <v>0</v>
      </c>
      <c r="Q218" s="237">
        <f>'2.3.2.1fin'!Q218</f>
        <v>0</v>
      </c>
      <c r="R218" s="237">
        <f>'2.3.2.1fin'!R218</f>
        <v>0</v>
      </c>
      <c r="S218" s="237">
        <f>'2.3.2.1fin'!S218</f>
        <v>0</v>
      </c>
      <c r="T218" s="237">
        <f>'2.3.2.1fin'!T218</f>
        <v>0</v>
      </c>
      <c r="U218" s="237">
        <f>'2.3.2.1fin'!U218</f>
        <v>0</v>
      </c>
      <c r="V218" s="237">
        <f>'2.3.2.1fin'!V218</f>
        <v>0</v>
      </c>
      <c r="W218" s="237">
        <f>'2.3.2.1fin'!W218</f>
        <v>0</v>
      </c>
      <c r="X218" s="237">
        <f>'2.3.2.1fin'!X218</f>
        <v>0</v>
      </c>
      <c r="Y218" s="237">
        <f>'2.3.2.1fin'!Y218</f>
        <v>0</v>
      </c>
    </row>
    <row r="219" spans="1:25" s="236" customFormat="1" x14ac:dyDescent="0.25">
      <c r="A219" s="237" t="str">
        <f>'2.3.2.1fin'!A219</f>
        <v>COSTOS FIJOS DE PRODUCCIÓN</v>
      </c>
      <c r="B219" s="237">
        <f>'2.3.2.1fin'!B219</f>
        <v>0</v>
      </c>
      <c r="C219" s="237">
        <f>'2.3.2.1fin'!C219</f>
        <v>0</v>
      </c>
      <c r="D219" s="237">
        <f>'2.3.2.1fin'!D219</f>
        <v>0</v>
      </c>
      <c r="E219" s="237">
        <f>'2.3.2.1fin'!E219</f>
        <v>0</v>
      </c>
      <c r="F219" s="237">
        <f>'2.3.2.1fin'!F219</f>
        <v>0</v>
      </c>
      <c r="G219" s="237">
        <f>'2.3.2.1fin'!G219</f>
        <v>0</v>
      </c>
      <c r="H219" s="237">
        <f>'2.3.2.1fin'!H219</f>
        <v>0</v>
      </c>
      <c r="I219" s="237">
        <f>'2.3.2.1fin'!I219</f>
        <v>0</v>
      </c>
      <c r="J219" s="237">
        <f>'2.3.2.1fin'!J219</f>
        <v>0</v>
      </c>
      <c r="K219" s="237">
        <f>'2.3.2.1fin'!K219</f>
        <v>0</v>
      </c>
      <c r="L219" s="237">
        <f>'2.3.2.1fin'!L219</f>
        <v>0</v>
      </c>
      <c r="M219" s="237">
        <f>'2.3.2.1fin'!M219</f>
        <v>0</v>
      </c>
      <c r="N219" s="237">
        <f>'2.3.2.1fin'!N219</f>
        <v>0</v>
      </c>
      <c r="O219" s="237">
        <f>'2.3.2.1fin'!O219</f>
        <v>0</v>
      </c>
      <c r="P219" s="237">
        <f>'2.3.2.1fin'!P219</f>
        <v>0</v>
      </c>
      <c r="Q219" s="237">
        <f>'2.3.2.1fin'!Q219</f>
        <v>0</v>
      </c>
      <c r="R219" s="237">
        <f>'2.3.2.1fin'!R219</f>
        <v>0</v>
      </c>
      <c r="S219" s="237">
        <f>'2.3.2.1fin'!S219</f>
        <v>0</v>
      </c>
      <c r="T219" s="237">
        <f>'2.3.2.1fin'!T219</f>
        <v>0</v>
      </c>
      <c r="U219" s="237">
        <f>'2.3.2.1fin'!U219</f>
        <v>0</v>
      </c>
      <c r="V219" s="237">
        <f>'2.3.2.1fin'!V219</f>
        <v>0</v>
      </c>
      <c r="W219" s="237">
        <f>'2.3.2.1fin'!W219</f>
        <v>0</v>
      </c>
      <c r="X219" s="237">
        <f>'2.3.2.1fin'!X219</f>
        <v>0</v>
      </c>
      <c r="Y219" s="237">
        <f>'2.3.2.1fin'!Y219</f>
        <v>0</v>
      </c>
    </row>
    <row r="220" spans="1:25" s="236" customFormat="1" x14ac:dyDescent="0.25">
      <c r="A220" s="237" t="str">
        <f>'2.3.2.1fin'!A220</f>
        <v xml:space="preserve">Renta del terreno                                                                                     </v>
      </c>
      <c r="B220" s="237">
        <f>'2.3.2.1fin'!B220</f>
        <v>0</v>
      </c>
      <c r="C220" s="237">
        <f>'2.3.2.1fin'!C220</f>
        <v>0</v>
      </c>
      <c r="D220" s="237">
        <f>'2.3.2.1fin'!D220</f>
        <v>0</v>
      </c>
      <c r="E220" s="237">
        <f>'2.3.2.1fin'!E220</f>
        <v>0</v>
      </c>
      <c r="F220" s="237">
        <f>'2.3.2.1fin'!F220</f>
        <v>0</v>
      </c>
      <c r="G220" s="237">
        <f>'2.3.2.1fin'!G220</f>
        <v>0</v>
      </c>
      <c r="H220" s="237">
        <f>'2.3.2.1fin'!H220</f>
        <v>0</v>
      </c>
      <c r="I220" s="237">
        <f>'2.3.2.1fin'!I220</f>
        <v>0</v>
      </c>
      <c r="J220" s="237">
        <f>'2.3.2.1fin'!J220</f>
        <v>0</v>
      </c>
      <c r="K220" s="237">
        <f>'2.3.2.1fin'!K220</f>
        <v>0</v>
      </c>
      <c r="L220" s="237">
        <f>'2.3.2.1fin'!L220</f>
        <v>0</v>
      </c>
      <c r="M220" s="237">
        <f>'2.3.2.1fin'!M220</f>
        <v>0</v>
      </c>
      <c r="N220" s="237">
        <f>'2.3.2.1fin'!N220</f>
        <v>0</v>
      </c>
      <c r="O220" s="237">
        <f>'2.3.2.1fin'!O220</f>
        <v>0</v>
      </c>
      <c r="P220" s="237">
        <f>'2.3.2.1fin'!P220</f>
        <v>0</v>
      </c>
      <c r="Q220" s="237">
        <f>'2.3.2.1fin'!Q220</f>
        <v>0</v>
      </c>
      <c r="R220" s="237">
        <f>'2.3.2.1fin'!R220</f>
        <v>0</v>
      </c>
      <c r="S220" s="237">
        <f>'2.3.2.1fin'!S220</f>
        <v>0</v>
      </c>
      <c r="T220" s="237">
        <f>'2.3.2.1fin'!T220</f>
        <v>0</v>
      </c>
      <c r="U220" s="237">
        <f>'2.3.2.1fin'!U220</f>
        <v>0</v>
      </c>
      <c r="V220" s="237">
        <f>'2.3.2.1fin'!V220</f>
        <v>0</v>
      </c>
      <c r="W220" s="237">
        <f>'2.3.2.1fin'!W220</f>
        <v>0</v>
      </c>
      <c r="X220" s="237">
        <f>'2.3.2.1fin'!X220</f>
        <v>0</v>
      </c>
      <c r="Y220" s="237">
        <f>'2.3.2.1fin'!Y220</f>
        <v>0</v>
      </c>
    </row>
    <row r="221" spans="1:25" s="236" customFormat="1" x14ac:dyDescent="0.25">
      <c r="A221" s="237" t="str">
        <f>'2.3.2.1fin'!A221</f>
        <v xml:space="preserve">Asistencia técnica (Durazno)                                                                  </v>
      </c>
      <c r="B221" s="237">
        <f>'2.3.2.1fin'!B221</f>
        <v>0</v>
      </c>
      <c r="C221" s="237">
        <f>'2.3.2.1fin'!C221</f>
        <v>300</v>
      </c>
      <c r="D221" s="237">
        <f>'2.3.2.1fin'!D221</f>
        <v>300</v>
      </c>
      <c r="E221" s="237">
        <f>'2.3.2.1fin'!E221</f>
        <v>300</v>
      </c>
      <c r="F221" s="237">
        <f>'2.3.2.1fin'!F221</f>
        <v>300</v>
      </c>
      <c r="G221" s="237">
        <f>'2.3.2.1fin'!G221</f>
        <v>300</v>
      </c>
      <c r="H221" s="237">
        <f>'2.3.2.1fin'!H221</f>
        <v>300</v>
      </c>
      <c r="I221" s="237">
        <f>'2.3.2.1fin'!I221</f>
        <v>300</v>
      </c>
      <c r="J221" s="237">
        <f>'2.3.2.1fin'!J221</f>
        <v>300</v>
      </c>
      <c r="K221" s="237">
        <f>'2.3.2.1fin'!K221</f>
        <v>300</v>
      </c>
      <c r="L221" s="237">
        <f>'2.3.2.1fin'!L221</f>
        <v>300</v>
      </c>
      <c r="M221" s="237">
        <f>'2.3.2.1fin'!M221</f>
        <v>50</v>
      </c>
      <c r="N221" s="237">
        <f>'2.3.2.1fin'!N221</f>
        <v>50</v>
      </c>
      <c r="O221" s="237">
        <f>'2.3.2.1fin'!O221</f>
        <v>50</v>
      </c>
      <c r="P221" s="237">
        <f>'2.3.2.1fin'!P221</f>
        <v>50</v>
      </c>
      <c r="Q221" s="237">
        <f>'2.3.2.1fin'!Q221</f>
        <v>50</v>
      </c>
      <c r="R221" s="237">
        <f>'2.3.2.1fin'!R221</f>
        <v>50</v>
      </c>
      <c r="S221" s="237">
        <f>'2.3.2.1fin'!S221</f>
        <v>50</v>
      </c>
      <c r="T221" s="237">
        <f>'2.3.2.1fin'!T221</f>
        <v>50</v>
      </c>
      <c r="U221" s="237">
        <f>'2.3.2.1fin'!U221</f>
        <v>50</v>
      </c>
      <c r="V221" s="237">
        <f>'2.3.2.1fin'!V221</f>
        <v>50</v>
      </c>
      <c r="W221" s="237">
        <f>'2.3.2.1fin'!W221</f>
        <v>0</v>
      </c>
      <c r="X221" s="237">
        <f>'2.3.2.1fin'!X221</f>
        <v>0</v>
      </c>
      <c r="Y221" s="237">
        <f>'2.3.2.1fin'!Y221</f>
        <v>0</v>
      </c>
    </row>
    <row r="222" spans="1:25" s="236" customFormat="1" x14ac:dyDescent="0.25">
      <c r="A222" s="237">
        <f>'2.3.2.1fin'!A222</f>
        <v>0</v>
      </c>
      <c r="B222" s="237">
        <f>'2.3.2.1fin'!B222</f>
        <v>0</v>
      </c>
      <c r="C222" s="237">
        <f>'2.3.2.1fin'!C222</f>
        <v>0</v>
      </c>
      <c r="D222" s="237">
        <f>'2.3.2.1fin'!D222</f>
        <v>0</v>
      </c>
      <c r="E222" s="237">
        <f>'2.3.2.1fin'!E222</f>
        <v>0</v>
      </c>
      <c r="F222" s="237">
        <f>'2.3.2.1fin'!F222</f>
        <v>0</v>
      </c>
      <c r="G222" s="237">
        <f>'2.3.2.1fin'!G222</f>
        <v>0</v>
      </c>
      <c r="H222" s="237">
        <f>'2.3.2.1fin'!H222</f>
        <v>0</v>
      </c>
      <c r="I222" s="237">
        <f>'2.3.2.1fin'!I222</f>
        <v>0</v>
      </c>
      <c r="J222" s="237">
        <f>'2.3.2.1fin'!J222</f>
        <v>0</v>
      </c>
      <c r="K222" s="237">
        <f>'2.3.2.1fin'!K222</f>
        <v>0</v>
      </c>
      <c r="L222" s="237">
        <f>'2.3.2.1fin'!L222</f>
        <v>0</v>
      </c>
      <c r="M222" s="237">
        <f>'2.3.2.1fin'!M222</f>
        <v>0</v>
      </c>
      <c r="N222" s="237">
        <f>'2.3.2.1fin'!N222</f>
        <v>0</v>
      </c>
      <c r="O222" s="237">
        <f>'2.3.2.1fin'!O222</f>
        <v>0</v>
      </c>
      <c r="P222" s="237">
        <f>'2.3.2.1fin'!P222</f>
        <v>0</v>
      </c>
      <c r="Q222" s="237">
        <f>'2.3.2.1fin'!Q222</f>
        <v>0</v>
      </c>
      <c r="R222" s="237">
        <f>'2.3.2.1fin'!R222</f>
        <v>0</v>
      </c>
      <c r="S222" s="237">
        <f>'2.3.2.1fin'!S222</f>
        <v>0</v>
      </c>
      <c r="T222" s="237">
        <f>'2.3.2.1fin'!T222</f>
        <v>0</v>
      </c>
      <c r="U222" s="237">
        <f>'2.3.2.1fin'!U222</f>
        <v>0</v>
      </c>
      <c r="V222" s="237">
        <f>'2.3.2.1fin'!V222</f>
        <v>0</v>
      </c>
      <c r="W222" s="237">
        <f>'2.3.2.1fin'!W222</f>
        <v>0</v>
      </c>
      <c r="X222" s="237">
        <f>'2.3.2.1fin'!X222</f>
        <v>0</v>
      </c>
      <c r="Y222" s="237">
        <f>'2.3.2.1fin'!Y222</f>
        <v>0</v>
      </c>
    </row>
    <row r="223" spans="1:25" s="236" customFormat="1" x14ac:dyDescent="0.25">
      <c r="A223" s="237" t="str">
        <f>'2.3.2.1fin'!A223</f>
        <v>INGRESOS RENDIMIENTOS CULTIVOS - ajustados</v>
      </c>
      <c r="B223" s="237">
        <f>'2.3.2.1fin'!B223</f>
        <v>0</v>
      </c>
      <c r="C223" s="237">
        <f>'2.3.2.1fin'!C223</f>
        <v>0</v>
      </c>
      <c r="D223" s="237">
        <f>'2.3.2.1fin'!D223</f>
        <v>0</v>
      </c>
      <c r="E223" s="237">
        <f>'2.3.2.1fin'!E223</f>
        <v>0</v>
      </c>
      <c r="F223" s="237">
        <f>'2.3.2.1fin'!F223</f>
        <v>0</v>
      </c>
      <c r="G223" s="237">
        <f>'2.3.2.1fin'!G223</f>
        <v>0</v>
      </c>
      <c r="H223" s="237">
        <f>'2.3.2.1fin'!H223</f>
        <v>0</v>
      </c>
      <c r="I223" s="237">
        <f>'2.3.2.1fin'!I223</f>
        <v>0</v>
      </c>
      <c r="J223" s="237">
        <f>'2.3.2.1fin'!J223</f>
        <v>0</v>
      </c>
      <c r="K223" s="237">
        <f>'2.3.2.1fin'!K223</f>
        <v>0</v>
      </c>
      <c r="L223" s="237">
        <f>'2.3.2.1fin'!L223</f>
        <v>0</v>
      </c>
      <c r="M223" s="237">
        <f>'2.3.2.1fin'!M223</f>
        <v>0</v>
      </c>
      <c r="N223" s="237">
        <f>'2.3.2.1fin'!N223</f>
        <v>0</v>
      </c>
      <c r="O223" s="237">
        <f>'2.3.2.1fin'!O223</f>
        <v>0</v>
      </c>
      <c r="P223" s="237">
        <f>'2.3.2.1fin'!P223</f>
        <v>0</v>
      </c>
      <c r="Q223" s="237">
        <f>'2.3.2.1fin'!Q223</f>
        <v>0</v>
      </c>
      <c r="R223" s="237">
        <f>'2.3.2.1fin'!R223</f>
        <v>0</v>
      </c>
      <c r="S223" s="237">
        <f>'2.3.2.1fin'!S223</f>
        <v>0</v>
      </c>
      <c r="T223" s="237">
        <f>'2.3.2.1fin'!T223</f>
        <v>0</v>
      </c>
      <c r="U223" s="237">
        <f>'2.3.2.1fin'!U223</f>
        <v>0</v>
      </c>
      <c r="V223" s="237">
        <f>'2.3.2.1fin'!V223</f>
        <v>0</v>
      </c>
      <c r="W223" s="237">
        <f>'2.3.2.1fin'!W223</f>
        <v>0</v>
      </c>
      <c r="X223" s="237">
        <f>'2.3.2.1fin'!X223</f>
        <v>0</v>
      </c>
      <c r="Y223" s="237">
        <f>'2.3.2.1fin'!Y223</f>
        <v>0</v>
      </c>
    </row>
    <row r="224" spans="1:25" s="236" customFormat="1" x14ac:dyDescent="0.25">
      <c r="A224" s="237" t="str">
        <f>'2.3.2.1fin'!A224</f>
        <v xml:space="preserve">Durazno                                                                                                 </v>
      </c>
      <c r="B224" s="237">
        <f>'2.3.2.1fin'!B224</f>
        <v>0</v>
      </c>
      <c r="C224" s="237">
        <f>'2.3.2.1fin'!C224</f>
        <v>0</v>
      </c>
      <c r="D224" s="237">
        <f>'2.3.2.1fin'!D224</f>
        <v>0</v>
      </c>
      <c r="E224" s="237">
        <f>'2.3.2.1fin'!E224</f>
        <v>800</v>
      </c>
      <c r="F224" s="237">
        <f>'2.3.2.1fin'!F224</f>
        <v>2450</v>
      </c>
      <c r="G224" s="237">
        <f>'2.3.2.1fin'!G224</f>
        <v>3250</v>
      </c>
      <c r="H224" s="237">
        <f>'2.3.2.1fin'!H224</f>
        <v>3250</v>
      </c>
      <c r="I224" s="237">
        <f>'2.3.2.1fin'!I224</f>
        <v>3250</v>
      </c>
      <c r="J224" s="237">
        <f>'2.3.2.1fin'!J224</f>
        <v>3250</v>
      </c>
      <c r="K224" s="237">
        <f>'2.3.2.1fin'!K224</f>
        <v>3250</v>
      </c>
      <c r="L224" s="237">
        <f>'2.3.2.1fin'!L224</f>
        <v>3250</v>
      </c>
      <c r="M224" s="237">
        <f>'2.3.2.1fin'!M224</f>
        <v>3250</v>
      </c>
      <c r="N224" s="237">
        <f>'2.3.2.1fin'!N224</f>
        <v>3250</v>
      </c>
      <c r="O224" s="237">
        <f>'2.3.2.1fin'!O224</f>
        <v>3250</v>
      </c>
      <c r="P224" s="237">
        <f>'2.3.2.1fin'!P224</f>
        <v>3250</v>
      </c>
      <c r="Q224" s="237">
        <f>'2.3.2.1fin'!Q224</f>
        <v>3250</v>
      </c>
      <c r="R224" s="237">
        <f>'2.3.2.1fin'!R224</f>
        <v>3250</v>
      </c>
      <c r="S224" s="237">
        <f>'2.3.2.1fin'!S224</f>
        <v>3250</v>
      </c>
      <c r="T224" s="237">
        <f>'2.3.2.1fin'!T224</f>
        <v>3250</v>
      </c>
      <c r="U224" s="237">
        <f>'2.3.2.1fin'!U224</f>
        <v>3250</v>
      </c>
      <c r="V224" s="237">
        <f>'2.3.2.1fin'!V224</f>
        <v>3250</v>
      </c>
      <c r="W224" s="237">
        <f>'2.3.2.1fin'!W224</f>
        <v>0</v>
      </c>
      <c r="X224" s="237">
        <f>'2.3.2.1fin'!X224</f>
        <v>0</v>
      </c>
      <c r="Y224" s="237">
        <f>'2.3.2.1fin'!Y224</f>
        <v>0</v>
      </c>
    </row>
    <row r="225" spans="1:25" s="236" customFormat="1" x14ac:dyDescent="0.25">
      <c r="A225" s="237" t="str">
        <f>'2.3.2.1fin'!A225</f>
        <v xml:space="preserve">Maíz                                                                                                      </v>
      </c>
      <c r="B225" s="237">
        <f>'2.3.2.1fin'!B225</f>
        <v>0</v>
      </c>
      <c r="C225" s="237">
        <f>'2.3.2.1fin'!C225</f>
        <v>1400</v>
      </c>
      <c r="D225" s="237">
        <f>'2.3.2.1fin'!D225</f>
        <v>1400</v>
      </c>
      <c r="E225" s="237">
        <f>'2.3.2.1fin'!E225</f>
        <v>1400</v>
      </c>
      <c r="F225" s="237">
        <f>'2.3.2.1fin'!F225</f>
        <v>1400</v>
      </c>
      <c r="G225" s="237">
        <f>'2.3.2.1fin'!G225</f>
        <v>1400</v>
      </c>
      <c r="H225" s="237">
        <f>'2.3.2.1fin'!H225</f>
        <v>1400</v>
      </c>
      <c r="I225" s="237">
        <f>'2.3.2.1fin'!I225</f>
        <v>1400</v>
      </c>
      <c r="J225" s="237">
        <f>'2.3.2.1fin'!J225</f>
        <v>1400</v>
      </c>
      <c r="K225" s="237">
        <f>'2.3.2.1fin'!K225</f>
        <v>1400</v>
      </c>
      <c r="L225" s="237">
        <f>'2.3.2.1fin'!L225</f>
        <v>1400</v>
      </c>
      <c r="M225" s="237">
        <f>'2.3.2.1fin'!M225</f>
        <v>1400</v>
      </c>
      <c r="N225" s="237">
        <f>'2.3.2.1fin'!N225</f>
        <v>1400</v>
      </c>
      <c r="O225" s="237">
        <f>'2.3.2.1fin'!O225</f>
        <v>1400</v>
      </c>
      <c r="P225" s="237">
        <f>'2.3.2.1fin'!P225</f>
        <v>1400</v>
      </c>
      <c r="Q225" s="237">
        <f>'2.3.2.1fin'!Q225</f>
        <v>1400</v>
      </c>
      <c r="R225" s="237">
        <f>'2.3.2.1fin'!R225</f>
        <v>1400</v>
      </c>
      <c r="S225" s="237">
        <f>'2.3.2.1fin'!S225</f>
        <v>1400</v>
      </c>
      <c r="T225" s="237">
        <f>'2.3.2.1fin'!T225</f>
        <v>1400</v>
      </c>
      <c r="U225" s="237">
        <f>'2.3.2.1fin'!U225</f>
        <v>1400</v>
      </c>
      <c r="V225" s="237">
        <f>'2.3.2.1fin'!V225</f>
        <v>1400</v>
      </c>
      <c r="W225" s="237">
        <f>'2.3.2.1fin'!W225</f>
        <v>0</v>
      </c>
      <c r="X225" s="237">
        <f>'2.3.2.1fin'!X225</f>
        <v>0</v>
      </c>
      <c r="Y225" s="237">
        <f>'2.3.2.1fin'!Y225</f>
        <v>0</v>
      </c>
    </row>
    <row r="226" spans="1:25" s="236" customFormat="1" x14ac:dyDescent="0.25">
      <c r="A226" s="237" t="str">
        <f>'2.3.2.1fin'!A226</f>
        <v xml:space="preserve">Frijol                                                                                                        </v>
      </c>
      <c r="B226" s="237">
        <f>'2.3.2.1fin'!B226</f>
        <v>0</v>
      </c>
      <c r="C226" s="237">
        <f>'2.3.2.1fin'!C226</f>
        <v>400</v>
      </c>
      <c r="D226" s="237">
        <f>'2.3.2.1fin'!D226</f>
        <v>400</v>
      </c>
      <c r="E226" s="237">
        <f>'2.3.2.1fin'!E226</f>
        <v>400</v>
      </c>
      <c r="F226" s="237">
        <f>'2.3.2.1fin'!F226</f>
        <v>400</v>
      </c>
      <c r="G226" s="237">
        <f>'2.3.2.1fin'!G226</f>
        <v>400</v>
      </c>
      <c r="H226" s="237">
        <f>'2.3.2.1fin'!H226</f>
        <v>400</v>
      </c>
      <c r="I226" s="237">
        <f>'2.3.2.1fin'!I226</f>
        <v>400</v>
      </c>
      <c r="J226" s="237">
        <f>'2.3.2.1fin'!J226</f>
        <v>400</v>
      </c>
      <c r="K226" s="237">
        <f>'2.3.2.1fin'!K226</f>
        <v>400</v>
      </c>
      <c r="L226" s="237">
        <f>'2.3.2.1fin'!L226</f>
        <v>400</v>
      </c>
      <c r="M226" s="237">
        <f>'2.3.2.1fin'!M226</f>
        <v>400</v>
      </c>
      <c r="N226" s="237">
        <f>'2.3.2.1fin'!N226</f>
        <v>400</v>
      </c>
      <c r="O226" s="237">
        <f>'2.3.2.1fin'!O226</f>
        <v>400</v>
      </c>
      <c r="P226" s="237">
        <f>'2.3.2.1fin'!P226</f>
        <v>400</v>
      </c>
      <c r="Q226" s="237">
        <f>'2.3.2.1fin'!Q226</f>
        <v>400</v>
      </c>
      <c r="R226" s="237">
        <f>'2.3.2.1fin'!R226</f>
        <v>400</v>
      </c>
      <c r="S226" s="237">
        <f>'2.3.2.1fin'!S226</f>
        <v>400</v>
      </c>
      <c r="T226" s="237">
        <f>'2.3.2.1fin'!T226</f>
        <v>400</v>
      </c>
      <c r="U226" s="237">
        <f>'2.3.2.1fin'!U226</f>
        <v>400</v>
      </c>
      <c r="V226" s="237">
        <f>'2.3.2.1fin'!V226</f>
        <v>400</v>
      </c>
      <c r="W226" s="237">
        <f>'2.3.2.1fin'!W226</f>
        <v>0</v>
      </c>
      <c r="X226" s="237">
        <f>'2.3.2.1fin'!X226</f>
        <v>0</v>
      </c>
      <c r="Y226" s="237">
        <f>'2.3.2.1fin'!Y226</f>
        <v>0</v>
      </c>
    </row>
    <row r="227" spans="1:25" s="236" customFormat="1" x14ac:dyDescent="0.25">
      <c r="A227" s="237">
        <f>'2.3.2.1fin'!A227</f>
        <v>0</v>
      </c>
      <c r="B227" s="237">
        <f>'2.3.2.1fin'!B227</f>
        <v>0</v>
      </c>
      <c r="C227" s="237">
        <f>'2.3.2.1fin'!C227</f>
        <v>0</v>
      </c>
      <c r="D227" s="237">
        <f>'2.3.2.1fin'!D227</f>
        <v>0</v>
      </c>
      <c r="E227" s="237">
        <f>'2.3.2.1fin'!E227</f>
        <v>0</v>
      </c>
      <c r="F227" s="237">
        <f>'2.3.2.1fin'!F227</f>
        <v>0</v>
      </c>
      <c r="G227" s="237">
        <f>'2.3.2.1fin'!G227</f>
        <v>0</v>
      </c>
      <c r="H227" s="237">
        <f>'2.3.2.1fin'!H227</f>
        <v>0</v>
      </c>
      <c r="I227" s="237">
        <f>'2.3.2.1fin'!I227</f>
        <v>0</v>
      </c>
      <c r="J227" s="237">
        <f>'2.3.2.1fin'!J227</f>
        <v>0</v>
      </c>
      <c r="K227" s="237">
        <f>'2.3.2.1fin'!K227</f>
        <v>0</v>
      </c>
      <c r="L227" s="237">
        <f>'2.3.2.1fin'!L227</f>
        <v>0</v>
      </c>
      <c r="M227" s="237">
        <f>'2.3.2.1fin'!M227</f>
        <v>0</v>
      </c>
      <c r="N227" s="237">
        <f>'2.3.2.1fin'!N227</f>
        <v>0</v>
      </c>
      <c r="O227" s="237">
        <f>'2.3.2.1fin'!O227</f>
        <v>0</v>
      </c>
      <c r="P227" s="237">
        <f>'2.3.2.1fin'!P227</f>
        <v>0</v>
      </c>
      <c r="Q227" s="237">
        <f>'2.3.2.1fin'!Q227</f>
        <v>0</v>
      </c>
      <c r="R227" s="237">
        <f>'2.3.2.1fin'!R227</f>
        <v>0</v>
      </c>
      <c r="S227" s="237">
        <f>'2.3.2.1fin'!S227</f>
        <v>0</v>
      </c>
      <c r="T227" s="237">
        <f>'2.3.2.1fin'!T227</f>
        <v>0</v>
      </c>
      <c r="U227" s="237">
        <f>'2.3.2.1fin'!U227</f>
        <v>0</v>
      </c>
      <c r="V227" s="237">
        <f>'2.3.2.1fin'!V227</f>
        <v>0</v>
      </c>
      <c r="W227" s="237">
        <f>'2.3.2.1fin'!W227</f>
        <v>0</v>
      </c>
      <c r="X227" s="237">
        <f>'2.3.2.1fin'!X227</f>
        <v>0</v>
      </c>
      <c r="Y227" s="237">
        <f>'2.3.2.1fin'!Y227</f>
        <v>0</v>
      </c>
    </row>
    <row r="228" spans="1:25" s="236" customFormat="1" x14ac:dyDescent="0.25">
      <c r="A228" s="237" t="str">
        <f>'2.3.2.1fin'!A228</f>
        <v>CON PROYECTO (MX P)</v>
      </c>
      <c r="B228" s="237">
        <f>'2.3.2.1fin'!B228</f>
        <v>0</v>
      </c>
      <c r="C228" s="237">
        <f>'2.3.2.1fin'!C228</f>
        <v>0</v>
      </c>
      <c r="D228" s="237">
        <f>'2.3.2.1fin'!D228</f>
        <v>0</v>
      </c>
      <c r="E228" s="237">
        <f>'2.3.2.1fin'!E228</f>
        <v>0</v>
      </c>
      <c r="F228" s="237">
        <f>'2.3.2.1fin'!F228</f>
        <v>0</v>
      </c>
      <c r="G228" s="237">
        <f>'2.3.2.1fin'!G228</f>
        <v>0</v>
      </c>
      <c r="H228" s="237">
        <f>'2.3.2.1fin'!H228</f>
        <v>0</v>
      </c>
      <c r="I228" s="237">
        <f>'2.3.2.1fin'!I228</f>
        <v>0</v>
      </c>
      <c r="J228" s="237">
        <f>'2.3.2.1fin'!J228</f>
        <v>0</v>
      </c>
      <c r="K228" s="237">
        <f>'2.3.2.1fin'!K228</f>
        <v>0</v>
      </c>
      <c r="L228" s="237">
        <f>'2.3.2.1fin'!L228</f>
        <v>0</v>
      </c>
      <c r="M228" s="237">
        <f>'2.3.2.1fin'!M228</f>
        <v>0</v>
      </c>
      <c r="N228" s="237">
        <f>'2.3.2.1fin'!N228</f>
        <v>0</v>
      </c>
      <c r="O228" s="237">
        <f>'2.3.2.1fin'!O228</f>
        <v>0</v>
      </c>
      <c r="P228" s="237">
        <f>'2.3.2.1fin'!P228</f>
        <v>0</v>
      </c>
      <c r="Q228" s="237">
        <f>'2.3.2.1fin'!Q228</f>
        <v>0</v>
      </c>
      <c r="R228" s="237">
        <f>'2.3.2.1fin'!R228</f>
        <v>0</v>
      </c>
      <c r="S228" s="237">
        <f>'2.3.2.1fin'!S228</f>
        <v>0</v>
      </c>
      <c r="T228" s="237">
        <f>'2.3.2.1fin'!T228</f>
        <v>0</v>
      </c>
      <c r="U228" s="237">
        <f>'2.3.2.1fin'!U228</f>
        <v>0</v>
      </c>
      <c r="V228" s="237">
        <f>'2.3.2.1fin'!V228</f>
        <v>0</v>
      </c>
      <c r="W228" s="237">
        <f>'2.3.2.1fin'!W228</f>
        <v>0</v>
      </c>
      <c r="X228" s="237">
        <f>'2.3.2.1fin'!X228</f>
        <v>0</v>
      </c>
      <c r="Y228" s="237">
        <f>'2.3.2.1fin'!Y228</f>
        <v>0</v>
      </c>
    </row>
    <row r="229" spans="1:25" s="236" customFormat="1" x14ac:dyDescent="0.25">
      <c r="A229" s="237">
        <f>'2.3.2.1fin'!A229</f>
        <v>0</v>
      </c>
      <c r="B229" s="237">
        <f>'2.3.2.1fin'!B229</f>
        <v>0</v>
      </c>
      <c r="C229" s="237">
        <f>'2.3.2.1fin'!C229</f>
        <v>0</v>
      </c>
      <c r="D229" s="237">
        <f>'2.3.2.1fin'!D229</f>
        <v>0</v>
      </c>
      <c r="E229" s="237">
        <f>'2.3.2.1fin'!E229</f>
        <v>0</v>
      </c>
      <c r="F229" s="237">
        <f>'2.3.2.1fin'!F229</f>
        <v>0</v>
      </c>
      <c r="G229" s="237">
        <f>'2.3.2.1fin'!G229</f>
        <v>0</v>
      </c>
      <c r="H229" s="237">
        <f>'2.3.2.1fin'!H229</f>
        <v>0</v>
      </c>
      <c r="I229" s="237">
        <f>'2.3.2.1fin'!I229</f>
        <v>0</v>
      </c>
      <c r="J229" s="237">
        <f>'2.3.2.1fin'!J229</f>
        <v>0</v>
      </c>
      <c r="K229" s="237">
        <f>'2.3.2.1fin'!K229</f>
        <v>0</v>
      </c>
      <c r="L229" s="237">
        <f>'2.3.2.1fin'!L229</f>
        <v>0</v>
      </c>
      <c r="M229" s="237">
        <f>'2.3.2.1fin'!M229</f>
        <v>0</v>
      </c>
      <c r="N229" s="237">
        <f>'2.3.2.1fin'!N229</f>
        <v>0</v>
      </c>
      <c r="O229" s="237">
        <f>'2.3.2.1fin'!O229</f>
        <v>0</v>
      </c>
      <c r="P229" s="237">
        <f>'2.3.2.1fin'!P229</f>
        <v>0</v>
      </c>
      <c r="Q229" s="237">
        <f>'2.3.2.1fin'!Q229</f>
        <v>0</v>
      </c>
      <c r="R229" s="237">
        <f>'2.3.2.1fin'!R229</f>
        <v>0</v>
      </c>
      <c r="S229" s="237">
        <f>'2.3.2.1fin'!S229</f>
        <v>0</v>
      </c>
      <c r="T229" s="237">
        <f>'2.3.2.1fin'!T229</f>
        <v>0</v>
      </c>
      <c r="U229" s="237">
        <f>'2.3.2.1fin'!U229</f>
        <v>0</v>
      </c>
      <c r="V229" s="237">
        <f>'2.3.2.1fin'!V229</f>
        <v>0</v>
      </c>
      <c r="W229" s="237">
        <f>'2.3.2.1fin'!W229</f>
        <v>0</v>
      </c>
      <c r="X229" s="237">
        <f>'2.3.2.1fin'!X229</f>
        <v>0</v>
      </c>
      <c r="Y229" s="237">
        <f>'2.3.2.1fin'!Y229</f>
        <v>0</v>
      </c>
    </row>
    <row r="230" spans="1:25" s="236" customFormat="1" x14ac:dyDescent="0.25">
      <c r="A230" s="237" t="str">
        <f>'2.3.2.1fin'!A230</f>
        <v>COSTOS DE INVERSION</v>
      </c>
      <c r="B230" s="237">
        <f>'2.3.2.1fin'!B230</f>
        <v>0</v>
      </c>
      <c r="C230" s="237">
        <f>'2.3.2.1fin'!C230</f>
        <v>0</v>
      </c>
      <c r="D230" s="237">
        <f>'2.3.2.1fin'!D230</f>
        <v>0</v>
      </c>
      <c r="E230" s="237">
        <f>'2.3.2.1fin'!E230</f>
        <v>0</v>
      </c>
      <c r="F230" s="237">
        <f>'2.3.2.1fin'!F230</f>
        <v>0</v>
      </c>
      <c r="G230" s="237">
        <f>'2.3.2.1fin'!G230</f>
        <v>0</v>
      </c>
      <c r="H230" s="237">
        <f>'2.3.2.1fin'!H230</f>
        <v>0</v>
      </c>
      <c r="I230" s="237">
        <f>'2.3.2.1fin'!I230</f>
        <v>0</v>
      </c>
      <c r="J230" s="237">
        <f>'2.3.2.1fin'!J230</f>
        <v>0</v>
      </c>
      <c r="K230" s="237">
        <f>'2.3.2.1fin'!K230</f>
        <v>0</v>
      </c>
      <c r="L230" s="237">
        <f>'2.3.2.1fin'!L230</f>
        <v>0</v>
      </c>
      <c r="M230" s="237">
        <f>'2.3.2.1fin'!M230</f>
        <v>0</v>
      </c>
      <c r="N230" s="237">
        <f>'2.3.2.1fin'!N230</f>
        <v>0</v>
      </c>
      <c r="O230" s="237">
        <f>'2.3.2.1fin'!O230</f>
        <v>0</v>
      </c>
      <c r="P230" s="237">
        <f>'2.3.2.1fin'!P230</f>
        <v>0</v>
      </c>
      <c r="Q230" s="237">
        <f>'2.3.2.1fin'!Q230</f>
        <v>0</v>
      </c>
      <c r="R230" s="237">
        <f>'2.3.2.1fin'!R230</f>
        <v>0</v>
      </c>
      <c r="S230" s="237">
        <f>'2.3.2.1fin'!S230</f>
        <v>0</v>
      </c>
      <c r="T230" s="237">
        <f>'2.3.2.1fin'!T230</f>
        <v>0</v>
      </c>
      <c r="U230" s="237">
        <f>'2.3.2.1fin'!U230</f>
        <v>0</v>
      </c>
      <c r="V230" s="237">
        <f>'2.3.2.1fin'!V230</f>
        <v>0</v>
      </c>
      <c r="W230" s="237">
        <f>'2.3.2.1fin'!W230</f>
        <v>0</v>
      </c>
      <c r="X230" s="237">
        <f>'2.3.2.1fin'!X230</f>
        <v>0</v>
      </c>
      <c r="Y230" s="237">
        <f>'2.3.2.1fin'!Y230</f>
        <v>0</v>
      </c>
    </row>
    <row r="231" spans="1:25" s="236" customFormat="1" x14ac:dyDescent="0.25">
      <c r="A231" s="237" t="str">
        <f>'2.3.2.1fin'!A231</f>
        <v>PREPARACIÓN DEL SUELO</v>
      </c>
      <c r="B231" s="237">
        <f>'2.3.2.1fin'!B231</f>
        <v>0</v>
      </c>
      <c r="C231" s="237">
        <f>'2.3.2.1fin'!C231</f>
        <v>0</v>
      </c>
      <c r="D231" s="237">
        <f>'2.3.2.1fin'!D231</f>
        <v>0</v>
      </c>
      <c r="E231" s="237">
        <f>'2.3.2.1fin'!E231</f>
        <v>0</v>
      </c>
      <c r="F231" s="237">
        <f>'2.3.2.1fin'!F231</f>
        <v>0</v>
      </c>
      <c r="G231" s="237">
        <f>'2.3.2.1fin'!G231</f>
        <v>0</v>
      </c>
      <c r="H231" s="237">
        <f>'2.3.2.1fin'!H231</f>
        <v>0</v>
      </c>
      <c r="I231" s="237">
        <f>'2.3.2.1fin'!I231</f>
        <v>0</v>
      </c>
      <c r="J231" s="237">
        <f>'2.3.2.1fin'!J231</f>
        <v>0</v>
      </c>
      <c r="K231" s="237">
        <f>'2.3.2.1fin'!K231</f>
        <v>0</v>
      </c>
      <c r="L231" s="237">
        <f>'2.3.2.1fin'!L231</f>
        <v>0</v>
      </c>
      <c r="M231" s="237">
        <f>'2.3.2.1fin'!M231</f>
        <v>0</v>
      </c>
      <c r="N231" s="237">
        <f>'2.3.2.1fin'!N231</f>
        <v>0</v>
      </c>
      <c r="O231" s="237">
        <f>'2.3.2.1fin'!O231</f>
        <v>0</v>
      </c>
      <c r="P231" s="237">
        <f>'2.3.2.1fin'!P231</f>
        <v>0</v>
      </c>
      <c r="Q231" s="237">
        <f>'2.3.2.1fin'!Q231</f>
        <v>0</v>
      </c>
      <c r="R231" s="237">
        <f>'2.3.2.1fin'!R231</f>
        <v>0</v>
      </c>
      <c r="S231" s="237">
        <f>'2.3.2.1fin'!S231</f>
        <v>0</v>
      </c>
      <c r="T231" s="237">
        <f>'2.3.2.1fin'!T231</f>
        <v>0</v>
      </c>
      <c r="U231" s="237">
        <f>'2.3.2.1fin'!U231</f>
        <v>0</v>
      </c>
      <c r="V231" s="237">
        <f>'2.3.2.1fin'!V231</f>
        <v>0</v>
      </c>
      <c r="W231" s="237">
        <f>'2.3.2.1fin'!W231</f>
        <v>0</v>
      </c>
      <c r="X231" s="237">
        <f>'2.3.2.1fin'!X231</f>
        <v>0</v>
      </c>
      <c r="Y231" s="237">
        <f>'2.3.2.1fin'!Y231</f>
        <v>0</v>
      </c>
    </row>
    <row r="232" spans="1:25" s="236" customFormat="1" x14ac:dyDescent="0.25">
      <c r="A232" s="237" t="str">
        <f>'2.3.2.1fin'!A232</f>
        <v xml:space="preserve">Barbecho (traccion animal)                                                                 </v>
      </c>
      <c r="B232" s="237">
        <f>'2.3.2.1fin'!B232</f>
        <v>3000</v>
      </c>
      <c r="C232" s="237">
        <f>'2.3.2.1fin'!C232</f>
        <v>3000</v>
      </c>
      <c r="D232" s="237">
        <f>'2.3.2.1fin'!D232</f>
        <v>3000</v>
      </c>
      <c r="E232" s="237">
        <f>'2.3.2.1fin'!E232</f>
        <v>3000</v>
      </c>
      <c r="F232" s="237">
        <f>'2.3.2.1fin'!F232</f>
        <v>3000</v>
      </c>
      <c r="G232" s="237">
        <f>'2.3.2.1fin'!G232</f>
        <v>3000</v>
      </c>
      <c r="H232" s="237">
        <f>'2.3.2.1fin'!H232</f>
        <v>3000</v>
      </c>
      <c r="I232" s="237">
        <f>'2.3.2.1fin'!I232</f>
        <v>3000</v>
      </c>
      <c r="J232" s="237">
        <f>'2.3.2.1fin'!J232</f>
        <v>3000</v>
      </c>
      <c r="K232" s="237">
        <f>'2.3.2.1fin'!K232</f>
        <v>3000</v>
      </c>
      <c r="L232" s="237">
        <f>'2.3.2.1fin'!L232</f>
        <v>3000</v>
      </c>
      <c r="M232" s="237">
        <f>'2.3.2.1fin'!M232</f>
        <v>3000</v>
      </c>
      <c r="N232" s="237">
        <f>'2.3.2.1fin'!N232</f>
        <v>3000</v>
      </c>
      <c r="O232" s="237">
        <f>'2.3.2.1fin'!O232</f>
        <v>3000</v>
      </c>
      <c r="P232" s="237">
        <f>'2.3.2.1fin'!P232</f>
        <v>3000</v>
      </c>
      <c r="Q232" s="237">
        <f>'2.3.2.1fin'!Q232</f>
        <v>3000</v>
      </c>
      <c r="R232" s="237">
        <f>'2.3.2.1fin'!R232</f>
        <v>3000</v>
      </c>
      <c r="S232" s="237">
        <f>'2.3.2.1fin'!S232</f>
        <v>3000</v>
      </c>
      <c r="T232" s="237">
        <f>'2.3.2.1fin'!T232</f>
        <v>3000</v>
      </c>
      <c r="U232" s="237">
        <f>'2.3.2.1fin'!U232</f>
        <v>3000</v>
      </c>
      <c r="V232" s="237">
        <f>'2.3.2.1fin'!V232</f>
        <v>3000</v>
      </c>
      <c r="W232" s="237">
        <f>'2.3.2.1fin'!W232</f>
        <v>0</v>
      </c>
      <c r="X232" s="237">
        <f>'2.3.2.1fin'!X232</f>
        <v>0</v>
      </c>
      <c r="Y232" s="237">
        <f>'2.3.2.1fin'!Y232</f>
        <v>0</v>
      </c>
    </row>
    <row r="233" spans="1:25" s="236" customFormat="1" x14ac:dyDescent="0.25">
      <c r="A233" s="237" t="str">
        <f>'2.3.2.1fin'!A233</f>
        <v>Mano de obra (barbecho</v>
      </c>
      <c r="B233" s="237">
        <f>'2.3.2.1fin'!B233</f>
        <v>1800</v>
      </c>
      <c r="C233" s="237">
        <f>'2.3.2.1fin'!C233</f>
        <v>1800</v>
      </c>
      <c r="D233" s="237">
        <f>'2.3.2.1fin'!D233</f>
        <v>1800</v>
      </c>
      <c r="E233" s="237">
        <f>'2.3.2.1fin'!E233</f>
        <v>1800</v>
      </c>
      <c r="F233" s="237">
        <f>'2.3.2.1fin'!F233</f>
        <v>1800</v>
      </c>
      <c r="G233" s="237">
        <f>'2.3.2.1fin'!G233</f>
        <v>1800</v>
      </c>
      <c r="H233" s="237">
        <f>'2.3.2.1fin'!H233</f>
        <v>1800</v>
      </c>
      <c r="I233" s="237">
        <f>'2.3.2.1fin'!I233</f>
        <v>1800</v>
      </c>
      <c r="J233" s="237">
        <f>'2.3.2.1fin'!J233</f>
        <v>1800</v>
      </c>
      <c r="K233" s="237">
        <f>'2.3.2.1fin'!K233</f>
        <v>1800</v>
      </c>
      <c r="L233" s="237">
        <f>'2.3.2.1fin'!L233</f>
        <v>1800</v>
      </c>
      <c r="M233" s="237">
        <f>'2.3.2.1fin'!M233</f>
        <v>1800</v>
      </c>
      <c r="N233" s="237">
        <f>'2.3.2.1fin'!N233</f>
        <v>1800</v>
      </c>
      <c r="O233" s="237">
        <f>'2.3.2.1fin'!O233</f>
        <v>1800</v>
      </c>
      <c r="P233" s="237">
        <f>'2.3.2.1fin'!P233</f>
        <v>1800</v>
      </c>
      <c r="Q233" s="237">
        <f>'2.3.2.1fin'!Q233</f>
        <v>1800</v>
      </c>
      <c r="R233" s="237">
        <f>'2.3.2.1fin'!R233</f>
        <v>1800</v>
      </c>
      <c r="S233" s="237">
        <f>'2.3.2.1fin'!S233</f>
        <v>1800</v>
      </c>
      <c r="T233" s="237">
        <f>'2.3.2.1fin'!T233</f>
        <v>1800</v>
      </c>
      <c r="U233" s="237">
        <f>'2.3.2.1fin'!U233</f>
        <v>1800</v>
      </c>
      <c r="V233" s="237">
        <f>'2.3.2.1fin'!V233</f>
        <v>1800</v>
      </c>
      <c r="W233" s="237">
        <f>'2.3.2.1fin'!W233</f>
        <v>0</v>
      </c>
      <c r="X233" s="237">
        <f>'2.3.2.1fin'!X233</f>
        <v>0</v>
      </c>
      <c r="Y233" s="237">
        <f>'2.3.2.1fin'!Y233</f>
        <v>0</v>
      </c>
    </row>
    <row r="234" spans="1:25" s="236" customFormat="1" x14ac:dyDescent="0.25">
      <c r="A234" s="237" t="str">
        <f>'2.3.2.1fin'!A234</f>
        <v xml:space="preserve">
Trazado de surco en curvas a nivel para los frutales</v>
      </c>
      <c r="B234" s="237">
        <f>'2.3.2.1fin'!B234</f>
        <v>1500</v>
      </c>
      <c r="C234" s="237">
        <f>'2.3.2.1fin'!C234</f>
        <v>0</v>
      </c>
      <c r="D234" s="237">
        <f>'2.3.2.1fin'!D234</f>
        <v>0</v>
      </c>
      <c r="E234" s="237">
        <f>'2.3.2.1fin'!E234</f>
        <v>0</v>
      </c>
      <c r="F234" s="237">
        <f>'2.3.2.1fin'!F234</f>
        <v>0</v>
      </c>
      <c r="G234" s="237">
        <f>'2.3.2.1fin'!G234</f>
        <v>0</v>
      </c>
      <c r="H234" s="237">
        <f>'2.3.2.1fin'!H234</f>
        <v>0</v>
      </c>
      <c r="I234" s="237">
        <f>'2.3.2.1fin'!I234</f>
        <v>0</v>
      </c>
      <c r="J234" s="237">
        <f>'2.3.2.1fin'!J234</f>
        <v>0</v>
      </c>
      <c r="K234" s="237">
        <f>'2.3.2.1fin'!K234</f>
        <v>0</v>
      </c>
      <c r="L234" s="237">
        <f>'2.3.2.1fin'!L234</f>
        <v>0</v>
      </c>
      <c r="M234" s="237">
        <f>'2.3.2.1fin'!M234</f>
        <v>0</v>
      </c>
      <c r="N234" s="237">
        <f>'2.3.2.1fin'!N234</f>
        <v>0</v>
      </c>
      <c r="O234" s="237">
        <f>'2.3.2.1fin'!O234</f>
        <v>0</v>
      </c>
      <c r="P234" s="237">
        <f>'2.3.2.1fin'!P234</f>
        <v>0</v>
      </c>
      <c r="Q234" s="237">
        <f>'2.3.2.1fin'!Q234</f>
        <v>0</v>
      </c>
      <c r="R234" s="237">
        <f>'2.3.2.1fin'!R234</f>
        <v>0</v>
      </c>
      <c r="S234" s="237">
        <f>'2.3.2.1fin'!S234</f>
        <v>0</v>
      </c>
      <c r="T234" s="237">
        <f>'2.3.2.1fin'!T234</f>
        <v>0</v>
      </c>
      <c r="U234" s="237">
        <f>'2.3.2.1fin'!U234</f>
        <v>0</v>
      </c>
      <c r="V234" s="237">
        <f>'2.3.2.1fin'!V234</f>
        <v>0</v>
      </c>
      <c r="W234" s="237">
        <f>'2.3.2.1fin'!W234</f>
        <v>0</v>
      </c>
      <c r="X234" s="237">
        <f>'2.3.2.1fin'!X234</f>
        <v>0</v>
      </c>
      <c r="Y234" s="237">
        <f>'2.3.2.1fin'!Y234</f>
        <v>0</v>
      </c>
    </row>
    <row r="235" spans="1:25" s="236" customFormat="1" x14ac:dyDescent="0.25">
      <c r="A235" s="237" t="str">
        <f>'2.3.2.1fin'!A235</f>
        <v xml:space="preserve">Colocación de filtros de cañuelas (manejo de conservación suelo)              </v>
      </c>
      <c r="B235" s="237">
        <f>'2.3.2.1fin'!B235</f>
        <v>0</v>
      </c>
      <c r="C235" s="237">
        <f>'2.3.2.1fin'!C235</f>
        <v>0</v>
      </c>
      <c r="D235" s="237">
        <f>'2.3.2.1fin'!D235</f>
        <v>0</v>
      </c>
      <c r="E235" s="237">
        <f>'2.3.2.1fin'!E235</f>
        <v>1200</v>
      </c>
      <c r="F235" s="237">
        <f>'2.3.2.1fin'!F235</f>
        <v>300</v>
      </c>
      <c r="G235" s="237">
        <f>'2.3.2.1fin'!G235</f>
        <v>300</v>
      </c>
      <c r="H235" s="237">
        <f>'2.3.2.1fin'!H235</f>
        <v>300</v>
      </c>
      <c r="I235" s="237">
        <f>'2.3.2.1fin'!I235</f>
        <v>300</v>
      </c>
      <c r="J235" s="237">
        <f>'2.3.2.1fin'!J235</f>
        <v>300</v>
      </c>
      <c r="K235" s="237">
        <f>'2.3.2.1fin'!K235</f>
        <v>300</v>
      </c>
      <c r="L235" s="237">
        <f>'2.3.2.1fin'!L235</f>
        <v>300</v>
      </c>
      <c r="M235" s="237">
        <f>'2.3.2.1fin'!M235</f>
        <v>300</v>
      </c>
      <c r="N235" s="237">
        <f>'2.3.2.1fin'!N235</f>
        <v>300</v>
      </c>
      <c r="O235" s="237">
        <f>'2.3.2.1fin'!O235</f>
        <v>300</v>
      </c>
      <c r="P235" s="237">
        <f>'2.3.2.1fin'!P235</f>
        <v>300</v>
      </c>
      <c r="Q235" s="237">
        <f>'2.3.2.1fin'!Q235</f>
        <v>300</v>
      </c>
      <c r="R235" s="237">
        <f>'2.3.2.1fin'!R235</f>
        <v>300</v>
      </c>
      <c r="S235" s="237">
        <f>'2.3.2.1fin'!S235</f>
        <v>300</v>
      </c>
      <c r="T235" s="237">
        <f>'2.3.2.1fin'!T235</f>
        <v>300</v>
      </c>
      <c r="U235" s="237">
        <f>'2.3.2.1fin'!U235</f>
        <v>300</v>
      </c>
      <c r="V235" s="237">
        <f>'2.3.2.1fin'!V235</f>
        <v>300</v>
      </c>
      <c r="W235" s="237">
        <f>'2.3.2.1fin'!W235</f>
        <v>0</v>
      </c>
      <c r="X235" s="237">
        <f>'2.3.2.1fin'!X235</f>
        <v>0</v>
      </c>
      <c r="Y235" s="237">
        <f>'2.3.2.1fin'!Y235</f>
        <v>0</v>
      </c>
    </row>
    <row r="236" spans="1:25" s="236" customFormat="1" x14ac:dyDescent="0.25">
      <c r="A236" s="237">
        <f>'2.3.2.1fin'!A236</f>
        <v>0</v>
      </c>
      <c r="B236" s="237">
        <f>'2.3.2.1fin'!B236</f>
        <v>0</v>
      </c>
      <c r="C236" s="237">
        <f>'2.3.2.1fin'!C236</f>
        <v>0</v>
      </c>
      <c r="D236" s="237">
        <f>'2.3.2.1fin'!D236</f>
        <v>0</v>
      </c>
      <c r="E236" s="237">
        <f>'2.3.2.1fin'!E236</f>
        <v>0</v>
      </c>
      <c r="F236" s="237">
        <f>'2.3.2.1fin'!F236</f>
        <v>0</v>
      </c>
      <c r="G236" s="237">
        <f>'2.3.2.1fin'!G236</f>
        <v>0</v>
      </c>
      <c r="H236" s="237">
        <f>'2.3.2.1fin'!H236</f>
        <v>0</v>
      </c>
      <c r="I236" s="237">
        <f>'2.3.2.1fin'!I236</f>
        <v>0</v>
      </c>
      <c r="J236" s="237">
        <f>'2.3.2.1fin'!J236</f>
        <v>0</v>
      </c>
      <c r="K236" s="237">
        <f>'2.3.2.1fin'!K236</f>
        <v>0</v>
      </c>
      <c r="L236" s="237">
        <f>'2.3.2.1fin'!L236</f>
        <v>0</v>
      </c>
      <c r="M236" s="237">
        <f>'2.3.2.1fin'!M236</f>
        <v>0</v>
      </c>
      <c r="N236" s="237">
        <f>'2.3.2.1fin'!N236</f>
        <v>0</v>
      </c>
      <c r="O236" s="237">
        <f>'2.3.2.1fin'!O236</f>
        <v>0</v>
      </c>
      <c r="P236" s="237">
        <f>'2.3.2.1fin'!P236</f>
        <v>0</v>
      </c>
      <c r="Q236" s="237">
        <f>'2.3.2.1fin'!Q236</f>
        <v>0</v>
      </c>
      <c r="R236" s="237">
        <f>'2.3.2.1fin'!R236</f>
        <v>0</v>
      </c>
      <c r="S236" s="237">
        <f>'2.3.2.1fin'!S236</f>
        <v>0</v>
      </c>
      <c r="T236" s="237">
        <f>'2.3.2.1fin'!T236</f>
        <v>0</v>
      </c>
      <c r="U236" s="237">
        <f>'2.3.2.1fin'!U236</f>
        <v>0</v>
      </c>
      <c r="V236" s="237">
        <f>'2.3.2.1fin'!V236</f>
        <v>0</v>
      </c>
      <c r="W236" s="237">
        <f>'2.3.2.1fin'!W236</f>
        <v>0</v>
      </c>
      <c r="X236" s="237">
        <f>'2.3.2.1fin'!X236</f>
        <v>0</v>
      </c>
      <c r="Y236" s="237">
        <f>'2.3.2.1fin'!Y236</f>
        <v>0</v>
      </c>
    </row>
    <row r="237" spans="1:25" s="236" customFormat="1" x14ac:dyDescent="0.25">
      <c r="A237" s="237" t="str">
        <f>'2.3.2.1fin'!A237</f>
        <v>ESTABLECIMIENTO DEL CULTIVO</v>
      </c>
      <c r="B237" s="237">
        <f>'2.3.2.1fin'!B237</f>
        <v>0</v>
      </c>
      <c r="C237" s="237">
        <f>'2.3.2.1fin'!C237</f>
        <v>0</v>
      </c>
      <c r="D237" s="237">
        <f>'2.3.2.1fin'!D237</f>
        <v>0</v>
      </c>
      <c r="E237" s="237">
        <f>'2.3.2.1fin'!E237</f>
        <v>0</v>
      </c>
      <c r="F237" s="237">
        <f>'2.3.2.1fin'!F237</f>
        <v>0</v>
      </c>
      <c r="G237" s="237">
        <f>'2.3.2.1fin'!G237</f>
        <v>0</v>
      </c>
      <c r="H237" s="237">
        <f>'2.3.2.1fin'!H237</f>
        <v>0</v>
      </c>
      <c r="I237" s="237">
        <f>'2.3.2.1fin'!I237</f>
        <v>0</v>
      </c>
      <c r="J237" s="237">
        <f>'2.3.2.1fin'!J237</f>
        <v>0</v>
      </c>
      <c r="K237" s="237">
        <f>'2.3.2.1fin'!K237</f>
        <v>0</v>
      </c>
      <c r="L237" s="237">
        <f>'2.3.2.1fin'!L237</f>
        <v>0</v>
      </c>
      <c r="M237" s="237">
        <f>'2.3.2.1fin'!M237</f>
        <v>0</v>
      </c>
      <c r="N237" s="237">
        <f>'2.3.2.1fin'!N237</f>
        <v>0</v>
      </c>
      <c r="O237" s="237">
        <f>'2.3.2.1fin'!O237</f>
        <v>0</v>
      </c>
      <c r="P237" s="237">
        <f>'2.3.2.1fin'!P237</f>
        <v>0</v>
      </c>
      <c r="Q237" s="237">
        <f>'2.3.2.1fin'!Q237</f>
        <v>0</v>
      </c>
      <c r="R237" s="237">
        <f>'2.3.2.1fin'!R237</f>
        <v>0</v>
      </c>
      <c r="S237" s="237">
        <f>'2.3.2.1fin'!S237</f>
        <v>0</v>
      </c>
      <c r="T237" s="237">
        <f>'2.3.2.1fin'!T237</f>
        <v>0</v>
      </c>
      <c r="U237" s="237">
        <f>'2.3.2.1fin'!U237</f>
        <v>0</v>
      </c>
      <c r="V237" s="237">
        <f>'2.3.2.1fin'!V237</f>
        <v>0</v>
      </c>
      <c r="W237" s="237">
        <f>'2.3.2.1fin'!W237</f>
        <v>0</v>
      </c>
      <c r="X237" s="237">
        <f>'2.3.2.1fin'!X237</f>
        <v>0</v>
      </c>
      <c r="Y237" s="237">
        <f>'2.3.2.1fin'!Y237</f>
        <v>0</v>
      </c>
    </row>
    <row r="238" spans="1:25" s="236" customFormat="1" x14ac:dyDescent="0.25">
      <c r="A238" s="237" t="str">
        <f>'2.3.2.1fin'!A238</f>
        <v>Durazno</v>
      </c>
      <c r="B238" s="237">
        <f>'2.3.2.1fin'!B238</f>
        <v>0</v>
      </c>
      <c r="C238" s="237">
        <f>'2.3.2.1fin'!C238</f>
        <v>0</v>
      </c>
      <c r="D238" s="237">
        <f>'2.3.2.1fin'!D238</f>
        <v>0</v>
      </c>
      <c r="E238" s="237">
        <f>'2.3.2.1fin'!E238</f>
        <v>0</v>
      </c>
      <c r="F238" s="237">
        <f>'2.3.2.1fin'!F238</f>
        <v>0</v>
      </c>
      <c r="G238" s="237">
        <f>'2.3.2.1fin'!G238</f>
        <v>0</v>
      </c>
      <c r="H238" s="237">
        <f>'2.3.2.1fin'!H238</f>
        <v>0</v>
      </c>
      <c r="I238" s="237">
        <f>'2.3.2.1fin'!I238</f>
        <v>0</v>
      </c>
      <c r="J238" s="237">
        <f>'2.3.2.1fin'!J238</f>
        <v>0</v>
      </c>
      <c r="K238" s="237">
        <f>'2.3.2.1fin'!K238</f>
        <v>0</v>
      </c>
      <c r="L238" s="237">
        <f>'2.3.2.1fin'!L238</f>
        <v>0</v>
      </c>
      <c r="M238" s="237">
        <f>'2.3.2.1fin'!M238</f>
        <v>0</v>
      </c>
      <c r="N238" s="237">
        <f>'2.3.2.1fin'!N238</f>
        <v>0</v>
      </c>
      <c r="O238" s="237">
        <f>'2.3.2.1fin'!O238</f>
        <v>0</v>
      </c>
      <c r="P238" s="237">
        <f>'2.3.2.1fin'!P238</f>
        <v>0</v>
      </c>
      <c r="Q238" s="237">
        <f>'2.3.2.1fin'!Q238</f>
        <v>0</v>
      </c>
      <c r="R238" s="237">
        <f>'2.3.2.1fin'!R238</f>
        <v>0</v>
      </c>
      <c r="S238" s="237">
        <f>'2.3.2.1fin'!S238</f>
        <v>0</v>
      </c>
      <c r="T238" s="237">
        <f>'2.3.2.1fin'!T238</f>
        <v>0</v>
      </c>
      <c r="U238" s="237">
        <f>'2.3.2.1fin'!U238</f>
        <v>0</v>
      </c>
      <c r="V238" s="237">
        <f>'2.3.2.1fin'!V238</f>
        <v>0</v>
      </c>
      <c r="W238" s="237">
        <f>'2.3.2.1fin'!W238</f>
        <v>0</v>
      </c>
      <c r="X238" s="237">
        <f>'2.3.2.1fin'!X238</f>
        <v>0</v>
      </c>
      <c r="Y238" s="237">
        <f>'2.3.2.1fin'!Y238</f>
        <v>0</v>
      </c>
    </row>
    <row r="239" spans="1:25" s="236" customFormat="1" x14ac:dyDescent="0.25">
      <c r="A239" s="237" t="str">
        <f>'2.3.2.1fin'!A239</f>
        <v xml:space="preserve">Material vegetativo (20% de resiembra) </v>
      </c>
      <c r="B239" s="237">
        <f>'2.3.2.1fin'!B239</f>
        <v>0</v>
      </c>
      <c r="C239" s="237">
        <f>'2.3.2.1fin'!C239</f>
        <v>31500</v>
      </c>
      <c r="D239" s="237">
        <f>'2.3.2.1fin'!D239</f>
        <v>0</v>
      </c>
      <c r="E239" s="237">
        <f>'2.3.2.1fin'!E239</f>
        <v>0</v>
      </c>
      <c r="F239" s="237">
        <f>'2.3.2.1fin'!F239</f>
        <v>0</v>
      </c>
      <c r="G239" s="237">
        <f>'2.3.2.1fin'!G239</f>
        <v>0</v>
      </c>
      <c r="H239" s="237">
        <f>'2.3.2.1fin'!H239</f>
        <v>0</v>
      </c>
      <c r="I239" s="237">
        <f>'2.3.2.1fin'!I239</f>
        <v>0</v>
      </c>
      <c r="J239" s="237">
        <f>'2.3.2.1fin'!J239</f>
        <v>0</v>
      </c>
      <c r="K239" s="237">
        <f>'2.3.2.1fin'!K239</f>
        <v>0</v>
      </c>
      <c r="L239" s="237">
        <f>'2.3.2.1fin'!L239</f>
        <v>0</v>
      </c>
      <c r="M239" s="237">
        <f>'2.3.2.1fin'!M239</f>
        <v>0</v>
      </c>
      <c r="N239" s="237">
        <f>'2.3.2.1fin'!N239</f>
        <v>0</v>
      </c>
      <c r="O239" s="237">
        <f>'2.3.2.1fin'!O239</f>
        <v>0</v>
      </c>
      <c r="P239" s="237">
        <f>'2.3.2.1fin'!P239</f>
        <v>0</v>
      </c>
      <c r="Q239" s="237">
        <f>'2.3.2.1fin'!Q239</f>
        <v>0</v>
      </c>
      <c r="R239" s="237">
        <f>'2.3.2.1fin'!R239</f>
        <v>0</v>
      </c>
      <c r="S239" s="237">
        <f>'2.3.2.1fin'!S239</f>
        <v>0</v>
      </c>
      <c r="T239" s="237">
        <f>'2.3.2.1fin'!T239</f>
        <v>0</v>
      </c>
      <c r="U239" s="237">
        <f>'2.3.2.1fin'!U239</f>
        <v>0</v>
      </c>
      <c r="V239" s="237">
        <f>'2.3.2.1fin'!V239</f>
        <v>0</v>
      </c>
      <c r="W239" s="237">
        <f>'2.3.2.1fin'!W239</f>
        <v>0</v>
      </c>
      <c r="X239" s="237">
        <f>'2.3.2.1fin'!X239</f>
        <v>0</v>
      </c>
      <c r="Y239" s="237">
        <f>'2.3.2.1fin'!Y239</f>
        <v>0</v>
      </c>
    </row>
    <row r="240" spans="1:25" s="236" customFormat="1" x14ac:dyDescent="0.25">
      <c r="A240" s="237" t="str">
        <f>'2.3.2.1fin'!A240</f>
        <v>Mano de obra</v>
      </c>
      <c r="B240" s="237">
        <f>'2.3.2.1fin'!B240</f>
        <v>0</v>
      </c>
      <c r="C240" s="237">
        <f>'2.3.2.1fin'!C240</f>
        <v>3600</v>
      </c>
      <c r="D240" s="237">
        <f>'2.3.2.1fin'!D240</f>
        <v>0</v>
      </c>
      <c r="E240" s="237">
        <f>'2.3.2.1fin'!E240</f>
        <v>0</v>
      </c>
      <c r="F240" s="237">
        <f>'2.3.2.1fin'!F240</f>
        <v>0</v>
      </c>
      <c r="G240" s="237">
        <f>'2.3.2.1fin'!G240</f>
        <v>0</v>
      </c>
      <c r="H240" s="237">
        <f>'2.3.2.1fin'!H240</f>
        <v>0</v>
      </c>
      <c r="I240" s="237">
        <f>'2.3.2.1fin'!I240</f>
        <v>0</v>
      </c>
      <c r="J240" s="237">
        <f>'2.3.2.1fin'!J240</f>
        <v>0</v>
      </c>
      <c r="K240" s="237">
        <f>'2.3.2.1fin'!K240</f>
        <v>0</v>
      </c>
      <c r="L240" s="237">
        <f>'2.3.2.1fin'!L240</f>
        <v>0</v>
      </c>
      <c r="M240" s="237">
        <f>'2.3.2.1fin'!M240</f>
        <v>0</v>
      </c>
      <c r="N240" s="237">
        <f>'2.3.2.1fin'!N240</f>
        <v>0</v>
      </c>
      <c r="O240" s="237">
        <f>'2.3.2.1fin'!O240</f>
        <v>0</v>
      </c>
      <c r="P240" s="237">
        <f>'2.3.2.1fin'!P240</f>
        <v>0</v>
      </c>
      <c r="Q240" s="237">
        <f>'2.3.2.1fin'!Q240</f>
        <v>0</v>
      </c>
      <c r="R240" s="237">
        <f>'2.3.2.1fin'!R240</f>
        <v>0</v>
      </c>
      <c r="S240" s="237">
        <f>'2.3.2.1fin'!S240</f>
        <v>0</v>
      </c>
      <c r="T240" s="237">
        <f>'2.3.2.1fin'!T240</f>
        <v>0</v>
      </c>
      <c r="U240" s="237">
        <f>'2.3.2.1fin'!U240</f>
        <v>0</v>
      </c>
      <c r="V240" s="237">
        <f>'2.3.2.1fin'!V240</f>
        <v>0</v>
      </c>
      <c r="W240" s="237">
        <f>'2.3.2.1fin'!W240</f>
        <v>0</v>
      </c>
      <c r="X240" s="237">
        <f>'2.3.2.1fin'!X240</f>
        <v>0</v>
      </c>
      <c r="Y240" s="237">
        <f>'2.3.2.1fin'!Y240</f>
        <v>0</v>
      </c>
    </row>
    <row r="241" spans="1:25" s="236" customFormat="1" x14ac:dyDescent="0.25">
      <c r="A241" s="237">
        <f>'2.3.2.1fin'!A241</f>
        <v>0</v>
      </c>
      <c r="B241" s="237">
        <f>'2.3.2.1fin'!B241</f>
        <v>0</v>
      </c>
      <c r="C241" s="237">
        <f>'2.3.2.1fin'!C241</f>
        <v>0</v>
      </c>
      <c r="D241" s="237">
        <f>'2.3.2.1fin'!D241</f>
        <v>0</v>
      </c>
      <c r="E241" s="237">
        <f>'2.3.2.1fin'!E241</f>
        <v>0</v>
      </c>
      <c r="F241" s="237">
        <f>'2.3.2.1fin'!F241</f>
        <v>0</v>
      </c>
      <c r="G241" s="237">
        <f>'2.3.2.1fin'!G241</f>
        <v>0</v>
      </c>
      <c r="H241" s="237">
        <f>'2.3.2.1fin'!H241</f>
        <v>0</v>
      </c>
      <c r="I241" s="237">
        <f>'2.3.2.1fin'!I241</f>
        <v>0</v>
      </c>
      <c r="J241" s="237">
        <f>'2.3.2.1fin'!J241</f>
        <v>0</v>
      </c>
      <c r="K241" s="237">
        <f>'2.3.2.1fin'!K241</f>
        <v>0</v>
      </c>
      <c r="L241" s="237">
        <f>'2.3.2.1fin'!L241</f>
        <v>0</v>
      </c>
      <c r="M241" s="237">
        <f>'2.3.2.1fin'!M241</f>
        <v>0</v>
      </c>
      <c r="N241" s="237">
        <f>'2.3.2.1fin'!N241</f>
        <v>0</v>
      </c>
      <c r="O241" s="237">
        <f>'2.3.2.1fin'!O241</f>
        <v>0</v>
      </c>
      <c r="P241" s="237">
        <f>'2.3.2.1fin'!P241</f>
        <v>0</v>
      </c>
      <c r="Q241" s="237">
        <f>'2.3.2.1fin'!Q241</f>
        <v>0</v>
      </c>
      <c r="R241" s="237">
        <f>'2.3.2.1fin'!R241</f>
        <v>0</v>
      </c>
      <c r="S241" s="237">
        <f>'2.3.2.1fin'!S241</f>
        <v>0</v>
      </c>
      <c r="T241" s="237">
        <f>'2.3.2.1fin'!T241</f>
        <v>0</v>
      </c>
      <c r="U241" s="237">
        <f>'2.3.2.1fin'!U241</f>
        <v>0</v>
      </c>
      <c r="V241" s="237">
        <f>'2.3.2.1fin'!V241</f>
        <v>0</v>
      </c>
      <c r="W241" s="237">
        <f>'2.3.2.1fin'!W241</f>
        <v>0</v>
      </c>
      <c r="X241" s="237">
        <f>'2.3.2.1fin'!X241</f>
        <v>0</v>
      </c>
      <c r="Y241" s="237">
        <f>'2.3.2.1fin'!Y241</f>
        <v>0</v>
      </c>
    </row>
    <row r="242" spans="1:25" s="236" customFormat="1" x14ac:dyDescent="0.25">
      <c r="A242" s="237" t="str">
        <f>'2.3.2.1fin'!A242</f>
        <v>Maíz/Frijol</v>
      </c>
      <c r="B242" s="237">
        <f>'2.3.2.1fin'!B242</f>
        <v>0</v>
      </c>
      <c r="C242" s="237">
        <f>'2.3.2.1fin'!C242</f>
        <v>0</v>
      </c>
      <c r="D242" s="237">
        <f>'2.3.2.1fin'!D242</f>
        <v>0</v>
      </c>
      <c r="E242" s="237">
        <f>'2.3.2.1fin'!E242</f>
        <v>0</v>
      </c>
      <c r="F242" s="237">
        <f>'2.3.2.1fin'!F242</f>
        <v>0</v>
      </c>
      <c r="G242" s="237">
        <f>'2.3.2.1fin'!G242</f>
        <v>0</v>
      </c>
      <c r="H242" s="237">
        <f>'2.3.2.1fin'!H242</f>
        <v>0</v>
      </c>
      <c r="I242" s="237">
        <f>'2.3.2.1fin'!I242</f>
        <v>0</v>
      </c>
      <c r="J242" s="237">
        <f>'2.3.2.1fin'!J242</f>
        <v>0</v>
      </c>
      <c r="K242" s="237">
        <f>'2.3.2.1fin'!K242</f>
        <v>0</v>
      </c>
      <c r="L242" s="237">
        <f>'2.3.2.1fin'!L242</f>
        <v>0</v>
      </c>
      <c r="M242" s="237">
        <f>'2.3.2.1fin'!M242</f>
        <v>0</v>
      </c>
      <c r="N242" s="237">
        <f>'2.3.2.1fin'!N242</f>
        <v>0</v>
      </c>
      <c r="O242" s="237">
        <f>'2.3.2.1fin'!O242</f>
        <v>0</v>
      </c>
      <c r="P242" s="237">
        <f>'2.3.2.1fin'!P242</f>
        <v>0</v>
      </c>
      <c r="Q242" s="237">
        <f>'2.3.2.1fin'!Q242</f>
        <v>0</v>
      </c>
      <c r="R242" s="237">
        <f>'2.3.2.1fin'!R242</f>
        <v>0</v>
      </c>
      <c r="S242" s="237">
        <f>'2.3.2.1fin'!S242</f>
        <v>0</v>
      </c>
      <c r="T242" s="237">
        <f>'2.3.2.1fin'!T242</f>
        <v>0</v>
      </c>
      <c r="U242" s="237">
        <f>'2.3.2.1fin'!U242</f>
        <v>0</v>
      </c>
      <c r="V242" s="237">
        <f>'2.3.2.1fin'!V242</f>
        <v>0</v>
      </c>
      <c r="W242" s="237">
        <f>'2.3.2.1fin'!W242</f>
        <v>0</v>
      </c>
      <c r="X242" s="237">
        <f>'2.3.2.1fin'!X242</f>
        <v>0</v>
      </c>
      <c r="Y242" s="237">
        <f>'2.3.2.1fin'!Y242</f>
        <v>0</v>
      </c>
    </row>
    <row r="243" spans="1:25" s="236" customFormat="1" x14ac:dyDescent="0.25">
      <c r="A243" s="237" t="str">
        <f>'2.3.2.1fin'!A243</f>
        <v xml:space="preserve">Semilla (maíz) </v>
      </c>
      <c r="B243" s="237">
        <f>'2.3.2.1fin'!B243</f>
        <v>0</v>
      </c>
      <c r="C243" s="237">
        <f>'2.3.2.1fin'!C243</f>
        <v>140</v>
      </c>
      <c r="D243" s="237">
        <f>'2.3.2.1fin'!D243</f>
        <v>140</v>
      </c>
      <c r="E243" s="237">
        <f>'2.3.2.1fin'!E243</f>
        <v>140</v>
      </c>
      <c r="F243" s="237">
        <f>'2.3.2.1fin'!F243</f>
        <v>140</v>
      </c>
      <c r="G243" s="237">
        <f>'2.3.2.1fin'!G243</f>
        <v>140</v>
      </c>
      <c r="H243" s="237">
        <f>'2.3.2.1fin'!H243</f>
        <v>140</v>
      </c>
      <c r="I243" s="237">
        <f>'2.3.2.1fin'!I243</f>
        <v>140</v>
      </c>
      <c r="J243" s="237">
        <f>'2.3.2.1fin'!J243</f>
        <v>140</v>
      </c>
      <c r="K243" s="237">
        <f>'2.3.2.1fin'!K243</f>
        <v>140</v>
      </c>
      <c r="L243" s="237">
        <f>'2.3.2.1fin'!L243</f>
        <v>140</v>
      </c>
      <c r="M243" s="237">
        <f>'2.3.2.1fin'!M243</f>
        <v>140</v>
      </c>
      <c r="N243" s="237">
        <f>'2.3.2.1fin'!N243</f>
        <v>140</v>
      </c>
      <c r="O243" s="237">
        <f>'2.3.2.1fin'!O243</f>
        <v>140</v>
      </c>
      <c r="P243" s="237">
        <f>'2.3.2.1fin'!P243</f>
        <v>140</v>
      </c>
      <c r="Q243" s="237">
        <f>'2.3.2.1fin'!Q243</f>
        <v>140</v>
      </c>
      <c r="R243" s="237">
        <f>'2.3.2.1fin'!R243</f>
        <v>140</v>
      </c>
      <c r="S243" s="237">
        <f>'2.3.2.1fin'!S243</f>
        <v>140</v>
      </c>
      <c r="T243" s="237">
        <f>'2.3.2.1fin'!T243</f>
        <v>140</v>
      </c>
      <c r="U243" s="237">
        <f>'2.3.2.1fin'!U243</f>
        <v>140</v>
      </c>
      <c r="V243" s="237">
        <f>'2.3.2.1fin'!V243</f>
        <v>140</v>
      </c>
      <c r="W243" s="237">
        <f>'2.3.2.1fin'!W243</f>
        <v>0</v>
      </c>
      <c r="X243" s="237">
        <f>'2.3.2.1fin'!X243</f>
        <v>0</v>
      </c>
      <c r="Y243" s="237">
        <f>'2.3.2.1fin'!Y243</f>
        <v>0</v>
      </c>
    </row>
    <row r="244" spans="1:25" s="236" customFormat="1" x14ac:dyDescent="0.25">
      <c r="A244" s="237" t="str">
        <f>'2.3.2.1fin'!A244</f>
        <v xml:space="preserve">Semilla (frijol)           </v>
      </c>
      <c r="B244" s="237">
        <f>'2.3.2.1fin'!B244</f>
        <v>0</v>
      </c>
      <c r="C244" s="237">
        <f>'2.3.2.1fin'!C244</f>
        <v>80</v>
      </c>
      <c r="D244" s="237">
        <f>'2.3.2.1fin'!D244</f>
        <v>80</v>
      </c>
      <c r="E244" s="237">
        <f>'2.3.2.1fin'!E244</f>
        <v>80</v>
      </c>
      <c r="F244" s="237">
        <f>'2.3.2.1fin'!F244</f>
        <v>80</v>
      </c>
      <c r="G244" s="237">
        <f>'2.3.2.1fin'!G244</f>
        <v>80</v>
      </c>
      <c r="H244" s="237">
        <f>'2.3.2.1fin'!H244</f>
        <v>80</v>
      </c>
      <c r="I244" s="237">
        <f>'2.3.2.1fin'!I244</f>
        <v>80</v>
      </c>
      <c r="J244" s="237">
        <f>'2.3.2.1fin'!J244</f>
        <v>80</v>
      </c>
      <c r="K244" s="237">
        <f>'2.3.2.1fin'!K244</f>
        <v>80</v>
      </c>
      <c r="L244" s="237">
        <f>'2.3.2.1fin'!L244</f>
        <v>80</v>
      </c>
      <c r="M244" s="237">
        <f>'2.3.2.1fin'!M244</f>
        <v>80</v>
      </c>
      <c r="N244" s="237">
        <f>'2.3.2.1fin'!N244</f>
        <v>80</v>
      </c>
      <c r="O244" s="237">
        <f>'2.3.2.1fin'!O244</f>
        <v>80</v>
      </c>
      <c r="P244" s="237">
        <f>'2.3.2.1fin'!P244</f>
        <v>80</v>
      </c>
      <c r="Q244" s="237">
        <f>'2.3.2.1fin'!Q244</f>
        <v>80</v>
      </c>
      <c r="R244" s="237">
        <f>'2.3.2.1fin'!R244</f>
        <v>80</v>
      </c>
      <c r="S244" s="237">
        <f>'2.3.2.1fin'!S244</f>
        <v>80</v>
      </c>
      <c r="T244" s="237">
        <f>'2.3.2.1fin'!T244</f>
        <v>80</v>
      </c>
      <c r="U244" s="237">
        <f>'2.3.2.1fin'!U244</f>
        <v>80</v>
      </c>
      <c r="V244" s="237">
        <f>'2.3.2.1fin'!V244</f>
        <v>80</v>
      </c>
      <c r="W244" s="237">
        <f>'2.3.2.1fin'!W244</f>
        <v>0</v>
      </c>
      <c r="X244" s="237">
        <f>'2.3.2.1fin'!X244</f>
        <v>0</v>
      </c>
      <c r="Y244" s="237">
        <f>'2.3.2.1fin'!Y244</f>
        <v>0</v>
      </c>
    </row>
    <row r="245" spans="1:25" s="236" customFormat="1" x14ac:dyDescent="0.25">
      <c r="A245" s="237" t="str">
        <f>'2.3.2.1fin'!A245</f>
        <v xml:space="preserve">Mano de obra     </v>
      </c>
      <c r="B245" s="237">
        <f>'2.3.2.1fin'!B245</f>
        <v>0</v>
      </c>
      <c r="C245" s="237">
        <f>'2.3.2.1fin'!C245</f>
        <v>1500</v>
      </c>
      <c r="D245" s="237">
        <f>'2.3.2.1fin'!D245</f>
        <v>1500</v>
      </c>
      <c r="E245" s="237">
        <f>'2.3.2.1fin'!E245</f>
        <v>1500</v>
      </c>
      <c r="F245" s="237">
        <f>'2.3.2.1fin'!F245</f>
        <v>1500</v>
      </c>
      <c r="G245" s="237">
        <f>'2.3.2.1fin'!G245</f>
        <v>1500</v>
      </c>
      <c r="H245" s="237">
        <f>'2.3.2.1fin'!H245</f>
        <v>1500</v>
      </c>
      <c r="I245" s="237">
        <f>'2.3.2.1fin'!I245</f>
        <v>1500</v>
      </c>
      <c r="J245" s="237">
        <f>'2.3.2.1fin'!J245</f>
        <v>1500</v>
      </c>
      <c r="K245" s="237">
        <f>'2.3.2.1fin'!K245</f>
        <v>1500</v>
      </c>
      <c r="L245" s="237">
        <f>'2.3.2.1fin'!L245</f>
        <v>1500</v>
      </c>
      <c r="M245" s="237">
        <f>'2.3.2.1fin'!M245</f>
        <v>1500</v>
      </c>
      <c r="N245" s="237">
        <f>'2.3.2.1fin'!N245</f>
        <v>1500</v>
      </c>
      <c r="O245" s="237">
        <f>'2.3.2.1fin'!O245</f>
        <v>1500</v>
      </c>
      <c r="P245" s="237">
        <f>'2.3.2.1fin'!P245</f>
        <v>1500</v>
      </c>
      <c r="Q245" s="237">
        <f>'2.3.2.1fin'!Q245</f>
        <v>1500</v>
      </c>
      <c r="R245" s="237">
        <f>'2.3.2.1fin'!R245</f>
        <v>1500</v>
      </c>
      <c r="S245" s="237">
        <f>'2.3.2.1fin'!S245</f>
        <v>1500</v>
      </c>
      <c r="T245" s="237">
        <f>'2.3.2.1fin'!T245</f>
        <v>1500</v>
      </c>
      <c r="U245" s="237">
        <f>'2.3.2.1fin'!U245</f>
        <v>1500</v>
      </c>
      <c r="V245" s="237">
        <f>'2.3.2.1fin'!V245</f>
        <v>1500</v>
      </c>
      <c r="W245" s="237">
        <f>'2.3.2.1fin'!W245</f>
        <v>0</v>
      </c>
      <c r="X245" s="237">
        <f>'2.3.2.1fin'!X245</f>
        <v>0</v>
      </c>
      <c r="Y245" s="237">
        <f>'2.3.2.1fin'!Y245</f>
        <v>0</v>
      </c>
    </row>
    <row r="246" spans="1:25" s="236" customFormat="1" x14ac:dyDescent="0.25">
      <c r="A246" s="237">
        <f>'2.3.2.1fin'!A246</f>
        <v>0</v>
      </c>
      <c r="B246" s="237">
        <f>'2.3.2.1fin'!B246</f>
        <v>0</v>
      </c>
      <c r="C246" s="237">
        <f>'2.3.2.1fin'!C246</f>
        <v>0</v>
      </c>
      <c r="D246" s="237">
        <f>'2.3.2.1fin'!D246</f>
        <v>0</v>
      </c>
      <c r="E246" s="237">
        <f>'2.3.2.1fin'!E246</f>
        <v>0</v>
      </c>
      <c r="F246" s="237">
        <f>'2.3.2.1fin'!F246</f>
        <v>0</v>
      </c>
      <c r="G246" s="237">
        <f>'2.3.2.1fin'!G246</f>
        <v>0</v>
      </c>
      <c r="H246" s="237">
        <f>'2.3.2.1fin'!H246</f>
        <v>0</v>
      </c>
      <c r="I246" s="237">
        <f>'2.3.2.1fin'!I246</f>
        <v>0</v>
      </c>
      <c r="J246" s="237">
        <f>'2.3.2.1fin'!J246</f>
        <v>0</v>
      </c>
      <c r="K246" s="237">
        <f>'2.3.2.1fin'!K246</f>
        <v>0</v>
      </c>
      <c r="L246" s="237">
        <f>'2.3.2.1fin'!L246</f>
        <v>0</v>
      </c>
      <c r="M246" s="237">
        <f>'2.3.2.1fin'!M246</f>
        <v>0</v>
      </c>
      <c r="N246" s="237">
        <f>'2.3.2.1fin'!N246</f>
        <v>0</v>
      </c>
      <c r="O246" s="237">
        <f>'2.3.2.1fin'!O246</f>
        <v>0</v>
      </c>
      <c r="P246" s="237">
        <f>'2.3.2.1fin'!P246</f>
        <v>0</v>
      </c>
      <c r="Q246" s="237">
        <f>'2.3.2.1fin'!Q246</f>
        <v>0</v>
      </c>
      <c r="R246" s="237">
        <f>'2.3.2.1fin'!R246</f>
        <v>0</v>
      </c>
      <c r="S246" s="237">
        <f>'2.3.2.1fin'!S246</f>
        <v>0</v>
      </c>
      <c r="T246" s="237">
        <f>'2.3.2.1fin'!T246</f>
        <v>0</v>
      </c>
      <c r="U246" s="237">
        <f>'2.3.2.1fin'!U246</f>
        <v>0</v>
      </c>
      <c r="V246" s="237">
        <f>'2.3.2.1fin'!V246</f>
        <v>0</v>
      </c>
      <c r="W246" s="237">
        <f>'2.3.2.1fin'!W246</f>
        <v>0</v>
      </c>
      <c r="X246" s="237">
        <f>'2.3.2.1fin'!X246</f>
        <v>0</v>
      </c>
      <c r="Y246" s="237">
        <f>'2.3.2.1fin'!Y246</f>
        <v>0</v>
      </c>
    </row>
    <row r="247" spans="1:25" s="236" customFormat="1" x14ac:dyDescent="0.25">
      <c r="A247" s="237" t="str">
        <f>'2.3.2.1fin'!A247</f>
        <v>EQUIPOS</v>
      </c>
      <c r="B247" s="237">
        <f>'2.3.2.1fin'!B247</f>
        <v>0</v>
      </c>
      <c r="C247" s="237">
        <f>'2.3.2.1fin'!C247</f>
        <v>0</v>
      </c>
      <c r="D247" s="237">
        <f>'2.3.2.1fin'!D247</f>
        <v>0</v>
      </c>
      <c r="E247" s="237">
        <f>'2.3.2.1fin'!E247</f>
        <v>0</v>
      </c>
      <c r="F247" s="237">
        <f>'2.3.2.1fin'!F247</f>
        <v>0</v>
      </c>
      <c r="G247" s="237">
        <f>'2.3.2.1fin'!G247</f>
        <v>0</v>
      </c>
      <c r="H247" s="237">
        <f>'2.3.2.1fin'!H247</f>
        <v>0</v>
      </c>
      <c r="I247" s="237">
        <f>'2.3.2.1fin'!I247</f>
        <v>0</v>
      </c>
      <c r="J247" s="237">
        <f>'2.3.2.1fin'!J247</f>
        <v>0</v>
      </c>
      <c r="K247" s="237">
        <f>'2.3.2.1fin'!K247</f>
        <v>0</v>
      </c>
      <c r="L247" s="237">
        <f>'2.3.2.1fin'!L247</f>
        <v>0</v>
      </c>
      <c r="M247" s="237">
        <f>'2.3.2.1fin'!M247</f>
        <v>0</v>
      </c>
      <c r="N247" s="237">
        <f>'2.3.2.1fin'!N247</f>
        <v>0</v>
      </c>
      <c r="O247" s="237">
        <f>'2.3.2.1fin'!O247</f>
        <v>0</v>
      </c>
      <c r="P247" s="237">
        <f>'2.3.2.1fin'!P247</f>
        <v>0</v>
      </c>
      <c r="Q247" s="237">
        <f>'2.3.2.1fin'!Q247</f>
        <v>0</v>
      </c>
      <c r="R247" s="237">
        <f>'2.3.2.1fin'!R247</f>
        <v>0</v>
      </c>
      <c r="S247" s="237">
        <f>'2.3.2.1fin'!S247</f>
        <v>0</v>
      </c>
      <c r="T247" s="237">
        <f>'2.3.2.1fin'!T247</f>
        <v>0</v>
      </c>
      <c r="U247" s="237">
        <f>'2.3.2.1fin'!U247</f>
        <v>0</v>
      </c>
      <c r="V247" s="237">
        <f>'2.3.2.1fin'!V247</f>
        <v>0</v>
      </c>
      <c r="W247" s="237">
        <f>'2.3.2.1fin'!W247</f>
        <v>0</v>
      </c>
      <c r="X247" s="237">
        <f>'2.3.2.1fin'!X247</f>
        <v>0</v>
      </c>
      <c r="Y247" s="237">
        <f>'2.3.2.1fin'!Y247</f>
        <v>0</v>
      </c>
    </row>
    <row r="248" spans="1:25" s="236" customFormat="1" x14ac:dyDescent="0.25">
      <c r="A248" s="237" t="str">
        <f>'2.3.2.1fin'!A248</f>
        <v>Herramientas menores (coa, pala, machete, bomba de aspersion, tijeras)</v>
      </c>
      <c r="B248" s="237">
        <f>'2.3.2.1fin'!B248</f>
        <v>1545</v>
      </c>
      <c r="C248" s="237">
        <f>'2.3.2.1fin'!C248</f>
        <v>0</v>
      </c>
      <c r="D248" s="237">
        <f>'2.3.2.1fin'!D248</f>
        <v>0</v>
      </c>
      <c r="E248" s="237">
        <f>'2.3.2.1fin'!E248</f>
        <v>0</v>
      </c>
      <c r="F248" s="237">
        <f>'2.3.2.1fin'!F248</f>
        <v>1545</v>
      </c>
      <c r="G248" s="237">
        <f>'2.3.2.1fin'!G248</f>
        <v>0</v>
      </c>
      <c r="H248" s="237">
        <f>'2.3.2.1fin'!H248</f>
        <v>0</v>
      </c>
      <c r="I248" s="237">
        <f>'2.3.2.1fin'!I248</f>
        <v>0</v>
      </c>
      <c r="J248" s="237">
        <f>'2.3.2.1fin'!J248</f>
        <v>1545</v>
      </c>
      <c r="K248" s="237">
        <f>'2.3.2.1fin'!K248</f>
        <v>0</v>
      </c>
      <c r="L248" s="237">
        <f>'2.3.2.1fin'!L248</f>
        <v>0</v>
      </c>
      <c r="M248" s="237">
        <f>'2.3.2.1fin'!M248</f>
        <v>0</v>
      </c>
      <c r="N248" s="237">
        <f>'2.3.2.1fin'!N248</f>
        <v>1545</v>
      </c>
      <c r="O248" s="237">
        <f>'2.3.2.1fin'!O248</f>
        <v>0</v>
      </c>
      <c r="P248" s="237">
        <f>'2.3.2.1fin'!P248</f>
        <v>0</v>
      </c>
      <c r="Q248" s="237">
        <f>'2.3.2.1fin'!Q248</f>
        <v>0</v>
      </c>
      <c r="R248" s="237">
        <f>'2.3.2.1fin'!R248</f>
        <v>1545</v>
      </c>
      <c r="S248" s="237">
        <f>'2.3.2.1fin'!S248</f>
        <v>0</v>
      </c>
      <c r="T248" s="237">
        <f>'2.3.2.1fin'!T248</f>
        <v>0</v>
      </c>
      <c r="U248" s="237">
        <f>'2.3.2.1fin'!U248</f>
        <v>0</v>
      </c>
      <c r="V248" s="237">
        <f>'2.3.2.1fin'!V248</f>
        <v>1545</v>
      </c>
      <c r="W248" s="237">
        <f>'2.3.2.1fin'!W248</f>
        <v>0</v>
      </c>
      <c r="X248" s="237">
        <f>'2.3.2.1fin'!X248</f>
        <v>0</v>
      </c>
      <c r="Y248" s="237">
        <f>'2.3.2.1fin'!Y248</f>
        <v>0</v>
      </c>
    </row>
    <row r="249" spans="1:25" s="236" customFormat="1" x14ac:dyDescent="0.25">
      <c r="A249" s="237">
        <f>'2.3.2.1fin'!A249</f>
        <v>0</v>
      </c>
      <c r="B249" s="237">
        <f>'2.3.2.1fin'!B249</f>
        <v>0</v>
      </c>
      <c r="C249" s="237">
        <f>'2.3.2.1fin'!C249</f>
        <v>0</v>
      </c>
      <c r="D249" s="237">
        <f>'2.3.2.1fin'!D249</f>
        <v>0</v>
      </c>
      <c r="E249" s="237">
        <f>'2.3.2.1fin'!E249</f>
        <v>0</v>
      </c>
      <c r="F249" s="237">
        <f>'2.3.2.1fin'!F249</f>
        <v>0</v>
      </c>
      <c r="G249" s="237">
        <f>'2.3.2.1fin'!G249</f>
        <v>0</v>
      </c>
      <c r="H249" s="237">
        <f>'2.3.2.1fin'!H249</f>
        <v>0</v>
      </c>
      <c r="I249" s="237">
        <f>'2.3.2.1fin'!I249</f>
        <v>0</v>
      </c>
      <c r="J249" s="237">
        <f>'2.3.2.1fin'!J249</f>
        <v>0</v>
      </c>
      <c r="K249" s="237">
        <f>'2.3.2.1fin'!K249</f>
        <v>0</v>
      </c>
      <c r="L249" s="237">
        <f>'2.3.2.1fin'!L249</f>
        <v>0</v>
      </c>
      <c r="M249" s="237">
        <f>'2.3.2.1fin'!M249</f>
        <v>0</v>
      </c>
      <c r="N249" s="237">
        <f>'2.3.2.1fin'!N249</f>
        <v>0</v>
      </c>
      <c r="O249" s="237">
        <f>'2.3.2.1fin'!O249</f>
        <v>0</v>
      </c>
      <c r="P249" s="237">
        <f>'2.3.2.1fin'!P249</f>
        <v>0</v>
      </c>
      <c r="Q249" s="237">
        <f>'2.3.2.1fin'!Q249</f>
        <v>0</v>
      </c>
      <c r="R249" s="237">
        <f>'2.3.2.1fin'!R249</f>
        <v>0</v>
      </c>
      <c r="S249" s="237">
        <f>'2.3.2.1fin'!S249</f>
        <v>0</v>
      </c>
      <c r="T249" s="237">
        <f>'2.3.2.1fin'!T249</f>
        <v>0</v>
      </c>
      <c r="U249" s="237">
        <f>'2.3.2.1fin'!U249</f>
        <v>0</v>
      </c>
      <c r="V249" s="237">
        <f>'2.3.2.1fin'!V249</f>
        <v>0</v>
      </c>
      <c r="W249" s="237">
        <f>'2.3.2.1fin'!W249</f>
        <v>0</v>
      </c>
      <c r="X249" s="237">
        <f>'2.3.2.1fin'!X249</f>
        <v>0</v>
      </c>
      <c r="Y249" s="237">
        <f>'2.3.2.1fin'!Y249</f>
        <v>0</v>
      </c>
    </row>
    <row r="250" spans="1:25" s="236" customFormat="1" x14ac:dyDescent="0.25">
      <c r="A250" s="237" t="str">
        <f>'2.3.2.1fin'!A250</f>
        <v xml:space="preserve">COSTOS VARIABLES DE PRODUCCIÓN FERTILIZACIÓN
</v>
      </c>
      <c r="B250" s="237">
        <f>'2.3.2.1fin'!B250</f>
        <v>0</v>
      </c>
      <c r="C250" s="237">
        <f>'2.3.2.1fin'!C250</f>
        <v>0</v>
      </c>
      <c r="D250" s="237">
        <f>'2.3.2.1fin'!D250</f>
        <v>0</v>
      </c>
      <c r="E250" s="237">
        <f>'2.3.2.1fin'!E250</f>
        <v>0</v>
      </c>
      <c r="F250" s="237">
        <f>'2.3.2.1fin'!F250</f>
        <v>0</v>
      </c>
      <c r="G250" s="237">
        <f>'2.3.2.1fin'!G250</f>
        <v>0</v>
      </c>
      <c r="H250" s="237">
        <f>'2.3.2.1fin'!H250</f>
        <v>0</v>
      </c>
      <c r="I250" s="237">
        <f>'2.3.2.1fin'!I250</f>
        <v>0</v>
      </c>
      <c r="J250" s="237">
        <f>'2.3.2.1fin'!J250</f>
        <v>0</v>
      </c>
      <c r="K250" s="237">
        <f>'2.3.2.1fin'!K250</f>
        <v>0</v>
      </c>
      <c r="L250" s="237">
        <f>'2.3.2.1fin'!L250</f>
        <v>0</v>
      </c>
      <c r="M250" s="237">
        <f>'2.3.2.1fin'!M250</f>
        <v>0</v>
      </c>
      <c r="N250" s="237">
        <f>'2.3.2.1fin'!N250</f>
        <v>0</v>
      </c>
      <c r="O250" s="237">
        <f>'2.3.2.1fin'!O250</f>
        <v>0</v>
      </c>
      <c r="P250" s="237">
        <f>'2.3.2.1fin'!P250</f>
        <v>0</v>
      </c>
      <c r="Q250" s="237">
        <f>'2.3.2.1fin'!Q250</f>
        <v>0</v>
      </c>
      <c r="R250" s="237">
        <f>'2.3.2.1fin'!R250</f>
        <v>0</v>
      </c>
      <c r="S250" s="237">
        <f>'2.3.2.1fin'!S250</f>
        <v>0</v>
      </c>
      <c r="T250" s="237">
        <f>'2.3.2.1fin'!T250</f>
        <v>0</v>
      </c>
      <c r="U250" s="237">
        <f>'2.3.2.1fin'!U250</f>
        <v>0</v>
      </c>
      <c r="V250" s="237">
        <f>'2.3.2.1fin'!V250</f>
        <v>0</v>
      </c>
      <c r="W250" s="237">
        <f>'2.3.2.1fin'!W250</f>
        <v>0</v>
      </c>
      <c r="X250" s="237">
        <f>'2.3.2.1fin'!X250</f>
        <v>0</v>
      </c>
      <c r="Y250" s="237">
        <f>'2.3.2.1fin'!Y250</f>
        <v>0</v>
      </c>
    </row>
    <row r="251" spans="1:25" s="236" customFormat="1" x14ac:dyDescent="0.25">
      <c r="A251" s="237" t="str">
        <f>'2.3.2.1fin'!A251</f>
        <v>Fertilizante 18-46-00</v>
      </c>
      <c r="B251" s="237">
        <f>'2.3.2.1fin'!B251</f>
        <v>0</v>
      </c>
      <c r="C251" s="237">
        <f>'2.3.2.1fin'!C251</f>
        <v>0</v>
      </c>
      <c r="D251" s="237">
        <f>'2.3.2.1fin'!D251</f>
        <v>0</v>
      </c>
      <c r="E251" s="237">
        <f>'2.3.2.1fin'!E251</f>
        <v>0</v>
      </c>
      <c r="F251" s="237">
        <f>'2.3.2.1fin'!F251</f>
        <v>0</v>
      </c>
      <c r="G251" s="237">
        <f>'2.3.2.1fin'!G251</f>
        <v>0</v>
      </c>
      <c r="H251" s="237">
        <f>'2.3.2.1fin'!H251</f>
        <v>0</v>
      </c>
      <c r="I251" s="237">
        <f>'2.3.2.1fin'!I251</f>
        <v>0</v>
      </c>
      <c r="J251" s="237">
        <f>'2.3.2.1fin'!J251</f>
        <v>0</v>
      </c>
      <c r="K251" s="237">
        <f>'2.3.2.1fin'!K251</f>
        <v>0</v>
      </c>
      <c r="L251" s="237">
        <f>'2.3.2.1fin'!L251</f>
        <v>0</v>
      </c>
      <c r="M251" s="237">
        <f>'2.3.2.1fin'!M251</f>
        <v>0</v>
      </c>
      <c r="N251" s="237">
        <f>'2.3.2.1fin'!N251</f>
        <v>0</v>
      </c>
      <c r="O251" s="237">
        <f>'2.3.2.1fin'!O251</f>
        <v>0</v>
      </c>
      <c r="P251" s="237">
        <f>'2.3.2.1fin'!P251</f>
        <v>0</v>
      </c>
      <c r="Q251" s="237">
        <f>'2.3.2.1fin'!Q251</f>
        <v>0</v>
      </c>
      <c r="R251" s="237">
        <f>'2.3.2.1fin'!R251</f>
        <v>0</v>
      </c>
      <c r="S251" s="237">
        <f>'2.3.2.1fin'!S251</f>
        <v>0</v>
      </c>
      <c r="T251" s="237">
        <f>'2.3.2.1fin'!T251</f>
        <v>0</v>
      </c>
      <c r="U251" s="237">
        <f>'2.3.2.1fin'!U251</f>
        <v>0</v>
      </c>
      <c r="V251" s="237">
        <f>'2.3.2.1fin'!V251</f>
        <v>0</v>
      </c>
      <c r="W251" s="237">
        <f>'2.3.2.1fin'!W251</f>
        <v>0</v>
      </c>
      <c r="X251" s="237">
        <f>'2.3.2.1fin'!X251</f>
        <v>0</v>
      </c>
      <c r="Y251" s="237">
        <f>'2.3.2.1fin'!Y251</f>
        <v>0</v>
      </c>
    </row>
    <row r="252" spans="1:25" s="236" customFormat="1" x14ac:dyDescent="0.25">
      <c r="A252" s="237" t="str">
        <f>'2.3.2.1fin'!A252</f>
        <v xml:space="preserve">Maíz </v>
      </c>
      <c r="B252" s="237">
        <f>'2.3.2.1fin'!B252</f>
        <v>0</v>
      </c>
      <c r="C252" s="237">
        <f>'2.3.2.1fin'!C252</f>
        <v>900</v>
      </c>
      <c r="D252" s="237">
        <f>'2.3.2.1fin'!D252</f>
        <v>900</v>
      </c>
      <c r="E252" s="237">
        <f>'2.3.2.1fin'!E252</f>
        <v>900</v>
      </c>
      <c r="F252" s="237">
        <f>'2.3.2.1fin'!F252</f>
        <v>900</v>
      </c>
      <c r="G252" s="237">
        <f>'2.3.2.1fin'!G252</f>
        <v>900</v>
      </c>
      <c r="H252" s="237">
        <f>'2.3.2.1fin'!H252</f>
        <v>900</v>
      </c>
      <c r="I252" s="237">
        <f>'2.3.2.1fin'!I252</f>
        <v>900</v>
      </c>
      <c r="J252" s="237">
        <f>'2.3.2.1fin'!J252</f>
        <v>900</v>
      </c>
      <c r="K252" s="237">
        <f>'2.3.2.1fin'!K252</f>
        <v>900</v>
      </c>
      <c r="L252" s="237">
        <f>'2.3.2.1fin'!L252</f>
        <v>900</v>
      </c>
      <c r="M252" s="237">
        <f>'2.3.2.1fin'!M252</f>
        <v>900</v>
      </c>
      <c r="N252" s="237">
        <f>'2.3.2.1fin'!N252</f>
        <v>900</v>
      </c>
      <c r="O252" s="237">
        <f>'2.3.2.1fin'!O252</f>
        <v>900</v>
      </c>
      <c r="P252" s="237">
        <f>'2.3.2.1fin'!P252</f>
        <v>900</v>
      </c>
      <c r="Q252" s="237">
        <f>'2.3.2.1fin'!Q252</f>
        <v>900</v>
      </c>
      <c r="R252" s="237">
        <f>'2.3.2.1fin'!R252</f>
        <v>900</v>
      </c>
      <c r="S252" s="237">
        <f>'2.3.2.1fin'!S252</f>
        <v>900</v>
      </c>
      <c r="T252" s="237">
        <f>'2.3.2.1fin'!T252</f>
        <v>900</v>
      </c>
      <c r="U252" s="237">
        <f>'2.3.2.1fin'!U252</f>
        <v>900</v>
      </c>
      <c r="V252" s="237">
        <f>'2.3.2.1fin'!V252</f>
        <v>900</v>
      </c>
      <c r="W252" s="237">
        <f>'2.3.2.1fin'!W252</f>
        <v>0</v>
      </c>
      <c r="X252" s="237">
        <f>'2.3.2.1fin'!X252</f>
        <v>0</v>
      </c>
      <c r="Y252" s="237">
        <f>'2.3.2.1fin'!Y252</f>
        <v>0</v>
      </c>
    </row>
    <row r="253" spans="1:25" s="236" customFormat="1" x14ac:dyDescent="0.25">
      <c r="A253" s="237" t="str">
        <f>'2.3.2.1fin'!A253</f>
        <v>Durazno</v>
      </c>
      <c r="B253" s="237">
        <f>'2.3.2.1fin'!B253</f>
        <v>0</v>
      </c>
      <c r="C253" s="237">
        <f>'2.3.2.1fin'!C253</f>
        <v>900</v>
      </c>
      <c r="D253" s="237">
        <f>'2.3.2.1fin'!D253</f>
        <v>900</v>
      </c>
      <c r="E253" s="237">
        <f>'2.3.2.1fin'!E253</f>
        <v>900</v>
      </c>
      <c r="F253" s="237">
        <f>'2.3.2.1fin'!F253</f>
        <v>900</v>
      </c>
      <c r="G253" s="237">
        <f>'2.3.2.1fin'!G253</f>
        <v>900</v>
      </c>
      <c r="H253" s="237">
        <f>'2.3.2.1fin'!H253</f>
        <v>900</v>
      </c>
      <c r="I253" s="237">
        <f>'2.3.2.1fin'!I253</f>
        <v>900</v>
      </c>
      <c r="J253" s="237">
        <f>'2.3.2.1fin'!J253</f>
        <v>900</v>
      </c>
      <c r="K253" s="237">
        <f>'2.3.2.1fin'!K253</f>
        <v>900</v>
      </c>
      <c r="L253" s="237">
        <f>'2.3.2.1fin'!L253</f>
        <v>900</v>
      </c>
      <c r="M253" s="237">
        <f>'2.3.2.1fin'!M253</f>
        <v>900</v>
      </c>
      <c r="N253" s="237">
        <f>'2.3.2.1fin'!N253</f>
        <v>900</v>
      </c>
      <c r="O253" s="237">
        <f>'2.3.2.1fin'!O253</f>
        <v>900</v>
      </c>
      <c r="P253" s="237">
        <f>'2.3.2.1fin'!P253</f>
        <v>900</v>
      </c>
      <c r="Q253" s="237">
        <f>'2.3.2.1fin'!Q253</f>
        <v>900</v>
      </c>
      <c r="R253" s="237">
        <f>'2.3.2.1fin'!R253</f>
        <v>900</v>
      </c>
      <c r="S253" s="237">
        <f>'2.3.2.1fin'!S253</f>
        <v>900</v>
      </c>
      <c r="T253" s="237">
        <f>'2.3.2.1fin'!T253</f>
        <v>900</v>
      </c>
      <c r="U253" s="237">
        <f>'2.3.2.1fin'!U253</f>
        <v>900</v>
      </c>
      <c r="V253" s="237">
        <f>'2.3.2.1fin'!V253</f>
        <v>900</v>
      </c>
      <c r="W253" s="237">
        <f>'2.3.2.1fin'!W253</f>
        <v>0</v>
      </c>
      <c r="X253" s="237">
        <f>'2.3.2.1fin'!X253</f>
        <v>0</v>
      </c>
      <c r="Y253" s="237">
        <f>'2.3.2.1fin'!Y253</f>
        <v>0</v>
      </c>
    </row>
    <row r="254" spans="1:25" s="236" customFormat="1" x14ac:dyDescent="0.25">
      <c r="A254" s="237" t="str">
        <f>'2.3.2.1fin'!A254</f>
        <v>Mano de obra (aplicación fertilizante maíz)</v>
      </c>
      <c r="B254" s="237">
        <f>'2.3.2.1fin'!B254</f>
        <v>0</v>
      </c>
      <c r="C254" s="237">
        <f>'2.3.2.1fin'!C254</f>
        <v>300</v>
      </c>
      <c r="D254" s="237">
        <f>'2.3.2.1fin'!D254</f>
        <v>300</v>
      </c>
      <c r="E254" s="237">
        <f>'2.3.2.1fin'!E254</f>
        <v>300</v>
      </c>
      <c r="F254" s="237">
        <f>'2.3.2.1fin'!F254</f>
        <v>300</v>
      </c>
      <c r="G254" s="237">
        <f>'2.3.2.1fin'!G254</f>
        <v>300</v>
      </c>
      <c r="H254" s="237">
        <f>'2.3.2.1fin'!H254</f>
        <v>300</v>
      </c>
      <c r="I254" s="237">
        <f>'2.3.2.1fin'!I254</f>
        <v>300</v>
      </c>
      <c r="J254" s="237">
        <f>'2.3.2.1fin'!J254</f>
        <v>300</v>
      </c>
      <c r="K254" s="237">
        <f>'2.3.2.1fin'!K254</f>
        <v>300</v>
      </c>
      <c r="L254" s="237">
        <f>'2.3.2.1fin'!L254</f>
        <v>300</v>
      </c>
      <c r="M254" s="237">
        <f>'2.3.2.1fin'!M254</f>
        <v>300</v>
      </c>
      <c r="N254" s="237">
        <f>'2.3.2.1fin'!N254</f>
        <v>300</v>
      </c>
      <c r="O254" s="237">
        <f>'2.3.2.1fin'!O254</f>
        <v>300</v>
      </c>
      <c r="P254" s="237">
        <f>'2.3.2.1fin'!P254</f>
        <v>300</v>
      </c>
      <c r="Q254" s="237">
        <f>'2.3.2.1fin'!Q254</f>
        <v>300</v>
      </c>
      <c r="R254" s="237">
        <f>'2.3.2.1fin'!R254</f>
        <v>300</v>
      </c>
      <c r="S254" s="237">
        <f>'2.3.2.1fin'!S254</f>
        <v>300</v>
      </c>
      <c r="T254" s="237">
        <f>'2.3.2.1fin'!T254</f>
        <v>300</v>
      </c>
      <c r="U254" s="237">
        <f>'2.3.2.1fin'!U254</f>
        <v>300</v>
      </c>
      <c r="V254" s="237">
        <f>'2.3.2.1fin'!V254</f>
        <v>300</v>
      </c>
      <c r="W254" s="237">
        <f>'2.3.2.1fin'!W254</f>
        <v>0</v>
      </c>
      <c r="X254" s="237">
        <f>'2.3.2.1fin'!X254</f>
        <v>0</v>
      </c>
      <c r="Y254" s="237">
        <f>'2.3.2.1fin'!Y254</f>
        <v>0</v>
      </c>
    </row>
    <row r="255" spans="1:25" s="236" customFormat="1" x14ac:dyDescent="0.25">
      <c r="A255" s="237" t="str">
        <f>'2.3.2.1fin'!A255</f>
        <v>Mano de obra (aplicación fertilizante durazno)</v>
      </c>
      <c r="B255" s="237">
        <f>'2.3.2.1fin'!B255</f>
        <v>0</v>
      </c>
      <c r="C255" s="237">
        <f>'2.3.2.1fin'!C255</f>
        <v>300</v>
      </c>
      <c r="D255" s="237">
        <f>'2.3.2.1fin'!D255</f>
        <v>300</v>
      </c>
      <c r="E255" s="237">
        <f>'2.3.2.1fin'!E255</f>
        <v>300</v>
      </c>
      <c r="F255" s="237">
        <f>'2.3.2.1fin'!F255</f>
        <v>300</v>
      </c>
      <c r="G255" s="237">
        <f>'2.3.2.1fin'!G255</f>
        <v>300</v>
      </c>
      <c r="H255" s="237">
        <f>'2.3.2.1fin'!H255</f>
        <v>300</v>
      </c>
      <c r="I255" s="237">
        <f>'2.3.2.1fin'!I255</f>
        <v>300</v>
      </c>
      <c r="J255" s="237">
        <f>'2.3.2.1fin'!J255</f>
        <v>300</v>
      </c>
      <c r="K255" s="237">
        <f>'2.3.2.1fin'!K255</f>
        <v>300</v>
      </c>
      <c r="L255" s="237">
        <f>'2.3.2.1fin'!L255</f>
        <v>300</v>
      </c>
      <c r="M255" s="237">
        <f>'2.3.2.1fin'!M255</f>
        <v>300</v>
      </c>
      <c r="N255" s="237">
        <f>'2.3.2.1fin'!N255</f>
        <v>300</v>
      </c>
      <c r="O255" s="237">
        <f>'2.3.2.1fin'!O255</f>
        <v>300</v>
      </c>
      <c r="P255" s="237">
        <f>'2.3.2.1fin'!P255</f>
        <v>300</v>
      </c>
      <c r="Q255" s="237">
        <f>'2.3.2.1fin'!Q255</f>
        <v>300</v>
      </c>
      <c r="R255" s="237">
        <f>'2.3.2.1fin'!R255</f>
        <v>300</v>
      </c>
      <c r="S255" s="237">
        <f>'2.3.2.1fin'!S255</f>
        <v>300</v>
      </c>
      <c r="T255" s="237">
        <f>'2.3.2.1fin'!T255</f>
        <v>300</v>
      </c>
      <c r="U255" s="237">
        <f>'2.3.2.1fin'!U255</f>
        <v>300</v>
      </c>
      <c r="V255" s="237">
        <f>'2.3.2.1fin'!V255</f>
        <v>300</v>
      </c>
      <c r="W255" s="237">
        <f>'2.3.2.1fin'!W255</f>
        <v>0</v>
      </c>
      <c r="X255" s="237">
        <f>'2.3.2.1fin'!X255</f>
        <v>0</v>
      </c>
      <c r="Y255" s="237">
        <f>'2.3.2.1fin'!Y255</f>
        <v>0</v>
      </c>
    </row>
    <row r="256" spans="1:25" s="236" customFormat="1" x14ac:dyDescent="0.25">
      <c r="A256" s="237" t="str">
        <f>'2.3.2.1fin'!A256</f>
        <v>Urea</v>
      </c>
      <c r="B256" s="237">
        <f>'2.3.2.1fin'!B256</f>
        <v>0</v>
      </c>
      <c r="C256" s="237">
        <f>'2.3.2.1fin'!C256</f>
        <v>0</v>
      </c>
      <c r="D256" s="237">
        <f>'2.3.2.1fin'!D256</f>
        <v>0</v>
      </c>
      <c r="E256" s="237">
        <f>'2.3.2.1fin'!E256</f>
        <v>0</v>
      </c>
      <c r="F256" s="237">
        <f>'2.3.2.1fin'!F256</f>
        <v>0</v>
      </c>
      <c r="G256" s="237">
        <f>'2.3.2.1fin'!G256</f>
        <v>0</v>
      </c>
      <c r="H256" s="237">
        <f>'2.3.2.1fin'!H256</f>
        <v>0</v>
      </c>
      <c r="I256" s="237">
        <f>'2.3.2.1fin'!I256</f>
        <v>0</v>
      </c>
      <c r="J256" s="237">
        <f>'2.3.2.1fin'!J256</f>
        <v>0</v>
      </c>
      <c r="K256" s="237">
        <f>'2.3.2.1fin'!K256</f>
        <v>0</v>
      </c>
      <c r="L256" s="237">
        <f>'2.3.2.1fin'!L256</f>
        <v>0</v>
      </c>
      <c r="M256" s="237">
        <f>'2.3.2.1fin'!M256</f>
        <v>0</v>
      </c>
      <c r="N256" s="237">
        <f>'2.3.2.1fin'!N256</f>
        <v>0</v>
      </c>
      <c r="O256" s="237">
        <f>'2.3.2.1fin'!O256</f>
        <v>0</v>
      </c>
      <c r="P256" s="237">
        <f>'2.3.2.1fin'!P256</f>
        <v>0</v>
      </c>
      <c r="Q256" s="237">
        <f>'2.3.2.1fin'!Q256</f>
        <v>0</v>
      </c>
      <c r="R256" s="237">
        <f>'2.3.2.1fin'!R256</f>
        <v>0</v>
      </c>
      <c r="S256" s="237">
        <f>'2.3.2.1fin'!S256</f>
        <v>0</v>
      </c>
      <c r="T256" s="237">
        <f>'2.3.2.1fin'!T256</f>
        <v>0</v>
      </c>
      <c r="U256" s="237">
        <f>'2.3.2.1fin'!U256</f>
        <v>0</v>
      </c>
      <c r="V256" s="237">
        <f>'2.3.2.1fin'!V256</f>
        <v>0</v>
      </c>
      <c r="W256" s="237">
        <f>'2.3.2.1fin'!W256</f>
        <v>0</v>
      </c>
      <c r="X256" s="237">
        <f>'2.3.2.1fin'!X256</f>
        <v>0</v>
      </c>
      <c r="Y256" s="237">
        <f>'2.3.2.1fin'!Y256</f>
        <v>0</v>
      </c>
    </row>
    <row r="257" spans="1:25" s="236" customFormat="1" x14ac:dyDescent="0.25">
      <c r="A257" s="237" t="str">
        <f>'2.3.2.1fin'!A257</f>
        <v>Maíz</v>
      </c>
      <c r="B257" s="237">
        <f>'2.3.2.1fin'!B257</f>
        <v>0</v>
      </c>
      <c r="C257" s="237">
        <f>'2.3.2.1fin'!C257</f>
        <v>900</v>
      </c>
      <c r="D257" s="237">
        <f>'2.3.2.1fin'!D257</f>
        <v>900</v>
      </c>
      <c r="E257" s="237">
        <f>'2.3.2.1fin'!E257</f>
        <v>900</v>
      </c>
      <c r="F257" s="237">
        <f>'2.3.2.1fin'!F257</f>
        <v>900</v>
      </c>
      <c r="G257" s="237">
        <f>'2.3.2.1fin'!G257</f>
        <v>900</v>
      </c>
      <c r="H257" s="237">
        <f>'2.3.2.1fin'!H257</f>
        <v>900</v>
      </c>
      <c r="I257" s="237">
        <f>'2.3.2.1fin'!I257</f>
        <v>900</v>
      </c>
      <c r="J257" s="237">
        <f>'2.3.2.1fin'!J257</f>
        <v>900</v>
      </c>
      <c r="K257" s="237">
        <f>'2.3.2.1fin'!K257</f>
        <v>900</v>
      </c>
      <c r="L257" s="237">
        <f>'2.3.2.1fin'!L257</f>
        <v>900</v>
      </c>
      <c r="M257" s="237">
        <f>'2.3.2.1fin'!M257</f>
        <v>900</v>
      </c>
      <c r="N257" s="237">
        <f>'2.3.2.1fin'!N257</f>
        <v>900</v>
      </c>
      <c r="O257" s="237">
        <f>'2.3.2.1fin'!O257</f>
        <v>900</v>
      </c>
      <c r="P257" s="237">
        <f>'2.3.2.1fin'!P257</f>
        <v>900</v>
      </c>
      <c r="Q257" s="237">
        <f>'2.3.2.1fin'!Q257</f>
        <v>900</v>
      </c>
      <c r="R257" s="237">
        <f>'2.3.2.1fin'!R257</f>
        <v>900</v>
      </c>
      <c r="S257" s="237">
        <f>'2.3.2.1fin'!S257</f>
        <v>900</v>
      </c>
      <c r="T257" s="237">
        <f>'2.3.2.1fin'!T257</f>
        <v>900</v>
      </c>
      <c r="U257" s="237">
        <f>'2.3.2.1fin'!U257</f>
        <v>900</v>
      </c>
      <c r="V257" s="237">
        <f>'2.3.2.1fin'!V257</f>
        <v>900</v>
      </c>
      <c r="W257" s="237">
        <f>'2.3.2.1fin'!W257</f>
        <v>0</v>
      </c>
      <c r="X257" s="237">
        <f>'2.3.2.1fin'!X257</f>
        <v>0</v>
      </c>
      <c r="Y257" s="237">
        <f>'2.3.2.1fin'!Y257</f>
        <v>0</v>
      </c>
    </row>
    <row r="258" spans="1:25" s="236" customFormat="1" x14ac:dyDescent="0.25">
      <c r="A258" s="237" t="str">
        <f>'2.3.2.1fin'!A258</f>
        <v>Mano de obra (aplicación)</v>
      </c>
      <c r="B258" s="237">
        <f>'2.3.2.1fin'!B258</f>
        <v>0</v>
      </c>
      <c r="C258" s="237">
        <f>'2.3.2.1fin'!C258</f>
        <v>600</v>
      </c>
      <c r="D258" s="237">
        <f>'2.3.2.1fin'!D258</f>
        <v>600</v>
      </c>
      <c r="E258" s="237">
        <f>'2.3.2.1fin'!E258</f>
        <v>600</v>
      </c>
      <c r="F258" s="237">
        <f>'2.3.2.1fin'!F258</f>
        <v>600</v>
      </c>
      <c r="G258" s="237">
        <f>'2.3.2.1fin'!G258</f>
        <v>600</v>
      </c>
      <c r="H258" s="237">
        <f>'2.3.2.1fin'!H258</f>
        <v>600</v>
      </c>
      <c r="I258" s="237">
        <f>'2.3.2.1fin'!I258</f>
        <v>600</v>
      </c>
      <c r="J258" s="237">
        <f>'2.3.2.1fin'!J258</f>
        <v>600</v>
      </c>
      <c r="K258" s="237">
        <f>'2.3.2.1fin'!K258</f>
        <v>600</v>
      </c>
      <c r="L258" s="237">
        <f>'2.3.2.1fin'!L258</f>
        <v>600</v>
      </c>
      <c r="M258" s="237">
        <f>'2.3.2.1fin'!M258</f>
        <v>600</v>
      </c>
      <c r="N258" s="237">
        <f>'2.3.2.1fin'!N258</f>
        <v>600</v>
      </c>
      <c r="O258" s="237">
        <f>'2.3.2.1fin'!O258</f>
        <v>600</v>
      </c>
      <c r="P258" s="237">
        <f>'2.3.2.1fin'!P258</f>
        <v>600</v>
      </c>
      <c r="Q258" s="237">
        <f>'2.3.2.1fin'!Q258</f>
        <v>600</v>
      </c>
      <c r="R258" s="237">
        <f>'2.3.2.1fin'!R258</f>
        <v>600</v>
      </c>
      <c r="S258" s="237">
        <f>'2.3.2.1fin'!S258</f>
        <v>600</v>
      </c>
      <c r="T258" s="237">
        <f>'2.3.2.1fin'!T258</f>
        <v>600</v>
      </c>
      <c r="U258" s="237">
        <f>'2.3.2.1fin'!U258</f>
        <v>600</v>
      </c>
      <c r="V258" s="237">
        <f>'2.3.2.1fin'!V258</f>
        <v>600</v>
      </c>
      <c r="W258" s="237">
        <f>'2.3.2.1fin'!W258</f>
        <v>0</v>
      </c>
      <c r="X258" s="237">
        <f>'2.3.2.1fin'!X258</f>
        <v>0</v>
      </c>
      <c r="Y258" s="237">
        <f>'2.3.2.1fin'!Y258</f>
        <v>0</v>
      </c>
    </row>
    <row r="259" spans="1:25" s="236" customFormat="1" x14ac:dyDescent="0.25">
      <c r="A259" s="237">
        <f>'2.3.2.1fin'!A259</f>
        <v>0</v>
      </c>
      <c r="B259" s="237">
        <f>'2.3.2.1fin'!B259</f>
        <v>0</v>
      </c>
      <c r="C259" s="237">
        <f>'2.3.2.1fin'!C259</f>
        <v>0</v>
      </c>
      <c r="D259" s="237">
        <f>'2.3.2.1fin'!D259</f>
        <v>0</v>
      </c>
      <c r="E259" s="237">
        <f>'2.3.2.1fin'!E259</f>
        <v>0</v>
      </c>
      <c r="F259" s="237">
        <f>'2.3.2.1fin'!F259</f>
        <v>0</v>
      </c>
      <c r="G259" s="237">
        <f>'2.3.2.1fin'!G259</f>
        <v>0</v>
      </c>
      <c r="H259" s="237">
        <f>'2.3.2.1fin'!H259</f>
        <v>0</v>
      </c>
      <c r="I259" s="237">
        <f>'2.3.2.1fin'!I259</f>
        <v>0</v>
      </c>
      <c r="J259" s="237">
        <f>'2.3.2.1fin'!J259</f>
        <v>0</v>
      </c>
      <c r="K259" s="237">
        <f>'2.3.2.1fin'!K259</f>
        <v>0</v>
      </c>
      <c r="L259" s="237">
        <f>'2.3.2.1fin'!L259</f>
        <v>0</v>
      </c>
      <c r="M259" s="237">
        <f>'2.3.2.1fin'!M259</f>
        <v>0</v>
      </c>
      <c r="N259" s="237">
        <f>'2.3.2.1fin'!N259</f>
        <v>0</v>
      </c>
      <c r="O259" s="237">
        <f>'2.3.2.1fin'!O259</f>
        <v>0</v>
      </c>
      <c r="P259" s="237">
        <f>'2.3.2.1fin'!P259</f>
        <v>0</v>
      </c>
      <c r="Q259" s="237">
        <f>'2.3.2.1fin'!Q259</f>
        <v>0</v>
      </c>
      <c r="R259" s="237">
        <f>'2.3.2.1fin'!R259</f>
        <v>0</v>
      </c>
      <c r="S259" s="237">
        <f>'2.3.2.1fin'!S259</f>
        <v>0</v>
      </c>
      <c r="T259" s="237">
        <f>'2.3.2.1fin'!T259</f>
        <v>0</v>
      </c>
      <c r="U259" s="237">
        <f>'2.3.2.1fin'!U259</f>
        <v>0</v>
      </c>
      <c r="V259" s="237">
        <f>'2.3.2.1fin'!V259</f>
        <v>0</v>
      </c>
      <c r="W259" s="237">
        <f>'2.3.2.1fin'!W259</f>
        <v>0</v>
      </c>
      <c r="X259" s="237">
        <f>'2.3.2.1fin'!X259</f>
        <v>0</v>
      </c>
      <c r="Y259" s="237">
        <f>'2.3.2.1fin'!Y259</f>
        <v>0</v>
      </c>
    </row>
    <row r="260" spans="1:25" s="236" customFormat="1" x14ac:dyDescent="0.25">
      <c r="A260" s="237" t="str">
        <f>'2.3.2.1fin'!A260</f>
        <v>PODAS</v>
      </c>
      <c r="B260" s="237">
        <f>'2.3.2.1fin'!B260</f>
        <v>0</v>
      </c>
      <c r="C260" s="237">
        <f>'2.3.2.1fin'!C260</f>
        <v>0</v>
      </c>
      <c r="D260" s="237">
        <f>'2.3.2.1fin'!D260</f>
        <v>0</v>
      </c>
      <c r="E260" s="237">
        <f>'2.3.2.1fin'!E260</f>
        <v>0</v>
      </c>
      <c r="F260" s="237">
        <f>'2.3.2.1fin'!F260</f>
        <v>0</v>
      </c>
      <c r="G260" s="237">
        <f>'2.3.2.1fin'!G260</f>
        <v>0</v>
      </c>
      <c r="H260" s="237">
        <f>'2.3.2.1fin'!H260</f>
        <v>0</v>
      </c>
      <c r="I260" s="237">
        <f>'2.3.2.1fin'!I260</f>
        <v>0</v>
      </c>
      <c r="J260" s="237">
        <f>'2.3.2.1fin'!J260</f>
        <v>0</v>
      </c>
      <c r="K260" s="237">
        <f>'2.3.2.1fin'!K260</f>
        <v>0</v>
      </c>
      <c r="L260" s="237">
        <f>'2.3.2.1fin'!L260</f>
        <v>0</v>
      </c>
      <c r="M260" s="237">
        <f>'2.3.2.1fin'!M260</f>
        <v>0</v>
      </c>
      <c r="N260" s="237">
        <f>'2.3.2.1fin'!N260</f>
        <v>0</v>
      </c>
      <c r="O260" s="237">
        <f>'2.3.2.1fin'!O260</f>
        <v>0</v>
      </c>
      <c r="P260" s="237">
        <f>'2.3.2.1fin'!P260</f>
        <v>0</v>
      </c>
      <c r="Q260" s="237">
        <f>'2.3.2.1fin'!Q260</f>
        <v>0</v>
      </c>
      <c r="R260" s="237">
        <f>'2.3.2.1fin'!R260</f>
        <v>0</v>
      </c>
      <c r="S260" s="237">
        <f>'2.3.2.1fin'!S260</f>
        <v>0</v>
      </c>
      <c r="T260" s="237">
        <f>'2.3.2.1fin'!T260</f>
        <v>0</v>
      </c>
      <c r="U260" s="237">
        <f>'2.3.2.1fin'!U260</f>
        <v>0</v>
      </c>
      <c r="V260" s="237">
        <f>'2.3.2.1fin'!V260</f>
        <v>0</v>
      </c>
      <c r="W260" s="237">
        <f>'2.3.2.1fin'!W260</f>
        <v>0</v>
      </c>
      <c r="X260" s="237">
        <f>'2.3.2.1fin'!X260</f>
        <v>0</v>
      </c>
      <c r="Y260" s="237">
        <f>'2.3.2.1fin'!Y260</f>
        <v>0</v>
      </c>
    </row>
    <row r="261" spans="1:25" s="236" customFormat="1" x14ac:dyDescent="0.25">
      <c r="A261" s="237" t="str">
        <f>'2.3.2.1fin'!A261</f>
        <v>Podas de mantenimiento</v>
      </c>
      <c r="B261" s="237">
        <f>'2.3.2.1fin'!B261</f>
        <v>0</v>
      </c>
      <c r="C261" s="237">
        <f>'2.3.2.1fin'!C261</f>
        <v>0</v>
      </c>
      <c r="D261" s="237">
        <f>'2.3.2.1fin'!D261</f>
        <v>0</v>
      </c>
      <c r="E261" s="237">
        <f>'2.3.2.1fin'!E261</f>
        <v>0</v>
      </c>
      <c r="F261" s="237">
        <f>'2.3.2.1fin'!F261</f>
        <v>1200</v>
      </c>
      <c r="G261" s="237">
        <f>'2.3.2.1fin'!G261</f>
        <v>1200</v>
      </c>
      <c r="H261" s="237">
        <f>'2.3.2.1fin'!H261</f>
        <v>1200</v>
      </c>
      <c r="I261" s="237">
        <f>'2.3.2.1fin'!I261</f>
        <v>1200</v>
      </c>
      <c r="J261" s="237">
        <f>'2.3.2.1fin'!J261</f>
        <v>1200</v>
      </c>
      <c r="K261" s="237">
        <f>'2.3.2.1fin'!K261</f>
        <v>1200</v>
      </c>
      <c r="L261" s="237">
        <f>'2.3.2.1fin'!L261</f>
        <v>1200</v>
      </c>
      <c r="M261" s="237">
        <f>'2.3.2.1fin'!M261</f>
        <v>1200</v>
      </c>
      <c r="N261" s="237">
        <f>'2.3.2.1fin'!N261</f>
        <v>1200</v>
      </c>
      <c r="O261" s="237">
        <f>'2.3.2.1fin'!O261</f>
        <v>1200</v>
      </c>
      <c r="P261" s="237">
        <f>'2.3.2.1fin'!P261</f>
        <v>1200</v>
      </c>
      <c r="Q261" s="237">
        <f>'2.3.2.1fin'!Q261</f>
        <v>1200</v>
      </c>
      <c r="R261" s="237">
        <f>'2.3.2.1fin'!R261</f>
        <v>1200</v>
      </c>
      <c r="S261" s="237">
        <f>'2.3.2.1fin'!S261</f>
        <v>1200</v>
      </c>
      <c r="T261" s="237">
        <f>'2.3.2.1fin'!T261</f>
        <v>1200</v>
      </c>
      <c r="U261" s="237">
        <f>'2.3.2.1fin'!U261</f>
        <v>1200</v>
      </c>
      <c r="V261" s="237">
        <f>'2.3.2.1fin'!V261</f>
        <v>1200</v>
      </c>
      <c r="W261" s="237">
        <f>'2.3.2.1fin'!W261</f>
        <v>0</v>
      </c>
      <c r="X261" s="237">
        <f>'2.3.2.1fin'!X261</f>
        <v>0</v>
      </c>
      <c r="Y261" s="237">
        <f>'2.3.2.1fin'!Y261</f>
        <v>0</v>
      </c>
    </row>
    <row r="262" spans="1:25" s="236" customFormat="1" x14ac:dyDescent="0.25">
      <c r="A262" s="237" t="str">
        <f>'2.3.2.1fin'!A262</f>
        <v xml:space="preserve">Podas de formación </v>
      </c>
      <c r="B262" s="237">
        <f>'2.3.2.1fin'!B262</f>
        <v>0</v>
      </c>
      <c r="C262" s="237">
        <f>'2.3.2.1fin'!C262</f>
        <v>1200</v>
      </c>
      <c r="D262" s="237">
        <f>'2.3.2.1fin'!D262</f>
        <v>1200</v>
      </c>
      <c r="E262" s="237">
        <f>'2.3.2.1fin'!E262</f>
        <v>1200</v>
      </c>
      <c r="F262" s="237">
        <f>'2.3.2.1fin'!F262</f>
        <v>0</v>
      </c>
      <c r="G262" s="237">
        <f>'2.3.2.1fin'!G262</f>
        <v>0</v>
      </c>
      <c r="H262" s="237">
        <f>'2.3.2.1fin'!H262</f>
        <v>0</v>
      </c>
      <c r="I262" s="237">
        <f>'2.3.2.1fin'!I262</f>
        <v>0</v>
      </c>
      <c r="J262" s="237">
        <f>'2.3.2.1fin'!J262</f>
        <v>0</v>
      </c>
      <c r="K262" s="237">
        <f>'2.3.2.1fin'!K262</f>
        <v>0</v>
      </c>
      <c r="L262" s="237">
        <f>'2.3.2.1fin'!L262</f>
        <v>0</v>
      </c>
      <c r="M262" s="237">
        <f>'2.3.2.1fin'!M262</f>
        <v>0</v>
      </c>
      <c r="N262" s="237">
        <f>'2.3.2.1fin'!N262</f>
        <v>0</v>
      </c>
      <c r="O262" s="237">
        <f>'2.3.2.1fin'!O262</f>
        <v>0</v>
      </c>
      <c r="P262" s="237">
        <f>'2.3.2.1fin'!P262</f>
        <v>0</v>
      </c>
      <c r="Q262" s="237">
        <f>'2.3.2.1fin'!Q262</f>
        <v>0</v>
      </c>
      <c r="R262" s="237">
        <f>'2.3.2.1fin'!R262</f>
        <v>0</v>
      </c>
      <c r="S262" s="237">
        <f>'2.3.2.1fin'!S262</f>
        <v>0</v>
      </c>
      <c r="T262" s="237">
        <f>'2.3.2.1fin'!T262</f>
        <v>0</v>
      </c>
      <c r="U262" s="237">
        <f>'2.3.2.1fin'!U262</f>
        <v>0</v>
      </c>
      <c r="V262" s="237">
        <f>'2.3.2.1fin'!V262</f>
        <v>0</v>
      </c>
      <c r="W262" s="237">
        <f>'2.3.2.1fin'!W262</f>
        <v>0</v>
      </c>
      <c r="X262" s="237">
        <f>'2.3.2.1fin'!X262</f>
        <v>0</v>
      </c>
      <c r="Y262" s="237">
        <f>'2.3.2.1fin'!Y262</f>
        <v>0</v>
      </c>
    </row>
    <row r="263" spans="1:25" s="236" customFormat="1" x14ac:dyDescent="0.25">
      <c r="A263" s="237">
        <f>'2.3.2.1fin'!A263</f>
        <v>0</v>
      </c>
      <c r="B263" s="237">
        <f>'2.3.2.1fin'!B263</f>
        <v>0</v>
      </c>
      <c r="C263" s="237">
        <f>'2.3.2.1fin'!C263</f>
        <v>0</v>
      </c>
      <c r="D263" s="237">
        <f>'2.3.2.1fin'!D263</f>
        <v>0</v>
      </c>
      <c r="E263" s="237">
        <f>'2.3.2.1fin'!E263</f>
        <v>0</v>
      </c>
      <c r="F263" s="237">
        <f>'2.3.2.1fin'!F263</f>
        <v>0</v>
      </c>
      <c r="G263" s="237">
        <f>'2.3.2.1fin'!G263</f>
        <v>0</v>
      </c>
      <c r="H263" s="237">
        <f>'2.3.2.1fin'!H263</f>
        <v>0</v>
      </c>
      <c r="I263" s="237">
        <f>'2.3.2.1fin'!I263</f>
        <v>0</v>
      </c>
      <c r="J263" s="237">
        <f>'2.3.2.1fin'!J263</f>
        <v>0</v>
      </c>
      <c r="K263" s="237">
        <f>'2.3.2.1fin'!K263</f>
        <v>0</v>
      </c>
      <c r="L263" s="237">
        <f>'2.3.2.1fin'!L263</f>
        <v>0</v>
      </c>
      <c r="M263" s="237">
        <f>'2.3.2.1fin'!M263</f>
        <v>0</v>
      </c>
      <c r="N263" s="237">
        <f>'2.3.2.1fin'!N263</f>
        <v>0</v>
      </c>
      <c r="O263" s="237">
        <f>'2.3.2.1fin'!O263</f>
        <v>0</v>
      </c>
      <c r="P263" s="237">
        <f>'2.3.2.1fin'!P263</f>
        <v>0</v>
      </c>
      <c r="Q263" s="237">
        <f>'2.3.2.1fin'!Q263</f>
        <v>0</v>
      </c>
      <c r="R263" s="237">
        <f>'2.3.2.1fin'!R263</f>
        <v>0</v>
      </c>
      <c r="S263" s="237">
        <f>'2.3.2.1fin'!S263</f>
        <v>0</v>
      </c>
      <c r="T263" s="237">
        <f>'2.3.2.1fin'!T263</f>
        <v>0</v>
      </c>
      <c r="U263" s="237">
        <f>'2.3.2.1fin'!U263</f>
        <v>0</v>
      </c>
      <c r="V263" s="237">
        <f>'2.3.2.1fin'!V263</f>
        <v>0</v>
      </c>
      <c r="W263" s="237">
        <f>'2.3.2.1fin'!W263</f>
        <v>0</v>
      </c>
      <c r="X263" s="237">
        <f>'2.3.2.1fin'!X263</f>
        <v>0</v>
      </c>
      <c r="Y263" s="237">
        <f>'2.3.2.1fin'!Y263</f>
        <v>0</v>
      </c>
    </row>
    <row r="264" spans="1:25" s="236" customFormat="1" x14ac:dyDescent="0.25">
      <c r="A264" s="237" t="str">
        <f>'2.3.2.1fin'!A264</f>
        <v>CONTROL DE MALEZAS</v>
      </c>
      <c r="B264" s="237">
        <f>'2.3.2.1fin'!B264</f>
        <v>0</v>
      </c>
      <c r="C264" s="237">
        <f>'2.3.2.1fin'!C264</f>
        <v>0</v>
      </c>
      <c r="D264" s="237">
        <f>'2.3.2.1fin'!D264</f>
        <v>0</v>
      </c>
      <c r="E264" s="237">
        <f>'2.3.2.1fin'!E264</f>
        <v>0</v>
      </c>
      <c r="F264" s="237">
        <f>'2.3.2.1fin'!F264</f>
        <v>0</v>
      </c>
      <c r="G264" s="237">
        <f>'2.3.2.1fin'!G264</f>
        <v>0</v>
      </c>
      <c r="H264" s="237">
        <f>'2.3.2.1fin'!H264</f>
        <v>0</v>
      </c>
      <c r="I264" s="237">
        <f>'2.3.2.1fin'!I264</f>
        <v>0</v>
      </c>
      <c r="J264" s="237">
        <f>'2.3.2.1fin'!J264</f>
        <v>0</v>
      </c>
      <c r="K264" s="237">
        <f>'2.3.2.1fin'!K264</f>
        <v>0</v>
      </c>
      <c r="L264" s="237">
        <f>'2.3.2.1fin'!L264</f>
        <v>0</v>
      </c>
      <c r="M264" s="237">
        <f>'2.3.2.1fin'!M264</f>
        <v>0</v>
      </c>
      <c r="N264" s="237">
        <f>'2.3.2.1fin'!N264</f>
        <v>0</v>
      </c>
      <c r="O264" s="237">
        <f>'2.3.2.1fin'!O264</f>
        <v>0</v>
      </c>
      <c r="P264" s="237">
        <f>'2.3.2.1fin'!P264</f>
        <v>0</v>
      </c>
      <c r="Q264" s="237">
        <f>'2.3.2.1fin'!Q264</f>
        <v>0</v>
      </c>
      <c r="R264" s="237">
        <f>'2.3.2.1fin'!R264</f>
        <v>0</v>
      </c>
      <c r="S264" s="237">
        <f>'2.3.2.1fin'!S264</f>
        <v>0</v>
      </c>
      <c r="T264" s="237">
        <f>'2.3.2.1fin'!T264</f>
        <v>0</v>
      </c>
      <c r="U264" s="237">
        <f>'2.3.2.1fin'!U264</f>
        <v>0</v>
      </c>
      <c r="V264" s="237">
        <f>'2.3.2.1fin'!V264</f>
        <v>0</v>
      </c>
      <c r="W264" s="237">
        <f>'2.3.2.1fin'!W264</f>
        <v>0</v>
      </c>
      <c r="X264" s="237">
        <f>'2.3.2.1fin'!X264</f>
        <v>0</v>
      </c>
      <c r="Y264" s="237">
        <f>'2.3.2.1fin'!Y264</f>
        <v>0</v>
      </c>
    </row>
    <row r="265" spans="1:25" s="236" customFormat="1" x14ac:dyDescent="0.25">
      <c r="A265" s="237" t="str">
        <f>'2.3.2.1fin'!A265</f>
        <v>Deshierbe manual</v>
      </c>
      <c r="B265" s="237">
        <f>'2.3.2.1fin'!B265</f>
        <v>0</v>
      </c>
      <c r="C265" s="237">
        <f>'2.3.2.1fin'!C265</f>
        <v>2700</v>
      </c>
      <c r="D265" s="237">
        <f>'2.3.2.1fin'!D265</f>
        <v>2700</v>
      </c>
      <c r="E265" s="237">
        <f>'2.3.2.1fin'!E265</f>
        <v>2700</v>
      </c>
      <c r="F265" s="237">
        <f>'2.3.2.1fin'!F265</f>
        <v>2700</v>
      </c>
      <c r="G265" s="237">
        <f>'2.3.2.1fin'!G265</f>
        <v>2700</v>
      </c>
      <c r="H265" s="237">
        <f>'2.3.2.1fin'!H265</f>
        <v>2700</v>
      </c>
      <c r="I265" s="237">
        <f>'2.3.2.1fin'!I265</f>
        <v>2700</v>
      </c>
      <c r="J265" s="237">
        <f>'2.3.2.1fin'!J265</f>
        <v>2700</v>
      </c>
      <c r="K265" s="237">
        <f>'2.3.2.1fin'!K265</f>
        <v>2700</v>
      </c>
      <c r="L265" s="237">
        <f>'2.3.2.1fin'!L265</f>
        <v>2700</v>
      </c>
      <c r="M265" s="237">
        <f>'2.3.2.1fin'!M265</f>
        <v>2700</v>
      </c>
      <c r="N265" s="237">
        <f>'2.3.2.1fin'!N265</f>
        <v>2700</v>
      </c>
      <c r="O265" s="237">
        <f>'2.3.2.1fin'!O265</f>
        <v>2700</v>
      </c>
      <c r="P265" s="237">
        <f>'2.3.2.1fin'!P265</f>
        <v>2700</v>
      </c>
      <c r="Q265" s="237">
        <f>'2.3.2.1fin'!Q265</f>
        <v>2700</v>
      </c>
      <c r="R265" s="237">
        <f>'2.3.2.1fin'!R265</f>
        <v>2700</v>
      </c>
      <c r="S265" s="237">
        <f>'2.3.2.1fin'!S265</f>
        <v>2700</v>
      </c>
      <c r="T265" s="237">
        <f>'2.3.2.1fin'!T265</f>
        <v>2700</v>
      </c>
      <c r="U265" s="237">
        <f>'2.3.2.1fin'!U265</f>
        <v>2700</v>
      </c>
      <c r="V265" s="237">
        <f>'2.3.2.1fin'!V265</f>
        <v>2700</v>
      </c>
      <c r="W265" s="237">
        <f>'2.3.2.1fin'!W265</f>
        <v>0</v>
      </c>
      <c r="X265" s="237">
        <f>'2.3.2.1fin'!X265</f>
        <v>0</v>
      </c>
      <c r="Y265" s="237">
        <f>'2.3.2.1fin'!Y265</f>
        <v>0</v>
      </c>
    </row>
    <row r="266" spans="1:25" s="236" customFormat="1" x14ac:dyDescent="0.25">
      <c r="A266" s="237">
        <f>'2.3.2.1fin'!A266</f>
        <v>0</v>
      </c>
      <c r="B266" s="237">
        <f>'2.3.2.1fin'!B266</f>
        <v>0</v>
      </c>
      <c r="C266" s="237">
        <f>'2.3.2.1fin'!C266</f>
        <v>0</v>
      </c>
      <c r="D266" s="237">
        <f>'2.3.2.1fin'!D266</f>
        <v>0</v>
      </c>
      <c r="E266" s="237">
        <f>'2.3.2.1fin'!E266</f>
        <v>0</v>
      </c>
      <c r="F266" s="237">
        <f>'2.3.2.1fin'!F266</f>
        <v>0</v>
      </c>
      <c r="G266" s="237">
        <f>'2.3.2.1fin'!G266</f>
        <v>0</v>
      </c>
      <c r="H266" s="237">
        <f>'2.3.2.1fin'!H266</f>
        <v>0</v>
      </c>
      <c r="I266" s="237">
        <f>'2.3.2.1fin'!I266</f>
        <v>0</v>
      </c>
      <c r="J266" s="237">
        <f>'2.3.2.1fin'!J266</f>
        <v>0</v>
      </c>
      <c r="K266" s="237">
        <f>'2.3.2.1fin'!K266</f>
        <v>0</v>
      </c>
      <c r="L266" s="237">
        <f>'2.3.2.1fin'!L266</f>
        <v>0</v>
      </c>
      <c r="M266" s="237">
        <f>'2.3.2.1fin'!M266</f>
        <v>0</v>
      </c>
      <c r="N266" s="237">
        <f>'2.3.2.1fin'!N266</f>
        <v>0</v>
      </c>
      <c r="O266" s="237">
        <f>'2.3.2.1fin'!O266</f>
        <v>0</v>
      </c>
      <c r="P266" s="237">
        <f>'2.3.2.1fin'!P266</f>
        <v>0</v>
      </c>
      <c r="Q266" s="237">
        <f>'2.3.2.1fin'!Q266</f>
        <v>0</v>
      </c>
      <c r="R266" s="237">
        <f>'2.3.2.1fin'!R266</f>
        <v>0</v>
      </c>
      <c r="S266" s="237">
        <f>'2.3.2.1fin'!S266</f>
        <v>0</v>
      </c>
      <c r="T266" s="237">
        <f>'2.3.2.1fin'!T266</f>
        <v>0</v>
      </c>
      <c r="U266" s="237">
        <f>'2.3.2.1fin'!U266</f>
        <v>0</v>
      </c>
      <c r="V266" s="237">
        <f>'2.3.2.1fin'!V266</f>
        <v>0</v>
      </c>
      <c r="W266" s="237">
        <f>'2.3.2.1fin'!W266</f>
        <v>0</v>
      </c>
      <c r="X266" s="237">
        <f>'2.3.2.1fin'!X266</f>
        <v>0</v>
      </c>
      <c r="Y266" s="237">
        <f>'2.3.2.1fin'!Y266</f>
        <v>0</v>
      </c>
    </row>
    <row r="267" spans="1:25" s="236" customFormat="1" x14ac:dyDescent="0.25">
      <c r="A267" s="237" t="str">
        <f>'2.3.2.1fin'!A267</f>
        <v>CONTROL DE PLAGAS Y ENFERMEDADES (maíz/durazno)</v>
      </c>
      <c r="B267" s="237">
        <f>'2.3.2.1fin'!B267</f>
        <v>0</v>
      </c>
      <c r="C267" s="237">
        <f>'2.3.2.1fin'!C267</f>
        <v>0</v>
      </c>
      <c r="D267" s="237">
        <f>'2.3.2.1fin'!D267</f>
        <v>0</v>
      </c>
      <c r="E267" s="237">
        <f>'2.3.2.1fin'!E267</f>
        <v>0</v>
      </c>
      <c r="F267" s="237">
        <f>'2.3.2.1fin'!F267</f>
        <v>0</v>
      </c>
      <c r="G267" s="237">
        <f>'2.3.2.1fin'!G267</f>
        <v>0</v>
      </c>
      <c r="H267" s="237">
        <f>'2.3.2.1fin'!H267</f>
        <v>0</v>
      </c>
      <c r="I267" s="237">
        <f>'2.3.2.1fin'!I267</f>
        <v>0</v>
      </c>
      <c r="J267" s="237">
        <f>'2.3.2.1fin'!J267</f>
        <v>0</v>
      </c>
      <c r="K267" s="237">
        <f>'2.3.2.1fin'!K267</f>
        <v>0</v>
      </c>
      <c r="L267" s="237">
        <f>'2.3.2.1fin'!L267</f>
        <v>0</v>
      </c>
      <c r="M267" s="237">
        <f>'2.3.2.1fin'!M267</f>
        <v>0</v>
      </c>
      <c r="N267" s="237">
        <f>'2.3.2.1fin'!N267</f>
        <v>0</v>
      </c>
      <c r="O267" s="237">
        <f>'2.3.2.1fin'!O267</f>
        <v>0</v>
      </c>
      <c r="P267" s="237">
        <f>'2.3.2.1fin'!P267</f>
        <v>0</v>
      </c>
      <c r="Q267" s="237">
        <f>'2.3.2.1fin'!Q267</f>
        <v>0</v>
      </c>
      <c r="R267" s="237">
        <f>'2.3.2.1fin'!R267</f>
        <v>0</v>
      </c>
      <c r="S267" s="237">
        <f>'2.3.2.1fin'!S267</f>
        <v>0</v>
      </c>
      <c r="T267" s="237">
        <f>'2.3.2.1fin'!T267</f>
        <v>0</v>
      </c>
      <c r="U267" s="237">
        <f>'2.3.2.1fin'!U267</f>
        <v>0</v>
      </c>
      <c r="V267" s="237">
        <f>'2.3.2.1fin'!V267</f>
        <v>0</v>
      </c>
      <c r="W267" s="237">
        <f>'2.3.2.1fin'!W267</f>
        <v>0</v>
      </c>
      <c r="X267" s="237">
        <f>'2.3.2.1fin'!X267</f>
        <v>0</v>
      </c>
      <c r="Y267" s="237">
        <f>'2.3.2.1fin'!Y267</f>
        <v>0</v>
      </c>
    </row>
    <row r="268" spans="1:25" s="236" customFormat="1" x14ac:dyDescent="0.25">
      <c r="A268" s="237" t="str">
        <f>'2.3.2.1fin'!A268</f>
        <v xml:space="preserve">Pasta Bordelés (control de Monilinia frutícola para Durazno)                        </v>
      </c>
      <c r="B268" s="237">
        <f>'2.3.2.1fin'!B268</f>
        <v>0</v>
      </c>
      <c r="C268" s="237">
        <f>'2.3.2.1fin'!C268</f>
        <v>0</v>
      </c>
      <c r="D268" s="237">
        <f>'2.3.2.1fin'!D268</f>
        <v>0</v>
      </c>
      <c r="E268" s="237">
        <f>'2.3.2.1fin'!E268</f>
        <v>200</v>
      </c>
      <c r="F268" s="237">
        <f>'2.3.2.1fin'!F268</f>
        <v>200</v>
      </c>
      <c r="G268" s="237">
        <f>'2.3.2.1fin'!G268</f>
        <v>200</v>
      </c>
      <c r="H268" s="237">
        <f>'2.3.2.1fin'!H268</f>
        <v>200</v>
      </c>
      <c r="I268" s="237">
        <f>'2.3.2.1fin'!I268</f>
        <v>200</v>
      </c>
      <c r="J268" s="237">
        <f>'2.3.2.1fin'!J268</f>
        <v>200</v>
      </c>
      <c r="K268" s="237">
        <f>'2.3.2.1fin'!K268</f>
        <v>200</v>
      </c>
      <c r="L268" s="237">
        <f>'2.3.2.1fin'!L268</f>
        <v>200</v>
      </c>
      <c r="M268" s="237">
        <f>'2.3.2.1fin'!M268</f>
        <v>200</v>
      </c>
      <c r="N268" s="237">
        <f>'2.3.2.1fin'!N268</f>
        <v>200</v>
      </c>
      <c r="O268" s="237">
        <f>'2.3.2.1fin'!O268</f>
        <v>200</v>
      </c>
      <c r="P268" s="237">
        <f>'2.3.2.1fin'!P268</f>
        <v>200</v>
      </c>
      <c r="Q268" s="237">
        <f>'2.3.2.1fin'!Q268</f>
        <v>200</v>
      </c>
      <c r="R268" s="237">
        <f>'2.3.2.1fin'!R268</f>
        <v>200</v>
      </c>
      <c r="S268" s="237">
        <f>'2.3.2.1fin'!S268</f>
        <v>200</v>
      </c>
      <c r="T268" s="237">
        <f>'2.3.2.1fin'!T268</f>
        <v>200</v>
      </c>
      <c r="U268" s="237">
        <f>'2.3.2.1fin'!U268</f>
        <v>200</v>
      </c>
      <c r="V268" s="237">
        <f>'2.3.2.1fin'!V268</f>
        <v>200</v>
      </c>
      <c r="W268" s="237">
        <f>'2.3.2.1fin'!W268</f>
        <v>0</v>
      </c>
      <c r="X268" s="237">
        <f>'2.3.2.1fin'!X268</f>
        <v>0</v>
      </c>
      <c r="Y268" s="237">
        <f>'2.3.2.1fin'!Y268</f>
        <v>0</v>
      </c>
    </row>
    <row r="269" spans="1:25" s="236" customFormat="1" x14ac:dyDescent="0.25">
      <c r="A269" s="237" t="str">
        <f>'2.3.2.1fin'!A269</f>
        <v xml:space="preserve">Fungicida Bavistín (control de Gomosis para Durazno)                                 </v>
      </c>
      <c r="B269" s="237">
        <f>'2.3.2.1fin'!B269</f>
        <v>0</v>
      </c>
      <c r="C269" s="237">
        <f>'2.3.2.1fin'!C269</f>
        <v>0</v>
      </c>
      <c r="D269" s="237">
        <f>'2.3.2.1fin'!D269</f>
        <v>87.5</v>
      </c>
      <c r="E269" s="237">
        <f>'2.3.2.1fin'!E269</f>
        <v>87.5</v>
      </c>
      <c r="F269" s="237">
        <f>'2.3.2.1fin'!F269</f>
        <v>87.5</v>
      </c>
      <c r="G269" s="237">
        <f>'2.3.2.1fin'!G269</f>
        <v>87.5</v>
      </c>
      <c r="H269" s="237">
        <f>'2.3.2.1fin'!H269</f>
        <v>87.5</v>
      </c>
      <c r="I269" s="237">
        <f>'2.3.2.1fin'!I269</f>
        <v>87.5</v>
      </c>
      <c r="J269" s="237">
        <f>'2.3.2.1fin'!J269</f>
        <v>87.5</v>
      </c>
      <c r="K269" s="237">
        <f>'2.3.2.1fin'!K269</f>
        <v>87.5</v>
      </c>
      <c r="L269" s="237">
        <f>'2.3.2.1fin'!L269</f>
        <v>87.5</v>
      </c>
      <c r="M269" s="237">
        <f>'2.3.2.1fin'!M269</f>
        <v>87.5</v>
      </c>
      <c r="N269" s="237">
        <f>'2.3.2.1fin'!N269</f>
        <v>87.5</v>
      </c>
      <c r="O269" s="237">
        <f>'2.3.2.1fin'!O269</f>
        <v>87.5</v>
      </c>
      <c r="P269" s="237">
        <f>'2.3.2.1fin'!P269</f>
        <v>87.5</v>
      </c>
      <c r="Q269" s="237">
        <f>'2.3.2.1fin'!Q269</f>
        <v>87.5</v>
      </c>
      <c r="R269" s="237">
        <f>'2.3.2.1fin'!R269</f>
        <v>87.5</v>
      </c>
      <c r="S269" s="237">
        <f>'2.3.2.1fin'!S269</f>
        <v>87.5</v>
      </c>
      <c r="T269" s="237">
        <f>'2.3.2.1fin'!T269</f>
        <v>87.5</v>
      </c>
      <c r="U269" s="237">
        <f>'2.3.2.1fin'!U269</f>
        <v>87.5</v>
      </c>
      <c r="V269" s="237">
        <f>'2.3.2.1fin'!V269</f>
        <v>87.5</v>
      </c>
      <c r="W269" s="237">
        <f>'2.3.2.1fin'!W269</f>
        <v>0</v>
      </c>
      <c r="X269" s="237">
        <f>'2.3.2.1fin'!X269</f>
        <v>0</v>
      </c>
      <c r="Y269" s="237">
        <f>'2.3.2.1fin'!Y269</f>
        <v>0</v>
      </c>
    </row>
    <row r="270" spans="1:25" s="236" customFormat="1" x14ac:dyDescent="0.25">
      <c r="A270" s="237" t="str">
        <f>'2.3.2.1fin'!A270</f>
        <v xml:space="preserve">Trampas para gusano gojollero (maíz)                                                    </v>
      </c>
      <c r="B270" s="237">
        <f>'2.3.2.1fin'!B270</f>
        <v>0</v>
      </c>
      <c r="C270" s="237">
        <f>'2.3.2.1fin'!C270</f>
        <v>400</v>
      </c>
      <c r="D270" s="237">
        <f>'2.3.2.1fin'!D270</f>
        <v>400</v>
      </c>
      <c r="E270" s="237">
        <f>'2.3.2.1fin'!E270</f>
        <v>400</v>
      </c>
      <c r="F270" s="237">
        <f>'2.3.2.1fin'!F270</f>
        <v>400</v>
      </c>
      <c r="G270" s="237">
        <f>'2.3.2.1fin'!G270</f>
        <v>400</v>
      </c>
      <c r="H270" s="237">
        <f>'2.3.2.1fin'!H270</f>
        <v>400</v>
      </c>
      <c r="I270" s="237">
        <f>'2.3.2.1fin'!I270</f>
        <v>400</v>
      </c>
      <c r="J270" s="237">
        <f>'2.3.2.1fin'!J270</f>
        <v>400</v>
      </c>
      <c r="K270" s="237">
        <f>'2.3.2.1fin'!K270</f>
        <v>400</v>
      </c>
      <c r="L270" s="237">
        <f>'2.3.2.1fin'!L270</f>
        <v>400</v>
      </c>
      <c r="M270" s="237">
        <f>'2.3.2.1fin'!M270</f>
        <v>400</v>
      </c>
      <c r="N270" s="237">
        <f>'2.3.2.1fin'!N270</f>
        <v>400</v>
      </c>
      <c r="O270" s="237">
        <f>'2.3.2.1fin'!O270</f>
        <v>400</v>
      </c>
      <c r="P270" s="237">
        <f>'2.3.2.1fin'!P270</f>
        <v>400</v>
      </c>
      <c r="Q270" s="237">
        <f>'2.3.2.1fin'!Q270</f>
        <v>400</v>
      </c>
      <c r="R270" s="237">
        <f>'2.3.2.1fin'!R270</f>
        <v>400</v>
      </c>
      <c r="S270" s="237">
        <f>'2.3.2.1fin'!S270</f>
        <v>400</v>
      </c>
      <c r="T270" s="237">
        <f>'2.3.2.1fin'!T270</f>
        <v>400</v>
      </c>
      <c r="U270" s="237">
        <f>'2.3.2.1fin'!U270</f>
        <v>400</v>
      </c>
      <c r="V270" s="237">
        <f>'2.3.2.1fin'!V270</f>
        <v>400</v>
      </c>
      <c r="W270" s="237">
        <f>'2.3.2.1fin'!W270</f>
        <v>0</v>
      </c>
      <c r="X270" s="237">
        <f>'2.3.2.1fin'!X270</f>
        <v>0</v>
      </c>
      <c r="Y270" s="237">
        <f>'2.3.2.1fin'!Y270</f>
        <v>0</v>
      </c>
    </row>
    <row r="271" spans="1:25" s="236" customFormat="1" x14ac:dyDescent="0.25">
      <c r="A271" s="237" t="str">
        <f>'2.3.2.1fin'!A271</f>
        <v xml:space="preserve">Mano de obra (colocación de trampas)                                                    </v>
      </c>
      <c r="B271" s="237">
        <f>'2.3.2.1fin'!B271</f>
        <v>0</v>
      </c>
      <c r="C271" s="237">
        <f>'2.3.2.1fin'!C271</f>
        <v>150</v>
      </c>
      <c r="D271" s="237">
        <f>'2.3.2.1fin'!D271</f>
        <v>150</v>
      </c>
      <c r="E271" s="237">
        <f>'2.3.2.1fin'!E271</f>
        <v>150</v>
      </c>
      <c r="F271" s="237">
        <f>'2.3.2.1fin'!F271</f>
        <v>150</v>
      </c>
      <c r="G271" s="237">
        <f>'2.3.2.1fin'!G271</f>
        <v>150</v>
      </c>
      <c r="H271" s="237">
        <f>'2.3.2.1fin'!H271</f>
        <v>150</v>
      </c>
      <c r="I271" s="237">
        <f>'2.3.2.1fin'!I271</f>
        <v>150</v>
      </c>
      <c r="J271" s="237">
        <f>'2.3.2.1fin'!J271</f>
        <v>150</v>
      </c>
      <c r="K271" s="237">
        <f>'2.3.2.1fin'!K271</f>
        <v>150</v>
      </c>
      <c r="L271" s="237">
        <f>'2.3.2.1fin'!L271</f>
        <v>150</v>
      </c>
      <c r="M271" s="237">
        <f>'2.3.2.1fin'!M271</f>
        <v>150</v>
      </c>
      <c r="N271" s="237">
        <f>'2.3.2.1fin'!N271</f>
        <v>150</v>
      </c>
      <c r="O271" s="237">
        <f>'2.3.2.1fin'!O271</f>
        <v>150</v>
      </c>
      <c r="P271" s="237">
        <f>'2.3.2.1fin'!P271</f>
        <v>150</v>
      </c>
      <c r="Q271" s="237">
        <f>'2.3.2.1fin'!Q271</f>
        <v>150</v>
      </c>
      <c r="R271" s="237">
        <f>'2.3.2.1fin'!R271</f>
        <v>150</v>
      </c>
      <c r="S271" s="237">
        <f>'2.3.2.1fin'!S271</f>
        <v>150</v>
      </c>
      <c r="T271" s="237">
        <f>'2.3.2.1fin'!T271</f>
        <v>150</v>
      </c>
      <c r="U271" s="237">
        <f>'2.3.2.1fin'!U271</f>
        <v>150</v>
      </c>
      <c r="V271" s="237">
        <f>'2.3.2.1fin'!V271</f>
        <v>150</v>
      </c>
      <c r="W271" s="237">
        <f>'2.3.2.1fin'!W271</f>
        <v>0</v>
      </c>
      <c r="X271" s="237">
        <f>'2.3.2.1fin'!X271</f>
        <v>0</v>
      </c>
      <c r="Y271" s="237">
        <f>'2.3.2.1fin'!Y271</f>
        <v>0</v>
      </c>
    </row>
    <row r="272" spans="1:25" s="236" customFormat="1" x14ac:dyDescent="0.25">
      <c r="A272" s="237" t="str">
        <f>'2.3.2.1fin'!A272</f>
        <v xml:space="preserve">Mano de obra (manejo integrado durazno)                                               </v>
      </c>
      <c r="B272" s="237">
        <f>'2.3.2.1fin'!B272</f>
        <v>0</v>
      </c>
      <c r="C272" s="237">
        <f>'2.3.2.1fin'!C272</f>
        <v>0</v>
      </c>
      <c r="D272" s="237">
        <f>'2.3.2.1fin'!D272</f>
        <v>300</v>
      </c>
      <c r="E272" s="237">
        <f>'2.3.2.1fin'!E272</f>
        <v>600</v>
      </c>
      <c r="F272" s="237">
        <f>'2.3.2.1fin'!F272</f>
        <v>600</v>
      </c>
      <c r="G272" s="237">
        <f>'2.3.2.1fin'!G272</f>
        <v>600</v>
      </c>
      <c r="H272" s="237">
        <f>'2.3.2.1fin'!H272</f>
        <v>600</v>
      </c>
      <c r="I272" s="237">
        <f>'2.3.2.1fin'!I272</f>
        <v>600</v>
      </c>
      <c r="J272" s="237">
        <f>'2.3.2.1fin'!J272</f>
        <v>600</v>
      </c>
      <c r="K272" s="237">
        <f>'2.3.2.1fin'!K272</f>
        <v>600</v>
      </c>
      <c r="L272" s="237">
        <f>'2.3.2.1fin'!L272</f>
        <v>600</v>
      </c>
      <c r="M272" s="237">
        <f>'2.3.2.1fin'!M272</f>
        <v>600</v>
      </c>
      <c r="N272" s="237">
        <f>'2.3.2.1fin'!N272</f>
        <v>600</v>
      </c>
      <c r="O272" s="237">
        <f>'2.3.2.1fin'!O272</f>
        <v>600</v>
      </c>
      <c r="P272" s="237">
        <f>'2.3.2.1fin'!P272</f>
        <v>600</v>
      </c>
      <c r="Q272" s="237">
        <f>'2.3.2.1fin'!Q272</f>
        <v>600</v>
      </c>
      <c r="R272" s="237">
        <f>'2.3.2.1fin'!R272</f>
        <v>600</v>
      </c>
      <c r="S272" s="237">
        <f>'2.3.2.1fin'!S272</f>
        <v>600</v>
      </c>
      <c r="T272" s="237">
        <f>'2.3.2.1fin'!T272</f>
        <v>600</v>
      </c>
      <c r="U272" s="237">
        <f>'2.3.2.1fin'!U272</f>
        <v>600</v>
      </c>
      <c r="V272" s="237">
        <f>'2.3.2.1fin'!V272</f>
        <v>600</v>
      </c>
      <c r="W272" s="237">
        <f>'2.3.2.1fin'!W272</f>
        <v>0</v>
      </c>
      <c r="X272" s="237">
        <f>'2.3.2.1fin'!X272</f>
        <v>0</v>
      </c>
      <c r="Y272" s="237">
        <f>'2.3.2.1fin'!Y272</f>
        <v>0</v>
      </c>
    </row>
    <row r="273" spans="1:25" s="236" customFormat="1" x14ac:dyDescent="0.25">
      <c r="A273" s="237">
        <f>'2.3.2.1fin'!A273</f>
        <v>0</v>
      </c>
      <c r="B273" s="237">
        <f>'2.3.2.1fin'!B273</f>
        <v>0</v>
      </c>
      <c r="C273" s="237">
        <f>'2.3.2.1fin'!C273</f>
        <v>0</v>
      </c>
      <c r="D273" s="237">
        <f>'2.3.2.1fin'!D273</f>
        <v>0</v>
      </c>
      <c r="E273" s="237">
        <f>'2.3.2.1fin'!E273</f>
        <v>0</v>
      </c>
      <c r="F273" s="237">
        <f>'2.3.2.1fin'!F273</f>
        <v>0</v>
      </c>
      <c r="G273" s="237">
        <f>'2.3.2.1fin'!G273</f>
        <v>0</v>
      </c>
      <c r="H273" s="237">
        <f>'2.3.2.1fin'!H273</f>
        <v>0</v>
      </c>
      <c r="I273" s="237">
        <f>'2.3.2.1fin'!I273</f>
        <v>0</v>
      </c>
      <c r="J273" s="237">
        <f>'2.3.2.1fin'!J273</f>
        <v>0</v>
      </c>
      <c r="K273" s="237">
        <f>'2.3.2.1fin'!K273</f>
        <v>0</v>
      </c>
      <c r="L273" s="237">
        <f>'2.3.2.1fin'!L273</f>
        <v>0</v>
      </c>
      <c r="M273" s="237">
        <f>'2.3.2.1fin'!M273</f>
        <v>0</v>
      </c>
      <c r="N273" s="237">
        <f>'2.3.2.1fin'!N273</f>
        <v>0</v>
      </c>
      <c r="O273" s="237">
        <f>'2.3.2.1fin'!O273</f>
        <v>0</v>
      </c>
      <c r="P273" s="237">
        <f>'2.3.2.1fin'!P273</f>
        <v>0</v>
      </c>
      <c r="Q273" s="237">
        <f>'2.3.2.1fin'!Q273</f>
        <v>0</v>
      </c>
      <c r="R273" s="237">
        <f>'2.3.2.1fin'!R273</f>
        <v>0</v>
      </c>
      <c r="S273" s="237">
        <f>'2.3.2.1fin'!S273</f>
        <v>0</v>
      </c>
      <c r="T273" s="237">
        <f>'2.3.2.1fin'!T273</f>
        <v>0</v>
      </c>
      <c r="U273" s="237">
        <f>'2.3.2.1fin'!U273</f>
        <v>0</v>
      </c>
      <c r="V273" s="237">
        <f>'2.3.2.1fin'!V273</f>
        <v>0</v>
      </c>
      <c r="W273" s="237">
        <f>'2.3.2.1fin'!W273</f>
        <v>0</v>
      </c>
      <c r="X273" s="237">
        <f>'2.3.2.1fin'!X273</f>
        <v>0</v>
      </c>
      <c r="Y273" s="237">
        <f>'2.3.2.1fin'!Y273</f>
        <v>0</v>
      </c>
    </row>
    <row r="274" spans="1:25" s="236" customFormat="1" x14ac:dyDescent="0.25">
      <c r="A274" s="237" t="str">
        <f>'2.3.2.1fin'!A274</f>
        <v>COSECHA</v>
      </c>
      <c r="B274" s="237">
        <f>'2.3.2.1fin'!B274</f>
        <v>0</v>
      </c>
      <c r="C274" s="237">
        <f>'2.3.2.1fin'!C274</f>
        <v>0</v>
      </c>
      <c r="D274" s="237">
        <f>'2.3.2.1fin'!D274</f>
        <v>0</v>
      </c>
      <c r="E274" s="237">
        <f>'2.3.2.1fin'!E274</f>
        <v>0</v>
      </c>
      <c r="F274" s="237">
        <f>'2.3.2.1fin'!F274</f>
        <v>0</v>
      </c>
      <c r="G274" s="237">
        <f>'2.3.2.1fin'!G274</f>
        <v>0</v>
      </c>
      <c r="H274" s="237">
        <f>'2.3.2.1fin'!H274</f>
        <v>0</v>
      </c>
      <c r="I274" s="237">
        <f>'2.3.2.1fin'!I274</f>
        <v>0</v>
      </c>
      <c r="J274" s="237">
        <f>'2.3.2.1fin'!J274</f>
        <v>0</v>
      </c>
      <c r="K274" s="237">
        <f>'2.3.2.1fin'!K274</f>
        <v>0</v>
      </c>
      <c r="L274" s="237">
        <f>'2.3.2.1fin'!L274</f>
        <v>0</v>
      </c>
      <c r="M274" s="237">
        <f>'2.3.2.1fin'!M274</f>
        <v>0</v>
      </c>
      <c r="N274" s="237">
        <f>'2.3.2.1fin'!N274</f>
        <v>0</v>
      </c>
      <c r="O274" s="237">
        <f>'2.3.2.1fin'!O274</f>
        <v>0</v>
      </c>
      <c r="P274" s="237">
        <f>'2.3.2.1fin'!P274</f>
        <v>0</v>
      </c>
      <c r="Q274" s="237">
        <f>'2.3.2.1fin'!Q274</f>
        <v>0</v>
      </c>
      <c r="R274" s="237">
        <f>'2.3.2.1fin'!R274</f>
        <v>0</v>
      </c>
      <c r="S274" s="237">
        <f>'2.3.2.1fin'!S274</f>
        <v>0</v>
      </c>
      <c r="T274" s="237">
        <f>'2.3.2.1fin'!T274</f>
        <v>0</v>
      </c>
      <c r="U274" s="237">
        <f>'2.3.2.1fin'!U274</f>
        <v>0</v>
      </c>
      <c r="V274" s="237">
        <f>'2.3.2.1fin'!V274</f>
        <v>0</v>
      </c>
      <c r="W274" s="237">
        <f>'2.3.2.1fin'!W274</f>
        <v>0</v>
      </c>
      <c r="X274" s="237">
        <f>'2.3.2.1fin'!X274</f>
        <v>0</v>
      </c>
      <c r="Y274" s="237">
        <f>'2.3.2.1fin'!Y274</f>
        <v>0</v>
      </c>
    </row>
    <row r="275" spans="1:25" s="236" customFormat="1" x14ac:dyDescent="0.25">
      <c r="A275" s="237" t="str">
        <f>'2.3.2.1fin'!A275</f>
        <v xml:space="preserve">Durazno                                                                                               </v>
      </c>
      <c r="B275" s="237">
        <f>'2.3.2.1fin'!B275</f>
        <v>0</v>
      </c>
      <c r="C275" s="237">
        <f>'2.3.2.1fin'!C275</f>
        <v>0</v>
      </c>
      <c r="D275" s="237">
        <f>'2.3.2.1fin'!D275</f>
        <v>0</v>
      </c>
      <c r="E275" s="237">
        <f>'2.3.2.1fin'!E275</f>
        <v>1800</v>
      </c>
      <c r="F275" s="237">
        <f>'2.3.2.1fin'!F275</f>
        <v>5400</v>
      </c>
      <c r="G275" s="237">
        <f>'2.3.2.1fin'!G275</f>
        <v>7200</v>
      </c>
      <c r="H275" s="237">
        <f>'2.3.2.1fin'!H275</f>
        <v>7200</v>
      </c>
      <c r="I275" s="237">
        <f>'2.3.2.1fin'!I275</f>
        <v>7200</v>
      </c>
      <c r="J275" s="237">
        <f>'2.3.2.1fin'!J275</f>
        <v>7200</v>
      </c>
      <c r="K275" s="237">
        <f>'2.3.2.1fin'!K275</f>
        <v>7200</v>
      </c>
      <c r="L275" s="237">
        <f>'2.3.2.1fin'!L275</f>
        <v>7200</v>
      </c>
      <c r="M275" s="237">
        <f>'2.3.2.1fin'!M275</f>
        <v>7200</v>
      </c>
      <c r="N275" s="237">
        <f>'2.3.2.1fin'!N275</f>
        <v>7200</v>
      </c>
      <c r="O275" s="237">
        <f>'2.3.2.1fin'!O275</f>
        <v>7200</v>
      </c>
      <c r="P275" s="237">
        <f>'2.3.2.1fin'!P275</f>
        <v>7200</v>
      </c>
      <c r="Q275" s="237">
        <f>'2.3.2.1fin'!Q275</f>
        <v>7200</v>
      </c>
      <c r="R275" s="237">
        <f>'2.3.2.1fin'!R275</f>
        <v>7200</v>
      </c>
      <c r="S275" s="237">
        <f>'2.3.2.1fin'!S275</f>
        <v>7200</v>
      </c>
      <c r="T275" s="237">
        <f>'2.3.2.1fin'!T275</f>
        <v>7200</v>
      </c>
      <c r="U275" s="237">
        <f>'2.3.2.1fin'!U275</f>
        <v>0</v>
      </c>
      <c r="V275" s="237">
        <f>'2.3.2.1fin'!V275</f>
        <v>0</v>
      </c>
      <c r="W275" s="237">
        <f>'2.3.2.1fin'!W275</f>
        <v>0</v>
      </c>
      <c r="X275" s="237">
        <f>'2.3.2.1fin'!X275</f>
        <v>0</v>
      </c>
      <c r="Y275" s="237">
        <f>'2.3.2.1fin'!Y275</f>
        <v>0</v>
      </c>
    </row>
    <row r="276" spans="1:25" s="236" customFormat="1" x14ac:dyDescent="0.25">
      <c r="A276" s="237" t="str">
        <f>'2.3.2.1fin'!A276</f>
        <v xml:space="preserve">Maíz (recoleccion y desgrane)                                                                 </v>
      </c>
      <c r="B276" s="237">
        <f>'2.3.2.1fin'!B276</f>
        <v>0</v>
      </c>
      <c r="C276" s="237">
        <f>'2.3.2.1fin'!C276</f>
        <v>5400</v>
      </c>
      <c r="D276" s="237">
        <f>'2.3.2.1fin'!D276</f>
        <v>5400</v>
      </c>
      <c r="E276" s="237">
        <f>'2.3.2.1fin'!E276</f>
        <v>5400</v>
      </c>
      <c r="F276" s="237">
        <f>'2.3.2.1fin'!F276</f>
        <v>5400</v>
      </c>
      <c r="G276" s="237">
        <f>'2.3.2.1fin'!G276</f>
        <v>5400</v>
      </c>
      <c r="H276" s="237">
        <f>'2.3.2.1fin'!H276</f>
        <v>5400</v>
      </c>
      <c r="I276" s="237">
        <f>'2.3.2.1fin'!I276</f>
        <v>5400</v>
      </c>
      <c r="J276" s="237">
        <f>'2.3.2.1fin'!J276</f>
        <v>5400</v>
      </c>
      <c r="K276" s="237">
        <f>'2.3.2.1fin'!K276</f>
        <v>5400</v>
      </c>
      <c r="L276" s="237">
        <f>'2.3.2.1fin'!L276</f>
        <v>5400</v>
      </c>
      <c r="M276" s="237">
        <f>'2.3.2.1fin'!M276</f>
        <v>5400</v>
      </c>
      <c r="N276" s="237">
        <f>'2.3.2.1fin'!N276</f>
        <v>5400</v>
      </c>
      <c r="O276" s="237">
        <f>'2.3.2.1fin'!O276</f>
        <v>5400</v>
      </c>
      <c r="P276" s="237">
        <f>'2.3.2.1fin'!P276</f>
        <v>5400</v>
      </c>
      <c r="Q276" s="237">
        <f>'2.3.2.1fin'!Q276</f>
        <v>5400</v>
      </c>
      <c r="R276" s="237">
        <f>'2.3.2.1fin'!R276</f>
        <v>5400</v>
      </c>
      <c r="S276" s="237">
        <f>'2.3.2.1fin'!S276</f>
        <v>5400</v>
      </c>
      <c r="T276" s="237">
        <f>'2.3.2.1fin'!T276</f>
        <v>5400</v>
      </c>
      <c r="U276" s="237">
        <f>'2.3.2.1fin'!U276</f>
        <v>5400</v>
      </c>
      <c r="V276" s="237">
        <f>'2.3.2.1fin'!V276</f>
        <v>5400</v>
      </c>
      <c r="W276" s="237">
        <f>'2.3.2.1fin'!W276</f>
        <v>0</v>
      </c>
      <c r="X276" s="237">
        <f>'2.3.2.1fin'!X276</f>
        <v>0</v>
      </c>
      <c r="Y276" s="237">
        <f>'2.3.2.1fin'!Y276</f>
        <v>0</v>
      </c>
    </row>
    <row r="277" spans="1:25" s="236" customFormat="1" x14ac:dyDescent="0.25">
      <c r="A277" s="237" t="str">
        <f>'2.3.2.1fin'!A277</f>
        <v xml:space="preserve">Frijol cosecha y limpieza)                                                                         </v>
      </c>
      <c r="B277" s="237">
        <f>'2.3.2.1fin'!B277</f>
        <v>0</v>
      </c>
      <c r="C277" s="237">
        <f>'2.3.2.1fin'!C277</f>
        <v>1800</v>
      </c>
      <c r="D277" s="237">
        <f>'2.3.2.1fin'!D277</f>
        <v>1800</v>
      </c>
      <c r="E277" s="237">
        <f>'2.3.2.1fin'!E277</f>
        <v>1800</v>
      </c>
      <c r="F277" s="237">
        <f>'2.3.2.1fin'!F277</f>
        <v>1800</v>
      </c>
      <c r="G277" s="237">
        <f>'2.3.2.1fin'!G277</f>
        <v>1800</v>
      </c>
      <c r="H277" s="237">
        <f>'2.3.2.1fin'!H277</f>
        <v>1800</v>
      </c>
      <c r="I277" s="237">
        <f>'2.3.2.1fin'!I277</f>
        <v>1800</v>
      </c>
      <c r="J277" s="237">
        <f>'2.3.2.1fin'!J277</f>
        <v>1800</v>
      </c>
      <c r="K277" s="237">
        <f>'2.3.2.1fin'!K277</f>
        <v>1800</v>
      </c>
      <c r="L277" s="237">
        <f>'2.3.2.1fin'!L277</f>
        <v>1800</v>
      </c>
      <c r="M277" s="237">
        <f>'2.3.2.1fin'!M277</f>
        <v>1800</v>
      </c>
      <c r="N277" s="237">
        <f>'2.3.2.1fin'!N277</f>
        <v>1800</v>
      </c>
      <c r="O277" s="237">
        <f>'2.3.2.1fin'!O277</f>
        <v>1800</v>
      </c>
      <c r="P277" s="237">
        <f>'2.3.2.1fin'!P277</f>
        <v>1800</v>
      </c>
      <c r="Q277" s="237">
        <f>'2.3.2.1fin'!Q277</f>
        <v>1800</v>
      </c>
      <c r="R277" s="237">
        <f>'2.3.2.1fin'!R277</f>
        <v>1800</v>
      </c>
      <c r="S277" s="237">
        <f>'2.3.2.1fin'!S277</f>
        <v>1800</v>
      </c>
      <c r="T277" s="237">
        <f>'2.3.2.1fin'!T277</f>
        <v>1800</v>
      </c>
      <c r="U277" s="237">
        <f>'2.3.2.1fin'!U277</f>
        <v>1800</v>
      </c>
      <c r="V277" s="237">
        <f>'2.3.2.1fin'!V277</f>
        <v>1800</v>
      </c>
      <c r="W277" s="237">
        <f>'2.3.2.1fin'!W277</f>
        <v>0</v>
      </c>
      <c r="X277" s="237">
        <f>'2.3.2.1fin'!X277</f>
        <v>0</v>
      </c>
      <c r="Y277" s="237">
        <f>'2.3.2.1fin'!Y277</f>
        <v>0</v>
      </c>
    </row>
    <row r="278" spans="1:25" s="236" customFormat="1" x14ac:dyDescent="0.25">
      <c r="A278" s="237">
        <f>'2.3.2.1fin'!A278</f>
        <v>0</v>
      </c>
      <c r="B278" s="237">
        <f>'2.3.2.1fin'!B278</f>
        <v>0</v>
      </c>
      <c r="C278" s="237">
        <f>'2.3.2.1fin'!C278</f>
        <v>0</v>
      </c>
      <c r="D278" s="237">
        <f>'2.3.2.1fin'!D278</f>
        <v>0</v>
      </c>
      <c r="E278" s="237">
        <f>'2.3.2.1fin'!E278</f>
        <v>0</v>
      </c>
      <c r="F278" s="237">
        <f>'2.3.2.1fin'!F278</f>
        <v>0</v>
      </c>
      <c r="G278" s="237">
        <f>'2.3.2.1fin'!G278</f>
        <v>0</v>
      </c>
      <c r="H278" s="237">
        <f>'2.3.2.1fin'!H278</f>
        <v>0</v>
      </c>
      <c r="I278" s="237">
        <f>'2.3.2.1fin'!I278</f>
        <v>0</v>
      </c>
      <c r="J278" s="237">
        <f>'2.3.2.1fin'!J278</f>
        <v>0</v>
      </c>
      <c r="K278" s="237">
        <f>'2.3.2.1fin'!K278</f>
        <v>0</v>
      </c>
      <c r="L278" s="237">
        <f>'2.3.2.1fin'!L278</f>
        <v>0</v>
      </c>
      <c r="M278" s="237">
        <f>'2.3.2.1fin'!M278</f>
        <v>0</v>
      </c>
      <c r="N278" s="237">
        <f>'2.3.2.1fin'!N278</f>
        <v>0</v>
      </c>
      <c r="O278" s="237">
        <f>'2.3.2.1fin'!O278</f>
        <v>0</v>
      </c>
      <c r="P278" s="237">
        <f>'2.3.2.1fin'!P278</f>
        <v>0</v>
      </c>
      <c r="Q278" s="237">
        <f>'2.3.2.1fin'!Q278</f>
        <v>0</v>
      </c>
      <c r="R278" s="237">
        <f>'2.3.2.1fin'!R278</f>
        <v>0</v>
      </c>
      <c r="S278" s="237">
        <f>'2.3.2.1fin'!S278</f>
        <v>0</v>
      </c>
      <c r="T278" s="237">
        <f>'2.3.2.1fin'!T278</f>
        <v>0</v>
      </c>
      <c r="U278" s="237">
        <f>'2.3.2.1fin'!U278</f>
        <v>0</v>
      </c>
      <c r="V278" s="237">
        <f>'2.3.2.1fin'!V278</f>
        <v>0</v>
      </c>
      <c r="W278" s="237">
        <f>'2.3.2.1fin'!W278</f>
        <v>0</v>
      </c>
      <c r="X278" s="237">
        <f>'2.3.2.1fin'!X278</f>
        <v>0</v>
      </c>
      <c r="Y278" s="237">
        <f>'2.3.2.1fin'!Y278</f>
        <v>0</v>
      </c>
    </row>
    <row r="279" spans="1:25" s="236" customFormat="1" x14ac:dyDescent="0.25">
      <c r="A279" s="237" t="str">
        <f>'2.3.2.1fin'!A279</f>
        <v>COSTOS FIJOS DE PRODUCCIÓN</v>
      </c>
      <c r="B279" s="237">
        <f>'2.3.2.1fin'!B279</f>
        <v>0</v>
      </c>
      <c r="C279" s="237">
        <f>'2.3.2.1fin'!C279</f>
        <v>0</v>
      </c>
      <c r="D279" s="237">
        <f>'2.3.2.1fin'!D279</f>
        <v>0</v>
      </c>
      <c r="E279" s="237">
        <f>'2.3.2.1fin'!E279</f>
        <v>0</v>
      </c>
      <c r="F279" s="237">
        <f>'2.3.2.1fin'!F279</f>
        <v>0</v>
      </c>
      <c r="G279" s="237">
        <f>'2.3.2.1fin'!G279</f>
        <v>0</v>
      </c>
      <c r="H279" s="237">
        <f>'2.3.2.1fin'!H279</f>
        <v>0</v>
      </c>
      <c r="I279" s="237">
        <f>'2.3.2.1fin'!I279</f>
        <v>0</v>
      </c>
      <c r="J279" s="237">
        <f>'2.3.2.1fin'!J279</f>
        <v>0</v>
      </c>
      <c r="K279" s="237">
        <f>'2.3.2.1fin'!K279</f>
        <v>0</v>
      </c>
      <c r="L279" s="237">
        <f>'2.3.2.1fin'!L279</f>
        <v>0</v>
      </c>
      <c r="M279" s="237">
        <f>'2.3.2.1fin'!M279</f>
        <v>0</v>
      </c>
      <c r="N279" s="237">
        <f>'2.3.2.1fin'!N279</f>
        <v>0</v>
      </c>
      <c r="O279" s="237">
        <f>'2.3.2.1fin'!O279</f>
        <v>0</v>
      </c>
      <c r="P279" s="237">
        <f>'2.3.2.1fin'!P279</f>
        <v>0</v>
      </c>
      <c r="Q279" s="237">
        <f>'2.3.2.1fin'!Q279</f>
        <v>0</v>
      </c>
      <c r="R279" s="237">
        <f>'2.3.2.1fin'!R279</f>
        <v>0</v>
      </c>
      <c r="S279" s="237">
        <f>'2.3.2.1fin'!S279</f>
        <v>0</v>
      </c>
      <c r="T279" s="237">
        <f>'2.3.2.1fin'!T279</f>
        <v>0</v>
      </c>
      <c r="U279" s="237">
        <f>'2.3.2.1fin'!U279</f>
        <v>0</v>
      </c>
      <c r="V279" s="237">
        <f>'2.3.2.1fin'!V279</f>
        <v>0</v>
      </c>
      <c r="W279" s="237">
        <f>'2.3.2.1fin'!W279</f>
        <v>0</v>
      </c>
      <c r="X279" s="237">
        <f>'2.3.2.1fin'!X279</f>
        <v>0</v>
      </c>
      <c r="Y279" s="237">
        <f>'2.3.2.1fin'!Y279</f>
        <v>0</v>
      </c>
    </row>
    <row r="280" spans="1:25" s="236" customFormat="1" x14ac:dyDescent="0.25">
      <c r="A280" s="237" t="str">
        <f>'2.3.2.1fin'!A280</f>
        <v xml:space="preserve">Renta del terreno                                                                                     </v>
      </c>
      <c r="B280" s="237">
        <f>'2.3.2.1fin'!B280</f>
        <v>0</v>
      </c>
      <c r="C280" s="237">
        <f>'2.3.2.1fin'!C280</f>
        <v>0</v>
      </c>
      <c r="D280" s="237">
        <f>'2.3.2.1fin'!D280</f>
        <v>0</v>
      </c>
      <c r="E280" s="237">
        <f>'2.3.2.1fin'!E280</f>
        <v>0</v>
      </c>
      <c r="F280" s="237">
        <f>'2.3.2.1fin'!F280</f>
        <v>0</v>
      </c>
      <c r="G280" s="237">
        <f>'2.3.2.1fin'!G280</f>
        <v>0</v>
      </c>
      <c r="H280" s="237">
        <f>'2.3.2.1fin'!H280</f>
        <v>0</v>
      </c>
      <c r="I280" s="237">
        <f>'2.3.2.1fin'!I280</f>
        <v>0</v>
      </c>
      <c r="J280" s="237">
        <f>'2.3.2.1fin'!J280</f>
        <v>0</v>
      </c>
      <c r="K280" s="237">
        <f>'2.3.2.1fin'!K280</f>
        <v>0</v>
      </c>
      <c r="L280" s="237">
        <f>'2.3.2.1fin'!L280</f>
        <v>0</v>
      </c>
      <c r="M280" s="237">
        <f>'2.3.2.1fin'!M280</f>
        <v>0</v>
      </c>
      <c r="N280" s="237">
        <f>'2.3.2.1fin'!N280</f>
        <v>0</v>
      </c>
      <c r="O280" s="237">
        <f>'2.3.2.1fin'!O280</f>
        <v>0</v>
      </c>
      <c r="P280" s="237">
        <f>'2.3.2.1fin'!P280</f>
        <v>0</v>
      </c>
      <c r="Q280" s="237">
        <f>'2.3.2.1fin'!Q280</f>
        <v>0</v>
      </c>
      <c r="R280" s="237">
        <f>'2.3.2.1fin'!R280</f>
        <v>0</v>
      </c>
      <c r="S280" s="237">
        <f>'2.3.2.1fin'!S280</f>
        <v>0</v>
      </c>
      <c r="T280" s="237">
        <f>'2.3.2.1fin'!T280</f>
        <v>0</v>
      </c>
      <c r="U280" s="237">
        <f>'2.3.2.1fin'!U280</f>
        <v>0</v>
      </c>
      <c r="V280" s="237">
        <f>'2.3.2.1fin'!V280</f>
        <v>0</v>
      </c>
      <c r="W280" s="237">
        <f>'2.3.2.1fin'!W280</f>
        <v>0</v>
      </c>
      <c r="X280" s="237">
        <f>'2.3.2.1fin'!X280</f>
        <v>0</v>
      </c>
      <c r="Y280" s="237">
        <f>'2.3.2.1fin'!Y280</f>
        <v>0</v>
      </c>
    </row>
    <row r="281" spans="1:25" s="236" customFormat="1" x14ac:dyDescent="0.25">
      <c r="A281" s="237" t="str">
        <f>'2.3.2.1fin'!A281</f>
        <v xml:space="preserve">Asistencia técnica (Durazno)                                                                  </v>
      </c>
      <c r="B281" s="237">
        <f>'2.3.2.1fin'!B281</f>
        <v>0</v>
      </c>
      <c r="C281" s="237">
        <f>'2.3.2.1fin'!C281</f>
        <v>6000</v>
      </c>
      <c r="D281" s="237">
        <f>'2.3.2.1fin'!D281</f>
        <v>6000</v>
      </c>
      <c r="E281" s="237">
        <f>'2.3.2.1fin'!E281</f>
        <v>6000</v>
      </c>
      <c r="F281" s="237">
        <f>'2.3.2.1fin'!F281</f>
        <v>6000</v>
      </c>
      <c r="G281" s="237">
        <f>'2.3.2.1fin'!G281</f>
        <v>6000</v>
      </c>
      <c r="H281" s="237">
        <f>'2.3.2.1fin'!H281</f>
        <v>6000</v>
      </c>
      <c r="I281" s="237">
        <f>'2.3.2.1fin'!I281</f>
        <v>6000</v>
      </c>
      <c r="J281" s="237">
        <f>'2.3.2.1fin'!J281</f>
        <v>6000</v>
      </c>
      <c r="K281" s="237">
        <f>'2.3.2.1fin'!K281</f>
        <v>6000</v>
      </c>
      <c r="L281" s="237">
        <f>'2.3.2.1fin'!L281</f>
        <v>6000</v>
      </c>
      <c r="M281" s="237">
        <f>'2.3.2.1fin'!M281</f>
        <v>1000</v>
      </c>
      <c r="N281" s="237">
        <f>'2.3.2.1fin'!N281</f>
        <v>1000</v>
      </c>
      <c r="O281" s="237">
        <f>'2.3.2.1fin'!O281</f>
        <v>1000</v>
      </c>
      <c r="P281" s="237">
        <f>'2.3.2.1fin'!P281</f>
        <v>1000</v>
      </c>
      <c r="Q281" s="237">
        <f>'2.3.2.1fin'!Q281</f>
        <v>1000</v>
      </c>
      <c r="R281" s="237">
        <f>'2.3.2.1fin'!R281</f>
        <v>1000</v>
      </c>
      <c r="S281" s="237">
        <f>'2.3.2.1fin'!S281</f>
        <v>1000</v>
      </c>
      <c r="T281" s="237">
        <f>'2.3.2.1fin'!T281</f>
        <v>1000</v>
      </c>
      <c r="U281" s="237">
        <f>'2.3.2.1fin'!U281</f>
        <v>1000</v>
      </c>
      <c r="V281" s="237">
        <f>'2.3.2.1fin'!V281</f>
        <v>1000</v>
      </c>
      <c r="W281" s="237">
        <f>'2.3.2.1fin'!W281</f>
        <v>0</v>
      </c>
      <c r="X281" s="237">
        <f>'2.3.2.1fin'!X281</f>
        <v>0</v>
      </c>
      <c r="Y281" s="237">
        <f>'2.3.2.1fin'!Y281</f>
        <v>0</v>
      </c>
    </row>
    <row r="282" spans="1:25" s="236" customFormat="1" x14ac:dyDescent="0.25">
      <c r="A282" s="237">
        <f>'2.3.2.1fin'!A282</f>
        <v>0</v>
      </c>
      <c r="B282" s="237">
        <f>'2.3.2.1fin'!B282</f>
        <v>0</v>
      </c>
      <c r="C282" s="237">
        <f>'2.3.2.1fin'!C282</f>
        <v>0</v>
      </c>
      <c r="D282" s="237">
        <f>'2.3.2.1fin'!D282</f>
        <v>0</v>
      </c>
      <c r="E282" s="237">
        <f>'2.3.2.1fin'!E282</f>
        <v>0</v>
      </c>
      <c r="F282" s="237">
        <f>'2.3.2.1fin'!F282</f>
        <v>0</v>
      </c>
      <c r="G282" s="237">
        <f>'2.3.2.1fin'!G282</f>
        <v>0</v>
      </c>
      <c r="H282" s="237">
        <f>'2.3.2.1fin'!H282</f>
        <v>0</v>
      </c>
      <c r="I282" s="237">
        <f>'2.3.2.1fin'!I282</f>
        <v>0</v>
      </c>
      <c r="J282" s="237">
        <f>'2.3.2.1fin'!J282</f>
        <v>0</v>
      </c>
      <c r="K282" s="237">
        <f>'2.3.2.1fin'!K282</f>
        <v>0</v>
      </c>
      <c r="L282" s="237">
        <f>'2.3.2.1fin'!L282</f>
        <v>0</v>
      </c>
      <c r="M282" s="237">
        <f>'2.3.2.1fin'!M282</f>
        <v>0</v>
      </c>
      <c r="N282" s="237">
        <f>'2.3.2.1fin'!N282</f>
        <v>0</v>
      </c>
      <c r="O282" s="237">
        <f>'2.3.2.1fin'!O282</f>
        <v>0</v>
      </c>
      <c r="P282" s="237">
        <f>'2.3.2.1fin'!P282</f>
        <v>0</v>
      </c>
      <c r="Q282" s="237">
        <f>'2.3.2.1fin'!Q282</f>
        <v>0</v>
      </c>
      <c r="R282" s="237">
        <f>'2.3.2.1fin'!R282</f>
        <v>0</v>
      </c>
      <c r="S282" s="237">
        <f>'2.3.2.1fin'!S282</f>
        <v>0</v>
      </c>
      <c r="T282" s="237">
        <f>'2.3.2.1fin'!T282</f>
        <v>0</v>
      </c>
      <c r="U282" s="237">
        <f>'2.3.2.1fin'!U282</f>
        <v>0</v>
      </c>
      <c r="V282" s="237">
        <f>'2.3.2.1fin'!V282</f>
        <v>0</v>
      </c>
      <c r="W282" s="237">
        <f>'2.3.2.1fin'!W282</f>
        <v>0</v>
      </c>
      <c r="X282" s="237">
        <f>'2.3.2.1fin'!X282</f>
        <v>0</v>
      </c>
      <c r="Y282" s="237">
        <f>'2.3.2.1fin'!Y282</f>
        <v>0</v>
      </c>
    </row>
    <row r="283" spans="1:25" s="236" customFormat="1" x14ac:dyDescent="0.25">
      <c r="A283" s="237" t="str">
        <f>'2.3.2.1fin'!A283</f>
        <v>INGRESOS RENDIMIENTOS CULTIVOS - ajustados</v>
      </c>
      <c r="B283" s="237">
        <f>'2.3.2.1fin'!B283</f>
        <v>0</v>
      </c>
      <c r="C283" s="237">
        <f>'2.3.2.1fin'!C283</f>
        <v>0</v>
      </c>
      <c r="D283" s="237">
        <f>'2.3.2.1fin'!D283</f>
        <v>0</v>
      </c>
      <c r="E283" s="237">
        <f>'2.3.2.1fin'!E283</f>
        <v>0</v>
      </c>
      <c r="F283" s="237">
        <f>'2.3.2.1fin'!F283</f>
        <v>0</v>
      </c>
      <c r="G283" s="237">
        <f>'2.3.2.1fin'!G283</f>
        <v>0</v>
      </c>
      <c r="H283" s="237">
        <f>'2.3.2.1fin'!H283</f>
        <v>0</v>
      </c>
      <c r="I283" s="237">
        <f>'2.3.2.1fin'!I283</f>
        <v>0</v>
      </c>
      <c r="J283" s="237">
        <f>'2.3.2.1fin'!J283</f>
        <v>0</v>
      </c>
      <c r="K283" s="237">
        <f>'2.3.2.1fin'!K283</f>
        <v>0</v>
      </c>
      <c r="L283" s="237">
        <f>'2.3.2.1fin'!L283</f>
        <v>0</v>
      </c>
      <c r="M283" s="237">
        <f>'2.3.2.1fin'!M283</f>
        <v>0</v>
      </c>
      <c r="N283" s="237">
        <f>'2.3.2.1fin'!N283</f>
        <v>0</v>
      </c>
      <c r="O283" s="237">
        <f>'2.3.2.1fin'!O283</f>
        <v>0</v>
      </c>
      <c r="P283" s="237">
        <f>'2.3.2.1fin'!P283</f>
        <v>0</v>
      </c>
      <c r="Q283" s="237">
        <f>'2.3.2.1fin'!Q283</f>
        <v>0</v>
      </c>
      <c r="R283" s="237">
        <f>'2.3.2.1fin'!R283</f>
        <v>0</v>
      </c>
      <c r="S283" s="237">
        <f>'2.3.2.1fin'!S283</f>
        <v>0</v>
      </c>
      <c r="T283" s="237">
        <f>'2.3.2.1fin'!T283</f>
        <v>0</v>
      </c>
      <c r="U283" s="237">
        <f>'2.3.2.1fin'!U283</f>
        <v>0</v>
      </c>
      <c r="V283" s="237">
        <f>'2.3.2.1fin'!V283</f>
        <v>0</v>
      </c>
      <c r="W283" s="237">
        <f>'2.3.2.1fin'!W283</f>
        <v>0</v>
      </c>
      <c r="X283" s="237">
        <f>'2.3.2.1fin'!X283</f>
        <v>0</v>
      </c>
      <c r="Y283" s="237">
        <f>'2.3.2.1fin'!Y283</f>
        <v>0</v>
      </c>
    </row>
    <row r="284" spans="1:25" s="236" customFormat="1" x14ac:dyDescent="0.25">
      <c r="A284" s="237" t="str">
        <f>'2.3.2.1fin'!A284</f>
        <v xml:space="preserve">Durazno                                                                                                 </v>
      </c>
      <c r="B284" s="237">
        <f>'2.3.2.1fin'!B284</f>
        <v>0</v>
      </c>
      <c r="C284" s="237">
        <f>'2.3.2.1fin'!C284</f>
        <v>0</v>
      </c>
      <c r="D284" s="237">
        <f>'2.3.2.1fin'!D284</f>
        <v>0</v>
      </c>
      <c r="E284" s="237">
        <f>'2.3.2.1fin'!E284</f>
        <v>16000</v>
      </c>
      <c r="F284" s="237">
        <f>'2.3.2.1fin'!F284</f>
        <v>49000</v>
      </c>
      <c r="G284" s="237">
        <f>'2.3.2.1fin'!G284</f>
        <v>65000</v>
      </c>
      <c r="H284" s="237">
        <f>'2.3.2.1fin'!H284</f>
        <v>65000</v>
      </c>
      <c r="I284" s="237">
        <f>'2.3.2.1fin'!I284</f>
        <v>65000</v>
      </c>
      <c r="J284" s="237">
        <f>'2.3.2.1fin'!J284</f>
        <v>65000</v>
      </c>
      <c r="K284" s="237">
        <f>'2.3.2.1fin'!K284</f>
        <v>65000</v>
      </c>
      <c r="L284" s="237">
        <f>'2.3.2.1fin'!L284</f>
        <v>65000</v>
      </c>
      <c r="M284" s="237">
        <f>'2.3.2.1fin'!M284</f>
        <v>65000</v>
      </c>
      <c r="N284" s="237">
        <f>'2.3.2.1fin'!N284</f>
        <v>65000</v>
      </c>
      <c r="O284" s="237">
        <f>'2.3.2.1fin'!O284</f>
        <v>65000</v>
      </c>
      <c r="P284" s="237">
        <f>'2.3.2.1fin'!P284</f>
        <v>65000</v>
      </c>
      <c r="Q284" s="237">
        <f>'2.3.2.1fin'!Q284</f>
        <v>65000</v>
      </c>
      <c r="R284" s="237">
        <f>'2.3.2.1fin'!R284</f>
        <v>65000</v>
      </c>
      <c r="S284" s="237">
        <f>'2.3.2.1fin'!S284</f>
        <v>65000</v>
      </c>
      <c r="T284" s="237">
        <f>'2.3.2.1fin'!T284</f>
        <v>65000</v>
      </c>
      <c r="U284" s="237">
        <f>'2.3.2.1fin'!U284</f>
        <v>65000</v>
      </c>
      <c r="V284" s="237">
        <f>'2.3.2.1fin'!V284</f>
        <v>65000</v>
      </c>
      <c r="W284" s="237">
        <f>'2.3.2.1fin'!W284</f>
        <v>0</v>
      </c>
      <c r="X284" s="237">
        <f>'2.3.2.1fin'!X284</f>
        <v>0</v>
      </c>
      <c r="Y284" s="237">
        <f>'2.3.2.1fin'!Y284</f>
        <v>0</v>
      </c>
    </row>
    <row r="285" spans="1:25" s="236" customFormat="1" x14ac:dyDescent="0.25">
      <c r="A285" s="237" t="str">
        <f>'2.3.2.1fin'!A285</f>
        <v xml:space="preserve">Maíz                                                                                                      </v>
      </c>
      <c r="B285" s="237">
        <f>'2.3.2.1fin'!B285</f>
        <v>0</v>
      </c>
      <c r="C285" s="237">
        <f>'2.3.2.1fin'!C285</f>
        <v>28000</v>
      </c>
      <c r="D285" s="237">
        <f>'2.3.2.1fin'!D285</f>
        <v>28000</v>
      </c>
      <c r="E285" s="237">
        <f>'2.3.2.1fin'!E285</f>
        <v>28000</v>
      </c>
      <c r="F285" s="237">
        <f>'2.3.2.1fin'!F285</f>
        <v>28000</v>
      </c>
      <c r="G285" s="237">
        <f>'2.3.2.1fin'!G285</f>
        <v>28000</v>
      </c>
      <c r="H285" s="237">
        <f>'2.3.2.1fin'!H285</f>
        <v>28000</v>
      </c>
      <c r="I285" s="237">
        <f>'2.3.2.1fin'!I285</f>
        <v>28000</v>
      </c>
      <c r="J285" s="237">
        <f>'2.3.2.1fin'!J285</f>
        <v>28000</v>
      </c>
      <c r="K285" s="237">
        <f>'2.3.2.1fin'!K285</f>
        <v>28000</v>
      </c>
      <c r="L285" s="237">
        <f>'2.3.2.1fin'!L285</f>
        <v>28000</v>
      </c>
      <c r="M285" s="237">
        <f>'2.3.2.1fin'!M285</f>
        <v>28000</v>
      </c>
      <c r="N285" s="237">
        <f>'2.3.2.1fin'!N285</f>
        <v>28000</v>
      </c>
      <c r="O285" s="237">
        <f>'2.3.2.1fin'!O285</f>
        <v>28000</v>
      </c>
      <c r="P285" s="237">
        <f>'2.3.2.1fin'!P285</f>
        <v>28000</v>
      </c>
      <c r="Q285" s="237">
        <f>'2.3.2.1fin'!Q285</f>
        <v>28000</v>
      </c>
      <c r="R285" s="237">
        <f>'2.3.2.1fin'!R285</f>
        <v>28000</v>
      </c>
      <c r="S285" s="237">
        <f>'2.3.2.1fin'!S285</f>
        <v>28000</v>
      </c>
      <c r="T285" s="237">
        <f>'2.3.2.1fin'!T285</f>
        <v>28000</v>
      </c>
      <c r="U285" s="237">
        <f>'2.3.2.1fin'!U285</f>
        <v>28000</v>
      </c>
      <c r="V285" s="237">
        <f>'2.3.2.1fin'!V285</f>
        <v>28000</v>
      </c>
      <c r="W285" s="237">
        <f>'2.3.2.1fin'!W285</f>
        <v>0</v>
      </c>
      <c r="X285" s="237">
        <f>'2.3.2.1fin'!X285</f>
        <v>0</v>
      </c>
      <c r="Y285" s="237">
        <f>'2.3.2.1fin'!Y285</f>
        <v>0</v>
      </c>
    </row>
    <row r="286" spans="1:25" s="236" customFormat="1" x14ac:dyDescent="0.25">
      <c r="A286" s="237" t="str">
        <f>'2.3.2.1fin'!A286</f>
        <v xml:space="preserve">Frijol                                                                                                        </v>
      </c>
      <c r="B286" s="237">
        <f>'2.3.2.1fin'!B286</f>
        <v>0</v>
      </c>
      <c r="C286" s="237">
        <f>'2.3.2.1fin'!C286</f>
        <v>8000</v>
      </c>
      <c r="D286" s="237">
        <f>'2.3.2.1fin'!D286</f>
        <v>8000</v>
      </c>
      <c r="E286" s="237">
        <f>'2.3.2.1fin'!E286</f>
        <v>8000</v>
      </c>
      <c r="F286" s="237">
        <f>'2.3.2.1fin'!F286</f>
        <v>8000</v>
      </c>
      <c r="G286" s="237">
        <f>'2.3.2.1fin'!G286</f>
        <v>8000</v>
      </c>
      <c r="H286" s="237">
        <f>'2.3.2.1fin'!H286</f>
        <v>8000</v>
      </c>
      <c r="I286" s="237">
        <f>'2.3.2.1fin'!I286</f>
        <v>8000</v>
      </c>
      <c r="J286" s="237">
        <f>'2.3.2.1fin'!J286</f>
        <v>8000</v>
      </c>
      <c r="K286" s="237">
        <f>'2.3.2.1fin'!K286</f>
        <v>8000</v>
      </c>
      <c r="L286" s="237">
        <f>'2.3.2.1fin'!L286</f>
        <v>8000</v>
      </c>
      <c r="M286" s="237">
        <f>'2.3.2.1fin'!M286</f>
        <v>8000</v>
      </c>
      <c r="N286" s="237">
        <f>'2.3.2.1fin'!N286</f>
        <v>8000</v>
      </c>
      <c r="O286" s="237">
        <f>'2.3.2.1fin'!O286</f>
        <v>8000</v>
      </c>
      <c r="P286" s="237">
        <f>'2.3.2.1fin'!P286</f>
        <v>8000</v>
      </c>
      <c r="Q286" s="237">
        <f>'2.3.2.1fin'!Q286</f>
        <v>8000</v>
      </c>
      <c r="R286" s="237">
        <f>'2.3.2.1fin'!R286</f>
        <v>8000</v>
      </c>
      <c r="S286" s="237">
        <f>'2.3.2.1fin'!S286</f>
        <v>8000</v>
      </c>
      <c r="T286" s="237">
        <f>'2.3.2.1fin'!T286</f>
        <v>8000</v>
      </c>
      <c r="U286" s="237">
        <f>'2.3.2.1fin'!U286</f>
        <v>8000</v>
      </c>
      <c r="V286" s="237">
        <f>'2.3.2.1fin'!V286</f>
        <v>8000</v>
      </c>
      <c r="W286" s="237">
        <f>'2.3.2.1fin'!W286</f>
        <v>0</v>
      </c>
      <c r="X286" s="237">
        <f>'2.3.2.1fin'!X286</f>
        <v>0</v>
      </c>
      <c r="Y286" s="237">
        <f>'2.3.2.1fin'!Y286</f>
        <v>0</v>
      </c>
    </row>
    <row r="287" spans="1:25" s="236" customFormat="1" x14ac:dyDescent="0.25">
      <c r="A287" s="237">
        <f>'2.3.2.1fin'!A287</f>
        <v>0</v>
      </c>
      <c r="B287" s="237">
        <f>'2.3.2.1fin'!B287</f>
        <v>0</v>
      </c>
      <c r="C287" s="237">
        <f>'2.3.2.1fin'!C287</f>
        <v>0</v>
      </c>
      <c r="D287" s="237">
        <f>'2.3.2.1fin'!D287</f>
        <v>0</v>
      </c>
      <c r="E287" s="237">
        <f>'2.3.2.1fin'!E287</f>
        <v>0</v>
      </c>
      <c r="F287" s="237">
        <f>'2.3.2.1fin'!F287</f>
        <v>0</v>
      </c>
      <c r="G287" s="237">
        <f>'2.3.2.1fin'!G287</f>
        <v>0</v>
      </c>
      <c r="H287" s="237">
        <f>'2.3.2.1fin'!H287</f>
        <v>0</v>
      </c>
      <c r="I287" s="237">
        <f>'2.3.2.1fin'!I287</f>
        <v>0</v>
      </c>
      <c r="J287" s="237">
        <f>'2.3.2.1fin'!J287</f>
        <v>0</v>
      </c>
      <c r="K287" s="237">
        <f>'2.3.2.1fin'!K287</f>
        <v>0</v>
      </c>
      <c r="L287" s="237">
        <f>'2.3.2.1fin'!L287</f>
        <v>0</v>
      </c>
      <c r="M287" s="237">
        <f>'2.3.2.1fin'!M287</f>
        <v>0</v>
      </c>
      <c r="N287" s="237">
        <f>'2.3.2.1fin'!N287</f>
        <v>0</v>
      </c>
      <c r="O287" s="237">
        <f>'2.3.2.1fin'!O287</f>
        <v>0</v>
      </c>
      <c r="P287" s="237">
        <f>'2.3.2.1fin'!P287</f>
        <v>0</v>
      </c>
      <c r="Q287" s="237">
        <f>'2.3.2.1fin'!Q287</f>
        <v>0</v>
      </c>
      <c r="R287" s="237">
        <f>'2.3.2.1fin'!R287</f>
        <v>0</v>
      </c>
      <c r="S287" s="237">
        <f>'2.3.2.1fin'!S287</f>
        <v>0</v>
      </c>
      <c r="T287" s="237">
        <f>'2.3.2.1fin'!T287</f>
        <v>0</v>
      </c>
      <c r="U287" s="237">
        <f>'2.3.2.1fin'!U287</f>
        <v>0</v>
      </c>
      <c r="V287" s="237">
        <f>'2.3.2.1fin'!V287</f>
        <v>0</v>
      </c>
      <c r="W287" s="237">
        <f>'2.3.2.1fin'!W287</f>
        <v>0</v>
      </c>
      <c r="X287" s="237">
        <f>'2.3.2.1fin'!X287</f>
        <v>0</v>
      </c>
      <c r="Y287" s="237">
        <f>'2.3.2.1fin'!Y287</f>
        <v>0</v>
      </c>
    </row>
    <row r="288" spans="1:25" s="236" customFormat="1" x14ac:dyDescent="0.25">
      <c r="A288" s="237" t="str">
        <f>'2.3.2.1fin'!A288</f>
        <v>SIN PROYECTO USD</v>
      </c>
      <c r="B288" s="237">
        <f>'2.3.2.1fin'!B288</f>
        <v>0</v>
      </c>
      <c r="C288" s="237">
        <f>'2.3.2.1fin'!C288</f>
        <v>0</v>
      </c>
      <c r="D288" s="237">
        <f>'2.3.2.1fin'!D288</f>
        <v>0</v>
      </c>
      <c r="E288" s="237">
        <f>'2.3.2.1fin'!E288</f>
        <v>0</v>
      </c>
      <c r="F288" s="237">
        <f>'2.3.2.1fin'!F288</f>
        <v>0</v>
      </c>
      <c r="G288" s="237">
        <f>'2.3.2.1fin'!G288</f>
        <v>0</v>
      </c>
      <c r="H288" s="237">
        <f>'2.3.2.1fin'!H288</f>
        <v>0</v>
      </c>
      <c r="I288" s="237">
        <f>'2.3.2.1fin'!I288</f>
        <v>0</v>
      </c>
      <c r="J288" s="237">
        <f>'2.3.2.1fin'!J288</f>
        <v>0</v>
      </c>
      <c r="K288" s="237">
        <f>'2.3.2.1fin'!K288</f>
        <v>0</v>
      </c>
      <c r="L288" s="237">
        <f>'2.3.2.1fin'!L288</f>
        <v>0</v>
      </c>
      <c r="M288" s="237">
        <f>'2.3.2.1fin'!M288</f>
        <v>0</v>
      </c>
      <c r="N288" s="237">
        <f>'2.3.2.1fin'!N288</f>
        <v>0</v>
      </c>
      <c r="O288" s="237">
        <f>'2.3.2.1fin'!O288</f>
        <v>0</v>
      </c>
      <c r="P288" s="237">
        <f>'2.3.2.1fin'!P288</f>
        <v>0</v>
      </c>
      <c r="Q288" s="237">
        <f>'2.3.2.1fin'!Q288</f>
        <v>0</v>
      </c>
      <c r="R288" s="237">
        <f>'2.3.2.1fin'!R288</f>
        <v>0</v>
      </c>
      <c r="S288" s="237">
        <f>'2.3.2.1fin'!S288</f>
        <v>0</v>
      </c>
      <c r="T288" s="237">
        <f>'2.3.2.1fin'!T288</f>
        <v>0</v>
      </c>
      <c r="U288" s="237">
        <f>'2.3.2.1fin'!U288</f>
        <v>0</v>
      </c>
      <c r="V288" s="237">
        <f>'2.3.2.1fin'!V288</f>
        <v>0</v>
      </c>
      <c r="W288" s="237">
        <f>'2.3.2.1fin'!W288</f>
        <v>0</v>
      </c>
      <c r="X288" s="237">
        <f>'2.3.2.1fin'!X288</f>
        <v>0</v>
      </c>
      <c r="Y288" s="237">
        <f>'2.3.2.1fin'!Y288</f>
        <v>0</v>
      </c>
    </row>
    <row r="289" spans="1:25" s="236" customFormat="1" x14ac:dyDescent="0.25">
      <c r="A289" s="237">
        <f>'2.3.2.1fin'!A289</f>
        <v>0</v>
      </c>
      <c r="B289" s="237">
        <f>'2.3.2.1fin'!B289</f>
        <v>0</v>
      </c>
      <c r="C289" s="237">
        <f>'2.3.2.1fin'!C289</f>
        <v>0</v>
      </c>
      <c r="D289" s="237">
        <f>'2.3.2.1fin'!D289</f>
        <v>0</v>
      </c>
      <c r="E289" s="237">
        <f>'2.3.2.1fin'!E289</f>
        <v>0</v>
      </c>
      <c r="F289" s="237">
        <f>'2.3.2.1fin'!F289</f>
        <v>0</v>
      </c>
      <c r="G289" s="237">
        <f>'2.3.2.1fin'!G289</f>
        <v>0</v>
      </c>
      <c r="H289" s="237">
        <f>'2.3.2.1fin'!H289</f>
        <v>0</v>
      </c>
      <c r="I289" s="237">
        <f>'2.3.2.1fin'!I289</f>
        <v>0</v>
      </c>
      <c r="J289" s="237">
        <f>'2.3.2.1fin'!J289</f>
        <v>0</v>
      </c>
      <c r="K289" s="237">
        <f>'2.3.2.1fin'!K289</f>
        <v>0</v>
      </c>
      <c r="L289" s="237">
        <f>'2.3.2.1fin'!L289</f>
        <v>0</v>
      </c>
      <c r="M289" s="237">
        <f>'2.3.2.1fin'!M289</f>
        <v>0</v>
      </c>
      <c r="N289" s="237">
        <f>'2.3.2.1fin'!N289</f>
        <v>0</v>
      </c>
      <c r="O289" s="237">
        <f>'2.3.2.1fin'!O289</f>
        <v>0</v>
      </c>
      <c r="P289" s="237">
        <f>'2.3.2.1fin'!P289</f>
        <v>0</v>
      </c>
      <c r="Q289" s="237">
        <f>'2.3.2.1fin'!Q289</f>
        <v>0</v>
      </c>
      <c r="R289" s="237">
        <f>'2.3.2.1fin'!R289</f>
        <v>0</v>
      </c>
      <c r="S289" s="237">
        <f>'2.3.2.1fin'!S289</f>
        <v>0</v>
      </c>
      <c r="T289" s="237">
        <f>'2.3.2.1fin'!T289</f>
        <v>0</v>
      </c>
      <c r="U289" s="237">
        <f>'2.3.2.1fin'!U289</f>
        <v>0</v>
      </c>
      <c r="V289" s="237">
        <f>'2.3.2.1fin'!V289</f>
        <v>0</v>
      </c>
      <c r="W289" s="237">
        <f>'2.3.2.1fin'!W289</f>
        <v>0</v>
      </c>
      <c r="X289" s="237">
        <f>'2.3.2.1fin'!X289</f>
        <v>0</v>
      </c>
      <c r="Y289" s="237">
        <f>'2.3.2.1fin'!Y289</f>
        <v>0</v>
      </c>
    </row>
    <row r="290" spans="1:25" s="236" customFormat="1" x14ac:dyDescent="0.25">
      <c r="A290" s="237" t="str">
        <f>'2.3.2.1fin'!A290</f>
        <v>MANO de OBRA</v>
      </c>
      <c r="B290" s="237">
        <f>'2.3.2.1fin'!B290</f>
        <v>165</v>
      </c>
      <c r="C290" s="237">
        <f>'2.3.2.1fin'!C290</f>
        <v>787.5</v>
      </c>
      <c r="D290" s="237">
        <f>'2.3.2.1fin'!D290</f>
        <v>802.5</v>
      </c>
      <c r="E290" s="237">
        <f>'2.3.2.1fin'!E290</f>
        <v>967.5</v>
      </c>
      <c r="F290" s="237">
        <f>'2.3.2.1fin'!F290</f>
        <v>1102.5</v>
      </c>
      <c r="G290" s="237">
        <f>'2.3.2.1fin'!G290</f>
        <v>1192.5</v>
      </c>
      <c r="H290" s="237">
        <f>'2.3.2.1fin'!H290</f>
        <v>1192.5</v>
      </c>
      <c r="I290" s="237">
        <f>'2.3.2.1fin'!I290</f>
        <v>1192.5</v>
      </c>
      <c r="J290" s="237">
        <f>'2.3.2.1fin'!J290</f>
        <v>1192.5</v>
      </c>
      <c r="K290" s="237">
        <f>'2.3.2.1fin'!K290</f>
        <v>1192.5</v>
      </c>
      <c r="L290" s="237">
        <f>'2.3.2.1fin'!L290</f>
        <v>1192.5</v>
      </c>
      <c r="M290" s="237">
        <f>'2.3.2.1fin'!M290</f>
        <v>1192.5</v>
      </c>
      <c r="N290" s="237">
        <f>'2.3.2.1fin'!N290</f>
        <v>1192.5</v>
      </c>
      <c r="O290" s="237">
        <f>'2.3.2.1fin'!O290</f>
        <v>1192.5</v>
      </c>
      <c r="P290" s="237">
        <f>'2.3.2.1fin'!P290</f>
        <v>1192.5</v>
      </c>
      <c r="Q290" s="237">
        <f>'2.3.2.1fin'!Q290</f>
        <v>1192.5</v>
      </c>
      <c r="R290" s="237">
        <f>'2.3.2.1fin'!R290</f>
        <v>1192.5</v>
      </c>
      <c r="S290" s="237">
        <f>'2.3.2.1fin'!S290</f>
        <v>1192.5</v>
      </c>
      <c r="T290" s="237">
        <f>'2.3.2.1fin'!T290</f>
        <v>1192.5</v>
      </c>
      <c r="U290" s="237">
        <f>'2.3.2.1fin'!U290</f>
        <v>832.5</v>
      </c>
      <c r="V290" s="237">
        <f>'2.3.2.1fin'!V290</f>
        <v>832.5</v>
      </c>
      <c r="W290" s="237">
        <f>'2.3.2.1fin'!W290</f>
        <v>0</v>
      </c>
      <c r="X290" s="237">
        <f>'2.3.2.1fin'!X290</f>
        <v>0</v>
      </c>
      <c r="Y290" s="237">
        <f>'2.3.2.1fin'!Y290</f>
        <v>0</v>
      </c>
    </row>
    <row r="291" spans="1:25" s="236" customFormat="1" x14ac:dyDescent="0.25">
      <c r="A291" s="237">
        <f>'2.3.2.1fin'!A291</f>
        <v>0</v>
      </c>
      <c r="B291" s="237">
        <f>'2.3.2.1fin'!B291</f>
        <v>0</v>
      </c>
      <c r="C291" s="237">
        <f>'2.3.2.1fin'!C291</f>
        <v>0</v>
      </c>
      <c r="D291" s="237">
        <f>'2.3.2.1fin'!D291</f>
        <v>0</v>
      </c>
      <c r="E291" s="237">
        <f>'2.3.2.1fin'!E291</f>
        <v>0</v>
      </c>
      <c r="F291" s="237">
        <f>'2.3.2.1fin'!F291</f>
        <v>0</v>
      </c>
      <c r="G291" s="237">
        <f>'2.3.2.1fin'!G291</f>
        <v>0</v>
      </c>
      <c r="H291" s="237">
        <f>'2.3.2.1fin'!H291</f>
        <v>0</v>
      </c>
      <c r="I291" s="237">
        <f>'2.3.2.1fin'!I291</f>
        <v>0</v>
      </c>
      <c r="J291" s="237">
        <f>'2.3.2.1fin'!J291</f>
        <v>0</v>
      </c>
      <c r="K291" s="237">
        <f>'2.3.2.1fin'!K291</f>
        <v>0</v>
      </c>
      <c r="L291" s="237">
        <f>'2.3.2.1fin'!L291</f>
        <v>0</v>
      </c>
      <c r="M291" s="237">
        <f>'2.3.2.1fin'!M291</f>
        <v>0</v>
      </c>
      <c r="N291" s="237">
        <f>'2.3.2.1fin'!N291</f>
        <v>0</v>
      </c>
      <c r="O291" s="237">
        <f>'2.3.2.1fin'!O291</f>
        <v>0</v>
      </c>
      <c r="P291" s="237">
        <f>'2.3.2.1fin'!P291</f>
        <v>0</v>
      </c>
      <c r="Q291" s="237">
        <f>'2.3.2.1fin'!Q291</f>
        <v>0</v>
      </c>
      <c r="R291" s="237">
        <f>'2.3.2.1fin'!R291</f>
        <v>0</v>
      </c>
      <c r="S291" s="237">
        <f>'2.3.2.1fin'!S291</f>
        <v>0</v>
      </c>
      <c r="T291" s="237">
        <f>'2.3.2.1fin'!T291</f>
        <v>0</v>
      </c>
      <c r="U291" s="237">
        <f>'2.3.2.1fin'!U291</f>
        <v>0</v>
      </c>
      <c r="V291" s="237">
        <f>'2.3.2.1fin'!V291</f>
        <v>0</v>
      </c>
      <c r="W291" s="237">
        <f>'2.3.2.1fin'!W291</f>
        <v>0</v>
      </c>
      <c r="X291" s="237">
        <f>'2.3.2.1fin'!X291</f>
        <v>0</v>
      </c>
      <c r="Y291" s="237">
        <f>'2.3.2.1fin'!Y291</f>
        <v>0</v>
      </c>
    </row>
    <row r="292" spans="1:25" s="236" customFormat="1" x14ac:dyDescent="0.25">
      <c r="A292" s="237" t="str">
        <f>'2.3.2.1fin'!A292</f>
        <v>COSTOS DE INVERSION</v>
      </c>
      <c r="B292" s="237">
        <f>'2.3.2.1fin'!B292</f>
        <v>0</v>
      </c>
      <c r="C292" s="237">
        <f>'2.3.2.1fin'!C292</f>
        <v>0</v>
      </c>
      <c r="D292" s="237">
        <f>'2.3.2.1fin'!D292</f>
        <v>0</v>
      </c>
      <c r="E292" s="237">
        <f>'2.3.2.1fin'!E292</f>
        <v>0</v>
      </c>
      <c r="F292" s="237">
        <f>'2.3.2.1fin'!F292</f>
        <v>0</v>
      </c>
      <c r="G292" s="237">
        <f>'2.3.2.1fin'!G292</f>
        <v>0</v>
      </c>
      <c r="H292" s="237">
        <f>'2.3.2.1fin'!H292</f>
        <v>0</v>
      </c>
      <c r="I292" s="237">
        <f>'2.3.2.1fin'!I292</f>
        <v>0</v>
      </c>
      <c r="J292" s="237">
        <f>'2.3.2.1fin'!J292</f>
        <v>0</v>
      </c>
      <c r="K292" s="237">
        <f>'2.3.2.1fin'!K292</f>
        <v>0</v>
      </c>
      <c r="L292" s="237">
        <f>'2.3.2.1fin'!L292</f>
        <v>0</v>
      </c>
      <c r="M292" s="237">
        <f>'2.3.2.1fin'!M292</f>
        <v>0</v>
      </c>
      <c r="N292" s="237">
        <f>'2.3.2.1fin'!N292</f>
        <v>0</v>
      </c>
      <c r="O292" s="237">
        <f>'2.3.2.1fin'!O292</f>
        <v>0</v>
      </c>
      <c r="P292" s="237">
        <f>'2.3.2.1fin'!P292</f>
        <v>0</v>
      </c>
      <c r="Q292" s="237">
        <f>'2.3.2.1fin'!Q292</f>
        <v>0</v>
      </c>
      <c r="R292" s="237">
        <f>'2.3.2.1fin'!R292</f>
        <v>0</v>
      </c>
      <c r="S292" s="237">
        <f>'2.3.2.1fin'!S292</f>
        <v>0</v>
      </c>
      <c r="T292" s="237">
        <f>'2.3.2.1fin'!T292</f>
        <v>0</v>
      </c>
      <c r="U292" s="237">
        <f>'2.3.2.1fin'!U292</f>
        <v>0</v>
      </c>
      <c r="V292" s="237">
        <f>'2.3.2.1fin'!V292</f>
        <v>0</v>
      </c>
      <c r="W292" s="237">
        <f>'2.3.2.1fin'!W292</f>
        <v>0</v>
      </c>
      <c r="X292" s="237">
        <f>'2.3.2.1fin'!X292</f>
        <v>0</v>
      </c>
      <c r="Y292" s="237">
        <f>'2.3.2.1fin'!Y292</f>
        <v>0</v>
      </c>
    </row>
    <row r="293" spans="1:25" s="236" customFormat="1" x14ac:dyDescent="0.25">
      <c r="A293" s="237" t="str">
        <f>'2.3.2.1fin'!A293</f>
        <v>PREPARACIÓN DEL SUELO</v>
      </c>
      <c r="B293" s="237">
        <f>'2.3.2.1fin'!B293</f>
        <v>0</v>
      </c>
      <c r="C293" s="237">
        <f>'2.3.2.1fin'!C293</f>
        <v>0</v>
      </c>
      <c r="D293" s="237">
        <f>'2.3.2.1fin'!D293</f>
        <v>0</v>
      </c>
      <c r="E293" s="237">
        <f>'2.3.2.1fin'!E293</f>
        <v>0</v>
      </c>
      <c r="F293" s="237">
        <f>'2.3.2.1fin'!F293</f>
        <v>0</v>
      </c>
      <c r="G293" s="237">
        <f>'2.3.2.1fin'!G293</f>
        <v>0</v>
      </c>
      <c r="H293" s="237">
        <f>'2.3.2.1fin'!H293</f>
        <v>0</v>
      </c>
      <c r="I293" s="237">
        <f>'2.3.2.1fin'!I293</f>
        <v>0</v>
      </c>
      <c r="J293" s="237">
        <f>'2.3.2.1fin'!J293</f>
        <v>0</v>
      </c>
      <c r="K293" s="237">
        <f>'2.3.2.1fin'!K293</f>
        <v>0</v>
      </c>
      <c r="L293" s="237">
        <f>'2.3.2.1fin'!L293</f>
        <v>0</v>
      </c>
      <c r="M293" s="237">
        <f>'2.3.2.1fin'!M293</f>
        <v>0</v>
      </c>
      <c r="N293" s="237">
        <f>'2.3.2.1fin'!N293</f>
        <v>0</v>
      </c>
      <c r="O293" s="237">
        <f>'2.3.2.1fin'!O293</f>
        <v>0</v>
      </c>
      <c r="P293" s="237">
        <f>'2.3.2.1fin'!P293</f>
        <v>0</v>
      </c>
      <c r="Q293" s="237">
        <f>'2.3.2.1fin'!Q293</f>
        <v>0</v>
      </c>
      <c r="R293" s="237">
        <f>'2.3.2.1fin'!R293</f>
        <v>0</v>
      </c>
      <c r="S293" s="237">
        <f>'2.3.2.1fin'!S293</f>
        <v>0</v>
      </c>
      <c r="T293" s="237">
        <f>'2.3.2.1fin'!T293</f>
        <v>0</v>
      </c>
      <c r="U293" s="237">
        <f>'2.3.2.1fin'!U293</f>
        <v>0</v>
      </c>
      <c r="V293" s="237">
        <f>'2.3.2.1fin'!V293</f>
        <v>0</v>
      </c>
      <c r="W293" s="237">
        <f>'2.3.2.1fin'!W293</f>
        <v>0</v>
      </c>
      <c r="X293" s="237">
        <f>'2.3.2.1fin'!X293</f>
        <v>0</v>
      </c>
      <c r="Y293" s="237">
        <f>'2.3.2.1fin'!Y293</f>
        <v>0</v>
      </c>
    </row>
    <row r="294" spans="1:25" s="236" customFormat="1" x14ac:dyDescent="0.25">
      <c r="A294" s="237">
        <f>'2.3.2.1fin'!A294</f>
        <v>0</v>
      </c>
      <c r="B294" s="237">
        <f>'2.3.2.1fin'!B294</f>
        <v>0</v>
      </c>
      <c r="C294" s="237">
        <f>'2.3.2.1fin'!C294</f>
        <v>0</v>
      </c>
      <c r="D294" s="237">
        <f>'2.3.2.1fin'!D294</f>
        <v>0</v>
      </c>
      <c r="E294" s="237">
        <f>'2.3.2.1fin'!E294</f>
        <v>0</v>
      </c>
      <c r="F294" s="237">
        <f>'2.3.2.1fin'!F294</f>
        <v>0</v>
      </c>
      <c r="G294" s="237">
        <f>'2.3.2.1fin'!G294</f>
        <v>0</v>
      </c>
      <c r="H294" s="237">
        <f>'2.3.2.1fin'!H294</f>
        <v>0</v>
      </c>
      <c r="I294" s="237">
        <f>'2.3.2.1fin'!I294</f>
        <v>0</v>
      </c>
      <c r="J294" s="237">
        <f>'2.3.2.1fin'!J294</f>
        <v>0</v>
      </c>
      <c r="K294" s="237">
        <f>'2.3.2.1fin'!K294</f>
        <v>0</v>
      </c>
      <c r="L294" s="237">
        <f>'2.3.2.1fin'!L294</f>
        <v>0</v>
      </c>
      <c r="M294" s="237">
        <f>'2.3.2.1fin'!M294</f>
        <v>0</v>
      </c>
      <c r="N294" s="237">
        <f>'2.3.2.1fin'!N294</f>
        <v>0</v>
      </c>
      <c r="O294" s="237">
        <f>'2.3.2.1fin'!O294</f>
        <v>0</v>
      </c>
      <c r="P294" s="237">
        <f>'2.3.2.1fin'!P294</f>
        <v>0</v>
      </c>
      <c r="Q294" s="237">
        <f>'2.3.2.1fin'!Q294</f>
        <v>0</v>
      </c>
      <c r="R294" s="237">
        <f>'2.3.2.1fin'!R294</f>
        <v>0</v>
      </c>
      <c r="S294" s="237">
        <f>'2.3.2.1fin'!S294</f>
        <v>0</v>
      </c>
      <c r="T294" s="237">
        <f>'2.3.2.1fin'!T294</f>
        <v>0</v>
      </c>
      <c r="U294" s="237">
        <f>'2.3.2.1fin'!U294</f>
        <v>0</v>
      </c>
      <c r="V294" s="237">
        <f>'2.3.2.1fin'!V294</f>
        <v>0</v>
      </c>
      <c r="W294" s="237">
        <f>'2.3.2.1fin'!W294</f>
        <v>0</v>
      </c>
      <c r="X294" s="237">
        <f>'2.3.2.1fin'!X294</f>
        <v>0</v>
      </c>
      <c r="Y294" s="237">
        <f>'2.3.2.1fin'!Y294</f>
        <v>0</v>
      </c>
    </row>
    <row r="295" spans="1:25" s="236" customFormat="1" x14ac:dyDescent="0.25">
      <c r="A295" s="237" t="str">
        <f>'2.3.2.1fin'!A295</f>
        <v>ESTABLECIMIENTO DEL CULTIVO</v>
      </c>
      <c r="B295" s="237">
        <f>'2.3.2.1fin'!B295</f>
        <v>0</v>
      </c>
      <c r="C295" s="237">
        <f>'2.3.2.1fin'!C295</f>
        <v>0</v>
      </c>
      <c r="D295" s="237">
        <f>'2.3.2.1fin'!D295</f>
        <v>0</v>
      </c>
      <c r="E295" s="237">
        <f>'2.3.2.1fin'!E295</f>
        <v>0</v>
      </c>
      <c r="F295" s="237">
        <f>'2.3.2.1fin'!F295</f>
        <v>0</v>
      </c>
      <c r="G295" s="237">
        <f>'2.3.2.1fin'!G295</f>
        <v>0</v>
      </c>
      <c r="H295" s="237">
        <f>'2.3.2.1fin'!H295</f>
        <v>0</v>
      </c>
      <c r="I295" s="237">
        <f>'2.3.2.1fin'!I295</f>
        <v>0</v>
      </c>
      <c r="J295" s="237">
        <f>'2.3.2.1fin'!J295</f>
        <v>0</v>
      </c>
      <c r="K295" s="237">
        <f>'2.3.2.1fin'!K295</f>
        <v>0</v>
      </c>
      <c r="L295" s="237">
        <f>'2.3.2.1fin'!L295</f>
        <v>0</v>
      </c>
      <c r="M295" s="237">
        <f>'2.3.2.1fin'!M295</f>
        <v>0</v>
      </c>
      <c r="N295" s="237">
        <f>'2.3.2.1fin'!N295</f>
        <v>0</v>
      </c>
      <c r="O295" s="237">
        <f>'2.3.2.1fin'!O295</f>
        <v>0</v>
      </c>
      <c r="P295" s="237">
        <f>'2.3.2.1fin'!P295</f>
        <v>0</v>
      </c>
      <c r="Q295" s="237">
        <f>'2.3.2.1fin'!Q295</f>
        <v>0</v>
      </c>
      <c r="R295" s="237">
        <f>'2.3.2.1fin'!R295</f>
        <v>0</v>
      </c>
      <c r="S295" s="237">
        <f>'2.3.2.1fin'!S295</f>
        <v>0</v>
      </c>
      <c r="T295" s="237">
        <f>'2.3.2.1fin'!T295</f>
        <v>0</v>
      </c>
      <c r="U295" s="237">
        <f>'2.3.2.1fin'!U295</f>
        <v>0</v>
      </c>
      <c r="V295" s="237">
        <f>'2.3.2.1fin'!V295</f>
        <v>0</v>
      </c>
      <c r="W295" s="237">
        <f>'2.3.2.1fin'!W295</f>
        <v>0</v>
      </c>
      <c r="X295" s="237">
        <f>'2.3.2.1fin'!X295</f>
        <v>0</v>
      </c>
      <c r="Y295" s="237">
        <f>'2.3.2.1fin'!Y295</f>
        <v>0</v>
      </c>
    </row>
    <row r="296" spans="1:25" s="236" customFormat="1" x14ac:dyDescent="0.25">
      <c r="A296" s="237" t="str">
        <f>'2.3.2.1fin'!A296</f>
        <v>Mano de obra</v>
      </c>
      <c r="B296" s="237">
        <f>'2.3.2.1fin'!B296</f>
        <v>0</v>
      </c>
      <c r="C296" s="237">
        <f>'2.3.2.1fin'!C296</f>
        <v>180</v>
      </c>
      <c r="D296" s="237">
        <f>'2.3.2.1fin'!D296</f>
        <v>0</v>
      </c>
      <c r="E296" s="237">
        <f>'2.3.2.1fin'!E296</f>
        <v>0</v>
      </c>
      <c r="F296" s="237">
        <f>'2.3.2.1fin'!F296</f>
        <v>0</v>
      </c>
      <c r="G296" s="237">
        <f>'2.3.2.1fin'!G296</f>
        <v>0</v>
      </c>
      <c r="H296" s="237">
        <f>'2.3.2.1fin'!H296</f>
        <v>0</v>
      </c>
      <c r="I296" s="237">
        <f>'2.3.2.1fin'!I296</f>
        <v>0</v>
      </c>
      <c r="J296" s="237">
        <f>'2.3.2.1fin'!J296</f>
        <v>0</v>
      </c>
      <c r="K296" s="237">
        <f>'2.3.2.1fin'!K296</f>
        <v>0</v>
      </c>
      <c r="L296" s="237">
        <f>'2.3.2.1fin'!L296</f>
        <v>0</v>
      </c>
      <c r="M296" s="237">
        <f>'2.3.2.1fin'!M296</f>
        <v>0</v>
      </c>
      <c r="N296" s="237">
        <f>'2.3.2.1fin'!N296</f>
        <v>0</v>
      </c>
      <c r="O296" s="237">
        <f>'2.3.2.1fin'!O296</f>
        <v>0</v>
      </c>
      <c r="P296" s="237">
        <f>'2.3.2.1fin'!P296</f>
        <v>0</v>
      </c>
      <c r="Q296" s="237">
        <f>'2.3.2.1fin'!Q296</f>
        <v>0</v>
      </c>
      <c r="R296" s="237">
        <f>'2.3.2.1fin'!R296</f>
        <v>0</v>
      </c>
      <c r="S296" s="237">
        <f>'2.3.2.1fin'!S296</f>
        <v>0</v>
      </c>
      <c r="T296" s="237">
        <f>'2.3.2.1fin'!T296</f>
        <v>0</v>
      </c>
      <c r="U296" s="237">
        <f>'2.3.2.1fin'!U296</f>
        <v>0</v>
      </c>
      <c r="V296" s="237">
        <f>'2.3.2.1fin'!V296</f>
        <v>0</v>
      </c>
      <c r="W296" s="237">
        <f>'2.3.2.1fin'!W296</f>
        <v>0</v>
      </c>
      <c r="X296" s="237">
        <f>'2.3.2.1fin'!X296</f>
        <v>0</v>
      </c>
      <c r="Y296" s="237">
        <f>'2.3.2.1fin'!Y296</f>
        <v>0</v>
      </c>
    </row>
    <row r="297" spans="1:25" s="236" customFormat="1" x14ac:dyDescent="0.25">
      <c r="A297" s="237">
        <f>'2.3.2.1fin'!A297</f>
        <v>0</v>
      </c>
      <c r="B297" s="237">
        <f>'2.3.2.1fin'!B297</f>
        <v>0</v>
      </c>
      <c r="C297" s="237">
        <f>'2.3.2.1fin'!C297</f>
        <v>0</v>
      </c>
      <c r="D297" s="237">
        <f>'2.3.2.1fin'!D297</f>
        <v>0</v>
      </c>
      <c r="E297" s="237">
        <f>'2.3.2.1fin'!E297</f>
        <v>0</v>
      </c>
      <c r="F297" s="237">
        <f>'2.3.2.1fin'!F297</f>
        <v>0</v>
      </c>
      <c r="G297" s="237">
        <f>'2.3.2.1fin'!G297</f>
        <v>0</v>
      </c>
      <c r="H297" s="237">
        <f>'2.3.2.1fin'!H297</f>
        <v>0</v>
      </c>
      <c r="I297" s="237">
        <f>'2.3.2.1fin'!I297</f>
        <v>0</v>
      </c>
      <c r="J297" s="237">
        <f>'2.3.2.1fin'!J297</f>
        <v>0</v>
      </c>
      <c r="K297" s="237">
        <f>'2.3.2.1fin'!K297</f>
        <v>0</v>
      </c>
      <c r="L297" s="237">
        <f>'2.3.2.1fin'!L297</f>
        <v>0</v>
      </c>
      <c r="M297" s="237">
        <f>'2.3.2.1fin'!M297</f>
        <v>0</v>
      </c>
      <c r="N297" s="237">
        <f>'2.3.2.1fin'!N297</f>
        <v>0</v>
      </c>
      <c r="O297" s="237">
        <f>'2.3.2.1fin'!O297</f>
        <v>0</v>
      </c>
      <c r="P297" s="237">
        <f>'2.3.2.1fin'!P297</f>
        <v>0</v>
      </c>
      <c r="Q297" s="237">
        <f>'2.3.2.1fin'!Q297</f>
        <v>0</v>
      </c>
      <c r="R297" s="237">
        <f>'2.3.2.1fin'!R297</f>
        <v>0</v>
      </c>
      <c r="S297" s="237">
        <f>'2.3.2.1fin'!S297</f>
        <v>0</v>
      </c>
      <c r="T297" s="237">
        <f>'2.3.2.1fin'!T297</f>
        <v>0</v>
      </c>
      <c r="U297" s="237">
        <f>'2.3.2.1fin'!U297</f>
        <v>0</v>
      </c>
      <c r="V297" s="237">
        <f>'2.3.2.1fin'!V297</f>
        <v>0</v>
      </c>
      <c r="W297" s="237">
        <f>'2.3.2.1fin'!W297</f>
        <v>0</v>
      </c>
      <c r="X297" s="237">
        <f>'2.3.2.1fin'!X297</f>
        <v>0</v>
      </c>
      <c r="Y297" s="237">
        <f>'2.3.2.1fin'!Y297</f>
        <v>0</v>
      </c>
    </row>
    <row r="298" spans="1:25" s="236" customFormat="1" x14ac:dyDescent="0.25">
      <c r="A298" s="237" t="str">
        <f>'2.3.2.1fin'!A298</f>
        <v>Maíz/Frijol</v>
      </c>
      <c r="B298" s="237">
        <f>'2.3.2.1fin'!B298</f>
        <v>0</v>
      </c>
      <c r="C298" s="237">
        <f>'2.3.2.1fin'!C298</f>
        <v>0</v>
      </c>
      <c r="D298" s="237">
        <f>'2.3.2.1fin'!D298</f>
        <v>0</v>
      </c>
      <c r="E298" s="237">
        <f>'2.3.2.1fin'!E298</f>
        <v>0</v>
      </c>
      <c r="F298" s="237">
        <f>'2.3.2.1fin'!F298</f>
        <v>0</v>
      </c>
      <c r="G298" s="237">
        <f>'2.3.2.1fin'!G298</f>
        <v>0</v>
      </c>
      <c r="H298" s="237">
        <f>'2.3.2.1fin'!H298</f>
        <v>0</v>
      </c>
      <c r="I298" s="237">
        <f>'2.3.2.1fin'!I298</f>
        <v>0</v>
      </c>
      <c r="J298" s="237">
        <f>'2.3.2.1fin'!J298</f>
        <v>0</v>
      </c>
      <c r="K298" s="237">
        <f>'2.3.2.1fin'!K298</f>
        <v>0</v>
      </c>
      <c r="L298" s="237">
        <f>'2.3.2.1fin'!L298</f>
        <v>0</v>
      </c>
      <c r="M298" s="237">
        <f>'2.3.2.1fin'!M298</f>
        <v>0</v>
      </c>
      <c r="N298" s="237">
        <f>'2.3.2.1fin'!N298</f>
        <v>0</v>
      </c>
      <c r="O298" s="237">
        <f>'2.3.2.1fin'!O298</f>
        <v>0</v>
      </c>
      <c r="P298" s="237">
        <f>'2.3.2.1fin'!P298</f>
        <v>0</v>
      </c>
      <c r="Q298" s="237">
        <f>'2.3.2.1fin'!Q298</f>
        <v>0</v>
      </c>
      <c r="R298" s="237">
        <f>'2.3.2.1fin'!R298</f>
        <v>0</v>
      </c>
      <c r="S298" s="237">
        <f>'2.3.2.1fin'!S298</f>
        <v>0</v>
      </c>
      <c r="T298" s="237">
        <f>'2.3.2.1fin'!T298</f>
        <v>0</v>
      </c>
      <c r="U298" s="237">
        <f>'2.3.2.1fin'!U298</f>
        <v>0</v>
      </c>
      <c r="V298" s="237">
        <f>'2.3.2.1fin'!V298</f>
        <v>0</v>
      </c>
      <c r="W298" s="237">
        <f>'2.3.2.1fin'!W298</f>
        <v>0</v>
      </c>
      <c r="X298" s="237">
        <f>'2.3.2.1fin'!X298</f>
        <v>0</v>
      </c>
      <c r="Y298" s="237">
        <f>'2.3.2.1fin'!Y298</f>
        <v>0</v>
      </c>
    </row>
    <row r="299" spans="1:25" s="236" customFormat="1" x14ac:dyDescent="0.25">
      <c r="A299" s="237" t="str">
        <f>'2.3.2.1fin'!A299</f>
        <v xml:space="preserve">Semilla (maíz) </v>
      </c>
      <c r="B299" s="237">
        <f>'2.3.2.1fin'!B299</f>
        <v>0</v>
      </c>
      <c r="C299" s="237">
        <f>'2.3.2.1fin'!C299</f>
        <v>7</v>
      </c>
      <c r="D299" s="237">
        <f>'2.3.2.1fin'!D299</f>
        <v>7</v>
      </c>
      <c r="E299" s="237">
        <f>'2.3.2.1fin'!E299</f>
        <v>7</v>
      </c>
      <c r="F299" s="237">
        <f>'2.3.2.1fin'!F299</f>
        <v>7</v>
      </c>
      <c r="G299" s="237">
        <f>'2.3.2.1fin'!G299</f>
        <v>7</v>
      </c>
      <c r="H299" s="237">
        <f>'2.3.2.1fin'!H299</f>
        <v>7</v>
      </c>
      <c r="I299" s="237">
        <f>'2.3.2.1fin'!I299</f>
        <v>7</v>
      </c>
      <c r="J299" s="237">
        <f>'2.3.2.1fin'!J299</f>
        <v>7</v>
      </c>
      <c r="K299" s="237">
        <f>'2.3.2.1fin'!K299</f>
        <v>7</v>
      </c>
      <c r="L299" s="237">
        <f>'2.3.2.1fin'!L299</f>
        <v>7</v>
      </c>
      <c r="M299" s="237">
        <f>'2.3.2.1fin'!M299</f>
        <v>7</v>
      </c>
      <c r="N299" s="237">
        <f>'2.3.2.1fin'!N299</f>
        <v>7</v>
      </c>
      <c r="O299" s="237">
        <f>'2.3.2.1fin'!O299</f>
        <v>7</v>
      </c>
      <c r="P299" s="237">
        <f>'2.3.2.1fin'!P299</f>
        <v>7</v>
      </c>
      <c r="Q299" s="237">
        <f>'2.3.2.1fin'!Q299</f>
        <v>7</v>
      </c>
      <c r="R299" s="237">
        <f>'2.3.2.1fin'!R299</f>
        <v>7</v>
      </c>
      <c r="S299" s="237">
        <f>'2.3.2.1fin'!S299</f>
        <v>7</v>
      </c>
      <c r="T299" s="237">
        <f>'2.3.2.1fin'!T299</f>
        <v>7</v>
      </c>
      <c r="U299" s="237">
        <f>'2.3.2.1fin'!U299</f>
        <v>7</v>
      </c>
      <c r="V299" s="237">
        <f>'2.3.2.1fin'!V299</f>
        <v>7</v>
      </c>
      <c r="W299" s="237">
        <f>'2.3.2.1fin'!W299</f>
        <v>0</v>
      </c>
      <c r="X299" s="237">
        <f>'2.3.2.1fin'!X299</f>
        <v>0</v>
      </c>
      <c r="Y299" s="237">
        <f>'2.3.2.1fin'!Y299</f>
        <v>0</v>
      </c>
    </row>
    <row r="300" spans="1:25" s="236" customFormat="1" x14ac:dyDescent="0.25">
      <c r="A300" s="237" t="str">
        <f>'2.3.2.1fin'!A300</f>
        <v xml:space="preserve">Semilla (frijol)           </v>
      </c>
      <c r="B300" s="237">
        <f>'2.3.2.1fin'!B300</f>
        <v>0</v>
      </c>
      <c r="C300" s="237">
        <f>'2.3.2.1fin'!C300</f>
        <v>4</v>
      </c>
      <c r="D300" s="237">
        <f>'2.3.2.1fin'!D300</f>
        <v>4</v>
      </c>
      <c r="E300" s="237">
        <f>'2.3.2.1fin'!E300</f>
        <v>4</v>
      </c>
      <c r="F300" s="237">
        <f>'2.3.2.1fin'!F300</f>
        <v>4</v>
      </c>
      <c r="G300" s="237">
        <f>'2.3.2.1fin'!G300</f>
        <v>4</v>
      </c>
      <c r="H300" s="237">
        <f>'2.3.2.1fin'!H300</f>
        <v>4</v>
      </c>
      <c r="I300" s="237">
        <f>'2.3.2.1fin'!I300</f>
        <v>4</v>
      </c>
      <c r="J300" s="237">
        <f>'2.3.2.1fin'!J300</f>
        <v>4</v>
      </c>
      <c r="K300" s="237">
        <f>'2.3.2.1fin'!K300</f>
        <v>4</v>
      </c>
      <c r="L300" s="237">
        <f>'2.3.2.1fin'!L300</f>
        <v>4</v>
      </c>
      <c r="M300" s="237">
        <f>'2.3.2.1fin'!M300</f>
        <v>4</v>
      </c>
      <c r="N300" s="237">
        <f>'2.3.2.1fin'!N300</f>
        <v>4</v>
      </c>
      <c r="O300" s="237">
        <f>'2.3.2.1fin'!O300</f>
        <v>4</v>
      </c>
      <c r="P300" s="237">
        <f>'2.3.2.1fin'!P300</f>
        <v>4</v>
      </c>
      <c r="Q300" s="237">
        <f>'2.3.2.1fin'!Q300</f>
        <v>4</v>
      </c>
      <c r="R300" s="237">
        <f>'2.3.2.1fin'!R300</f>
        <v>4</v>
      </c>
      <c r="S300" s="237">
        <f>'2.3.2.1fin'!S300</f>
        <v>4</v>
      </c>
      <c r="T300" s="237">
        <f>'2.3.2.1fin'!T300</f>
        <v>4</v>
      </c>
      <c r="U300" s="237">
        <f>'2.3.2.1fin'!U300</f>
        <v>4</v>
      </c>
      <c r="V300" s="237">
        <f>'2.3.2.1fin'!V300</f>
        <v>4</v>
      </c>
      <c r="W300" s="237">
        <f>'2.3.2.1fin'!W300</f>
        <v>0</v>
      </c>
      <c r="X300" s="237">
        <f>'2.3.2.1fin'!X300</f>
        <v>0</v>
      </c>
      <c r="Y300" s="237">
        <f>'2.3.2.1fin'!Y300</f>
        <v>0</v>
      </c>
    </row>
    <row r="301" spans="1:25" s="236" customFormat="1" x14ac:dyDescent="0.25">
      <c r="A301" s="237" t="str">
        <f>'2.3.2.1fin'!A301</f>
        <v xml:space="preserve">Mano de obra     </v>
      </c>
      <c r="B301" s="237">
        <f>'2.3.2.1fin'!B301</f>
        <v>0</v>
      </c>
      <c r="C301" s="237">
        <f>'2.3.2.1fin'!C301</f>
        <v>75</v>
      </c>
      <c r="D301" s="237">
        <f>'2.3.2.1fin'!D301</f>
        <v>75</v>
      </c>
      <c r="E301" s="237">
        <f>'2.3.2.1fin'!E301</f>
        <v>75</v>
      </c>
      <c r="F301" s="237">
        <f>'2.3.2.1fin'!F301</f>
        <v>75</v>
      </c>
      <c r="G301" s="237">
        <f>'2.3.2.1fin'!G301</f>
        <v>75</v>
      </c>
      <c r="H301" s="237">
        <f>'2.3.2.1fin'!H301</f>
        <v>75</v>
      </c>
      <c r="I301" s="237">
        <f>'2.3.2.1fin'!I301</f>
        <v>75</v>
      </c>
      <c r="J301" s="237">
        <f>'2.3.2.1fin'!J301</f>
        <v>75</v>
      </c>
      <c r="K301" s="237">
        <f>'2.3.2.1fin'!K301</f>
        <v>75</v>
      </c>
      <c r="L301" s="237">
        <f>'2.3.2.1fin'!L301</f>
        <v>75</v>
      </c>
      <c r="M301" s="237">
        <f>'2.3.2.1fin'!M301</f>
        <v>75</v>
      </c>
      <c r="N301" s="237">
        <f>'2.3.2.1fin'!N301</f>
        <v>75</v>
      </c>
      <c r="O301" s="237">
        <f>'2.3.2.1fin'!O301</f>
        <v>75</v>
      </c>
      <c r="P301" s="237">
        <f>'2.3.2.1fin'!P301</f>
        <v>75</v>
      </c>
      <c r="Q301" s="237">
        <f>'2.3.2.1fin'!Q301</f>
        <v>75</v>
      </c>
      <c r="R301" s="237">
        <f>'2.3.2.1fin'!R301</f>
        <v>75</v>
      </c>
      <c r="S301" s="237">
        <f>'2.3.2.1fin'!S301</f>
        <v>75</v>
      </c>
      <c r="T301" s="237">
        <f>'2.3.2.1fin'!T301</f>
        <v>75</v>
      </c>
      <c r="U301" s="237">
        <f>'2.3.2.1fin'!U301</f>
        <v>75</v>
      </c>
      <c r="V301" s="237">
        <f>'2.3.2.1fin'!V301</f>
        <v>75</v>
      </c>
      <c r="W301" s="237">
        <f>'2.3.2.1fin'!W301</f>
        <v>0</v>
      </c>
      <c r="X301" s="237">
        <f>'2.3.2.1fin'!X301</f>
        <v>0</v>
      </c>
      <c r="Y301" s="237">
        <f>'2.3.2.1fin'!Y301</f>
        <v>0</v>
      </c>
    </row>
    <row r="302" spans="1:25" s="236" customFormat="1" x14ac:dyDescent="0.25">
      <c r="A302" s="237">
        <f>'2.3.2.1fin'!A302</f>
        <v>0</v>
      </c>
      <c r="B302" s="237">
        <f>'2.3.2.1fin'!B302</f>
        <v>0</v>
      </c>
      <c r="C302" s="237">
        <f>'2.3.2.1fin'!C302</f>
        <v>0</v>
      </c>
      <c r="D302" s="237">
        <f>'2.3.2.1fin'!D302</f>
        <v>0</v>
      </c>
      <c r="E302" s="237">
        <f>'2.3.2.1fin'!E302</f>
        <v>0</v>
      </c>
      <c r="F302" s="237">
        <f>'2.3.2.1fin'!F302</f>
        <v>0</v>
      </c>
      <c r="G302" s="237">
        <f>'2.3.2.1fin'!G302</f>
        <v>0</v>
      </c>
      <c r="H302" s="237">
        <f>'2.3.2.1fin'!H302</f>
        <v>0</v>
      </c>
      <c r="I302" s="237">
        <f>'2.3.2.1fin'!I302</f>
        <v>0</v>
      </c>
      <c r="J302" s="237">
        <f>'2.3.2.1fin'!J302</f>
        <v>0</v>
      </c>
      <c r="K302" s="237">
        <f>'2.3.2.1fin'!K302</f>
        <v>0</v>
      </c>
      <c r="L302" s="237">
        <f>'2.3.2.1fin'!L302</f>
        <v>0</v>
      </c>
      <c r="M302" s="237">
        <f>'2.3.2.1fin'!M302</f>
        <v>0</v>
      </c>
      <c r="N302" s="237">
        <f>'2.3.2.1fin'!N302</f>
        <v>0</v>
      </c>
      <c r="O302" s="237">
        <f>'2.3.2.1fin'!O302</f>
        <v>0</v>
      </c>
      <c r="P302" s="237">
        <f>'2.3.2.1fin'!P302</f>
        <v>0</v>
      </c>
      <c r="Q302" s="237">
        <f>'2.3.2.1fin'!Q302</f>
        <v>0</v>
      </c>
      <c r="R302" s="237">
        <f>'2.3.2.1fin'!R302</f>
        <v>0</v>
      </c>
      <c r="S302" s="237">
        <f>'2.3.2.1fin'!S302</f>
        <v>0</v>
      </c>
      <c r="T302" s="237">
        <f>'2.3.2.1fin'!T302</f>
        <v>0</v>
      </c>
      <c r="U302" s="237">
        <f>'2.3.2.1fin'!U302</f>
        <v>0</v>
      </c>
      <c r="V302" s="237">
        <f>'2.3.2.1fin'!V302</f>
        <v>0</v>
      </c>
      <c r="W302" s="237">
        <f>'2.3.2.1fin'!W302</f>
        <v>0</v>
      </c>
      <c r="X302" s="237">
        <f>'2.3.2.1fin'!X302</f>
        <v>0</v>
      </c>
      <c r="Y302" s="237">
        <f>'2.3.2.1fin'!Y302</f>
        <v>0</v>
      </c>
    </row>
    <row r="303" spans="1:25" s="236" customFormat="1" x14ac:dyDescent="0.25">
      <c r="A303" s="237" t="str">
        <f>'2.3.2.1fin'!A303</f>
        <v>EQUIPOS</v>
      </c>
      <c r="B303" s="237">
        <f>'2.3.2.1fin'!B303</f>
        <v>0</v>
      </c>
      <c r="C303" s="237">
        <f>'2.3.2.1fin'!C303</f>
        <v>0</v>
      </c>
      <c r="D303" s="237">
        <f>'2.3.2.1fin'!D303</f>
        <v>0</v>
      </c>
      <c r="E303" s="237">
        <f>'2.3.2.1fin'!E303</f>
        <v>0</v>
      </c>
      <c r="F303" s="237">
        <f>'2.3.2.1fin'!F303</f>
        <v>0</v>
      </c>
      <c r="G303" s="237">
        <f>'2.3.2.1fin'!G303</f>
        <v>0</v>
      </c>
      <c r="H303" s="237">
        <f>'2.3.2.1fin'!H303</f>
        <v>0</v>
      </c>
      <c r="I303" s="237">
        <f>'2.3.2.1fin'!I303</f>
        <v>0</v>
      </c>
      <c r="J303" s="237">
        <f>'2.3.2.1fin'!J303</f>
        <v>0</v>
      </c>
      <c r="K303" s="237">
        <f>'2.3.2.1fin'!K303</f>
        <v>0</v>
      </c>
      <c r="L303" s="237">
        <f>'2.3.2.1fin'!L303</f>
        <v>0</v>
      </c>
      <c r="M303" s="237">
        <f>'2.3.2.1fin'!M303</f>
        <v>0</v>
      </c>
      <c r="N303" s="237">
        <f>'2.3.2.1fin'!N303</f>
        <v>0</v>
      </c>
      <c r="O303" s="237">
        <f>'2.3.2.1fin'!O303</f>
        <v>0</v>
      </c>
      <c r="P303" s="237">
        <f>'2.3.2.1fin'!P303</f>
        <v>0</v>
      </c>
      <c r="Q303" s="237">
        <f>'2.3.2.1fin'!Q303</f>
        <v>0</v>
      </c>
      <c r="R303" s="237">
        <f>'2.3.2.1fin'!R303</f>
        <v>0</v>
      </c>
      <c r="S303" s="237">
        <f>'2.3.2.1fin'!S303</f>
        <v>0</v>
      </c>
      <c r="T303" s="237">
        <f>'2.3.2.1fin'!T303</f>
        <v>0</v>
      </c>
      <c r="U303" s="237">
        <f>'2.3.2.1fin'!U303</f>
        <v>0</v>
      </c>
      <c r="V303" s="237">
        <f>'2.3.2.1fin'!V303</f>
        <v>0</v>
      </c>
      <c r="W303" s="237">
        <f>'2.3.2.1fin'!W303</f>
        <v>0</v>
      </c>
      <c r="X303" s="237">
        <f>'2.3.2.1fin'!X303</f>
        <v>0</v>
      </c>
      <c r="Y303" s="237">
        <f>'2.3.2.1fin'!Y303</f>
        <v>0</v>
      </c>
    </row>
    <row r="304" spans="1:25" s="236" customFormat="1" x14ac:dyDescent="0.25">
      <c r="A304" s="237" t="str">
        <f>'2.3.2.1fin'!A304</f>
        <v>Herramientas menores (coa, pala, machete, bomba de aspersion, tijeras)</v>
      </c>
      <c r="B304" s="237">
        <f>'2.3.2.1fin'!B304</f>
        <v>77.25</v>
      </c>
      <c r="C304" s="237">
        <f>'2.3.2.1fin'!C304</f>
        <v>0</v>
      </c>
      <c r="D304" s="237">
        <f>'2.3.2.1fin'!D304</f>
        <v>0</v>
      </c>
      <c r="E304" s="237">
        <f>'2.3.2.1fin'!E304</f>
        <v>0</v>
      </c>
      <c r="F304" s="237">
        <f>'2.3.2.1fin'!F304</f>
        <v>77.25</v>
      </c>
      <c r="G304" s="237">
        <f>'2.3.2.1fin'!G304</f>
        <v>0</v>
      </c>
      <c r="H304" s="237">
        <f>'2.3.2.1fin'!H304</f>
        <v>0</v>
      </c>
      <c r="I304" s="237">
        <f>'2.3.2.1fin'!I304</f>
        <v>0</v>
      </c>
      <c r="J304" s="237">
        <f>'2.3.2.1fin'!J304</f>
        <v>77.25</v>
      </c>
      <c r="K304" s="237">
        <f>'2.3.2.1fin'!K304</f>
        <v>0</v>
      </c>
      <c r="L304" s="237">
        <f>'2.3.2.1fin'!L304</f>
        <v>0</v>
      </c>
      <c r="M304" s="237">
        <f>'2.3.2.1fin'!M304</f>
        <v>0</v>
      </c>
      <c r="N304" s="237">
        <f>'2.3.2.1fin'!N304</f>
        <v>77.25</v>
      </c>
      <c r="O304" s="237">
        <f>'2.3.2.1fin'!O304</f>
        <v>0</v>
      </c>
      <c r="P304" s="237">
        <f>'2.3.2.1fin'!P304</f>
        <v>0</v>
      </c>
      <c r="Q304" s="237">
        <f>'2.3.2.1fin'!Q304</f>
        <v>0</v>
      </c>
      <c r="R304" s="237">
        <f>'2.3.2.1fin'!R304</f>
        <v>77.25</v>
      </c>
      <c r="S304" s="237">
        <f>'2.3.2.1fin'!S304</f>
        <v>0</v>
      </c>
      <c r="T304" s="237">
        <f>'2.3.2.1fin'!T304</f>
        <v>0</v>
      </c>
      <c r="U304" s="237">
        <f>'2.3.2.1fin'!U304</f>
        <v>0</v>
      </c>
      <c r="V304" s="237">
        <f>'2.3.2.1fin'!V304</f>
        <v>77.25</v>
      </c>
      <c r="W304" s="237">
        <f>'2.3.2.1fin'!W304</f>
        <v>0</v>
      </c>
      <c r="X304" s="237">
        <f>'2.3.2.1fin'!X304</f>
        <v>0</v>
      </c>
      <c r="Y304" s="237">
        <f>'2.3.2.1fin'!Y304</f>
        <v>0</v>
      </c>
    </row>
    <row r="305" spans="1:25" s="236" customFormat="1" x14ac:dyDescent="0.25">
      <c r="A305" s="237">
        <f>'2.3.2.1fin'!A305</f>
        <v>0</v>
      </c>
      <c r="B305" s="237">
        <f>'2.3.2.1fin'!B305</f>
        <v>0</v>
      </c>
      <c r="C305" s="237">
        <f>'2.3.2.1fin'!C305</f>
        <v>0</v>
      </c>
      <c r="D305" s="237">
        <f>'2.3.2.1fin'!D305</f>
        <v>0</v>
      </c>
      <c r="E305" s="237">
        <f>'2.3.2.1fin'!E305</f>
        <v>0</v>
      </c>
      <c r="F305" s="237">
        <f>'2.3.2.1fin'!F305</f>
        <v>0</v>
      </c>
      <c r="G305" s="237">
        <f>'2.3.2.1fin'!G305</f>
        <v>0</v>
      </c>
      <c r="H305" s="237">
        <f>'2.3.2.1fin'!H305</f>
        <v>0</v>
      </c>
      <c r="I305" s="237">
        <f>'2.3.2.1fin'!I305</f>
        <v>0</v>
      </c>
      <c r="J305" s="237">
        <f>'2.3.2.1fin'!J305</f>
        <v>0</v>
      </c>
      <c r="K305" s="237">
        <f>'2.3.2.1fin'!K305</f>
        <v>0</v>
      </c>
      <c r="L305" s="237">
        <f>'2.3.2.1fin'!L305</f>
        <v>0</v>
      </c>
      <c r="M305" s="237">
        <f>'2.3.2.1fin'!M305</f>
        <v>0</v>
      </c>
      <c r="N305" s="237">
        <f>'2.3.2.1fin'!N305</f>
        <v>0</v>
      </c>
      <c r="O305" s="237">
        <f>'2.3.2.1fin'!O305</f>
        <v>0</v>
      </c>
      <c r="P305" s="237">
        <f>'2.3.2.1fin'!P305</f>
        <v>0</v>
      </c>
      <c r="Q305" s="237">
        <f>'2.3.2.1fin'!Q305</f>
        <v>0</v>
      </c>
      <c r="R305" s="237">
        <f>'2.3.2.1fin'!R305</f>
        <v>0</v>
      </c>
      <c r="S305" s="237">
        <f>'2.3.2.1fin'!S305</f>
        <v>0</v>
      </c>
      <c r="T305" s="237">
        <f>'2.3.2.1fin'!T305</f>
        <v>0</v>
      </c>
      <c r="U305" s="237">
        <f>'2.3.2.1fin'!U305</f>
        <v>0</v>
      </c>
      <c r="V305" s="237">
        <f>'2.3.2.1fin'!V305</f>
        <v>0</v>
      </c>
      <c r="W305" s="237">
        <f>'2.3.2.1fin'!W305</f>
        <v>0</v>
      </c>
      <c r="X305" s="237">
        <f>'2.3.2.1fin'!X305</f>
        <v>0</v>
      </c>
      <c r="Y305" s="237">
        <f>'2.3.2.1fin'!Y305</f>
        <v>0</v>
      </c>
    </row>
    <row r="306" spans="1:25" s="236" customFormat="1" x14ac:dyDescent="0.25">
      <c r="A306" s="237" t="str">
        <f>'2.3.2.1fin'!A306</f>
        <v xml:space="preserve">COSTOS VARIABLES DE PRODUCCIÓN FERTILIZACIÓN
</v>
      </c>
      <c r="B306" s="237">
        <f>'2.3.2.1fin'!B306</f>
        <v>0</v>
      </c>
      <c r="C306" s="237">
        <f>'2.3.2.1fin'!C306</f>
        <v>0</v>
      </c>
      <c r="D306" s="237">
        <f>'2.3.2.1fin'!D306</f>
        <v>0</v>
      </c>
      <c r="E306" s="237">
        <f>'2.3.2.1fin'!E306</f>
        <v>0</v>
      </c>
      <c r="F306" s="237">
        <f>'2.3.2.1fin'!F306</f>
        <v>0</v>
      </c>
      <c r="G306" s="237">
        <f>'2.3.2.1fin'!G306</f>
        <v>0</v>
      </c>
      <c r="H306" s="237">
        <f>'2.3.2.1fin'!H306</f>
        <v>0</v>
      </c>
      <c r="I306" s="237">
        <f>'2.3.2.1fin'!I306</f>
        <v>0</v>
      </c>
      <c r="J306" s="237">
        <f>'2.3.2.1fin'!J306</f>
        <v>0</v>
      </c>
      <c r="K306" s="237">
        <f>'2.3.2.1fin'!K306</f>
        <v>0</v>
      </c>
      <c r="L306" s="237">
        <f>'2.3.2.1fin'!L306</f>
        <v>0</v>
      </c>
      <c r="M306" s="237">
        <f>'2.3.2.1fin'!M306</f>
        <v>0</v>
      </c>
      <c r="N306" s="237">
        <f>'2.3.2.1fin'!N306</f>
        <v>0</v>
      </c>
      <c r="O306" s="237">
        <f>'2.3.2.1fin'!O306</f>
        <v>0</v>
      </c>
      <c r="P306" s="237">
        <f>'2.3.2.1fin'!P306</f>
        <v>0</v>
      </c>
      <c r="Q306" s="237">
        <f>'2.3.2.1fin'!Q306</f>
        <v>0</v>
      </c>
      <c r="R306" s="237">
        <f>'2.3.2.1fin'!R306</f>
        <v>0</v>
      </c>
      <c r="S306" s="237">
        <f>'2.3.2.1fin'!S306</f>
        <v>0</v>
      </c>
      <c r="T306" s="237">
        <f>'2.3.2.1fin'!T306</f>
        <v>0</v>
      </c>
      <c r="U306" s="237">
        <f>'2.3.2.1fin'!U306</f>
        <v>0</v>
      </c>
      <c r="V306" s="237">
        <f>'2.3.2.1fin'!V306</f>
        <v>0</v>
      </c>
      <c r="W306" s="237">
        <f>'2.3.2.1fin'!W306</f>
        <v>0</v>
      </c>
      <c r="X306" s="237">
        <f>'2.3.2.1fin'!X306</f>
        <v>0</v>
      </c>
      <c r="Y306" s="237">
        <f>'2.3.2.1fin'!Y306</f>
        <v>0</v>
      </c>
    </row>
    <row r="307" spans="1:25" s="236" customFormat="1" x14ac:dyDescent="0.25">
      <c r="A307" s="237" t="str">
        <f>'2.3.2.1fin'!A307</f>
        <v>Fertilizante 18-46-00</v>
      </c>
      <c r="B307" s="237">
        <f>'2.3.2.1fin'!B307</f>
        <v>0</v>
      </c>
      <c r="C307" s="237">
        <f>'2.3.2.1fin'!C307</f>
        <v>0</v>
      </c>
      <c r="D307" s="237">
        <f>'2.3.2.1fin'!D307</f>
        <v>0</v>
      </c>
      <c r="E307" s="237">
        <f>'2.3.2.1fin'!E307</f>
        <v>0</v>
      </c>
      <c r="F307" s="237">
        <f>'2.3.2.1fin'!F307</f>
        <v>0</v>
      </c>
      <c r="G307" s="237">
        <f>'2.3.2.1fin'!G307</f>
        <v>0</v>
      </c>
      <c r="H307" s="237">
        <f>'2.3.2.1fin'!H307</f>
        <v>0</v>
      </c>
      <c r="I307" s="237">
        <f>'2.3.2.1fin'!I307</f>
        <v>0</v>
      </c>
      <c r="J307" s="237">
        <f>'2.3.2.1fin'!J307</f>
        <v>0</v>
      </c>
      <c r="K307" s="237">
        <f>'2.3.2.1fin'!K307</f>
        <v>0</v>
      </c>
      <c r="L307" s="237">
        <f>'2.3.2.1fin'!L307</f>
        <v>0</v>
      </c>
      <c r="M307" s="237">
        <f>'2.3.2.1fin'!M307</f>
        <v>0</v>
      </c>
      <c r="N307" s="237">
        <f>'2.3.2.1fin'!N307</f>
        <v>0</v>
      </c>
      <c r="O307" s="237">
        <f>'2.3.2.1fin'!O307</f>
        <v>0</v>
      </c>
      <c r="P307" s="237">
        <f>'2.3.2.1fin'!P307</f>
        <v>0</v>
      </c>
      <c r="Q307" s="237">
        <f>'2.3.2.1fin'!Q307</f>
        <v>0</v>
      </c>
      <c r="R307" s="237">
        <f>'2.3.2.1fin'!R307</f>
        <v>0</v>
      </c>
      <c r="S307" s="237">
        <f>'2.3.2.1fin'!S307</f>
        <v>0</v>
      </c>
      <c r="T307" s="237">
        <f>'2.3.2.1fin'!T307</f>
        <v>0</v>
      </c>
      <c r="U307" s="237">
        <f>'2.3.2.1fin'!U307</f>
        <v>0</v>
      </c>
      <c r="V307" s="237">
        <f>'2.3.2.1fin'!V307</f>
        <v>0</v>
      </c>
      <c r="W307" s="237">
        <f>'2.3.2.1fin'!W307</f>
        <v>0</v>
      </c>
      <c r="X307" s="237">
        <f>'2.3.2.1fin'!X307</f>
        <v>0</v>
      </c>
      <c r="Y307" s="237">
        <f>'2.3.2.1fin'!Y307</f>
        <v>0</v>
      </c>
    </row>
    <row r="308" spans="1:25" s="236" customFormat="1" x14ac:dyDescent="0.25">
      <c r="A308" s="237" t="str">
        <f>'2.3.2.1fin'!A308</f>
        <v xml:space="preserve">Maíz </v>
      </c>
      <c r="B308" s="237">
        <f>'2.3.2.1fin'!B308</f>
        <v>0</v>
      </c>
      <c r="C308" s="237">
        <f>'2.3.2.1fin'!C308</f>
        <v>45</v>
      </c>
      <c r="D308" s="237">
        <f>'2.3.2.1fin'!D308</f>
        <v>45</v>
      </c>
      <c r="E308" s="237">
        <f>'2.3.2.1fin'!E308</f>
        <v>45</v>
      </c>
      <c r="F308" s="237">
        <f>'2.3.2.1fin'!F308</f>
        <v>45</v>
      </c>
      <c r="G308" s="237">
        <f>'2.3.2.1fin'!G308</f>
        <v>45</v>
      </c>
      <c r="H308" s="237">
        <f>'2.3.2.1fin'!H308</f>
        <v>45</v>
      </c>
      <c r="I308" s="237">
        <f>'2.3.2.1fin'!I308</f>
        <v>45</v>
      </c>
      <c r="J308" s="237">
        <f>'2.3.2.1fin'!J308</f>
        <v>45</v>
      </c>
      <c r="K308" s="237">
        <f>'2.3.2.1fin'!K308</f>
        <v>45</v>
      </c>
      <c r="L308" s="237">
        <f>'2.3.2.1fin'!L308</f>
        <v>45</v>
      </c>
      <c r="M308" s="237">
        <f>'2.3.2.1fin'!M308</f>
        <v>45</v>
      </c>
      <c r="N308" s="237">
        <f>'2.3.2.1fin'!N308</f>
        <v>45</v>
      </c>
      <c r="O308" s="237">
        <f>'2.3.2.1fin'!O308</f>
        <v>45</v>
      </c>
      <c r="P308" s="237">
        <f>'2.3.2.1fin'!P308</f>
        <v>45</v>
      </c>
      <c r="Q308" s="237">
        <f>'2.3.2.1fin'!Q308</f>
        <v>45</v>
      </c>
      <c r="R308" s="237">
        <f>'2.3.2.1fin'!R308</f>
        <v>45</v>
      </c>
      <c r="S308" s="237">
        <f>'2.3.2.1fin'!S308</f>
        <v>45</v>
      </c>
      <c r="T308" s="237">
        <f>'2.3.2.1fin'!T308</f>
        <v>45</v>
      </c>
      <c r="U308" s="237">
        <f>'2.3.2.1fin'!U308</f>
        <v>45</v>
      </c>
      <c r="V308" s="237">
        <f>'2.3.2.1fin'!V308</f>
        <v>45</v>
      </c>
      <c r="W308" s="237">
        <f>'2.3.2.1fin'!W308</f>
        <v>0</v>
      </c>
      <c r="X308" s="237">
        <f>'2.3.2.1fin'!X308</f>
        <v>0</v>
      </c>
      <c r="Y308" s="237">
        <f>'2.3.2.1fin'!Y308</f>
        <v>0</v>
      </c>
    </row>
    <row r="309" spans="1:25" s="236" customFormat="1" x14ac:dyDescent="0.25">
      <c r="A309" s="237" t="str">
        <f>'2.3.2.1fin'!A309</f>
        <v>Mano de obra (aplicación fertilizante maíz)</v>
      </c>
      <c r="B309" s="237">
        <f>'2.3.2.1fin'!B309</f>
        <v>0</v>
      </c>
      <c r="C309" s="237">
        <f>'2.3.2.1fin'!C309</f>
        <v>15</v>
      </c>
      <c r="D309" s="237">
        <f>'2.3.2.1fin'!D309</f>
        <v>15</v>
      </c>
      <c r="E309" s="237">
        <f>'2.3.2.1fin'!E309</f>
        <v>15</v>
      </c>
      <c r="F309" s="237">
        <f>'2.3.2.1fin'!F309</f>
        <v>15</v>
      </c>
      <c r="G309" s="237">
        <f>'2.3.2.1fin'!G309</f>
        <v>15</v>
      </c>
      <c r="H309" s="237">
        <f>'2.3.2.1fin'!H309</f>
        <v>15</v>
      </c>
      <c r="I309" s="237">
        <f>'2.3.2.1fin'!I309</f>
        <v>15</v>
      </c>
      <c r="J309" s="237">
        <f>'2.3.2.1fin'!J309</f>
        <v>15</v>
      </c>
      <c r="K309" s="237">
        <f>'2.3.2.1fin'!K309</f>
        <v>15</v>
      </c>
      <c r="L309" s="237">
        <f>'2.3.2.1fin'!L309</f>
        <v>15</v>
      </c>
      <c r="M309" s="237">
        <f>'2.3.2.1fin'!M309</f>
        <v>15</v>
      </c>
      <c r="N309" s="237">
        <f>'2.3.2.1fin'!N309</f>
        <v>15</v>
      </c>
      <c r="O309" s="237">
        <f>'2.3.2.1fin'!O309</f>
        <v>15</v>
      </c>
      <c r="P309" s="237">
        <f>'2.3.2.1fin'!P309</f>
        <v>15</v>
      </c>
      <c r="Q309" s="237">
        <f>'2.3.2.1fin'!Q309</f>
        <v>15</v>
      </c>
      <c r="R309" s="237">
        <f>'2.3.2.1fin'!R309</f>
        <v>15</v>
      </c>
      <c r="S309" s="237">
        <f>'2.3.2.1fin'!S309</f>
        <v>15</v>
      </c>
      <c r="T309" s="237">
        <f>'2.3.2.1fin'!T309</f>
        <v>15</v>
      </c>
      <c r="U309" s="237">
        <f>'2.3.2.1fin'!U309</f>
        <v>15</v>
      </c>
      <c r="V309" s="237">
        <f>'2.3.2.1fin'!V309</f>
        <v>15</v>
      </c>
      <c r="W309" s="237">
        <f>'2.3.2.1fin'!W309</f>
        <v>0</v>
      </c>
      <c r="X309" s="237">
        <f>'2.3.2.1fin'!X309</f>
        <v>0</v>
      </c>
      <c r="Y309" s="237">
        <f>'2.3.2.1fin'!Y309</f>
        <v>0</v>
      </c>
    </row>
    <row r="310" spans="1:25" s="236" customFormat="1" x14ac:dyDescent="0.25">
      <c r="A310" s="237" t="str">
        <f>'2.3.2.1fin'!A310</f>
        <v>Urea</v>
      </c>
      <c r="B310" s="237">
        <f>'2.3.2.1fin'!B310</f>
        <v>0</v>
      </c>
      <c r="C310" s="237">
        <f>'2.3.2.1fin'!C310</f>
        <v>0</v>
      </c>
      <c r="D310" s="237">
        <f>'2.3.2.1fin'!D310</f>
        <v>0</v>
      </c>
      <c r="E310" s="237">
        <f>'2.3.2.1fin'!E310</f>
        <v>0</v>
      </c>
      <c r="F310" s="237">
        <f>'2.3.2.1fin'!F310</f>
        <v>0</v>
      </c>
      <c r="G310" s="237">
        <f>'2.3.2.1fin'!G310</f>
        <v>0</v>
      </c>
      <c r="H310" s="237">
        <f>'2.3.2.1fin'!H310</f>
        <v>0</v>
      </c>
      <c r="I310" s="237">
        <f>'2.3.2.1fin'!I310</f>
        <v>0</v>
      </c>
      <c r="J310" s="237">
        <f>'2.3.2.1fin'!J310</f>
        <v>0</v>
      </c>
      <c r="K310" s="237">
        <f>'2.3.2.1fin'!K310</f>
        <v>0</v>
      </c>
      <c r="L310" s="237">
        <f>'2.3.2.1fin'!L310</f>
        <v>0</v>
      </c>
      <c r="M310" s="237">
        <f>'2.3.2.1fin'!M310</f>
        <v>0</v>
      </c>
      <c r="N310" s="237">
        <f>'2.3.2.1fin'!N310</f>
        <v>0</v>
      </c>
      <c r="O310" s="237">
        <f>'2.3.2.1fin'!O310</f>
        <v>0</v>
      </c>
      <c r="P310" s="237">
        <f>'2.3.2.1fin'!P310</f>
        <v>0</v>
      </c>
      <c r="Q310" s="237">
        <f>'2.3.2.1fin'!Q310</f>
        <v>0</v>
      </c>
      <c r="R310" s="237">
        <f>'2.3.2.1fin'!R310</f>
        <v>0</v>
      </c>
      <c r="S310" s="237">
        <f>'2.3.2.1fin'!S310</f>
        <v>0</v>
      </c>
      <c r="T310" s="237">
        <f>'2.3.2.1fin'!T310</f>
        <v>0</v>
      </c>
      <c r="U310" s="237">
        <f>'2.3.2.1fin'!U310</f>
        <v>0</v>
      </c>
      <c r="V310" s="237">
        <f>'2.3.2.1fin'!V310</f>
        <v>0</v>
      </c>
      <c r="W310" s="237">
        <f>'2.3.2.1fin'!W310</f>
        <v>0</v>
      </c>
      <c r="X310" s="237">
        <f>'2.3.2.1fin'!X310</f>
        <v>0</v>
      </c>
      <c r="Y310" s="237">
        <f>'2.3.2.1fin'!Y310</f>
        <v>0</v>
      </c>
    </row>
    <row r="311" spans="1:25" s="236" customFormat="1" x14ac:dyDescent="0.25">
      <c r="A311" s="237" t="str">
        <f>'2.3.2.1fin'!A311</f>
        <v>Maíz</v>
      </c>
      <c r="B311" s="237">
        <f>'2.3.2.1fin'!B311</f>
        <v>0</v>
      </c>
      <c r="C311" s="237">
        <f>'2.3.2.1fin'!C311</f>
        <v>45</v>
      </c>
      <c r="D311" s="237">
        <f>'2.3.2.1fin'!D311</f>
        <v>45</v>
      </c>
      <c r="E311" s="237">
        <f>'2.3.2.1fin'!E311</f>
        <v>45</v>
      </c>
      <c r="F311" s="237">
        <f>'2.3.2.1fin'!F311</f>
        <v>45</v>
      </c>
      <c r="G311" s="237">
        <f>'2.3.2.1fin'!G311</f>
        <v>45</v>
      </c>
      <c r="H311" s="237">
        <f>'2.3.2.1fin'!H311</f>
        <v>45</v>
      </c>
      <c r="I311" s="237">
        <f>'2.3.2.1fin'!I311</f>
        <v>45</v>
      </c>
      <c r="J311" s="237">
        <f>'2.3.2.1fin'!J311</f>
        <v>45</v>
      </c>
      <c r="K311" s="237">
        <f>'2.3.2.1fin'!K311</f>
        <v>45</v>
      </c>
      <c r="L311" s="237">
        <f>'2.3.2.1fin'!L311</f>
        <v>45</v>
      </c>
      <c r="M311" s="237">
        <f>'2.3.2.1fin'!M311</f>
        <v>45</v>
      </c>
      <c r="N311" s="237">
        <f>'2.3.2.1fin'!N311</f>
        <v>45</v>
      </c>
      <c r="O311" s="237">
        <f>'2.3.2.1fin'!O311</f>
        <v>45</v>
      </c>
      <c r="P311" s="237">
        <f>'2.3.2.1fin'!P311</f>
        <v>45</v>
      </c>
      <c r="Q311" s="237">
        <f>'2.3.2.1fin'!Q311</f>
        <v>45</v>
      </c>
      <c r="R311" s="237">
        <f>'2.3.2.1fin'!R311</f>
        <v>45</v>
      </c>
      <c r="S311" s="237">
        <f>'2.3.2.1fin'!S311</f>
        <v>45</v>
      </c>
      <c r="T311" s="237">
        <f>'2.3.2.1fin'!T311</f>
        <v>45</v>
      </c>
      <c r="U311" s="237">
        <f>'2.3.2.1fin'!U311</f>
        <v>45</v>
      </c>
      <c r="V311" s="237">
        <f>'2.3.2.1fin'!V311</f>
        <v>45</v>
      </c>
      <c r="W311" s="237">
        <f>'2.3.2.1fin'!W311</f>
        <v>0</v>
      </c>
      <c r="X311" s="237">
        <f>'2.3.2.1fin'!X311</f>
        <v>0</v>
      </c>
      <c r="Y311" s="237">
        <f>'2.3.2.1fin'!Y311</f>
        <v>0</v>
      </c>
    </row>
    <row r="312" spans="1:25" s="236" customFormat="1" x14ac:dyDescent="0.25">
      <c r="A312" s="237" t="str">
        <f>'2.3.2.1fin'!A312</f>
        <v>Mano de obra (aplicación)</v>
      </c>
      <c r="B312" s="237">
        <f>'2.3.2.1fin'!B312</f>
        <v>0</v>
      </c>
      <c r="C312" s="237">
        <f>'2.3.2.1fin'!C312</f>
        <v>30</v>
      </c>
      <c r="D312" s="237">
        <f>'2.3.2.1fin'!D312</f>
        <v>30</v>
      </c>
      <c r="E312" s="237">
        <f>'2.3.2.1fin'!E312</f>
        <v>30</v>
      </c>
      <c r="F312" s="237">
        <f>'2.3.2.1fin'!F312</f>
        <v>30</v>
      </c>
      <c r="G312" s="237">
        <f>'2.3.2.1fin'!G312</f>
        <v>30</v>
      </c>
      <c r="H312" s="237">
        <f>'2.3.2.1fin'!H312</f>
        <v>30</v>
      </c>
      <c r="I312" s="237">
        <f>'2.3.2.1fin'!I312</f>
        <v>30</v>
      </c>
      <c r="J312" s="237">
        <f>'2.3.2.1fin'!J312</f>
        <v>30</v>
      </c>
      <c r="K312" s="237">
        <f>'2.3.2.1fin'!K312</f>
        <v>30</v>
      </c>
      <c r="L312" s="237">
        <f>'2.3.2.1fin'!L312</f>
        <v>30</v>
      </c>
      <c r="M312" s="237">
        <f>'2.3.2.1fin'!M312</f>
        <v>30</v>
      </c>
      <c r="N312" s="237">
        <f>'2.3.2.1fin'!N312</f>
        <v>30</v>
      </c>
      <c r="O312" s="237">
        <f>'2.3.2.1fin'!O312</f>
        <v>30</v>
      </c>
      <c r="P312" s="237">
        <f>'2.3.2.1fin'!P312</f>
        <v>30</v>
      </c>
      <c r="Q312" s="237">
        <f>'2.3.2.1fin'!Q312</f>
        <v>30</v>
      </c>
      <c r="R312" s="237">
        <f>'2.3.2.1fin'!R312</f>
        <v>30</v>
      </c>
      <c r="S312" s="237">
        <f>'2.3.2.1fin'!S312</f>
        <v>30</v>
      </c>
      <c r="T312" s="237">
        <f>'2.3.2.1fin'!T312</f>
        <v>30</v>
      </c>
      <c r="U312" s="237">
        <f>'2.3.2.1fin'!U312</f>
        <v>30</v>
      </c>
      <c r="V312" s="237">
        <f>'2.3.2.1fin'!V312</f>
        <v>30</v>
      </c>
      <c r="W312" s="237">
        <f>'2.3.2.1fin'!W312</f>
        <v>0</v>
      </c>
      <c r="X312" s="237">
        <f>'2.3.2.1fin'!X312</f>
        <v>0</v>
      </c>
      <c r="Y312" s="237">
        <f>'2.3.2.1fin'!Y312</f>
        <v>0</v>
      </c>
    </row>
    <row r="313" spans="1:25" s="236" customFormat="1" x14ac:dyDescent="0.25">
      <c r="A313" s="237">
        <f>'2.3.2.1fin'!A313</f>
        <v>0</v>
      </c>
      <c r="B313" s="237">
        <f>'2.3.2.1fin'!B313</f>
        <v>0</v>
      </c>
      <c r="C313" s="237">
        <f>'2.3.2.1fin'!C313</f>
        <v>0</v>
      </c>
      <c r="D313" s="237">
        <f>'2.3.2.1fin'!D313</f>
        <v>0</v>
      </c>
      <c r="E313" s="237">
        <f>'2.3.2.1fin'!E313</f>
        <v>0</v>
      </c>
      <c r="F313" s="237">
        <f>'2.3.2.1fin'!F313</f>
        <v>0</v>
      </c>
      <c r="G313" s="237">
        <f>'2.3.2.1fin'!G313</f>
        <v>0</v>
      </c>
      <c r="H313" s="237">
        <f>'2.3.2.1fin'!H313</f>
        <v>0</v>
      </c>
      <c r="I313" s="237">
        <f>'2.3.2.1fin'!I313</f>
        <v>0</v>
      </c>
      <c r="J313" s="237">
        <f>'2.3.2.1fin'!J313</f>
        <v>0</v>
      </c>
      <c r="K313" s="237">
        <f>'2.3.2.1fin'!K313</f>
        <v>0</v>
      </c>
      <c r="L313" s="237">
        <f>'2.3.2.1fin'!L313</f>
        <v>0</v>
      </c>
      <c r="M313" s="237">
        <f>'2.3.2.1fin'!M313</f>
        <v>0</v>
      </c>
      <c r="N313" s="237">
        <f>'2.3.2.1fin'!N313</f>
        <v>0</v>
      </c>
      <c r="O313" s="237">
        <f>'2.3.2.1fin'!O313</f>
        <v>0</v>
      </c>
      <c r="P313" s="237">
        <f>'2.3.2.1fin'!P313</f>
        <v>0</v>
      </c>
      <c r="Q313" s="237">
        <f>'2.3.2.1fin'!Q313</f>
        <v>0</v>
      </c>
      <c r="R313" s="237">
        <f>'2.3.2.1fin'!R313</f>
        <v>0</v>
      </c>
      <c r="S313" s="237">
        <f>'2.3.2.1fin'!S313</f>
        <v>0</v>
      </c>
      <c r="T313" s="237">
        <f>'2.3.2.1fin'!T313</f>
        <v>0</v>
      </c>
      <c r="U313" s="237">
        <f>'2.3.2.1fin'!U313</f>
        <v>0</v>
      </c>
      <c r="V313" s="237">
        <f>'2.3.2.1fin'!V313</f>
        <v>0</v>
      </c>
      <c r="W313" s="237">
        <f>'2.3.2.1fin'!W313</f>
        <v>0</v>
      </c>
      <c r="X313" s="237">
        <f>'2.3.2.1fin'!X313</f>
        <v>0</v>
      </c>
      <c r="Y313" s="237">
        <f>'2.3.2.1fin'!Y313</f>
        <v>0</v>
      </c>
    </row>
    <row r="314" spans="1:25" s="236" customFormat="1" x14ac:dyDescent="0.25">
      <c r="A314" s="237">
        <f>'2.3.2.1fin'!A314</f>
        <v>0</v>
      </c>
      <c r="B314" s="237">
        <f>'2.3.2.1fin'!B314</f>
        <v>0</v>
      </c>
      <c r="C314" s="237">
        <f>'2.3.2.1fin'!C314</f>
        <v>0</v>
      </c>
      <c r="D314" s="237">
        <f>'2.3.2.1fin'!D314</f>
        <v>0</v>
      </c>
      <c r="E314" s="237">
        <f>'2.3.2.1fin'!E314</f>
        <v>0</v>
      </c>
      <c r="F314" s="237">
        <f>'2.3.2.1fin'!F314</f>
        <v>0</v>
      </c>
      <c r="G314" s="237">
        <f>'2.3.2.1fin'!G314</f>
        <v>0</v>
      </c>
      <c r="H314" s="237">
        <f>'2.3.2.1fin'!H314</f>
        <v>0</v>
      </c>
      <c r="I314" s="237">
        <f>'2.3.2.1fin'!I314</f>
        <v>0</v>
      </c>
      <c r="J314" s="237">
        <f>'2.3.2.1fin'!J314</f>
        <v>0</v>
      </c>
      <c r="K314" s="237">
        <f>'2.3.2.1fin'!K314</f>
        <v>0</v>
      </c>
      <c r="L314" s="237">
        <f>'2.3.2.1fin'!L314</f>
        <v>0</v>
      </c>
      <c r="M314" s="237">
        <f>'2.3.2.1fin'!M314</f>
        <v>0</v>
      </c>
      <c r="N314" s="237">
        <f>'2.3.2.1fin'!N314</f>
        <v>0</v>
      </c>
      <c r="O314" s="237">
        <f>'2.3.2.1fin'!O314</f>
        <v>0</v>
      </c>
      <c r="P314" s="237">
        <f>'2.3.2.1fin'!P314</f>
        <v>0</v>
      </c>
      <c r="Q314" s="237">
        <f>'2.3.2.1fin'!Q314</f>
        <v>0</v>
      </c>
      <c r="R314" s="237">
        <f>'2.3.2.1fin'!R314</f>
        <v>0</v>
      </c>
      <c r="S314" s="237">
        <f>'2.3.2.1fin'!S314</f>
        <v>0</v>
      </c>
      <c r="T314" s="237">
        <f>'2.3.2.1fin'!T314</f>
        <v>0</v>
      </c>
      <c r="U314" s="237">
        <f>'2.3.2.1fin'!U314</f>
        <v>0</v>
      </c>
      <c r="V314" s="237">
        <f>'2.3.2.1fin'!V314</f>
        <v>0</v>
      </c>
      <c r="W314" s="237">
        <f>'2.3.2.1fin'!W314</f>
        <v>0</v>
      </c>
      <c r="X314" s="237">
        <f>'2.3.2.1fin'!X314</f>
        <v>0</v>
      </c>
      <c r="Y314" s="237">
        <f>'2.3.2.1fin'!Y314</f>
        <v>0</v>
      </c>
    </row>
    <row r="315" spans="1:25" s="236" customFormat="1" x14ac:dyDescent="0.25">
      <c r="A315" s="237" t="str">
        <f>'2.3.2.1fin'!A315</f>
        <v>CONTROL DE MALEZAS</v>
      </c>
      <c r="B315" s="237">
        <f>'2.3.2.1fin'!B315</f>
        <v>0</v>
      </c>
      <c r="C315" s="237">
        <f>'2.3.2.1fin'!C315</f>
        <v>0</v>
      </c>
      <c r="D315" s="237">
        <f>'2.3.2.1fin'!D315</f>
        <v>0</v>
      </c>
      <c r="E315" s="237">
        <f>'2.3.2.1fin'!E315</f>
        <v>0</v>
      </c>
      <c r="F315" s="237">
        <f>'2.3.2.1fin'!F315</f>
        <v>0</v>
      </c>
      <c r="G315" s="237">
        <f>'2.3.2.1fin'!G315</f>
        <v>0</v>
      </c>
      <c r="H315" s="237">
        <f>'2.3.2.1fin'!H315</f>
        <v>0</v>
      </c>
      <c r="I315" s="237">
        <f>'2.3.2.1fin'!I315</f>
        <v>0</v>
      </c>
      <c r="J315" s="237">
        <f>'2.3.2.1fin'!J315</f>
        <v>0</v>
      </c>
      <c r="K315" s="237">
        <f>'2.3.2.1fin'!K315</f>
        <v>0</v>
      </c>
      <c r="L315" s="237">
        <f>'2.3.2.1fin'!L315</f>
        <v>0</v>
      </c>
      <c r="M315" s="237">
        <f>'2.3.2.1fin'!M315</f>
        <v>0</v>
      </c>
      <c r="N315" s="237">
        <f>'2.3.2.1fin'!N315</f>
        <v>0</v>
      </c>
      <c r="O315" s="237">
        <f>'2.3.2.1fin'!O315</f>
        <v>0</v>
      </c>
      <c r="P315" s="237">
        <f>'2.3.2.1fin'!P315</f>
        <v>0</v>
      </c>
      <c r="Q315" s="237">
        <f>'2.3.2.1fin'!Q315</f>
        <v>0</v>
      </c>
      <c r="R315" s="237">
        <f>'2.3.2.1fin'!R315</f>
        <v>0</v>
      </c>
      <c r="S315" s="237">
        <f>'2.3.2.1fin'!S315</f>
        <v>0</v>
      </c>
      <c r="T315" s="237">
        <f>'2.3.2.1fin'!T315</f>
        <v>0</v>
      </c>
      <c r="U315" s="237">
        <f>'2.3.2.1fin'!U315</f>
        <v>0</v>
      </c>
      <c r="V315" s="237">
        <f>'2.3.2.1fin'!V315</f>
        <v>0</v>
      </c>
      <c r="W315" s="237">
        <f>'2.3.2.1fin'!W315</f>
        <v>0</v>
      </c>
      <c r="X315" s="237">
        <f>'2.3.2.1fin'!X315</f>
        <v>0</v>
      </c>
      <c r="Y315" s="237">
        <f>'2.3.2.1fin'!Y315</f>
        <v>0</v>
      </c>
    </row>
    <row r="316" spans="1:25" s="236" customFormat="1" x14ac:dyDescent="0.25">
      <c r="A316" s="237" t="str">
        <f>'2.3.2.1fin'!A316</f>
        <v>Deshierbe manual</v>
      </c>
      <c r="B316" s="237">
        <f>'2.3.2.1fin'!B316</f>
        <v>0</v>
      </c>
      <c r="C316" s="237">
        <f>'2.3.2.1fin'!C316</f>
        <v>135</v>
      </c>
      <c r="D316" s="237">
        <f>'2.3.2.1fin'!D316</f>
        <v>135</v>
      </c>
      <c r="E316" s="237">
        <f>'2.3.2.1fin'!E316</f>
        <v>135</v>
      </c>
      <c r="F316" s="237">
        <f>'2.3.2.1fin'!F316</f>
        <v>135</v>
      </c>
      <c r="G316" s="237">
        <f>'2.3.2.1fin'!G316</f>
        <v>135</v>
      </c>
      <c r="H316" s="237">
        <f>'2.3.2.1fin'!H316</f>
        <v>135</v>
      </c>
      <c r="I316" s="237">
        <f>'2.3.2.1fin'!I316</f>
        <v>135</v>
      </c>
      <c r="J316" s="237">
        <f>'2.3.2.1fin'!J316</f>
        <v>135</v>
      </c>
      <c r="K316" s="237">
        <f>'2.3.2.1fin'!K316</f>
        <v>135</v>
      </c>
      <c r="L316" s="237">
        <f>'2.3.2.1fin'!L316</f>
        <v>135</v>
      </c>
      <c r="M316" s="237">
        <f>'2.3.2.1fin'!M316</f>
        <v>135</v>
      </c>
      <c r="N316" s="237">
        <f>'2.3.2.1fin'!N316</f>
        <v>135</v>
      </c>
      <c r="O316" s="237">
        <f>'2.3.2.1fin'!O316</f>
        <v>135</v>
      </c>
      <c r="P316" s="237">
        <f>'2.3.2.1fin'!P316</f>
        <v>135</v>
      </c>
      <c r="Q316" s="237">
        <f>'2.3.2.1fin'!Q316</f>
        <v>135</v>
      </c>
      <c r="R316" s="237">
        <f>'2.3.2.1fin'!R316</f>
        <v>135</v>
      </c>
      <c r="S316" s="237">
        <f>'2.3.2.1fin'!S316</f>
        <v>135</v>
      </c>
      <c r="T316" s="237">
        <f>'2.3.2.1fin'!T316</f>
        <v>135</v>
      </c>
      <c r="U316" s="237">
        <f>'2.3.2.1fin'!U316</f>
        <v>135</v>
      </c>
      <c r="V316" s="237">
        <f>'2.3.2.1fin'!V316</f>
        <v>135</v>
      </c>
      <c r="W316" s="237">
        <f>'2.3.2.1fin'!W316</f>
        <v>0</v>
      </c>
      <c r="X316" s="237">
        <f>'2.3.2.1fin'!X316</f>
        <v>0</v>
      </c>
      <c r="Y316" s="237">
        <f>'2.3.2.1fin'!Y316</f>
        <v>0</v>
      </c>
    </row>
    <row r="317" spans="1:25" s="236" customFormat="1" x14ac:dyDescent="0.25">
      <c r="A317" s="237">
        <f>'2.3.2.1fin'!A317</f>
        <v>0</v>
      </c>
      <c r="B317" s="237">
        <f>'2.3.2.1fin'!B317</f>
        <v>0</v>
      </c>
      <c r="C317" s="237">
        <f>'2.3.2.1fin'!C317</f>
        <v>0</v>
      </c>
      <c r="D317" s="237">
        <f>'2.3.2.1fin'!D317</f>
        <v>0</v>
      </c>
      <c r="E317" s="237">
        <f>'2.3.2.1fin'!E317</f>
        <v>0</v>
      </c>
      <c r="F317" s="237">
        <f>'2.3.2.1fin'!F317</f>
        <v>0</v>
      </c>
      <c r="G317" s="237">
        <f>'2.3.2.1fin'!G317</f>
        <v>0</v>
      </c>
      <c r="H317" s="237">
        <f>'2.3.2.1fin'!H317</f>
        <v>0</v>
      </c>
      <c r="I317" s="237">
        <f>'2.3.2.1fin'!I317</f>
        <v>0</v>
      </c>
      <c r="J317" s="237">
        <f>'2.3.2.1fin'!J317</f>
        <v>0</v>
      </c>
      <c r="K317" s="237">
        <f>'2.3.2.1fin'!K317</f>
        <v>0</v>
      </c>
      <c r="L317" s="237">
        <f>'2.3.2.1fin'!L317</f>
        <v>0</v>
      </c>
      <c r="M317" s="237">
        <f>'2.3.2.1fin'!M317</f>
        <v>0</v>
      </c>
      <c r="N317" s="237">
        <f>'2.3.2.1fin'!N317</f>
        <v>0</v>
      </c>
      <c r="O317" s="237">
        <f>'2.3.2.1fin'!O317</f>
        <v>0</v>
      </c>
      <c r="P317" s="237">
        <f>'2.3.2.1fin'!P317</f>
        <v>0</v>
      </c>
      <c r="Q317" s="237">
        <f>'2.3.2.1fin'!Q317</f>
        <v>0</v>
      </c>
      <c r="R317" s="237">
        <f>'2.3.2.1fin'!R317</f>
        <v>0</v>
      </c>
      <c r="S317" s="237">
        <f>'2.3.2.1fin'!S317</f>
        <v>0</v>
      </c>
      <c r="T317" s="237">
        <f>'2.3.2.1fin'!T317</f>
        <v>0</v>
      </c>
      <c r="U317" s="237">
        <f>'2.3.2.1fin'!U317</f>
        <v>0</v>
      </c>
      <c r="V317" s="237">
        <f>'2.3.2.1fin'!V317</f>
        <v>0</v>
      </c>
      <c r="W317" s="237">
        <f>'2.3.2.1fin'!W317</f>
        <v>0</v>
      </c>
      <c r="X317" s="237">
        <f>'2.3.2.1fin'!X317</f>
        <v>0</v>
      </c>
      <c r="Y317" s="237">
        <f>'2.3.2.1fin'!Y317</f>
        <v>0</v>
      </c>
    </row>
    <row r="318" spans="1:25" s="236" customFormat="1" x14ac:dyDescent="0.25">
      <c r="A318" s="237" t="str">
        <f>'2.3.2.1fin'!A318</f>
        <v>CONTROL DE PLAGAS Y ENFERMEDADES (maíz/durazno)</v>
      </c>
      <c r="B318" s="237">
        <f>'2.3.2.1fin'!B318</f>
        <v>0</v>
      </c>
      <c r="C318" s="237">
        <f>'2.3.2.1fin'!C318</f>
        <v>0</v>
      </c>
      <c r="D318" s="237">
        <f>'2.3.2.1fin'!D318</f>
        <v>0</v>
      </c>
      <c r="E318" s="237">
        <f>'2.3.2.1fin'!E318</f>
        <v>0</v>
      </c>
      <c r="F318" s="237">
        <f>'2.3.2.1fin'!F318</f>
        <v>0</v>
      </c>
      <c r="G318" s="237">
        <f>'2.3.2.1fin'!G318</f>
        <v>0</v>
      </c>
      <c r="H318" s="237">
        <f>'2.3.2.1fin'!H318</f>
        <v>0</v>
      </c>
      <c r="I318" s="237">
        <f>'2.3.2.1fin'!I318</f>
        <v>0</v>
      </c>
      <c r="J318" s="237">
        <f>'2.3.2.1fin'!J318</f>
        <v>0</v>
      </c>
      <c r="K318" s="237">
        <f>'2.3.2.1fin'!K318</f>
        <v>0</v>
      </c>
      <c r="L318" s="237">
        <f>'2.3.2.1fin'!L318</f>
        <v>0</v>
      </c>
      <c r="M318" s="237">
        <f>'2.3.2.1fin'!M318</f>
        <v>0</v>
      </c>
      <c r="N318" s="237">
        <f>'2.3.2.1fin'!N318</f>
        <v>0</v>
      </c>
      <c r="O318" s="237">
        <f>'2.3.2.1fin'!O318</f>
        <v>0</v>
      </c>
      <c r="P318" s="237">
        <f>'2.3.2.1fin'!P318</f>
        <v>0</v>
      </c>
      <c r="Q318" s="237">
        <f>'2.3.2.1fin'!Q318</f>
        <v>0</v>
      </c>
      <c r="R318" s="237">
        <f>'2.3.2.1fin'!R318</f>
        <v>0</v>
      </c>
      <c r="S318" s="237">
        <f>'2.3.2.1fin'!S318</f>
        <v>0</v>
      </c>
      <c r="T318" s="237">
        <f>'2.3.2.1fin'!T318</f>
        <v>0</v>
      </c>
      <c r="U318" s="237">
        <f>'2.3.2.1fin'!U318</f>
        <v>0</v>
      </c>
      <c r="V318" s="237">
        <f>'2.3.2.1fin'!V318</f>
        <v>0</v>
      </c>
      <c r="W318" s="237">
        <f>'2.3.2.1fin'!W318</f>
        <v>0</v>
      </c>
      <c r="X318" s="237">
        <f>'2.3.2.1fin'!X318</f>
        <v>0</v>
      </c>
      <c r="Y318" s="237">
        <f>'2.3.2.1fin'!Y318</f>
        <v>0</v>
      </c>
    </row>
    <row r="319" spans="1:25" s="236" customFormat="1" x14ac:dyDescent="0.25">
      <c r="A319" s="237" t="str">
        <f>'2.3.2.1fin'!A319</f>
        <v xml:space="preserve">Trampas para gusano gojollero (maíz)                                                    </v>
      </c>
      <c r="B319" s="237">
        <f>'2.3.2.1fin'!B319</f>
        <v>0</v>
      </c>
      <c r="C319" s="237">
        <f>'2.3.2.1fin'!C319</f>
        <v>20</v>
      </c>
      <c r="D319" s="237">
        <f>'2.3.2.1fin'!D319</f>
        <v>20</v>
      </c>
      <c r="E319" s="237">
        <f>'2.3.2.1fin'!E319</f>
        <v>20</v>
      </c>
      <c r="F319" s="237">
        <f>'2.3.2.1fin'!F319</f>
        <v>20</v>
      </c>
      <c r="G319" s="237">
        <f>'2.3.2.1fin'!G319</f>
        <v>20</v>
      </c>
      <c r="H319" s="237">
        <f>'2.3.2.1fin'!H319</f>
        <v>20</v>
      </c>
      <c r="I319" s="237">
        <f>'2.3.2.1fin'!I319</f>
        <v>20</v>
      </c>
      <c r="J319" s="237">
        <f>'2.3.2.1fin'!J319</f>
        <v>20</v>
      </c>
      <c r="K319" s="237">
        <f>'2.3.2.1fin'!K319</f>
        <v>20</v>
      </c>
      <c r="L319" s="237">
        <f>'2.3.2.1fin'!L319</f>
        <v>20</v>
      </c>
      <c r="M319" s="237">
        <f>'2.3.2.1fin'!M319</f>
        <v>20</v>
      </c>
      <c r="N319" s="237">
        <f>'2.3.2.1fin'!N319</f>
        <v>20</v>
      </c>
      <c r="O319" s="237">
        <f>'2.3.2.1fin'!O319</f>
        <v>20</v>
      </c>
      <c r="P319" s="237">
        <f>'2.3.2.1fin'!P319</f>
        <v>20</v>
      </c>
      <c r="Q319" s="237">
        <f>'2.3.2.1fin'!Q319</f>
        <v>20</v>
      </c>
      <c r="R319" s="237">
        <f>'2.3.2.1fin'!R319</f>
        <v>20</v>
      </c>
      <c r="S319" s="237">
        <f>'2.3.2.1fin'!S319</f>
        <v>20</v>
      </c>
      <c r="T319" s="237">
        <f>'2.3.2.1fin'!T319</f>
        <v>20</v>
      </c>
      <c r="U319" s="237">
        <f>'2.3.2.1fin'!U319</f>
        <v>20</v>
      </c>
      <c r="V319" s="237">
        <f>'2.3.2.1fin'!V319</f>
        <v>20</v>
      </c>
      <c r="W319" s="237">
        <f>'2.3.2.1fin'!W319</f>
        <v>0</v>
      </c>
      <c r="X319" s="237">
        <f>'2.3.2.1fin'!X319</f>
        <v>0</v>
      </c>
      <c r="Y319" s="237">
        <f>'2.3.2.1fin'!Y319</f>
        <v>0</v>
      </c>
    </row>
    <row r="320" spans="1:25" s="236" customFormat="1" x14ac:dyDescent="0.25">
      <c r="A320" s="237" t="str">
        <f>'2.3.2.1fin'!A320</f>
        <v xml:space="preserve">Mano de obra (colocación de trampas)                                                    </v>
      </c>
      <c r="B320" s="237">
        <f>'2.3.2.1fin'!B320</f>
        <v>0</v>
      </c>
      <c r="C320" s="237">
        <f>'2.3.2.1fin'!C320</f>
        <v>7.5</v>
      </c>
      <c r="D320" s="237">
        <f>'2.3.2.1fin'!D320</f>
        <v>7.5</v>
      </c>
      <c r="E320" s="237">
        <f>'2.3.2.1fin'!E320</f>
        <v>7.5</v>
      </c>
      <c r="F320" s="237">
        <f>'2.3.2.1fin'!F320</f>
        <v>7.5</v>
      </c>
      <c r="G320" s="237">
        <f>'2.3.2.1fin'!G320</f>
        <v>7.5</v>
      </c>
      <c r="H320" s="237">
        <f>'2.3.2.1fin'!H320</f>
        <v>7.5</v>
      </c>
      <c r="I320" s="237">
        <f>'2.3.2.1fin'!I320</f>
        <v>7.5</v>
      </c>
      <c r="J320" s="237">
        <f>'2.3.2.1fin'!J320</f>
        <v>7.5</v>
      </c>
      <c r="K320" s="237">
        <f>'2.3.2.1fin'!K320</f>
        <v>7.5</v>
      </c>
      <c r="L320" s="237">
        <f>'2.3.2.1fin'!L320</f>
        <v>7.5</v>
      </c>
      <c r="M320" s="237">
        <f>'2.3.2.1fin'!M320</f>
        <v>7.5</v>
      </c>
      <c r="N320" s="237">
        <f>'2.3.2.1fin'!N320</f>
        <v>7.5</v>
      </c>
      <c r="O320" s="237">
        <f>'2.3.2.1fin'!O320</f>
        <v>7.5</v>
      </c>
      <c r="P320" s="237">
        <f>'2.3.2.1fin'!P320</f>
        <v>7.5</v>
      </c>
      <c r="Q320" s="237">
        <f>'2.3.2.1fin'!Q320</f>
        <v>7.5</v>
      </c>
      <c r="R320" s="237">
        <f>'2.3.2.1fin'!R320</f>
        <v>7.5</v>
      </c>
      <c r="S320" s="237">
        <f>'2.3.2.1fin'!S320</f>
        <v>7.5</v>
      </c>
      <c r="T320" s="237">
        <f>'2.3.2.1fin'!T320</f>
        <v>7.5</v>
      </c>
      <c r="U320" s="237">
        <f>'2.3.2.1fin'!U320</f>
        <v>7.5</v>
      </c>
      <c r="V320" s="237">
        <f>'2.3.2.1fin'!V320</f>
        <v>7.5</v>
      </c>
      <c r="W320" s="237">
        <f>'2.3.2.1fin'!W320</f>
        <v>0</v>
      </c>
      <c r="X320" s="237">
        <f>'2.3.2.1fin'!X320</f>
        <v>0</v>
      </c>
      <c r="Y320" s="237">
        <f>'2.3.2.1fin'!Y320</f>
        <v>0</v>
      </c>
    </row>
    <row r="321" spans="1:25" s="236" customFormat="1" x14ac:dyDescent="0.25">
      <c r="A321" s="237">
        <f>'2.3.2.1fin'!A321</f>
        <v>0</v>
      </c>
      <c r="B321" s="237">
        <f>'2.3.2.1fin'!B321</f>
        <v>0</v>
      </c>
      <c r="C321" s="237">
        <f>'2.3.2.1fin'!C321</f>
        <v>0</v>
      </c>
      <c r="D321" s="237">
        <f>'2.3.2.1fin'!D321</f>
        <v>0</v>
      </c>
      <c r="E321" s="237">
        <f>'2.3.2.1fin'!E321</f>
        <v>0</v>
      </c>
      <c r="F321" s="237">
        <f>'2.3.2.1fin'!F321</f>
        <v>0</v>
      </c>
      <c r="G321" s="237">
        <f>'2.3.2.1fin'!G321</f>
        <v>0</v>
      </c>
      <c r="H321" s="237">
        <f>'2.3.2.1fin'!H321</f>
        <v>0</v>
      </c>
      <c r="I321" s="237">
        <f>'2.3.2.1fin'!I321</f>
        <v>0</v>
      </c>
      <c r="J321" s="237">
        <f>'2.3.2.1fin'!J321</f>
        <v>0</v>
      </c>
      <c r="K321" s="237">
        <f>'2.3.2.1fin'!K321</f>
        <v>0</v>
      </c>
      <c r="L321" s="237">
        <f>'2.3.2.1fin'!L321</f>
        <v>0</v>
      </c>
      <c r="M321" s="237">
        <f>'2.3.2.1fin'!M321</f>
        <v>0</v>
      </c>
      <c r="N321" s="237">
        <f>'2.3.2.1fin'!N321</f>
        <v>0</v>
      </c>
      <c r="O321" s="237">
        <f>'2.3.2.1fin'!O321</f>
        <v>0</v>
      </c>
      <c r="P321" s="237">
        <f>'2.3.2.1fin'!P321</f>
        <v>0</v>
      </c>
      <c r="Q321" s="237">
        <f>'2.3.2.1fin'!Q321</f>
        <v>0</v>
      </c>
      <c r="R321" s="237">
        <f>'2.3.2.1fin'!R321</f>
        <v>0</v>
      </c>
      <c r="S321" s="237">
        <f>'2.3.2.1fin'!S321</f>
        <v>0</v>
      </c>
      <c r="T321" s="237">
        <f>'2.3.2.1fin'!T321</f>
        <v>0</v>
      </c>
      <c r="U321" s="237">
        <f>'2.3.2.1fin'!U321</f>
        <v>0</v>
      </c>
      <c r="V321" s="237">
        <f>'2.3.2.1fin'!V321</f>
        <v>0</v>
      </c>
      <c r="W321" s="237">
        <f>'2.3.2.1fin'!W321</f>
        <v>0</v>
      </c>
      <c r="X321" s="237">
        <f>'2.3.2.1fin'!X321</f>
        <v>0</v>
      </c>
      <c r="Y321" s="237">
        <f>'2.3.2.1fin'!Y321</f>
        <v>0</v>
      </c>
    </row>
    <row r="322" spans="1:25" s="236" customFormat="1" x14ac:dyDescent="0.25">
      <c r="A322" s="237" t="str">
        <f>'2.3.2.1fin'!A322</f>
        <v>COSECHA</v>
      </c>
      <c r="B322" s="237">
        <f>'2.3.2.1fin'!B322</f>
        <v>0</v>
      </c>
      <c r="C322" s="237">
        <f>'2.3.2.1fin'!C322</f>
        <v>0</v>
      </c>
      <c r="D322" s="237">
        <f>'2.3.2.1fin'!D322</f>
        <v>0</v>
      </c>
      <c r="E322" s="237">
        <f>'2.3.2.1fin'!E322</f>
        <v>0</v>
      </c>
      <c r="F322" s="237">
        <f>'2.3.2.1fin'!F322</f>
        <v>0</v>
      </c>
      <c r="G322" s="237">
        <f>'2.3.2.1fin'!G322</f>
        <v>0</v>
      </c>
      <c r="H322" s="237">
        <f>'2.3.2.1fin'!H322</f>
        <v>0</v>
      </c>
      <c r="I322" s="237">
        <f>'2.3.2.1fin'!I322</f>
        <v>0</v>
      </c>
      <c r="J322" s="237">
        <f>'2.3.2.1fin'!J322</f>
        <v>0</v>
      </c>
      <c r="K322" s="237">
        <f>'2.3.2.1fin'!K322</f>
        <v>0</v>
      </c>
      <c r="L322" s="237">
        <f>'2.3.2.1fin'!L322</f>
        <v>0</v>
      </c>
      <c r="M322" s="237">
        <f>'2.3.2.1fin'!M322</f>
        <v>0</v>
      </c>
      <c r="N322" s="237">
        <f>'2.3.2.1fin'!N322</f>
        <v>0</v>
      </c>
      <c r="O322" s="237">
        <f>'2.3.2.1fin'!O322</f>
        <v>0</v>
      </c>
      <c r="P322" s="237">
        <f>'2.3.2.1fin'!P322</f>
        <v>0</v>
      </c>
      <c r="Q322" s="237">
        <f>'2.3.2.1fin'!Q322</f>
        <v>0</v>
      </c>
      <c r="R322" s="237">
        <f>'2.3.2.1fin'!R322</f>
        <v>0</v>
      </c>
      <c r="S322" s="237">
        <f>'2.3.2.1fin'!S322</f>
        <v>0</v>
      </c>
      <c r="T322" s="237">
        <f>'2.3.2.1fin'!T322</f>
        <v>0</v>
      </c>
      <c r="U322" s="237">
        <f>'2.3.2.1fin'!U322</f>
        <v>0</v>
      </c>
      <c r="V322" s="237">
        <f>'2.3.2.1fin'!V322</f>
        <v>0</v>
      </c>
      <c r="W322" s="237">
        <f>'2.3.2.1fin'!W322</f>
        <v>0</v>
      </c>
      <c r="X322" s="237">
        <f>'2.3.2.1fin'!X322</f>
        <v>0</v>
      </c>
      <c r="Y322" s="237">
        <f>'2.3.2.1fin'!Y322</f>
        <v>0</v>
      </c>
    </row>
    <row r="323" spans="1:25" s="236" customFormat="1" x14ac:dyDescent="0.25">
      <c r="A323" s="237" t="str">
        <f>'2.3.2.1fin'!A323</f>
        <v xml:space="preserve">Maíz (recoleccion y desgrane)                                                                 </v>
      </c>
      <c r="B323" s="237">
        <f>'2.3.2.1fin'!B323</f>
        <v>0</v>
      </c>
      <c r="C323" s="237">
        <f>'2.3.2.1fin'!C323</f>
        <v>270</v>
      </c>
      <c r="D323" s="237">
        <f>'2.3.2.1fin'!D323</f>
        <v>270</v>
      </c>
      <c r="E323" s="237">
        <f>'2.3.2.1fin'!E323</f>
        <v>270</v>
      </c>
      <c r="F323" s="237">
        <f>'2.3.2.1fin'!F323</f>
        <v>270</v>
      </c>
      <c r="G323" s="237">
        <f>'2.3.2.1fin'!G323</f>
        <v>270</v>
      </c>
      <c r="H323" s="237">
        <f>'2.3.2.1fin'!H323</f>
        <v>270</v>
      </c>
      <c r="I323" s="237">
        <f>'2.3.2.1fin'!I323</f>
        <v>270</v>
      </c>
      <c r="J323" s="237">
        <f>'2.3.2.1fin'!J323</f>
        <v>270</v>
      </c>
      <c r="K323" s="237">
        <f>'2.3.2.1fin'!K323</f>
        <v>270</v>
      </c>
      <c r="L323" s="237">
        <f>'2.3.2.1fin'!L323</f>
        <v>270</v>
      </c>
      <c r="M323" s="237">
        <f>'2.3.2.1fin'!M323</f>
        <v>270</v>
      </c>
      <c r="N323" s="237">
        <f>'2.3.2.1fin'!N323</f>
        <v>270</v>
      </c>
      <c r="O323" s="237">
        <f>'2.3.2.1fin'!O323</f>
        <v>270</v>
      </c>
      <c r="P323" s="237">
        <f>'2.3.2.1fin'!P323</f>
        <v>270</v>
      </c>
      <c r="Q323" s="237">
        <f>'2.3.2.1fin'!Q323</f>
        <v>270</v>
      </c>
      <c r="R323" s="237">
        <f>'2.3.2.1fin'!R323</f>
        <v>270</v>
      </c>
      <c r="S323" s="237">
        <f>'2.3.2.1fin'!S323</f>
        <v>270</v>
      </c>
      <c r="T323" s="237">
        <f>'2.3.2.1fin'!T323</f>
        <v>270</v>
      </c>
      <c r="U323" s="237">
        <f>'2.3.2.1fin'!U323</f>
        <v>270</v>
      </c>
      <c r="V323" s="237">
        <f>'2.3.2.1fin'!V323</f>
        <v>270</v>
      </c>
      <c r="W323" s="237">
        <f>'2.3.2.1fin'!W323</f>
        <v>0</v>
      </c>
      <c r="X323" s="237">
        <f>'2.3.2.1fin'!X323</f>
        <v>0</v>
      </c>
      <c r="Y323" s="237">
        <f>'2.3.2.1fin'!Y323</f>
        <v>0</v>
      </c>
    </row>
    <row r="324" spans="1:25" s="236" customFormat="1" x14ac:dyDescent="0.25">
      <c r="A324" s="237" t="str">
        <f>'2.3.2.1fin'!A324</f>
        <v xml:space="preserve">Frijol cosecha y limpieza)                                                                         </v>
      </c>
      <c r="B324" s="237">
        <f>'2.3.2.1fin'!B324</f>
        <v>0</v>
      </c>
      <c r="C324" s="237">
        <f>'2.3.2.1fin'!C324</f>
        <v>90</v>
      </c>
      <c r="D324" s="237">
        <f>'2.3.2.1fin'!D324</f>
        <v>90</v>
      </c>
      <c r="E324" s="237">
        <f>'2.3.2.1fin'!E324</f>
        <v>90</v>
      </c>
      <c r="F324" s="237">
        <f>'2.3.2.1fin'!F324</f>
        <v>90</v>
      </c>
      <c r="G324" s="237">
        <f>'2.3.2.1fin'!G324</f>
        <v>90</v>
      </c>
      <c r="H324" s="237">
        <f>'2.3.2.1fin'!H324</f>
        <v>90</v>
      </c>
      <c r="I324" s="237">
        <f>'2.3.2.1fin'!I324</f>
        <v>90</v>
      </c>
      <c r="J324" s="237">
        <f>'2.3.2.1fin'!J324</f>
        <v>90</v>
      </c>
      <c r="K324" s="237">
        <f>'2.3.2.1fin'!K324</f>
        <v>90</v>
      </c>
      <c r="L324" s="237">
        <f>'2.3.2.1fin'!L324</f>
        <v>90</v>
      </c>
      <c r="M324" s="237">
        <f>'2.3.2.1fin'!M324</f>
        <v>90</v>
      </c>
      <c r="N324" s="237">
        <f>'2.3.2.1fin'!N324</f>
        <v>90</v>
      </c>
      <c r="O324" s="237">
        <f>'2.3.2.1fin'!O324</f>
        <v>90</v>
      </c>
      <c r="P324" s="237">
        <f>'2.3.2.1fin'!P324</f>
        <v>90</v>
      </c>
      <c r="Q324" s="237">
        <f>'2.3.2.1fin'!Q324</f>
        <v>90</v>
      </c>
      <c r="R324" s="237">
        <f>'2.3.2.1fin'!R324</f>
        <v>90</v>
      </c>
      <c r="S324" s="237">
        <f>'2.3.2.1fin'!S324</f>
        <v>90</v>
      </c>
      <c r="T324" s="237">
        <f>'2.3.2.1fin'!T324</f>
        <v>90</v>
      </c>
      <c r="U324" s="237">
        <f>'2.3.2.1fin'!U324</f>
        <v>90</v>
      </c>
      <c r="V324" s="237">
        <f>'2.3.2.1fin'!V324</f>
        <v>90</v>
      </c>
      <c r="W324" s="237">
        <f>'2.3.2.1fin'!W324</f>
        <v>0</v>
      </c>
      <c r="X324" s="237">
        <f>'2.3.2.1fin'!X324</f>
        <v>0</v>
      </c>
      <c r="Y324" s="237">
        <f>'2.3.2.1fin'!Y324</f>
        <v>0</v>
      </c>
    </row>
    <row r="325" spans="1:25" s="236" customFormat="1" x14ac:dyDescent="0.25">
      <c r="A325" s="237">
        <f>'2.3.2.1fin'!A325</f>
        <v>0</v>
      </c>
      <c r="B325" s="237">
        <f>'2.3.2.1fin'!B325</f>
        <v>0</v>
      </c>
      <c r="C325" s="237">
        <f>'2.3.2.1fin'!C325</f>
        <v>0</v>
      </c>
      <c r="D325" s="237">
        <f>'2.3.2.1fin'!D325</f>
        <v>0</v>
      </c>
      <c r="E325" s="237">
        <f>'2.3.2.1fin'!E325</f>
        <v>0</v>
      </c>
      <c r="F325" s="237">
        <f>'2.3.2.1fin'!F325</f>
        <v>0</v>
      </c>
      <c r="G325" s="237">
        <f>'2.3.2.1fin'!G325</f>
        <v>0</v>
      </c>
      <c r="H325" s="237">
        <f>'2.3.2.1fin'!H325</f>
        <v>0</v>
      </c>
      <c r="I325" s="237">
        <f>'2.3.2.1fin'!I325</f>
        <v>0</v>
      </c>
      <c r="J325" s="237">
        <f>'2.3.2.1fin'!J325</f>
        <v>0</v>
      </c>
      <c r="K325" s="237">
        <f>'2.3.2.1fin'!K325</f>
        <v>0</v>
      </c>
      <c r="L325" s="237">
        <f>'2.3.2.1fin'!L325</f>
        <v>0</v>
      </c>
      <c r="M325" s="237">
        <f>'2.3.2.1fin'!M325</f>
        <v>0</v>
      </c>
      <c r="N325" s="237">
        <f>'2.3.2.1fin'!N325</f>
        <v>0</v>
      </c>
      <c r="O325" s="237">
        <f>'2.3.2.1fin'!O325</f>
        <v>0</v>
      </c>
      <c r="P325" s="237">
        <f>'2.3.2.1fin'!P325</f>
        <v>0</v>
      </c>
      <c r="Q325" s="237">
        <f>'2.3.2.1fin'!Q325</f>
        <v>0</v>
      </c>
      <c r="R325" s="237">
        <f>'2.3.2.1fin'!R325</f>
        <v>0</v>
      </c>
      <c r="S325" s="237">
        <f>'2.3.2.1fin'!S325</f>
        <v>0</v>
      </c>
      <c r="T325" s="237">
        <f>'2.3.2.1fin'!T325</f>
        <v>0</v>
      </c>
      <c r="U325" s="237">
        <f>'2.3.2.1fin'!U325</f>
        <v>0</v>
      </c>
      <c r="V325" s="237">
        <f>'2.3.2.1fin'!V325</f>
        <v>0</v>
      </c>
      <c r="W325" s="237">
        <f>'2.3.2.1fin'!W325</f>
        <v>0</v>
      </c>
      <c r="X325" s="237">
        <f>'2.3.2.1fin'!X325</f>
        <v>0</v>
      </c>
      <c r="Y325" s="237">
        <f>'2.3.2.1fin'!Y325</f>
        <v>0</v>
      </c>
    </row>
    <row r="326" spans="1:25" s="236" customFormat="1" x14ac:dyDescent="0.25">
      <c r="A326" s="237" t="str">
        <f>'2.3.2.1fin'!A326</f>
        <v>INGRESOS RENDIMIENTOS CULTIVOS - ajustados</v>
      </c>
      <c r="B326" s="237">
        <f>'2.3.2.1fin'!B326</f>
        <v>0</v>
      </c>
      <c r="C326" s="237">
        <f>'2.3.2.1fin'!C326</f>
        <v>0</v>
      </c>
      <c r="D326" s="237">
        <f>'2.3.2.1fin'!D326</f>
        <v>0</v>
      </c>
      <c r="E326" s="237">
        <f>'2.3.2.1fin'!E326</f>
        <v>0</v>
      </c>
      <c r="F326" s="237">
        <f>'2.3.2.1fin'!F326</f>
        <v>0</v>
      </c>
      <c r="G326" s="237">
        <f>'2.3.2.1fin'!G326</f>
        <v>0</v>
      </c>
      <c r="H326" s="237">
        <f>'2.3.2.1fin'!H326</f>
        <v>0</v>
      </c>
      <c r="I326" s="237">
        <f>'2.3.2.1fin'!I326</f>
        <v>0</v>
      </c>
      <c r="J326" s="237">
        <f>'2.3.2.1fin'!J326</f>
        <v>0</v>
      </c>
      <c r="K326" s="237">
        <f>'2.3.2.1fin'!K326</f>
        <v>0</v>
      </c>
      <c r="L326" s="237">
        <f>'2.3.2.1fin'!L326</f>
        <v>0</v>
      </c>
      <c r="M326" s="237">
        <f>'2.3.2.1fin'!M326</f>
        <v>0</v>
      </c>
      <c r="N326" s="237">
        <f>'2.3.2.1fin'!N326</f>
        <v>0</v>
      </c>
      <c r="O326" s="237">
        <f>'2.3.2.1fin'!O326</f>
        <v>0</v>
      </c>
      <c r="P326" s="237">
        <f>'2.3.2.1fin'!P326</f>
        <v>0</v>
      </c>
      <c r="Q326" s="237">
        <f>'2.3.2.1fin'!Q326</f>
        <v>0</v>
      </c>
      <c r="R326" s="237">
        <f>'2.3.2.1fin'!R326</f>
        <v>0</v>
      </c>
      <c r="S326" s="237">
        <f>'2.3.2.1fin'!S326</f>
        <v>0</v>
      </c>
      <c r="T326" s="237">
        <f>'2.3.2.1fin'!T326</f>
        <v>0</v>
      </c>
      <c r="U326" s="237">
        <f>'2.3.2.1fin'!U326</f>
        <v>0</v>
      </c>
      <c r="V326" s="237">
        <f>'2.3.2.1fin'!V326</f>
        <v>0</v>
      </c>
      <c r="W326" s="237">
        <f>'2.3.2.1fin'!W326</f>
        <v>0</v>
      </c>
      <c r="X326" s="237">
        <f>'2.3.2.1fin'!X326</f>
        <v>0</v>
      </c>
      <c r="Y326" s="237">
        <f>'2.3.2.1fin'!Y326</f>
        <v>0</v>
      </c>
    </row>
    <row r="327" spans="1:25" s="236" customFormat="1" x14ac:dyDescent="0.25">
      <c r="A327" s="237" t="str">
        <f>'2.3.2.1fin'!A327</f>
        <v xml:space="preserve">Maíz                                                                                                      </v>
      </c>
      <c r="B327" s="237">
        <f>'2.3.2.1fin'!B327</f>
        <v>0</v>
      </c>
      <c r="C327" s="237">
        <f>'2.3.2.1fin'!C327</f>
        <v>1400</v>
      </c>
      <c r="D327" s="237">
        <f>'2.3.2.1fin'!D327</f>
        <v>1400</v>
      </c>
      <c r="E327" s="237">
        <f>'2.3.2.1fin'!E327</f>
        <v>1400</v>
      </c>
      <c r="F327" s="237">
        <f>'2.3.2.1fin'!F327</f>
        <v>1400</v>
      </c>
      <c r="G327" s="237">
        <f>'2.3.2.1fin'!G327</f>
        <v>1400</v>
      </c>
      <c r="H327" s="237">
        <f>'2.3.2.1fin'!H327</f>
        <v>1400</v>
      </c>
      <c r="I327" s="237">
        <f>'2.3.2.1fin'!I327</f>
        <v>1400</v>
      </c>
      <c r="J327" s="237">
        <f>'2.3.2.1fin'!J327</f>
        <v>1400</v>
      </c>
      <c r="K327" s="237">
        <f>'2.3.2.1fin'!K327</f>
        <v>1400</v>
      </c>
      <c r="L327" s="237">
        <f>'2.3.2.1fin'!L327</f>
        <v>1400</v>
      </c>
      <c r="M327" s="237">
        <f>'2.3.2.1fin'!M327</f>
        <v>1400</v>
      </c>
      <c r="N327" s="237">
        <f>'2.3.2.1fin'!N327</f>
        <v>1400</v>
      </c>
      <c r="O327" s="237">
        <f>'2.3.2.1fin'!O327</f>
        <v>1400</v>
      </c>
      <c r="P327" s="237">
        <f>'2.3.2.1fin'!P327</f>
        <v>1400</v>
      </c>
      <c r="Q327" s="237">
        <f>'2.3.2.1fin'!Q327</f>
        <v>1400</v>
      </c>
      <c r="R327" s="237">
        <f>'2.3.2.1fin'!R327</f>
        <v>1400</v>
      </c>
      <c r="S327" s="237">
        <f>'2.3.2.1fin'!S327</f>
        <v>1400</v>
      </c>
      <c r="T327" s="237">
        <f>'2.3.2.1fin'!T327</f>
        <v>1400</v>
      </c>
      <c r="U327" s="237">
        <f>'2.3.2.1fin'!U327</f>
        <v>1400</v>
      </c>
      <c r="V327" s="237">
        <f>'2.3.2.1fin'!V327</f>
        <v>1400</v>
      </c>
      <c r="W327" s="237">
        <f>'2.3.2.1fin'!W327</f>
        <v>0</v>
      </c>
      <c r="X327" s="237">
        <f>'2.3.2.1fin'!X327</f>
        <v>0</v>
      </c>
      <c r="Y327" s="237">
        <f>'2.3.2.1fin'!Y327</f>
        <v>0</v>
      </c>
    </row>
    <row r="328" spans="1:25" s="236" customFormat="1" x14ac:dyDescent="0.25">
      <c r="A328" s="237" t="str">
        <f>'2.3.2.1fin'!A328</f>
        <v xml:space="preserve">Frijol                                                                                                        </v>
      </c>
      <c r="B328" s="237">
        <f>'2.3.2.1fin'!B328</f>
        <v>0</v>
      </c>
      <c r="C328" s="237">
        <f>'2.3.2.1fin'!C328</f>
        <v>400</v>
      </c>
      <c r="D328" s="237">
        <f>'2.3.2.1fin'!D328</f>
        <v>400</v>
      </c>
      <c r="E328" s="237">
        <f>'2.3.2.1fin'!E328</f>
        <v>400</v>
      </c>
      <c r="F328" s="237">
        <f>'2.3.2.1fin'!F328</f>
        <v>400</v>
      </c>
      <c r="G328" s="237">
        <f>'2.3.2.1fin'!G328</f>
        <v>400</v>
      </c>
      <c r="H328" s="237">
        <f>'2.3.2.1fin'!H328</f>
        <v>400</v>
      </c>
      <c r="I328" s="237">
        <f>'2.3.2.1fin'!I328</f>
        <v>400</v>
      </c>
      <c r="J328" s="237">
        <f>'2.3.2.1fin'!J328</f>
        <v>400</v>
      </c>
      <c r="K328" s="237">
        <f>'2.3.2.1fin'!K328</f>
        <v>400</v>
      </c>
      <c r="L328" s="237">
        <f>'2.3.2.1fin'!L328</f>
        <v>400</v>
      </c>
      <c r="M328" s="237">
        <f>'2.3.2.1fin'!M328</f>
        <v>400</v>
      </c>
      <c r="N328" s="237">
        <f>'2.3.2.1fin'!N328</f>
        <v>400</v>
      </c>
      <c r="O328" s="237">
        <f>'2.3.2.1fin'!O328</f>
        <v>400</v>
      </c>
      <c r="P328" s="237">
        <f>'2.3.2.1fin'!P328</f>
        <v>400</v>
      </c>
      <c r="Q328" s="237">
        <f>'2.3.2.1fin'!Q328</f>
        <v>400</v>
      </c>
      <c r="R328" s="237">
        <f>'2.3.2.1fin'!R328</f>
        <v>400</v>
      </c>
      <c r="S328" s="237">
        <f>'2.3.2.1fin'!S328</f>
        <v>400</v>
      </c>
      <c r="T328" s="237">
        <f>'2.3.2.1fin'!T328</f>
        <v>400</v>
      </c>
      <c r="U328" s="237">
        <f>'2.3.2.1fin'!U328</f>
        <v>400</v>
      </c>
      <c r="V328" s="237">
        <f>'2.3.2.1fin'!V328</f>
        <v>400</v>
      </c>
      <c r="W328" s="237">
        <f>'2.3.2.1fin'!W328</f>
        <v>0</v>
      </c>
      <c r="X328" s="237">
        <f>'2.3.2.1fin'!X328</f>
        <v>0</v>
      </c>
      <c r="Y328" s="237">
        <f>'2.3.2.1fin'!Y328</f>
        <v>0</v>
      </c>
    </row>
    <row r="329" spans="1:25" s="236" customFormat="1" x14ac:dyDescent="0.25">
      <c r="A329" s="237">
        <f>'2.3.2.1fin'!A329</f>
        <v>0</v>
      </c>
      <c r="B329" s="237">
        <f>'2.3.2.1fin'!B329</f>
        <v>0</v>
      </c>
      <c r="C329" s="237">
        <f>'2.3.2.1fin'!C329</f>
        <v>0</v>
      </c>
      <c r="D329" s="237">
        <f>'2.3.2.1fin'!D329</f>
        <v>0</v>
      </c>
      <c r="E329" s="237">
        <f>'2.3.2.1fin'!E329</f>
        <v>0</v>
      </c>
      <c r="F329" s="237">
        <f>'2.3.2.1fin'!F329</f>
        <v>0</v>
      </c>
      <c r="G329" s="237">
        <f>'2.3.2.1fin'!G329</f>
        <v>0</v>
      </c>
      <c r="H329" s="237">
        <f>'2.3.2.1fin'!H329</f>
        <v>0</v>
      </c>
      <c r="I329" s="237">
        <f>'2.3.2.1fin'!I329</f>
        <v>0</v>
      </c>
      <c r="J329" s="237">
        <f>'2.3.2.1fin'!J329</f>
        <v>0</v>
      </c>
      <c r="K329" s="237">
        <f>'2.3.2.1fin'!K329</f>
        <v>0</v>
      </c>
      <c r="L329" s="237">
        <f>'2.3.2.1fin'!L329</f>
        <v>0</v>
      </c>
      <c r="M329" s="237">
        <f>'2.3.2.1fin'!M329</f>
        <v>0</v>
      </c>
      <c r="N329" s="237">
        <f>'2.3.2.1fin'!N329</f>
        <v>0</v>
      </c>
      <c r="O329" s="237">
        <f>'2.3.2.1fin'!O329</f>
        <v>0</v>
      </c>
      <c r="P329" s="237">
        <f>'2.3.2.1fin'!P329</f>
        <v>0</v>
      </c>
      <c r="Q329" s="237">
        <f>'2.3.2.1fin'!Q329</f>
        <v>0</v>
      </c>
      <c r="R329" s="237">
        <f>'2.3.2.1fin'!R329</f>
        <v>0</v>
      </c>
      <c r="S329" s="237">
        <f>'2.3.2.1fin'!S329</f>
        <v>0</v>
      </c>
      <c r="T329" s="237">
        <f>'2.3.2.1fin'!T329</f>
        <v>0</v>
      </c>
      <c r="U329" s="237">
        <f>'2.3.2.1fin'!U329</f>
        <v>0</v>
      </c>
      <c r="V329" s="237">
        <f>'2.3.2.1fin'!V329</f>
        <v>0</v>
      </c>
      <c r="W329" s="237">
        <f>'2.3.2.1fin'!W329</f>
        <v>0</v>
      </c>
      <c r="X329" s="237">
        <f>'2.3.2.1fin'!X329</f>
        <v>0</v>
      </c>
      <c r="Y329" s="237">
        <f>'2.3.2.1fin'!Y329</f>
        <v>0</v>
      </c>
    </row>
    <row r="330" spans="1:25" s="236" customFormat="1" x14ac:dyDescent="0.25">
      <c r="A330" s="237">
        <f>'2.3.2.1fin'!A330</f>
        <v>0</v>
      </c>
      <c r="B330" s="237">
        <f>'2.3.2.1fin'!B330</f>
        <v>0</v>
      </c>
      <c r="C330" s="237">
        <f>'2.3.2.1fin'!C330</f>
        <v>0</v>
      </c>
      <c r="D330" s="237">
        <f>'2.3.2.1fin'!D330</f>
        <v>0</v>
      </c>
      <c r="E330" s="237">
        <f>'2.3.2.1fin'!E330</f>
        <v>0</v>
      </c>
      <c r="F330" s="237">
        <f>'2.3.2.1fin'!F330</f>
        <v>0</v>
      </c>
      <c r="G330" s="237">
        <f>'2.3.2.1fin'!G330</f>
        <v>0</v>
      </c>
      <c r="H330" s="237">
        <f>'2.3.2.1fin'!H330</f>
        <v>0</v>
      </c>
      <c r="I330" s="237">
        <f>'2.3.2.1fin'!I330</f>
        <v>0</v>
      </c>
      <c r="J330" s="237">
        <f>'2.3.2.1fin'!J330</f>
        <v>0</v>
      </c>
      <c r="K330" s="237">
        <f>'2.3.2.1fin'!K330</f>
        <v>0</v>
      </c>
      <c r="L330" s="237">
        <f>'2.3.2.1fin'!L330</f>
        <v>0</v>
      </c>
      <c r="M330" s="237">
        <f>'2.3.2.1fin'!M330</f>
        <v>0</v>
      </c>
      <c r="N330" s="237">
        <f>'2.3.2.1fin'!N330</f>
        <v>0</v>
      </c>
      <c r="O330" s="237">
        <f>'2.3.2.1fin'!O330</f>
        <v>0</v>
      </c>
      <c r="P330" s="237">
        <f>'2.3.2.1fin'!P330</f>
        <v>0</v>
      </c>
      <c r="Q330" s="237">
        <f>'2.3.2.1fin'!Q330</f>
        <v>0</v>
      </c>
      <c r="R330" s="237">
        <f>'2.3.2.1fin'!R330</f>
        <v>0</v>
      </c>
      <c r="S330" s="237">
        <f>'2.3.2.1fin'!S330</f>
        <v>0</v>
      </c>
      <c r="T330" s="237">
        <f>'2.3.2.1fin'!T330</f>
        <v>0</v>
      </c>
      <c r="U330" s="237">
        <f>'2.3.2.1fin'!U330</f>
        <v>0</v>
      </c>
      <c r="V330" s="237">
        <f>'2.3.2.1fin'!V330</f>
        <v>0</v>
      </c>
      <c r="W330" s="237">
        <f>'2.3.2.1fin'!W330</f>
        <v>0</v>
      </c>
      <c r="X330" s="237">
        <f>'2.3.2.1fin'!X330</f>
        <v>0</v>
      </c>
      <c r="Y330" s="237">
        <f>'2.3.2.1fin'!Y330</f>
        <v>0</v>
      </c>
    </row>
    <row r="331" spans="1:25" s="236" customFormat="1" x14ac:dyDescent="0.25">
      <c r="A331" s="237">
        <f>'2.3.2.1fin'!A331</f>
        <v>0</v>
      </c>
      <c r="B331" s="237">
        <f>'2.3.2.1fin'!B331</f>
        <v>0</v>
      </c>
      <c r="C331" s="237">
        <f>'2.3.2.1fin'!C331</f>
        <v>0</v>
      </c>
      <c r="D331" s="237">
        <f>'2.3.2.1fin'!D331</f>
        <v>0</v>
      </c>
      <c r="E331" s="237">
        <f>'2.3.2.1fin'!E331</f>
        <v>0</v>
      </c>
      <c r="F331" s="237">
        <f>'2.3.2.1fin'!F331</f>
        <v>0</v>
      </c>
      <c r="G331" s="237">
        <f>'2.3.2.1fin'!G331</f>
        <v>0</v>
      </c>
      <c r="H331" s="237">
        <f>'2.3.2.1fin'!H331</f>
        <v>0</v>
      </c>
      <c r="I331" s="237">
        <f>'2.3.2.1fin'!I331</f>
        <v>0</v>
      </c>
      <c r="J331" s="237">
        <f>'2.3.2.1fin'!J331</f>
        <v>0</v>
      </c>
      <c r="K331" s="237">
        <f>'2.3.2.1fin'!K331</f>
        <v>0</v>
      </c>
      <c r="L331" s="237">
        <f>'2.3.2.1fin'!L331</f>
        <v>0</v>
      </c>
      <c r="M331" s="237">
        <f>'2.3.2.1fin'!M331</f>
        <v>0</v>
      </c>
      <c r="N331" s="237">
        <f>'2.3.2.1fin'!N331</f>
        <v>0</v>
      </c>
      <c r="O331" s="237">
        <f>'2.3.2.1fin'!O331</f>
        <v>0</v>
      </c>
      <c r="P331" s="237">
        <f>'2.3.2.1fin'!P331</f>
        <v>0</v>
      </c>
      <c r="Q331" s="237">
        <f>'2.3.2.1fin'!Q331</f>
        <v>0</v>
      </c>
      <c r="R331" s="237">
        <f>'2.3.2.1fin'!R331</f>
        <v>0</v>
      </c>
      <c r="S331" s="237">
        <f>'2.3.2.1fin'!S331</f>
        <v>0</v>
      </c>
      <c r="T331" s="237">
        <f>'2.3.2.1fin'!T331</f>
        <v>0</v>
      </c>
      <c r="U331" s="237">
        <f>'2.3.2.1fin'!U331</f>
        <v>0</v>
      </c>
      <c r="V331" s="237">
        <f>'2.3.2.1fin'!V331</f>
        <v>0</v>
      </c>
      <c r="W331" s="237">
        <f>'2.3.2.1fin'!W331</f>
        <v>0</v>
      </c>
      <c r="X331" s="237">
        <f>'2.3.2.1fin'!X331</f>
        <v>0</v>
      </c>
      <c r="Y331" s="237">
        <f>'2.3.2.1fin'!Y331</f>
        <v>0</v>
      </c>
    </row>
    <row r="332" spans="1:25" s="236" customFormat="1" x14ac:dyDescent="0.25">
      <c r="A332" s="237" t="str">
        <f>'2.3.2.1fin'!A332</f>
        <v>INFORMACIÓN DE SOPORTE</v>
      </c>
      <c r="B332" s="237">
        <f>'2.3.2.1fin'!B332</f>
        <v>0</v>
      </c>
      <c r="C332" s="237">
        <f>'2.3.2.1fin'!C332</f>
        <v>0</v>
      </c>
      <c r="D332" s="237">
        <f>'2.3.2.1fin'!D332</f>
        <v>0</v>
      </c>
      <c r="E332" s="237">
        <f>'2.3.2.1fin'!E332</f>
        <v>0</v>
      </c>
      <c r="F332" s="237">
        <f>'2.3.2.1fin'!F332</f>
        <v>0</v>
      </c>
      <c r="G332" s="237">
        <f>'2.3.2.1fin'!G332</f>
        <v>0</v>
      </c>
      <c r="H332" s="237">
        <f>'2.3.2.1fin'!H332</f>
        <v>0</v>
      </c>
      <c r="I332" s="237">
        <f>'2.3.2.1fin'!I332</f>
        <v>0</v>
      </c>
      <c r="J332" s="237">
        <f>'2.3.2.1fin'!J332</f>
        <v>0</v>
      </c>
      <c r="K332" s="237">
        <f>'2.3.2.1fin'!K332</f>
        <v>0</v>
      </c>
      <c r="L332" s="237">
        <f>'2.3.2.1fin'!L332</f>
        <v>0</v>
      </c>
      <c r="M332" s="237">
        <f>'2.3.2.1fin'!M332</f>
        <v>0</v>
      </c>
      <c r="N332" s="237">
        <f>'2.3.2.1fin'!N332</f>
        <v>0</v>
      </c>
      <c r="O332" s="237">
        <f>'2.3.2.1fin'!O332</f>
        <v>0</v>
      </c>
      <c r="P332" s="237">
        <f>'2.3.2.1fin'!P332</f>
        <v>0</v>
      </c>
      <c r="Q332" s="237">
        <f>'2.3.2.1fin'!Q332</f>
        <v>0</v>
      </c>
      <c r="R332" s="237">
        <f>'2.3.2.1fin'!R332</f>
        <v>0</v>
      </c>
      <c r="S332" s="237">
        <f>'2.3.2.1fin'!S332</f>
        <v>0</v>
      </c>
      <c r="T332" s="237">
        <f>'2.3.2.1fin'!T332</f>
        <v>0</v>
      </c>
      <c r="U332" s="237">
        <f>'2.3.2.1fin'!U332</f>
        <v>0</v>
      </c>
      <c r="V332" s="237">
        <f>'2.3.2.1fin'!V332</f>
        <v>0</v>
      </c>
      <c r="W332" s="237">
        <f>'2.3.2.1fin'!W332</f>
        <v>0</v>
      </c>
      <c r="X332" s="237">
        <f>'2.3.2.1fin'!X332</f>
        <v>0</v>
      </c>
      <c r="Y332" s="237">
        <f>'2.3.2.1fin'!Y332</f>
        <v>0</v>
      </c>
    </row>
    <row r="333" spans="1:25" s="236" customFormat="1" x14ac:dyDescent="0.25">
      <c r="A333" s="237">
        <f>'2.3.2.1fin'!A333</f>
        <v>0</v>
      </c>
      <c r="B333" s="237">
        <f>'2.3.2.1fin'!B333</f>
        <v>0</v>
      </c>
      <c r="C333" s="237">
        <f>'2.3.2.1fin'!C333</f>
        <v>0</v>
      </c>
      <c r="D333" s="237">
        <f>'2.3.2.1fin'!D333</f>
        <v>0</v>
      </c>
      <c r="E333" s="237">
        <f>'2.3.2.1fin'!E333</f>
        <v>0</v>
      </c>
      <c r="F333" s="237">
        <f>'2.3.2.1fin'!F333</f>
        <v>0</v>
      </c>
      <c r="G333" s="237">
        <f>'2.3.2.1fin'!G333</f>
        <v>0</v>
      </c>
      <c r="H333" s="237">
        <f>'2.3.2.1fin'!H333</f>
        <v>0</v>
      </c>
      <c r="I333" s="237">
        <f>'2.3.2.1fin'!I333</f>
        <v>0</v>
      </c>
      <c r="J333" s="237">
        <f>'2.3.2.1fin'!J333</f>
        <v>0</v>
      </c>
      <c r="K333" s="237">
        <f>'2.3.2.1fin'!K333</f>
        <v>0</v>
      </c>
      <c r="L333" s="237">
        <f>'2.3.2.1fin'!L333</f>
        <v>0</v>
      </c>
      <c r="M333" s="237">
        <f>'2.3.2.1fin'!M333</f>
        <v>0</v>
      </c>
      <c r="N333" s="237">
        <f>'2.3.2.1fin'!N333</f>
        <v>0</v>
      </c>
      <c r="O333" s="237">
        <f>'2.3.2.1fin'!O333</f>
        <v>0</v>
      </c>
      <c r="P333" s="237">
        <f>'2.3.2.1fin'!P333</f>
        <v>0</v>
      </c>
      <c r="Q333" s="237">
        <f>'2.3.2.1fin'!Q333</f>
        <v>0</v>
      </c>
      <c r="R333" s="237">
        <f>'2.3.2.1fin'!R333</f>
        <v>0</v>
      </c>
      <c r="S333" s="237">
        <f>'2.3.2.1fin'!S333</f>
        <v>0</v>
      </c>
      <c r="T333" s="237">
        <f>'2.3.2.1fin'!T333</f>
        <v>0</v>
      </c>
      <c r="U333" s="237">
        <f>'2.3.2.1fin'!U333</f>
        <v>0</v>
      </c>
      <c r="V333" s="237">
        <f>'2.3.2.1fin'!V333</f>
        <v>0</v>
      </c>
      <c r="W333" s="237">
        <f>'2.3.2.1fin'!W333</f>
        <v>0</v>
      </c>
      <c r="X333" s="237">
        <f>'2.3.2.1fin'!X333</f>
        <v>0</v>
      </c>
      <c r="Y333" s="237">
        <f>'2.3.2.1fin'!Y333</f>
        <v>0</v>
      </c>
    </row>
    <row r="334" spans="1:25" s="236" customFormat="1" x14ac:dyDescent="0.25">
      <c r="A334" s="237" t="str">
        <f>'2.3.2.1fin'!A334</f>
        <v>Tasa de cambio</v>
      </c>
      <c r="B334" s="237">
        <f>'2.3.2.1fin'!B334</f>
        <v>18.8399</v>
      </c>
      <c r="C334" s="237">
        <f>'2.3.2.1fin'!C334</f>
        <v>0</v>
      </c>
      <c r="D334" s="237">
        <f>'2.3.2.1fin'!D334</f>
        <v>0</v>
      </c>
      <c r="E334" s="237">
        <f>'2.3.2.1fin'!E334</f>
        <v>0</v>
      </c>
      <c r="F334" s="237">
        <f>'2.3.2.1fin'!F334</f>
        <v>0</v>
      </c>
      <c r="G334" s="237">
        <f>'2.3.2.1fin'!G334</f>
        <v>0</v>
      </c>
      <c r="H334" s="237">
        <f>'2.3.2.1fin'!H334</f>
        <v>0</v>
      </c>
      <c r="I334" s="237">
        <f>'2.3.2.1fin'!I334</f>
        <v>0</v>
      </c>
      <c r="J334" s="237">
        <f>'2.3.2.1fin'!J334</f>
        <v>0</v>
      </c>
      <c r="K334" s="237">
        <f>'2.3.2.1fin'!K334</f>
        <v>0</v>
      </c>
      <c r="L334" s="237">
        <f>'2.3.2.1fin'!L334</f>
        <v>0</v>
      </c>
      <c r="M334" s="237">
        <f>'2.3.2.1fin'!M334</f>
        <v>0</v>
      </c>
      <c r="N334" s="237">
        <f>'2.3.2.1fin'!N334</f>
        <v>0</v>
      </c>
      <c r="O334" s="237">
        <f>'2.3.2.1fin'!O334</f>
        <v>0</v>
      </c>
      <c r="P334" s="237">
        <f>'2.3.2.1fin'!P334</f>
        <v>0</v>
      </c>
      <c r="Q334" s="237">
        <f>'2.3.2.1fin'!Q334</f>
        <v>0</v>
      </c>
      <c r="R334" s="237">
        <f>'2.3.2.1fin'!R334</f>
        <v>0</v>
      </c>
      <c r="S334" s="237">
        <f>'2.3.2.1fin'!S334</f>
        <v>0</v>
      </c>
      <c r="T334" s="237">
        <f>'2.3.2.1fin'!T334</f>
        <v>0</v>
      </c>
      <c r="U334" s="237">
        <f>'2.3.2.1fin'!U334</f>
        <v>0</v>
      </c>
      <c r="V334" s="237">
        <f>'2.3.2.1fin'!V334</f>
        <v>0</v>
      </c>
      <c r="W334" s="237">
        <f>'2.3.2.1fin'!W334</f>
        <v>0</v>
      </c>
      <c r="X334" s="237">
        <f>'2.3.2.1fin'!X334</f>
        <v>0</v>
      </c>
      <c r="Y334" s="237">
        <f>'2.3.2.1fin'!Y334</f>
        <v>0</v>
      </c>
    </row>
    <row r="335" spans="1:25" s="236" customFormat="1" x14ac:dyDescent="0.25">
      <c r="A335" s="237">
        <f>'2.3.2.1fin'!A335</f>
        <v>0</v>
      </c>
      <c r="B335" s="237">
        <f>'2.3.2.1fin'!B335</f>
        <v>0</v>
      </c>
      <c r="C335" s="237">
        <f>'2.3.2.1fin'!C335</f>
        <v>0</v>
      </c>
      <c r="D335" s="237">
        <f>'2.3.2.1fin'!D335</f>
        <v>0</v>
      </c>
      <c r="E335" s="237">
        <f>'2.3.2.1fin'!E335</f>
        <v>0</v>
      </c>
      <c r="F335" s="237">
        <f>'2.3.2.1fin'!F335</f>
        <v>0</v>
      </c>
      <c r="G335" s="237">
        <f>'2.3.2.1fin'!G335</f>
        <v>0</v>
      </c>
      <c r="H335" s="237">
        <f>'2.3.2.1fin'!H335</f>
        <v>0</v>
      </c>
      <c r="I335" s="237">
        <f>'2.3.2.1fin'!I335</f>
        <v>0</v>
      </c>
      <c r="J335" s="237">
        <f>'2.3.2.1fin'!J335</f>
        <v>0</v>
      </c>
      <c r="K335" s="237">
        <f>'2.3.2.1fin'!K335</f>
        <v>0</v>
      </c>
      <c r="L335" s="237">
        <f>'2.3.2.1fin'!L335</f>
        <v>0</v>
      </c>
      <c r="M335" s="237">
        <f>'2.3.2.1fin'!M335</f>
        <v>0</v>
      </c>
      <c r="N335" s="237">
        <f>'2.3.2.1fin'!N335</f>
        <v>0</v>
      </c>
      <c r="O335" s="237">
        <f>'2.3.2.1fin'!O335</f>
        <v>0</v>
      </c>
      <c r="P335" s="237">
        <f>'2.3.2.1fin'!P335</f>
        <v>0</v>
      </c>
      <c r="Q335" s="237">
        <f>'2.3.2.1fin'!Q335</f>
        <v>0</v>
      </c>
      <c r="R335" s="237">
        <f>'2.3.2.1fin'!R335</f>
        <v>0</v>
      </c>
      <c r="S335" s="237">
        <f>'2.3.2.1fin'!S335</f>
        <v>0</v>
      </c>
      <c r="T335" s="237">
        <f>'2.3.2.1fin'!T335</f>
        <v>0</v>
      </c>
      <c r="U335" s="237">
        <f>'2.3.2.1fin'!U335</f>
        <v>0</v>
      </c>
      <c r="V335" s="237">
        <f>'2.3.2.1fin'!V335</f>
        <v>0</v>
      </c>
      <c r="W335" s="237">
        <f>'2.3.2.1fin'!W335</f>
        <v>0</v>
      </c>
      <c r="X335" s="237">
        <f>'2.3.2.1fin'!X335</f>
        <v>0</v>
      </c>
      <c r="Y335" s="237">
        <f>'2.3.2.1fin'!Y335</f>
        <v>0</v>
      </c>
    </row>
    <row r="336" spans="1:25" s="236" customFormat="1" x14ac:dyDescent="0.25">
      <c r="A336" s="237">
        <f>'2.3.2.1fin'!A336</f>
        <v>0</v>
      </c>
      <c r="B336" s="237">
        <f>'2.3.2.1fin'!B336</f>
        <v>0</v>
      </c>
      <c r="C336" s="237">
        <f>'2.3.2.1fin'!C336</f>
        <v>0</v>
      </c>
      <c r="D336" s="237">
        <f>'2.3.2.1fin'!D336</f>
        <v>0</v>
      </c>
      <c r="E336" s="237">
        <f>'2.3.2.1fin'!E336</f>
        <v>0</v>
      </c>
      <c r="F336" s="237">
        <f>'2.3.2.1fin'!F336</f>
        <v>0</v>
      </c>
      <c r="G336" s="237">
        <f>'2.3.2.1fin'!G336</f>
        <v>0</v>
      </c>
      <c r="H336" s="237">
        <f>'2.3.2.1fin'!H336</f>
        <v>0</v>
      </c>
      <c r="I336" s="237">
        <f>'2.3.2.1fin'!I336</f>
        <v>0</v>
      </c>
      <c r="J336" s="237">
        <f>'2.3.2.1fin'!J336</f>
        <v>0</v>
      </c>
      <c r="K336" s="237">
        <f>'2.3.2.1fin'!K336</f>
        <v>0</v>
      </c>
      <c r="L336" s="237">
        <f>'2.3.2.1fin'!L336</f>
        <v>0</v>
      </c>
      <c r="M336" s="237">
        <f>'2.3.2.1fin'!M336</f>
        <v>0</v>
      </c>
      <c r="N336" s="237">
        <f>'2.3.2.1fin'!N336</f>
        <v>0</v>
      </c>
      <c r="O336" s="237">
        <f>'2.3.2.1fin'!O336</f>
        <v>0</v>
      </c>
      <c r="P336" s="237">
        <f>'2.3.2.1fin'!P336</f>
        <v>0</v>
      </c>
      <c r="Q336" s="237">
        <f>'2.3.2.1fin'!Q336</f>
        <v>0</v>
      </c>
      <c r="R336" s="237">
        <f>'2.3.2.1fin'!R336</f>
        <v>0</v>
      </c>
      <c r="S336" s="237">
        <f>'2.3.2.1fin'!S336</f>
        <v>0</v>
      </c>
      <c r="T336" s="237">
        <f>'2.3.2.1fin'!T336</f>
        <v>0</v>
      </c>
      <c r="U336" s="237">
        <f>'2.3.2.1fin'!U336</f>
        <v>0</v>
      </c>
      <c r="V336" s="237">
        <f>'2.3.2.1fin'!V336</f>
        <v>0</v>
      </c>
      <c r="W336" s="237">
        <f>'2.3.2.1fin'!W336</f>
        <v>0</v>
      </c>
      <c r="X336" s="237">
        <f>'2.3.2.1fin'!X336</f>
        <v>0</v>
      </c>
      <c r="Y336" s="237">
        <f>'2.3.2.1fin'!Y336</f>
        <v>0</v>
      </c>
    </row>
    <row r="337" spans="1:25" s="236" customFormat="1" x14ac:dyDescent="0.25">
      <c r="A337" s="237" t="str">
        <f>'2.3.2.1fin'!A337</f>
        <v>Sistema de Recolección de Agua y Riego (3500 por 0.5 ha y 10% de mantenimiento)</v>
      </c>
      <c r="B337" s="237">
        <f>'2.3.2.1fin'!B337</f>
        <v>0</v>
      </c>
      <c r="C337" s="237">
        <f>'2.3.2.1fin'!C337</f>
        <v>0</v>
      </c>
      <c r="D337" s="237">
        <f>'2.3.2.1fin'!D337</f>
        <v>0</v>
      </c>
      <c r="E337" s="237">
        <f>'2.3.2.1fin'!E337</f>
        <v>0</v>
      </c>
      <c r="F337" s="237">
        <f>'2.3.2.1fin'!F337</f>
        <v>0</v>
      </c>
      <c r="G337" s="237">
        <f>'2.3.2.1fin'!G337</f>
        <v>0</v>
      </c>
      <c r="H337" s="237">
        <f>'2.3.2.1fin'!H337</f>
        <v>0</v>
      </c>
      <c r="I337" s="237">
        <f>'2.3.2.1fin'!I337</f>
        <v>0</v>
      </c>
      <c r="J337" s="237">
        <f>'2.3.2.1fin'!J337</f>
        <v>0</v>
      </c>
      <c r="K337" s="237">
        <f>'2.3.2.1fin'!K337</f>
        <v>0</v>
      </c>
      <c r="L337" s="237">
        <f>'2.3.2.1fin'!L337</f>
        <v>0</v>
      </c>
      <c r="M337" s="237">
        <f>'2.3.2.1fin'!M337</f>
        <v>0</v>
      </c>
      <c r="N337" s="237">
        <f>'2.3.2.1fin'!N337</f>
        <v>0</v>
      </c>
      <c r="O337" s="237">
        <f>'2.3.2.1fin'!O337</f>
        <v>0</v>
      </c>
      <c r="P337" s="237">
        <f>'2.3.2.1fin'!P337</f>
        <v>0</v>
      </c>
      <c r="Q337" s="237">
        <f>'2.3.2.1fin'!Q337</f>
        <v>0</v>
      </c>
      <c r="R337" s="237">
        <f>'2.3.2.1fin'!R337</f>
        <v>0</v>
      </c>
      <c r="S337" s="237">
        <f>'2.3.2.1fin'!S337</f>
        <v>0</v>
      </c>
      <c r="T337" s="237">
        <f>'2.3.2.1fin'!T337</f>
        <v>0</v>
      </c>
      <c r="U337" s="237">
        <f>'2.3.2.1fin'!U337</f>
        <v>0</v>
      </c>
      <c r="V337" s="237">
        <f>'2.3.2.1fin'!V337</f>
        <v>0</v>
      </c>
      <c r="W337" s="237">
        <f>'2.3.2.1fin'!W337</f>
        <v>0</v>
      </c>
      <c r="X337" s="237">
        <f>'2.3.2.1fin'!X337</f>
        <v>0</v>
      </c>
      <c r="Y337" s="237">
        <f>'2.3.2.1fin'!Y337</f>
        <v>0</v>
      </c>
    </row>
    <row r="338" spans="1:25" s="236" customFormat="1" x14ac:dyDescent="0.25">
      <c r="A338" s="237" t="str">
        <f>'2.3.2.1fin'!A338</f>
        <v>Montaje</v>
      </c>
      <c r="B338" s="237">
        <f>'2.3.2.1fin'!B338</f>
        <v>5216.2</v>
      </c>
      <c r="C338" s="237">
        <f>'2.3.2.1fin'!C338</f>
        <v>0</v>
      </c>
      <c r="D338" s="237">
        <f>'2.3.2.1fin'!D338</f>
        <v>0</v>
      </c>
      <c r="E338" s="237">
        <f>'2.3.2.1fin'!E338</f>
        <v>0</v>
      </c>
      <c r="F338" s="237">
        <f>'2.3.2.1fin'!F338</f>
        <v>0</v>
      </c>
      <c r="G338" s="237">
        <f>'2.3.2.1fin'!G338</f>
        <v>0</v>
      </c>
      <c r="H338" s="237">
        <f>'2.3.2.1fin'!H338</f>
        <v>0</v>
      </c>
      <c r="I338" s="237">
        <f>'2.3.2.1fin'!I338</f>
        <v>0</v>
      </c>
      <c r="J338" s="237">
        <f>'2.3.2.1fin'!J338</f>
        <v>0</v>
      </c>
      <c r="K338" s="237">
        <f>'2.3.2.1fin'!K338</f>
        <v>0</v>
      </c>
      <c r="L338" s="237">
        <f>'2.3.2.1fin'!L338</f>
        <v>0</v>
      </c>
      <c r="M338" s="237">
        <f>'2.3.2.1fin'!M338</f>
        <v>0</v>
      </c>
      <c r="N338" s="237">
        <f>'2.3.2.1fin'!N338</f>
        <v>0</v>
      </c>
      <c r="O338" s="237">
        <f>'2.3.2.1fin'!O338</f>
        <v>0</v>
      </c>
      <c r="P338" s="237">
        <f>'2.3.2.1fin'!P338</f>
        <v>0</v>
      </c>
      <c r="Q338" s="237">
        <f>'2.3.2.1fin'!Q338</f>
        <v>0</v>
      </c>
      <c r="R338" s="237">
        <f>'2.3.2.1fin'!R338</f>
        <v>0</v>
      </c>
      <c r="S338" s="237">
        <f>'2.3.2.1fin'!S338</f>
        <v>0</v>
      </c>
      <c r="T338" s="237">
        <f>'2.3.2.1fin'!T338</f>
        <v>0</v>
      </c>
      <c r="U338" s="237">
        <f>'2.3.2.1fin'!U338</f>
        <v>0</v>
      </c>
      <c r="V338" s="237">
        <f>'2.3.2.1fin'!V338</f>
        <v>0</v>
      </c>
      <c r="W338" s="237">
        <f>'2.3.2.1fin'!W338</f>
        <v>0</v>
      </c>
      <c r="X338" s="237">
        <f>'2.3.2.1fin'!X338</f>
        <v>0</v>
      </c>
      <c r="Y338" s="237">
        <f>'2.3.2.1fin'!Y338</f>
        <v>0</v>
      </c>
    </row>
    <row r="339" spans="1:25" s="236" customFormat="1" x14ac:dyDescent="0.25">
      <c r="A339" s="237" t="str">
        <f>'2.3.2.1fin'!A339</f>
        <v>Mantenimiento</v>
      </c>
      <c r="B339" s="237">
        <f>'2.3.2.1fin'!B339</f>
        <v>0</v>
      </c>
      <c r="C339" s="237">
        <f>'2.3.2.1fin'!C339</f>
        <v>521.62</v>
      </c>
      <c r="D339" s="237">
        <f>'2.3.2.1fin'!D339</f>
        <v>521.62</v>
      </c>
      <c r="E339" s="237">
        <f>'2.3.2.1fin'!E339</f>
        <v>521.62</v>
      </c>
      <c r="F339" s="237">
        <f>'2.3.2.1fin'!F339</f>
        <v>521.62</v>
      </c>
      <c r="G339" s="237">
        <f>'2.3.2.1fin'!G339</f>
        <v>521.62</v>
      </c>
      <c r="H339" s="237">
        <f>'2.3.2.1fin'!H339</f>
        <v>521.62</v>
      </c>
      <c r="I339" s="237">
        <f>'2.3.2.1fin'!I339</f>
        <v>521.62</v>
      </c>
      <c r="J339" s="237">
        <f>'2.3.2.1fin'!J339</f>
        <v>521.62</v>
      </c>
      <c r="K339" s="237">
        <f>'2.3.2.1fin'!K339</f>
        <v>521.62</v>
      </c>
      <c r="L339" s="237">
        <f>'2.3.2.1fin'!L339</f>
        <v>521.62</v>
      </c>
      <c r="M339" s="237">
        <f>'2.3.2.1fin'!M339</f>
        <v>521.62</v>
      </c>
      <c r="N339" s="237">
        <f>'2.3.2.1fin'!N339</f>
        <v>521.62</v>
      </c>
      <c r="O339" s="237">
        <f>'2.3.2.1fin'!O339</f>
        <v>521.62</v>
      </c>
      <c r="P339" s="237">
        <f>'2.3.2.1fin'!P339</f>
        <v>521.62</v>
      </c>
      <c r="Q339" s="237">
        <f>'2.3.2.1fin'!Q339</f>
        <v>521.62</v>
      </c>
      <c r="R339" s="237">
        <f>'2.3.2.1fin'!R339</f>
        <v>521.62</v>
      </c>
      <c r="S339" s="237">
        <f>'2.3.2.1fin'!S339</f>
        <v>521.62</v>
      </c>
      <c r="T339" s="237">
        <f>'2.3.2.1fin'!T339</f>
        <v>521.62</v>
      </c>
      <c r="U339" s="237">
        <f>'2.3.2.1fin'!U339</f>
        <v>521.62</v>
      </c>
      <c r="V339" s="237">
        <f>'2.3.2.1fin'!V339</f>
        <v>521.62</v>
      </c>
      <c r="W339" s="237">
        <f>'2.3.2.1fin'!W339</f>
        <v>0</v>
      </c>
      <c r="X339" s="237">
        <f>'2.3.2.1fin'!X339</f>
        <v>0</v>
      </c>
      <c r="Y339" s="237">
        <f>'2.3.2.1fin'!Y339</f>
        <v>0</v>
      </c>
    </row>
    <row r="340" spans="1:25" s="236" customFormat="1" x14ac:dyDescent="0.25">
      <c r="A340" s="237">
        <f>'2.3.2.1fin'!A340</f>
        <v>0</v>
      </c>
      <c r="B340" s="237">
        <f>'2.3.2.1fin'!B340</f>
        <v>0</v>
      </c>
      <c r="C340" s="237">
        <f>'2.3.2.1fin'!C340</f>
        <v>0</v>
      </c>
      <c r="D340" s="237">
        <f>'2.3.2.1fin'!D340</f>
        <v>0</v>
      </c>
      <c r="E340" s="237">
        <f>'2.3.2.1fin'!E340</f>
        <v>0</v>
      </c>
      <c r="F340" s="237">
        <f>'2.3.2.1fin'!F340</f>
        <v>0</v>
      </c>
      <c r="G340" s="237">
        <f>'2.3.2.1fin'!G340</f>
        <v>0</v>
      </c>
      <c r="H340" s="237">
        <f>'2.3.2.1fin'!H340</f>
        <v>0</v>
      </c>
      <c r="I340" s="237">
        <f>'2.3.2.1fin'!I340</f>
        <v>0</v>
      </c>
      <c r="J340" s="237">
        <f>'2.3.2.1fin'!J340</f>
        <v>0</v>
      </c>
      <c r="K340" s="237">
        <f>'2.3.2.1fin'!K340</f>
        <v>0</v>
      </c>
      <c r="L340" s="237">
        <f>'2.3.2.1fin'!L340</f>
        <v>0</v>
      </c>
      <c r="M340" s="237">
        <f>'2.3.2.1fin'!M340</f>
        <v>0</v>
      </c>
      <c r="N340" s="237">
        <f>'2.3.2.1fin'!N340</f>
        <v>0</v>
      </c>
      <c r="O340" s="237">
        <f>'2.3.2.1fin'!O340</f>
        <v>0</v>
      </c>
      <c r="P340" s="237">
        <f>'2.3.2.1fin'!P340</f>
        <v>0</v>
      </c>
      <c r="Q340" s="237">
        <f>'2.3.2.1fin'!Q340</f>
        <v>0</v>
      </c>
      <c r="R340" s="237">
        <f>'2.3.2.1fin'!R340</f>
        <v>0</v>
      </c>
      <c r="S340" s="237">
        <f>'2.3.2.1fin'!S340</f>
        <v>0</v>
      </c>
      <c r="T340" s="237">
        <f>'2.3.2.1fin'!T340</f>
        <v>0</v>
      </c>
      <c r="U340" s="237">
        <f>'2.3.2.1fin'!U340</f>
        <v>0</v>
      </c>
      <c r="V340" s="237">
        <f>'2.3.2.1fin'!V340</f>
        <v>0</v>
      </c>
      <c r="W340" s="237">
        <f>'2.3.2.1fin'!W340</f>
        <v>0</v>
      </c>
      <c r="X340" s="237">
        <f>'2.3.2.1fin'!X340</f>
        <v>0</v>
      </c>
      <c r="Y340" s="237">
        <f>'2.3.2.1fin'!Y340</f>
        <v>0</v>
      </c>
    </row>
    <row r="341" spans="1:25" s="236" customFormat="1" x14ac:dyDescent="0.25">
      <c r="A341" s="237" t="str">
        <f>'2.3.2.1fin'!A341</f>
        <v>Costos para una hectarea de riego</v>
      </c>
      <c r="B341" s="237">
        <f>'2.3.2.1fin'!B341</f>
        <v>2608.1</v>
      </c>
      <c r="C341" s="237" t="str">
        <f>'2.3.2.1fin'!C341</f>
        <v>USD/ha</v>
      </c>
      <c r="D341" s="237">
        <f>'2.3.2.1fin'!D341</f>
        <v>0</v>
      </c>
      <c r="E341" s="237">
        <f>'2.3.2.1fin'!E341</f>
        <v>0</v>
      </c>
      <c r="F341" s="237">
        <f>'2.3.2.1fin'!F341</f>
        <v>0</v>
      </c>
      <c r="G341" s="237">
        <f>'2.3.2.1fin'!G341</f>
        <v>0</v>
      </c>
      <c r="H341" s="237">
        <f>'2.3.2.1fin'!H341</f>
        <v>0</v>
      </c>
      <c r="I341" s="237">
        <f>'2.3.2.1fin'!I341</f>
        <v>0</v>
      </c>
      <c r="J341" s="237">
        <f>'2.3.2.1fin'!J341</f>
        <v>0</v>
      </c>
      <c r="K341" s="237">
        <f>'2.3.2.1fin'!K341</f>
        <v>0</v>
      </c>
      <c r="L341" s="237">
        <f>'2.3.2.1fin'!L341</f>
        <v>0</v>
      </c>
      <c r="M341" s="237">
        <f>'2.3.2.1fin'!M341</f>
        <v>0</v>
      </c>
      <c r="N341" s="237">
        <f>'2.3.2.1fin'!N341</f>
        <v>0</v>
      </c>
      <c r="O341" s="237">
        <f>'2.3.2.1fin'!O341</f>
        <v>0</v>
      </c>
      <c r="P341" s="237">
        <f>'2.3.2.1fin'!P341</f>
        <v>0</v>
      </c>
      <c r="Q341" s="237">
        <f>'2.3.2.1fin'!Q341</f>
        <v>0</v>
      </c>
      <c r="R341" s="237">
        <f>'2.3.2.1fin'!R341</f>
        <v>0</v>
      </c>
      <c r="S341" s="237">
        <f>'2.3.2.1fin'!S341</f>
        <v>0</v>
      </c>
      <c r="T341" s="237">
        <f>'2.3.2.1fin'!T341</f>
        <v>0</v>
      </c>
      <c r="U341" s="237">
        <f>'2.3.2.1fin'!U341</f>
        <v>0</v>
      </c>
      <c r="V341" s="237">
        <f>'2.3.2.1fin'!V341</f>
        <v>0</v>
      </c>
      <c r="W341" s="237">
        <f>'2.3.2.1fin'!W341</f>
        <v>0</v>
      </c>
      <c r="X341" s="237">
        <f>'2.3.2.1fin'!X341</f>
        <v>0</v>
      </c>
      <c r="Y341" s="237">
        <f>'2.3.2.1fin'!Y341</f>
        <v>0</v>
      </c>
    </row>
    <row r="342" spans="1:25" s="236" customFormat="1" x14ac:dyDescent="0.25">
      <c r="A342" s="237">
        <f>'2.3.2.1fin'!A342</f>
        <v>0</v>
      </c>
      <c r="B342" s="237">
        <f>'2.3.2.1fin'!B342</f>
        <v>0</v>
      </c>
      <c r="C342" s="237">
        <f>'2.3.2.1fin'!C342</f>
        <v>0</v>
      </c>
      <c r="D342" s="237">
        <f>'2.3.2.1fin'!D342</f>
        <v>0</v>
      </c>
      <c r="E342" s="237">
        <f>'2.3.2.1fin'!E342</f>
        <v>0</v>
      </c>
      <c r="F342" s="237">
        <f>'2.3.2.1fin'!F342</f>
        <v>0</v>
      </c>
      <c r="G342" s="237">
        <f>'2.3.2.1fin'!G342</f>
        <v>0</v>
      </c>
      <c r="H342" s="237">
        <f>'2.3.2.1fin'!H342</f>
        <v>0</v>
      </c>
      <c r="I342" s="237">
        <f>'2.3.2.1fin'!I342</f>
        <v>0</v>
      </c>
      <c r="J342" s="237">
        <f>'2.3.2.1fin'!J342</f>
        <v>0</v>
      </c>
      <c r="K342" s="237">
        <f>'2.3.2.1fin'!K342</f>
        <v>0</v>
      </c>
      <c r="L342" s="237">
        <f>'2.3.2.1fin'!L342</f>
        <v>0</v>
      </c>
      <c r="M342" s="237">
        <f>'2.3.2.1fin'!M342</f>
        <v>0</v>
      </c>
      <c r="N342" s="237">
        <f>'2.3.2.1fin'!N342</f>
        <v>0</v>
      </c>
      <c r="O342" s="237">
        <f>'2.3.2.1fin'!O342</f>
        <v>0</v>
      </c>
      <c r="P342" s="237">
        <f>'2.3.2.1fin'!P342</f>
        <v>0</v>
      </c>
      <c r="Q342" s="237">
        <f>'2.3.2.1fin'!Q342</f>
        <v>0</v>
      </c>
      <c r="R342" s="237">
        <f>'2.3.2.1fin'!R342</f>
        <v>0</v>
      </c>
      <c r="S342" s="237">
        <f>'2.3.2.1fin'!S342</f>
        <v>0</v>
      </c>
      <c r="T342" s="237">
        <f>'2.3.2.1fin'!T342</f>
        <v>0</v>
      </c>
      <c r="U342" s="237">
        <f>'2.3.2.1fin'!U342</f>
        <v>0</v>
      </c>
      <c r="V342" s="237">
        <f>'2.3.2.1fin'!V342</f>
        <v>0</v>
      </c>
      <c r="W342" s="237">
        <f>'2.3.2.1fin'!W342</f>
        <v>0</v>
      </c>
      <c r="X342" s="237">
        <f>'2.3.2.1fin'!X342</f>
        <v>0</v>
      </c>
      <c r="Y342" s="237">
        <f>'2.3.2.1fin'!Y342</f>
        <v>0</v>
      </c>
    </row>
    <row r="343" spans="1:25" s="236" customFormat="1" x14ac:dyDescent="0.25">
      <c r="A343" s="237">
        <f>'2.3.2.1fin'!A343</f>
        <v>0</v>
      </c>
      <c r="B343" s="237">
        <f>'2.3.2.1fin'!B343</f>
        <v>0</v>
      </c>
      <c r="C343" s="237">
        <f>'2.3.2.1fin'!C343</f>
        <v>0</v>
      </c>
      <c r="D343" s="237">
        <f>'2.3.2.1fin'!D343</f>
        <v>0</v>
      </c>
      <c r="E343" s="237">
        <f>'2.3.2.1fin'!E343</f>
        <v>0</v>
      </c>
      <c r="F343" s="237">
        <f>'2.3.2.1fin'!F343</f>
        <v>0</v>
      </c>
      <c r="G343" s="237">
        <f>'2.3.2.1fin'!G343</f>
        <v>0</v>
      </c>
      <c r="H343" s="237">
        <f>'2.3.2.1fin'!H343</f>
        <v>0</v>
      </c>
      <c r="I343" s="237">
        <f>'2.3.2.1fin'!I343</f>
        <v>0</v>
      </c>
      <c r="J343" s="237">
        <f>'2.3.2.1fin'!J343</f>
        <v>0</v>
      </c>
      <c r="K343" s="237">
        <f>'2.3.2.1fin'!K343</f>
        <v>0</v>
      </c>
      <c r="L343" s="237">
        <f>'2.3.2.1fin'!L343</f>
        <v>0</v>
      </c>
      <c r="M343" s="237">
        <f>'2.3.2.1fin'!M343</f>
        <v>0</v>
      </c>
      <c r="N343" s="237">
        <f>'2.3.2.1fin'!N343</f>
        <v>0</v>
      </c>
      <c r="O343" s="237">
        <f>'2.3.2.1fin'!O343</f>
        <v>0</v>
      </c>
      <c r="P343" s="237">
        <f>'2.3.2.1fin'!P343</f>
        <v>0</v>
      </c>
      <c r="Q343" s="237">
        <f>'2.3.2.1fin'!Q343</f>
        <v>0</v>
      </c>
      <c r="R343" s="237">
        <f>'2.3.2.1fin'!R343</f>
        <v>0</v>
      </c>
      <c r="S343" s="237">
        <f>'2.3.2.1fin'!S343</f>
        <v>0</v>
      </c>
      <c r="T343" s="237">
        <f>'2.3.2.1fin'!T343</f>
        <v>0</v>
      </c>
      <c r="U343" s="237">
        <f>'2.3.2.1fin'!U343</f>
        <v>0</v>
      </c>
      <c r="V343" s="237">
        <f>'2.3.2.1fin'!V343</f>
        <v>0</v>
      </c>
      <c r="W343" s="237">
        <f>'2.3.2.1fin'!W343</f>
        <v>0</v>
      </c>
      <c r="X343" s="237">
        <f>'2.3.2.1fin'!X343</f>
        <v>0</v>
      </c>
      <c r="Y343" s="237">
        <f>'2.3.2.1fin'!Y343</f>
        <v>0</v>
      </c>
    </row>
    <row r="344" spans="1:25" s="236" customFormat="1" x14ac:dyDescent="0.25">
      <c r="A344" s="237">
        <f>'2.3.2.1fin'!A344</f>
        <v>0</v>
      </c>
      <c r="B344" s="237">
        <f>'2.3.2.1fin'!B344</f>
        <v>0</v>
      </c>
      <c r="C344" s="237">
        <f>'2.3.2.1fin'!C344</f>
        <v>0</v>
      </c>
      <c r="D344" s="237">
        <f>'2.3.2.1fin'!D344</f>
        <v>0</v>
      </c>
      <c r="E344" s="237">
        <f>'2.3.2.1fin'!E344</f>
        <v>0</v>
      </c>
      <c r="F344" s="237">
        <f>'2.3.2.1fin'!F344</f>
        <v>0</v>
      </c>
      <c r="G344" s="237">
        <f>'2.3.2.1fin'!G344</f>
        <v>0</v>
      </c>
      <c r="H344" s="237">
        <f>'2.3.2.1fin'!H344</f>
        <v>0</v>
      </c>
      <c r="I344" s="237">
        <f>'2.3.2.1fin'!I344</f>
        <v>0</v>
      </c>
      <c r="J344" s="237">
        <f>'2.3.2.1fin'!J344</f>
        <v>0</v>
      </c>
      <c r="K344" s="237">
        <f>'2.3.2.1fin'!K344</f>
        <v>0</v>
      </c>
      <c r="L344" s="237">
        <f>'2.3.2.1fin'!L344</f>
        <v>0</v>
      </c>
      <c r="M344" s="237">
        <f>'2.3.2.1fin'!M344</f>
        <v>0</v>
      </c>
      <c r="N344" s="237">
        <f>'2.3.2.1fin'!N344</f>
        <v>0</v>
      </c>
      <c r="O344" s="237">
        <f>'2.3.2.1fin'!O344</f>
        <v>0</v>
      </c>
      <c r="P344" s="237">
        <f>'2.3.2.1fin'!P344</f>
        <v>0</v>
      </c>
      <c r="Q344" s="237">
        <f>'2.3.2.1fin'!Q344</f>
        <v>0</v>
      </c>
      <c r="R344" s="237">
        <f>'2.3.2.1fin'!R344</f>
        <v>0</v>
      </c>
      <c r="S344" s="237">
        <f>'2.3.2.1fin'!S344</f>
        <v>0</v>
      </c>
      <c r="T344" s="237">
        <f>'2.3.2.1fin'!T344</f>
        <v>0</v>
      </c>
      <c r="U344" s="237">
        <f>'2.3.2.1fin'!U344</f>
        <v>0</v>
      </c>
      <c r="V344" s="237">
        <f>'2.3.2.1fin'!V344</f>
        <v>0</v>
      </c>
      <c r="W344" s="237">
        <f>'2.3.2.1fin'!W344</f>
        <v>0</v>
      </c>
      <c r="X344" s="237">
        <f>'2.3.2.1fin'!X344</f>
        <v>0</v>
      </c>
      <c r="Y344" s="237">
        <f>'2.3.2.1fin'!Y344</f>
        <v>0</v>
      </c>
    </row>
    <row r="345" spans="1:25" s="236" customFormat="1" ht="17.100000000000001" customHeight="1" x14ac:dyDescent="0.25">
      <c r="A345" s="237">
        <f>'2.3.2.1fin'!A345</f>
        <v>0</v>
      </c>
      <c r="B345" s="237">
        <f>'2.3.2.1fin'!B345</f>
        <v>0</v>
      </c>
      <c r="C345" s="237">
        <f>'2.3.2.1fin'!C345</f>
        <v>0</v>
      </c>
      <c r="D345" s="237">
        <f>'2.3.2.1fin'!D345</f>
        <v>0</v>
      </c>
      <c r="E345" s="237">
        <f>'2.3.2.1fin'!E345</f>
        <v>0</v>
      </c>
      <c r="F345" s="237">
        <f>'2.3.2.1fin'!F345</f>
        <v>0</v>
      </c>
      <c r="G345" s="237">
        <f>'2.3.2.1fin'!G345</f>
        <v>0</v>
      </c>
      <c r="H345" s="237">
        <f>'2.3.2.1fin'!H345</f>
        <v>0</v>
      </c>
      <c r="I345" s="237">
        <f>'2.3.2.1fin'!I345</f>
        <v>0</v>
      </c>
      <c r="J345" s="237">
        <f>'2.3.2.1fin'!J345</f>
        <v>0</v>
      </c>
      <c r="K345" s="237">
        <f>'2.3.2.1fin'!K345</f>
        <v>0</v>
      </c>
      <c r="L345" s="237">
        <f>'2.3.2.1fin'!L345</f>
        <v>0</v>
      </c>
      <c r="M345" s="237">
        <f>'2.3.2.1fin'!M345</f>
        <v>0</v>
      </c>
      <c r="N345" s="237">
        <f>'2.3.2.1fin'!N345</f>
        <v>0</v>
      </c>
      <c r="O345" s="237">
        <f>'2.3.2.1fin'!O345</f>
        <v>0</v>
      </c>
      <c r="P345" s="237">
        <f>'2.3.2.1fin'!P345</f>
        <v>0</v>
      </c>
      <c r="Q345" s="237">
        <f>'2.3.2.1fin'!Q345</f>
        <v>0</v>
      </c>
      <c r="R345" s="237">
        <f>'2.3.2.1fin'!R345</f>
        <v>0</v>
      </c>
      <c r="S345" s="237">
        <f>'2.3.2.1fin'!S345</f>
        <v>0</v>
      </c>
      <c r="T345" s="237">
        <f>'2.3.2.1fin'!T345</f>
        <v>0</v>
      </c>
      <c r="U345" s="237">
        <f>'2.3.2.1fin'!U345</f>
        <v>0</v>
      </c>
      <c r="V345" s="237">
        <f>'2.3.2.1fin'!V345</f>
        <v>0</v>
      </c>
      <c r="W345" s="237">
        <f>'2.3.2.1fin'!W345</f>
        <v>0</v>
      </c>
      <c r="X345" s="237">
        <f>'2.3.2.1fin'!X345</f>
        <v>0</v>
      </c>
      <c r="Y345" s="237">
        <f>'2.3.2.1fin'!Y345</f>
        <v>0</v>
      </c>
    </row>
    <row r="346" spans="1:25" s="236" customFormat="1" x14ac:dyDescent="0.25">
      <c r="A346" s="237">
        <f>'2.3.2.1fin'!A346</f>
        <v>0</v>
      </c>
      <c r="B346" s="237">
        <f>'2.3.2.1fin'!B346</f>
        <v>0</v>
      </c>
      <c r="C346" s="237">
        <f>'2.3.2.1fin'!C346</f>
        <v>0</v>
      </c>
      <c r="D346" s="237">
        <f>'2.3.2.1fin'!D346</f>
        <v>0</v>
      </c>
      <c r="E346" s="237">
        <f>'2.3.2.1fin'!E346</f>
        <v>0</v>
      </c>
      <c r="F346" s="237">
        <f>'2.3.2.1fin'!F346</f>
        <v>0</v>
      </c>
      <c r="G346" s="237">
        <f>'2.3.2.1fin'!G346</f>
        <v>0</v>
      </c>
      <c r="H346" s="237">
        <f>'2.3.2.1fin'!H346</f>
        <v>0</v>
      </c>
      <c r="I346" s="237">
        <f>'2.3.2.1fin'!I346</f>
        <v>0</v>
      </c>
      <c r="J346" s="237">
        <f>'2.3.2.1fin'!J346</f>
        <v>0</v>
      </c>
      <c r="K346" s="237">
        <f>'2.3.2.1fin'!K346</f>
        <v>0</v>
      </c>
      <c r="L346" s="237">
        <f>'2.3.2.1fin'!L346</f>
        <v>0</v>
      </c>
      <c r="M346" s="237">
        <f>'2.3.2.1fin'!M346</f>
        <v>0</v>
      </c>
      <c r="N346" s="237">
        <f>'2.3.2.1fin'!N346</f>
        <v>0</v>
      </c>
      <c r="O346" s="237">
        <f>'2.3.2.1fin'!O346</f>
        <v>0</v>
      </c>
      <c r="P346" s="237">
        <f>'2.3.2.1fin'!P346</f>
        <v>0</v>
      </c>
      <c r="Q346" s="237">
        <f>'2.3.2.1fin'!Q346</f>
        <v>0</v>
      </c>
      <c r="R346" s="237">
        <f>'2.3.2.1fin'!R346</f>
        <v>0</v>
      </c>
      <c r="S346" s="237">
        <f>'2.3.2.1fin'!S346</f>
        <v>0</v>
      </c>
      <c r="T346" s="237">
        <f>'2.3.2.1fin'!T346</f>
        <v>0</v>
      </c>
      <c r="U346" s="237">
        <f>'2.3.2.1fin'!U346</f>
        <v>0</v>
      </c>
      <c r="V346" s="237">
        <f>'2.3.2.1fin'!V346</f>
        <v>0</v>
      </c>
      <c r="W346" s="237">
        <f>'2.3.2.1fin'!W346</f>
        <v>0</v>
      </c>
      <c r="X346" s="237">
        <f>'2.3.2.1fin'!X346</f>
        <v>0</v>
      </c>
      <c r="Y346" s="237">
        <f>'2.3.2.1fin'!Y346</f>
        <v>0</v>
      </c>
    </row>
    <row r="347" spans="1:25" s="236" customFormat="1" x14ac:dyDescent="0.25">
      <c r="A347" s="237">
        <f>'2.3.2.1fin'!A347</f>
        <v>0</v>
      </c>
      <c r="B347" s="237">
        <f>'2.3.2.1fin'!B347</f>
        <v>0</v>
      </c>
      <c r="C347" s="237">
        <f>'2.3.2.1fin'!C347</f>
        <v>0</v>
      </c>
      <c r="D347" s="237">
        <f>'2.3.2.1fin'!D347</f>
        <v>0</v>
      </c>
      <c r="E347" s="237">
        <f>'2.3.2.1fin'!E347</f>
        <v>0</v>
      </c>
      <c r="F347" s="237">
        <f>'2.3.2.1fin'!F347</f>
        <v>0</v>
      </c>
      <c r="G347" s="237">
        <f>'2.3.2.1fin'!G347</f>
        <v>0</v>
      </c>
      <c r="H347" s="237">
        <f>'2.3.2.1fin'!H347</f>
        <v>0</v>
      </c>
      <c r="I347" s="237">
        <f>'2.3.2.1fin'!I347</f>
        <v>0</v>
      </c>
      <c r="J347" s="237">
        <f>'2.3.2.1fin'!J347</f>
        <v>0</v>
      </c>
      <c r="K347" s="237">
        <f>'2.3.2.1fin'!K347</f>
        <v>0</v>
      </c>
      <c r="L347" s="237">
        <f>'2.3.2.1fin'!L347</f>
        <v>0</v>
      </c>
      <c r="M347" s="237">
        <f>'2.3.2.1fin'!M347</f>
        <v>0</v>
      </c>
      <c r="N347" s="237">
        <f>'2.3.2.1fin'!N347</f>
        <v>0</v>
      </c>
      <c r="O347" s="237">
        <f>'2.3.2.1fin'!O347</f>
        <v>0</v>
      </c>
      <c r="P347" s="237">
        <f>'2.3.2.1fin'!P347</f>
        <v>0</v>
      </c>
      <c r="Q347" s="237">
        <f>'2.3.2.1fin'!Q347</f>
        <v>0</v>
      </c>
      <c r="R347" s="237">
        <f>'2.3.2.1fin'!R347</f>
        <v>0</v>
      </c>
      <c r="S347" s="237">
        <f>'2.3.2.1fin'!S347</f>
        <v>0</v>
      </c>
      <c r="T347" s="237">
        <f>'2.3.2.1fin'!T347</f>
        <v>0</v>
      </c>
      <c r="U347" s="237">
        <f>'2.3.2.1fin'!U347</f>
        <v>0</v>
      </c>
      <c r="V347" s="237">
        <f>'2.3.2.1fin'!V347</f>
        <v>0</v>
      </c>
      <c r="W347" s="237">
        <f>'2.3.2.1fin'!W347</f>
        <v>0</v>
      </c>
      <c r="X347" s="237">
        <f>'2.3.2.1fin'!X347</f>
        <v>0</v>
      </c>
      <c r="Y347" s="237">
        <f>'2.3.2.1fin'!Y347</f>
        <v>0</v>
      </c>
    </row>
    <row r="348" spans="1:25" s="236" customFormat="1" x14ac:dyDescent="0.25">
      <c r="A348" s="237">
        <f>'2.3.2.1fin'!A348</f>
        <v>0</v>
      </c>
      <c r="B348" s="237">
        <f>'2.3.2.1fin'!B348</f>
        <v>0</v>
      </c>
      <c r="C348" s="237">
        <f>'2.3.2.1fin'!C348</f>
        <v>0</v>
      </c>
      <c r="D348" s="237">
        <f>'2.3.2.1fin'!D348</f>
        <v>0</v>
      </c>
      <c r="E348" s="237">
        <f>'2.3.2.1fin'!E348</f>
        <v>0</v>
      </c>
      <c r="F348" s="237">
        <f>'2.3.2.1fin'!F348</f>
        <v>0</v>
      </c>
      <c r="G348" s="237">
        <f>'2.3.2.1fin'!G348</f>
        <v>0</v>
      </c>
      <c r="H348" s="237">
        <f>'2.3.2.1fin'!H348</f>
        <v>0</v>
      </c>
      <c r="I348" s="237">
        <f>'2.3.2.1fin'!I348</f>
        <v>0</v>
      </c>
      <c r="J348" s="237">
        <f>'2.3.2.1fin'!J348</f>
        <v>0</v>
      </c>
      <c r="K348" s="237">
        <f>'2.3.2.1fin'!K348</f>
        <v>0</v>
      </c>
      <c r="L348" s="237">
        <f>'2.3.2.1fin'!L348</f>
        <v>0</v>
      </c>
      <c r="M348" s="237">
        <f>'2.3.2.1fin'!M348</f>
        <v>0</v>
      </c>
      <c r="N348" s="237">
        <f>'2.3.2.1fin'!N348</f>
        <v>0</v>
      </c>
      <c r="O348" s="237">
        <f>'2.3.2.1fin'!O348</f>
        <v>0</v>
      </c>
      <c r="P348" s="237">
        <f>'2.3.2.1fin'!P348</f>
        <v>0</v>
      </c>
      <c r="Q348" s="237">
        <f>'2.3.2.1fin'!Q348</f>
        <v>0</v>
      </c>
      <c r="R348" s="237">
        <f>'2.3.2.1fin'!R348</f>
        <v>0</v>
      </c>
      <c r="S348" s="237">
        <f>'2.3.2.1fin'!S348</f>
        <v>0</v>
      </c>
      <c r="T348" s="237">
        <f>'2.3.2.1fin'!T348</f>
        <v>0</v>
      </c>
      <c r="U348" s="237">
        <f>'2.3.2.1fin'!U348</f>
        <v>0</v>
      </c>
      <c r="V348" s="237">
        <f>'2.3.2.1fin'!V348</f>
        <v>0</v>
      </c>
      <c r="W348" s="237">
        <f>'2.3.2.1fin'!W348</f>
        <v>0</v>
      </c>
      <c r="X348" s="237">
        <f>'2.3.2.1fin'!X348</f>
        <v>0</v>
      </c>
      <c r="Y348" s="237">
        <f>'2.3.2.1fin'!Y348</f>
        <v>0</v>
      </c>
    </row>
    <row r="349" spans="1:25" s="236" customFormat="1" x14ac:dyDescent="0.25">
      <c r="A349" s="237">
        <f>'2.3.2.1fin'!A349</f>
        <v>0</v>
      </c>
      <c r="B349" s="237">
        <f>'2.3.2.1fin'!B349</f>
        <v>0</v>
      </c>
      <c r="C349" s="237">
        <f>'2.3.2.1fin'!C349</f>
        <v>0</v>
      </c>
      <c r="D349" s="237">
        <f>'2.3.2.1fin'!D349</f>
        <v>0</v>
      </c>
      <c r="E349" s="237">
        <f>'2.3.2.1fin'!E349</f>
        <v>0</v>
      </c>
      <c r="F349" s="237">
        <f>'2.3.2.1fin'!F349</f>
        <v>0</v>
      </c>
      <c r="G349" s="237">
        <f>'2.3.2.1fin'!G349</f>
        <v>0</v>
      </c>
      <c r="H349" s="237">
        <f>'2.3.2.1fin'!H349</f>
        <v>0</v>
      </c>
      <c r="I349" s="237">
        <f>'2.3.2.1fin'!I349</f>
        <v>0</v>
      </c>
      <c r="J349" s="237">
        <f>'2.3.2.1fin'!J349</f>
        <v>0</v>
      </c>
      <c r="K349" s="237">
        <f>'2.3.2.1fin'!K349</f>
        <v>0</v>
      </c>
      <c r="L349" s="237">
        <f>'2.3.2.1fin'!L349</f>
        <v>0</v>
      </c>
      <c r="M349" s="237">
        <f>'2.3.2.1fin'!M349</f>
        <v>0</v>
      </c>
      <c r="N349" s="237">
        <f>'2.3.2.1fin'!N349</f>
        <v>0</v>
      </c>
      <c r="O349" s="237">
        <f>'2.3.2.1fin'!O349</f>
        <v>0</v>
      </c>
      <c r="P349" s="237">
        <f>'2.3.2.1fin'!P349</f>
        <v>0</v>
      </c>
      <c r="Q349" s="237">
        <f>'2.3.2.1fin'!Q349</f>
        <v>0</v>
      </c>
      <c r="R349" s="237">
        <f>'2.3.2.1fin'!R349</f>
        <v>0</v>
      </c>
      <c r="S349" s="237">
        <f>'2.3.2.1fin'!S349</f>
        <v>0</v>
      </c>
      <c r="T349" s="237">
        <f>'2.3.2.1fin'!T349</f>
        <v>0</v>
      </c>
      <c r="U349" s="237">
        <f>'2.3.2.1fin'!U349</f>
        <v>0</v>
      </c>
      <c r="V349" s="237">
        <f>'2.3.2.1fin'!V349</f>
        <v>0</v>
      </c>
      <c r="W349" s="237">
        <f>'2.3.2.1fin'!W349</f>
        <v>0</v>
      </c>
      <c r="X349" s="237">
        <f>'2.3.2.1fin'!X349</f>
        <v>0</v>
      </c>
      <c r="Y349" s="237">
        <f>'2.3.2.1fin'!Y349</f>
        <v>0</v>
      </c>
    </row>
    <row r="350" spans="1:25" s="236" customFormat="1" x14ac:dyDescent="0.25">
      <c r="A350" s="237" t="str">
        <f>'2.3.2.1fin'!A350</f>
        <v>CONCEPTO</v>
      </c>
      <c r="B350" s="237" t="str">
        <f>'2.3.2.1fin'!B350</f>
        <v>TIPO DE OBRA O ACTIVIDAD</v>
      </c>
      <c r="C350" s="237" t="str">
        <f>'2.3.2.1fin'!C350</f>
        <v>DENSIDAD
/ha</v>
      </c>
      <c r="D350" s="237" t="str">
        <f>'2.3.2.1fin'!D350</f>
        <v>SUPERFICIE
(has)</v>
      </c>
      <c r="E350" s="237" t="str">
        <f>'2.3.2.1fin'!E350</f>
        <v>CANTIDAD A REALIZAR</v>
      </c>
      <c r="F350" s="237" t="str">
        <f>'2.3.2.1fin'!F350</f>
        <v>UNIDAD DE MEDIDA</v>
      </c>
      <c r="G350" s="237" t="str">
        <f>'2.3.2.1fin'!G350</f>
        <v>COSTO UNITARIO</v>
      </c>
      <c r="H350" s="237" t="str">
        <f>'2.3.2.1fin'!H350</f>
        <v>MONTO DE LA OBRA</v>
      </c>
      <c r="I350" s="237" t="str">
        <f>'2.3.2.1fin'!I350</f>
        <v>MONTO DE LA ACTIVIDAD</v>
      </c>
      <c r="J350" s="237">
        <f>'2.3.2.1fin'!J350</f>
        <v>0</v>
      </c>
      <c r="K350" s="237" t="str">
        <f>'2.3.2.1fin'!K350</f>
        <v>ESPECIFICACIÓN</v>
      </c>
      <c r="L350" s="237">
        <f>'2.3.2.1fin'!L350</f>
        <v>0</v>
      </c>
      <c r="M350" s="237">
        <f>'2.3.2.1fin'!M350</f>
        <v>0</v>
      </c>
      <c r="N350" s="237">
        <f>'2.3.2.1fin'!N350</f>
        <v>0</v>
      </c>
      <c r="O350" s="237">
        <f>'2.3.2.1fin'!O350</f>
        <v>0</v>
      </c>
      <c r="P350" s="237">
        <f>'2.3.2.1fin'!P350</f>
        <v>0</v>
      </c>
      <c r="Q350" s="237">
        <f>'2.3.2.1fin'!Q350</f>
        <v>0</v>
      </c>
      <c r="R350" s="237">
        <f>'2.3.2.1fin'!R350</f>
        <v>0</v>
      </c>
      <c r="S350" s="237">
        <f>'2.3.2.1fin'!S350</f>
        <v>0</v>
      </c>
      <c r="T350" s="237">
        <f>'2.3.2.1fin'!T350</f>
        <v>0</v>
      </c>
      <c r="U350" s="237">
        <f>'2.3.2.1fin'!U350</f>
        <v>0</v>
      </c>
      <c r="V350" s="237">
        <f>'2.3.2.1fin'!V350</f>
        <v>0</v>
      </c>
      <c r="W350" s="237">
        <f>'2.3.2.1fin'!W350</f>
        <v>0</v>
      </c>
      <c r="X350" s="237">
        <f>'2.3.2.1fin'!X350</f>
        <v>0</v>
      </c>
      <c r="Y350" s="237">
        <f>'2.3.2.1fin'!Y350</f>
        <v>0</v>
      </c>
    </row>
    <row r="351" spans="1:25" s="236" customFormat="1" x14ac:dyDescent="0.25">
      <c r="A351" s="237" t="str">
        <f>'2.3.2.1fin'!A351</f>
        <v>Captación y manejo de agua de lluvia</v>
      </c>
      <c r="B351" s="237" t="str">
        <f>'2.3.2.1fin'!B351</f>
        <v>Captación en construcciones rurales</v>
      </c>
      <c r="C351" s="237" t="str">
        <f>'2.3.2.1fin'!C351</f>
        <v>n/a</v>
      </c>
      <c r="D351" s="237" t="str">
        <f>'2.3.2.1fin'!D351</f>
        <v>n/a</v>
      </c>
      <c r="E351" s="237">
        <f>'2.3.2.1fin'!E351</f>
        <v>1</v>
      </c>
      <c r="F351" s="237" t="str">
        <f>'2.3.2.1fin'!F351</f>
        <v>Proyecto</v>
      </c>
      <c r="G351" s="237">
        <f>'2.3.2.1fin'!G351</f>
        <v>34162</v>
      </c>
      <c r="H351" s="237">
        <f>'2.3.2.1fin'!H351</f>
        <v>34162</v>
      </c>
      <c r="I351" s="237">
        <f>'2.3.2.1fin'!I351</f>
        <v>34162</v>
      </c>
      <c r="J351" s="237">
        <f>'2.3.2.1fin'!J351</f>
        <v>0</v>
      </c>
      <c r="K351" s="237" t="str">
        <f>'2.3.2.1fin'!K351</f>
        <v>Proyecto en el techado de la
primaria Adolfo López Mateos</v>
      </c>
      <c r="L351" s="237">
        <f>'2.3.2.1fin'!L351</f>
        <v>0</v>
      </c>
      <c r="M351" s="237">
        <f>'2.3.2.1fin'!M351</f>
        <v>0</v>
      </c>
      <c r="N351" s="237">
        <f>'2.3.2.1fin'!N351</f>
        <v>0</v>
      </c>
      <c r="O351" s="237">
        <f>'2.3.2.1fin'!O351</f>
        <v>0</v>
      </c>
      <c r="P351" s="237">
        <f>'2.3.2.1fin'!P351</f>
        <v>0</v>
      </c>
      <c r="Q351" s="237">
        <f>'2.3.2.1fin'!Q351</f>
        <v>0</v>
      </c>
      <c r="R351" s="237">
        <f>'2.3.2.1fin'!R351</f>
        <v>0</v>
      </c>
      <c r="S351" s="237">
        <f>'2.3.2.1fin'!S351</f>
        <v>0</v>
      </c>
      <c r="T351" s="237">
        <f>'2.3.2.1fin'!T351</f>
        <v>0</v>
      </c>
      <c r="U351" s="237">
        <f>'2.3.2.1fin'!U351</f>
        <v>0</v>
      </c>
      <c r="V351" s="237">
        <f>'2.3.2.1fin'!V351</f>
        <v>0</v>
      </c>
      <c r="W351" s="237">
        <f>'2.3.2.1fin'!W351</f>
        <v>0</v>
      </c>
      <c r="X351" s="237">
        <f>'2.3.2.1fin'!X351</f>
        <v>0</v>
      </c>
      <c r="Y351" s="237">
        <f>'2.3.2.1fin'!Y351</f>
        <v>0</v>
      </c>
    </row>
    <row r="352" spans="1:25" s="236" customFormat="1" x14ac:dyDescent="0.25">
      <c r="A352" s="237">
        <f>'2.3.2.1fin'!A352</f>
        <v>0</v>
      </c>
      <c r="B352" s="237">
        <f>'2.3.2.1fin'!B352</f>
        <v>0</v>
      </c>
      <c r="C352" s="237">
        <f>'2.3.2.1fin'!C352</f>
        <v>0</v>
      </c>
      <c r="D352" s="237">
        <f>'2.3.2.1fin'!D352</f>
        <v>0</v>
      </c>
      <c r="E352" s="237">
        <f>'2.3.2.1fin'!E352</f>
        <v>0</v>
      </c>
      <c r="F352" s="237">
        <f>'2.3.2.1fin'!F352</f>
        <v>0</v>
      </c>
      <c r="G352" s="237">
        <f>'2.3.2.1fin'!G352</f>
        <v>0</v>
      </c>
      <c r="H352" s="237">
        <f>'2.3.2.1fin'!H352</f>
        <v>0</v>
      </c>
      <c r="I352" s="237">
        <f>'2.3.2.1fin'!I352</f>
        <v>0</v>
      </c>
      <c r="J352" s="237">
        <f>'2.3.2.1fin'!J352</f>
        <v>0</v>
      </c>
      <c r="K352" s="237">
        <f>'2.3.2.1fin'!K352</f>
        <v>0</v>
      </c>
      <c r="L352" s="237">
        <f>'2.3.2.1fin'!L352</f>
        <v>0</v>
      </c>
      <c r="M352" s="237">
        <f>'2.3.2.1fin'!M352</f>
        <v>0</v>
      </c>
      <c r="N352" s="237">
        <f>'2.3.2.1fin'!N352</f>
        <v>0</v>
      </c>
      <c r="O352" s="237">
        <f>'2.3.2.1fin'!O352</f>
        <v>0</v>
      </c>
      <c r="P352" s="237">
        <f>'2.3.2.1fin'!P352</f>
        <v>0</v>
      </c>
      <c r="Q352" s="237">
        <f>'2.3.2.1fin'!Q352</f>
        <v>0</v>
      </c>
      <c r="R352" s="237">
        <f>'2.3.2.1fin'!R352</f>
        <v>0</v>
      </c>
      <c r="S352" s="237">
        <f>'2.3.2.1fin'!S352</f>
        <v>0</v>
      </c>
      <c r="T352" s="237">
        <f>'2.3.2.1fin'!T352</f>
        <v>0</v>
      </c>
      <c r="U352" s="237">
        <f>'2.3.2.1fin'!U352</f>
        <v>0</v>
      </c>
      <c r="V352" s="237">
        <f>'2.3.2.1fin'!V352</f>
        <v>0</v>
      </c>
      <c r="W352" s="237">
        <f>'2.3.2.1fin'!W352</f>
        <v>0</v>
      </c>
      <c r="X352" s="237">
        <f>'2.3.2.1fin'!X352</f>
        <v>0</v>
      </c>
      <c r="Y352" s="237">
        <f>'2.3.2.1fin'!Y352</f>
        <v>0</v>
      </c>
    </row>
    <row r="353" spans="1:25" s="236" customFormat="1" x14ac:dyDescent="0.25">
      <c r="A353" s="237">
        <f>'2.3.2.1fin'!A353</f>
        <v>0</v>
      </c>
      <c r="B353" s="237">
        <f>'2.3.2.1fin'!B353</f>
        <v>0</v>
      </c>
      <c r="C353" s="237">
        <f>'2.3.2.1fin'!C353</f>
        <v>0</v>
      </c>
      <c r="D353" s="237">
        <f>'2.3.2.1fin'!D353</f>
        <v>0</v>
      </c>
      <c r="E353" s="237">
        <f>'2.3.2.1fin'!E353</f>
        <v>0</v>
      </c>
      <c r="F353" s="237">
        <f>'2.3.2.1fin'!F353</f>
        <v>0</v>
      </c>
      <c r="G353" s="237">
        <f>'2.3.2.1fin'!G353</f>
        <v>0</v>
      </c>
      <c r="H353" s="237">
        <f>'2.3.2.1fin'!H353</f>
        <v>0</v>
      </c>
      <c r="I353" s="237">
        <f>'2.3.2.1fin'!I353</f>
        <v>0</v>
      </c>
      <c r="J353" s="237">
        <f>'2.3.2.1fin'!J353</f>
        <v>0</v>
      </c>
      <c r="K353" s="237">
        <f>'2.3.2.1fin'!K353</f>
        <v>0</v>
      </c>
      <c r="L353" s="237">
        <f>'2.3.2.1fin'!L353</f>
        <v>0</v>
      </c>
      <c r="M353" s="237">
        <f>'2.3.2.1fin'!M353</f>
        <v>0</v>
      </c>
      <c r="N353" s="237">
        <f>'2.3.2.1fin'!N353</f>
        <v>0</v>
      </c>
      <c r="O353" s="237">
        <f>'2.3.2.1fin'!O353</f>
        <v>0</v>
      </c>
      <c r="P353" s="237">
        <f>'2.3.2.1fin'!P353</f>
        <v>0</v>
      </c>
      <c r="Q353" s="237">
        <f>'2.3.2.1fin'!Q353</f>
        <v>0</v>
      </c>
      <c r="R353" s="237">
        <f>'2.3.2.1fin'!R353</f>
        <v>0</v>
      </c>
      <c r="S353" s="237">
        <f>'2.3.2.1fin'!S353</f>
        <v>0</v>
      </c>
      <c r="T353" s="237">
        <f>'2.3.2.1fin'!T353</f>
        <v>0</v>
      </c>
      <c r="U353" s="237">
        <f>'2.3.2.1fin'!U353</f>
        <v>0</v>
      </c>
      <c r="V353" s="237">
        <f>'2.3.2.1fin'!V353</f>
        <v>0</v>
      </c>
      <c r="W353" s="237">
        <f>'2.3.2.1fin'!W353</f>
        <v>0</v>
      </c>
      <c r="X353" s="237">
        <f>'2.3.2.1fin'!X353</f>
        <v>0</v>
      </c>
      <c r="Y353" s="237">
        <f>'2.3.2.1fin'!Y353</f>
        <v>0</v>
      </c>
    </row>
    <row r="354" spans="1:25" s="236" customFormat="1" x14ac:dyDescent="0.25">
      <c r="A354" s="237">
        <f>'2.3.2.1fin'!A354</f>
        <v>0</v>
      </c>
      <c r="B354" s="237">
        <f>'2.3.2.1fin'!B354</f>
        <v>0</v>
      </c>
      <c r="C354" s="237">
        <f>'2.3.2.1fin'!C354</f>
        <v>0</v>
      </c>
      <c r="D354" s="237">
        <f>'2.3.2.1fin'!D354</f>
        <v>0</v>
      </c>
      <c r="E354" s="237">
        <f>'2.3.2.1fin'!E354</f>
        <v>0</v>
      </c>
      <c r="F354" s="237">
        <f>'2.3.2.1fin'!F354</f>
        <v>0</v>
      </c>
      <c r="G354" s="237">
        <f>'2.3.2.1fin'!G354</f>
        <v>0</v>
      </c>
      <c r="H354" s="237">
        <f>'2.3.2.1fin'!H354</f>
        <v>0</v>
      </c>
      <c r="I354" s="237">
        <f>'2.3.2.1fin'!I354</f>
        <v>0</v>
      </c>
      <c r="J354" s="237">
        <f>'2.3.2.1fin'!J354</f>
        <v>0</v>
      </c>
      <c r="K354" s="237">
        <f>'2.3.2.1fin'!K354</f>
        <v>0</v>
      </c>
      <c r="L354" s="237">
        <f>'2.3.2.1fin'!L354</f>
        <v>0</v>
      </c>
      <c r="M354" s="237">
        <f>'2.3.2.1fin'!M354</f>
        <v>0</v>
      </c>
      <c r="N354" s="237">
        <f>'2.3.2.1fin'!N354</f>
        <v>0</v>
      </c>
      <c r="O354" s="237">
        <f>'2.3.2.1fin'!O354</f>
        <v>0</v>
      </c>
      <c r="P354" s="237">
        <f>'2.3.2.1fin'!P354</f>
        <v>0</v>
      </c>
      <c r="Q354" s="237">
        <f>'2.3.2.1fin'!Q354</f>
        <v>0</v>
      </c>
      <c r="R354" s="237">
        <f>'2.3.2.1fin'!R354</f>
        <v>0</v>
      </c>
      <c r="S354" s="237">
        <f>'2.3.2.1fin'!S354</f>
        <v>0</v>
      </c>
      <c r="T354" s="237">
        <f>'2.3.2.1fin'!T354</f>
        <v>0</v>
      </c>
      <c r="U354" s="237">
        <f>'2.3.2.1fin'!U354</f>
        <v>0</v>
      </c>
      <c r="V354" s="237">
        <f>'2.3.2.1fin'!V354</f>
        <v>0</v>
      </c>
      <c r="W354" s="237">
        <f>'2.3.2.1fin'!W354</f>
        <v>0</v>
      </c>
      <c r="X354" s="237">
        <f>'2.3.2.1fin'!X354</f>
        <v>0</v>
      </c>
      <c r="Y354" s="237">
        <f>'2.3.2.1fin'!Y354</f>
        <v>0</v>
      </c>
    </row>
    <row r="355" spans="1:25" s="236" customFormat="1" x14ac:dyDescent="0.25">
      <c r="A355" s="237">
        <f>'2.3.2.1fin'!A355</f>
        <v>0</v>
      </c>
      <c r="B355" s="237">
        <f>'2.3.2.1fin'!B355</f>
        <v>0</v>
      </c>
      <c r="C355" s="237">
        <f>'2.3.2.1fin'!C355</f>
        <v>0</v>
      </c>
      <c r="D355" s="237">
        <f>'2.3.2.1fin'!D355</f>
        <v>0</v>
      </c>
      <c r="E355" s="237">
        <f>'2.3.2.1fin'!E355</f>
        <v>0</v>
      </c>
      <c r="F355" s="237">
        <f>'2.3.2.1fin'!F355</f>
        <v>0</v>
      </c>
      <c r="G355" s="237">
        <f>'2.3.2.1fin'!G355</f>
        <v>0</v>
      </c>
      <c r="H355" s="237">
        <f>'2.3.2.1fin'!H355</f>
        <v>0</v>
      </c>
      <c r="I355" s="237">
        <f>'2.3.2.1fin'!I355</f>
        <v>0</v>
      </c>
      <c r="J355" s="237">
        <f>'2.3.2.1fin'!J355</f>
        <v>0</v>
      </c>
      <c r="K355" s="237">
        <f>'2.3.2.1fin'!K355</f>
        <v>0</v>
      </c>
      <c r="L355" s="237">
        <f>'2.3.2.1fin'!L355</f>
        <v>0</v>
      </c>
      <c r="M355" s="237">
        <f>'2.3.2.1fin'!M355</f>
        <v>0</v>
      </c>
      <c r="N355" s="237">
        <f>'2.3.2.1fin'!N355</f>
        <v>0</v>
      </c>
      <c r="O355" s="237">
        <f>'2.3.2.1fin'!O355</f>
        <v>0</v>
      </c>
      <c r="P355" s="237">
        <f>'2.3.2.1fin'!P355</f>
        <v>0</v>
      </c>
      <c r="Q355" s="237">
        <f>'2.3.2.1fin'!Q355</f>
        <v>0</v>
      </c>
      <c r="R355" s="237">
        <f>'2.3.2.1fin'!R355</f>
        <v>0</v>
      </c>
      <c r="S355" s="237">
        <f>'2.3.2.1fin'!S355</f>
        <v>0</v>
      </c>
      <c r="T355" s="237">
        <f>'2.3.2.1fin'!T355</f>
        <v>0</v>
      </c>
      <c r="U355" s="237">
        <f>'2.3.2.1fin'!U355</f>
        <v>0</v>
      </c>
      <c r="V355" s="237">
        <f>'2.3.2.1fin'!V355</f>
        <v>0</v>
      </c>
      <c r="W355" s="237">
        <f>'2.3.2.1fin'!W355</f>
        <v>0</v>
      </c>
      <c r="X355" s="237">
        <f>'2.3.2.1fin'!X355</f>
        <v>0</v>
      </c>
      <c r="Y355" s="237">
        <f>'2.3.2.1fin'!Y355</f>
        <v>0</v>
      </c>
    </row>
    <row r="356" spans="1:25" s="236" customFormat="1" x14ac:dyDescent="0.25">
      <c r="A356" s="237">
        <f>'2.3.2.1fin'!A356</f>
        <v>0</v>
      </c>
      <c r="B356" s="237">
        <f>'2.3.2.1fin'!B356</f>
        <v>0</v>
      </c>
      <c r="C356" s="237">
        <f>'2.3.2.1fin'!C356</f>
        <v>0</v>
      </c>
      <c r="D356" s="237">
        <f>'2.3.2.1fin'!D356</f>
        <v>0</v>
      </c>
      <c r="E356" s="237">
        <f>'2.3.2.1fin'!E356</f>
        <v>0</v>
      </c>
      <c r="F356" s="237">
        <f>'2.3.2.1fin'!F356</f>
        <v>0</v>
      </c>
      <c r="G356" s="237">
        <f>'2.3.2.1fin'!G356</f>
        <v>0</v>
      </c>
      <c r="H356" s="237">
        <f>'2.3.2.1fin'!H356</f>
        <v>0</v>
      </c>
      <c r="I356" s="237">
        <f>'2.3.2.1fin'!I356</f>
        <v>0</v>
      </c>
      <c r="J356" s="237">
        <f>'2.3.2.1fin'!J356</f>
        <v>0</v>
      </c>
      <c r="K356" s="237">
        <f>'2.3.2.1fin'!K356</f>
        <v>0</v>
      </c>
      <c r="L356" s="237">
        <f>'2.3.2.1fin'!L356</f>
        <v>0</v>
      </c>
      <c r="M356" s="237">
        <f>'2.3.2.1fin'!M356</f>
        <v>0</v>
      </c>
      <c r="N356" s="237">
        <f>'2.3.2.1fin'!N356</f>
        <v>0</v>
      </c>
      <c r="O356" s="237">
        <f>'2.3.2.1fin'!O356</f>
        <v>0</v>
      </c>
      <c r="P356" s="237">
        <f>'2.3.2.1fin'!P356</f>
        <v>0</v>
      </c>
      <c r="Q356" s="237">
        <f>'2.3.2.1fin'!Q356</f>
        <v>0</v>
      </c>
      <c r="R356" s="237">
        <f>'2.3.2.1fin'!R356</f>
        <v>0</v>
      </c>
      <c r="S356" s="237">
        <f>'2.3.2.1fin'!S356</f>
        <v>0</v>
      </c>
      <c r="T356" s="237">
        <f>'2.3.2.1fin'!T356</f>
        <v>0</v>
      </c>
      <c r="U356" s="237">
        <f>'2.3.2.1fin'!U356</f>
        <v>0</v>
      </c>
      <c r="V356" s="237">
        <f>'2.3.2.1fin'!V356</f>
        <v>0</v>
      </c>
      <c r="W356" s="237">
        <f>'2.3.2.1fin'!W356</f>
        <v>0</v>
      </c>
      <c r="X356" s="237">
        <f>'2.3.2.1fin'!X356</f>
        <v>0</v>
      </c>
      <c r="Y356" s="237">
        <f>'2.3.2.1fin'!Y356</f>
        <v>0</v>
      </c>
    </row>
    <row r="357" spans="1:25" s="236" customFormat="1" x14ac:dyDescent="0.25">
      <c r="A357" s="237">
        <f>'2.3.2.1fin'!A357</f>
        <v>0</v>
      </c>
      <c r="B357" s="237">
        <f>'2.3.2.1fin'!B357</f>
        <v>0</v>
      </c>
      <c r="C357" s="237">
        <f>'2.3.2.1fin'!C357</f>
        <v>0</v>
      </c>
      <c r="D357" s="237">
        <f>'2.3.2.1fin'!D357</f>
        <v>0</v>
      </c>
      <c r="E357" s="237">
        <f>'2.3.2.1fin'!E357</f>
        <v>0</v>
      </c>
      <c r="F357" s="237">
        <f>'2.3.2.1fin'!F357</f>
        <v>0</v>
      </c>
      <c r="G357" s="237">
        <f>'2.3.2.1fin'!G357</f>
        <v>0</v>
      </c>
      <c r="H357" s="237">
        <f>'2.3.2.1fin'!H357</f>
        <v>0</v>
      </c>
      <c r="I357" s="237">
        <f>'2.3.2.1fin'!I357</f>
        <v>0</v>
      </c>
      <c r="J357" s="237">
        <f>'2.3.2.1fin'!J357</f>
        <v>0</v>
      </c>
      <c r="K357" s="237">
        <f>'2.3.2.1fin'!K357</f>
        <v>0</v>
      </c>
      <c r="L357" s="237">
        <f>'2.3.2.1fin'!L357</f>
        <v>0</v>
      </c>
      <c r="M357" s="237">
        <f>'2.3.2.1fin'!M357</f>
        <v>0</v>
      </c>
      <c r="N357" s="237">
        <f>'2.3.2.1fin'!N357</f>
        <v>0</v>
      </c>
      <c r="O357" s="237">
        <f>'2.3.2.1fin'!O357</f>
        <v>0</v>
      </c>
      <c r="P357" s="237">
        <f>'2.3.2.1fin'!P357</f>
        <v>0</v>
      </c>
      <c r="Q357" s="237">
        <f>'2.3.2.1fin'!Q357</f>
        <v>0</v>
      </c>
      <c r="R357" s="237">
        <f>'2.3.2.1fin'!R357</f>
        <v>0</v>
      </c>
      <c r="S357" s="237">
        <f>'2.3.2.1fin'!S357</f>
        <v>0</v>
      </c>
      <c r="T357" s="237">
        <f>'2.3.2.1fin'!T357</f>
        <v>0</v>
      </c>
      <c r="U357" s="237">
        <f>'2.3.2.1fin'!U357</f>
        <v>0</v>
      </c>
      <c r="V357" s="237">
        <f>'2.3.2.1fin'!V357</f>
        <v>0</v>
      </c>
      <c r="W357" s="237">
        <f>'2.3.2.1fin'!W357</f>
        <v>0</v>
      </c>
      <c r="X357" s="237">
        <f>'2.3.2.1fin'!X357</f>
        <v>0</v>
      </c>
      <c r="Y357" s="237">
        <f>'2.3.2.1fin'!Y357</f>
        <v>0</v>
      </c>
    </row>
    <row r="358" spans="1:25" s="236" customFormat="1" x14ac:dyDescent="0.25">
      <c r="A358" s="237">
        <f>'2.3.2.1fin'!A358</f>
        <v>0</v>
      </c>
      <c r="B358" s="237">
        <f>'2.3.2.1fin'!B358</f>
        <v>0</v>
      </c>
      <c r="C358" s="237">
        <f>'2.3.2.1fin'!C358</f>
        <v>0</v>
      </c>
      <c r="D358" s="237">
        <f>'2.3.2.1fin'!D358</f>
        <v>0</v>
      </c>
      <c r="E358" s="237">
        <f>'2.3.2.1fin'!E358</f>
        <v>0</v>
      </c>
      <c r="F358" s="237">
        <f>'2.3.2.1fin'!F358</f>
        <v>0</v>
      </c>
      <c r="G358" s="237">
        <f>'2.3.2.1fin'!G358</f>
        <v>0</v>
      </c>
      <c r="H358" s="237">
        <f>'2.3.2.1fin'!H358</f>
        <v>0</v>
      </c>
      <c r="I358" s="237">
        <f>'2.3.2.1fin'!I358</f>
        <v>0</v>
      </c>
      <c r="J358" s="237">
        <f>'2.3.2.1fin'!J358</f>
        <v>0</v>
      </c>
      <c r="K358" s="237">
        <f>'2.3.2.1fin'!K358</f>
        <v>0</v>
      </c>
      <c r="L358" s="237">
        <f>'2.3.2.1fin'!L358</f>
        <v>0</v>
      </c>
      <c r="M358" s="237">
        <f>'2.3.2.1fin'!M358</f>
        <v>0</v>
      </c>
      <c r="N358" s="237">
        <f>'2.3.2.1fin'!N358</f>
        <v>0</v>
      </c>
      <c r="O358" s="237">
        <f>'2.3.2.1fin'!O358</f>
        <v>0</v>
      </c>
      <c r="P358" s="237">
        <f>'2.3.2.1fin'!P358</f>
        <v>0</v>
      </c>
      <c r="Q358" s="237">
        <f>'2.3.2.1fin'!Q358</f>
        <v>0</v>
      </c>
      <c r="R358" s="237">
        <f>'2.3.2.1fin'!R358</f>
        <v>0</v>
      </c>
      <c r="S358" s="237">
        <f>'2.3.2.1fin'!S358</f>
        <v>0</v>
      </c>
      <c r="T358" s="237">
        <f>'2.3.2.1fin'!T358</f>
        <v>0</v>
      </c>
      <c r="U358" s="237">
        <f>'2.3.2.1fin'!U358</f>
        <v>0</v>
      </c>
      <c r="V358" s="237">
        <f>'2.3.2.1fin'!V358</f>
        <v>0</v>
      </c>
      <c r="W358" s="237">
        <f>'2.3.2.1fin'!W358</f>
        <v>0</v>
      </c>
      <c r="X358" s="237">
        <f>'2.3.2.1fin'!X358</f>
        <v>0</v>
      </c>
      <c r="Y358" s="237">
        <f>'2.3.2.1fin'!Y358</f>
        <v>0</v>
      </c>
    </row>
    <row r="359" spans="1:25" s="236" customFormat="1" x14ac:dyDescent="0.25">
      <c r="A359" s="237">
        <f>'2.3.2.1fin'!A359</f>
        <v>0</v>
      </c>
      <c r="B359" s="237">
        <f>'2.3.2.1fin'!B359</f>
        <v>0</v>
      </c>
      <c r="C359" s="237">
        <f>'2.3.2.1fin'!C359</f>
        <v>0</v>
      </c>
      <c r="D359" s="237">
        <f>'2.3.2.1fin'!D359</f>
        <v>0</v>
      </c>
      <c r="E359" s="237">
        <f>'2.3.2.1fin'!E359</f>
        <v>0</v>
      </c>
      <c r="F359" s="237">
        <f>'2.3.2.1fin'!F359</f>
        <v>0</v>
      </c>
      <c r="G359" s="237">
        <f>'2.3.2.1fin'!G359</f>
        <v>0</v>
      </c>
      <c r="H359" s="237">
        <f>'2.3.2.1fin'!H359</f>
        <v>0</v>
      </c>
      <c r="I359" s="237">
        <f>'2.3.2.1fin'!I359</f>
        <v>0</v>
      </c>
      <c r="J359" s="237">
        <f>'2.3.2.1fin'!J359</f>
        <v>0</v>
      </c>
      <c r="K359" s="237">
        <f>'2.3.2.1fin'!K359</f>
        <v>0</v>
      </c>
      <c r="L359" s="237">
        <f>'2.3.2.1fin'!L359</f>
        <v>0</v>
      </c>
      <c r="M359" s="237">
        <f>'2.3.2.1fin'!M359</f>
        <v>0</v>
      </c>
      <c r="N359" s="237">
        <f>'2.3.2.1fin'!N359</f>
        <v>0</v>
      </c>
      <c r="O359" s="237">
        <f>'2.3.2.1fin'!O359</f>
        <v>0</v>
      </c>
      <c r="P359" s="237">
        <f>'2.3.2.1fin'!P359</f>
        <v>0</v>
      </c>
      <c r="Q359" s="237">
        <f>'2.3.2.1fin'!Q359</f>
        <v>0</v>
      </c>
      <c r="R359" s="237">
        <f>'2.3.2.1fin'!R359</f>
        <v>0</v>
      </c>
      <c r="S359" s="237">
        <f>'2.3.2.1fin'!S359</f>
        <v>0</v>
      </c>
      <c r="T359" s="237">
        <f>'2.3.2.1fin'!T359</f>
        <v>0</v>
      </c>
      <c r="U359" s="237">
        <f>'2.3.2.1fin'!U359</f>
        <v>0</v>
      </c>
      <c r="V359" s="237">
        <f>'2.3.2.1fin'!V359</f>
        <v>0</v>
      </c>
      <c r="W359" s="237">
        <f>'2.3.2.1fin'!W359</f>
        <v>0</v>
      </c>
      <c r="X359" s="237">
        <f>'2.3.2.1fin'!X359</f>
        <v>0</v>
      </c>
      <c r="Y359" s="237">
        <f>'2.3.2.1fin'!Y359</f>
        <v>0</v>
      </c>
    </row>
    <row r="360" spans="1:25" s="236" customFormat="1" x14ac:dyDescent="0.25">
      <c r="A360" s="237">
        <f>'2.3.2.1fin'!A360</f>
        <v>0</v>
      </c>
      <c r="B360" s="237">
        <f>'2.3.2.1fin'!B360</f>
        <v>0</v>
      </c>
      <c r="C360" s="237">
        <f>'2.3.2.1fin'!C360</f>
        <v>0</v>
      </c>
      <c r="D360" s="237">
        <f>'2.3.2.1fin'!D360</f>
        <v>0</v>
      </c>
      <c r="E360" s="237">
        <f>'2.3.2.1fin'!E360</f>
        <v>0</v>
      </c>
      <c r="F360" s="237">
        <f>'2.3.2.1fin'!F360</f>
        <v>0</v>
      </c>
      <c r="G360" s="237">
        <f>'2.3.2.1fin'!G360</f>
        <v>0</v>
      </c>
      <c r="H360" s="237">
        <f>'2.3.2.1fin'!H360</f>
        <v>0</v>
      </c>
      <c r="I360" s="237">
        <f>'2.3.2.1fin'!I360</f>
        <v>0</v>
      </c>
      <c r="J360" s="237">
        <f>'2.3.2.1fin'!J360</f>
        <v>0</v>
      </c>
      <c r="K360" s="237">
        <f>'2.3.2.1fin'!K360</f>
        <v>0</v>
      </c>
      <c r="L360" s="237">
        <f>'2.3.2.1fin'!L360</f>
        <v>0</v>
      </c>
      <c r="M360" s="237">
        <f>'2.3.2.1fin'!M360</f>
        <v>0</v>
      </c>
      <c r="N360" s="237">
        <f>'2.3.2.1fin'!N360</f>
        <v>0</v>
      </c>
      <c r="O360" s="237">
        <f>'2.3.2.1fin'!O360</f>
        <v>0</v>
      </c>
      <c r="P360" s="237">
        <f>'2.3.2.1fin'!P360</f>
        <v>0</v>
      </c>
      <c r="Q360" s="237">
        <f>'2.3.2.1fin'!Q360</f>
        <v>0</v>
      </c>
      <c r="R360" s="237">
        <f>'2.3.2.1fin'!R360</f>
        <v>0</v>
      </c>
      <c r="S360" s="237">
        <f>'2.3.2.1fin'!S360</f>
        <v>0</v>
      </c>
      <c r="T360" s="237">
        <f>'2.3.2.1fin'!T360</f>
        <v>0</v>
      </c>
      <c r="U360" s="237">
        <f>'2.3.2.1fin'!U360</f>
        <v>0</v>
      </c>
      <c r="V360" s="237">
        <f>'2.3.2.1fin'!V360</f>
        <v>0</v>
      </c>
      <c r="W360" s="237">
        <f>'2.3.2.1fin'!W360</f>
        <v>0</v>
      </c>
      <c r="X360" s="237">
        <f>'2.3.2.1fin'!X360</f>
        <v>0</v>
      </c>
      <c r="Y360" s="237">
        <f>'2.3.2.1fin'!Y360</f>
        <v>0</v>
      </c>
    </row>
    <row r="361" spans="1:25" s="236" customFormat="1" x14ac:dyDescent="0.25">
      <c r="A361" s="237">
        <f>'2.3.2.1fin'!A361</f>
        <v>0</v>
      </c>
      <c r="B361" s="237">
        <f>'2.3.2.1fin'!B361</f>
        <v>0</v>
      </c>
      <c r="C361" s="237">
        <f>'2.3.2.1fin'!C361</f>
        <v>0</v>
      </c>
      <c r="D361" s="237">
        <f>'2.3.2.1fin'!D361</f>
        <v>0</v>
      </c>
      <c r="E361" s="237">
        <f>'2.3.2.1fin'!E361</f>
        <v>0</v>
      </c>
      <c r="F361" s="237">
        <f>'2.3.2.1fin'!F361</f>
        <v>0</v>
      </c>
      <c r="G361" s="237">
        <f>'2.3.2.1fin'!G361</f>
        <v>0</v>
      </c>
      <c r="H361" s="237">
        <f>'2.3.2.1fin'!H361</f>
        <v>0</v>
      </c>
      <c r="I361" s="237">
        <f>'2.3.2.1fin'!I361</f>
        <v>0</v>
      </c>
      <c r="J361" s="237">
        <f>'2.3.2.1fin'!J361</f>
        <v>0</v>
      </c>
      <c r="K361" s="237">
        <f>'2.3.2.1fin'!K361</f>
        <v>0</v>
      </c>
      <c r="L361" s="237">
        <f>'2.3.2.1fin'!L361</f>
        <v>0</v>
      </c>
      <c r="M361" s="237">
        <f>'2.3.2.1fin'!M361</f>
        <v>0</v>
      </c>
      <c r="N361" s="237">
        <f>'2.3.2.1fin'!N361</f>
        <v>0</v>
      </c>
      <c r="O361" s="237">
        <f>'2.3.2.1fin'!O361</f>
        <v>0</v>
      </c>
      <c r="P361" s="237">
        <f>'2.3.2.1fin'!P361</f>
        <v>0</v>
      </c>
      <c r="Q361" s="237">
        <f>'2.3.2.1fin'!Q361</f>
        <v>0</v>
      </c>
      <c r="R361" s="237">
        <f>'2.3.2.1fin'!R361</f>
        <v>0</v>
      </c>
      <c r="S361" s="237">
        <f>'2.3.2.1fin'!S361</f>
        <v>0</v>
      </c>
      <c r="T361" s="237">
        <f>'2.3.2.1fin'!T361</f>
        <v>0</v>
      </c>
      <c r="U361" s="237">
        <f>'2.3.2.1fin'!U361</f>
        <v>0</v>
      </c>
      <c r="V361" s="237">
        <f>'2.3.2.1fin'!V361</f>
        <v>0</v>
      </c>
      <c r="W361" s="237">
        <f>'2.3.2.1fin'!W361</f>
        <v>0</v>
      </c>
      <c r="X361" s="237">
        <f>'2.3.2.1fin'!X361</f>
        <v>0</v>
      </c>
      <c r="Y361" s="237">
        <f>'2.3.2.1fin'!Y361</f>
        <v>0</v>
      </c>
    </row>
    <row r="362" spans="1:25" s="236" customFormat="1" x14ac:dyDescent="0.25">
      <c r="A362" s="237">
        <f>'2.3.2.1fin'!A362</f>
        <v>0</v>
      </c>
      <c r="B362" s="237">
        <f>'2.3.2.1fin'!B362</f>
        <v>0</v>
      </c>
      <c r="C362" s="237">
        <f>'2.3.2.1fin'!C362</f>
        <v>0</v>
      </c>
      <c r="D362" s="237">
        <f>'2.3.2.1fin'!D362</f>
        <v>0</v>
      </c>
      <c r="E362" s="237">
        <f>'2.3.2.1fin'!E362</f>
        <v>0</v>
      </c>
      <c r="F362" s="237">
        <f>'2.3.2.1fin'!F362</f>
        <v>0</v>
      </c>
      <c r="G362" s="237">
        <f>'2.3.2.1fin'!G362</f>
        <v>0</v>
      </c>
      <c r="H362" s="237">
        <f>'2.3.2.1fin'!H362</f>
        <v>0</v>
      </c>
      <c r="I362" s="237">
        <f>'2.3.2.1fin'!I362</f>
        <v>0</v>
      </c>
      <c r="J362" s="237">
        <f>'2.3.2.1fin'!J362</f>
        <v>0</v>
      </c>
      <c r="K362" s="237">
        <f>'2.3.2.1fin'!K362</f>
        <v>0</v>
      </c>
      <c r="L362" s="237">
        <f>'2.3.2.1fin'!L362</f>
        <v>0</v>
      </c>
      <c r="M362" s="237">
        <f>'2.3.2.1fin'!M362</f>
        <v>0</v>
      </c>
      <c r="N362" s="237">
        <f>'2.3.2.1fin'!N362</f>
        <v>0</v>
      </c>
      <c r="O362" s="237">
        <f>'2.3.2.1fin'!O362</f>
        <v>0</v>
      </c>
      <c r="P362" s="237">
        <f>'2.3.2.1fin'!P362</f>
        <v>0</v>
      </c>
      <c r="Q362" s="237">
        <f>'2.3.2.1fin'!Q362</f>
        <v>0</v>
      </c>
      <c r="R362" s="237">
        <f>'2.3.2.1fin'!R362</f>
        <v>0</v>
      </c>
      <c r="S362" s="237">
        <f>'2.3.2.1fin'!S362</f>
        <v>0</v>
      </c>
      <c r="T362" s="237">
        <f>'2.3.2.1fin'!T362</f>
        <v>0</v>
      </c>
      <c r="U362" s="237">
        <f>'2.3.2.1fin'!U362</f>
        <v>0</v>
      </c>
      <c r="V362" s="237">
        <f>'2.3.2.1fin'!V362</f>
        <v>0</v>
      </c>
      <c r="W362" s="237">
        <f>'2.3.2.1fin'!W362</f>
        <v>0</v>
      </c>
      <c r="X362" s="237">
        <f>'2.3.2.1fin'!X362</f>
        <v>0</v>
      </c>
      <c r="Y362" s="237">
        <f>'2.3.2.1fin'!Y362</f>
        <v>0</v>
      </c>
    </row>
    <row r="363" spans="1:25" s="236" customFormat="1" x14ac:dyDescent="0.25">
      <c r="A363" s="237">
        <f>'2.3.2.1fin'!A363</f>
        <v>0</v>
      </c>
      <c r="B363" s="237">
        <f>'2.3.2.1fin'!B363</f>
        <v>0</v>
      </c>
      <c r="C363" s="237">
        <f>'2.3.2.1fin'!C363</f>
        <v>0</v>
      </c>
      <c r="D363" s="237">
        <f>'2.3.2.1fin'!D363</f>
        <v>0</v>
      </c>
      <c r="E363" s="237">
        <f>'2.3.2.1fin'!E363</f>
        <v>0</v>
      </c>
      <c r="F363" s="237">
        <f>'2.3.2.1fin'!F363</f>
        <v>0</v>
      </c>
      <c r="G363" s="237">
        <f>'2.3.2.1fin'!G363</f>
        <v>0</v>
      </c>
      <c r="H363" s="237">
        <f>'2.3.2.1fin'!H363</f>
        <v>0</v>
      </c>
      <c r="I363" s="237">
        <f>'2.3.2.1fin'!I363</f>
        <v>0</v>
      </c>
      <c r="J363" s="237">
        <f>'2.3.2.1fin'!J363</f>
        <v>0</v>
      </c>
      <c r="K363" s="237">
        <f>'2.3.2.1fin'!K363</f>
        <v>0</v>
      </c>
      <c r="L363" s="237">
        <f>'2.3.2.1fin'!L363</f>
        <v>0</v>
      </c>
      <c r="M363" s="237">
        <f>'2.3.2.1fin'!M363</f>
        <v>0</v>
      </c>
      <c r="N363" s="237">
        <f>'2.3.2.1fin'!N363</f>
        <v>0</v>
      </c>
      <c r="O363" s="237">
        <f>'2.3.2.1fin'!O363</f>
        <v>0</v>
      </c>
      <c r="P363" s="237">
        <f>'2.3.2.1fin'!P363</f>
        <v>0</v>
      </c>
      <c r="Q363" s="237">
        <f>'2.3.2.1fin'!Q363</f>
        <v>0</v>
      </c>
      <c r="R363" s="237">
        <f>'2.3.2.1fin'!R363</f>
        <v>0</v>
      </c>
      <c r="S363" s="237">
        <f>'2.3.2.1fin'!S363</f>
        <v>0</v>
      </c>
      <c r="T363" s="237">
        <f>'2.3.2.1fin'!T363</f>
        <v>0</v>
      </c>
      <c r="U363" s="237">
        <f>'2.3.2.1fin'!U363</f>
        <v>0</v>
      </c>
      <c r="V363" s="237">
        <f>'2.3.2.1fin'!V363</f>
        <v>0</v>
      </c>
      <c r="W363" s="237">
        <f>'2.3.2.1fin'!W363</f>
        <v>0</v>
      </c>
      <c r="X363" s="237">
        <f>'2.3.2.1fin'!X363</f>
        <v>0</v>
      </c>
      <c r="Y363" s="237">
        <f>'2.3.2.1fin'!Y363</f>
        <v>0</v>
      </c>
    </row>
    <row r="364" spans="1:25" s="236" customFormat="1" x14ac:dyDescent="0.25">
      <c r="A364" s="237">
        <f>'2.3.2.1fin'!A364</f>
        <v>0</v>
      </c>
      <c r="B364" s="237">
        <f>'2.3.2.1fin'!B364</f>
        <v>0</v>
      </c>
      <c r="C364" s="237">
        <f>'2.3.2.1fin'!C364</f>
        <v>0</v>
      </c>
      <c r="D364" s="237">
        <f>'2.3.2.1fin'!D364</f>
        <v>0</v>
      </c>
      <c r="E364" s="237">
        <f>'2.3.2.1fin'!E364</f>
        <v>0</v>
      </c>
      <c r="F364" s="237">
        <f>'2.3.2.1fin'!F364</f>
        <v>0</v>
      </c>
      <c r="G364" s="237">
        <f>'2.3.2.1fin'!G364</f>
        <v>0</v>
      </c>
      <c r="H364" s="237">
        <f>'2.3.2.1fin'!H364</f>
        <v>0</v>
      </c>
      <c r="I364" s="237">
        <f>'2.3.2.1fin'!I364</f>
        <v>0</v>
      </c>
      <c r="J364" s="237">
        <f>'2.3.2.1fin'!J364</f>
        <v>0</v>
      </c>
      <c r="K364" s="237">
        <f>'2.3.2.1fin'!K364</f>
        <v>0</v>
      </c>
      <c r="L364" s="237">
        <f>'2.3.2.1fin'!L364</f>
        <v>0</v>
      </c>
      <c r="M364" s="237">
        <f>'2.3.2.1fin'!M364</f>
        <v>0</v>
      </c>
      <c r="N364" s="237">
        <f>'2.3.2.1fin'!N364</f>
        <v>0</v>
      </c>
      <c r="O364" s="237">
        <f>'2.3.2.1fin'!O364</f>
        <v>0</v>
      </c>
      <c r="P364" s="237">
        <f>'2.3.2.1fin'!P364</f>
        <v>0</v>
      </c>
      <c r="Q364" s="237">
        <f>'2.3.2.1fin'!Q364</f>
        <v>0</v>
      </c>
      <c r="R364" s="237">
        <f>'2.3.2.1fin'!R364</f>
        <v>0</v>
      </c>
      <c r="S364" s="237">
        <f>'2.3.2.1fin'!S364</f>
        <v>0</v>
      </c>
      <c r="T364" s="237">
        <f>'2.3.2.1fin'!T364</f>
        <v>0</v>
      </c>
      <c r="U364" s="237">
        <f>'2.3.2.1fin'!U364</f>
        <v>0</v>
      </c>
      <c r="V364" s="237">
        <f>'2.3.2.1fin'!V364</f>
        <v>0</v>
      </c>
      <c r="W364" s="237">
        <f>'2.3.2.1fin'!W364</f>
        <v>0</v>
      </c>
      <c r="X364" s="237">
        <f>'2.3.2.1fin'!X364</f>
        <v>0</v>
      </c>
      <c r="Y364" s="237">
        <f>'2.3.2.1fin'!Y364</f>
        <v>0</v>
      </c>
    </row>
    <row r="365" spans="1:25" s="236" customFormat="1" x14ac:dyDescent="0.25">
      <c r="A365" s="237">
        <f>'2.3.2.1fin'!A365</f>
        <v>0</v>
      </c>
      <c r="B365" s="237">
        <f>'2.3.2.1fin'!B365</f>
        <v>0</v>
      </c>
      <c r="C365" s="237">
        <f>'2.3.2.1fin'!C365</f>
        <v>0</v>
      </c>
      <c r="D365" s="237">
        <f>'2.3.2.1fin'!D365</f>
        <v>0</v>
      </c>
      <c r="E365" s="237">
        <f>'2.3.2.1fin'!E365</f>
        <v>0</v>
      </c>
      <c r="F365" s="237">
        <f>'2.3.2.1fin'!F365</f>
        <v>0</v>
      </c>
      <c r="G365" s="237">
        <f>'2.3.2.1fin'!G365</f>
        <v>0</v>
      </c>
      <c r="H365" s="237">
        <f>'2.3.2.1fin'!H365</f>
        <v>0</v>
      </c>
      <c r="I365" s="237">
        <f>'2.3.2.1fin'!I365</f>
        <v>0</v>
      </c>
      <c r="J365" s="237">
        <f>'2.3.2.1fin'!J365</f>
        <v>0</v>
      </c>
      <c r="K365" s="237">
        <f>'2.3.2.1fin'!K365</f>
        <v>0</v>
      </c>
      <c r="L365" s="237">
        <f>'2.3.2.1fin'!L365</f>
        <v>0</v>
      </c>
      <c r="M365" s="237">
        <f>'2.3.2.1fin'!M365</f>
        <v>0</v>
      </c>
      <c r="N365" s="237">
        <f>'2.3.2.1fin'!N365</f>
        <v>0</v>
      </c>
      <c r="O365" s="237">
        <f>'2.3.2.1fin'!O365</f>
        <v>0</v>
      </c>
      <c r="P365" s="237">
        <f>'2.3.2.1fin'!P365</f>
        <v>0</v>
      </c>
      <c r="Q365" s="237">
        <f>'2.3.2.1fin'!Q365</f>
        <v>0</v>
      </c>
      <c r="R365" s="237">
        <f>'2.3.2.1fin'!R365</f>
        <v>0</v>
      </c>
      <c r="S365" s="237">
        <f>'2.3.2.1fin'!S365</f>
        <v>0</v>
      </c>
      <c r="T365" s="237">
        <f>'2.3.2.1fin'!T365</f>
        <v>0</v>
      </c>
      <c r="U365" s="237">
        <f>'2.3.2.1fin'!U365</f>
        <v>0</v>
      </c>
      <c r="V365" s="237">
        <f>'2.3.2.1fin'!V365</f>
        <v>0</v>
      </c>
      <c r="W365" s="237">
        <f>'2.3.2.1fin'!W365</f>
        <v>0</v>
      </c>
      <c r="X365" s="237">
        <f>'2.3.2.1fin'!X365</f>
        <v>0</v>
      </c>
      <c r="Y365" s="237">
        <f>'2.3.2.1fin'!Y365</f>
        <v>0</v>
      </c>
    </row>
    <row r="366" spans="1:25" s="236" customFormat="1" x14ac:dyDescent="0.25">
      <c r="A366" s="237">
        <f>'2.3.2.1fin'!A366</f>
        <v>0</v>
      </c>
      <c r="B366" s="237">
        <f>'2.3.2.1fin'!B366</f>
        <v>0</v>
      </c>
      <c r="C366" s="237">
        <f>'2.3.2.1fin'!C366</f>
        <v>0</v>
      </c>
      <c r="D366" s="237">
        <f>'2.3.2.1fin'!D366</f>
        <v>0</v>
      </c>
      <c r="E366" s="237">
        <f>'2.3.2.1fin'!E366</f>
        <v>0</v>
      </c>
      <c r="F366" s="237">
        <f>'2.3.2.1fin'!F366</f>
        <v>0</v>
      </c>
      <c r="G366" s="237">
        <f>'2.3.2.1fin'!G366</f>
        <v>0</v>
      </c>
      <c r="H366" s="237">
        <f>'2.3.2.1fin'!H366</f>
        <v>0</v>
      </c>
      <c r="I366" s="237">
        <f>'2.3.2.1fin'!I366</f>
        <v>0</v>
      </c>
      <c r="J366" s="237">
        <f>'2.3.2.1fin'!J366</f>
        <v>0</v>
      </c>
      <c r="K366" s="237">
        <f>'2.3.2.1fin'!K366</f>
        <v>0</v>
      </c>
      <c r="L366" s="237">
        <f>'2.3.2.1fin'!L366</f>
        <v>0</v>
      </c>
      <c r="M366" s="237">
        <f>'2.3.2.1fin'!M366</f>
        <v>0</v>
      </c>
      <c r="N366" s="237">
        <f>'2.3.2.1fin'!N366</f>
        <v>0</v>
      </c>
      <c r="O366" s="237">
        <f>'2.3.2.1fin'!O366</f>
        <v>0</v>
      </c>
      <c r="P366" s="237">
        <f>'2.3.2.1fin'!P366</f>
        <v>0</v>
      </c>
      <c r="Q366" s="237">
        <f>'2.3.2.1fin'!Q366</f>
        <v>0</v>
      </c>
      <c r="R366" s="237">
        <f>'2.3.2.1fin'!R366</f>
        <v>0</v>
      </c>
      <c r="S366" s="237">
        <f>'2.3.2.1fin'!S366</f>
        <v>0</v>
      </c>
      <c r="T366" s="237">
        <f>'2.3.2.1fin'!T366</f>
        <v>0</v>
      </c>
      <c r="U366" s="237">
        <f>'2.3.2.1fin'!U366</f>
        <v>0</v>
      </c>
      <c r="V366" s="237">
        <f>'2.3.2.1fin'!V366</f>
        <v>0</v>
      </c>
      <c r="W366" s="237">
        <f>'2.3.2.1fin'!W366</f>
        <v>0</v>
      </c>
      <c r="X366" s="237">
        <f>'2.3.2.1fin'!X366</f>
        <v>0</v>
      </c>
      <c r="Y366" s="237">
        <f>'2.3.2.1fin'!Y366</f>
        <v>0</v>
      </c>
    </row>
    <row r="367" spans="1:25" s="236" customFormat="1" x14ac:dyDescent="0.25">
      <c r="A367" s="237">
        <f>'2.3.2.1fin'!A367</f>
        <v>0</v>
      </c>
      <c r="B367" s="237">
        <f>'2.3.2.1fin'!B367</f>
        <v>0</v>
      </c>
      <c r="C367" s="237">
        <f>'2.3.2.1fin'!C367</f>
        <v>0</v>
      </c>
      <c r="D367" s="237">
        <f>'2.3.2.1fin'!D367</f>
        <v>0</v>
      </c>
      <c r="E367" s="237">
        <f>'2.3.2.1fin'!E367</f>
        <v>0</v>
      </c>
      <c r="F367" s="237">
        <f>'2.3.2.1fin'!F367</f>
        <v>0</v>
      </c>
      <c r="G367" s="237">
        <f>'2.3.2.1fin'!G367</f>
        <v>0</v>
      </c>
      <c r="H367" s="237">
        <f>'2.3.2.1fin'!H367</f>
        <v>0</v>
      </c>
      <c r="I367" s="237">
        <f>'2.3.2.1fin'!I367</f>
        <v>0</v>
      </c>
      <c r="J367" s="237">
        <f>'2.3.2.1fin'!J367</f>
        <v>0</v>
      </c>
      <c r="K367" s="237">
        <f>'2.3.2.1fin'!K367</f>
        <v>0</v>
      </c>
      <c r="L367" s="237">
        <f>'2.3.2.1fin'!L367</f>
        <v>0</v>
      </c>
      <c r="M367" s="237">
        <f>'2.3.2.1fin'!M367</f>
        <v>0</v>
      </c>
      <c r="N367" s="237">
        <f>'2.3.2.1fin'!N367</f>
        <v>0</v>
      </c>
      <c r="O367" s="237">
        <f>'2.3.2.1fin'!O367</f>
        <v>0</v>
      </c>
      <c r="P367" s="237">
        <f>'2.3.2.1fin'!P367</f>
        <v>0</v>
      </c>
      <c r="Q367" s="237">
        <f>'2.3.2.1fin'!Q367</f>
        <v>0</v>
      </c>
      <c r="R367" s="237">
        <f>'2.3.2.1fin'!R367</f>
        <v>0</v>
      </c>
      <c r="S367" s="237">
        <f>'2.3.2.1fin'!S367</f>
        <v>0</v>
      </c>
      <c r="T367" s="237">
        <f>'2.3.2.1fin'!T367</f>
        <v>0</v>
      </c>
      <c r="U367" s="237">
        <f>'2.3.2.1fin'!U367</f>
        <v>0</v>
      </c>
      <c r="V367" s="237">
        <f>'2.3.2.1fin'!V367</f>
        <v>0</v>
      </c>
      <c r="W367" s="237">
        <f>'2.3.2.1fin'!W367</f>
        <v>0</v>
      </c>
      <c r="X367" s="237">
        <f>'2.3.2.1fin'!X367</f>
        <v>0</v>
      </c>
      <c r="Y367" s="237">
        <f>'2.3.2.1fin'!Y367</f>
        <v>0</v>
      </c>
    </row>
    <row r="368" spans="1:25" s="236" customFormat="1" x14ac:dyDescent="0.25">
      <c r="A368" s="237">
        <f>'2.3.2.1fin'!A368</f>
        <v>0</v>
      </c>
      <c r="B368" s="237">
        <f>'2.3.2.1fin'!B368</f>
        <v>0</v>
      </c>
      <c r="C368" s="237">
        <f>'2.3.2.1fin'!C368</f>
        <v>0</v>
      </c>
      <c r="D368" s="237">
        <f>'2.3.2.1fin'!D368</f>
        <v>0</v>
      </c>
      <c r="E368" s="237">
        <f>'2.3.2.1fin'!E368</f>
        <v>0</v>
      </c>
      <c r="F368" s="237">
        <f>'2.3.2.1fin'!F368</f>
        <v>0</v>
      </c>
      <c r="G368" s="237">
        <f>'2.3.2.1fin'!G368</f>
        <v>0</v>
      </c>
      <c r="H368" s="237">
        <f>'2.3.2.1fin'!H368</f>
        <v>0</v>
      </c>
      <c r="I368" s="237">
        <f>'2.3.2.1fin'!I368</f>
        <v>0</v>
      </c>
      <c r="J368" s="237">
        <f>'2.3.2.1fin'!J368</f>
        <v>0</v>
      </c>
      <c r="K368" s="237">
        <f>'2.3.2.1fin'!K368</f>
        <v>0</v>
      </c>
      <c r="L368" s="237">
        <f>'2.3.2.1fin'!L368</f>
        <v>0</v>
      </c>
      <c r="M368" s="237">
        <f>'2.3.2.1fin'!M368</f>
        <v>0</v>
      </c>
      <c r="N368" s="237">
        <f>'2.3.2.1fin'!N368</f>
        <v>0</v>
      </c>
      <c r="O368" s="237">
        <f>'2.3.2.1fin'!O368</f>
        <v>0</v>
      </c>
      <c r="P368" s="237">
        <f>'2.3.2.1fin'!P368</f>
        <v>0</v>
      </c>
      <c r="Q368" s="237">
        <f>'2.3.2.1fin'!Q368</f>
        <v>0</v>
      </c>
      <c r="R368" s="237">
        <f>'2.3.2.1fin'!R368</f>
        <v>0</v>
      </c>
      <c r="S368" s="237">
        <f>'2.3.2.1fin'!S368</f>
        <v>0</v>
      </c>
      <c r="T368" s="237">
        <f>'2.3.2.1fin'!T368</f>
        <v>0</v>
      </c>
      <c r="U368" s="237">
        <f>'2.3.2.1fin'!U368</f>
        <v>0</v>
      </c>
      <c r="V368" s="237">
        <f>'2.3.2.1fin'!V368</f>
        <v>0</v>
      </c>
      <c r="W368" s="237">
        <f>'2.3.2.1fin'!W368</f>
        <v>0</v>
      </c>
      <c r="X368" s="237">
        <f>'2.3.2.1fin'!X368</f>
        <v>0</v>
      </c>
      <c r="Y368" s="237">
        <f>'2.3.2.1fin'!Y368</f>
        <v>0</v>
      </c>
    </row>
    <row r="369" spans="1:25" s="236" customFormat="1" x14ac:dyDescent="0.25">
      <c r="A369" s="237">
        <f>'2.3.2.1fin'!A369</f>
        <v>0</v>
      </c>
      <c r="B369" s="237">
        <f>'2.3.2.1fin'!B369</f>
        <v>0</v>
      </c>
      <c r="C369" s="237">
        <f>'2.3.2.1fin'!C369</f>
        <v>0</v>
      </c>
      <c r="D369" s="237">
        <f>'2.3.2.1fin'!D369</f>
        <v>0</v>
      </c>
      <c r="E369" s="237">
        <f>'2.3.2.1fin'!E369</f>
        <v>0</v>
      </c>
      <c r="F369" s="237">
        <f>'2.3.2.1fin'!F369</f>
        <v>0</v>
      </c>
      <c r="G369" s="237">
        <f>'2.3.2.1fin'!G369</f>
        <v>0</v>
      </c>
      <c r="H369" s="237">
        <f>'2.3.2.1fin'!H369</f>
        <v>0</v>
      </c>
      <c r="I369" s="237">
        <f>'2.3.2.1fin'!I369</f>
        <v>0</v>
      </c>
      <c r="J369" s="237">
        <f>'2.3.2.1fin'!J369</f>
        <v>0</v>
      </c>
      <c r="K369" s="237">
        <f>'2.3.2.1fin'!K369</f>
        <v>0</v>
      </c>
      <c r="L369" s="237">
        <f>'2.3.2.1fin'!L369</f>
        <v>0</v>
      </c>
      <c r="M369" s="237">
        <f>'2.3.2.1fin'!M369</f>
        <v>0</v>
      </c>
      <c r="N369" s="237">
        <f>'2.3.2.1fin'!N369</f>
        <v>0</v>
      </c>
      <c r="O369" s="237">
        <f>'2.3.2.1fin'!O369</f>
        <v>0</v>
      </c>
      <c r="P369" s="237">
        <f>'2.3.2.1fin'!P369</f>
        <v>0</v>
      </c>
      <c r="Q369" s="237">
        <f>'2.3.2.1fin'!Q369</f>
        <v>0</v>
      </c>
      <c r="R369" s="237">
        <f>'2.3.2.1fin'!R369</f>
        <v>0</v>
      </c>
      <c r="S369" s="237">
        <f>'2.3.2.1fin'!S369</f>
        <v>0</v>
      </c>
      <c r="T369" s="237">
        <f>'2.3.2.1fin'!T369</f>
        <v>0</v>
      </c>
      <c r="U369" s="237">
        <f>'2.3.2.1fin'!U369</f>
        <v>0</v>
      </c>
      <c r="V369" s="237">
        <f>'2.3.2.1fin'!V369</f>
        <v>0</v>
      </c>
      <c r="W369" s="237">
        <f>'2.3.2.1fin'!W369</f>
        <v>0</v>
      </c>
      <c r="X369" s="237">
        <f>'2.3.2.1fin'!X369</f>
        <v>0</v>
      </c>
      <c r="Y369" s="237">
        <f>'2.3.2.1fin'!Y369</f>
        <v>0</v>
      </c>
    </row>
    <row r="370" spans="1:25" s="236" customFormat="1" x14ac:dyDescent="0.25">
      <c r="A370" s="237">
        <f>'2.3.2.1fin'!A370</f>
        <v>0</v>
      </c>
      <c r="B370" s="237">
        <f>'2.3.2.1fin'!B370</f>
        <v>0</v>
      </c>
      <c r="C370" s="237">
        <f>'2.3.2.1fin'!C370</f>
        <v>0</v>
      </c>
      <c r="D370" s="237">
        <f>'2.3.2.1fin'!D370</f>
        <v>0</v>
      </c>
      <c r="E370" s="237">
        <f>'2.3.2.1fin'!E370</f>
        <v>0</v>
      </c>
      <c r="F370" s="237">
        <f>'2.3.2.1fin'!F370</f>
        <v>0</v>
      </c>
      <c r="G370" s="237">
        <f>'2.3.2.1fin'!G370</f>
        <v>0</v>
      </c>
      <c r="H370" s="237">
        <f>'2.3.2.1fin'!H370</f>
        <v>0</v>
      </c>
      <c r="I370" s="237">
        <f>'2.3.2.1fin'!I370</f>
        <v>0</v>
      </c>
      <c r="J370" s="237">
        <f>'2.3.2.1fin'!J370</f>
        <v>0</v>
      </c>
      <c r="K370" s="237">
        <f>'2.3.2.1fin'!K370</f>
        <v>0</v>
      </c>
      <c r="L370" s="237">
        <f>'2.3.2.1fin'!L370</f>
        <v>0</v>
      </c>
      <c r="M370" s="237">
        <f>'2.3.2.1fin'!M370</f>
        <v>0</v>
      </c>
      <c r="N370" s="237">
        <f>'2.3.2.1fin'!N370</f>
        <v>0</v>
      </c>
      <c r="O370" s="237">
        <f>'2.3.2.1fin'!O370</f>
        <v>0</v>
      </c>
      <c r="P370" s="237">
        <f>'2.3.2.1fin'!P370</f>
        <v>0</v>
      </c>
      <c r="Q370" s="237">
        <f>'2.3.2.1fin'!Q370</f>
        <v>0</v>
      </c>
      <c r="R370" s="237">
        <f>'2.3.2.1fin'!R370</f>
        <v>0</v>
      </c>
      <c r="S370" s="237">
        <f>'2.3.2.1fin'!S370</f>
        <v>0</v>
      </c>
      <c r="T370" s="237">
        <f>'2.3.2.1fin'!T370</f>
        <v>0</v>
      </c>
      <c r="U370" s="237">
        <f>'2.3.2.1fin'!U370</f>
        <v>0</v>
      </c>
      <c r="V370" s="237">
        <f>'2.3.2.1fin'!V370</f>
        <v>0</v>
      </c>
      <c r="W370" s="237">
        <f>'2.3.2.1fin'!W370</f>
        <v>0</v>
      </c>
      <c r="X370" s="237">
        <f>'2.3.2.1fin'!X370</f>
        <v>0</v>
      </c>
      <c r="Y370" s="237">
        <f>'2.3.2.1fin'!Y370</f>
        <v>0</v>
      </c>
    </row>
    <row r="371" spans="1:25" s="236" customFormat="1" x14ac:dyDescent="0.25">
      <c r="A371" s="237">
        <f>'2.3.2.1fin'!A371</f>
        <v>0</v>
      </c>
      <c r="B371" s="237">
        <f>'2.3.2.1fin'!B371</f>
        <v>0</v>
      </c>
      <c r="C371" s="237">
        <f>'2.3.2.1fin'!C371</f>
        <v>0</v>
      </c>
      <c r="D371" s="237">
        <f>'2.3.2.1fin'!D371</f>
        <v>0</v>
      </c>
      <c r="E371" s="237">
        <f>'2.3.2.1fin'!E371</f>
        <v>0</v>
      </c>
      <c r="F371" s="237">
        <f>'2.3.2.1fin'!F371</f>
        <v>0</v>
      </c>
      <c r="G371" s="237">
        <f>'2.3.2.1fin'!G371</f>
        <v>0</v>
      </c>
      <c r="H371" s="237">
        <f>'2.3.2.1fin'!H371</f>
        <v>0</v>
      </c>
      <c r="I371" s="237">
        <f>'2.3.2.1fin'!I371</f>
        <v>0</v>
      </c>
      <c r="J371" s="237">
        <f>'2.3.2.1fin'!J371</f>
        <v>0</v>
      </c>
      <c r="K371" s="237">
        <f>'2.3.2.1fin'!K371</f>
        <v>0</v>
      </c>
      <c r="L371" s="237">
        <f>'2.3.2.1fin'!L371</f>
        <v>0</v>
      </c>
      <c r="M371" s="237">
        <f>'2.3.2.1fin'!M371</f>
        <v>0</v>
      </c>
      <c r="N371" s="237">
        <f>'2.3.2.1fin'!N371</f>
        <v>0</v>
      </c>
      <c r="O371" s="237">
        <f>'2.3.2.1fin'!O371</f>
        <v>0</v>
      </c>
      <c r="P371" s="237">
        <f>'2.3.2.1fin'!P371</f>
        <v>0</v>
      </c>
      <c r="Q371" s="237">
        <f>'2.3.2.1fin'!Q371</f>
        <v>0</v>
      </c>
      <c r="R371" s="237">
        <f>'2.3.2.1fin'!R371</f>
        <v>0</v>
      </c>
      <c r="S371" s="237">
        <f>'2.3.2.1fin'!S371</f>
        <v>0</v>
      </c>
      <c r="T371" s="237">
        <f>'2.3.2.1fin'!T371</f>
        <v>0</v>
      </c>
      <c r="U371" s="237">
        <f>'2.3.2.1fin'!U371</f>
        <v>0</v>
      </c>
      <c r="V371" s="237">
        <f>'2.3.2.1fin'!V371</f>
        <v>0</v>
      </c>
      <c r="W371" s="237">
        <f>'2.3.2.1fin'!W371</f>
        <v>0</v>
      </c>
      <c r="X371" s="237">
        <f>'2.3.2.1fin'!X371</f>
        <v>0</v>
      </c>
      <c r="Y371" s="237">
        <f>'2.3.2.1fin'!Y371</f>
        <v>0</v>
      </c>
    </row>
    <row r="372" spans="1:25" s="236" customFormat="1" x14ac:dyDescent="0.25">
      <c r="A372" s="237">
        <f>'2.3.2.1fin'!A372</f>
        <v>0</v>
      </c>
      <c r="B372" s="237">
        <f>'2.3.2.1fin'!B372</f>
        <v>0</v>
      </c>
      <c r="C372" s="237">
        <f>'2.3.2.1fin'!C372</f>
        <v>0</v>
      </c>
      <c r="D372" s="237">
        <f>'2.3.2.1fin'!D372</f>
        <v>0</v>
      </c>
      <c r="E372" s="237">
        <f>'2.3.2.1fin'!E372</f>
        <v>0</v>
      </c>
      <c r="F372" s="237">
        <f>'2.3.2.1fin'!F372</f>
        <v>0</v>
      </c>
      <c r="G372" s="237">
        <f>'2.3.2.1fin'!G372</f>
        <v>0</v>
      </c>
      <c r="H372" s="237">
        <f>'2.3.2.1fin'!H372</f>
        <v>0</v>
      </c>
      <c r="I372" s="237">
        <f>'2.3.2.1fin'!I372</f>
        <v>0</v>
      </c>
      <c r="J372" s="237">
        <f>'2.3.2.1fin'!J372</f>
        <v>0</v>
      </c>
      <c r="K372" s="237">
        <f>'2.3.2.1fin'!K372</f>
        <v>0</v>
      </c>
      <c r="L372" s="237">
        <f>'2.3.2.1fin'!L372</f>
        <v>0</v>
      </c>
      <c r="M372" s="237">
        <f>'2.3.2.1fin'!M372</f>
        <v>0</v>
      </c>
      <c r="N372" s="237">
        <f>'2.3.2.1fin'!N372</f>
        <v>0</v>
      </c>
      <c r="O372" s="237">
        <f>'2.3.2.1fin'!O372</f>
        <v>0</v>
      </c>
      <c r="P372" s="237">
        <f>'2.3.2.1fin'!P372</f>
        <v>0</v>
      </c>
      <c r="Q372" s="237">
        <f>'2.3.2.1fin'!Q372</f>
        <v>0</v>
      </c>
      <c r="R372" s="237">
        <f>'2.3.2.1fin'!R372</f>
        <v>0</v>
      </c>
      <c r="S372" s="237">
        <f>'2.3.2.1fin'!S372</f>
        <v>0</v>
      </c>
      <c r="T372" s="237">
        <f>'2.3.2.1fin'!T372</f>
        <v>0</v>
      </c>
      <c r="U372" s="237">
        <f>'2.3.2.1fin'!U372</f>
        <v>0</v>
      </c>
      <c r="V372" s="237">
        <f>'2.3.2.1fin'!V372</f>
        <v>0</v>
      </c>
      <c r="W372" s="237">
        <f>'2.3.2.1fin'!W372</f>
        <v>0</v>
      </c>
      <c r="X372" s="237">
        <f>'2.3.2.1fin'!X372</f>
        <v>0</v>
      </c>
      <c r="Y372" s="237">
        <f>'2.3.2.1fin'!Y372</f>
        <v>0</v>
      </c>
    </row>
    <row r="373" spans="1:25" s="236" customFormat="1" x14ac:dyDescent="0.25">
      <c r="A373" s="237">
        <f>'2.3.2.1fin'!A373</f>
        <v>0</v>
      </c>
      <c r="B373" s="237">
        <f>'2.3.2.1fin'!B373</f>
        <v>0</v>
      </c>
      <c r="C373" s="237">
        <f>'2.3.2.1fin'!C373</f>
        <v>0</v>
      </c>
      <c r="D373" s="237">
        <f>'2.3.2.1fin'!D373</f>
        <v>0</v>
      </c>
      <c r="E373" s="237">
        <f>'2.3.2.1fin'!E373</f>
        <v>0</v>
      </c>
      <c r="F373" s="237">
        <f>'2.3.2.1fin'!F373</f>
        <v>0</v>
      </c>
      <c r="G373" s="237">
        <f>'2.3.2.1fin'!G373</f>
        <v>0</v>
      </c>
      <c r="H373" s="237">
        <f>'2.3.2.1fin'!H373</f>
        <v>0</v>
      </c>
      <c r="I373" s="237">
        <f>'2.3.2.1fin'!I373</f>
        <v>0</v>
      </c>
      <c r="J373" s="237">
        <f>'2.3.2.1fin'!J373</f>
        <v>0</v>
      </c>
      <c r="K373" s="237">
        <f>'2.3.2.1fin'!K373</f>
        <v>0</v>
      </c>
      <c r="L373" s="237">
        <f>'2.3.2.1fin'!L373</f>
        <v>0</v>
      </c>
      <c r="M373" s="237">
        <f>'2.3.2.1fin'!M373</f>
        <v>0</v>
      </c>
      <c r="N373" s="237">
        <f>'2.3.2.1fin'!N373</f>
        <v>0</v>
      </c>
      <c r="O373" s="237">
        <f>'2.3.2.1fin'!O373</f>
        <v>0</v>
      </c>
      <c r="P373" s="237">
        <f>'2.3.2.1fin'!P373</f>
        <v>0</v>
      </c>
      <c r="Q373" s="237">
        <f>'2.3.2.1fin'!Q373</f>
        <v>0</v>
      </c>
      <c r="R373" s="237">
        <f>'2.3.2.1fin'!R373</f>
        <v>0</v>
      </c>
      <c r="S373" s="237">
        <f>'2.3.2.1fin'!S373</f>
        <v>0</v>
      </c>
      <c r="T373" s="237">
        <f>'2.3.2.1fin'!T373</f>
        <v>0</v>
      </c>
      <c r="U373" s="237">
        <f>'2.3.2.1fin'!U373</f>
        <v>0</v>
      </c>
      <c r="V373" s="237">
        <f>'2.3.2.1fin'!V373</f>
        <v>0</v>
      </c>
      <c r="W373" s="237">
        <f>'2.3.2.1fin'!W373</f>
        <v>0</v>
      </c>
      <c r="X373" s="237">
        <f>'2.3.2.1fin'!X373</f>
        <v>0</v>
      </c>
      <c r="Y373" s="237">
        <f>'2.3.2.1fin'!Y373</f>
        <v>0</v>
      </c>
    </row>
    <row r="374" spans="1:25" s="236" customFormat="1" x14ac:dyDescent="0.25">
      <c r="A374" s="237">
        <f>'2.3.2.1fin'!A374</f>
        <v>0</v>
      </c>
      <c r="B374" s="237">
        <f>'2.3.2.1fin'!B374</f>
        <v>0</v>
      </c>
      <c r="C374" s="237">
        <f>'2.3.2.1fin'!C374</f>
        <v>0</v>
      </c>
      <c r="D374" s="237">
        <f>'2.3.2.1fin'!D374</f>
        <v>0</v>
      </c>
      <c r="E374" s="237">
        <f>'2.3.2.1fin'!E374</f>
        <v>0</v>
      </c>
      <c r="F374" s="237">
        <f>'2.3.2.1fin'!F374</f>
        <v>0</v>
      </c>
      <c r="G374" s="237">
        <f>'2.3.2.1fin'!G374</f>
        <v>0</v>
      </c>
      <c r="H374" s="237">
        <f>'2.3.2.1fin'!H374</f>
        <v>0</v>
      </c>
      <c r="I374" s="237">
        <f>'2.3.2.1fin'!I374</f>
        <v>0</v>
      </c>
      <c r="J374" s="237">
        <f>'2.3.2.1fin'!J374</f>
        <v>0</v>
      </c>
      <c r="K374" s="237">
        <f>'2.3.2.1fin'!K374</f>
        <v>0</v>
      </c>
      <c r="L374" s="237">
        <f>'2.3.2.1fin'!L374</f>
        <v>0</v>
      </c>
      <c r="M374" s="237">
        <f>'2.3.2.1fin'!M374</f>
        <v>0</v>
      </c>
      <c r="N374" s="237">
        <f>'2.3.2.1fin'!N374</f>
        <v>0</v>
      </c>
      <c r="O374" s="237">
        <f>'2.3.2.1fin'!O374</f>
        <v>0</v>
      </c>
      <c r="P374" s="237">
        <f>'2.3.2.1fin'!P374</f>
        <v>0</v>
      </c>
      <c r="Q374" s="237">
        <f>'2.3.2.1fin'!Q374</f>
        <v>0</v>
      </c>
      <c r="R374" s="237">
        <f>'2.3.2.1fin'!R374</f>
        <v>0</v>
      </c>
      <c r="S374" s="237">
        <f>'2.3.2.1fin'!S374</f>
        <v>0</v>
      </c>
      <c r="T374" s="237">
        <f>'2.3.2.1fin'!T374</f>
        <v>0</v>
      </c>
      <c r="U374" s="237">
        <f>'2.3.2.1fin'!U374</f>
        <v>0</v>
      </c>
      <c r="V374" s="237">
        <f>'2.3.2.1fin'!V374</f>
        <v>0</v>
      </c>
      <c r="W374" s="237">
        <f>'2.3.2.1fin'!W374</f>
        <v>0</v>
      </c>
      <c r="X374" s="237">
        <f>'2.3.2.1fin'!X374</f>
        <v>0</v>
      </c>
      <c r="Y374" s="237">
        <f>'2.3.2.1fin'!Y374</f>
        <v>0</v>
      </c>
    </row>
    <row r="375" spans="1:25" s="236" customFormat="1" x14ac:dyDescent="0.25">
      <c r="A375" s="237">
        <f>'2.3.2.1fin'!A375</f>
        <v>0</v>
      </c>
      <c r="B375" s="237">
        <f>'2.3.2.1fin'!B375</f>
        <v>0</v>
      </c>
      <c r="C375" s="237">
        <f>'2.3.2.1fin'!C375</f>
        <v>0</v>
      </c>
      <c r="D375" s="237">
        <f>'2.3.2.1fin'!D375</f>
        <v>0</v>
      </c>
      <c r="E375" s="237">
        <f>'2.3.2.1fin'!E375</f>
        <v>0</v>
      </c>
      <c r="F375" s="237">
        <f>'2.3.2.1fin'!F375</f>
        <v>0</v>
      </c>
      <c r="G375" s="237">
        <f>'2.3.2.1fin'!G375</f>
        <v>0</v>
      </c>
      <c r="H375" s="237">
        <f>'2.3.2.1fin'!H375</f>
        <v>0</v>
      </c>
      <c r="I375" s="237">
        <f>'2.3.2.1fin'!I375</f>
        <v>0</v>
      </c>
      <c r="J375" s="237">
        <f>'2.3.2.1fin'!J375</f>
        <v>0</v>
      </c>
      <c r="K375" s="237">
        <f>'2.3.2.1fin'!K375</f>
        <v>0</v>
      </c>
      <c r="L375" s="237">
        <f>'2.3.2.1fin'!L375</f>
        <v>0</v>
      </c>
      <c r="M375" s="237">
        <f>'2.3.2.1fin'!M375</f>
        <v>0</v>
      </c>
      <c r="N375" s="237">
        <f>'2.3.2.1fin'!N375</f>
        <v>0</v>
      </c>
      <c r="O375" s="237">
        <f>'2.3.2.1fin'!O375</f>
        <v>0</v>
      </c>
      <c r="P375" s="237">
        <f>'2.3.2.1fin'!P375</f>
        <v>0</v>
      </c>
      <c r="Q375" s="237">
        <f>'2.3.2.1fin'!Q375</f>
        <v>0</v>
      </c>
      <c r="R375" s="237">
        <f>'2.3.2.1fin'!R375</f>
        <v>0</v>
      </c>
      <c r="S375" s="237">
        <f>'2.3.2.1fin'!S375</f>
        <v>0</v>
      </c>
      <c r="T375" s="237">
        <f>'2.3.2.1fin'!T375</f>
        <v>0</v>
      </c>
      <c r="U375" s="237">
        <f>'2.3.2.1fin'!U375</f>
        <v>0</v>
      </c>
      <c r="V375" s="237">
        <f>'2.3.2.1fin'!V375</f>
        <v>0</v>
      </c>
      <c r="W375" s="237">
        <f>'2.3.2.1fin'!W375</f>
        <v>0</v>
      </c>
      <c r="X375" s="237">
        <f>'2.3.2.1fin'!X375</f>
        <v>0</v>
      </c>
      <c r="Y375" s="237">
        <f>'2.3.2.1fin'!Y375</f>
        <v>0</v>
      </c>
    </row>
    <row r="376" spans="1:25" s="236" customFormat="1" x14ac:dyDescent="0.25">
      <c r="A376" s="237">
        <f>'2.3.2.1fin'!A376</f>
        <v>0</v>
      </c>
      <c r="B376" s="237">
        <f>'2.3.2.1fin'!B376</f>
        <v>0</v>
      </c>
      <c r="C376" s="237">
        <f>'2.3.2.1fin'!C376</f>
        <v>0</v>
      </c>
      <c r="D376" s="237">
        <f>'2.3.2.1fin'!D376</f>
        <v>0</v>
      </c>
      <c r="E376" s="237">
        <f>'2.3.2.1fin'!E376</f>
        <v>0</v>
      </c>
      <c r="F376" s="237">
        <f>'2.3.2.1fin'!F376</f>
        <v>0</v>
      </c>
      <c r="G376" s="237">
        <f>'2.3.2.1fin'!G376</f>
        <v>0</v>
      </c>
      <c r="H376" s="237">
        <f>'2.3.2.1fin'!H376</f>
        <v>0</v>
      </c>
      <c r="I376" s="237">
        <f>'2.3.2.1fin'!I376</f>
        <v>0</v>
      </c>
      <c r="J376" s="237">
        <f>'2.3.2.1fin'!J376</f>
        <v>0</v>
      </c>
      <c r="K376" s="237">
        <f>'2.3.2.1fin'!K376</f>
        <v>0</v>
      </c>
      <c r="L376" s="237">
        <f>'2.3.2.1fin'!L376</f>
        <v>0</v>
      </c>
      <c r="M376" s="237">
        <f>'2.3.2.1fin'!M376</f>
        <v>0</v>
      </c>
      <c r="N376" s="237">
        <f>'2.3.2.1fin'!N376</f>
        <v>0</v>
      </c>
      <c r="O376" s="237">
        <f>'2.3.2.1fin'!O376</f>
        <v>0</v>
      </c>
      <c r="P376" s="237">
        <f>'2.3.2.1fin'!P376</f>
        <v>0</v>
      </c>
      <c r="Q376" s="237">
        <f>'2.3.2.1fin'!Q376</f>
        <v>0</v>
      </c>
      <c r="R376" s="237">
        <f>'2.3.2.1fin'!R376</f>
        <v>0</v>
      </c>
      <c r="S376" s="237">
        <f>'2.3.2.1fin'!S376</f>
        <v>0</v>
      </c>
      <c r="T376" s="237">
        <f>'2.3.2.1fin'!T376</f>
        <v>0</v>
      </c>
      <c r="U376" s="237">
        <f>'2.3.2.1fin'!U376</f>
        <v>0</v>
      </c>
      <c r="V376" s="237">
        <f>'2.3.2.1fin'!V376</f>
        <v>0</v>
      </c>
      <c r="W376" s="237">
        <f>'2.3.2.1fin'!W376</f>
        <v>0</v>
      </c>
      <c r="X376" s="237">
        <f>'2.3.2.1fin'!X376</f>
        <v>0</v>
      </c>
      <c r="Y376" s="237">
        <f>'2.3.2.1fin'!Y376</f>
        <v>0</v>
      </c>
    </row>
    <row r="377" spans="1:25" s="236" customFormat="1" x14ac:dyDescent="0.25">
      <c r="A377" s="237">
        <f>'2.3.2.1fin'!A377</f>
        <v>0</v>
      </c>
      <c r="B377" s="237">
        <f>'2.3.2.1fin'!B377</f>
        <v>0</v>
      </c>
      <c r="C377" s="237">
        <f>'2.3.2.1fin'!C377</f>
        <v>0</v>
      </c>
      <c r="D377" s="237">
        <f>'2.3.2.1fin'!D377</f>
        <v>0</v>
      </c>
      <c r="E377" s="237">
        <f>'2.3.2.1fin'!E377</f>
        <v>0</v>
      </c>
      <c r="F377" s="237">
        <f>'2.3.2.1fin'!F377</f>
        <v>0</v>
      </c>
      <c r="G377" s="237">
        <f>'2.3.2.1fin'!G377</f>
        <v>0</v>
      </c>
      <c r="H377" s="237">
        <f>'2.3.2.1fin'!H377</f>
        <v>0</v>
      </c>
      <c r="I377" s="237">
        <f>'2.3.2.1fin'!I377</f>
        <v>0</v>
      </c>
      <c r="J377" s="237">
        <f>'2.3.2.1fin'!J377</f>
        <v>0</v>
      </c>
      <c r="K377" s="237">
        <f>'2.3.2.1fin'!K377</f>
        <v>0</v>
      </c>
      <c r="L377" s="237">
        <f>'2.3.2.1fin'!L377</f>
        <v>0</v>
      </c>
      <c r="M377" s="237">
        <f>'2.3.2.1fin'!M377</f>
        <v>0</v>
      </c>
      <c r="N377" s="237">
        <f>'2.3.2.1fin'!N377</f>
        <v>0</v>
      </c>
      <c r="O377" s="237">
        <f>'2.3.2.1fin'!O377</f>
        <v>0</v>
      </c>
      <c r="P377" s="237">
        <f>'2.3.2.1fin'!P377</f>
        <v>0</v>
      </c>
      <c r="Q377" s="237">
        <f>'2.3.2.1fin'!Q377</f>
        <v>0</v>
      </c>
      <c r="R377" s="237">
        <f>'2.3.2.1fin'!R377</f>
        <v>0</v>
      </c>
      <c r="S377" s="237">
        <f>'2.3.2.1fin'!S377</f>
        <v>0</v>
      </c>
      <c r="T377" s="237">
        <f>'2.3.2.1fin'!T377</f>
        <v>0</v>
      </c>
      <c r="U377" s="237">
        <f>'2.3.2.1fin'!U377</f>
        <v>0</v>
      </c>
      <c r="V377" s="237">
        <f>'2.3.2.1fin'!V377</f>
        <v>0</v>
      </c>
      <c r="W377" s="237">
        <f>'2.3.2.1fin'!W377</f>
        <v>0</v>
      </c>
      <c r="X377" s="237">
        <f>'2.3.2.1fin'!X377</f>
        <v>0</v>
      </c>
      <c r="Y377" s="237">
        <f>'2.3.2.1fin'!Y377</f>
        <v>0</v>
      </c>
    </row>
    <row r="378" spans="1:25" s="236" customFormat="1" x14ac:dyDescent="0.25">
      <c r="A378" s="237">
        <f>'2.3.2.1fin'!A378</f>
        <v>0</v>
      </c>
      <c r="B378" s="237">
        <f>'2.3.2.1fin'!B378</f>
        <v>0</v>
      </c>
      <c r="C378" s="237">
        <f>'2.3.2.1fin'!C378</f>
        <v>0</v>
      </c>
      <c r="D378" s="237">
        <f>'2.3.2.1fin'!D378</f>
        <v>0</v>
      </c>
      <c r="E378" s="237">
        <f>'2.3.2.1fin'!E378</f>
        <v>0</v>
      </c>
      <c r="F378" s="237">
        <f>'2.3.2.1fin'!F378</f>
        <v>0</v>
      </c>
      <c r="G378" s="237">
        <f>'2.3.2.1fin'!G378</f>
        <v>0</v>
      </c>
      <c r="H378" s="237">
        <f>'2.3.2.1fin'!H378</f>
        <v>0</v>
      </c>
      <c r="I378" s="237">
        <f>'2.3.2.1fin'!I378</f>
        <v>0</v>
      </c>
      <c r="J378" s="237">
        <f>'2.3.2.1fin'!J378</f>
        <v>0</v>
      </c>
      <c r="K378" s="237">
        <f>'2.3.2.1fin'!K378</f>
        <v>0</v>
      </c>
      <c r="L378" s="237">
        <f>'2.3.2.1fin'!L378</f>
        <v>0</v>
      </c>
      <c r="M378" s="237">
        <f>'2.3.2.1fin'!M378</f>
        <v>0</v>
      </c>
      <c r="N378" s="237">
        <f>'2.3.2.1fin'!N378</f>
        <v>0</v>
      </c>
      <c r="O378" s="237">
        <f>'2.3.2.1fin'!O378</f>
        <v>0</v>
      </c>
      <c r="P378" s="237">
        <f>'2.3.2.1fin'!P378</f>
        <v>0</v>
      </c>
      <c r="Q378" s="237">
        <f>'2.3.2.1fin'!Q378</f>
        <v>0</v>
      </c>
      <c r="R378" s="237">
        <f>'2.3.2.1fin'!R378</f>
        <v>0</v>
      </c>
      <c r="S378" s="237">
        <f>'2.3.2.1fin'!S378</f>
        <v>0</v>
      </c>
      <c r="T378" s="237">
        <f>'2.3.2.1fin'!T378</f>
        <v>0</v>
      </c>
      <c r="U378" s="237">
        <f>'2.3.2.1fin'!U378</f>
        <v>0</v>
      </c>
      <c r="V378" s="237">
        <f>'2.3.2.1fin'!V378</f>
        <v>0</v>
      </c>
      <c r="W378" s="237">
        <f>'2.3.2.1fin'!W378</f>
        <v>0</v>
      </c>
      <c r="X378" s="237">
        <f>'2.3.2.1fin'!X378</f>
        <v>0</v>
      </c>
      <c r="Y378" s="237">
        <f>'2.3.2.1fin'!Y378</f>
        <v>0</v>
      </c>
    </row>
    <row r="379" spans="1:25" s="236" customFormat="1" x14ac:dyDescent="0.25">
      <c r="A379" s="237">
        <f>'2.3.2.1fin'!A379</f>
        <v>0</v>
      </c>
      <c r="B379" s="237">
        <f>'2.3.2.1fin'!B379</f>
        <v>0</v>
      </c>
      <c r="C379" s="237">
        <f>'2.3.2.1fin'!C379</f>
        <v>0</v>
      </c>
      <c r="D379" s="237">
        <f>'2.3.2.1fin'!D379</f>
        <v>0</v>
      </c>
      <c r="E379" s="237">
        <f>'2.3.2.1fin'!E379</f>
        <v>0</v>
      </c>
      <c r="F379" s="237">
        <f>'2.3.2.1fin'!F379</f>
        <v>0</v>
      </c>
      <c r="G379" s="237">
        <f>'2.3.2.1fin'!G379</f>
        <v>0</v>
      </c>
      <c r="H379" s="237">
        <f>'2.3.2.1fin'!H379</f>
        <v>0</v>
      </c>
      <c r="I379" s="237">
        <f>'2.3.2.1fin'!I379</f>
        <v>0</v>
      </c>
      <c r="J379" s="237">
        <f>'2.3.2.1fin'!J379</f>
        <v>0</v>
      </c>
      <c r="K379" s="237">
        <f>'2.3.2.1fin'!K379</f>
        <v>0</v>
      </c>
      <c r="L379" s="237">
        <f>'2.3.2.1fin'!L379</f>
        <v>0</v>
      </c>
      <c r="M379" s="237">
        <f>'2.3.2.1fin'!M379</f>
        <v>0</v>
      </c>
      <c r="N379" s="237">
        <f>'2.3.2.1fin'!N379</f>
        <v>0</v>
      </c>
      <c r="O379" s="237">
        <f>'2.3.2.1fin'!O379</f>
        <v>0</v>
      </c>
      <c r="P379" s="237">
        <f>'2.3.2.1fin'!P379</f>
        <v>0</v>
      </c>
      <c r="Q379" s="237">
        <f>'2.3.2.1fin'!Q379</f>
        <v>0</v>
      </c>
      <c r="R379" s="237">
        <f>'2.3.2.1fin'!R379</f>
        <v>0</v>
      </c>
      <c r="S379" s="237">
        <f>'2.3.2.1fin'!S379</f>
        <v>0</v>
      </c>
      <c r="T379" s="237">
        <f>'2.3.2.1fin'!T379</f>
        <v>0</v>
      </c>
      <c r="U379" s="237">
        <f>'2.3.2.1fin'!U379</f>
        <v>0</v>
      </c>
      <c r="V379" s="237">
        <f>'2.3.2.1fin'!V379</f>
        <v>0</v>
      </c>
      <c r="W379" s="237">
        <f>'2.3.2.1fin'!W379</f>
        <v>0</v>
      </c>
      <c r="X379" s="237">
        <f>'2.3.2.1fin'!X379</f>
        <v>0</v>
      </c>
      <c r="Y379" s="237">
        <f>'2.3.2.1fin'!Y379</f>
        <v>0</v>
      </c>
    </row>
    <row r="380" spans="1:25" s="236" customFormat="1" x14ac:dyDescent="0.25">
      <c r="A380" s="237">
        <f>'2.3.2.1fin'!A380</f>
        <v>0</v>
      </c>
      <c r="B380" s="237">
        <f>'2.3.2.1fin'!B380</f>
        <v>0</v>
      </c>
      <c r="C380" s="237">
        <f>'2.3.2.1fin'!C380</f>
        <v>0</v>
      </c>
      <c r="D380" s="237">
        <f>'2.3.2.1fin'!D380</f>
        <v>0</v>
      </c>
      <c r="E380" s="237">
        <f>'2.3.2.1fin'!E380</f>
        <v>0</v>
      </c>
      <c r="F380" s="237">
        <f>'2.3.2.1fin'!F380</f>
        <v>0</v>
      </c>
      <c r="G380" s="237">
        <f>'2.3.2.1fin'!G380</f>
        <v>0</v>
      </c>
      <c r="H380" s="237">
        <f>'2.3.2.1fin'!H380</f>
        <v>0</v>
      </c>
      <c r="I380" s="237">
        <f>'2.3.2.1fin'!I380</f>
        <v>0</v>
      </c>
      <c r="J380" s="237">
        <f>'2.3.2.1fin'!J380</f>
        <v>0</v>
      </c>
      <c r="K380" s="237">
        <f>'2.3.2.1fin'!K380</f>
        <v>0</v>
      </c>
      <c r="L380" s="237">
        <f>'2.3.2.1fin'!L380</f>
        <v>0</v>
      </c>
      <c r="M380" s="237">
        <f>'2.3.2.1fin'!M380</f>
        <v>0</v>
      </c>
      <c r="N380" s="237">
        <f>'2.3.2.1fin'!N380</f>
        <v>0</v>
      </c>
      <c r="O380" s="237">
        <f>'2.3.2.1fin'!O380</f>
        <v>0</v>
      </c>
      <c r="P380" s="237">
        <f>'2.3.2.1fin'!P380</f>
        <v>0</v>
      </c>
      <c r="Q380" s="237">
        <f>'2.3.2.1fin'!Q380</f>
        <v>0</v>
      </c>
      <c r="R380" s="237">
        <f>'2.3.2.1fin'!R380</f>
        <v>0</v>
      </c>
      <c r="S380" s="237">
        <f>'2.3.2.1fin'!S380</f>
        <v>0</v>
      </c>
      <c r="T380" s="237">
        <f>'2.3.2.1fin'!T380</f>
        <v>0</v>
      </c>
      <c r="U380" s="237">
        <f>'2.3.2.1fin'!U380</f>
        <v>0</v>
      </c>
      <c r="V380" s="237">
        <f>'2.3.2.1fin'!V380</f>
        <v>0</v>
      </c>
      <c r="W380" s="237">
        <f>'2.3.2.1fin'!W380</f>
        <v>0</v>
      </c>
      <c r="X380" s="237">
        <f>'2.3.2.1fin'!X380</f>
        <v>0</v>
      </c>
      <c r="Y380" s="237">
        <f>'2.3.2.1fin'!Y380</f>
        <v>0</v>
      </c>
    </row>
    <row r="381" spans="1:25" s="236" customFormat="1" x14ac:dyDescent="0.25">
      <c r="A381" s="237">
        <f>'2.3.2.1fin'!A381</f>
        <v>0</v>
      </c>
      <c r="B381" s="237">
        <f>'2.3.2.1fin'!B381</f>
        <v>0</v>
      </c>
      <c r="C381" s="237">
        <f>'2.3.2.1fin'!C381</f>
        <v>0</v>
      </c>
      <c r="D381" s="237">
        <f>'2.3.2.1fin'!D381</f>
        <v>0</v>
      </c>
      <c r="E381" s="237">
        <f>'2.3.2.1fin'!E381</f>
        <v>0</v>
      </c>
      <c r="F381" s="237">
        <f>'2.3.2.1fin'!F381</f>
        <v>0</v>
      </c>
      <c r="G381" s="237">
        <f>'2.3.2.1fin'!G381</f>
        <v>0</v>
      </c>
      <c r="H381" s="237">
        <f>'2.3.2.1fin'!H381</f>
        <v>0</v>
      </c>
      <c r="I381" s="237">
        <f>'2.3.2.1fin'!I381</f>
        <v>0</v>
      </c>
      <c r="J381" s="237">
        <f>'2.3.2.1fin'!J381</f>
        <v>0</v>
      </c>
      <c r="K381" s="237">
        <f>'2.3.2.1fin'!K381</f>
        <v>0</v>
      </c>
      <c r="L381" s="237">
        <f>'2.3.2.1fin'!L381</f>
        <v>0</v>
      </c>
      <c r="M381" s="237">
        <f>'2.3.2.1fin'!M381</f>
        <v>0</v>
      </c>
      <c r="N381" s="237">
        <f>'2.3.2.1fin'!N381</f>
        <v>0</v>
      </c>
      <c r="O381" s="237">
        <f>'2.3.2.1fin'!O381</f>
        <v>0</v>
      </c>
      <c r="P381" s="237">
        <f>'2.3.2.1fin'!P381</f>
        <v>0</v>
      </c>
      <c r="Q381" s="237">
        <f>'2.3.2.1fin'!Q381</f>
        <v>0</v>
      </c>
      <c r="R381" s="237">
        <f>'2.3.2.1fin'!R381</f>
        <v>0</v>
      </c>
      <c r="S381" s="237">
        <f>'2.3.2.1fin'!S381</f>
        <v>0</v>
      </c>
      <c r="T381" s="237">
        <f>'2.3.2.1fin'!T381</f>
        <v>0</v>
      </c>
      <c r="U381" s="237">
        <f>'2.3.2.1fin'!U381</f>
        <v>0</v>
      </c>
      <c r="V381" s="237">
        <f>'2.3.2.1fin'!V381</f>
        <v>0</v>
      </c>
      <c r="W381" s="237">
        <f>'2.3.2.1fin'!W381</f>
        <v>0</v>
      </c>
      <c r="X381" s="237">
        <f>'2.3.2.1fin'!X381</f>
        <v>0</v>
      </c>
      <c r="Y381" s="237">
        <f>'2.3.2.1fin'!Y381</f>
        <v>0</v>
      </c>
    </row>
    <row r="382" spans="1:25" s="236" customFormat="1" x14ac:dyDescent="0.25">
      <c r="A382" s="237">
        <f>'2.3.2.1fin'!A382</f>
        <v>0</v>
      </c>
      <c r="B382" s="237">
        <f>'2.3.2.1fin'!B382</f>
        <v>0</v>
      </c>
      <c r="C382" s="237">
        <f>'2.3.2.1fin'!C382</f>
        <v>0</v>
      </c>
      <c r="D382" s="237">
        <f>'2.3.2.1fin'!D382</f>
        <v>0</v>
      </c>
      <c r="E382" s="237">
        <f>'2.3.2.1fin'!E382</f>
        <v>0</v>
      </c>
      <c r="F382" s="237">
        <f>'2.3.2.1fin'!F382</f>
        <v>0</v>
      </c>
      <c r="G382" s="237">
        <f>'2.3.2.1fin'!G382</f>
        <v>0</v>
      </c>
      <c r="H382" s="237">
        <f>'2.3.2.1fin'!H382</f>
        <v>0</v>
      </c>
      <c r="I382" s="237">
        <f>'2.3.2.1fin'!I382</f>
        <v>0</v>
      </c>
      <c r="J382" s="237">
        <f>'2.3.2.1fin'!J382</f>
        <v>0</v>
      </c>
      <c r="K382" s="237">
        <f>'2.3.2.1fin'!K382</f>
        <v>0</v>
      </c>
      <c r="L382" s="237">
        <f>'2.3.2.1fin'!L382</f>
        <v>0</v>
      </c>
      <c r="M382" s="237">
        <f>'2.3.2.1fin'!M382</f>
        <v>0</v>
      </c>
      <c r="N382" s="237">
        <f>'2.3.2.1fin'!N382</f>
        <v>0</v>
      </c>
      <c r="O382" s="237">
        <f>'2.3.2.1fin'!O382</f>
        <v>0</v>
      </c>
      <c r="P382" s="237">
        <f>'2.3.2.1fin'!P382</f>
        <v>0</v>
      </c>
      <c r="Q382" s="237">
        <f>'2.3.2.1fin'!Q382</f>
        <v>0</v>
      </c>
      <c r="R382" s="237">
        <f>'2.3.2.1fin'!R382</f>
        <v>0</v>
      </c>
      <c r="S382" s="237">
        <f>'2.3.2.1fin'!S382</f>
        <v>0</v>
      </c>
      <c r="T382" s="237">
        <f>'2.3.2.1fin'!T382</f>
        <v>0</v>
      </c>
      <c r="U382" s="237">
        <f>'2.3.2.1fin'!U382</f>
        <v>0</v>
      </c>
      <c r="V382" s="237">
        <f>'2.3.2.1fin'!V382</f>
        <v>0</v>
      </c>
      <c r="W382" s="237">
        <f>'2.3.2.1fin'!W382</f>
        <v>0</v>
      </c>
      <c r="X382" s="237">
        <f>'2.3.2.1fin'!X382</f>
        <v>0</v>
      </c>
      <c r="Y382" s="237">
        <f>'2.3.2.1fin'!Y382</f>
        <v>0</v>
      </c>
    </row>
    <row r="383" spans="1:25" s="236" customFormat="1" x14ac:dyDescent="0.25">
      <c r="A383" s="237">
        <f>'2.3.2.1fin'!A383</f>
        <v>0</v>
      </c>
      <c r="B383" s="237">
        <f>'2.3.2.1fin'!B383</f>
        <v>0</v>
      </c>
      <c r="C383" s="237">
        <f>'2.3.2.1fin'!C383</f>
        <v>0</v>
      </c>
      <c r="D383" s="237">
        <f>'2.3.2.1fin'!D383</f>
        <v>0</v>
      </c>
      <c r="E383" s="237">
        <f>'2.3.2.1fin'!E383</f>
        <v>0</v>
      </c>
      <c r="F383" s="237">
        <f>'2.3.2.1fin'!F383</f>
        <v>0</v>
      </c>
      <c r="G383" s="237">
        <f>'2.3.2.1fin'!G383</f>
        <v>0</v>
      </c>
      <c r="H383" s="237">
        <f>'2.3.2.1fin'!H383</f>
        <v>0</v>
      </c>
      <c r="I383" s="237">
        <f>'2.3.2.1fin'!I383</f>
        <v>0</v>
      </c>
      <c r="J383" s="237">
        <f>'2.3.2.1fin'!J383</f>
        <v>0</v>
      </c>
      <c r="K383" s="237">
        <f>'2.3.2.1fin'!K383</f>
        <v>0</v>
      </c>
      <c r="L383" s="237">
        <f>'2.3.2.1fin'!L383</f>
        <v>0</v>
      </c>
      <c r="M383" s="237">
        <f>'2.3.2.1fin'!M383</f>
        <v>0</v>
      </c>
      <c r="N383" s="237">
        <f>'2.3.2.1fin'!N383</f>
        <v>0</v>
      </c>
      <c r="O383" s="237">
        <f>'2.3.2.1fin'!O383</f>
        <v>0</v>
      </c>
      <c r="P383" s="237">
        <f>'2.3.2.1fin'!P383</f>
        <v>0</v>
      </c>
      <c r="Q383" s="237">
        <f>'2.3.2.1fin'!Q383</f>
        <v>0</v>
      </c>
      <c r="R383" s="237">
        <f>'2.3.2.1fin'!R383</f>
        <v>0</v>
      </c>
      <c r="S383" s="237">
        <f>'2.3.2.1fin'!S383</f>
        <v>0</v>
      </c>
      <c r="T383" s="237">
        <f>'2.3.2.1fin'!T383</f>
        <v>0</v>
      </c>
      <c r="U383" s="237">
        <f>'2.3.2.1fin'!U383</f>
        <v>0</v>
      </c>
      <c r="V383" s="237">
        <f>'2.3.2.1fin'!V383</f>
        <v>0</v>
      </c>
      <c r="W383" s="237">
        <f>'2.3.2.1fin'!W383</f>
        <v>0</v>
      </c>
      <c r="X383" s="237">
        <f>'2.3.2.1fin'!X383</f>
        <v>0</v>
      </c>
      <c r="Y383" s="237">
        <f>'2.3.2.1fin'!Y383</f>
        <v>0</v>
      </c>
    </row>
    <row r="384" spans="1:25" s="236" customFormat="1" x14ac:dyDescent="0.25">
      <c r="A384" s="237">
        <f>'2.3.2.1fin'!A384</f>
        <v>0</v>
      </c>
      <c r="B384" s="237">
        <f>'2.3.2.1fin'!B384</f>
        <v>0</v>
      </c>
      <c r="C384" s="237">
        <f>'2.3.2.1fin'!C384</f>
        <v>0</v>
      </c>
      <c r="D384" s="237">
        <f>'2.3.2.1fin'!D384</f>
        <v>0</v>
      </c>
      <c r="E384" s="237">
        <f>'2.3.2.1fin'!E384</f>
        <v>0</v>
      </c>
      <c r="F384" s="237">
        <f>'2.3.2.1fin'!F384</f>
        <v>0</v>
      </c>
      <c r="G384" s="237">
        <f>'2.3.2.1fin'!G384</f>
        <v>0</v>
      </c>
      <c r="H384" s="237">
        <f>'2.3.2.1fin'!H384</f>
        <v>0</v>
      </c>
      <c r="I384" s="237">
        <f>'2.3.2.1fin'!I384</f>
        <v>0</v>
      </c>
      <c r="J384" s="237">
        <f>'2.3.2.1fin'!J384</f>
        <v>0</v>
      </c>
      <c r="K384" s="237">
        <f>'2.3.2.1fin'!K384</f>
        <v>0</v>
      </c>
      <c r="L384" s="237">
        <f>'2.3.2.1fin'!L384</f>
        <v>0</v>
      </c>
      <c r="M384" s="237">
        <f>'2.3.2.1fin'!M384</f>
        <v>0</v>
      </c>
      <c r="N384" s="237">
        <f>'2.3.2.1fin'!N384</f>
        <v>0</v>
      </c>
      <c r="O384" s="237">
        <f>'2.3.2.1fin'!O384</f>
        <v>0</v>
      </c>
      <c r="P384" s="237">
        <f>'2.3.2.1fin'!P384</f>
        <v>0</v>
      </c>
      <c r="Q384" s="237">
        <f>'2.3.2.1fin'!Q384</f>
        <v>0</v>
      </c>
      <c r="R384" s="237">
        <f>'2.3.2.1fin'!R384</f>
        <v>0</v>
      </c>
      <c r="S384" s="237">
        <f>'2.3.2.1fin'!S384</f>
        <v>0</v>
      </c>
      <c r="T384" s="237">
        <f>'2.3.2.1fin'!T384</f>
        <v>0</v>
      </c>
      <c r="U384" s="237">
        <f>'2.3.2.1fin'!U384</f>
        <v>0</v>
      </c>
      <c r="V384" s="237">
        <f>'2.3.2.1fin'!V384</f>
        <v>0</v>
      </c>
      <c r="W384" s="237">
        <f>'2.3.2.1fin'!W384</f>
        <v>0</v>
      </c>
      <c r="X384" s="237">
        <f>'2.3.2.1fin'!X384</f>
        <v>0</v>
      </c>
      <c r="Y384" s="237">
        <f>'2.3.2.1fin'!Y384</f>
        <v>0</v>
      </c>
    </row>
    <row r="385" spans="1:25" s="236" customFormat="1" x14ac:dyDescent="0.25">
      <c r="A385" s="237">
        <f>'2.3.2.1fin'!A385</f>
        <v>0</v>
      </c>
      <c r="B385" s="237">
        <f>'2.3.2.1fin'!B385</f>
        <v>0</v>
      </c>
      <c r="C385" s="237">
        <f>'2.3.2.1fin'!C385</f>
        <v>0</v>
      </c>
      <c r="D385" s="237">
        <f>'2.3.2.1fin'!D385</f>
        <v>0</v>
      </c>
      <c r="E385" s="237">
        <f>'2.3.2.1fin'!E385</f>
        <v>0</v>
      </c>
      <c r="F385" s="237">
        <f>'2.3.2.1fin'!F385</f>
        <v>0</v>
      </c>
      <c r="G385" s="237">
        <f>'2.3.2.1fin'!G385</f>
        <v>0</v>
      </c>
      <c r="H385" s="237">
        <f>'2.3.2.1fin'!H385</f>
        <v>0</v>
      </c>
      <c r="I385" s="237">
        <f>'2.3.2.1fin'!I385</f>
        <v>0</v>
      </c>
      <c r="J385" s="237">
        <f>'2.3.2.1fin'!J385</f>
        <v>0</v>
      </c>
      <c r="K385" s="237">
        <f>'2.3.2.1fin'!K385</f>
        <v>0</v>
      </c>
      <c r="L385" s="237">
        <f>'2.3.2.1fin'!L385</f>
        <v>0</v>
      </c>
      <c r="M385" s="237">
        <f>'2.3.2.1fin'!M385</f>
        <v>0</v>
      </c>
      <c r="N385" s="237">
        <f>'2.3.2.1fin'!N385</f>
        <v>0</v>
      </c>
      <c r="O385" s="237">
        <f>'2.3.2.1fin'!O385</f>
        <v>0</v>
      </c>
      <c r="P385" s="237">
        <f>'2.3.2.1fin'!P385</f>
        <v>0</v>
      </c>
      <c r="Q385" s="237">
        <f>'2.3.2.1fin'!Q385</f>
        <v>0</v>
      </c>
      <c r="R385" s="237">
        <f>'2.3.2.1fin'!R385</f>
        <v>0</v>
      </c>
      <c r="S385" s="237">
        <f>'2.3.2.1fin'!S385</f>
        <v>0</v>
      </c>
      <c r="T385" s="237">
        <f>'2.3.2.1fin'!T385</f>
        <v>0</v>
      </c>
      <c r="U385" s="237">
        <f>'2.3.2.1fin'!U385</f>
        <v>0</v>
      </c>
      <c r="V385" s="237">
        <f>'2.3.2.1fin'!V385</f>
        <v>0</v>
      </c>
      <c r="W385" s="237">
        <f>'2.3.2.1fin'!W385</f>
        <v>0</v>
      </c>
      <c r="X385" s="237">
        <f>'2.3.2.1fin'!X385</f>
        <v>0</v>
      </c>
      <c r="Y385" s="237">
        <f>'2.3.2.1fin'!Y385</f>
        <v>0</v>
      </c>
    </row>
    <row r="386" spans="1:25" s="236" customFormat="1" x14ac:dyDescent="0.25">
      <c r="A386" s="237">
        <f>'2.3.2.1fin'!A386</f>
        <v>0</v>
      </c>
      <c r="B386" s="237">
        <f>'2.3.2.1fin'!B386</f>
        <v>0</v>
      </c>
      <c r="C386" s="237">
        <f>'2.3.2.1fin'!C386</f>
        <v>0</v>
      </c>
      <c r="D386" s="237">
        <f>'2.3.2.1fin'!D386</f>
        <v>0</v>
      </c>
      <c r="E386" s="237">
        <f>'2.3.2.1fin'!E386</f>
        <v>0</v>
      </c>
      <c r="F386" s="237">
        <f>'2.3.2.1fin'!F386</f>
        <v>0</v>
      </c>
      <c r="G386" s="237">
        <f>'2.3.2.1fin'!G386</f>
        <v>0</v>
      </c>
      <c r="H386" s="237">
        <f>'2.3.2.1fin'!H386</f>
        <v>0</v>
      </c>
      <c r="I386" s="237">
        <f>'2.3.2.1fin'!I386</f>
        <v>0</v>
      </c>
      <c r="J386" s="237">
        <f>'2.3.2.1fin'!J386</f>
        <v>0</v>
      </c>
      <c r="K386" s="237">
        <f>'2.3.2.1fin'!K386</f>
        <v>0</v>
      </c>
      <c r="L386" s="237">
        <f>'2.3.2.1fin'!L386</f>
        <v>0</v>
      </c>
      <c r="M386" s="237">
        <f>'2.3.2.1fin'!M386</f>
        <v>0</v>
      </c>
      <c r="N386" s="237">
        <f>'2.3.2.1fin'!N386</f>
        <v>0</v>
      </c>
      <c r="O386" s="237">
        <f>'2.3.2.1fin'!O386</f>
        <v>0</v>
      </c>
      <c r="P386" s="237">
        <f>'2.3.2.1fin'!P386</f>
        <v>0</v>
      </c>
      <c r="Q386" s="237">
        <f>'2.3.2.1fin'!Q386</f>
        <v>0</v>
      </c>
      <c r="R386" s="237">
        <f>'2.3.2.1fin'!R386</f>
        <v>0</v>
      </c>
      <c r="S386" s="237">
        <f>'2.3.2.1fin'!S386</f>
        <v>0</v>
      </c>
      <c r="T386" s="237">
        <f>'2.3.2.1fin'!T386</f>
        <v>0</v>
      </c>
      <c r="U386" s="237">
        <f>'2.3.2.1fin'!U386</f>
        <v>0</v>
      </c>
      <c r="V386" s="237">
        <f>'2.3.2.1fin'!V386</f>
        <v>0</v>
      </c>
      <c r="W386" s="237">
        <f>'2.3.2.1fin'!W386</f>
        <v>0</v>
      </c>
      <c r="X386" s="237">
        <f>'2.3.2.1fin'!X386</f>
        <v>0</v>
      </c>
      <c r="Y386" s="237">
        <f>'2.3.2.1fin'!Y386</f>
        <v>0</v>
      </c>
    </row>
    <row r="387" spans="1:25" s="236" customFormat="1" x14ac:dyDescent="0.25">
      <c r="A387" s="237" t="str">
        <f>'2.3.2.1fin'!A387</f>
        <v>Year</v>
      </c>
      <c r="B387" s="237" t="str">
        <f>'2.3.2.1fin'!B387</f>
        <v>CATEGORIA DEL PROYECTO</v>
      </c>
      <c r="C387" s="237" t="str">
        <f>'2.3.2.1fin'!C387</f>
        <v>OBRA O ACTIVIDAD</v>
      </c>
      <c r="D387" s="237" t="str">
        <f>'2.3.2.1fin'!D387</f>
        <v>UNIDAD DE MEDIDA DE LA
OBRA</v>
      </c>
      <c r="E387" s="237" t="str">
        <f>'2.3.2.1fin'!E387</f>
        <v>CANTIDAD A REALIZAR
POR ha</v>
      </c>
      <c r="F387" s="237" t="str">
        <f>'2.3.2.1fin'!F387</f>
        <v>META EN LA UDM DE LA OBRA</v>
      </c>
      <c r="G387" s="237" t="str">
        <f>'2.3.2.1fin'!G387</f>
        <v>COSTO UNITARIO
($)</v>
      </c>
      <c r="H387" s="237" t="str">
        <f>'2.3.2.1fin'!H387</f>
        <v>COSTO TOTAL
($)</v>
      </c>
      <c r="I387" s="237" t="str">
        <f>'2.3.2.1fin'!I387</f>
        <v>APORTACIÓN CONAFOR ($)</v>
      </c>
      <c r="J387" s="237" t="str">
        <f>'2.3.2.1fin'!J387</f>
        <v>APORTACIÓN SOLICITANTE ($)</v>
      </c>
      <c r="K387" s="237">
        <f>'2.3.2.1fin'!K387</f>
        <v>0</v>
      </c>
      <c r="L387" s="237">
        <f>'2.3.2.1fin'!L387</f>
        <v>0</v>
      </c>
      <c r="M387" s="237">
        <f>'2.3.2.1fin'!M387</f>
        <v>0</v>
      </c>
      <c r="N387" s="237">
        <f>'2.3.2.1fin'!N387</f>
        <v>0</v>
      </c>
      <c r="O387" s="237">
        <f>'2.3.2.1fin'!O387</f>
        <v>0</v>
      </c>
      <c r="P387" s="237">
        <f>'2.3.2.1fin'!P387</f>
        <v>0</v>
      </c>
      <c r="Q387" s="237">
        <f>'2.3.2.1fin'!Q387</f>
        <v>0</v>
      </c>
      <c r="R387" s="237">
        <f>'2.3.2.1fin'!R387</f>
        <v>0</v>
      </c>
      <c r="S387" s="237">
        <f>'2.3.2.1fin'!S387</f>
        <v>0</v>
      </c>
      <c r="T387" s="237">
        <f>'2.3.2.1fin'!T387</f>
        <v>0</v>
      </c>
      <c r="U387" s="237">
        <f>'2.3.2.1fin'!U387</f>
        <v>0</v>
      </c>
      <c r="V387" s="237">
        <f>'2.3.2.1fin'!V387</f>
        <v>0</v>
      </c>
      <c r="W387" s="237">
        <f>'2.3.2.1fin'!W387</f>
        <v>0</v>
      </c>
      <c r="X387" s="237">
        <f>'2.3.2.1fin'!X387</f>
        <v>0</v>
      </c>
      <c r="Y387" s="237">
        <f>'2.3.2.1fin'!Y387</f>
        <v>0</v>
      </c>
    </row>
    <row r="388" spans="1:25" s="236" customFormat="1" x14ac:dyDescent="0.25">
      <c r="A388" s="237" t="str">
        <f>'2.3.2.1fin'!A388</f>
        <v>2022 (Year 1)</v>
      </c>
      <c r="B388" s="237" t="str">
        <f>'2.3.2.1fin'!B388</f>
        <v>OBRAS DE SUELO</v>
      </c>
      <c r="C388" s="237" t="str">
        <f>'2.3.2.1fin'!C388</f>
        <v>BORDO DE ALMACENAMIENTO DE
AGUA</v>
      </c>
      <c r="D388" s="237" t="str">
        <f>'2.3.2.1fin'!D388</f>
        <v>m3</v>
      </c>
      <c r="E388" s="237" t="str">
        <f>'2.3.2.1fin'!E388</f>
        <v>-</v>
      </c>
      <c r="F388" s="237">
        <f>'2.3.2.1fin'!F388</f>
        <v>150</v>
      </c>
      <c r="G388" s="237">
        <f>'2.3.2.1fin'!G388</f>
        <v>120</v>
      </c>
      <c r="H388" s="237">
        <f>'2.3.2.1fin'!H388</f>
        <v>18000</v>
      </c>
      <c r="I388" s="237">
        <f>'2.3.2.1fin'!I388</f>
        <v>15000</v>
      </c>
      <c r="J388" s="237">
        <f>'2.3.2.1fin'!J388</f>
        <v>3000</v>
      </c>
      <c r="K388" s="237">
        <f>'2.3.2.1fin'!K388</f>
        <v>0</v>
      </c>
      <c r="L388" s="237">
        <f>'2.3.2.1fin'!L388</f>
        <v>0</v>
      </c>
      <c r="M388" s="237">
        <f>'2.3.2.1fin'!M388</f>
        <v>0</v>
      </c>
      <c r="N388" s="237">
        <f>'2.3.2.1fin'!N388</f>
        <v>0</v>
      </c>
      <c r="O388" s="237">
        <f>'2.3.2.1fin'!O388</f>
        <v>0</v>
      </c>
      <c r="P388" s="237">
        <f>'2.3.2.1fin'!P388</f>
        <v>0</v>
      </c>
      <c r="Q388" s="237">
        <f>'2.3.2.1fin'!Q388</f>
        <v>0</v>
      </c>
      <c r="R388" s="237">
        <f>'2.3.2.1fin'!R388</f>
        <v>0</v>
      </c>
      <c r="S388" s="237">
        <f>'2.3.2.1fin'!S388</f>
        <v>0</v>
      </c>
      <c r="T388" s="237">
        <f>'2.3.2.1fin'!T388</f>
        <v>0</v>
      </c>
      <c r="U388" s="237">
        <f>'2.3.2.1fin'!U388</f>
        <v>0</v>
      </c>
      <c r="V388" s="237">
        <f>'2.3.2.1fin'!V388</f>
        <v>0</v>
      </c>
      <c r="W388" s="237">
        <f>'2.3.2.1fin'!W388</f>
        <v>0</v>
      </c>
      <c r="X388" s="237">
        <f>'2.3.2.1fin'!X388</f>
        <v>0</v>
      </c>
      <c r="Y388" s="237">
        <f>'2.3.2.1fin'!Y388</f>
        <v>0</v>
      </c>
    </row>
    <row r="389" spans="1:25" s="236" customFormat="1" x14ac:dyDescent="0.25">
      <c r="A389" s="237">
        <f>'2.3.2.1fin'!A389</f>
        <v>0</v>
      </c>
      <c r="B389" s="237">
        <f>'2.3.2.1fin'!B389</f>
        <v>0</v>
      </c>
      <c r="C389" s="237">
        <f>'2.3.2.1fin'!C389</f>
        <v>0</v>
      </c>
      <c r="D389" s="237">
        <f>'2.3.2.1fin'!D389</f>
        <v>0</v>
      </c>
      <c r="E389" s="237">
        <f>'2.3.2.1fin'!E389</f>
        <v>0</v>
      </c>
      <c r="F389" s="237">
        <f>'2.3.2.1fin'!F389</f>
        <v>0</v>
      </c>
      <c r="G389" s="237">
        <f>'2.3.2.1fin'!G389</f>
        <v>0</v>
      </c>
      <c r="H389" s="237">
        <f>'2.3.2.1fin'!H389</f>
        <v>0</v>
      </c>
      <c r="I389" s="237">
        <f>'2.3.2.1fin'!I389</f>
        <v>0</v>
      </c>
      <c r="J389" s="237">
        <f>'2.3.2.1fin'!J389</f>
        <v>0</v>
      </c>
      <c r="K389" s="237">
        <f>'2.3.2.1fin'!K389</f>
        <v>0</v>
      </c>
      <c r="L389" s="237">
        <f>'2.3.2.1fin'!L389</f>
        <v>0</v>
      </c>
      <c r="M389" s="237">
        <f>'2.3.2.1fin'!M389</f>
        <v>0</v>
      </c>
      <c r="N389" s="237">
        <f>'2.3.2.1fin'!N389</f>
        <v>0</v>
      </c>
      <c r="O389" s="237">
        <f>'2.3.2.1fin'!O389</f>
        <v>0</v>
      </c>
      <c r="P389" s="237">
        <f>'2.3.2.1fin'!P389</f>
        <v>0</v>
      </c>
      <c r="Q389" s="237">
        <f>'2.3.2.1fin'!Q389</f>
        <v>0</v>
      </c>
      <c r="R389" s="237">
        <f>'2.3.2.1fin'!R389</f>
        <v>0</v>
      </c>
      <c r="S389" s="237">
        <f>'2.3.2.1fin'!S389</f>
        <v>0</v>
      </c>
      <c r="T389" s="237">
        <f>'2.3.2.1fin'!T389</f>
        <v>0</v>
      </c>
      <c r="U389" s="237">
        <f>'2.3.2.1fin'!U389</f>
        <v>0</v>
      </c>
      <c r="V389" s="237">
        <f>'2.3.2.1fin'!V389</f>
        <v>0</v>
      </c>
      <c r="W389" s="237">
        <f>'2.3.2.1fin'!W389</f>
        <v>0</v>
      </c>
      <c r="X389" s="237">
        <f>'2.3.2.1fin'!X389</f>
        <v>0</v>
      </c>
      <c r="Y389" s="237">
        <f>'2.3.2.1fin'!Y389</f>
        <v>0</v>
      </c>
    </row>
    <row r="390" spans="1:25" s="236" customFormat="1" x14ac:dyDescent="0.25">
      <c r="A390" s="237">
        <f>'2.3.2.1fin'!A390</f>
        <v>0</v>
      </c>
      <c r="B390" s="237">
        <f>'2.3.2.1fin'!B390</f>
        <v>0</v>
      </c>
      <c r="C390" s="237">
        <f>'2.3.2.1fin'!C390</f>
        <v>0</v>
      </c>
      <c r="D390" s="237">
        <f>'2.3.2.1fin'!D390</f>
        <v>0</v>
      </c>
      <c r="E390" s="237">
        <f>'2.3.2.1fin'!E390</f>
        <v>0</v>
      </c>
      <c r="F390" s="237">
        <f>'2.3.2.1fin'!F390</f>
        <v>0</v>
      </c>
      <c r="G390" s="237">
        <f>'2.3.2.1fin'!G390</f>
        <v>0</v>
      </c>
      <c r="H390" s="237">
        <f>'2.3.2.1fin'!H390</f>
        <v>0</v>
      </c>
      <c r="I390" s="237">
        <f>'2.3.2.1fin'!I390</f>
        <v>0</v>
      </c>
      <c r="J390" s="237">
        <f>'2.3.2.1fin'!J390</f>
        <v>0</v>
      </c>
      <c r="K390" s="237">
        <f>'2.3.2.1fin'!K390</f>
        <v>0</v>
      </c>
      <c r="L390" s="237">
        <f>'2.3.2.1fin'!L390</f>
        <v>0</v>
      </c>
      <c r="M390" s="237">
        <f>'2.3.2.1fin'!M390</f>
        <v>0</v>
      </c>
      <c r="N390" s="237">
        <f>'2.3.2.1fin'!N390</f>
        <v>0</v>
      </c>
      <c r="O390" s="237">
        <f>'2.3.2.1fin'!O390</f>
        <v>0</v>
      </c>
      <c r="P390" s="237">
        <f>'2.3.2.1fin'!P390</f>
        <v>0</v>
      </c>
      <c r="Q390" s="237">
        <f>'2.3.2.1fin'!Q390</f>
        <v>0</v>
      </c>
      <c r="R390" s="237">
        <f>'2.3.2.1fin'!R390</f>
        <v>0</v>
      </c>
      <c r="S390" s="237">
        <f>'2.3.2.1fin'!S390</f>
        <v>0</v>
      </c>
      <c r="T390" s="237">
        <f>'2.3.2.1fin'!T390</f>
        <v>0</v>
      </c>
      <c r="U390" s="237">
        <f>'2.3.2.1fin'!U390</f>
        <v>0</v>
      </c>
      <c r="V390" s="237">
        <f>'2.3.2.1fin'!V390</f>
        <v>0</v>
      </c>
      <c r="W390" s="237">
        <f>'2.3.2.1fin'!W390</f>
        <v>0</v>
      </c>
      <c r="X390" s="237">
        <f>'2.3.2.1fin'!X390</f>
        <v>0</v>
      </c>
      <c r="Y390" s="237">
        <f>'2.3.2.1fin'!Y390</f>
        <v>0</v>
      </c>
    </row>
    <row r="391" spans="1:25" s="236" customFormat="1" x14ac:dyDescent="0.25">
      <c r="A391" s="237">
        <f>'2.3.2.1fin'!A391</f>
        <v>0</v>
      </c>
      <c r="B391" s="237">
        <f>'2.3.2.1fin'!B391</f>
        <v>0</v>
      </c>
      <c r="C391" s="237">
        <f>'2.3.2.1fin'!C391</f>
        <v>0</v>
      </c>
      <c r="D391" s="237">
        <f>'2.3.2.1fin'!D391</f>
        <v>0</v>
      </c>
      <c r="E391" s="237">
        <f>'2.3.2.1fin'!E391</f>
        <v>0</v>
      </c>
      <c r="F391" s="237">
        <f>'2.3.2.1fin'!F391</f>
        <v>0</v>
      </c>
      <c r="G391" s="237">
        <f>'2.3.2.1fin'!G391</f>
        <v>0</v>
      </c>
      <c r="H391" s="237">
        <f>'2.3.2.1fin'!H391</f>
        <v>0</v>
      </c>
      <c r="I391" s="237">
        <f>'2.3.2.1fin'!I391</f>
        <v>0</v>
      </c>
      <c r="J391" s="237">
        <f>'2.3.2.1fin'!J391</f>
        <v>0</v>
      </c>
      <c r="K391" s="237">
        <f>'2.3.2.1fin'!K391</f>
        <v>0</v>
      </c>
      <c r="L391" s="237">
        <f>'2.3.2.1fin'!L391</f>
        <v>0</v>
      </c>
      <c r="M391" s="237">
        <f>'2.3.2.1fin'!M391</f>
        <v>0</v>
      </c>
      <c r="N391" s="237">
        <f>'2.3.2.1fin'!N391</f>
        <v>0</v>
      </c>
      <c r="O391" s="237">
        <f>'2.3.2.1fin'!O391</f>
        <v>0</v>
      </c>
      <c r="P391" s="237">
        <f>'2.3.2.1fin'!P391</f>
        <v>0</v>
      </c>
      <c r="Q391" s="237">
        <f>'2.3.2.1fin'!Q391</f>
        <v>0</v>
      </c>
      <c r="R391" s="237">
        <f>'2.3.2.1fin'!R391</f>
        <v>0</v>
      </c>
      <c r="S391" s="237">
        <f>'2.3.2.1fin'!S391</f>
        <v>0</v>
      </c>
      <c r="T391" s="237">
        <f>'2.3.2.1fin'!T391</f>
        <v>0</v>
      </c>
      <c r="U391" s="237">
        <f>'2.3.2.1fin'!U391</f>
        <v>0</v>
      </c>
      <c r="V391" s="237">
        <f>'2.3.2.1fin'!V391</f>
        <v>0</v>
      </c>
      <c r="W391" s="237">
        <f>'2.3.2.1fin'!W391</f>
        <v>0</v>
      </c>
      <c r="X391" s="237">
        <f>'2.3.2.1fin'!X391</f>
        <v>0</v>
      </c>
      <c r="Y391" s="237">
        <f>'2.3.2.1fin'!Y391</f>
        <v>0</v>
      </c>
    </row>
    <row r="392" spans="1:25" x14ac:dyDescent="0.25">
      <c r="A392" s="211">
        <f>'2.3.2.1fin'!A392</f>
        <v>0</v>
      </c>
      <c r="B392" s="211">
        <f>'2.3.2.1fin'!B392</f>
        <v>0</v>
      </c>
      <c r="C392" s="211">
        <f>'2.3.2.1fin'!C392</f>
        <v>0</v>
      </c>
      <c r="D392" s="211">
        <f>'2.3.2.1fin'!D392</f>
        <v>0</v>
      </c>
      <c r="E392" s="211">
        <f>'2.3.2.1fin'!E392</f>
        <v>0</v>
      </c>
      <c r="F392" s="211">
        <f>'2.3.2.1fin'!F392</f>
        <v>0</v>
      </c>
      <c r="G392" s="211">
        <f>'2.3.2.1fin'!G392</f>
        <v>0</v>
      </c>
      <c r="H392" s="211">
        <f>'2.3.2.1fin'!H392</f>
        <v>0</v>
      </c>
      <c r="I392" s="211">
        <f>'2.3.2.1fin'!I392</f>
        <v>0</v>
      </c>
      <c r="J392" s="211">
        <f>'2.3.2.1fin'!J392</f>
        <v>0</v>
      </c>
      <c r="K392" s="211">
        <f>'2.3.2.1fin'!K392</f>
        <v>0</v>
      </c>
      <c r="L392" s="211">
        <f>'2.3.2.1fin'!L392</f>
        <v>0</v>
      </c>
      <c r="M392" s="211">
        <f>'2.3.2.1fin'!M392</f>
        <v>0</v>
      </c>
      <c r="N392" s="211">
        <f>'2.3.2.1fin'!N392</f>
        <v>0</v>
      </c>
      <c r="O392" s="211">
        <f>'2.3.2.1fin'!O392</f>
        <v>0</v>
      </c>
      <c r="P392" s="211">
        <f>'2.3.2.1fin'!P392</f>
        <v>0</v>
      </c>
      <c r="Q392" s="211">
        <f>'2.3.2.1fin'!Q392</f>
        <v>0</v>
      </c>
      <c r="R392" s="211">
        <f>'2.3.2.1fin'!R392</f>
        <v>0</v>
      </c>
      <c r="S392" s="211">
        <f>'2.3.2.1fin'!S392</f>
        <v>0</v>
      </c>
      <c r="T392" s="211">
        <f>'2.3.2.1fin'!T392</f>
        <v>0</v>
      </c>
      <c r="U392" s="211">
        <f>'2.3.2.1fin'!U392</f>
        <v>0</v>
      </c>
      <c r="V392" s="211">
        <f>'2.3.2.1fin'!V392</f>
        <v>0</v>
      </c>
      <c r="W392" s="211">
        <f>'2.3.2.1fin'!W392</f>
        <v>0</v>
      </c>
      <c r="X392" s="211">
        <f>'2.3.2.1fin'!X392</f>
        <v>0</v>
      </c>
      <c r="Y392" s="211">
        <f>'2.3.2.1fin'!Y392</f>
        <v>0</v>
      </c>
    </row>
    <row r="393" spans="1:25" x14ac:dyDescent="0.25">
      <c r="A393" s="211">
        <f>'2.3.2.1fin'!A393</f>
        <v>0</v>
      </c>
      <c r="B393" s="211">
        <f>'2.3.2.1fin'!B393</f>
        <v>0</v>
      </c>
      <c r="C393" s="211">
        <f>'2.3.2.1fin'!C393</f>
        <v>0</v>
      </c>
      <c r="D393" s="211">
        <f>'2.3.2.1fin'!D393</f>
        <v>0</v>
      </c>
      <c r="E393" s="211">
        <f>'2.3.2.1fin'!E393</f>
        <v>0</v>
      </c>
      <c r="F393" s="211">
        <f>'2.3.2.1fin'!F393</f>
        <v>0</v>
      </c>
      <c r="G393" s="211">
        <f>'2.3.2.1fin'!G393</f>
        <v>0</v>
      </c>
      <c r="H393" s="211">
        <f>'2.3.2.1fin'!H393</f>
        <v>0</v>
      </c>
      <c r="I393" s="211">
        <f>'2.3.2.1fin'!I393</f>
        <v>0</v>
      </c>
      <c r="J393" s="211">
        <f>'2.3.2.1fin'!J393</f>
        <v>0</v>
      </c>
      <c r="K393" s="211">
        <f>'2.3.2.1fin'!K393</f>
        <v>0</v>
      </c>
      <c r="L393" s="211">
        <f>'2.3.2.1fin'!L393</f>
        <v>0</v>
      </c>
      <c r="M393" s="211">
        <f>'2.3.2.1fin'!M393</f>
        <v>0</v>
      </c>
      <c r="N393" s="211">
        <f>'2.3.2.1fin'!N393</f>
        <v>0</v>
      </c>
      <c r="O393" s="211">
        <f>'2.3.2.1fin'!O393</f>
        <v>0</v>
      </c>
      <c r="P393" s="211">
        <f>'2.3.2.1fin'!P393</f>
        <v>0</v>
      </c>
      <c r="Q393" s="211">
        <f>'2.3.2.1fin'!Q393</f>
        <v>0</v>
      </c>
      <c r="R393" s="211">
        <f>'2.3.2.1fin'!R393</f>
        <v>0</v>
      </c>
      <c r="S393" s="211">
        <f>'2.3.2.1fin'!S393</f>
        <v>0</v>
      </c>
      <c r="T393" s="211">
        <f>'2.3.2.1fin'!T393</f>
        <v>0</v>
      </c>
      <c r="U393" s="211">
        <f>'2.3.2.1fin'!U393</f>
        <v>0</v>
      </c>
      <c r="V393" s="211">
        <f>'2.3.2.1fin'!V393</f>
        <v>0</v>
      </c>
      <c r="W393" s="211">
        <f>'2.3.2.1fin'!W393</f>
        <v>0</v>
      </c>
      <c r="X393" s="211">
        <f>'2.3.2.1fin'!X393</f>
        <v>0</v>
      </c>
      <c r="Y393" s="211">
        <f>'2.3.2.1fin'!Y393</f>
        <v>0</v>
      </c>
    </row>
    <row r="394" spans="1:25" x14ac:dyDescent="0.25">
      <c r="A394" s="211">
        <f>'2.3.2.1fin'!A394</f>
        <v>0</v>
      </c>
      <c r="B394" s="211">
        <f>'2.3.2.1fin'!B394</f>
        <v>0</v>
      </c>
      <c r="C394" s="211">
        <f>'2.3.2.1fin'!C394</f>
        <v>0</v>
      </c>
      <c r="D394" s="211">
        <f>'2.3.2.1fin'!D394</f>
        <v>0</v>
      </c>
      <c r="E394" s="211">
        <f>'2.3.2.1fin'!E394</f>
        <v>0</v>
      </c>
      <c r="F394" s="211">
        <f>'2.3.2.1fin'!F394</f>
        <v>0</v>
      </c>
      <c r="G394" s="211">
        <f>'2.3.2.1fin'!G394</f>
        <v>0</v>
      </c>
      <c r="H394" s="211">
        <f>'2.3.2.1fin'!H394</f>
        <v>0</v>
      </c>
      <c r="I394" s="211">
        <f>'2.3.2.1fin'!I394</f>
        <v>0</v>
      </c>
      <c r="J394" s="211">
        <f>'2.3.2.1fin'!J394</f>
        <v>0</v>
      </c>
      <c r="K394" s="211">
        <f>'2.3.2.1fin'!K394</f>
        <v>0</v>
      </c>
      <c r="L394" s="211">
        <f>'2.3.2.1fin'!L394</f>
        <v>0</v>
      </c>
      <c r="M394" s="211">
        <f>'2.3.2.1fin'!M394</f>
        <v>0</v>
      </c>
      <c r="N394" s="211">
        <f>'2.3.2.1fin'!N394</f>
        <v>0</v>
      </c>
      <c r="O394" s="211">
        <f>'2.3.2.1fin'!O394</f>
        <v>0</v>
      </c>
      <c r="P394" s="211">
        <f>'2.3.2.1fin'!P394</f>
        <v>0</v>
      </c>
      <c r="Q394" s="211">
        <f>'2.3.2.1fin'!Q394</f>
        <v>0</v>
      </c>
      <c r="R394" s="211">
        <f>'2.3.2.1fin'!R394</f>
        <v>0</v>
      </c>
      <c r="S394" s="211">
        <f>'2.3.2.1fin'!S394</f>
        <v>0</v>
      </c>
      <c r="T394" s="211">
        <f>'2.3.2.1fin'!T394</f>
        <v>0</v>
      </c>
      <c r="U394" s="211">
        <f>'2.3.2.1fin'!U394</f>
        <v>0</v>
      </c>
      <c r="V394" s="211">
        <f>'2.3.2.1fin'!V394</f>
        <v>0</v>
      </c>
      <c r="W394" s="211">
        <f>'2.3.2.1fin'!W394</f>
        <v>0</v>
      </c>
      <c r="X394" s="211">
        <f>'2.3.2.1fin'!X394</f>
        <v>0</v>
      </c>
      <c r="Y394" s="211">
        <f>'2.3.2.1fin'!Y394</f>
        <v>0</v>
      </c>
    </row>
    <row r="395" spans="1:25" x14ac:dyDescent="0.25">
      <c r="A395" s="211">
        <f>'2.3.2.1fin'!A395</f>
        <v>0</v>
      </c>
      <c r="B395" s="211">
        <f>'2.3.2.1fin'!B395</f>
        <v>0</v>
      </c>
      <c r="C395" s="211">
        <f>'2.3.2.1fin'!C395</f>
        <v>0</v>
      </c>
      <c r="D395" s="211">
        <f>'2.3.2.1fin'!D395</f>
        <v>0</v>
      </c>
      <c r="E395" s="211">
        <f>'2.3.2.1fin'!E395</f>
        <v>0</v>
      </c>
      <c r="F395" s="211">
        <f>'2.3.2.1fin'!F395</f>
        <v>0</v>
      </c>
      <c r="G395" s="211">
        <f>'2.3.2.1fin'!G395</f>
        <v>0</v>
      </c>
      <c r="H395" s="211">
        <f>'2.3.2.1fin'!H395</f>
        <v>0</v>
      </c>
      <c r="I395" s="211">
        <f>'2.3.2.1fin'!I395</f>
        <v>0</v>
      </c>
      <c r="J395" s="211">
        <f>'2.3.2.1fin'!J395</f>
        <v>0</v>
      </c>
      <c r="K395" s="211">
        <f>'2.3.2.1fin'!K395</f>
        <v>0</v>
      </c>
      <c r="L395" s="211">
        <f>'2.3.2.1fin'!L395</f>
        <v>0</v>
      </c>
      <c r="M395" s="211">
        <f>'2.3.2.1fin'!M395</f>
        <v>0</v>
      </c>
      <c r="N395" s="211">
        <f>'2.3.2.1fin'!N395</f>
        <v>0</v>
      </c>
      <c r="O395" s="211">
        <f>'2.3.2.1fin'!O395</f>
        <v>0</v>
      </c>
      <c r="P395" s="211">
        <f>'2.3.2.1fin'!P395</f>
        <v>0</v>
      </c>
      <c r="Q395" s="211">
        <f>'2.3.2.1fin'!Q395</f>
        <v>0</v>
      </c>
      <c r="R395" s="211">
        <f>'2.3.2.1fin'!R395</f>
        <v>0</v>
      </c>
      <c r="S395" s="211">
        <f>'2.3.2.1fin'!S395</f>
        <v>0</v>
      </c>
      <c r="T395" s="211">
        <f>'2.3.2.1fin'!T395</f>
        <v>0</v>
      </c>
      <c r="U395" s="211">
        <f>'2.3.2.1fin'!U395</f>
        <v>0</v>
      </c>
      <c r="V395" s="211">
        <f>'2.3.2.1fin'!V395</f>
        <v>0</v>
      </c>
      <c r="W395" s="211">
        <f>'2.3.2.1fin'!W395</f>
        <v>0</v>
      </c>
      <c r="X395" s="211">
        <f>'2.3.2.1fin'!X395</f>
        <v>0</v>
      </c>
      <c r="Y395" s="211">
        <f>'2.3.2.1fin'!Y395</f>
        <v>0</v>
      </c>
    </row>
    <row r="396" spans="1:25" x14ac:dyDescent="0.25">
      <c r="A396" s="211">
        <f>'2.3.2.1fin'!A396</f>
        <v>0</v>
      </c>
      <c r="B396" s="211">
        <f>'2.3.2.1fin'!B396</f>
        <v>0</v>
      </c>
      <c r="C396" s="211">
        <f>'2.3.2.1fin'!C396</f>
        <v>0</v>
      </c>
      <c r="D396" s="211">
        <f>'2.3.2.1fin'!D396</f>
        <v>0</v>
      </c>
      <c r="E396" s="211">
        <f>'2.3.2.1fin'!E396</f>
        <v>0</v>
      </c>
      <c r="F396" s="211">
        <f>'2.3.2.1fin'!F396</f>
        <v>0</v>
      </c>
      <c r="G396" s="211">
        <f>'2.3.2.1fin'!G396</f>
        <v>0</v>
      </c>
      <c r="H396" s="211">
        <f>'2.3.2.1fin'!H396</f>
        <v>0</v>
      </c>
      <c r="I396" s="211">
        <f>'2.3.2.1fin'!I396</f>
        <v>0</v>
      </c>
      <c r="J396" s="211">
        <f>'2.3.2.1fin'!J396</f>
        <v>0</v>
      </c>
      <c r="K396" s="211">
        <f>'2.3.2.1fin'!K396</f>
        <v>0</v>
      </c>
      <c r="L396" s="211">
        <f>'2.3.2.1fin'!L396</f>
        <v>0</v>
      </c>
      <c r="M396" s="211">
        <f>'2.3.2.1fin'!M396</f>
        <v>0</v>
      </c>
      <c r="N396" s="211">
        <f>'2.3.2.1fin'!N396</f>
        <v>0</v>
      </c>
      <c r="O396" s="211">
        <f>'2.3.2.1fin'!O396</f>
        <v>0</v>
      </c>
      <c r="P396" s="211">
        <f>'2.3.2.1fin'!P396</f>
        <v>0</v>
      </c>
      <c r="Q396" s="211">
        <f>'2.3.2.1fin'!Q396</f>
        <v>0</v>
      </c>
      <c r="R396" s="211">
        <f>'2.3.2.1fin'!R396</f>
        <v>0</v>
      </c>
      <c r="S396" s="211">
        <f>'2.3.2.1fin'!S396</f>
        <v>0</v>
      </c>
      <c r="T396" s="211">
        <f>'2.3.2.1fin'!T396</f>
        <v>0</v>
      </c>
      <c r="U396" s="211">
        <f>'2.3.2.1fin'!U396</f>
        <v>0</v>
      </c>
      <c r="V396" s="211">
        <f>'2.3.2.1fin'!V396</f>
        <v>0</v>
      </c>
      <c r="W396" s="211">
        <f>'2.3.2.1fin'!W396</f>
        <v>0</v>
      </c>
      <c r="X396" s="211">
        <f>'2.3.2.1fin'!X396</f>
        <v>0</v>
      </c>
      <c r="Y396" s="211">
        <f>'2.3.2.1fin'!Y396</f>
        <v>0</v>
      </c>
    </row>
    <row r="397" spans="1:25" x14ac:dyDescent="0.25">
      <c r="A397" s="211">
        <f>'2.3.2.1fin'!A397</f>
        <v>0</v>
      </c>
      <c r="B397" s="211">
        <f>'2.3.2.1fin'!B397</f>
        <v>0</v>
      </c>
      <c r="C397" s="211">
        <f>'2.3.2.1fin'!C397</f>
        <v>0</v>
      </c>
      <c r="D397" s="211">
        <f>'2.3.2.1fin'!D397</f>
        <v>0</v>
      </c>
      <c r="E397" s="211">
        <f>'2.3.2.1fin'!E397</f>
        <v>0</v>
      </c>
      <c r="F397" s="211">
        <f>'2.3.2.1fin'!F397</f>
        <v>0</v>
      </c>
      <c r="G397" s="211">
        <f>'2.3.2.1fin'!G397</f>
        <v>0</v>
      </c>
      <c r="H397" s="211">
        <f>'2.3.2.1fin'!H397</f>
        <v>0</v>
      </c>
      <c r="I397" s="211">
        <f>'2.3.2.1fin'!I397</f>
        <v>0</v>
      </c>
      <c r="J397" s="211">
        <f>'2.3.2.1fin'!J397</f>
        <v>0</v>
      </c>
      <c r="K397" s="211">
        <f>'2.3.2.1fin'!K397</f>
        <v>0</v>
      </c>
      <c r="L397" s="211">
        <f>'2.3.2.1fin'!L397</f>
        <v>0</v>
      </c>
      <c r="M397" s="211">
        <f>'2.3.2.1fin'!M397</f>
        <v>0</v>
      </c>
      <c r="N397" s="211">
        <f>'2.3.2.1fin'!N397</f>
        <v>0</v>
      </c>
      <c r="O397" s="211">
        <f>'2.3.2.1fin'!O397</f>
        <v>0</v>
      </c>
      <c r="P397" s="211">
        <f>'2.3.2.1fin'!P397</f>
        <v>0</v>
      </c>
      <c r="Q397" s="211">
        <f>'2.3.2.1fin'!Q397</f>
        <v>0</v>
      </c>
      <c r="R397" s="211">
        <f>'2.3.2.1fin'!R397</f>
        <v>0</v>
      </c>
      <c r="S397" s="211">
        <f>'2.3.2.1fin'!S397</f>
        <v>0</v>
      </c>
      <c r="T397" s="211">
        <f>'2.3.2.1fin'!T397</f>
        <v>0</v>
      </c>
      <c r="U397" s="211">
        <f>'2.3.2.1fin'!U397</f>
        <v>0</v>
      </c>
      <c r="V397" s="211">
        <f>'2.3.2.1fin'!V397</f>
        <v>0</v>
      </c>
      <c r="W397" s="211">
        <f>'2.3.2.1fin'!W397</f>
        <v>0</v>
      </c>
      <c r="X397" s="211">
        <f>'2.3.2.1fin'!X397</f>
        <v>0</v>
      </c>
      <c r="Y397" s="211">
        <f>'2.3.2.1fin'!Y397</f>
        <v>0</v>
      </c>
    </row>
    <row r="398" spans="1:25" x14ac:dyDescent="0.25">
      <c r="A398" s="211">
        <f>'2.3.2.1fin'!A398</f>
        <v>0</v>
      </c>
      <c r="B398" s="211">
        <f>'2.3.2.1fin'!B398</f>
        <v>0</v>
      </c>
      <c r="C398" s="211">
        <f>'2.3.2.1fin'!C398</f>
        <v>0</v>
      </c>
      <c r="D398" s="211">
        <f>'2.3.2.1fin'!D398</f>
        <v>0</v>
      </c>
      <c r="E398" s="211">
        <f>'2.3.2.1fin'!E398</f>
        <v>0</v>
      </c>
      <c r="F398" s="211">
        <f>'2.3.2.1fin'!F398</f>
        <v>0</v>
      </c>
      <c r="G398" s="211">
        <f>'2.3.2.1fin'!G398</f>
        <v>0</v>
      </c>
      <c r="H398" s="211">
        <f>'2.3.2.1fin'!H398</f>
        <v>0</v>
      </c>
      <c r="I398" s="211">
        <f>'2.3.2.1fin'!I398</f>
        <v>0</v>
      </c>
      <c r="J398" s="211">
        <f>'2.3.2.1fin'!J398</f>
        <v>0</v>
      </c>
      <c r="K398" s="211">
        <f>'2.3.2.1fin'!K398</f>
        <v>0</v>
      </c>
      <c r="L398" s="211">
        <f>'2.3.2.1fin'!L398</f>
        <v>0</v>
      </c>
      <c r="M398" s="211">
        <f>'2.3.2.1fin'!M398</f>
        <v>0</v>
      </c>
      <c r="N398" s="211">
        <f>'2.3.2.1fin'!N398</f>
        <v>0</v>
      </c>
      <c r="O398" s="211">
        <f>'2.3.2.1fin'!O398</f>
        <v>0</v>
      </c>
      <c r="P398" s="211">
        <f>'2.3.2.1fin'!P398</f>
        <v>0</v>
      </c>
      <c r="Q398" s="211">
        <f>'2.3.2.1fin'!Q398</f>
        <v>0</v>
      </c>
      <c r="R398" s="211">
        <f>'2.3.2.1fin'!R398</f>
        <v>0</v>
      </c>
      <c r="S398" s="211">
        <f>'2.3.2.1fin'!S398</f>
        <v>0</v>
      </c>
      <c r="T398" s="211">
        <f>'2.3.2.1fin'!T398</f>
        <v>0</v>
      </c>
      <c r="U398" s="211">
        <f>'2.3.2.1fin'!U398</f>
        <v>0</v>
      </c>
      <c r="V398" s="211">
        <f>'2.3.2.1fin'!V398</f>
        <v>0</v>
      </c>
      <c r="W398" s="211">
        <f>'2.3.2.1fin'!W398</f>
        <v>0</v>
      </c>
      <c r="X398" s="211">
        <f>'2.3.2.1fin'!X398</f>
        <v>0</v>
      </c>
      <c r="Y398" s="211">
        <f>'2.3.2.1fin'!Y398</f>
        <v>0</v>
      </c>
    </row>
    <row r="399" spans="1:25" x14ac:dyDescent="0.25">
      <c r="A399" s="211">
        <f>'2.3.2.1fin'!A399</f>
        <v>0</v>
      </c>
      <c r="B399" s="211">
        <f>'2.3.2.1fin'!B399</f>
        <v>0</v>
      </c>
      <c r="C399" s="211">
        <f>'2.3.2.1fin'!C399</f>
        <v>0</v>
      </c>
      <c r="D399" s="211">
        <f>'2.3.2.1fin'!D399</f>
        <v>0</v>
      </c>
      <c r="E399" s="211">
        <f>'2.3.2.1fin'!E399</f>
        <v>0</v>
      </c>
      <c r="F399" s="211">
        <f>'2.3.2.1fin'!F399</f>
        <v>0</v>
      </c>
      <c r="G399" s="211">
        <f>'2.3.2.1fin'!G399</f>
        <v>0</v>
      </c>
      <c r="H399" s="211">
        <f>'2.3.2.1fin'!H399</f>
        <v>0</v>
      </c>
      <c r="I399" s="211">
        <f>'2.3.2.1fin'!I399</f>
        <v>0</v>
      </c>
      <c r="J399" s="211">
        <f>'2.3.2.1fin'!J399</f>
        <v>0</v>
      </c>
      <c r="K399" s="211">
        <f>'2.3.2.1fin'!K399</f>
        <v>0</v>
      </c>
      <c r="L399" s="211">
        <f>'2.3.2.1fin'!L399</f>
        <v>0</v>
      </c>
      <c r="M399" s="211">
        <f>'2.3.2.1fin'!M399</f>
        <v>0</v>
      </c>
      <c r="N399" s="211">
        <f>'2.3.2.1fin'!N399</f>
        <v>0</v>
      </c>
      <c r="O399" s="211">
        <f>'2.3.2.1fin'!O399</f>
        <v>0</v>
      </c>
      <c r="P399" s="211">
        <f>'2.3.2.1fin'!P399</f>
        <v>0</v>
      </c>
      <c r="Q399" s="211">
        <f>'2.3.2.1fin'!Q399</f>
        <v>0</v>
      </c>
      <c r="R399" s="211">
        <f>'2.3.2.1fin'!R399</f>
        <v>0</v>
      </c>
      <c r="S399" s="211">
        <f>'2.3.2.1fin'!S399</f>
        <v>0</v>
      </c>
      <c r="T399" s="211">
        <f>'2.3.2.1fin'!T399</f>
        <v>0</v>
      </c>
      <c r="U399" s="211">
        <f>'2.3.2.1fin'!U399</f>
        <v>0</v>
      </c>
      <c r="V399" s="211">
        <f>'2.3.2.1fin'!V399</f>
        <v>0</v>
      </c>
      <c r="W399" s="211">
        <f>'2.3.2.1fin'!W399</f>
        <v>0</v>
      </c>
      <c r="X399" s="211">
        <f>'2.3.2.1fin'!X399</f>
        <v>0</v>
      </c>
      <c r="Y399" s="211">
        <f>'2.3.2.1fin'!Y399</f>
        <v>0</v>
      </c>
    </row>
    <row r="400" spans="1:25" x14ac:dyDescent="0.25">
      <c r="A400" s="211">
        <f>'2.3.2.1fin'!A400</f>
        <v>0</v>
      </c>
      <c r="B400" s="211">
        <f>'2.3.2.1fin'!B400</f>
        <v>0</v>
      </c>
      <c r="C400" s="211">
        <f>'2.3.2.1fin'!C400</f>
        <v>0</v>
      </c>
      <c r="D400" s="211">
        <f>'2.3.2.1fin'!D400</f>
        <v>0</v>
      </c>
      <c r="E400" s="211">
        <f>'2.3.2.1fin'!E400</f>
        <v>0</v>
      </c>
      <c r="F400" s="211">
        <f>'2.3.2.1fin'!F400</f>
        <v>0</v>
      </c>
      <c r="G400" s="211">
        <f>'2.3.2.1fin'!G400</f>
        <v>0</v>
      </c>
      <c r="H400" s="211">
        <f>'2.3.2.1fin'!H400</f>
        <v>0</v>
      </c>
      <c r="I400" s="211">
        <f>'2.3.2.1fin'!I400</f>
        <v>0</v>
      </c>
      <c r="J400" s="211">
        <f>'2.3.2.1fin'!J400</f>
        <v>0</v>
      </c>
      <c r="K400" s="211">
        <f>'2.3.2.1fin'!K400</f>
        <v>0</v>
      </c>
      <c r="L400" s="211">
        <f>'2.3.2.1fin'!L400</f>
        <v>0</v>
      </c>
      <c r="M400" s="211">
        <f>'2.3.2.1fin'!M400</f>
        <v>0</v>
      </c>
      <c r="N400" s="211">
        <f>'2.3.2.1fin'!N400</f>
        <v>0</v>
      </c>
      <c r="O400" s="211">
        <f>'2.3.2.1fin'!O400</f>
        <v>0</v>
      </c>
      <c r="P400" s="211">
        <f>'2.3.2.1fin'!P400</f>
        <v>0</v>
      </c>
      <c r="Q400" s="211">
        <f>'2.3.2.1fin'!Q400</f>
        <v>0</v>
      </c>
      <c r="R400" s="211">
        <f>'2.3.2.1fin'!R400</f>
        <v>0</v>
      </c>
      <c r="S400" s="211">
        <f>'2.3.2.1fin'!S400</f>
        <v>0</v>
      </c>
      <c r="T400" s="211">
        <f>'2.3.2.1fin'!T400</f>
        <v>0</v>
      </c>
      <c r="U400" s="211">
        <f>'2.3.2.1fin'!U400</f>
        <v>0</v>
      </c>
      <c r="V400" s="211">
        <f>'2.3.2.1fin'!V400</f>
        <v>0</v>
      </c>
      <c r="W400" s="211">
        <f>'2.3.2.1fin'!W400</f>
        <v>0</v>
      </c>
      <c r="X400" s="211">
        <f>'2.3.2.1fin'!X400</f>
        <v>0</v>
      </c>
      <c r="Y400" s="211">
        <f>'2.3.2.1fin'!Y400</f>
        <v>0</v>
      </c>
    </row>
    <row r="401" spans="1:25" x14ac:dyDescent="0.25">
      <c r="A401" s="211">
        <f>'2.3.2.1fin'!A401</f>
        <v>0</v>
      </c>
      <c r="B401" s="211">
        <f>'2.3.2.1fin'!B401</f>
        <v>0</v>
      </c>
      <c r="C401" s="211">
        <f>'2.3.2.1fin'!C401</f>
        <v>0</v>
      </c>
      <c r="D401" s="211">
        <f>'2.3.2.1fin'!D401</f>
        <v>0</v>
      </c>
      <c r="E401" s="211">
        <f>'2.3.2.1fin'!E401</f>
        <v>0</v>
      </c>
      <c r="F401" s="211">
        <f>'2.3.2.1fin'!F401</f>
        <v>0</v>
      </c>
      <c r="G401" s="211">
        <f>'2.3.2.1fin'!G401</f>
        <v>0</v>
      </c>
      <c r="H401" s="211">
        <f>'2.3.2.1fin'!H401</f>
        <v>0</v>
      </c>
      <c r="I401" s="211">
        <f>'2.3.2.1fin'!I401</f>
        <v>0</v>
      </c>
      <c r="J401" s="211">
        <f>'2.3.2.1fin'!J401</f>
        <v>0</v>
      </c>
      <c r="K401" s="211">
        <f>'2.3.2.1fin'!K401</f>
        <v>0</v>
      </c>
      <c r="L401" s="211">
        <f>'2.3.2.1fin'!L401</f>
        <v>0</v>
      </c>
      <c r="M401" s="211">
        <f>'2.3.2.1fin'!M401</f>
        <v>0</v>
      </c>
      <c r="N401" s="211">
        <f>'2.3.2.1fin'!N401</f>
        <v>0</v>
      </c>
      <c r="O401" s="211">
        <f>'2.3.2.1fin'!O401</f>
        <v>0</v>
      </c>
      <c r="P401" s="211">
        <f>'2.3.2.1fin'!P401</f>
        <v>0</v>
      </c>
      <c r="Q401" s="211">
        <f>'2.3.2.1fin'!Q401</f>
        <v>0</v>
      </c>
      <c r="R401" s="211">
        <f>'2.3.2.1fin'!R401</f>
        <v>0</v>
      </c>
      <c r="S401" s="211">
        <f>'2.3.2.1fin'!S401</f>
        <v>0</v>
      </c>
      <c r="T401" s="211">
        <f>'2.3.2.1fin'!T401</f>
        <v>0</v>
      </c>
      <c r="U401" s="211">
        <f>'2.3.2.1fin'!U401</f>
        <v>0</v>
      </c>
      <c r="V401" s="211">
        <f>'2.3.2.1fin'!V401</f>
        <v>0</v>
      </c>
      <c r="W401" s="211">
        <f>'2.3.2.1fin'!W401</f>
        <v>0</v>
      </c>
      <c r="X401" s="211">
        <f>'2.3.2.1fin'!X401</f>
        <v>0</v>
      </c>
      <c r="Y401" s="211">
        <f>'2.3.2.1fin'!Y401</f>
        <v>0</v>
      </c>
    </row>
    <row r="402" spans="1:25" x14ac:dyDescent="0.25">
      <c r="A402" s="211">
        <f>'2.3.2.1fin'!A402</f>
        <v>0</v>
      </c>
      <c r="B402" s="211">
        <f>'2.3.2.1fin'!B402</f>
        <v>0</v>
      </c>
      <c r="C402" s="211">
        <f>'2.3.2.1fin'!C402</f>
        <v>0</v>
      </c>
      <c r="D402" s="211">
        <f>'2.3.2.1fin'!D402</f>
        <v>0</v>
      </c>
      <c r="E402" s="211">
        <f>'2.3.2.1fin'!E402</f>
        <v>0</v>
      </c>
      <c r="F402" s="211">
        <f>'2.3.2.1fin'!F402</f>
        <v>0</v>
      </c>
      <c r="G402" s="211">
        <f>'2.3.2.1fin'!G402</f>
        <v>0</v>
      </c>
      <c r="H402" s="211">
        <f>'2.3.2.1fin'!H402</f>
        <v>0</v>
      </c>
      <c r="I402" s="211">
        <f>'2.3.2.1fin'!I402</f>
        <v>0</v>
      </c>
      <c r="J402" s="211">
        <f>'2.3.2.1fin'!J402</f>
        <v>0</v>
      </c>
      <c r="K402" s="211">
        <f>'2.3.2.1fin'!K402</f>
        <v>0</v>
      </c>
      <c r="L402" s="211">
        <f>'2.3.2.1fin'!L402</f>
        <v>0</v>
      </c>
      <c r="M402" s="211">
        <f>'2.3.2.1fin'!M402</f>
        <v>0</v>
      </c>
      <c r="N402" s="211">
        <f>'2.3.2.1fin'!N402</f>
        <v>0</v>
      </c>
      <c r="O402" s="211">
        <f>'2.3.2.1fin'!O402</f>
        <v>0</v>
      </c>
      <c r="P402" s="211">
        <f>'2.3.2.1fin'!P402</f>
        <v>0</v>
      </c>
      <c r="Q402" s="211">
        <f>'2.3.2.1fin'!Q402</f>
        <v>0</v>
      </c>
      <c r="R402" s="211">
        <f>'2.3.2.1fin'!R402</f>
        <v>0</v>
      </c>
      <c r="S402" s="211">
        <f>'2.3.2.1fin'!S402</f>
        <v>0</v>
      </c>
      <c r="T402" s="211">
        <f>'2.3.2.1fin'!T402</f>
        <v>0</v>
      </c>
      <c r="U402" s="211">
        <f>'2.3.2.1fin'!U402</f>
        <v>0</v>
      </c>
      <c r="V402" s="211">
        <f>'2.3.2.1fin'!V402</f>
        <v>0</v>
      </c>
      <c r="W402" s="211">
        <f>'2.3.2.1fin'!W402</f>
        <v>0</v>
      </c>
      <c r="X402" s="211">
        <f>'2.3.2.1fin'!X402</f>
        <v>0</v>
      </c>
      <c r="Y402" s="211">
        <f>'2.3.2.1fin'!Y402</f>
        <v>0</v>
      </c>
    </row>
    <row r="403" spans="1:25" x14ac:dyDescent="0.25">
      <c r="B403" s="182"/>
      <c r="C403" s="182"/>
      <c r="D403" s="182"/>
      <c r="E403" s="182"/>
      <c r="F403" s="182"/>
      <c r="G403" s="182"/>
      <c r="H403" s="182"/>
      <c r="I403" s="182"/>
      <c r="J403" s="182"/>
      <c r="K403" s="182"/>
      <c r="L403" s="182"/>
      <c r="M403" s="182"/>
      <c r="N403" s="182"/>
      <c r="O403" s="182"/>
      <c r="P403" s="182"/>
      <c r="Q403" s="182"/>
      <c r="R403" s="182"/>
      <c r="S403" s="182"/>
      <c r="T403" s="182"/>
      <c r="U403" s="182"/>
      <c r="V403" s="182"/>
    </row>
    <row r="404" spans="1:25" x14ac:dyDescent="0.25">
      <c r="B404" s="182"/>
      <c r="C404" s="182"/>
      <c r="D404" s="182"/>
      <c r="E404" s="182"/>
      <c r="F404" s="182"/>
      <c r="G404" s="182"/>
      <c r="H404" s="182"/>
      <c r="I404" s="182"/>
      <c r="J404" s="182"/>
      <c r="K404" s="182"/>
      <c r="L404" s="182"/>
      <c r="M404" s="182"/>
      <c r="N404" s="182"/>
      <c r="O404" s="182"/>
      <c r="P404" s="182"/>
      <c r="Q404" s="182"/>
      <c r="R404" s="182"/>
      <c r="S404" s="182"/>
      <c r="T404" s="182"/>
      <c r="U404" s="182"/>
      <c r="V404" s="182"/>
    </row>
    <row r="405" spans="1:25" x14ac:dyDescent="0.25">
      <c r="B405" s="182"/>
      <c r="C405" s="182"/>
      <c r="D405" s="182"/>
      <c r="E405" s="182"/>
      <c r="F405" s="182"/>
      <c r="G405" s="182"/>
      <c r="H405" s="182"/>
      <c r="I405" s="182"/>
      <c r="J405" s="182"/>
      <c r="K405" s="182"/>
      <c r="L405" s="182"/>
      <c r="M405" s="182"/>
      <c r="N405" s="182"/>
      <c r="O405" s="182"/>
      <c r="P405" s="182"/>
      <c r="Q405" s="182"/>
      <c r="R405" s="182"/>
      <c r="S405" s="182"/>
      <c r="T405" s="182"/>
      <c r="U405" s="182"/>
      <c r="V405" s="182"/>
    </row>
    <row r="406" spans="1:25" x14ac:dyDescent="0.25">
      <c r="B406" s="182"/>
      <c r="C406" s="182"/>
      <c r="D406" s="182"/>
      <c r="E406" s="182"/>
      <c r="F406" s="182"/>
      <c r="G406" s="182"/>
      <c r="H406" s="182"/>
      <c r="I406" s="182"/>
      <c r="J406" s="182"/>
      <c r="K406" s="182"/>
      <c r="L406" s="182"/>
      <c r="M406" s="182"/>
      <c r="N406" s="182"/>
      <c r="O406" s="182"/>
      <c r="P406" s="182"/>
      <c r="Q406" s="182"/>
      <c r="R406" s="182"/>
      <c r="S406" s="182"/>
      <c r="T406" s="182"/>
      <c r="U406" s="182"/>
      <c r="V406" s="182"/>
    </row>
    <row r="407" spans="1:25" x14ac:dyDescent="0.25">
      <c r="B407" s="182"/>
      <c r="C407" s="182"/>
      <c r="D407" s="182"/>
      <c r="E407" s="182"/>
      <c r="F407" s="182"/>
      <c r="G407" s="182"/>
      <c r="H407" s="182"/>
      <c r="I407" s="182"/>
      <c r="J407" s="182"/>
      <c r="K407" s="182"/>
      <c r="L407" s="182"/>
      <c r="M407" s="182"/>
      <c r="N407" s="182"/>
      <c r="O407" s="182"/>
      <c r="P407" s="182"/>
      <c r="Q407" s="182"/>
      <c r="R407" s="182"/>
      <c r="S407" s="182"/>
      <c r="T407" s="182"/>
      <c r="U407" s="182"/>
      <c r="V407" s="182"/>
    </row>
    <row r="408" spans="1:25" x14ac:dyDescent="0.25">
      <c r="B408" s="182"/>
      <c r="C408" s="182"/>
      <c r="D408" s="182"/>
      <c r="E408" s="182"/>
      <c r="F408" s="182"/>
      <c r="G408" s="182"/>
      <c r="H408" s="182"/>
      <c r="I408" s="182"/>
      <c r="J408" s="182"/>
      <c r="K408" s="182"/>
      <c r="L408" s="182"/>
      <c r="M408" s="182"/>
      <c r="N408" s="182"/>
      <c r="O408" s="182"/>
      <c r="P408" s="182"/>
      <c r="Q408" s="182"/>
      <c r="R408" s="182"/>
      <c r="S408" s="182"/>
      <c r="T408" s="182"/>
      <c r="U408" s="182"/>
      <c r="V408" s="182"/>
    </row>
    <row r="409" spans="1:25" x14ac:dyDescent="0.25">
      <c r="B409" s="182"/>
      <c r="C409" s="182"/>
      <c r="D409" s="182"/>
      <c r="E409" s="182"/>
      <c r="F409" s="182"/>
      <c r="G409" s="182"/>
      <c r="H409" s="182"/>
      <c r="I409" s="182"/>
      <c r="J409" s="182"/>
      <c r="K409" s="182"/>
      <c r="L409" s="182"/>
      <c r="M409" s="182"/>
      <c r="N409" s="182"/>
      <c r="O409" s="182"/>
      <c r="P409" s="182"/>
      <c r="Q409" s="182"/>
      <c r="R409" s="182"/>
      <c r="S409" s="182"/>
      <c r="T409" s="182"/>
      <c r="U409" s="182"/>
      <c r="V409" s="182"/>
    </row>
    <row r="410" spans="1:25" x14ac:dyDescent="0.25">
      <c r="B410" s="182"/>
      <c r="C410" s="182"/>
      <c r="D410" s="182"/>
      <c r="E410" s="182"/>
      <c r="F410" s="182"/>
      <c r="G410" s="182"/>
      <c r="H410" s="182"/>
      <c r="I410" s="182"/>
      <c r="J410" s="182"/>
      <c r="K410" s="182"/>
      <c r="L410" s="182"/>
      <c r="M410" s="182"/>
      <c r="N410" s="182"/>
      <c r="O410" s="182"/>
      <c r="P410" s="182"/>
      <c r="Q410" s="182"/>
      <c r="R410" s="182"/>
      <c r="S410" s="182"/>
      <c r="T410" s="182"/>
      <c r="U410" s="182"/>
      <c r="V410" s="182"/>
    </row>
    <row r="411" spans="1:25" x14ac:dyDescent="0.25">
      <c r="B411" s="182"/>
      <c r="C411" s="182"/>
      <c r="D411" s="182"/>
      <c r="E411" s="182"/>
      <c r="F411" s="182"/>
      <c r="G411" s="182"/>
      <c r="H411" s="182"/>
      <c r="I411" s="182"/>
      <c r="J411" s="182"/>
      <c r="K411" s="182"/>
      <c r="L411" s="182"/>
      <c r="M411" s="182"/>
      <c r="N411" s="182"/>
      <c r="O411" s="182"/>
      <c r="P411" s="182"/>
      <c r="Q411" s="182"/>
      <c r="R411" s="182"/>
      <c r="S411" s="182"/>
      <c r="T411" s="182"/>
      <c r="U411" s="182"/>
      <c r="V411" s="182"/>
    </row>
    <row r="412" spans="1:25" x14ac:dyDescent="0.25">
      <c r="B412" s="182"/>
      <c r="C412" s="182"/>
      <c r="D412" s="182"/>
      <c r="E412" s="182"/>
      <c r="F412" s="182"/>
      <c r="G412" s="182"/>
      <c r="H412" s="182"/>
      <c r="I412" s="182"/>
      <c r="J412" s="182"/>
      <c r="K412" s="182"/>
      <c r="L412" s="182"/>
      <c r="M412" s="182"/>
      <c r="N412" s="182"/>
      <c r="O412" s="182"/>
      <c r="P412" s="182"/>
      <c r="Q412" s="182"/>
      <c r="R412" s="182"/>
      <c r="S412" s="182"/>
      <c r="T412" s="182"/>
      <c r="U412" s="182"/>
      <c r="V412" s="182"/>
    </row>
    <row r="413" spans="1:25" x14ac:dyDescent="0.25">
      <c r="B413" s="182"/>
      <c r="C413" s="182"/>
      <c r="D413" s="182"/>
      <c r="E413" s="182"/>
      <c r="F413" s="182"/>
      <c r="G413" s="182"/>
      <c r="H413" s="182"/>
      <c r="I413" s="182"/>
      <c r="J413" s="182"/>
      <c r="K413" s="182"/>
      <c r="L413" s="182"/>
      <c r="M413" s="182"/>
      <c r="N413" s="182"/>
      <c r="O413" s="182"/>
      <c r="P413" s="182"/>
      <c r="Q413" s="182"/>
      <c r="R413" s="182"/>
      <c r="S413" s="182"/>
      <c r="T413" s="182"/>
      <c r="U413" s="182"/>
      <c r="V413" s="182"/>
    </row>
    <row r="414" spans="1:25" x14ac:dyDescent="0.25">
      <c r="B414" s="182"/>
      <c r="C414" s="182"/>
      <c r="D414" s="182"/>
      <c r="E414" s="182"/>
      <c r="F414" s="182"/>
      <c r="G414" s="182"/>
      <c r="H414" s="182"/>
      <c r="I414" s="182"/>
      <c r="J414" s="182"/>
      <c r="K414" s="182"/>
      <c r="L414" s="182"/>
      <c r="M414" s="182"/>
      <c r="N414" s="182"/>
      <c r="O414" s="182"/>
      <c r="P414" s="182"/>
      <c r="Q414" s="182"/>
      <c r="R414" s="182"/>
      <c r="S414" s="182"/>
      <c r="T414" s="182"/>
      <c r="U414" s="182"/>
      <c r="V414" s="182"/>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A1:BJ391"/>
  <sheetViews>
    <sheetView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7.88671875" style="6" customWidth="1"/>
    <col min="7" max="7" width="16.6640625" style="181" customWidth="1"/>
    <col min="8" max="8" width="17.109375" style="6" customWidth="1"/>
    <col min="9" max="11" width="11.44140625" style="6"/>
    <col min="12" max="12" width="11.44140625" style="18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1126</v>
      </c>
      <c r="B2" s="179" t="s">
        <v>733</v>
      </c>
      <c r="G2" s="178"/>
      <c r="L2" s="178"/>
      <c r="Q2" s="178"/>
      <c r="V2" s="178"/>
      <c r="AA2" s="178"/>
    </row>
    <row r="3" spans="1:27" x14ac:dyDescent="0.25">
      <c r="A3" s="181" t="str">
        <f>EstructuraMLec!D12</f>
        <v>Sub-activity 2.3.1.2  Sustainable use and add value to timber forest products  (MFCCV.2)</v>
      </c>
      <c r="G3" s="181" t="s">
        <v>197</v>
      </c>
      <c r="H3" s="182">
        <f>B31</f>
        <v>74112.559112864692</v>
      </c>
    </row>
    <row r="4" spans="1:27" x14ac:dyDescent="0.25">
      <c r="A4" s="181" t="s">
        <v>198</v>
      </c>
      <c r="B4" s="1">
        <f>IndividualSumec!B3</f>
        <v>0.06</v>
      </c>
      <c r="C4" s="1">
        <f>IndividualSumec!C3</f>
        <v>0.1</v>
      </c>
      <c r="D4" s="1">
        <f>IndividualSumec!D3</f>
        <v>0.15</v>
      </c>
      <c r="E4" s="1">
        <f>IndividualSumec!E3</f>
        <v>0.2</v>
      </c>
      <c r="F4" s="1"/>
      <c r="G4" s="181" t="s">
        <v>199</v>
      </c>
      <c r="H4" s="182">
        <f>COUNTIF(B33:AA33,"&lt;&gt;0")</f>
        <v>15</v>
      </c>
    </row>
    <row r="5" spans="1:27" x14ac:dyDescent="0.25">
      <c r="A5" s="181" t="s">
        <v>200</v>
      </c>
      <c r="B5" s="183">
        <f>B$31+NPV(B$4,$C31:$V31)</f>
        <v>1316788.9099379706</v>
      </c>
      <c r="C5" s="183">
        <f>B$31+NPV(C$4,$C31:$V31)</f>
        <v>1155047.2689684469</v>
      </c>
      <c r="D5" s="183">
        <f>B$31+NPV(D$4,$C31:$V31)</f>
        <v>999160.09298859222</v>
      </c>
      <c r="E5" s="183">
        <f>B$31+NPV(E$4,$C31:$V31)</f>
        <v>879780.33910505602</v>
      </c>
      <c r="F5" s="183"/>
      <c r="G5" s="181" t="s">
        <v>201</v>
      </c>
      <c r="H5" s="182">
        <f>SUM(B32:AA32)/(H4-1)</f>
        <v>165397.21967247597</v>
      </c>
    </row>
    <row r="6" spans="1:27" x14ac:dyDescent="0.25">
      <c r="A6" s="181" t="s">
        <v>202</v>
      </c>
      <c r="B6" s="183">
        <f>B$31+NPV(B$4,$C32:$V32)</f>
        <v>1853677.0650708894</v>
      </c>
      <c r="C6" s="183">
        <f>B$31+NPV(C$4,$C32:$V32)</f>
        <v>1578147.2139224161</v>
      </c>
      <c r="D6" s="183">
        <f>B$31+NPV(D$4,$C32:$V32)</f>
        <v>1318445.7711051949</v>
      </c>
      <c r="E6" s="183">
        <f>B$31+NPV(E$4,$C32:$V32)</f>
        <v>1124536.4825785707</v>
      </c>
      <c r="F6" s="183"/>
      <c r="G6" s="181" t="s">
        <v>203</v>
      </c>
      <c r="H6" s="182">
        <f>SUM(C31:AA31)/(H4-1)</f>
        <v>112671.58612608798</v>
      </c>
    </row>
    <row r="7" spans="1:27" x14ac:dyDescent="0.25">
      <c r="A7" s="181" t="s">
        <v>204</v>
      </c>
      <c r="B7" s="183">
        <f>B$33+NPV(B$4,$C33:$V33)</f>
        <v>414164.49967128254</v>
      </c>
      <c r="C7" s="183">
        <f>B$33+NPV(C$4,$C33:$V33)</f>
        <v>300376.28949233273</v>
      </c>
      <c r="D7" s="183">
        <f>B$31+NPV(D$4,$C33:$V33)</f>
        <v>393398.23722946702</v>
      </c>
      <c r="E7" s="183">
        <f>B$31+NPV(E$4,$C33:$V33)</f>
        <v>318868.70258637914</v>
      </c>
      <c r="F7" s="183"/>
      <c r="G7" s="181" t="s">
        <v>205</v>
      </c>
      <c r="H7" s="182" t="s">
        <v>734</v>
      </c>
    </row>
    <row r="8" spans="1:27" x14ac:dyDescent="0.25">
      <c r="A8" s="181" t="s">
        <v>207</v>
      </c>
      <c r="B8" s="184">
        <f>B6/B5</f>
        <v>1.4077253013607245</v>
      </c>
      <c r="C8" s="184">
        <f>C6/C5</f>
        <v>1.3663053074285285</v>
      </c>
      <c r="D8" s="184">
        <f t="shared" ref="D8:E8" si="0">D6/D5</f>
        <v>1.3195540738237312</v>
      </c>
      <c r="E8" s="184">
        <f t="shared" si="0"/>
        <v>1.2782014243720079</v>
      </c>
      <c r="F8" s="184"/>
      <c r="G8" s="181" t="s">
        <v>208</v>
      </c>
      <c r="H8" s="182">
        <f>AVERAGE(C233:V233)</f>
        <v>6.1877007560317185</v>
      </c>
    </row>
    <row r="9" spans="1:27" x14ac:dyDescent="0.25">
      <c r="A9" s="181" t="s">
        <v>209</v>
      </c>
      <c r="B9" s="184">
        <f>SUM(B37)</f>
        <v>4</v>
      </c>
      <c r="C9" s="184">
        <f>B41</f>
        <v>4</v>
      </c>
      <c r="D9" s="184">
        <f>B45</f>
        <v>4</v>
      </c>
      <c r="E9" s="184" t="str">
        <f>B49</f>
        <v>NA</v>
      </c>
      <c r="F9" s="184"/>
      <c r="G9" s="181" t="s">
        <v>210</v>
      </c>
      <c r="H9" s="182" t="e">
        <f>B233/'Par&amp;Info'!#REF!</f>
        <v>#REF!</v>
      </c>
    </row>
    <row r="10" spans="1:27" x14ac:dyDescent="0.25">
      <c r="A10" s="181" t="s">
        <v>65</v>
      </c>
      <c r="B10" s="1">
        <f>IRR(B33:V33)</f>
        <v>0.3424107151422382</v>
      </c>
    </row>
    <row r="11" spans="1:27" x14ac:dyDescent="0.25">
      <c r="A11" s="181" t="s">
        <v>1101</v>
      </c>
      <c r="B11" s="182">
        <f>SUM(B31)</f>
        <v>74112.559112864692</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Inversión</v>
      </c>
      <c r="B17" s="182">
        <f t="shared" ref="B17:AA17" si="1">B52-B71</f>
        <v>25501.462764093078</v>
      </c>
      <c r="C17" s="182">
        <f t="shared" si="1"/>
        <v>0</v>
      </c>
      <c r="D17" s="182">
        <f t="shared" si="1"/>
        <v>0</v>
      </c>
      <c r="E17" s="182">
        <f t="shared" si="1"/>
        <v>0</v>
      </c>
      <c r="F17" s="182">
        <f t="shared" si="1"/>
        <v>0</v>
      </c>
      <c r="G17" s="196">
        <f t="shared" si="1"/>
        <v>0</v>
      </c>
      <c r="H17" s="182">
        <f t="shared" si="1"/>
        <v>0</v>
      </c>
      <c r="I17" s="182">
        <f t="shared" si="1"/>
        <v>0</v>
      </c>
      <c r="J17" s="182">
        <f t="shared" si="1"/>
        <v>0</v>
      </c>
      <c r="K17" s="182">
        <f t="shared" si="1"/>
        <v>0</v>
      </c>
      <c r="L17" s="196">
        <f t="shared" si="1"/>
        <v>0</v>
      </c>
      <c r="M17" s="182">
        <f t="shared" si="1"/>
        <v>0</v>
      </c>
      <c r="N17" s="182">
        <f t="shared" si="1"/>
        <v>0</v>
      </c>
      <c r="O17" s="182">
        <f t="shared" si="1"/>
        <v>0</v>
      </c>
      <c r="P17" s="182">
        <f t="shared" si="1"/>
        <v>0</v>
      </c>
      <c r="Q17" s="196">
        <f t="shared" si="1"/>
        <v>0</v>
      </c>
      <c r="R17" s="182">
        <f t="shared" si="1"/>
        <v>0</v>
      </c>
      <c r="S17" s="182">
        <f t="shared" si="1"/>
        <v>0</v>
      </c>
      <c r="T17" s="182">
        <f t="shared" si="1"/>
        <v>0</v>
      </c>
      <c r="U17" s="182">
        <f t="shared" si="1"/>
        <v>0</v>
      </c>
      <c r="V17" s="196">
        <f t="shared" si="1"/>
        <v>0</v>
      </c>
      <c r="W17" s="182">
        <f t="shared" si="1"/>
        <v>0</v>
      </c>
      <c r="X17" s="182">
        <f t="shared" si="1"/>
        <v>0</v>
      </c>
      <c r="Y17" s="182">
        <f t="shared" si="1"/>
        <v>0</v>
      </c>
      <c r="Z17" s="182">
        <f t="shared" si="1"/>
        <v>0</v>
      </c>
      <c r="AA17" s="196">
        <f t="shared" si="1"/>
        <v>0</v>
      </c>
    </row>
    <row r="18" spans="1:27" x14ac:dyDescent="0.25">
      <c r="A18" s="181" t="str">
        <v>Inversión mano de obra</v>
      </c>
      <c r="B18" s="182">
        <f t="shared" ref="B18:AA18" si="2">B53-B72</f>
        <v>48611.096348771622</v>
      </c>
      <c r="C18" s="182">
        <f t="shared" si="2"/>
        <v>0</v>
      </c>
      <c r="D18" s="182">
        <f t="shared" si="2"/>
        <v>0</v>
      </c>
      <c r="E18" s="182">
        <f t="shared" si="2"/>
        <v>0</v>
      </c>
      <c r="F18" s="182">
        <f t="shared" si="2"/>
        <v>0</v>
      </c>
      <c r="G18" s="196">
        <f t="shared" si="2"/>
        <v>0</v>
      </c>
      <c r="H18" s="182">
        <f t="shared" si="2"/>
        <v>0</v>
      </c>
      <c r="I18" s="182">
        <f t="shared" si="2"/>
        <v>0</v>
      </c>
      <c r="J18" s="182">
        <f t="shared" si="2"/>
        <v>0</v>
      </c>
      <c r="K18" s="182">
        <f t="shared" si="2"/>
        <v>0</v>
      </c>
      <c r="L18" s="196">
        <f t="shared" si="2"/>
        <v>0</v>
      </c>
      <c r="M18" s="182">
        <f t="shared" si="2"/>
        <v>0</v>
      </c>
      <c r="N18" s="182">
        <f t="shared" si="2"/>
        <v>0</v>
      </c>
      <c r="O18" s="182">
        <f t="shared" si="2"/>
        <v>0</v>
      </c>
      <c r="P18" s="182">
        <f t="shared" si="2"/>
        <v>0</v>
      </c>
      <c r="Q18" s="196">
        <f t="shared" si="2"/>
        <v>0</v>
      </c>
      <c r="R18" s="182">
        <f t="shared" si="2"/>
        <v>0</v>
      </c>
      <c r="S18" s="182">
        <f t="shared" si="2"/>
        <v>0</v>
      </c>
      <c r="T18" s="182">
        <f t="shared" si="2"/>
        <v>0</v>
      </c>
      <c r="U18" s="182">
        <f t="shared" si="2"/>
        <v>0</v>
      </c>
      <c r="V18" s="196">
        <f t="shared" si="2"/>
        <v>0</v>
      </c>
      <c r="W18" s="182">
        <f t="shared" si="2"/>
        <v>0</v>
      </c>
      <c r="X18" s="182">
        <f t="shared" si="2"/>
        <v>0</v>
      </c>
      <c r="Y18" s="182">
        <f t="shared" si="2"/>
        <v>0</v>
      </c>
      <c r="Z18" s="182">
        <f t="shared" si="2"/>
        <v>0</v>
      </c>
      <c r="AA18" s="196">
        <f t="shared" si="2"/>
        <v>0</v>
      </c>
    </row>
    <row r="19" spans="1:27" x14ac:dyDescent="0.25">
      <c r="A19" s="181" t="str">
        <v>Operación</v>
      </c>
      <c r="B19" s="182">
        <f t="shared" ref="B19:AA19" si="3">B54-B73</f>
        <v>0</v>
      </c>
      <c r="C19" s="182">
        <f t="shared" si="3"/>
        <v>101442.5656557996</v>
      </c>
      <c r="D19" s="182">
        <f t="shared" si="3"/>
        <v>103517.94092090846</v>
      </c>
      <c r="E19" s="182">
        <f t="shared" si="3"/>
        <v>48258.479600939761</v>
      </c>
      <c r="F19" s="182">
        <f t="shared" si="3"/>
        <v>48258.479600939761</v>
      </c>
      <c r="G19" s="196">
        <f t="shared" si="3"/>
        <v>48258.479600939761</v>
      </c>
      <c r="H19" s="182">
        <f t="shared" si="3"/>
        <v>48258.479600939761</v>
      </c>
      <c r="I19" s="182">
        <f t="shared" si="3"/>
        <v>48258.479600939761</v>
      </c>
      <c r="J19" s="182">
        <f t="shared" si="3"/>
        <v>48258.479600939761</v>
      </c>
      <c r="K19" s="182">
        <f t="shared" si="3"/>
        <v>48258.479600939761</v>
      </c>
      <c r="L19" s="196">
        <f t="shared" si="3"/>
        <v>0</v>
      </c>
      <c r="M19" s="182">
        <f t="shared" si="3"/>
        <v>0</v>
      </c>
      <c r="N19" s="182">
        <f t="shared" si="3"/>
        <v>0</v>
      </c>
      <c r="O19" s="182">
        <f t="shared" si="3"/>
        <v>0</v>
      </c>
      <c r="P19" s="182">
        <f t="shared" si="3"/>
        <v>0</v>
      </c>
      <c r="Q19" s="196">
        <f t="shared" si="3"/>
        <v>0</v>
      </c>
      <c r="R19" s="182">
        <f t="shared" si="3"/>
        <v>0</v>
      </c>
      <c r="S19" s="182">
        <f t="shared" si="3"/>
        <v>0</v>
      </c>
      <c r="T19" s="182">
        <f t="shared" si="3"/>
        <v>0</v>
      </c>
      <c r="U19" s="182">
        <f t="shared" si="3"/>
        <v>0</v>
      </c>
      <c r="V19" s="196">
        <f t="shared" si="3"/>
        <v>0</v>
      </c>
      <c r="W19" s="182">
        <f t="shared" si="3"/>
        <v>0</v>
      </c>
      <c r="X19" s="182">
        <f t="shared" si="3"/>
        <v>0</v>
      </c>
      <c r="Y19" s="182">
        <f t="shared" si="3"/>
        <v>0</v>
      </c>
      <c r="Z19" s="182">
        <f t="shared" si="3"/>
        <v>0</v>
      </c>
      <c r="AA19" s="196">
        <f t="shared" si="3"/>
        <v>0</v>
      </c>
    </row>
    <row r="20" spans="1:27" x14ac:dyDescent="0.25">
      <c r="A20" s="6" t="str">
        <v>Operacion mano de obra</v>
      </c>
      <c r="B20" s="182">
        <f t="shared" ref="B20:AA20" si="4">B55-B74</f>
        <v>0</v>
      </c>
      <c r="C20" s="182">
        <f t="shared" si="4"/>
        <v>193370.64616952132</v>
      </c>
      <c r="D20" s="182">
        <f t="shared" si="4"/>
        <v>197326.74342971912</v>
      </c>
      <c r="E20" s="182">
        <f t="shared" si="4"/>
        <v>91990.707483243503</v>
      </c>
      <c r="F20" s="182">
        <f t="shared" si="4"/>
        <v>91990.707483243503</v>
      </c>
      <c r="G20" s="182">
        <f t="shared" si="4"/>
        <v>91990.707483243503</v>
      </c>
      <c r="H20" s="182">
        <f t="shared" si="4"/>
        <v>91990.707483243503</v>
      </c>
      <c r="I20" s="182">
        <f t="shared" si="4"/>
        <v>91990.707483243503</v>
      </c>
      <c r="J20" s="182">
        <f t="shared" si="4"/>
        <v>91990.707483243503</v>
      </c>
      <c r="K20" s="182">
        <f t="shared" si="4"/>
        <v>91990.707483243503</v>
      </c>
      <c r="L20" s="182">
        <f t="shared" si="4"/>
        <v>0</v>
      </c>
      <c r="M20" s="182">
        <f t="shared" si="4"/>
        <v>0</v>
      </c>
      <c r="N20" s="182">
        <f t="shared" si="4"/>
        <v>0</v>
      </c>
      <c r="O20" s="182">
        <f t="shared" si="4"/>
        <v>0</v>
      </c>
      <c r="P20" s="182">
        <f t="shared" si="4"/>
        <v>0</v>
      </c>
      <c r="Q20" s="182">
        <f t="shared" si="4"/>
        <v>0</v>
      </c>
      <c r="R20" s="182">
        <f t="shared" si="4"/>
        <v>0</v>
      </c>
      <c r="S20" s="182">
        <f t="shared" si="4"/>
        <v>0</v>
      </c>
      <c r="T20" s="182">
        <f t="shared" si="4"/>
        <v>0</v>
      </c>
      <c r="U20" s="182">
        <f t="shared" si="4"/>
        <v>0</v>
      </c>
      <c r="V20" s="182">
        <f t="shared" si="4"/>
        <v>0</v>
      </c>
      <c r="W20" s="182">
        <f t="shared" si="4"/>
        <v>0</v>
      </c>
      <c r="X20" s="182">
        <f t="shared" si="4"/>
        <v>0</v>
      </c>
      <c r="Y20" s="182">
        <f t="shared" si="4"/>
        <v>0</v>
      </c>
      <c r="Z20" s="182">
        <f t="shared" si="4"/>
        <v>0</v>
      </c>
      <c r="AA20" s="182">
        <f t="shared" si="4"/>
        <v>0</v>
      </c>
    </row>
    <row r="21" spans="1:27" s="191" customFormat="1" x14ac:dyDescent="0.25">
      <c r="A21" s="188">
        <v>0</v>
      </c>
      <c r="B21" s="192">
        <f t="shared" ref="B21:AA21" si="5">B56-B75</f>
        <v>0</v>
      </c>
      <c r="C21" s="192">
        <f t="shared" si="5"/>
        <v>0</v>
      </c>
      <c r="D21" s="192">
        <f t="shared" si="5"/>
        <v>0</v>
      </c>
      <c r="E21" s="192">
        <f t="shared" si="5"/>
        <v>0</v>
      </c>
      <c r="F21" s="192">
        <f t="shared" si="5"/>
        <v>0</v>
      </c>
      <c r="G21" s="193">
        <f t="shared" si="5"/>
        <v>0</v>
      </c>
      <c r="H21" s="192">
        <f t="shared" si="5"/>
        <v>0</v>
      </c>
      <c r="I21" s="192">
        <f t="shared" si="5"/>
        <v>0</v>
      </c>
      <c r="J21" s="192">
        <f t="shared" si="5"/>
        <v>0</v>
      </c>
      <c r="K21" s="192">
        <f t="shared" si="5"/>
        <v>0</v>
      </c>
      <c r="L21" s="193">
        <f t="shared" si="5"/>
        <v>0</v>
      </c>
      <c r="M21" s="192">
        <f t="shared" si="5"/>
        <v>0</v>
      </c>
      <c r="N21" s="192">
        <f t="shared" si="5"/>
        <v>0</v>
      </c>
      <c r="O21" s="192">
        <f t="shared" si="5"/>
        <v>0</v>
      </c>
      <c r="P21" s="192">
        <f t="shared" si="5"/>
        <v>0</v>
      </c>
      <c r="Q21" s="193">
        <f t="shared" si="5"/>
        <v>0</v>
      </c>
      <c r="R21" s="192">
        <f t="shared" si="5"/>
        <v>0</v>
      </c>
      <c r="S21" s="192">
        <f t="shared" si="5"/>
        <v>0</v>
      </c>
      <c r="T21" s="192">
        <f t="shared" si="5"/>
        <v>0</v>
      </c>
      <c r="U21" s="192">
        <f t="shared" si="5"/>
        <v>0</v>
      </c>
      <c r="V21" s="193">
        <f t="shared" si="5"/>
        <v>0</v>
      </c>
      <c r="W21" s="192">
        <f t="shared" si="5"/>
        <v>0</v>
      </c>
      <c r="X21" s="192">
        <f t="shared" si="5"/>
        <v>0</v>
      </c>
      <c r="Y21" s="192">
        <f t="shared" si="5"/>
        <v>0</v>
      </c>
      <c r="Z21" s="192">
        <f t="shared" si="5"/>
        <v>0</v>
      </c>
      <c r="AA21" s="193">
        <f t="shared" si="5"/>
        <v>0</v>
      </c>
    </row>
    <row r="22" spans="1:27" x14ac:dyDescent="0.25">
      <c r="B22" s="182"/>
      <c r="C22" s="182"/>
      <c r="D22" s="182"/>
      <c r="E22" s="182"/>
      <c r="F22" s="182"/>
      <c r="G22" s="196"/>
      <c r="H22" s="182"/>
      <c r="I22" s="182"/>
      <c r="J22" s="182"/>
      <c r="K22" s="182"/>
      <c r="L22" s="196"/>
      <c r="M22" s="182"/>
      <c r="N22" s="182"/>
      <c r="O22" s="182"/>
      <c r="P22" s="182"/>
      <c r="Q22" s="196"/>
      <c r="R22" s="182"/>
      <c r="S22" s="182"/>
      <c r="T22" s="182"/>
      <c r="U22" s="182"/>
      <c r="V22" s="196"/>
    </row>
    <row r="23" spans="1:27" s="186" customFormat="1" ht="13.8" thickBot="1" x14ac:dyDescent="0.3">
      <c r="A23" s="185" t="s">
        <v>369</v>
      </c>
      <c r="B23" s="194"/>
      <c r="C23" s="194"/>
      <c r="D23" s="194"/>
      <c r="E23" s="194"/>
      <c r="F23" s="194"/>
      <c r="G23" s="195"/>
      <c r="H23" s="194"/>
      <c r="I23" s="194"/>
      <c r="J23" s="194"/>
      <c r="K23" s="194"/>
      <c r="L23" s="195"/>
      <c r="M23" s="194"/>
      <c r="N23" s="194"/>
      <c r="O23" s="194"/>
      <c r="P23" s="194"/>
      <c r="Q23" s="195"/>
      <c r="R23" s="194"/>
      <c r="S23" s="194"/>
      <c r="T23" s="194"/>
      <c r="U23" s="194"/>
      <c r="V23" s="195"/>
      <c r="AA23" s="185"/>
    </row>
    <row r="24" spans="1:27" ht="13.8" thickTop="1" x14ac:dyDescent="0.25">
      <c r="A24" s="181" t="str" cm="1">
        <f t="array" ref="A24:A27">A59:A62</f>
        <v>Ingresospor venta de madera en rollo</v>
      </c>
      <c r="B24" s="182">
        <f>B59-B78</f>
        <v>0</v>
      </c>
      <c r="C24" s="182">
        <f t="shared" ref="C24:AA28" si="6">C59-C78</f>
        <v>309782.44207068038</v>
      </c>
      <c r="D24" s="182">
        <f t="shared" si="6"/>
        <v>279425.25024766917</v>
      </c>
      <c r="E24" s="182">
        <f t="shared" si="6"/>
        <v>309259.84129393118</v>
      </c>
      <c r="F24" s="182">
        <f t="shared" si="6"/>
        <v>318060.90127758676</v>
      </c>
      <c r="G24" s="196">
        <f t="shared" si="6"/>
        <v>164382.93823780614</v>
      </c>
      <c r="H24" s="182">
        <f t="shared" si="6"/>
        <v>269600.58145122358</v>
      </c>
      <c r="I24" s="182">
        <f t="shared" si="6"/>
        <v>291157.16490345687</v>
      </c>
      <c r="J24" s="182">
        <f t="shared" si="6"/>
        <v>308685.86955235974</v>
      </c>
      <c r="K24" s="182">
        <f t="shared" si="6"/>
        <v>320743.65112511039</v>
      </c>
      <c r="L24" s="196">
        <f t="shared" si="6"/>
        <v>0</v>
      </c>
      <c r="M24" s="182">
        <f t="shared" si="6"/>
        <v>0</v>
      </c>
      <c r="N24" s="182">
        <f t="shared" si="6"/>
        <v>0</v>
      </c>
      <c r="O24" s="182">
        <f t="shared" si="6"/>
        <v>0</v>
      </c>
      <c r="P24" s="182">
        <f t="shared" si="6"/>
        <v>0</v>
      </c>
      <c r="Q24" s="196">
        <f t="shared" si="6"/>
        <v>0</v>
      </c>
      <c r="R24" s="182">
        <f t="shared" si="6"/>
        <v>0</v>
      </c>
      <c r="S24" s="182">
        <f t="shared" si="6"/>
        <v>0</v>
      </c>
      <c r="T24" s="182">
        <f t="shared" si="6"/>
        <v>0</v>
      </c>
      <c r="U24" s="182">
        <f t="shared" si="6"/>
        <v>0</v>
      </c>
      <c r="V24" s="196">
        <f t="shared" si="6"/>
        <v>0</v>
      </c>
      <c r="W24" s="182">
        <f t="shared" si="6"/>
        <v>0</v>
      </c>
      <c r="X24" s="182">
        <f t="shared" si="6"/>
        <v>0</v>
      </c>
      <c r="Y24" s="182">
        <f t="shared" si="6"/>
        <v>0</v>
      </c>
      <c r="Z24" s="182">
        <f t="shared" si="6"/>
        <v>0</v>
      </c>
      <c r="AA24" s="196">
        <f t="shared" si="6"/>
        <v>0</v>
      </c>
    </row>
    <row r="25" spans="1:27" x14ac:dyDescent="0.25">
      <c r="A25" s="181">
        <v>0</v>
      </c>
      <c r="B25" s="182">
        <f t="shared" ref="B25:Q28" si="7">B60-B79</f>
        <v>0</v>
      </c>
      <c r="C25" s="182">
        <f t="shared" si="7"/>
        <v>0</v>
      </c>
      <c r="D25" s="182">
        <f t="shared" si="7"/>
        <v>0</v>
      </c>
      <c r="E25" s="182">
        <f t="shared" si="7"/>
        <v>0</v>
      </c>
      <c r="F25" s="182">
        <f t="shared" si="7"/>
        <v>0</v>
      </c>
      <c r="G25" s="196">
        <f t="shared" si="7"/>
        <v>0</v>
      </c>
      <c r="H25" s="182">
        <f t="shared" si="7"/>
        <v>0</v>
      </c>
      <c r="I25" s="182">
        <f t="shared" si="7"/>
        <v>0</v>
      </c>
      <c r="J25" s="182">
        <f t="shared" si="7"/>
        <v>0</v>
      </c>
      <c r="K25" s="182">
        <f t="shared" si="7"/>
        <v>0</v>
      </c>
      <c r="L25" s="196">
        <f t="shared" si="7"/>
        <v>0</v>
      </c>
      <c r="M25" s="182">
        <f t="shared" si="7"/>
        <v>0</v>
      </c>
      <c r="N25" s="182">
        <f t="shared" si="7"/>
        <v>0</v>
      </c>
      <c r="O25" s="182">
        <f t="shared" si="7"/>
        <v>0</v>
      </c>
      <c r="P25" s="182">
        <f t="shared" si="7"/>
        <v>0</v>
      </c>
      <c r="Q25" s="196">
        <f t="shared" si="7"/>
        <v>0</v>
      </c>
      <c r="R25" s="182">
        <f t="shared" si="6"/>
        <v>0</v>
      </c>
      <c r="S25" s="182">
        <f t="shared" si="6"/>
        <v>0</v>
      </c>
      <c r="T25" s="182">
        <f t="shared" si="6"/>
        <v>0</v>
      </c>
      <c r="U25" s="182">
        <f t="shared" si="6"/>
        <v>0</v>
      </c>
      <c r="V25" s="196">
        <f t="shared" si="6"/>
        <v>0</v>
      </c>
      <c r="W25" s="182">
        <f t="shared" si="6"/>
        <v>0</v>
      </c>
      <c r="X25" s="182">
        <f t="shared" si="6"/>
        <v>0</v>
      </c>
      <c r="Y25" s="182">
        <f t="shared" si="6"/>
        <v>0</v>
      </c>
      <c r="Z25" s="182">
        <f t="shared" si="6"/>
        <v>0</v>
      </c>
      <c r="AA25" s="196">
        <f t="shared" si="6"/>
        <v>0</v>
      </c>
    </row>
    <row r="26" spans="1:27" x14ac:dyDescent="0.25">
      <c r="A26" s="181">
        <v>0</v>
      </c>
      <c r="B26" s="182">
        <f t="shared" si="7"/>
        <v>0</v>
      </c>
      <c r="C26" s="182">
        <f t="shared" si="6"/>
        <v>0</v>
      </c>
      <c r="D26" s="182">
        <f t="shared" si="6"/>
        <v>0</v>
      </c>
      <c r="E26" s="182">
        <f t="shared" si="6"/>
        <v>0</v>
      </c>
      <c r="F26" s="182">
        <f t="shared" si="6"/>
        <v>0</v>
      </c>
      <c r="G26" s="196">
        <f t="shared" si="6"/>
        <v>0</v>
      </c>
      <c r="H26" s="182">
        <f t="shared" si="6"/>
        <v>0</v>
      </c>
      <c r="I26" s="182">
        <f t="shared" si="6"/>
        <v>0</v>
      </c>
      <c r="J26" s="182">
        <f t="shared" si="6"/>
        <v>0</v>
      </c>
      <c r="K26" s="182">
        <f t="shared" si="6"/>
        <v>0</v>
      </c>
      <c r="L26" s="196">
        <f t="shared" si="6"/>
        <v>0</v>
      </c>
      <c r="M26" s="182">
        <f t="shared" si="6"/>
        <v>0</v>
      </c>
      <c r="N26" s="182">
        <f t="shared" si="6"/>
        <v>0</v>
      </c>
      <c r="O26" s="182">
        <f t="shared" si="6"/>
        <v>0</v>
      </c>
      <c r="P26" s="182">
        <f t="shared" si="6"/>
        <v>0</v>
      </c>
      <c r="Q26" s="196">
        <f t="shared" si="6"/>
        <v>0</v>
      </c>
      <c r="R26" s="182">
        <f t="shared" si="6"/>
        <v>0</v>
      </c>
      <c r="S26" s="182">
        <f t="shared" si="6"/>
        <v>0</v>
      </c>
      <c r="T26" s="182">
        <f t="shared" si="6"/>
        <v>0</v>
      </c>
      <c r="U26" s="182">
        <f t="shared" si="6"/>
        <v>0</v>
      </c>
      <c r="V26" s="196">
        <f t="shared" si="6"/>
        <v>0</v>
      </c>
      <c r="W26" s="182">
        <f t="shared" si="6"/>
        <v>0</v>
      </c>
      <c r="X26" s="182">
        <f t="shared" si="6"/>
        <v>0</v>
      </c>
      <c r="Y26" s="182">
        <f t="shared" si="6"/>
        <v>0</v>
      </c>
      <c r="Z26" s="182">
        <f t="shared" si="6"/>
        <v>0</v>
      </c>
      <c r="AA26" s="196">
        <f t="shared" si="6"/>
        <v>0</v>
      </c>
    </row>
    <row r="27" spans="1:27" x14ac:dyDescent="0.25">
      <c r="A27" s="181">
        <v>0</v>
      </c>
      <c r="B27" s="182">
        <f t="shared" si="7"/>
        <v>0</v>
      </c>
      <c r="C27" s="182">
        <f t="shared" si="6"/>
        <v>0</v>
      </c>
      <c r="D27" s="182">
        <f t="shared" si="6"/>
        <v>0</v>
      </c>
      <c r="E27" s="182">
        <f t="shared" si="6"/>
        <v>0</v>
      </c>
      <c r="F27" s="182">
        <f t="shared" si="6"/>
        <v>0</v>
      </c>
      <c r="G27" s="196">
        <f t="shared" si="6"/>
        <v>0</v>
      </c>
      <c r="H27" s="182">
        <f t="shared" si="6"/>
        <v>0</v>
      </c>
      <c r="I27" s="182">
        <f t="shared" si="6"/>
        <v>0</v>
      </c>
      <c r="J27" s="182">
        <f t="shared" si="6"/>
        <v>0</v>
      </c>
      <c r="K27" s="182">
        <f t="shared" si="6"/>
        <v>0</v>
      </c>
      <c r="L27" s="196">
        <f t="shared" si="6"/>
        <v>0</v>
      </c>
      <c r="M27" s="182">
        <f t="shared" si="6"/>
        <v>0</v>
      </c>
      <c r="N27" s="182">
        <f t="shared" si="6"/>
        <v>0</v>
      </c>
      <c r="O27" s="182">
        <f t="shared" si="6"/>
        <v>0</v>
      </c>
      <c r="P27" s="182">
        <f t="shared" si="6"/>
        <v>0</v>
      </c>
      <c r="Q27" s="196">
        <f t="shared" si="6"/>
        <v>0</v>
      </c>
      <c r="R27" s="182">
        <f t="shared" si="6"/>
        <v>0</v>
      </c>
      <c r="S27" s="182">
        <f t="shared" si="6"/>
        <v>0</v>
      </c>
      <c r="T27" s="182">
        <f t="shared" si="6"/>
        <v>0</v>
      </c>
      <c r="U27" s="182">
        <f t="shared" si="6"/>
        <v>0</v>
      </c>
      <c r="V27" s="196">
        <f t="shared" si="6"/>
        <v>0</v>
      </c>
      <c r="W27" s="182">
        <f t="shared" si="6"/>
        <v>0</v>
      </c>
      <c r="X27" s="182">
        <f t="shared" si="6"/>
        <v>0</v>
      </c>
      <c r="Y27" s="182">
        <f t="shared" si="6"/>
        <v>0</v>
      </c>
      <c r="Z27" s="182">
        <f t="shared" si="6"/>
        <v>0</v>
      </c>
      <c r="AA27" s="196">
        <f t="shared" si="6"/>
        <v>0</v>
      </c>
    </row>
    <row r="28" spans="1:27" s="191" customFormat="1" x14ac:dyDescent="0.25">
      <c r="A28" s="188" t="str">
        <f>A82</f>
        <v>Costo de oportunidad de la mano de obra</v>
      </c>
      <c r="B28" s="192">
        <f t="shared" si="7"/>
        <v>-48611.096348771622</v>
      </c>
      <c r="C28" s="192">
        <f t="shared" si="6"/>
        <v>-38674.129233904263</v>
      </c>
      <c r="D28" s="192">
        <f t="shared" si="6"/>
        <v>-39465.348685943827</v>
      </c>
      <c r="E28" s="192">
        <f t="shared" si="6"/>
        <v>-18398.141496648703</v>
      </c>
      <c r="F28" s="192">
        <f t="shared" si="6"/>
        <v>-18398.141496648703</v>
      </c>
      <c r="G28" s="193">
        <f t="shared" si="6"/>
        <v>-18398.141496648703</v>
      </c>
      <c r="H28" s="192">
        <f t="shared" si="6"/>
        <v>-18398.141496648703</v>
      </c>
      <c r="I28" s="192">
        <f t="shared" si="6"/>
        <v>-18398.141496648703</v>
      </c>
      <c r="J28" s="192">
        <f t="shared" si="6"/>
        <v>-18398.141496648703</v>
      </c>
      <c r="K28" s="192">
        <f t="shared" si="6"/>
        <v>-18398.141496648703</v>
      </c>
      <c r="L28" s="193">
        <f t="shared" si="6"/>
        <v>0</v>
      </c>
      <c r="M28" s="192">
        <f t="shared" si="6"/>
        <v>0</v>
      </c>
      <c r="N28" s="192">
        <f t="shared" si="6"/>
        <v>0</v>
      </c>
      <c r="O28" s="192">
        <f t="shared" si="6"/>
        <v>0</v>
      </c>
      <c r="P28" s="192">
        <f t="shared" si="6"/>
        <v>0</v>
      </c>
      <c r="Q28" s="193">
        <f t="shared" si="6"/>
        <v>0</v>
      </c>
      <c r="R28" s="192">
        <f t="shared" si="6"/>
        <v>0</v>
      </c>
      <c r="S28" s="192">
        <f t="shared" si="6"/>
        <v>0</v>
      </c>
      <c r="T28" s="192">
        <f t="shared" si="6"/>
        <v>0</v>
      </c>
      <c r="U28" s="192">
        <f t="shared" si="6"/>
        <v>0</v>
      </c>
      <c r="V28" s="193">
        <f t="shared" si="6"/>
        <v>0</v>
      </c>
      <c r="W28" s="192">
        <f t="shared" si="6"/>
        <v>0</v>
      </c>
      <c r="X28" s="192">
        <f t="shared" si="6"/>
        <v>0</v>
      </c>
      <c r="Y28" s="192">
        <f t="shared" si="6"/>
        <v>0</v>
      </c>
      <c r="Z28" s="192">
        <f t="shared" si="6"/>
        <v>0</v>
      </c>
      <c r="AA28" s="193">
        <f t="shared" si="6"/>
        <v>0</v>
      </c>
    </row>
    <row r="31" spans="1:27" s="199" customFormat="1" x14ac:dyDescent="0.25">
      <c r="A31" s="197" t="s">
        <v>217</v>
      </c>
      <c r="B31" s="217">
        <f t="shared" ref="B31:AA31" si="8">SUM(B17:B21)</f>
        <v>74112.559112864692</v>
      </c>
      <c r="C31" s="217">
        <f t="shared" si="8"/>
        <v>294813.2118253209</v>
      </c>
      <c r="D31" s="217">
        <f t="shared" si="8"/>
        <v>300844.68435062759</v>
      </c>
      <c r="E31" s="217">
        <f t="shared" si="8"/>
        <v>140249.18708418327</v>
      </c>
      <c r="F31" s="217">
        <f t="shared" si="8"/>
        <v>140249.18708418327</v>
      </c>
      <c r="G31" s="217">
        <f t="shared" si="8"/>
        <v>140249.18708418327</v>
      </c>
      <c r="H31" s="217">
        <f t="shared" si="8"/>
        <v>140249.18708418327</v>
      </c>
      <c r="I31" s="217">
        <f t="shared" si="8"/>
        <v>140249.18708418327</v>
      </c>
      <c r="J31" s="217">
        <f t="shared" si="8"/>
        <v>140249.18708418327</v>
      </c>
      <c r="K31" s="217">
        <f t="shared" si="8"/>
        <v>140249.18708418327</v>
      </c>
      <c r="L31" s="217">
        <f t="shared" si="8"/>
        <v>0</v>
      </c>
      <c r="M31" s="217">
        <f t="shared" si="8"/>
        <v>0</v>
      </c>
      <c r="N31" s="217">
        <f t="shared" si="8"/>
        <v>0</v>
      </c>
      <c r="O31" s="217">
        <f t="shared" si="8"/>
        <v>0</v>
      </c>
      <c r="P31" s="217">
        <f t="shared" si="8"/>
        <v>0</v>
      </c>
      <c r="Q31" s="217">
        <f t="shared" si="8"/>
        <v>0</v>
      </c>
      <c r="R31" s="217">
        <f t="shared" si="8"/>
        <v>0</v>
      </c>
      <c r="S31" s="217">
        <f t="shared" si="8"/>
        <v>0</v>
      </c>
      <c r="T31" s="217">
        <f t="shared" si="8"/>
        <v>0</v>
      </c>
      <c r="U31" s="217">
        <f t="shared" si="8"/>
        <v>0</v>
      </c>
      <c r="V31" s="217">
        <f t="shared" si="8"/>
        <v>0</v>
      </c>
      <c r="W31" s="217">
        <f t="shared" si="8"/>
        <v>0</v>
      </c>
      <c r="X31" s="217">
        <f t="shared" si="8"/>
        <v>0</v>
      </c>
      <c r="Y31" s="217">
        <f t="shared" si="8"/>
        <v>0</v>
      </c>
      <c r="Z31" s="217">
        <f t="shared" si="8"/>
        <v>0</v>
      </c>
      <c r="AA31" s="217">
        <f t="shared" si="8"/>
        <v>0</v>
      </c>
    </row>
    <row r="32" spans="1:27" s="199" customFormat="1" x14ac:dyDescent="0.25">
      <c r="A32" s="197" t="s">
        <v>218</v>
      </c>
      <c r="B32" s="217">
        <f t="shared" ref="B32:AA32" si="9">SUM(B24:B28)</f>
        <v>-48611.096348771622</v>
      </c>
      <c r="C32" s="217">
        <f t="shared" si="9"/>
        <v>271108.31283677614</v>
      </c>
      <c r="D32" s="217">
        <f t="shared" si="9"/>
        <v>239959.90156172536</v>
      </c>
      <c r="E32" s="217">
        <f t="shared" si="9"/>
        <v>290861.69979728246</v>
      </c>
      <c r="F32" s="217">
        <f t="shared" si="9"/>
        <v>299662.75978093804</v>
      </c>
      <c r="G32" s="217">
        <f t="shared" si="9"/>
        <v>145984.79674115745</v>
      </c>
      <c r="H32" s="217">
        <f t="shared" si="9"/>
        <v>251202.43995457489</v>
      </c>
      <c r="I32" s="217">
        <f t="shared" si="9"/>
        <v>272759.02340680815</v>
      </c>
      <c r="J32" s="217">
        <f t="shared" si="9"/>
        <v>290287.72805571102</v>
      </c>
      <c r="K32" s="217">
        <f t="shared" si="9"/>
        <v>302345.50962846167</v>
      </c>
      <c r="L32" s="217">
        <f t="shared" si="9"/>
        <v>0</v>
      </c>
      <c r="M32" s="217">
        <f t="shared" si="9"/>
        <v>0</v>
      </c>
      <c r="N32" s="217">
        <f t="shared" si="9"/>
        <v>0</v>
      </c>
      <c r="O32" s="217">
        <f t="shared" si="9"/>
        <v>0</v>
      </c>
      <c r="P32" s="217">
        <f t="shared" si="9"/>
        <v>0</v>
      </c>
      <c r="Q32" s="217">
        <f t="shared" si="9"/>
        <v>0</v>
      </c>
      <c r="R32" s="217">
        <f t="shared" si="9"/>
        <v>0</v>
      </c>
      <c r="S32" s="217">
        <f t="shared" si="9"/>
        <v>0</v>
      </c>
      <c r="T32" s="217">
        <f t="shared" si="9"/>
        <v>0</v>
      </c>
      <c r="U32" s="217">
        <f t="shared" si="9"/>
        <v>0</v>
      </c>
      <c r="V32" s="217">
        <f t="shared" si="9"/>
        <v>0</v>
      </c>
      <c r="W32" s="217">
        <f t="shared" si="9"/>
        <v>0</v>
      </c>
      <c r="X32" s="217">
        <f t="shared" si="9"/>
        <v>0</v>
      </c>
      <c r="Y32" s="217">
        <f t="shared" si="9"/>
        <v>0</v>
      </c>
      <c r="Z32" s="217">
        <f t="shared" si="9"/>
        <v>0</v>
      </c>
      <c r="AA32" s="217">
        <f t="shared" si="9"/>
        <v>0</v>
      </c>
    </row>
    <row r="33" spans="1:36" s="199" customFormat="1" x14ac:dyDescent="0.25">
      <c r="A33" s="197" t="s">
        <v>575</v>
      </c>
      <c r="B33" s="217">
        <f t="shared" ref="B33:V33" si="10">B32-B31</f>
        <v>-122723.65546163631</v>
      </c>
      <c r="C33" s="217">
        <f t="shared" si="10"/>
        <v>-23704.898988544766</v>
      </c>
      <c r="D33" s="217">
        <f t="shared" si="10"/>
        <v>-60884.78278890223</v>
      </c>
      <c r="E33" s="217">
        <f t="shared" si="10"/>
        <v>150612.51271309919</v>
      </c>
      <c r="F33" s="217">
        <f t="shared" si="10"/>
        <v>159413.57269675477</v>
      </c>
      <c r="G33" s="218">
        <f t="shared" si="10"/>
        <v>5735.6096569741785</v>
      </c>
      <c r="H33" s="217">
        <f t="shared" si="10"/>
        <v>110953.25287039162</v>
      </c>
      <c r="I33" s="217">
        <f t="shared" si="10"/>
        <v>132509.83632262488</v>
      </c>
      <c r="J33" s="217">
        <f t="shared" si="10"/>
        <v>150038.54097152775</v>
      </c>
      <c r="K33" s="217">
        <f t="shared" si="10"/>
        <v>162096.3225442784</v>
      </c>
      <c r="L33" s="218">
        <f t="shared" si="10"/>
        <v>0</v>
      </c>
      <c r="M33" s="217">
        <f t="shared" si="10"/>
        <v>0</v>
      </c>
      <c r="N33" s="217">
        <f t="shared" si="10"/>
        <v>0</v>
      </c>
      <c r="O33" s="217">
        <f t="shared" si="10"/>
        <v>0</v>
      </c>
      <c r="P33" s="217">
        <f t="shared" si="10"/>
        <v>0</v>
      </c>
      <c r="Q33" s="218">
        <f t="shared" si="10"/>
        <v>0</v>
      </c>
      <c r="R33" s="217">
        <f t="shared" si="10"/>
        <v>0</v>
      </c>
      <c r="S33" s="217">
        <f t="shared" si="10"/>
        <v>0</v>
      </c>
      <c r="T33" s="217">
        <f t="shared" si="10"/>
        <v>0</v>
      </c>
      <c r="U33" s="217">
        <f t="shared" si="10"/>
        <v>0</v>
      </c>
      <c r="V33" s="218">
        <f t="shared" si="10"/>
        <v>0</v>
      </c>
      <c r="AA33" s="197"/>
    </row>
    <row r="34" spans="1:36" x14ac:dyDescent="0.25">
      <c r="B34" s="182"/>
      <c r="C34" s="182"/>
      <c r="D34" s="182"/>
      <c r="E34" s="182"/>
      <c r="F34" s="182"/>
      <c r="G34" s="196"/>
      <c r="H34" s="182"/>
      <c r="I34" s="182"/>
      <c r="J34" s="182"/>
      <c r="K34" s="182"/>
      <c r="L34" s="196"/>
      <c r="M34" s="182"/>
      <c r="N34" s="182"/>
      <c r="O34" s="182"/>
      <c r="P34" s="182"/>
      <c r="Q34" s="196"/>
      <c r="R34" s="182"/>
      <c r="S34" s="182"/>
      <c r="T34" s="182"/>
      <c r="U34" s="182"/>
      <c r="V34" s="196"/>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-122723.65546163631</v>
      </c>
      <c r="C36" s="182">
        <f>$B$33+NPV($A$35,$C$33:C33)</f>
        <v>-145086.76771498044</v>
      </c>
      <c r="D36" s="182">
        <f>$B$33+NPV($A$35,$C$33:D33)</f>
        <v>-199274.00764814368</v>
      </c>
      <c r="E36" s="182">
        <f>$B$33+NPV($A$35,$C$33:E33)</f>
        <v>-72816.837708277919</v>
      </c>
      <c r="F36" s="182">
        <f>$B$33+NPV($A$35,$C$33:F33)</f>
        <v>53453.643058955029</v>
      </c>
      <c r="G36" s="196">
        <f>$B$33+NPV($A$35,$C$33:G33)</f>
        <v>57739.624251498462</v>
      </c>
      <c r="H36" s="182">
        <f>$B$33+NPV($A$35,$C$33:H33)</f>
        <v>135957.28935854978</v>
      </c>
      <c r="I36" s="182">
        <f>$B$33+NPV($A$35,$C$33:I33)</f>
        <v>224083.89862984291</v>
      </c>
      <c r="J36" s="182">
        <f>$B$33+NPV($A$35,$C$33:J33)</f>
        <v>318219.93541345693</v>
      </c>
      <c r="K36" s="182">
        <f>$B$33+NPV($A$35,$C$33:K33)</f>
        <v>414164.49967128254</v>
      </c>
      <c r="L36" s="196">
        <f>$B$33+NPV($A$35,$C$33:L33)</f>
        <v>414164.49967128254</v>
      </c>
      <c r="M36" s="182">
        <f>$B$33+NPV($A$35,$C$33:M33)</f>
        <v>414164.49967128254</v>
      </c>
      <c r="N36" s="182">
        <f>$B$33+NPV($A$35,$C$33:N33)</f>
        <v>414164.49967128254</v>
      </c>
      <c r="O36" s="182">
        <f>$B$33+NPV($A$35,$C$33:O33)</f>
        <v>414164.49967128254</v>
      </c>
      <c r="P36" s="182">
        <f>$B$33+NPV($A$35,$C$33:P33)</f>
        <v>414164.49967128254</v>
      </c>
      <c r="Q36" s="196">
        <f>$B$33+NPV($A$35,$C$33:Q33)</f>
        <v>414164.49967128254</v>
      </c>
      <c r="R36" s="182">
        <f>$B$33+NPV($A$35,$C$33:R33)</f>
        <v>414164.49967128254</v>
      </c>
      <c r="S36" s="182">
        <f>$B$33+NPV($A$35,$C$33:S33)</f>
        <v>414164.49967128254</v>
      </c>
      <c r="T36" s="182">
        <f>$B$33+NPV($A$35,$C$33:T33)</f>
        <v>414164.49967128254</v>
      </c>
      <c r="U36" s="182">
        <f>$B$33+NPV($A$35,$C$33:U33)</f>
        <v>414164.49967128254</v>
      </c>
      <c r="V36" s="196">
        <f>$B$33+NPV($A$35,$C$33:V33)</f>
        <v>414164.49967128254</v>
      </c>
      <c r="W36" s="182">
        <f>$B$33+NPV($A$35,$C$33:W33)</f>
        <v>414164.49967128254</v>
      </c>
      <c r="X36" s="182">
        <f>$B$33+NPV($A$35,$C$33:X33)</f>
        <v>414164.49967128254</v>
      </c>
      <c r="Y36" s="182">
        <f>$B$36+NPV($A$35,$C$33:Y33)</f>
        <v>414164.49967128254</v>
      </c>
      <c r="Z36" s="182">
        <f>$B$36+NPV($A$35,$C$33:Z33)</f>
        <v>414164.49967128254</v>
      </c>
      <c r="AA36" s="196">
        <f>$B$36+NPV($A$35,$C$33:AA33)</f>
        <v>414164.49967128254</v>
      </c>
      <c r="AB36" s="182"/>
      <c r="AC36" s="182"/>
      <c r="AD36" s="182"/>
      <c r="AE36" s="182"/>
      <c r="AF36" s="182"/>
      <c r="AG36" s="182"/>
      <c r="AH36" s="182"/>
      <c r="AI36" s="182"/>
      <c r="AJ36" s="182"/>
    </row>
    <row r="37" spans="1:36" x14ac:dyDescent="0.25">
      <c r="A37" s="181" t="s">
        <v>1363</v>
      </c>
      <c r="B37" s="6">
        <f>IF(SUM(C37:AA37)&gt;0,SUM(C37:AA37),"NA")</f>
        <v>4</v>
      </c>
      <c r="C37" s="6">
        <f t="shared" ref="C37:AA37" si="11">IF(AND(B36&lt;0,C36&gt;0),C1,0)</f>
        <v>0</v>
      </c>
      <c r="D37" s="6">
        <f t="shared" si="11"/>
        <v>0</v>
      </c>
      <c r="E37" s="6">
        <f t="shared" si="11"/>
        <v>0</v>
      </c>
      <c r="F37" s="6">
        <f t="shared" si="11"/>
        <v>4</v>
      </c>
      <c r="G37" s="181">
        <f t="shared" si="11"/>
        <v>0</v>
      </c>
      <c r="H37" s="6">
        <f t="shared" si="11"/>
        <v>0</v>
      </c>
      <c r="I37" s="6">
        <f t="shared" si="11"/>
        <v>0</v>
      </c>
      <c r="J37" s="6">
        <f t="shared" si="11"/>
        <v>0</v>
      </c>
      <c r="K37" s="6">
        <f t="shared" si="11"/>
        <v>0</v>
      </c>
      <c r="L37" s="181">
        <f t="shared" si="11"/>
        <v>0</v>
      </c>
      <c r="M37" s="6">
        <f t="shared" si="11"/>
        <v>0</v>
      </c>
      <c r="N37" s="6">
        <f t="shared" si="11"/>
        <v>0</v>
      </c>
      <c r="O37" s="6">
        <f t="shared" si="11"/>
        <v>0</v>
      </c>
      <c r="P37" s="6">
        <f t="shared" si="11"/>
        <v>0</v>
      </c>
      <c r="Q37" s="181">
        <f t="shared" si="11"/>
        <v>0</v>
      </c>
      <c r="R37" s="6">
        <f t="shared" si="11"/>
        <v>0</v>
      </c>
      <c r="S37" s="6">
        <f t="shared" si="11"/>
        <v>0</v>
      </c>
      <c r="T37" s="6">
        <f t="shared" si="11"/>
        <v>0</v>
      </c>
      <c r="U37" s="6">
        <f t="shared" si="11"/>
        <v>0</v>
      </c>
      <c r="V37" s="181">
        <f t="shared" si="11"/>
        <v>0</v>
      </c>
      <c r="W37" s="6">
        <f t="shared" si="11"/>
        <v>0</v>
      </c>
      <c r="X37" s="6">
        <f t="shared" si="11"/>
        <v>0</v>
      </c>
      <c r="Y37" s="6">
        <f t="shared" si="11"/>
        <v>0</v>
      </c>
      <c r="Z37" s="6">
        <f t="shared" si="11"/>
        <v>0</v>
      </c>
      <c r="AA37" s="181">
        <f t="shared" si="11"/>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-122723.65546163631</v>
      </c>
      <c r="C40" s="182">
        <f>$B$33+NPV($A$39,$C$33:C33)</f>
        <v>-144273.56363304064</v>
      </c>
      <c r="D40" s="182">
        <f>$B$33+NPV($A$39,$C$33:D33)</f>
        <v>-194591.56593791849</v>
      </c>
      <c r="E40" s="182">
        <f>$B$33+NPV($A$39,$C$33:E33)</f>
        <v>-81434.155935590068</v>
      </c>
      <c r="F40" s="182">
        <f>$B$33+NPV($A$39,$C$33:F33)</f>
        <v>27447.459184111271</v>
      </c>
      <c r="G40" s="196">
        <f>$B$33+NPV($A$39,$C$33:G33)</f>
        <v>31008.821520870522</v>
      </c>
      <c r="H40" s="182">
        <f>$B$33+NPV($A$39,$C$33:H33)</f>
        <v>93639.040220870986</v>
      </c>
      <c r="I40" s="182">
        <f>$B$33+NPV($A$39,$C$33:I33)</f>
        <v>161637.53847524809</v>
      </c>
      <c r="J40" s="182">
        <f>$B$33+NPV($A$39,$C$33:J33)</f>
        <v>231631.62515436619</v>
      </c>
      <c r="K40" s="182">
        <f>$B$33+NPV($A$39,$C$33:K33)</f>
        <v>300376.28949233273</v>
      </c>
      <c r="L40" s="196">
        <f>$B$33+NPV($A$39,$C$33:L33)</f>
        <v>300376.28949233273</v>
      </c>
      <c r="M40" s="182">
        <f>$B$33+NPV($A$39,$C$33:M33)</f>
        <v>300376.28949233273</v>
      </c>
      <c r="N40" s="182">
        <f>$B$33+NPV($A$39,$C$33:N33)</f>
        <v>300376.28949233273</v>
      </c>
      <c r="O40" s="182">
        <f>$B$33+NPV($A$39,$C$33:O33)</f>
        <v>300376.28949233273</v>
      </c>
      <c r="P40" s="182">
        <f>$B$33+NPV($A$39,$C$33:P33)</f>
        <v>300376.28949233273</v>
      </c>
      <c r="Q40" s="196">
        <f>$B$33+NPV($A$39,$C$33:Q33)</f>
        <v>300376.28949233273</v>
      </c>
      <c r="R40" s="182">
        <f>$B$33+NPV($A$39,$C$33:R33)</f>
        <v>300376.28949233273</v>
      </c>
      <c r="S40" s="182">
        <f>$B$33+NPV($A$39,$C$33:S33)</f>
        <v>300376.28949233273</v>
      </c>
      <c r="T40" s="182">
        <f>$B$33+NPV($A$39,$C$33:T33)</f>
        <v>300376.28949233273</v>
      </c>
      <c r="U40" s="182">
        <f>$B$33+NPV($A$39,$C$33:U33)</f>
        <v>300376.28949233273</v>
      </c>
      <c r="V40" s="196">
        <f>$B$33+NPV($A$39,$C$33:V33)</f>
        <v>300376.28949233273</v>
      </c>
      <c r="W40" s="182">
        <f>$B$33+NPV($A$39,$C$33:W33)</f>
        <v>300376.28949233273</v>
      </c>
      <c r="X40" s="182">
        <f>$B$33+NPV($A$39,$C$33:X33)</f>
        <v>300376.28949233273</v>
      </c>
      <c r="Y40" s="182">
        <f>$B$36+NPV($A$39,$C$33:Y33)</f>
        <v>300376.28949233273</v>
      </c>
      <c r="Z40" s="182">
        <f>$B$36+NPV($A$39,$C$33:Z33)</f>
        <v>300376.28949233273</v>
      </c>
      <c r="AA40" s="196">
        <f>$B$36+NPV($A$39,$C$33:AA33)</f>
        <v>300376.28949233273</v>
      </c>
      <c r="AB40" s="182"/>
      <c r="AC40" s="182"/>
      <c r="AD40" s="182"/>
      <c r="AE40" s="182"/>
      <c r="AF40" s="182"/>
      <c r="AG40" s="182"/>
      <c r="AH40" s="182"/>
      <c r="AI40" s="182"/>
      <c r="AJ40" s="182"/>
    </row>
    <row r="41" spans="1:36" x14ac:dyDescent="0.25">
      <c r="A41" s="181" t="s">
        <v>1363</v>
      </c>
      <c r="B41" s="6">
        <f>IF(SUM(C41:AA41)&gt;0,SUM(C41:AA41),"NA")</f>
        <v>4</v>
      </c>
      <c r="C41" s="6">
        <f t="shared" ref="C41:AA41" si="12">IF(AND(B40&lt;0,C40&gt;0),C1,0)</f>
        <v>0</v>
      </c>
      <c r="D41" s="6">
        <f t="shared" si="12"/>
        <v>0</v>
      </c>
      <c r="E41" s="6">
        <f t="shared" si="12"/>
        <v>0</v>
      </c>
      <c r="F41" s="6">
        <f t="shared" si="12"/>
        <v>4</v>
      </c>
      <c r="G41" s="181">
        <f t="shared" si="12"/>
        <v>0</v>
      </c>
      <c r="H41" s="6">
        <f t="shared" si="12"/>
        <v>0</v>
      </c>
      <c r="I41" s="6">
        <f t="shared" si="12"/>
        <v>0</v>
      </c>
      <c r="J41" s="6">
        <f t="shared" si="12"/>
        <v>0</v>
      </c>
      <c r="K41" s="6">
        <f t="shared" si="12"/>
        <v>0</v>
      </c>
      <c r="L41" s="181">
        <f t="shared" si="12"/>
        <v>0</v>
      </c>
      <c r="M41" s="6">
        <f t="shared" si="12"/>
        <v>0</v>
      </c>
      <c r="N41" s="6">
        <f t="shared" si="12"/>
        <v>0</v>
      </c>
      <c r="O41" s="6">
        <f t="shared" si="12"/>
        <v>0</v>
      </c>
      <c r="P41" s="6">
        <f t="shared" si="12"/>
        <v>0</v>
      </c>
      <c r="Q41" s="181">
        <f t="shared" si="12"/>
        <v>0</v>
      </c>
      <c r="R41" s="6">
        <f t="shared" si="12"/>
        <v>0</v>
      </c>
      <c r="S41" s="6">
        <f t="shared" si="12"/>
        <v>0</v>
      </c>
      <c r="T41" s="6">
        <f t="shared" si="12"/>
        <v>0</v>
      </c>
      <c r="U41" s="6">
        <f t="shared" si="12"/>
        <v>0</v>
      </c>
      <c r="V41" s="181">
        <f t="shared" si="12"/>
        <v>0</v>
      </c>
      <c r="W41" s="6">
        <f t="shared" si="12"/>
        <v>0</v>
      </c>
      <c r="X41" s="6">
        <f t="shared" si="12"/>
        <v>0</v>
      </c>
      <c r="Y41" s="6">
        <f t="shared" si="12"/>
        <v>0</v>
      </c>
      <c r="Z41" s="6">
        <f t="shared" si="12"/>
        <v>0</v>
      </c>
      <c r="AA41" s="181">
        <f t="shared" si="12"/>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-122723.65546163631</v>
      </c>
      <c r="C44" s="182">
        <f>$B$33+NPV($A$43,$C$33:C33)</f>
        <v>-143336.61110384917</v>
      </c>
      <c r="D44" s="182">
        <f>$B$33+NPV($A$43,$C$33:D33)</f>
        <v>-189374.25404441796</v>
      </c>
      <c r="E44" s="182">
        <f>$B$33+NPV($A$43,$C$33:E33)</f>
        <v>-90344.082128186026</v>
      </c>
      <c r="F44" s="182">
        <f>$B$33+NPV($A$43,$C$33:F33)</f>
        <v>801.14545276448189</v>
      </c>
      <c r="G44" s="196">
        <f>$B$33+NPV($A$43,$C$33:G33)</f>
        <v>3652.7571369642392</v>
      </c>
      <c r="H44" s="182">
        <f>$B$33+NPV($A$43,$C$33:H33)</f>
        <v>51620.910208987654</v>
      </c>
      <c r="I44" s="182">
        <f>$B$33+NPV($A$43,$C$33:I33)</f>
        <v>101436.26583680871</v>
      </c>
      <c r="J44" s="182">
        <f>$B$33+NPV($A$43,$C$33:J33)</f>
        <v>150484.13102569204</v>
      </c>
      <c r="K44" s="182">
        <f>$B$33+NPV($A$43,$C$33:K33)</f>
        <v>196562.02265496604</v>
      </c>
      <c r="L44" s="196">
        <f>$B$33+NPV($A$43,$C$33:L33)</f>
        <v>196562.02265496604</v>
      </c>
      <c r="M44" s="182">
        <f>$B$33+NPV($A$43,$C$33:M33)</f>
        <v>196562.02265496604</v>
      </c>
      <c r="N44" s="182">
        <f>$B$33+NPV($A$43,$C$33:N33)</f>
        <v>196562.02265496604</v>
      </c>
      <c r="O44" s="182">
        <f>$B$33+NPV($A$43,$C$33:O33)</f>
        <v>196562.02265496604</v>
      </c>
      <c r="P44" s="182">
        <f>$B$33+NPV($A$43,$C$33:P33)</f>
        <v>196562.02265496604</v>
      </c>
      <c r="Q44" s="196">
        <f>$B$33+NPV($A$43,$C$33:Q33)</f>
        <v>196562.02265496604</v>
      </c>
      <c r="R44" s="182">
        <f>$B$33+NPV($A$43,$C$33:R33)</f>
        <v>196562.02265496604</v>
      </c>
      <c r="S44" s="182">
        <f>$B$33+NPV($A$43,$C$33:S33)</f>
        <v>196562.02265496604</v>
      </c>
      <c r="T44" s="182">
        <f>$B$33+NPV($A$43,$C$33:T33)</f>
        <v>196562.02265496604</v>
      </c>
      <c r="U44" s="182">
        <f>$B$33+NPV($A$43,$C$33:U33)</f>
        <v>196562.02265496604</v>
      </c>
      <c r="V44" s="196">
        <f>$B$33+NPV($A$43,$C$33:V33)</f>
        <v>196562.02265496604</v>
      </c>
      <c r="W44" s="182">
        <f>$B$33+NPV($A$43,$C$33:W33)</f>
        <v>196562.02265496604</v>
      </c>
      <c r="X44" s="182">
        <f>$B$33+NPV($A$43,$C$33:X33)</f>
        <v>196562.02265496604</v>
      </c>
      <c r="Y44" s="182">
        <f>$B$36+NPV($A$43,$C$33:Y33)</f>
        <v>196562.02265496604</v>
      </c>
      <c r="Z44" s="182">
        <f>$B$36+NPV($A$43,$C$33:Z33)</f>
        <v>196562.02265496604</v>
      </c>
      <c r="AA44" s="196">
        <f>$B$36+NPV($A$43,$C$33:AA33)</f>
        <v>196562.02265496604</v>
      </c>
      <c r="AB44" s="182"/>
      <c r="AC44" s="182"/>
      <c r="AD44" s="182"/>
      <c r="AE44" s="182"/>
      <c r="AF44" s="182"/>
      <c r="AG44" s="182"/>
      <c r="AH44" s="182"/>
      <c r="AI44" s="182"/>
      <c r="AJ44" s="182"/>
    </row>
    <row r="45" spans="1:36" x14ac:dyDescent="0.25">
      <c r="A45" s="181" t="s">
        <v>1363</v>
      </c>
      <c r="B45" s="6">
        <f>IF(SUM(C45:AA45)&gt;0,SUM(C45:AA45),"NA")</f>
        <v>4</v>
      </c>
      <c r="C45" s="6">
        <f t="shared" ref="C45:AA45" si="13">IF(AND(B44&lt;0,C44&gt;0),C1,0)</f>
        <v>0</v>
      </c>
      <c r="D45" s="6">
        <f t="shared" si="13"/>
        <v>0</v>
      </c>
      <c r="E45" s="6">
        <f t="shared" si="13"/>
        <v>0</v>
      </c>
      <c r="F45" s="6">
        <f t="shared" si="13"/>
        <v>4</v>
      </c>
      <c r="G45" s="181">
        <f t="shared" si="13"/>
        <v>0</v>
      </c>
      <c r="H45" s="6">
        <f t="shared" si="13"/>
        <v>0</v>
      </c>
      <c r="I45" s="6">
        <f t="shared" si="13"/>
        <v>0</v>
      </c>
      <c r="J45" s="6">
        <f t="shared" si="13"/>
        <v>0</v>
      </c>
      <c r="K45" s="6">
        <f t="shared" si="13"/>
        <v>0</v>
      </c>
      <c r="L45" s="181">
        <f t="shared" si="13"/>
        <v>0</v>
      </c>
      <c r="M45" s="6">
        <f t="shared" si="13"/>
        <v>0</v>
      </c>
      <c r="N45" s="6">
        <f t="shared" si="13"/>
        <v>0</v>
      </c>
      <c r="O45" s="6">
        <f t="shared" si="13"/>
        <v>0</v>
      </c>
      <c r="P45" s="6">
        <f t="shared" si="13"/>
        <v>0</v>
      </c>
      <c r="Q45" s="181">
        <f t="shared" si="13"/>
        <v>0</v>
      </c>
      <c r="R45" s="6">
        <f t="shared" si="13"/>
        <v>0</v>
      </c>
      <c r="S45" s="6">
        <f t="shared" si="13"/>
        <v>0</v>
      </c>
      <c r="T45" s="6">
        <f t="shared" si="13"/>
        <v>0</v>
      </c>
      <c r="U45" s="6">
        <f t="shared" si="13"/>
        <v>0</v>
      </c>
      <c r="V45" s="181">
        <f t="shared" si="13"/>
        <v>0</v>
      </c>
      <c r="W45" s="6">
        <f t="shared" si="13"/>
        <v>0</v>
      </c>
      <c r="X45" s="6">
        <f t="shared" si="13"/>
        <v>0</v>
      </c>
      <c r="Y45" s="6">
        <f t="shared" si="13"/>
        <v>0</v>
      </c>
      <c r="Z45" s="6">
        <f t="shared" si="13"/>
        <v>0</v>
      </c>
      <c r="AA45" s="181">
        <f t="shared" si="13"/>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-122723.65546163631</v>
      </c>
      <c r="C48" s="182">
        <f>$B$33+NPV($A$47,$C$33:C33)</f>
        <v>-142477.73795209028</v>
      </c>
      <c r="D48" s="182">
        <f>$B$33+NPV($A$47,$C$33:D33)</f>
        <v>-184758.83711105018</v>
      </c>
      <c r="E48" s="182">
        <f>$B$33+NPV($A$47,$C$33:E33)</f>
        <v>-97598.818179858514</v>
      </c>
      <c r="F48" s="182">
        <f>$B$33+NPV($A$47,$C$33:F33)</f>
        <v>-20721.130729648838</v>
      </c>
      <c r="G48" s="196">
        <f>$B$33+NPV($A$47,$C$33:G33)</f>
        <v>-18416.117846669891</v>
      </c>
      <c r="H48" s="182">
        <f>$B$33+NPV($A$47,$C$33:H33)</f>
        <v>18741.902045731287</v>
      </c>
      <c r="I48" s="182">
        <f>$B$33+NPV($A$47,$C$33:I33)</f>
        <v>55722.965441311215</v>
      </c>
      <c r="J48" s="182">
        <f>$B$33+NPV($A$47,$C$33:J33)</f>
        <v>90617.134743701201</v>
      </c>
      <c r="K48" s="182">
        <f>$B$33+NPV($A$47,$C$33:K33)</f>
        <v>122032.48801187813</v>
      </c>
      <c r="L48" s="196">
        <f>$B$33+NPV($A$47,$C$33:L33)</f>
        <v>122032.48801187813</v>
      </c>
      <c r="M48" s="182">
        <f>$B$33+NPV($A$47,$C$33:M33)</f>
        <v>122032.48801187813</v>
      </c>
      <c r="N48" s="182">
        <f>$B$33+NPV($A$47,$C$33:N33)</f>
        <v>122032.48801187813</v>
      </c>
      <c r="O48" s="182">
        <f>$B$33+NPV($A$47,$C$33:O33)</f>
        <v>122032.48801187813</v>
      </c>
      <c r="P48" s="182">
        <f>$B$33+NPV($A$47,$C$33:P33)</f>
        <v>122032.48801187813</v>
      </c>
      <c r="Q48" s="196">
        <f>$B$33+NPV($A$47,$C$33:Q33)</f>
        <v>122032.48801187813</v>
      </c>
      <c r="R48" s="182">
        <f>$B$33+NPV($A$47,$C$33:R33)</f>
        <v>122032.48801187813</v>
      </c>
      <c r="S48" s="182">
        <f>$B$33+NPV($A$47,$C$33:S33)</f>
        <v>122032.48801187813</v>
      </c>
      <c r="T48" s="182">
        <f>$B$33+NPV($A$47,$C$33:T33)</f>
        <v>122032.48801187813</v>
      </c>
      <c r="U48" s="182">
        <f>$B$33+NPV($A$47,$C$33:U33)</f>
        <v>122032.48801187813</v>
      </c>
      <c r="V48" s="196">
        <f>$B$33+NPV($A$47,$C$33:V33)</f>
        <v>122032.48801187813</v>
      </c>
      <c r="W48" s="182">
        <f>$B$33+NPV($A$47,$C$33:W33)</f>
        <v>122032.48801187813</v>
      </c>
      <c r="X48" s="182">
        <f>$B$33+NPV($A$47,$C$33:X33)</f>
        <v>122032.48801187813</v>
      </c>
      <c r="Y48" s="182">
        <f>$B$33+NPV($A$47,$C$33:Y33)</f>
        <v>122032.48801187813</v>
      </c>
      <c r="Z48" s="182">
        <f>$B$33+NPV($A$47,$C$33:Z33)</f>
        <v>122032.48801187813</v>
      </c>
      <c r="AA48" s="196">
        <f>$B$33+NPV($A$47,$C$33:AA33)</f>
        <v>122032.48801187813</v>
      </c>
      <c r="AB48" s="182"/>
      <c r="AC48" s="182"/>
      <c r="AD48" s="182"/>
      <c r="AE48" s="182"/>
      <c r="AF48" s="182"/>
      <c r="AG48" s="182"/>
      <c r="AH48" s="182"/>
      <c r="AI48" s="182"/>
      <c r="AJ48" s="182"/>
    </row>
    <row r="49" spans="1:62" x14ac:dyDescent="0.25">
      <c r="A49" s="181" t="s">
        <v>1363</v>
      </c>
      <c r="B49" s="6" t="str">
        <f>IF(SUM(C49:AA49)&gt;0,SUM(C49:AA49),"NA")</f>
        <v>NA</v>
      </c>
      <c r="C49" s="6">
        <f t="shared" ref="C49:AA49" si="14">IF(AND(B48&lt;0,C48&gt;0),C13,0)</f>
        <v>0</v>
      </c>
      <c r="D49" s="6">
        <f t="shared" si="14"/>
        <v>0</v>
      </c>
      <c r="E49" s="6">
        <f t="shared" si="14"/>
        <v>0</v>
      </c>
      <c r="F49" s="6">
        <f t="shared" si="14"/>
        <v>0</v>
      </c>
      <c r="G49" s="181">
        <f t="shared" si="14"/>
        <v>0</v>
      </c>
      <c r="H49" s="6">
        <f t="shared" si="14"/>
        <v>0</v>
      </c>
      <c r="I49" s="6">
        <f t="shared" si="14"/>
        <v>0</v>
      </c>
      <c r="J49" s="6">
        <f t="shared" si="14"/>
        <v>0</v>
      </c>
      <c r="K49" s="6">
        <f t="shared" si="14"/>
        <v>0</v>
      </c>
      <c r="L49" s="181">
        <f t="shared" si="14"/>
        <v>0</v>
      </c>
      <c r="M49" s="6">
        <f t="shared" si="14"/>
        <v>0</v>
      </c>
      <c r="N49" s="6">
        <f t="shared" si="14"/>
        <v>0</v>
      </c>
      <c r="O49" s="6">
        <f t="shared" si="14"/>
        <v>0</v>
      </c>
      <c r="P49" s="6">
        <f t="shared" si="14"/>
        <v>0</v>
      </c>
      <c r="Q49" s="181">
        <f t="shared" si="14"/>
        <v>0</v>
      </c>
      <c r="R49" s="6">
        <f t="shared" si="14"/>
        <v>0</v>
      </c>
      <c r="S49" s="6">
        <f t="shared" si="14"/>
        <v>0</v>
      </c>
      <c r="T49" s="6">
        <f t="shared" si="14"/>
        <v>0</v>
      </c>
      <c r="U49" s="6">
        <f t="shared" si="14"/>
        <v>0</v>
      </c>
      <c r="V49" s="181">
        <f t="shared" si="14"/>
        <v>0</v>
      </c>
      <c r="W49" s="6">
        <f t="shared" si="14"/>
        <v>0</v>
      </c>
      <c r="X49" s="6">
        <f t="shared" si="14"/>
        <v>0</v>
      </c>
      <c r="Y49" s="6">
        <f t="shared" si="14"/>
        <v>0</v>
      </c>
      <c r="Z49" s="6">
        <f t="shared" si="14"/>
        <v>0</v>
      </c>
      <c r="AA49" s="181">
        <f t="shared" si="14"/>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204" t="s">
        <v>400</v>
      </c>
      <c r="B52" s="182">
        <f>B241*$B$251*0.3*'Par&amp;Info'!$B$16</f>
        <v>25501.462764093078</v>
      </c>
      <c r="L52" s="196"/>
    </row>
    <row r="53" spans="1:62" x14ac:dyDescent="0.25">
      <c r="A53" s="204" t="s">
        <v>1319</v>
      </c>
      <c r="B53" s="184">
        <f>B241*$B$251*0.7*'Par&amp;Info'!$B$14</f>
        <v>48611.096348771622</v>
      </c>
      <c r="C53" s="182"/>
      <c r="D53" s="182"/>
      <c r="E53" s="182"/>
      <c r="F53" s="182"/>
      <c r="G53" s="196"/>
      <c r="H53" s="182"/>
      <c r="I53" s="182"/>
      <c r="J53" s="182"/>
      <c r="K53" s="182"/>
      <c r="L53" s="196"/>
      <c r="M53" s="182"/>
      <c r="N53" s="182"/>
      <c r="O53" s="182"/>
      <c r="P53" s="182"/>
      <c r="Q53" s="196"/>
      <c r="R53" s="182"/>
      <c r="S53" s="182"/>
      <c r="T53" s="182"/>
      <c r="U53" s="182"/>
      <c r="V53" s="196"/>
    </row>
    <row r="54" spans="1:62" x14ac:dyDescent="0.25">
      <c r="A54" s="181" t="s">
        <v>735</v>
      </c>
      <c r="B54" s="184"/>
      <c r="C54" s="182">
        <f>C238/$B$248*$B$251*0.3*'Par&amp;Info'!$B$16</f>
        <v>101442.5656557996</v>
      </c>
      <c r="D54" s="182">
        <f>D238/$B$248*$B$251*0.3*'Par&amp;Info'!$B$16</f>
        <v>103517.94092090846</v>
      </c>
      <c r="E54" s="182">
        <f>E238/$B$248*$B$251*0.3*'Par&amp;Info'!$B$16</f>
        <v>48258.479600939761</v>
      </c>
      <c r="F54" s="182">
        <f>F238/$B$248*$B$251*0.3*'Par&amp;Info'!$B$16</f>
        <v>48258.479600939761</v>
      </c>
      <c r="G54" s="182">
        <f>G238/$B$248*$B$251*0.3*'Par&amp;Info'!$B$16</f>
        <v>48258.479600939761</v>
      </c>
      <c r="H54" s="182">
        <f>H238/$B$248*$B$251*0.3*'Par&amp;Info'!$B$16</f>
        <v>48258.479600939761</v>
      </c>
      <c r="I54" s="182">
        <f>I238/$B$248*$B$251*0.3*'Par&amp;Info'!$B$16</f>
        <v>48258.479600939761</v>
      </c>
      <c r="J54" s="182">
        <f>J238/$B$248*$B$251*0.3*'Par&amp;Info'!$B$16</f>
        <v>48258.479600939761</v>
      </c>
      <c r="K54" s="182">
        <f>K238/$B$248*$B$251*0.3*'Par&amp;Info'!$B$16</f>
        <v>48258.479600939761</v>
      </c>
      <c r="L54" s="196"/>
      <c r="M54" s="182"/>
      <c r="N54" s="182"/>
      <c r="O54" s="182"/>
      <c r="P54" s="182"/>
      <c r="Q54" s="196"/>
      <c r="R54" s="182"/>
      <c r="S54" s="182"/>
      <c r="T54" s="182"/>
      <c r="U54" s="182"/>
      <c r="V54" s="196"/>
    </row>
    <row r="55" spans="1:62" x14ac:dyDescent="0.25">
      <c r="A55" s="181" t="s">
        <v>1320</v>
      </c>
      <c r="B55" s="184"/>
      <c r="C55" s="184">
        <f>C238/$B$248*$B$251*0.7*'Par&amp;Info'!$B$14</f>
        <v>193370.64616952132</v>
      </c>
      <c r="D55" s="184">
        <f>D238/$B$248*$B$251*0.7*'Par&amp;Info'!$B$14</f>
        <v>197326.74342971912</v>
      </c>
      <c r="E55" s="184">
        <f>E238/$B$248*$B$251*0.7*'Par&amp;Info'!$B$14</f>
        <v>91990.707483243503</v>
      </c>
      <c r="F55" s="184">
        <f>F238/$B$248*$B$251*0.7*'Par&amp;Info'!$B$14</f>
        <v>91990.707483243503</v>
      </c>
      <c r="G55" s="184">
        <f>G238/$B$248*$B$251*0.7*'Par&amp;Info'!$B$14</f>
        <v>91990.707483243503</v>
      </c>
      <c r="H55" s="184">
        <f>H238/$B$248*$B$251*0.7*'Par&amp;Info'!$B$14</f>
        <v>91990.707483243503</v>
      </c>
      <c r="I55" s="184">
        <f>I238/$B$248*$B$251*0.7*'Par&amp;Info'!$B$14</f>
        <v>91990.707483243503</v>
      </c>
      <c r="J55" s="184">
        <f>J238/$B$248*$B$251*0.7*'Par&amp;Info'!$B$14</f>
        <v>91990.707483243503</v>
      </c>
      <c r="K55" s="184">
        <f>K238/$B$248*$B$251*0.7*'Par&amp;Info'!$B$14</f>
        <v>91990.707483243503</v>
      </c>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736</v>
      </c>
      <c r="B59" s="182"/>
      <c r="C59" s="182">
        <f>C236/$B$248*$B$251*'Par&amp;Info'!$B$16</f>
        <v>309782.44207068038</v>
      </c>
      <c r="D59" s="182">
        <f>D236/$B$248*$B$251*'Par&amp;Info'!$B$16</f>
        <v>279425.25024766917</v>
      </c>
      <c r="E59" s="182">
        <f>E236/$B$248*$B$251*'Par&amp;Info'!$B$16</f>
        <v>309259.84129393118</v>
      </c>
      <c r="F59" s="182">
        <f>F236/$B$248*$B$251*'Par&amp;Info'!$B$16</f>
        <v>318060.90127758676</v>
      </c>
      <c r="G59" s="182">
        <f>G236/$B$248*$B$251*'Par&amp;Info'!$B$16</f>
        <v>164382.93823780614</v>
      </c>
      <c r="H59" s="182">
        <f>H236/$B$248*$B$251*'Par&amp;Info'!$B$16</f>
        <v>269600.58145122358</v>
      </c>
      <c r="I59" s="182">
        <f>I236/$B$248*$B$251*'Par&amp;Info'!$B$16</f>
        <v>291157.16490345687</v>
      </c>
      <c r="J59" s="182">
        <f>J236/$B$248*$B$251*'Par&amp;Info'!$B$16</f>
        <v>308685.86955235974</v>
      </c>
      <c r="K59" s="182">
        <f>K236/$B$248*$B$251*'Par&amp;Info'!$B$16</f>
        <v>320743.65112511039</v>
      </c>
      <c r="L59" s="196"/>
      <c r="M59" s="182"/>
      <c r="N59" s="182"/>
      <c r="O59" s="182"/>
      <c r="P59" s="182"/>
      <c r="Q59" s="196"/>
      <c r="R59" s="182"/>
      <c r="S59" s="182"/>
      <c r="T59" s="182"/>
      <c r="U59" s="182"/>
      <c r="V59" s="196"/>
      <c r="W59" s="182"/>
      <c r="X59" s="182"/>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5">SUM(B52:B55)</f>
        <v>74112.559112864692</v>
      </c>
      <c r="C66" s="198">
        <f t="shared" si="15"/>
        <v>294813.2118253209</v>
      </c>
      <c r="D66" s="198">
        <f t="shared" si="15"/>
        <v>300844.68435062759</v>
      </c>
      <c r="E66" s="198">
        <f t="shared" si="15"/>
        <v>140249.18708418327</v>
      </c>
      <c r="F66" s="198">
        <f t="shared" si="15"/>
        <v>140249.18708418327</v>
      </c>
      <c r="G66" s="200">
        <f t="shared" si="15"/>
        <v>140249.18708418327</v>
      </c>
      <c r="H66" s="198">
        <f t="shared" si="15"/>
        <v>140249.18708418327</v>
      </c>
      <c r="I66" s="198">
        <f t="shared" si="15"/>
        <v>140249.18708418327</v>
      </c>
      <c r="J66" s="198">
        <f t="shared" si="15"/>
        <v>140249.18708418327</v>
      </c>
      <c r="K66" s="198">
        <f t="shared" si="15"/>
        <v>140249.18708418327</v>
      </c>
      <c r="L66" s="200">
        <f t="shared" si="15"/>
        <v>0</v>
      </c>
      <c r="M66" s="198">
        <f t="shared" si="15"/>
        <v>0</v>
      </c>
      <c r="N66" s="198">
        <f t="shared" si="15"/>
        <v>0</v>
      </c>
      <c r="O66" s="198">
        <f t="shared" si="15"/>
        <v>0</v>
      </c>
      <c r="P66" s="198">
        <f t="shared" si="15"/>
        <v>0</v>
      </c>
      <c r="Q66" s="200">
        <f t="shared" si="15"/>
        <v>0</v>
      </c>
      <c r="R66" s="198">
        <f t="shared" si="15"/>
        <v>0</v>
      </c>
      <c r="S66" s="198">
        <f t="shared" si="15"/>
        <v>0</v>
      </c>
      <c r="T66" s="198">
        <f t="shared" si="15"/>
        <v>0</v>
      </c>
      <c r="U66" s="198">
        <f t="shared" si="15"/>
        <v>0</v>
      </c>
      <c r="V66" s="200">
        <f t="shared" si="15"/>
        <v>0</v>
      </c>
      <c r="W66" s="198">
        <f t="shared" si="15"/>
        <v>0</v>
      </c>
      <c r="X66" s="198">
        <f t="shared" si="15"/>
        <v>0</v>
      </c>
      <c r="Y66" s="198">
        <f t="shared" si="15"/>
        <v>0</v>
      </c>
      <c r="Z66" s="198">
        <f t="shared" si="15"/>
        <v>0</v>
      </c>
      <c r="AA66" s="200">
        <f t="shared" si="15"/>
        <v>0</v>
      </c>
      <c r="AB66" s="198"/>
      <c r="AC66" s="198"/>
      <c r="AD66" s="198"/>
      <c r="AE66" s="198"/>
      <c r="AF66" s="198"/>
      <c r="AG66" s="198"/>
      <c r="AH66" s="198"/>
      <c r="AI66" s="198"/>
      <c r="AJ66" s="198"/>
      <c r="AK66" s="198">
        <f t="shared" ref="AK66:BJ66" si="16">SUM(AK52:AK56)</f>
        <v>0</v>
      </c>
      <c r="AL66" s="198">
        <f t="shared" si="16"/>
        <v>0</v>
      </c>
      <c r="AM66" s="198">
        <f t="shared" si="16"/>
        <v>0</v>
      </c>
      <c r="AN66" s="198">
        <f t="shared" si="16"/>
        <v>0</v>
      </c>
      <c r="AO66" s="198">
        <f t="shared" si="16"/>
        <v>0</v>
      </c>
      <c r="AP66" s="198">
        <f t="shared" si="16"/>
        <v>0</v>
      </c>
      <c r="AQ66" s="198">
        <f t="shared" si="16"/>
        <v>0</v>
      </c>
      <c r="AR66" s="198">
        <f t="shared" si="16"/>
        <v>0</v>
      </c>
      <c r="AS66" s="198">
        <f t="shared" si="16"/>
        <v>0</v>
      </c>
      <c r="AT66" s="198">
        <f t="shared" si="16"/>
        <v>0</v>
      </c>
      <c r="AU66" s="198">
        <f t="shared" si="16"/>
        <v>0</v>
      </c>
      <c r="AV66" s="198">
        <f t="shared" si="16"/>
        <v>0</v>
      </c>
      <c r="AW66" s="198">
        <f t="shared" si="16"/>
        <v>0</v>
      </c>
      <c r="AX66" s="198">
        <f t="shared" si="16"/>
        <v>0</v>
      </c>
      <c r="AY66" s="198">
        <f t="shared" si="16"/>
        <v>0</v>
      </c>
      <c r="AZ66" s="198">
        <f t="shared" si="16"/>
        <v>0</v>
      </c>
      <c r="BA66" s="198">
        <f t="shared" si="16"/>
        <v>0</v>
      </c>
      <c r="BB66" s="198">
        <f t="shared" si="16"/>
        <v>0</v>
      </c>
      <c r="BC66" s="198">
        <f t="shared" si="16"/>
        <v>0</v>
      </c>
      <c r="BD66" s="198">
        <f t="shared" si="16"/>
        <v>0</v>
      </c>
      <c r="BE66" s="198">
        <f t="shared" si="16"/>
        <v>0</v>
      </c>
      <c r="BF66" s="198">
        <f t="shared" si="16"/>
        <v>0</v>
      </c>
      <c r="BG66" s="198">
        <f t="shared" si="16"/>
        <v>0</v>
      </c>
      <c r="BH66" s="198">
        <f t="shared" si="16"/>
        <v>0</v>
      </c>
      <c r="BI66" s="198">
        <f t="shared" si="16"/>
        <v>0</v>
      </c>
      <c r="BJ66" s="198">
        <f t="shared" si="16"/>
        <v>0</v>
      </c>
    </row>
    <row r="67" spans="1:62" s="199" customFormat="1" x14ac:dyDescent="0.25">
      <c r="A67" s="197" t="s">
        <v>218</v>
      </c>
      <c r="B67" s="198">
        <f t="shared" ref="B67:AA67" si="17">SUM(B59:B63)</f>
        <v>0</v>
      </c>
      <c r="C67" s="198">
        <f t="shared" si="17"/>
        <v>309782.44207068038</v>
      </c>
      <c r="D67" s="198">
        <f t="shared" si="17"/>
        <v>279425.25024766917</v>
      </c>
      <c r="E67" s="198">
        <f t="shared" si="17"/>
        <v>309259.84129393118</v>
      </c>
      <c r="F67" s="198">
        <f t="shared" si="17"/>
        <v>318060.90127758676</v>
      </c>
      <c r="G67" s="200">
        <f t="shared" si="17"/>
        <v>164382.93823780614</v>
      </c>
      <c r="H67" s="198">
        <f t="shared" si="17"/>
        <v>269600.58145122358</v>
      </c>
      <c r="I67" s="198">
        <f t="shared" si="17"/>
        <v>291157.16490345687</v>
      </c>
      <c r="J67" s="198">
        <f t="shared" si="17"/>
        <v>308685.86955235974</v>
      </c>
      <c r="K67" s="198">
        <f t="shared" si="17"/>
        <v>320743.65112511039</v>
      </c>
      <c r="L67" s="200">
        <f t="shared" si="17"/>
        <v>0</v>
      </c>
      <c r="M67" s="198">
        <f t="shared" si="17"/>
        <v>0</v>
      </c>
      <c r="N67" s="198">
        <f t="shared" si="17"/>
        <v>0</v>
      </c>
      <c r="O67" s="198">
        <f t="shared" si="17"/>
        <v>0</v>
      </c>
      <c r="P67" s="198">
        <f t="shared" si="17"/>
        <v>0</v>
      </c>
      <c r="Q67" s="200">
        <f t="shared" si="17"/>
        <v>0</v>
      </c>
      <c r="R67" s="198">
        <f t="shared" si="17"/>
        <v>0</v>
      </c>
      <c r="S67" s="198">
        <f t="shared" si="17"/>
        <v>0</v>
      </c>
      <c r="T67" s="198">
        <f t="shared" si="17"/>
        <v>0</v>
      </c>
      <c r="U67" s="198">
        <f t="shared" si="17"/>
        <v>0</v>
      </c>
      <c r="V67" s="200">
        <f t="shared" si="17"/>
        <v>0</v>
      </c>
      <c r="W67" s="198">
        <f t="shared" si="17"/>
        <v>0</v>
      </c>
      <c r="X67" s="198">
        <f t="shared" si="17"/>
        <v>0</v>
      </c>
      <c r="Y67" s="198">
        <f t="shared" si="17"/>
        <v>0</v>
      </c>
      <c r="Z67" s="198">
        <f t="shared" si="17"/>
        <v>0</v>
      </c>
      <c r="AA67" s="200">
        <f t="shared" si="17"/>
        <v>0</v>
      </c>
      <c r="AB67" s="198"/>
      <c r="AC67" s="198"/>
      <c r="AD67" s="198"/>
      <c r="AE67" s="198"/>
      <c r="AF67" s="198"/>
      <c r="AG67" s="198"/>
      <c r="AH67" s="198"/>
      <c r="AI67" s="198"/>
      <c r="AJ67" s="198"/>
      <c r="AK67" s="198">
        <f t="shared" ref="AK67:BJ67" si="18">SUM(AK59:AK63)</f>
        <v>0</v>
      </c>
      <c r="AL67" s="198">
        <f t="shared" si="18"/>
        <v>0</v>
      </c>
      <c r="AM67" s="198">
        <f t="shared" si="18"/>
        <v>0</v>
      </c>
      <c r="AN67" s="198">
        <f t="shared" si="18"/>
        <v>0</v>
      </c>
      <c r="AO67" s="198">
        <f t="shared" si="18"/>
        <v>0</v>
      </c>
      <c r="AP67" s="198">
        <f t="shared" si="18"/>
        <v>0</v>
      </c>
      <c r="AQ67" s="198">
        <f t="shared" si="18"/>
        <v>0</v>
      </c>
      <c r="AR67" s="198">
        <f t="shared" si="18"/>
        <v>0</v>
      </c>
      <c r="AS67" s="198">
        <f t="shared" si="18"/>
        <v>0</v>
      </c>
      <c r="AT67" s="198">
        <f t="shared" si="18"/>
        <v>0</v>
      </c>
      <c r="AU67" s="198">
        <f t="shared" si="18"/>
        <v>0</v>
      </c>
      <c r="AV67" s="198">
        <f t="shared" si="18"/>
        <v>0</v>
      </c>
      <c r="AW67" s="198">
        <f t="shared" si="18"/>
        <v>0</v>
      </c>
      <c r="AX67" s="198">
        <f t="shared" si="18"/>
        <v>0</v>
      </c>
      <c r="AY67" s="198">
        <f t="shared" si="18"/>
        <v>0</v>
      </c>
      <c r="AZ67" s="198">
        <f t="shared" si="18"/>
        <v>0</v>
      </c>
      <c r="BA67" s="198">
        <f t="shared" si="18"/>
        <v>0</v>
      </c>
      <c r="BB67" s="198">
        <f t="shared" si="18"/>
        <v>0</v>
      </c>
      <c r="BC67" s="198">
        <f t="shared" si="18"/>
        <v>0</v>
      </c>
      <c r="BD67" s="198">
        <f t="shared" si="18"/>
        <v>0</v>
      </c>
      <c r="BE67" s="198">
        <f t="shared" si="18"/>
        <v>0</v>
      </c>
      <c r="BF67" s="198">
        <f t="shared" si="18"/>
        <v>0</v>
      </c>
      <c r="BG67" s="198">
        <f t="shared" si="18"/>
        <v>0</v>
      </c>
      <c r="BH67" s="198">
        <f t="shared" si="18"/>
        <v>0</v>
      </c>
      <c r="BI67" s="198">
        <f t="shared" si="18"/>
        <v>0</v>
      </c>
      <c r="BJ67" s="198">
        <f t="shared" si="18"/>
        <v>0</v>
      </c>
    </row>
    <row r="68" spans="1:62" s="199" customFormat="1" x14ac:dyDescent="0.25">
      <c r="A68" s="197" t="s">
        <v>219</v>
      </c>
      <c r="B68" s="198">
        <f>B67-B66</f>
        <v>-74112.559112864692</v>
      </c>
      <c r="C68" s="198">
        <f t="shared" ref="C68:AA68" si="19">C67-C66</f>
        <v>14969.230245359475</v>
      </c>
      <c r="D68" s="198">
        <f t="shared" si="19"/>
        <v>-21419.434102958417</v>
      </c>
      <c r="E68" s="198">
        <f t="shared" si="19"/>
        <v>169010.65420974791</v>
      </c>
      <c r="F68" s="198">
        <f t="shared" si="19"/>
        <v>177811.71419340349</v>
      </c>
      <c r="G68" s="200">
        <f t="shared" si="19"/>
        <v>24133.75115362287</v>
      </c>
      <c r="H68" s="198">
        <f t="shared" si="19"/>
        <v>129351.39436704031</v>
      </c>
      <c r="I68" s="198">
        <f t="shared" si="19"/>
        <v>150907.9778192736</v>
      </c>
      <c r="J68" s="198">
        <f t="shared" si="19"/>
        <v>168436.68246817647</v>
      </c>
      <c r="K68" s="198">
        <f t="shared" si="19"/>
        <v>180494.46404092712</v>
      </c>
      <c r="L68" s="200">
        <f t="shared" si="19"/>
        <v>0</v>
      </c>
      <c r="M68" s="198">
        <f t="shared" si="19"/>
        <v>0</v>
      </c>
      <c r="N68" s="198">
        <f t="shared" si="19"/>
        <v>0</v>
      </c>
      <c r="O68" s="198">
        <f t="shared" si="19"/>
        <v>0</v>
      </c>
      <c r="P68" s="198">
        <f t="shared" si="19"/>
        <v>0</v>
      </c>
      <c r="Q68" s="200">
        <f t="shared" si="19"/>
        <v>0</v>
      </c>
      <c r="R68" s="198">
        <f t="shared" si="19"/>
        <v>0</v>
      </c>
      <c r="S68" s="198">
        <f t="shared" si="19"/>
        <v>0</v>
      </c>
      <c r="T68" s="198">
        <f t="shared" si="19"/>
        <v>0</v>
      </c>
      <c r="U68" s="198">
        <f t="shared" si="19"/>
        <v>0</v>
      </c>
      <c r="V68" s="200">
        <f t="shared" si="19"/>
        <v>0</v>
      </c>
      <c r="W68" s="198">
        <f t="shared" si="19"/>
        <v>0</v>
      </c>
      <c r="X68" s="198">
        <f t="shared" si="19"/>
        <v>0</v>
      </c>
      <c r="Y68" s="198">
        <f t="shared" si="19"/>
        <v>0</v>
      </c>
      <c r="Z68" s="198">
        <f t="shared" si="19"/>
        <v>0</v>
      </c>
      <c r="AA68" s="200">
        <f t="shared" si="19"/>
        <v>0</v>
      </c>
      <c r="AB68" s="198"/>
      <c r="AC68" s="198"/>
      <c r="AD68" s="198"/>
      <c r="AE68" s="198"/>
      <c r="AF68" s="198"/>
      <c r="AG68" s="198"/>
      <c r="AH68" s="198"/>
      <c r="AI68" s="198"/>
      <c r="AJ68" s="198"/>
      <c r="AK68" s="198">
        <f t="shared" ref="AK68:BJ68" si="20">AK67-AK66</f>
        <v>0</v>
      </c>
      <c r="AL68" s="198">
        <f t="shared" si="20"/>
        <v>0</v>
      </c>
      <c r="AM68" s="198">
        <f t="shared" si="20"/>
        <v>0</v>
      </c>
      <c r="AN68" s="198">
        <f t="shared" si="20"/>
        <v>0</v>
      </c>
      <c r="AO68" s="198">
        <f t="shared" si="20"/>
        <v>0</v>
      </c>
      <c r="AP68" s="198">
        <f t="shared" si="20"/>
        <v>0</v>
      </c>
      <c r="AQ68" s="198">
        <f t="shared" si="20"/>
        <v>0</v>
      </c>
      <c r="AR68" s="198">
        <f t="shared" si="20"/>
        <v>0</v>
      </c>
      <c r="AS68" s="198">
        <f t="shared" si="20"/>
        <v>0</v>
      </c>
      <c r="AT68" s="198">
        <f t="shared" si="20"/>
        <v>0</v>
      </c>
      <c r="AU68" s="198">
        <f t="shared" si="20"/>
        <v>0</v>
      </c>
      <c r="AV68" s="198">
        <f t="shared" si="20"/>
        <v>0</v>
      </c>
      <c r="AW68" s="198">
        <f t="shared" si="20"/>
        <v>0</v>
      </c>
      <c r="AX68" s="198">
        <f t="shared" si="20"/>
        <v>0</v>
      </c>
      <c r="AY68" s="198">
        <f t="shared" si="20"/>
        <v>0</v>
      </c>
      <c r="AZ68" s="198">
        <f t="shared" si="20"/>
        <v>0</v>
      </c>
      <c r="BA68" s="198">
        <f t="shared" si="20"/>
        <v>0</v>
      </c>
      <c r="BB68" s="198">
        <f t="shared" si="20"/>
        <v>0</v>
      </c>
      <c r="BC68" s="198">
        <f t="shared" si="20"/>
        <v>0</v>
      </c>
      <c r="BD68" s="198">
        <f t="shared" si="20"/>
        <v>0</v>
      </c>
      <c r="BE68" s="198">
        <f t="shared" si="20"/>
        <v>0</v>
      </c>
      <c r="BF68" s="198">
        <f t="shared" si="20"/>
        <v>0</v>
      </c>
      <c r="BG68" s="198">
        <f t="shared" si="20"/>
        <v>0</v>
      </c>
      <c r="BH68" s="198">
        <f t="shared" si="20"/>
        <v>0</v>
      </c>
      <c r="BI68" s="198">
        <f t="shared" si="20"/>
        <v>0</v>
      </c>
      <c r="BJ68" s="198">
        <f t="shared" si="20"/>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1067</v>
      </c>
      <c r="B82" s="192">
        <f>B53</f>
        <v>48611.096348771622</v>
      </c>
      <c r="C82" s="192">
        <f>C55*0.2</f>
        <v>38674.129233904263</v>
      </c>
      <c r="D82" s="192">
        <f t="shared" ref="D82:K82" si="21">D55*0.2</f>
        <v>39465.348685943827</v>
      </c>
      <c r="E82" s="192">
        <f t="shared" si="21"/>
        <v>18398.141496648703</v>
      </c>
      <c r="F82" s="192">
        <f t="shared" si="21"/>
        <v>18398.141496648703</v>
      </c>
      <c r="G82" s="192">
        <f t="shared" si="21"/>
        <v>18398.141496648703</v>
      </c>
      <c r="H82" s="192">
        <f t="shared" si="21"/>
        <v>18398.141496648703</v>
      </c>
      <c r="I82" s="192">
        <f t="shared" si="21"/>
        <v>18398.141496648703</v>
      </c>
      <c r="J82" s="192">
        <f t="shared" si="21"/>
        <v>18398.141496648703</v>
      </c>
      <c r="K82" s="192">
        <f t="shared" si="21"/>
        <v>18398.141496648703</v>
      </c>
      <c r="L82" s="192">
        <f t="shared" ref="L82:AA82" si="22">L53*0.2</f>
        <v>0</v>
      </c>
      <c r="M82" s="192">
        <f t="shared" si="22"/>
        <v>0</v>
      </c>
      <c r="N82" s="192">
        <f t="shared" si="22"/>
        <v>0</v>
      </c>
      <c r="O82" s="192">
        <f t="shared" si="22"/>
        <v>0</v>
      </c>
      <c r="P82" s="192">
        <f t="shared" si="22"/>
        <v>0</v>
      </c>
      <c r="Q82" s="192">
        <f t="shared" si="22"/>
        <v>0</v>
      </c>
      <c r="R82" s="192">
        <f t="shared" si="22"/>
        <v>0</v>
      </c>
      <c r="S82" s="192">
        <f t="shared" si="22"/>
        <v>0</v>
      </c>
      <c r="T82" s="192">
        <f t="shared" si="22"/>
        <v>0</v>
      </c>
      <c r="U82" s="192">
        <f t="shared" si="22"/>
        <v>0</v>
      </c>
      <c r="V82" s="192">
        <f t="shared" si="22"/>
        <v>0</v>
      </c>
      <c r="W82" s="192">
        <f t="shared" si="22"/>
        <v>0</v>
      </c>
      <c r="X82" s="192">
        <f t="shared" si="22"/>
        <v>0</v>
      </c>
      <c r="Y82" s="192">
        <f t="shared" si="22"/>
        <v>0</v>
      </c>
      <c r="Z82" s="192">
        <f t="shared" si="22"/>
        <v>0</v>
      </c>
      <c r="AA82" s="192">
        <f t="shared" si="22"/>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23">SUM(C71:C74)</f>
        <v>0</v>
      </c>
      <c r="D85" s="198">
        <f t="shared" si="23"/>
        <v>0</v>
      </c>
      <c r="E85" s="198">
        <f t="shared" si="23"/>
        <v>0</v>
      </c>
      <c r="F85" s="198">
        <f t="shared" si="23"/>
        <v>0</v>
      </c>
      <c r="G85" s="200">
        <f t="shared" si="23"/>
        <v>0</v>
      </c>
      <c r="H85" s="198">
        <f t="shared" si="23"/>
        <v>0</v>
      </c>
      <c r="I85" s="198">
        <f t="shared" si="23"/>
        <v>0</v>
      </c>
      <c r="J85" s="198">
        <f t="shared" si="23"/>
        <v>0</v>
      </c>
      <c r="K85" s="198">
        <f t="shared" si="23"/>
        <v>0</v>
      </c>
      <c r="L85" s="200">
        <f t="shared" si="23"/>
        <v>0</v>
      </c>
      <c r="M85" s="198">
        <f t="shared" si="23"/>
        <v>0</v>
      </c>
      <c r="N85" s="198">
        <f t="shared" si="23"/>
        <v>0</v>
      </c>
      <c r="O85" s="198">
        <f t="shared" si="23"/>
        <v>0</v>
      </c>
      <c r="P85" s="198">
        <f t="shared" si="23"/>
        <v>0</v>
      </c>
      <c r="Q85" s="200">
        <f t="shared" si="23"/>
        <v>0</v>
      </c>
      <c r="R85" s="198">
        <f t="shared" si="23"/>
        <v>0</v>
      </c>
      <c r="S85" s="198">
        <f t="shared" si="23"/>
        <v>0</v>
      </c>
      <c r="T85" s="198">
        <f t="shared" si="23"/>
        <v>0</v>
      </c>
      <c r="U85" s="198">
        <f t="shared" si="23"/>
        <v>0</v>
      </c>
      <c r="V85" s="200">
        <f t="shared" si="23"/>
        <v>0</v>
      </c>
      <c r="W85" s="198">
        <f t="shared" si="23"/>
        <v>0</v>
      </c>
      <c r="X85" s="198">
        <f t="shared" si="23"/>
        <v>0</v>
      </c>
      <c r="Y85" s="198">
        <f t="shared" si="23"/>
        <v>0</v>
      </c>
      <c r="Z85" s="198">
        <f t="shared" si="23"/>
        <v>0</v>
      </c>
      <c r="AA85" s="200">
        <f t="shared" si="23"/>
        <v>0</v>
      </c>
      <c r="AB85" s="198"/>
      <c r="AC85" s="198"/>
      <c r="AD85" s="198"/>
      <c r="AE85" s="198"/>
      <c r="AF85" s="198"/>
      <c r="AG85" s="198"/>
      <c r="AH85" s="198"/>
      <c r="AI85" s="198"/>
      <c r="AJ85" s="198"/>
      <c r="AK85" s="198">
        <f t="shared" ref="AK85:BJ85" si="24">SUM(AK71:AK75)</f>
        <v>0</v>
      </c>
      <c r="AL85" s="198">
        <f t="shared" si="24"/>
        <v>0</v>
      </c>
      <c r="AM85" s="198">
        <f t="shared" si="24"/>
        <v>0</v>
      </c>
      <c r="AN85" s="198">
        <f t="shared" si="24"/>
        <v>0</v>
      </c>
      <c r="AO85" s="198">
        <f t="shared" si="24"/>
        <v>0</v>
      </c>
      <c r="AP85" s="198">
        <f t="shared" si="24"/>
        <v>0</v>
      </c>
      <c r="AQ85" s="198">
        <f t="shared" si="24"/>
        <v>0</v>
      </c>
      <c r="AR85" s="198">
        <f t="shared" si="24"/>
        <v>0</v>
      </c>
      <c r="AS85" s="198">
        <f t="shared" si="24"/>
        <v>0</v>
      </c>
      <c r="AT85" s="198">
        <f t="shared" si="24"/>
        <v>0</v>
      </c>
      <c r="AU85" s="198">
        <f t="shared" si="24"/>
        <v>0</v>
      </c>
      <c r="AV85" s="198">
        <f t="shared" si="24"/>
        <v>0</v>
      </c>
      <c r="AW85" s="198">
        <f t="shared" si="24"/>
        <v>0</v>
      </c>
      <c r="AX85" s="198">
        <f t="shared" si="24"/>
        <v>0</v>
      </c>
      <c r="AY85" s="198">
        <f t="shared" si="24"/>
        <v>0</v>
      </c>
      <c r="AZ85" s="198">
        <f t="shared" si="24"/>
        <v>0</v>
      </c>
      <c r="BA85" s="198">
        <f t="shared" si="24"/>
        <v>0</v>
      </c>
      <c r="BB85" s="198">
        <f t="shared" si="24"/>
        <v>0</v>
      </c>
      <c r="BC85" s="198">
        <f t="shared" si="24"/>
        <v>0</v>
      </c>
      <c r="BD85" s="198">
        <f t="shared" si="24"/>
        <v>0</v>
      </c>
      <c r="BE85" s="198">
        <f t="shared" si="24"/>
        <v>0</v>
      </c>
      <c r="BF85" s="198">
        <f t="shared" si="24"/>
        <v>0</v>
      </c>
      <c r="BG85" s="198">
        <f t="shared" si="24"/>
        <v>0</v>
      </c>
      <c r="BH85" s="198">
        <f t="shared" si="24"/>
        <v>0</v>
      </c>
      <c r="BI85" s="198">
        <f t="shared" si="24"/>
        <v>0</v>
      </c>
      <c r="BJ85" s="198">
        <f t="shared" si="24"/>
        <v>0</v>
      </c>
    </row>
    <row r="86" spans="1:62" s="199" customFormat="1" x14ac:dyDescent="0.25">
      <c r="A86" s="197" t="s">
        <v>218</v>
      </c>
      <c r="B86" s="198">
        <f>SUM(B78:B82)</f>
        <v>48611.096348771622</v>
      </c>
      <c r="C86" s="198">
        <f t="shared" ref="C86:AA86" si="25">SUM(C78:C82)</f>
        <v>38674.129233904263</v>
      </c>
      <c r="D86" s="198">
        <f t="shared" si="25"/>
        <v>39465.348685943827</v>
      </c>
      <c r="E86" s="198">
        <f t="shared" si="25"/>
        <v>18398.141496648703</v>
      </c>
      <c r="F86" s="198">
        <f t="shared" si="25"/>
        <v>18398.141496648703</v>
      </c>
      <c r="G86" s="200">
        <f t="shared" si="25"/>
        <v>18398.141496648703</v>
      </c>
      <c r="H86" s="198">
        <f t="shared" si="25"/>
        <v>18398.141496648703</v>
      </c>
      <c r="I86" s="198">
        <f t="shared" si="25"/>
        <v>18398.141496648703</v>
      </c>
      <c r="J86" s="198">
        <f t="shared" si="25"/>
        <v>18398.141496648703</v>
      </c>
      <c r="K86" s="198">
        <f t="shared" si="25"/>
        <v>18398.141496648703</v>
      </c>
      <c r="L86" s="200">
        <f t="shared" si="25"/>
        <v>0</v>
      </c>
      <c r="M86" s="198">
        <f t="shared" si="25"/>
        <v>0</v>
      </c>
      <c r="N86" s="198">
        <f t="shared" si="25"/>
        <v>0</v>
      </c>
      <c r="O86" s="198">
        <f t="shared" si="25"/>
        <v>0</v>
      </c>
      <c r="P86" s="198">
        <f t="shared" si="25"/>
        <v>0</v>
      </c>
      <c r="Q86" s="200">
        <f t="shared" si="25"/>
        <v>0</v>
      </c>
      <c r="R86" s="198">
        <f t="shared" si="25"/>
        <v>0</v>
      </c>
      <c r="S86" s="198">
        <f t="shared" si="25"/>
        <v>0</v>
      </c>
      <c r="T86" s="198">
        <f t="shared" si="25"/>
        <v>0</v>
      </c>
      <c r="U86" s="198">
        <f t="shared" si="25"/>
        <v>0</v>
      </c>
      <c r="V86" s="200">
        <f t="shared" si="25"/>
        <v>0</v>
      </c>
      <c r="W86" s="198">
        <f t="shared" si="25"/>
        <v>0</v>
      </c>
      <c r="X86" s="198">
        <f t="shared" si="25"/>
        <v>0</v>
      </c>
      <c r="Y86" s="198">
        <f t="shared" si="25"/>
        <v>0</v>
      </c>
      <c r="Z86" s="198">
        <f t="shared" si="25"/>
        <v>0</v>
      </c>
      <c r="AA86" s="200">
        <f t="shared" si="25"/>
        <v>0</v>
      </c>
      <c r="AB86" s="198"/>
      <c r="AC86" s="198"/>
      <c r="AD86" s="198"/>
      <c r="AE86" s="198"/>
      <c r="AF86" s="198"/>
      <c r="AG86" s="198"/>
      <c r="AH86" s="198"/>
      <c r="AI86" s="198"/>
      <c r="AJ86" s="198"/>
      <c r="AK86" s="198">
        <f t="shared" ref="AK86:BJ86" si="26">SUM(AK78:AK82)</f>
        <v>0</v>
      </c>
      <c r="AL86" s="198">
        <f t="shared" si="26"/>
        <v>0</v>
      </c>
      <c r="AM86" s="198">
        <f t="shared" si="26"/>
        <v>0</v>
      </c>
      <c r="AN86" s="198">
        <f t="shared" si="26"/>
        <v>0</v>
      </c>
      <c r="AO86" s="198">
        <f t="shared" si="26"/>
        <v>0</v>
      </c>
      <c r="AP86" s="198">
        <f t="shared" si="26"/>
        <v>0</v>
      </c>
      <c r="AQ86" s="198">
        <f t="shared" si="26"/>
        <v>0</v>
      </c>
      <c r="AR86" s="198">
        <f t="shared" si="26"/>
        <v>0</v>
      </c>
      <c r="AS86" s="198">
        <f t="shared" si="26"/>
        <v>0</v>
      </c>
      <c r="AT86" s="198">
        <f t="shared" si="26"/>
        <v>0</v>
      </c>
      <c r="AU86" s="198">
        <f t="shared" si="26"/>
        <v>0</v>
      </c>
      <c r="AV86" s="198">
        <f t="shared" si="26"/>
        <v>0</v>
      </c>
      <c r="AW86" s="198">
        <f t="shared" si="26"/>
        <v>0</v>
      </c>
      <c r="AX86" s="198">
        <f t="shared" si="26"/>
        <v>0</v>
      </c>
      <c r="AY86" s="198">
        <f t="shared" si="26"/>
        <v>0</v>
      </c>
      <c r="AZ86" s="198">
        <f t="shared" si="26"/>
        <v>0</v>
      </c>
      <c r="BA86" s="198">
        <f t="shared" si="26"/>
        <v>0</v>
      </c>
      <c r="BB86" s="198">
        <f t="shared" si="26"/>
        <v>0</v>
      </c>
      <c r="BC86" s="198">
        <f t="shared" si="26"/>
        <v>0</v>
      </c>
      <c r="BD86" s="198">
        <f t="shared" si="26"/>
        <v>0</v>
      </c>
      <c r="BE86" s="198">
        <f t="shared" si="26"/>
        <v>0</v>
      </c>
      <c r="BF86" s="198">
        <f t="shared" si="26"/>
        <v>0</v>
      </c>
      <c r="BG86" s="198">
        <f t="shared" si="26"/>
        <v>0</v>
      </c>
      <c r="BH86" s="198">
        <f t="shared" si="26"/>
        <v>0</v>
      </c>
      <c r="BI86" s="198">
        <f t="shared" si="26"/>
        <v>0</v>
      </c>
      <c r="BJ86" s="198">
        <f t="shared" si="26"/>
        <v>0</v>
      </c>
    </row>
    <row r="87" spans="1:62" s="199" customFormat="1" x14ac:dyDescent="0.25">
      <c r="A87" s="197" t="s">
        <v>219</v>
      </c>
      <c r="B87" s="198">
        <f>B86-B85</f>
        <v>48611.096348771622</v>
      </c>
      <c r="C87" s="198">
        <f t="shared" ref="C87:AA87" si="27">C86-C85</f>
        <v>38674.129233904263</v>
      </c>
      <c r="D87" s="198">
        <f t="shared" si="27"/>
        <v>39465.348685943827</v>
      </c>
      <c r="E87" s="198">
        <f t="shared" si="27"/>
        <v>18398.141496648703</v>
      </c>
      <c r="F87" s="198">
        <f t="shared" si="27"/>
        <v>18398.141496648703</v>
      </c>
      <c r="G87" s="200">
        <f t="shared" si="27"/>
        <v>18398.141496648703</v>
      </c>
      <c r="H87" s="198">
        <f t="shared" si="27"/>
        <v>18398.141496648703</v>
      </c>
      <c r="I87" s="198">
        <f t="shared" si="27"/>
        <v>18398.141496648703</v>
      </c>
      <c r="J87" s="198">
        <f t="shared" si="27"/>
        <v>18398.141496648703</v>
      </c>
      <c r="K87" s="198">
        <f t="shared" si="27"/>
        <v>18398.141496648703</v>
      </c>
      <c r="L87" s="200">
        <f t="shared" si="27"/>
        <v>0</v>
      </c>
      <c r="M87" s="198">
        <f t="shared" si="27"/>
        <v>0</v>
      </c>
      <c r="N87" s="198">
        <f t="shared" si="27"/>
        <v>0</v>
      </c>
      <c r="O87" s="198">
        <f t="shared" si="27"/>
        <v>0</v>
      </c>
      <c r="P87" s="198">
        <f t="shared" si="27"/>
        <v>0</v>
      </c>
      <c r="Q87" s="200">
        <f t="shared" si="27"/>
        <v>0</v>
      </c>
      <c r="R87" s="198">
        <f t="shared" si="27"/>
        <v>0</v>
      </c>
      <c r="S87" s="198">
        <f t="shared" si="27"/>
        <v>0</v>
      </c>
      <c r="T87" s="198">
        <f t="shared" si="27"/>
        <v>0</v>
      </c>
      <c r="U87" s="198">
        <f t="shared" si="27"/>
        <v>0</v>
      </c>
      <c r="V87" s="200">
        <f t="shared" si="27"/>
        <v>0</v>
      </c>
      <c r="W87" s="198">
        <f t="shared" si="27"/>
        <v>0</v>
      </c>
      <c r="X87" s="198">
        <f t="shared" si="27"/>
        <v>0</v>
      </c>
      <c r="Y87" s="198">
        <f t="shared" si="27"/>
        <v>0</v>
      </c>
      <c r="Z87" s="198">
        <f t="shared" si="27"/>
        <v>0</v>
      </c>
      <c r="AA87" s="200">
        <f t="shared" si="27"/>
        <v>0</v>
      </c>
      <c r="AB87" s="198"/>
      <c r="AC87" s="198"/>
      <c r="AD87" s="198"/>
      <c r="AE87" s="198"/>
      <c r="AF87" s="198"/>
      <c r="AG87" s="198"/>
      <c r="AH87" s="198"/>
      <c r="AI87" s="198"/>
      <c r="AJ87" s="198"/>
      <c r="AK87" s="198">
        <f t="shared" ref="AK87:BJ87" si="28">AK86-AK85</f>
        <v>0</v>
      </c>
      <c r="AL87" s="198">
        <f t="shared" si="28"/>
        <v>0</v>
      </c>
      <c r="AM87" s="198">
        <f t="shared" si="28"/>
        <v>0</v>
      </c>
      <c r="AN87" s="198">
        <f t="shared" si="28"/>
        <v>0</v>
      </c>
      <c r="AO87" s="198">
        <f t="shared" si="28"/>
        <v>0</v>
      </c>
      <c r="AP87" s="198">
        <f t="shared" si="28"/>
        <v>0</v>
      </c>
      <c r="AQ87" s="198">
        <f t="shared" si="28"/>
        <v>0</v>
      </c>
      <c r="AR87" s="198">
        <f t="shared" si="28"/>
        <v>0</v>
      </c>
      <c r="AS87" s="198">
        <f t="shared" si="28"/>
        <v>0</v>
      </c>
      <c r="AT87" s="198">
        <f t="shared" si="28"/>
        <v>0</v>
      </c>
      <c r="AU87" s="198">
        <f t="shared" si="28"/>
        <v>0</v>
      </c>
      <c r="AV87" s="198">
        <f t="shared" si="28"/>
        <v>0</v>
      </c>
      <c r="AW87" s="198">
        <f t="shared" si="28"/>
        <v>0</v>
      </c>
      <c r="AX87" s="198">
        <f t="shared" si="28"/>
        <v>0</v>
      </c>
      <c r="AY87" s="198">
        <f t="shared" si="28"/>
        <v>0</v>
      </c>
      <c r="AZ87" s="198">
        <f t="shared" si="28"/>
        <v>0</v>
      </c>
      <c r="BA87" s="198">
        <f t="shared" si="28"/>
        <v>0</v>
      </c>
      <c r="BB87" s="198">
        <f t="shared" si="28"/>
        <v>0</v>
      </c>
      <c r="BC87" s="198">
        <f t="shared" si="28"/>
        <v>0</v>
      </c>
      <c r="BD87" s="198">
        <f t="shared" si="28"/>
        <v>0</v>
      </c>
      <c r="BE87" s="198">
        <f t="shared" si="28"/>
        <v>0</v>
      </c>
      <c r="BF87" s="198">
        <f t="shared" si="28"/>
        <v>0</v>
      </c>
      <c r="BG87" s="198">
        <f t="shared" si="28"/>
        <v>0</v>
      </c>
      <c r="BH87" s="198">
        <f t="shared" si="28"/>
        <v>0</v>
      </c>
      <c r="BI87" s="198">
        <f t="shared" si="28"/>
        <v>0</v>
      </c>
      <c r="BJ87" s="198">
        <f t="shared" si="28"/>
        <v>0</v>
      </c>
    </row>
    <row r="88" spans="1:62" x14ac:dyDescent="0.25">
      <c r="B88" s="1"/>
      <c r="C88" s="184"/>
      <c r="D88" s="184"/>
      <c r="E88" s="184"/>
      <c r="F88" s="184"/>
      <c r="G88" s="187"/>
      <c r="H88" s="184"/>
      <c r="I88" s="184"/>
      <c r="J88" s="184"/>
      <c r="K88" s="184"/>
      <c r="L88" s="187"/>
      <c r="M88" s="184"/>
      <c r="N88" s="184"/>
      <c r="O88" s="184"/>
      <c r="P88" s="184"/>
      <c r="Q88" s="187"/>
      <c r="R88" s="184"/>
      <c r="S88" s="184"/>
      <c r="T88" s="184"/>
      <c r="U88" s="184"/>
      <c r="V88" s="187"/>
      <c r="W88" s="184"/>
      <c r="X88" s="184"/>
      <c r="Y88" s="184"/>
      <c r="Z88" s="184"/>
      <c r="AA88" s="187"/>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IF('2.3.1.2fin'!A93=0,"",'2.3.1.2fin'!A93)</f>
        <v>Supporting Information:</v>
      </c>
      <c r="B93" s="225" t="str">
        <f>IF('2.3.1.2fin'!B93=0,"",'2.3.1.2fin'!B93)</f>
        <v/>
      </c>
      <c r="C93" s="225" t="str">
        <f>IF('2.3.1.2fin'!C93=0,"",'2.3.1.2fin'!C93)</f>
        <v/>
      </c>
      <c r="D93" s="225" t="str">
        <f>IF('2.3.1.2fin'!D93=0,"",'2.3.1.2fin'!D93)</f>
        <v/>
      </c>
      <c r="E93" s="225" t="str">
        <f>IF('2.3.1.2fin'!E93=0,"",'2.3.1.2fin'!E93)</f>
        <v/>
      </c>
      <c r="F93" s="225" t="str">
        <f>IF('2.3.1.2fin'!F93=0,"",'2.3.1.2fin'!F93)</f>
        <v/>
      </c>
      <c r="G93" s="225" t="str">
        <f>IF('2.3.1.2fin'!G93=0,"",'2.3.1.2fin'!G93)</f>
        <v/>
      </c>
      <c r="H93" s="225" t="str">
        <f>IF('2.3.1.2fin'!H93=0,"",'2.3.1.2fin'!H93)</f>
        <v/>
      </c>
      <c r="I93" s="225" t="str">
        <f>IF('2.3.1.2fin'!I93=0,"",'2.3.1.2fin'!I93)</f>
        <v/>
      </c>
      <c r="J93" s="225" t="str">
        <f>IF('2.3.1.2fin'!J93=0,"",'2.3.1.2fin'!J93)</f>
        <v/>
      </c>
      <c r="K93" s="225" t="str">
        <f>IF('2.3.1.2fin'!K93=0,"",'2.3.1.2fin'!K93)</f>
        <v/>
      </c>
      <c r="L93" s="225" t="str">
        <f>IF('2.3.1.2fin'!L93=0,"",'2.3.1.2fin'!L93)</f>
        <v/>
      </c>
      <c r="M93" s="225" t="str">
        <f>IF('2.3.1.2fin'!M93=0,"",'2.3.1.2fin'!M93)</f>
        <v/>
      </c>
      <c r="N93" s="225" t="str">
        <f>IF('2.3.1.2fin'!N93=0,"",'2.3.1.2fin'!N93)</f>
        <v/>
      </c>
      <c r="O93" s="225" t="str">
        <f>IF('2.3.1.2fin'!O93=0,"",'2.3.1.2fin'!O93)</f>
        <v/>
      </c>
      <c r="P93" s="225" t="str">
        <f>IF('2.3.1.2fin'!P93=0,"",'2.3.1.2fin'!P93)</f>
        <v/>
      </c>
      <c r="Q93" s="225" t="str">
        <f>IF('2.3.1.2fin'!Q93=0,"",'2.3.1.2fin'!Q93)</f>
        <v/>
      </c>
      <c r="R93" s="225" t="str">
        <f>IF('2.3.1.2fin'!R93=0,"",'2.3.1.2fin'!R93)</f>
        <v/>
      </c>
      <c r="S93" s="225" t="str">
        <f>IF('2.3.1.2fin'!S93=0,"",'2.3.1.2fin'!S93)</f>
        <v/>
      </c>
      <c r="T93" s="225" t="str">
        <f>IF('2.3.1.2fin'!T93=0,"",'2.3.1.2fin'!T93)</f>
        <v/>
      </c>
      <c r="U93" s="225" t="str">
        <f>IF('2.3.1.2fin'!U93=0,"",'2.3.1.2fin'!U93)</f>
        <v/>
      </c>
      <c r="V93" s="225" t="str">
        <f>IF('2.3.1.2fin'!V93=0,"",'2.3.1.2fin'!V93)</f>
        <v/>
      </c>
      <c r="W93" s="225" t="str">
        <f>IF('2.3.1.2fin'!W93=0,"",'2.3.1.2fin'!W93)</f>
        <v/>
      </c>
      <c r="X93" s="225" t="str">
        <f>IF('2.3.1.2fin'!X93=0,"",'2.3.1.2fin'!X93)</f>
        <v/>
      </c>
      <c r="AA93" s="227"/>
    </row>
    <row r="94" spans="1:62" s="226" customFormat="1" x14ac:dyDescent="0.25">
      <c r="A94" s="225" t="str">
        <f>IF('2.3.1.2fin'!A94=0,"",'2.3.1.2fin'!A94)</f>
        <v/>
      </c>
      <c r="B94" s="225" t="str">
        <f>IF('2.3.1.2fin'!B94=0,"",'2.3.1.2fin'!B94)</f>
        <v/>
      </c>
      <c r="C94" s="225" t="str">
        <f>IF('2.3.1.2fin'!C94=0,"",'2.3.1.2fin'!C94)</f>
        <v/>
      </c>
      <c r="D94" s="225" t="str">
        <f>IF('2.3.1.2fin'!D94=0,"",'2.3.1.2fin'!D94)</f>
        <v/>
      </c>
      <c r="E94" s="225" t="str">
        <f>IF('2.3.1.2fin'!E94=0,"",'2.3.1.2fin'!E94)</f>
        <v/>
      </c>
      <c r="F94" s="225" t="str">
        <f>IF('2.3.1.2fin'!F94=0,"",'2.3.1.2fin'!F94)</f>
        <v/>
      </c>
      <c r="G94" s="225" t="str">
        <f>IF('2.3.1.2fin'!G94=0,"",'2.3.1.2fin'!G94)</f>
        <v/>
      </c>
      <c r="H94" s="225" t="str">
        <f>IF('2.3.1.2fin'!H94=0,"",'2.3.1.2fin'!H94)</f>
        <v/>
      </c>
      <c r="I94" s="225" t="str">
        <f>IF('2.3.1.2fin'!I94=0,"",'2.3.1.2fin'!I94)</f>
        <v/>
      </c>
      <c r="J94" s="225" t="str">
        <f>IF('2.3.1.2fin'!J94=0,"",'2.3.1.2fin'!J94)</f>
        <v/>
      </c>
      <c r="K94" s="225" t="str">
        <f>IF('2.3.1.2fin'!K94=0,"",'2.3.1.2fin'!K94)</f>
        <v/>
      </c>
      <c r="L94" s="225" t="str">
        <f>IF('2.3.1.2fin'!L94=0,"",'2.3.1.2fin'!L94)</f>
        <v/>
      </c>
      <c r="M94" s="225" t="str">
        <f>IF('2.3.1.2fin'!M94=0,"",'2.3.1.2fin'!M94)</f>
        <v/>
      </c>
      <c r="N94" s="225" t="str">
        <f>IF('2.3.1.2fin'!N94=0,"",'2.3.1.2fin'!N94)</f>
        <v/>
      </c>
      <c r="O94" s="225" t="str">
        <f>IF('2.3.1.2fin'!O94=0,"",'2.3.1.2fin'!O94)</f>
        <v/>
      </c>
      <c r="P94" s="225" t="str">
        <f>IF('2.3.1.2fin'!P94=0,"",'2.3.1.2fin'!P94)</f>
        <v/>
      </c>
      <c r="Q94" s="225" t="str">
        <f>IF('2.3.1.2fin'!Q94=0,"",'2.3.1.2fin'!Q94)</f>
        <v/>
      </c>
      <c r="R94" s="225" t="str">
        <f>IF('2.3.1.2fin'!R94=0,"",'2.3.1.2fin'!R94)</f>
        <v/>
      </c>
      <c r="S94" s="225" t="str">
        <f>IF('2.3.1.2fin'!S94=0,"",'2.3.1.2fin'!S94)</f>
        <v/>
      </c>
      <c r="T94" s="225" t="str">
        <f>IF('2.3.1.2fin'!T94=0,"",'2.3.1.2fin'!T94)</f>
        <v/>
      </c>
      <c r="U94" s="225" t="str">
        <f>IF('2.3.1.2fin'!U94=0,"",'2.3.1.2fin'!U94)</f>
        <v/>
      </c>
      <c r="V94" s="225" t="str">
        <f>IF('2.3.1.2fin'!V94=0,"",'2.3.1.2fin'!V94)</f>
        <v/>
      </c>
      <c r="W94" s="225" t="str">
        <f>IF('2.3.1.2fin'!W94=0,"",'2.3.1.2fin'!W94)</f>
        <v/>
      </c>
      <c r="X94" s="225" t="str">
        <f>IF('2.3.1.2fin'!X94=0,"",'2.3.1.2fin'!X94)</f>
        <v/>
      </c>
      <c r="AA94" s="227"/>
    </row>
    <row r="95" spans="1:62" s="226" customFormat="1" x14ac:dyDescent="0.25">
      <c r="A95" s="225" t="str">
        <f>IF('2.3.1.2fin'!A95=0,"",'2.3.1.2fin'!A95)</f>
        <v>Fuente: CONAFOR GRUA de malaquete</v>
      </c>
      <c r="B95" s="225" t="str">
        <f>IF('2.3.1.2fin'!B95=0,"",'2.3.1.2fin'!B95)</f>
        <v/>
      </c>
      <c r="C95" s="225" t="str">
        <f>IF('2.3.1.2fin'!C95=0,"",'2.3.1.2fin'!C95)</f>
        <v/>
      </c>
      <c r="D95" s="225" t="str">
        <f>IF('2.3.1.2fin'!D95=0,"",'2.3.1.2fin'!D95)</f>
        <v/>
      </c>
      <c r="E95" s="225" t="str">
        <f>IF('2.3.1.2fin'!E95=0,"",'2.3.1.2fin'!E95)</f>
        <v/>
      </c>
      <c r="F95" s="225" t="str">
        <f>IF('2.3.1.2fin'!F95=0,"",'2.3.1.2fin'!F95)</f>
        <v/>
      </c>
      <c r="G95" s="225" t="str">
        <f>IF('2.3.1.2fin'!G95=0,"",'2.3.1.2fin'!G95)</f>
        <v/>
      </c>
      <c r="H95" s="225" t="str">
        <f>IF('2.3.1.2fin'!H95=0,"",'2.3.1.2fin'!H95)</f>
        <v/>
      </c>
      <c r="I95" s="225" t="str">
        <f>IF('2.3.1.2fin'!I95=0,"",'2.3.1.2fin'!I95)</f>
        <v/>
      </c>
      <c r="J95" s="225" t="str">
        <f>IF('2.3.1.2fin'!J95=0,"",'2.3.1.2fin'!J95)</f>
        <v/>
      </c>
      <c r="K95" s="225" t="str">
        <f>IF('2.3.1.2fin'!K95=0,"",'2.3.1.2fin'!K95)</f>
        <v/>
      </c>
      <c r="L95" s="225" t="str">
        <f>IF('2.3.1.2fin'!L95=0,"",'2.3.1.2fin'!L95)</f>
        <v/>
      </c>
      <c r="M95" s="225" t="str">
        <f>IF('2.3.1.2fin'!M95=0,"",'2.3.1.2fin'!M95)</f>
        <v/>
      </c>
      <c r="N95" s="225" t="str">
        <f>IF('2.3.1.2fin'!N95=0,"",'2.3.1.2fin'!N95)</f>
        <v/>
      </c>
      <c r="O95" s="225" t="str">
        <f>IF('2.3.1.2fin'!O95=0,"",'2.3.1.2fin'!O95)</f>
        <v/>
      </c>
      <c r="P95" s="225" t="str">
        <f>IF('2.3.1.2fin'!P95=0,"",'2.3.1.2fin'!P95)</f>
        <v/>
      </c>
      <c r="Q95" s="225" t="str">
        <f>IF('2.3.1.2fin'!Q95=0,"",'2.3.1.2fin'!Q95)</f>
        <v/>
      </c>
      <c r="R95" s="225" t="str">
        <f>IF('2.3.1.2fin'!R95=0,"",'2.3.1.2fin'!R95)</f>
        <v/>
      </c>
      <c r="S95" s="225" t="str">
        <f>IF('2.3.1.2fin'!S95=0,"",'2.3.1.2fin'!S95)</f>
        <v/>
      </c>
      <c r="T95" s="225" t="str">
        <f>IF('2.3.1.2fin'!T95=0,"",'2.3.1.2fin'!T95)</f>
        <v/>
      </c>
      <c r="U95" s="225" t="str">
        <f>IF('2.3.1.2fin'!U95=0,"",'2.3.1.2fin'!U95)</f>
        <v/>
      </c>
      <c r="V95" s="225" t="str">
        <f>IF('2.3.1.2fin'!V95=0,"",'2.3.1.2fin'!V95)</f>
        <v/>
      </c>
      <c r="W95" s="225" t="str">
        <f>IF('2.3.1.2fin'!W95=0,"",'2.3.1.2fin'!W95)</f>
        <v/>
      </c>
      <c r="X95" s="225" t="str">
        <f>IF('2.3.1.2fin'!X95=0,"",'2.3.1.2fin'!X95)</f>
        <v/>
      </c>
      <c r="AA95" s="227"/>
    </row>
    <row r="96" spans="1:62" s="226" customFormat="1" x14ac:dyDescent="0.25">
      <c r="A96" s="225" t="str">
        <f>IF('2.3.1.2fin'!A96=0,"",'2.3.1.2fin'!A96)</f>
        <v>Flujo de fondos</v>
      </c>
      <c r="B96" s="225" t="str">
        <f>IF('2.3.1.2fin'!B96=0,"",'2.3.1.2fin'!B96)</f>
        <v/>
      </c>
      <c r="C96" s="225" t="str">
        <f>IF('2.3.1.2fin'!C96=0,"",'2.3.1.2fin'!C96)</f>
        <v/>
      </c>
      <c r="D96" s="225" t="str">
        <f>IF('2.3.1.2fin'!D96=0,"",'2.3.1.2fin'!D96)</f>
        <v/>
      </c>
      <c r="E96" s="225" t="str">
        <f>IF('2.3.1.2fin'!E96=0,"",'2.3.1.2fin'!E96)</f>
        <v/>
      </c>
      <c r="F96" s="225" t="str">
        <f>IF('2.3.1.2fin'!F96=0,"",'2.3.1.2fin'!F96)</f>
        <v/>
      </c>
      <c r="G96" s="225" t="str">
        <f>IF('2.3.1.2fin'!G96=0,"",'2.3.1.2fin'!G96)</f>
        <v/>
      </c>
      <c r="H96" s="225" t="str">
        <f>IF('2.3.1.2fin'!H96=0,"",'2.3.1.2fin'!H96)</f>
        <v/>
      </c>
      <c r="I96" s="225" t="str">
        <f>IF('2.3.1.2fin'!I96=0,"",'2.3.1.2fin'!I96)</f>
        <v/>
      </c>
      <c r="J96" s="225" t="str">
        <f>IF('2.3.1.2fin'!J96=0,"",'2.3.1.2fin'!J96)</f>
        <v/>
      </c>
      <c r="K96" s="225" t="str">
        <f>IF('2.3.1.2fin'!K96=0,"",'2.3.1.2fin'!K96)</f>
        <v/>
      </c>
      <c r="L96" s="225" t="str">
        <f>IF('2.3.1.2fin'!L96=0,"",'2.3.1.2fin'!L96)</f>
        <v/>
      </c>
      <c r="M96" s="225" t="str">
        <f>IF('2.3.1.2fin'!M96=0,"",'2.3.1.2fin'!M96)</f>
        <v/>
      </c>
      <c r="N96" s="225" t="str">
        <f>IF('2.3.1.2fin'!N96=0,"",'2.3.1.2fin'!N96)</f>
        <v/>
      </c>
      <c r="O96" s="225" t="str">
        <f>IF('2.3.1.2fin'!O96=0,"",'2.3.1.2fin'!O96)</f>
        <v/>
      </c>
      <c r="P96" s="225" t="str">
        <f>IF('2.3.1.2fin'!P96=0,"",'2.3.1.2fin'!P96)</f>
        <v/>
      </c>
      <c r="Q96" s="225" t="str">
        <f>IF('2.3.1.2fin'!Q96=0,"",'2.3.1.2fin'!Q96)</f>
        <v/>
      </c>
      <c r="R96" s="225" t="str">
        <f>IF('2.3.1.2fin'!R96=0,"",'2.3.1.2fin'!R96)</f>
        <v/>
      </c>
      <c r="S96" s="225" t="str">
        <f>IF('2.3.1.2fin'!S96=0,"",'2.3.1.2fin'!S96)</f>
        <v/>
      </c>
      <c r="T96" s="225" t="str">
        <f>IF('2.3.1.2fin'!T96=0,"",'2.3.1.2fin'!T96)</f>
        <v/>
      </c>
      <c r="U96" s="225" t="str">
        <f>IF('2.3.1.2fin'!U96=0,"",'2.3.1.2fin'!U96)</f>
        <v/>
      </c>
      <c r="V96" s="225" t="str">
        <f>IF('2.3.1.2fin'!V96=0,"",'2.3.1.2fin'!V96)</f>
        <v/>
      </c>
      <c r="W96" s="225" t="str">
        <f>IF('2.3.1.2fin'!W96=0,"",'2.3.1.2fin'!W96)</f>
        <v/>
      </c>
      <c r="X96" s="225" t="str">
        <f>IF('2.3.1.2fin'!X96=0,"",'2.3.1.2fin'!X96)</f>
        <v/>
      </c>
      <c r="AA96" s="227"/>
    </row>
    <row r="97" spans="1:27" s="226" customFormat="1" x14ac:dyDescent="0.25">
      <c r="A97" s="225" t="str">
        <f>IF('2.3.1.2fin'!A97=0,"",'2.3.1.2fin'!A97)</f>
        <v/>
      </c>
      <c r="B97" s="225" t="str">
        <f>IF('2.3.1.2fin'!B97=0,"",'2.3.1.2fin'!B97)</f>
        <v>Year</v>
      </c>
      <c r="C97" s="225" t="str">
        <f>IF('2.3.1.2fin'!C97=0,"",'2.3.1.2fin'!C97)</f>
        <v/>
      </c>
      <c r="D97" s="225">
        <f>IF('2.3.1.2fin'!D97=0,"",'2.3.1.2fin'!D97)</f>
        <v>1</v>
      </c>
      <c r="E97" s="225">
        <f>IF('2.3.1.2fin'!E97=0,"",'2.3.1.2fin'!E97)</f>
        <v>2</v>
      </c>
      <c r="F97" s="225">
        <f>IF('2.3.1.2fin'!F97=0,"",'2.3.1.2fin'!F97)</f>
        <v>3</v>
      </c>
      <c r="G97" s="225" t="str">
        <f>IF('2.3.1.2fin'!G97=0,"",'2.3.1.2fin'!G97)</f>
        <v/>
      </c>
      <c r="H97" s="225" t="str">
        <f>IF('2.3.1.2fin'!H97=0,"",'2.3.1.2fin'!H97)</f>
        <v/>
      </c>
      <c r="I97" s="225" t="str">
        <f>IF('2.3.1.2fin'!I97=0,"",'2.3.1.2fin'!I97)</f>
        <v/>
      </c>
      <c r="J97" s="225" t="str">
        <f>IF('2.3.1.2fin'!J97=0,"",'2.3.1.2fin'!J97)</f>
        <v/>
      </c>
      <c r="K97" s="225" t="str">
        <f>IF('2.3.1.2fin'!K97=0,"",'2.3.1.2fin'!K97)</f>
        <v/>
      </c>
      <c r="L97" s="225" t="str">
        <f>IF('2.3.1.2fin'!L97=0,"",'2.3.1.2fin'!L97)</f>
        <v/>
      </c>
      <c r="M97" s="225" t="str">
        <f>IF('2.3.1.2fin'!M97=0,"",'2.3.1.2fin'!M97)</f>
        <v/>
      </c>
      <c r="N97" s="225" t="str">
        <f>IF('2.3.1.2fin'!N97=0,"",'2.3.1.2fin'!N97)</f>
        <v/>
      </c>
      <c r="O97" s="225" t="str">
        <f>IF('2.3.1.2fin'!O97=0,"",'2.3.1.2fin'!O97)</f>
        <v/>
      </c>
      <c r="P97" s="225" t="str">
        <f>IF('2.3.1.2fin'!P97=0,"",'2.3.1.2fin'!P97)</f>
        <v/>
      </c>
      <c r="Q97" s="225" t="str">
        <f>IF('2.3.1.2fin'!Q97=0,"",'2.3.1.2fin'!Q97)</f>
        <v/>
      </c>
      <c r="R97" s="225" t="str">
        <f>IF('2.3.1.2fin'!R97=0,"",'2.3.1.2fin'!R97)</f>
        <v/>
      </c>
      <c r="S97" s="225" t="str">
        <f>IF('2.3.1.2fin'!S97=0,"",'2.3.1.2fin'!S97)</f>
        <v/>
      </c>
      <c r="T97" s="225" t="str">
        <f>IF('2.3.1.2fin'!T97=0,"",'2.3.1.2fin'!T97)</f>
        <v/>
      </c>
      <c r="U97" s="225" t="str">
        <f>IF('2.3.1.2fin'!U97=0,"",'2.3.1.2fin'!U97)</f>
        <v/>
      </c>
      <c r="V97" s="225" t="str">
        <f>IF('2.3.1.2fin'!V97=0,"",'2.3.1.2fin'!V97)</f>
        <v/>
      </c>
      <c r="W97" s="225" t="str">
        <f>IF('2.3.1.2fin'!W97=0,"",'2.3.1.2fin'!W97)</f>
        <v/>
      </c>
      <c r="X97" s="225" t="str">
        <f>IF('2.3.1.2fin'!X97=0,"",'2.3.1.2fin'!X97)</f>
        <v/>
      </c>
      <c r="AA97" s="227"/>
    </row>
    <row r="98" spans="1:27" s="226" customFormat="1" x14ac:dyDescent="0.25">
      <c r="A98" s="225" t="str">
        <f>IF('2.3.1.2fin'!A98=0,"",'2.3.1.2fin'!A98)</f>
        <v>COSTOS DEL PROYECTO</v>
      </c>
      <c r="B98" s="225" t="str">
        <f>IF('2.3.1.2fin'!B98=0,"",'2.3.1.2fin'!B98)</f>
        <v/>
      </c>
      <c r="C98" s="225">
        <f>IF('2.3.1.2fin'!C98=0,"",'2.3.1.2fin'!C98)</f>
        <v>1482993.52</v>
      </c>
      <c r="D98" s="225">
        <f>IF('2.3.1.2fin'!D98=0,"",'2.3.1.2fin'!D98)</f>
        <v>9706714.4000000004</v>
      </c>
      <c r="E98" s="225">
        <f>IF('2.3.1.2fin'!E98=0,"",'2.3.1.2fin'!E98)</f>
        <v>9902787.9600000009</v>
      </c>
      <c r="F98" s="225">
        <f>IF('2.3.1.2fin'!F98=0,"",'2.3.1.2fin'!F98)</f>
        <v>4682084.26</v>
      </c>
      <c r="G98" s="225" t="str">
        <f>IF('2.3.1.2fin'!G98=0,"",'2.3.1.2fin'!G98)</f>
        <v/>
      </c>
      <c r="H98" s="225" t="str">
        <f>IF('2.3.1.2fin'!H98=0,"",'2.3.1.2fin'!H98)</f>
        <v/>
      </c>
      <c r="I98" s="225" t="str">
        <f>IF('2.3.1.2fin'!I98=0,"",'2.3.1.2fin'!I98)</f>
        <v/>
      </c>
      <c r="J98" s="225" t="str">
        <f>IF('2.3.1.2fin'!J98=0,"",'2.3.1.2fin'!J98)</f>
        <v/>
      </c>
      <c r="K98" s="225" t="str">
        <f>IF('2.3.1.2fin'!K98=0,"",'2.3.1.2fin'!K98)</f>
        <v/>
      </c>
      <c r="L98" s="225" t="str">
        <f>IF('2.3.1.2fin'!L98=0,"",'2.3.1.2fin'!L98)</f>
        <v/>
      </c>
      <c r="M98" s="225" t="str">
        <f>IF('2.3.1.2fin'!M98=0,"",'2.3.1.2fin'!M98)</f>
        <v/>
      </c>
      <c r="N98" s="225" t="str">
        <f>IF('2.3.1.2fin'!N98=0,"",'2.3.1.2fin'!N98)</f>
        <v/>
      </c>
      <c r="O98" s="225" t="str">
        <f>IF('2.3.1.2fin'!O98=0,"",'2.3.1.2fin'!O98)</f>
        <v/>
      </c>
      <c r="P98" s="225" t="str">
        <f>IF('2.3.1.2fin'!P98=0,"",'2.3.1.2fin'!P98)</f>
        <v/>
      </c>
      <c r="Q98" s="225" t="str">
        <f>IF('2.3.1.2fin'!Q98=0,"",'2.3.1.2fin'!Q98)</f>
        <v/>
      </c>
      <c r="R98" s="225" t="str">
        <f>IF('2.3.1.2fin'!R98=0,"",'2.3.1.2fin'!R98)</f>
        <v/>
      </c>
      <c r="S98" s="225" t="str">
        <f>IF('2.3.1.2fin'!S98=0,"",'2.3.1.2fin'!S98)</f>
        <v/>
      </c>
      <c r="T98" s="225" t="str">
        <f>IF('2.3.1.2fin'!T98=0,"",'2.3.1.2fin'!T98)</f>
        <v/>
      </c>
      <c r="U98" s="225" t="str">
        <f>IF('2.3.1.2fin'!U98=0,"",'2.3.1.2fin'!U98)</f>
        <v/>
      </c>
      <c r="V98" s="225" t="str">
        <f>IF('2.3.1.2fin'!V98=0,"",'2.3.1.2fin'!V98)</f>
        <v/>
      </c>
      <c r="W98" s="225" t="str">
        <f>IF('2.3.1.2fin'!W98=0,"",'2.3.1.2fin'!W98)</f>
        <v/>
      </c>
      <c r="X98" s="225" t="str">
        <f>IF('2.3.1.2fin'!X98=0,"",'2.3.1.2fin'!X98)</f>
        <v/>
      </c>
      <c r="AA98" s="227"/>
    </row>
    <row r="99" spans="1:27" s="226" customFormat="1" x14ac:dyDescent="0.25">
      <c r="A99" s="225">
        <f>IF('2.3.1.2fin'!A99=0,"",'2.3.1.2fin'!A99)</f>
        <v>1</v>
      </c>
      <c r="B99" s="225" t="str">
        <f>IF('2.3.1.2fin'!B99=0,"",'2.3.1.2fin'!B99)</f>
        <v>MOTOGRUA: CAMION
CHASIS Marca Dina Modelo 1990, motor Navistar 170</v>
      </c>
      <c r="C99" s="225">
        <f>IF('2.3.1.2fin'!C99=0,"",'2.3.1.2fin'!C99)</f>
        <v>1023389.12</v>
      </c>
      <c r="D99" s="225" t="str">
        <f>IF('2.3.1.2fin'!D99=0,"",'2.3.1.2fin'!D99)</f>
        <v/>
      </c>
      <c r="E99" s="225" t="str">
        <f>IF('2.3.1.2fin'!E99=0,"",'2.3.1.2fin'!E99)</f>
        <v/>
      </c>
      <c r="F99" s="225" t="str">
        <f>IF('2.3.1.2fin'!F99=0,"",'2.3.1.2fin'!F99)</f>
        <v/>
      </c>
      <c r="G99" s="225" t="str">
        <f>IF('2.3.1.2fin'!G99=0,"",'2.3.1.2fin'!G99)</f>
        <v/>
      </c>
      <c r="H99" s="225" t="str">
        <f>IF('2.3.1.2fin'!H99=0,"",'2.3.1.2fin'!H99)</f>
        <v/>
      </c>
      <c r="I99" s="225" t="str">
        <f>IF('2.3.1.2fin'!I99=0,"",'2.3.1.2fin'!I99)</f>
        <v/>
      </c>
      <c r="J99" s="225" t="str">
        <f>IF('2.3.1.2fin'!J99=0,"",'2.3.1.2fin'!J99)</f>
        <v/>
      </c>
      <c r="K99" s="225" t="str">
        <f>IF('2.3.1.2fin'!K99=0,"",'2.3.1.2fin'!K99)</f>
        <v/>
      </c>
      <c r="L99" s="225" t="str">
        <f>IF('2.3.1.2fin'!L99=0,"",'2.3.1.2fin'!L99)</f>
        <v/>
      </c>
      <c r="M99" s="225" t="str">
        <f>IF('2.3.1.2fin'!M99=0,"",'2.3.1.2fin'!M99)</f>
        <v/>
      </c>
      <c r="N99" s="225" t="str">
        <f>IF('2.3.1.2fin'!N99=0,"",'2.3.1.2fin'!N99)</f>
        <v/>
      </c>
      <c r="O99" s="225" t="str">
        <f>IF('2.3.1.2fin'!O99=0,"",'2.3.1.2fin'!O99)</f>
        <v/>
      </c>
      <c r="P99" s="225" t="str">
        <f>IF('2.3.1.2fin'!P99=0,"",'2.3.1.2fin'!P99)</f>
        <v/>
      </c>
      <c r="Q99" s="225" t="str">
        <f>IF('2.3.1.2fin'!Q99=0,"",'2.3.1.2fin'!Q99)</f>
        <v/>
      </c>
      <c r="R99" s="225" t="str">
        <f>IF('2.3.1.2fin'!R99=0,"",'2.3.1.2fin'!R99)</f>
        <v/>
      </c>
      <c r="S99" s="225" t="str">
        <f>IF('2.3.1.2fin'!S99=0,"",'2.3.1.2fin'!S99)</f>
        <v/>
      </c>
      <c r="T99" s="225" t="str">
        <f>IF('2.3.1.2fin'!T99=0,"",'2.3.1.2fin'!T99)</f>
        <v/>
      </c>
      <c r="U99" s="225" t="str">
        <f>IF('2.3.1.2fin'!U99=0,"",'2.3.1.2fin'!U99)</f>
        <v/>
      </c>
      <c r="V99" s="225" t="str">
        <f>IF('2.3.1.2fin'!V99=0,"",'2.3.1.2fin'!V99)</f>
        <v/>
      </c>
      <c r="W99" s="225" t="str">
        <f>IF('2.3.1.2fin'!W99=0,"",'2.3.1.2fin'!W99)</f>
        <v/>
      </c>
      <c r="X99" s="225" t="str">
        <f>IF('2.3.1.2fin'!X99=0,"",'2.3.1.2fin'!X99)</f>
        <v/>
      </c>
      <c r="AA99" s="227"/>
    </row>
    <row r="100" spans="1:27" s="226" customFormat="1" x14ac:dyDescent="0.25">
      <c r="A100" s="225">
        <f>IF('2.3.1.2fin'!A100=0,"",'2.3.1.2fin'!A100)</f>
        <v>2</v>
      </c>
      <c r="B100" s="225" t="str">
        <f>IF('2.3.1.2fin'!B100=0,"",'2.3.1.2fin'!B100)</f>
        <v>Capital de trabajo</v>
      </c>
      <c r="C100" s="225">
        <f>IF('2.3.1.2fin'!C100=0,"",'2.3.1.2fin'!C100)</f>
        <v>459604.4</v>
      </c>
      <c r="D100" s="225" t="str">
        <f>IF('2.3.1.2fin'!D100=0,"",'2.3.1.2fin'!D100)</f>
        <v/>
      </c>
      <c r="E100" s="225" t="str">
        <f>IF('2.3.1.2fin'!E100=0,"",'2.3.1.2fin'!E100)</f>
        <v/>
      </c>
      <c r="F100" s="225" t="str">
        <f>IF('2.3.1.2fin'!F100=0,"",'2.3.1.2fin'!F100)</f>
        <v/>
      </c>
      <c r="G100" s="225" t="str">
        <f>IF('2.3.1.2fin'!G100=0,"",'2.3.1.2fin'!G100)</f>
        <v/>
      </c>
      <c r="H100" s="225" t="str">
        <f>IF('2.3.1.2fin'!H100=0,"",'2.3.1.2fin'!H100)</f>
        <v/>
      </c>
      <c r="I100" s="225" t="str">
        <f>IF('2.3.1.2fin'!I100=0,"",'2.3.1.2fin'!I100)</f>
        <v/>
      </c>
      <c r="J100" s="225" t="str">
        <f>IF('2.3.1.2fin'!J100=0,"",'2.3.1.2fin'!J100)</f>
        <v/>
      </c>
      <c r="K100" s="225" t="str">
        <f>IF('2.3.1.2fin'!K100=0,"",'2.3.1.2fin'!K100)</f>
        <v/>
      </c>
      <c r="L100" s="225" t="str">
        <f>IF('2.3.1.2fin'!L100=0,"",'2.3.1.2fin'!L100)</f>
        <v/>
      </c>
      <c r="M100" s="225" t="str">
        <f>IF('2.3.1.2fin'!M100=0,"",'2.3.1.2fin'!M100)</f>
        <v/>
      </c>
      <c r="N100" s="225" t="str">
        <f>IF('2.3.1.2fin'!N100=0,"",'2.3.1.2fin'!N100)</f>
        <v/>
      </c>
      <c r="O100" s="225" t="str">
        <f>IF('2.3.1.2fin'!O100=0,"",'2.3.1.2fin'!O100)</f>
        <v/>
      </c>
      <c r="P100" s="225" t="str">
        <f>IF('2.3.1.2fin'!P100=0,"",'2.3.1.2fin'!P100)</f>
        <v/>
      </c>
      <c r="Q100" s="225" t="str">
        <f>IF('2.3.1.2fin'!Q100=0,"",'2.3.1.2fin'!Q100)</f>
        <v/>
      </c>
      <c r="R100" s="225" t="str">
        <f>IF('2.3.1.2fin'!R100=0,"",'2.3.1.2fin'!R100)</f>
        <v/>
      </c>
      <c r="S100" s="225" t="str">
        <f>IF('2.3.1.2fin'!S100=0,"",'2.3.1.2fin'!S100)</f>
        <v/>
      </c>
      <c r="T100" s="225" t="str">
        <f>IF('2.3.1.2fin'!T100=0,"",'2.3.1.2fin'!T100)</f>
        <v/>
      </c>
      <c r="U100" s="225" t="str">
        <f>IF('2.3.1.2fin'!U100=0,"",'2.3.1.2fin'!U100)</f>
        <v/>
      </c>
      <c r="V100" s="225" t="str">
        <f>IF('2.3.1.2fin'!V100=0,"",'2.3.1.2fin'!V100)</f>
        <v/>
      </c>
      <c r="W100" s="225" t="str">
        <f>IF('2.3.1.2fin'!W100=0,"",'2.3.1.2fin'!W100)</f>
        <v/>
      </c>
      <c r="X100" s="225" t="str">
        <f>IF('2.3.1.2fin'!X100=0,"",'2.3.1.2fin'!X100)</f>
        <v/>
      </c>
      <c r="AA100" s="227"/>
    </row>
    <row r="101" spans="1:27" s="226" customFormat="1" x14ac:dyDescent="0.25">
      <c r="A101" s="225">
        <f>IF('2.3.1.2fin'!A101=0,"",'2.3.1.2fin'!A101)</f>
        <v>4</v>
      </c>
      <c r="B101" s="225" t="str">
        <f>IF('2.3.1.2fin'!B101=0,"",'2.3.1.2fin'!B101)</f>
        <v>Costos de operación</v>
      </c>
      <c r="C101" s="225" t="str">
        <f>IF('2.3.1.2fin'!C101=0,"",'2.3.1.2fin'!C101)</f>
        <v/>
      </c>
      <c r="D101" s="225">
        <f>IF('2.3.1.2fin'!D101=0,"",'2.3.1.2fin'!D101)</f>
        <v>9583907.6999999993</v>
      </c>
      <c r="E101" s="225">
        <f>IF('2.3.1.2fin'!E101=0,"",'2.3.1.2fin'!E101)</f>
        <v>9779981.2599999998</v>
      </c>
      <c r="F101" s="225">
        <f>IF('2.3.1.2fin'!F101=0,"",'2.3.1.2fin'!F101)</f>
        <v>4559277.57</v>
      </c>
      <c r="G101" s="225" t="str">
        <f>IF('2.3.1.2fin'!G101=0,"",'2.3.1.2fin'!G101)</f>
        <v/>
      </c>
      <c r="H101" s="225" t="str">
        <f>IF('2.3.1.2fin'!H101=0,"",'2.3.1.2fin'!H101)</f>
        <v/>
      </c>
      <c r="I101" s="225" t="str">
        <f>IF('2.3.1.2fin'!I101=0,"",'2.3.1.2fin'!I101)</f>
        <v/>
      </c>
      <c r="J101" s="225" t="str">
        <f>IF('2.3.1.2fin'!J101=0,"",'2.3.1.2fin'!J101)</f>
        <v/>
      </c>
      <c r="K101" s="225" t="str">
        <f>IF('2.3.1.2fin'!K101=0,"",'2.3.1.2fin'!K101)</f>
        <v/>
      </c>
      <c r="L101" s="225" t="str">
        <f>IF('2.3.1.2fin'!L101=0,"",'2.3.1.2fin'!L101)</f>
        <v/>
      </c>
      <c r="M101" s="225" t="str">
        <f>IF('2.3.1.2fin'!M101=0,"",'2.3.1.2fin'!M101)</f>
        <v/>
      </c>
      <c r="N101" s="225" t="str">
        <f>IF('2.3.1.2fin'!N101=0,"",'2.3.1.2fin'!N101)</f>
        <v/>
      </c>
      <c r="O101" s="225" t="str">
        <f>IF('2.3.1.2fin'!O101=0,"",'2.3.1.2fin'!O101)</f>
        <v/>
      </c>
      <c r="P101" s="225" t="str">
        <f>IF('2.3.1.2fin'!P101=0,"",'2.3.1.2fin'!P101)</f>
        <v/>
      </c>
      <c r="Q101" s="225" t="str">
        <f>IF('2.3.1.2fin'!Q101=0,"",'2.3.1.2fin'!Q101)</f>
        <v/>
      </c>
      <c r="R101" s="225" t="str">
        <f>IF('2.3.1.2fin'!R101=0,"",'2.3.1.2fin'!R101)</f>
        <v/>
      </c>
      <c r="S101" s="225" t="str">
        <f>IF('2.3.1.2fin'!S101=0,"",'2.3.1.2fin'!S101)</f>
        <v/>
      </c>
      <c r="T101" s="225" t="str">
        <f>IF('2.3.1.2fin'!T101=0,"",'2.3.1.2fin'!T101)</f>
        <v/>
      </c>
      <c r="U101" s="225" t="str">
        <f>IF('2.3.1.2fin'!U101=0,"",'2.3.1.2fin'!U101)</f>
        <v/>
      </c>
      <c r="V101" s="225" t="str">
        <f>IF('2.3.1.2fin'!V101=0,"",'2.3.1.2fin'!V101)</f>
        <v/>
      </c>
      <c r="W101" s="225" t="str">
        <f>IF('2.3.1.2fin'!W101=0,"",'2.3.1.2fin'!W101)</f>
        <v/>
      </c>
      <c r="X101" s="225" t="str">
        <f>IF('2.3.1.2fin'!X101=0,"",'2.3.1.2fin'!X101)</f>
        <v/>
      </c>
      <c r="AA101" s="227"/>
    </row>
    <row r="102" spans="1:27" s="226" customFormat="1" x14ac:dyDescent="0.25">
      <c r="A102" s="225" t="str">
        <f>IF('2.3.1.2fin'!A102=0,"",'2.3.1.2fin'!A102)</f>
        <v>BENEFICIOS DEL PROYECTOS</v>
      </c>
      <c r="B102" s="225" t="str">
        <f>IF('2.3.1.2fin'!B102=0,"",'2.3.1.2fin'!B102)</f>
        <v/>
      </c>
      <c r="C102" s="225" t="str">
        <f>IF('2.3.1.2fin'!C102=0,"",'2.3.1.2fin'!C102)</f>
        <v/>
      </c>
      <c r="D102" s="225">
        <f>IF('2.3.1.2fin'!D102=0,"",'2.3.1.2fin'!D102)</f>
        <v>11235408.199999999</v>
      </c>
      <c r="E102" s="225">
        <f>IF('2.3.1.2fin'!E102=0,"",'2.3.1.2fin'!E102)</f>
        <v>11562870.199999999</v>
      </c>
      <c r="F102" s="225">
        <f>IF('2.3.1.2fin'!F102=0,"",'2.3.1.2fin'!F102)</f>
        <v>6009893.7999999998</v>
      </c>
      <c r="G102" s="225" t="str">
        <f>IF('2.3.1.2fin'!G102=0,"",'2.3.1.2fin'!G102)</f>
        <v/>
      </c>
      <c r="H102" s="225" t="str">
        <f>IF('2.3.1.2fin'!H102=0,"",'2.3.1.2fin'!H102)</f>
        <v/>
      </c>
      <c r="I102" s="225" t="str">
        <f>IF('2.3.1.2fin'!I102=0,"",'2.3.1.2fin'!I102)</f>
        <v/>
      </c>
      <c r="J102" s="225" t="str">
        <f>IF('2.3.1.2fin'!J102=0,"",'2.3.1.2fin'!J102)</f>
        <v/>
      </c>
      <c r="K102" s="225" t="str">
        <f>IF('2.3.1.2fin'!K102=0,"",'2.3.1.2fin'!K102)</f>
        <v/>
      </c>
      <c r="L102" s="225" t="str">
        <f>IF('2.3.1.2fin'!L102=0,"",'2.3.1.2fin'!L102)</f>
        <v/>
      </c>
      <c r="M102" s="225" t="str">
        <f>IF('2.3.1.2fin'!M102=0,"",'2.3.1.2fin'!M102)</f>
        <v/>
      </c>
      <c r="N102" s="225" t="str">
        <f>IF('2.3.1.2fin'!N102=0,"",'2.3.1.2fin'!N102)</f>
        <v/>
      </c>
      <c r="O102" s="225" t="str">
        <f>IF('2.3.1.2fin'!O102=0,"",'2.3.1.2fin'!O102)</f>
        <v/>
      </c>
      <c r="P102" s="225" t="str">
        <f>IF('2.3.1.2fin'!P102=0,"",'2.3.1.2fin'!P102)</f>
        <v/>
      </c>
      <c r="Q102" s="225" t="str">
        <f>IF('2.3.1.2fin'!Q102=0,"",'2.3.1.2fin'!Q102)</f>
        <v/>
      </c>
      <c r="R102" s="225" t="str">
        <f>IF('2.3.1.2fin'!R102=0,"",'2.3.1.2fin'!R102)</f>
        <v/>
      </c>
      <c r="S102" s="225" t="str">
        <f>IF('2.3.1.2fin'!S102=0,"",'2.3.1.2fin'!S102)</f>
        <v/>
      </c>
      <c r="T102" s="225" t="str">
        <f>IF('2.3.1.2fin'!T102=0,"",'2.3.1.2fin'!T102)</f>
        <v/>
      </c>
      <c r="U102" s="225" t="str">
        <f>IF('2.3.1.2fin'!U102=0,"",'2.3.1.2fin'!U102)</f>
        <v/>
      </c>
      <c r="V102" s="225" t="str">
        <f>IF('2.3.1.2fin'!V102=0,"",'2.3.1.2fin'!V102)</f>
        <v/>
      </c>
      <c r="W102" s="225" t="str">
        <f>IF('2.3.1.2fin'!W102=0,"",'2.3.1.2fin'!W102)</f>
        <v/>
      </c>
      <c r="X102" s="225" t="str">
        <f>IF('2.3.1.2fin'!X102=0,"",'2.3.1.2fin'!X102)</f>
        <v/>
      </c>
      <c r="AA102" s="227"/>
    </row>
    <row r="103" spans="1:27" s="226" customFormat="1" ht="15" customHeight="1" x14ac:dyDescent="0.25">
      <c r="A103" s="225">
        <f>IF('2.3.1.2fin'!A103=0,"",'2.3.1.2fin'!A103)</f>
        <v>1</v>
      </c>
      <c r="B103" s="225" t="str">
        <f>IF('2.3.1.2fin'!B103=0,"",'2.3.1.2fin'!B103)</f>
        <v>Ingresos</v>
      </c>
      <c r="C103" s="225" t="str">
        <f>IF('2.3.1.2fin'!C103=0,"",'2.3.1.2fin'!C103)</f>
        <v/>
      </c>
      <c r="D103" s="225">
        <f>IF('2.3.1.2fin'!D103=0,"",'2.3.1.2fin'!D103)</f>
        <v>11235408.199999999</v>
      </c>
      <c r="E103" s="225">
        <f>IF('2.3.1.2fin'!E103=0,"",'2.3.1.2fin'!E103)</f>
        <v>11562870.199999999</v>
      </c>
      <c r="F103" s="225">
        <f>IF('2.3.1.2fin'!F103=0,"",'2.3.1.2fin'!F103)</f>
        <v>6009893.7999999998</v>
      </c>
      <c r="G103" s="225" t="str">
        <f>IF('2.3.1.2fin'!G103=0,"",'2.3.1.2fin'!G103)</f>
        <v/>
      </c>
      <c r="H103" s="225" t="str">
        <f>IF('2.3.1.2fin'!H103=0,"",'2.3.1.2fin'!H103)</f>
        <v/>
      </c>
      <c r="I103" s="225" t="str">
        <f>IF('2.3.1.2fin'!I103=0,"",'2.3.1.2fin'!I103)</f>
        <v/>
      </c>
      <c r="J103" s="225" t="str">
        <f>IF('2.3.1.2fin'!J103=0,"",'2.3.1.2fin'!J103)</f>
        <v/>
      </c>
      <c r="K103" s="225" t="str">
        <f>IF('2.3.1.2fin'!K103=0,"",'2.3.1.2fin'!K103)</f>
        <v/>
      </c>
      <c r="L103" s="225" t="str">
        <f>IF('2.3.1.2fin'!L103=0,"",'2.3.1.2fin'!L103)</f>
        <v/>
      </c>
      <c r="M103" s="225" t="str">
        <f>IF('2.3.1.2fin'!M103=0,"",'2.3.1.2fin'!M103)</f>
        <v/>
      </c>
      <c r="N103" s="225" t="str">
        <f>IF('2.3.1.2fin'!N103=0,"",'2.3.1.2fin'!N103)</f>
        <v/>
      </c>
      <c r="O103" s="225" t="str">
        <f>IF('2.3.1.2fin'!O103=0,"",'2.3.1.2fin'!O103)</f>
        <v/>
      </c>
      <c r="P103" s="225" t="str">
        <f>IF('2.3.1.2fin'!P103=0,"",'2.3.1.2fin'!P103)</f>
        <v/>
      </c>
      <c r="Q103" s="225" t="str">
        <f>IF('2.3.1.2fin'!Q103=0,"",'2.3.1.2fin'!Q103)</f>
        <v/>
      </c>
      <c r="R103" s="225" t="str">
        <f>IF('2.3.1.2fin'!R103=0,"",'2.3.1.2fin'!R103)</f>
        <v/>
      </c>
      <c r="S103" s="225" t="str">
        <f>IF('2.3.1.2fin'!S103=0,"",'2.3.1.2fin'!S103)</f>
        <v/>
      </c>
      <c r="T103" s="225" t="str">
        <f>IF('2.3.1.2fin'!T103=0,"",'2.3.1.2fin'!T103)</f>
        <v/>
      </c>
      <c r="U103" s="225" t="str">
        <f>IF('2.3.1.2fin'!U103=0,"",'2.3.1.2fin'!U103)</f>
        <v/>
      </c>
      <c r="V103" s="225" t="str">
        <f>IF('2.3.1.2fin'!V103=0,"",'2.3.1.2fin'!V103)</f>
        <v/>
      </c>
      <c r="W103" s="225" t="str">
        <f>IF('2.3.1.2fin'!W103=0,"",'2.3.1.2fin'!W103)</f>
        <v/>
      </c>
      <c r="X103" s="225" t="str">
        <f>IF('2.3.1.2fin'!X103=0,"",'2.3.1.2fin'!X103)</f>
        <v/>
      </c>
      <c r="AA103" s="227"/>
    </row>
    <row r="104" spans="1:27" s="226" customFormat="1" x14ac:dyDescent="0.25">
      <c r="A104" s="225" t="str">
        <f>IF('2.3.1.2fin'!A104=0,"",'2.3.1.2fin'!A104)</f>
        <v>FLUJO DE FONDOS</v>
      </c>
      <c r="B104" s="225" t="str">
        <f>IF('2.3.1.2fin'!B104=0,"",'2.3.1.2fin'!B104)</f>
        <v/>
      </c>
      <c r="C104" s="225">
        <f>IF('2.3.1.2fin'!C104=0,"",'2.3.1.2fin'!C104)</f>
        <v>-1482993.52</v>
      </c>
      <c r="D104" s="225">
        <f>IF('2.3.1.2fin'!D104=0,"",'2.3.1.2fin'!D104)</f>
        <v>1528693.8</v>
      </c>
      <c r="E104" s="225">
        <f>IF('2.3.1.2fin'!E104=0,"",'2.3.1.2fin'!E104)</f>
        <v>1660082.24</v>
      </c>
      <c r="F104" s="225">
        <f>IF('2.3.1.2fin'!F104=0,"",'2.3.1.2fin'!F104)</f>
        <v>1327809.54</v>
      </c>
      <c r="G104" s="225" t="str">
        <f>IF('2.3.1.2fin'!G104=0,"",'2.3.1.2fin'!G104)</f>
        <v/>
      </c>
      <c r="H104" s="225" t="str">
        <f>IF('2.3.1.2fin'!H104=0,"",'2.3.1.2fin'!H104)</f>
        <v/>
      </c>
      <c r="I104" s="225" t="str">
        <f>IF('2.3.1.2fin'!I104=0,"",'2.3.1.2fin'!I104)</f>
        <v/>
      </c>
      <c r="J104" s="225" t="str">
        <f>IF('2.3.1.2fin'!J104=0,"",'2.3.1.2fin'!J104)</f>
        <v/>
      </c>
      <c r="K104" s="225" t="str">
        <f>IF('2.3.1.2fin'!K104=0,"",'2.3.1.2fin'!K104)</f>
        <v/>
      </c>
      <c r="L104" s="225" t="str">
        <f>IF('2.3.1.2fin'!L104=0,"",'2.3.1.2fin'!L104)</f>
        <v/>
      </c>
      <c r="M104" s="225" t="str">
        <f>IF('2.3.1.2fin'!M104=0,"",'2.3.1.2fin'!M104)</f>
        <v/>
      </c>
      <c r="N104" s="225" t="str">
        <f>IF('2.3.1.2fin'!N104=0,"",'2.3.1.2fin'!N104)</f>
        <v/>
      </c>
      <c r="O104" s="225" t="str">
        <f>IF('2.3.1.2fin'!O104=0,"",'2.3.1.2fin'!O104)</f>
        <v/>
      </c>
      <c r="P104" s="225" t="str">
        <f>IF('2.3.1.2fin'!P104=0,"",'2.3.1.2fin'!P104)</f>
        <v/>
      </c>
      <c r="Q104" s="225" t="str">
        <f>IF('2.3.1.2fin'!Q104=0,"",'2.3.1.2fin'!Q104)</f>
        <v/>
      </c>
      <c r="R104" s="225" t="str">
        <f>IF('2.3.1.2fin'!R104=0,"",'2.3.1.2fin'!R104)</f>
        <v/>
      </c>
      <c r="S104" s="225" t="str">
        <f>IF('2.3.1.2fin'!S104=0,"",'2.3.1.2fin'!S104)</f>
        <v/>
      </c>
      <c r="T104" s="225" t="str">
        <f>IF('2.3.1.2fin'!T104=0,"",'2.3.1.2fin'!T104)</f>
        <v/>
      </c>
      <c r="U104" s="225" t="str">
        <f>IF('2.3.1.2fin'!U104=0,"",'2.3.1.2fin'!U104)</f>
        <v/>
      </c>
      <c r="V104" s="225" t="str">
        <f>IF('2.3.1.2fin'!V104=0,"",'2.3.1.2fin'!V104)</f>
        <v/>
      </c>
      <c r="W104" s="225" t="str">
        <f>IF('2.3.1.2fin'!W104=0,"",'2.3.1.2fin'!W104)</f>
        <v/>
      </c>
      <c r="X104" s="225" t="str">
        <f>IF('2.3.1.2fin'!X104=0,"",'2.3.1.2fin'!X104)</f>
        <v/>
      </c>
      <c r="AA104" s="227"/>
    </row>
    <row r="105" spans="1:27" s="226" customFormat="1" x14ac:dyDescent="0.25">
      <c r="A105" s="225" t="str">
        <f>IF('2.3.1.2fin'!A105=0,"",'2.3.1.2fin'!A105)</f>
        <v/>
      </c>
      <c r="B105" s="225" t="str">
        <f>IF('2.3.1.2fin'!B105=0,"",'2.3.1.2fin'!B105)</f>
        <v/>
      </c>
      <c r="C105" s="225" t="str">
        <f>IF('2.3.1.2fin'!C105=0,"",'2.3.1.2fin'!C105)</f>
        <v/>
      </c>
      <c r="D105" s="225" t="str">
        <f>IF('2.3.1.2fin'!D105=0,"",'2.3.1.2fin'!D105)</f>
        <v/>
      </c>
      <c r="E105" s="225" t="str">
        <f>IF('2.3.1.2fin'!E105=0,"",'2.3.1.2fin'!E105)</f>
        <v/>
      </c>
      <c r="F105" s="225" t="str">
        <f>IF('2.3.1.2fin'!F105=0,"",'2.3.1.2fin'!F105)</f>
        <v/>
      </c>
      <c r="G105" s="225" t="str">
        <f>IF('2.3.1.2fin'!G105=0,"",'2.3.1.2fin'!G105)</f>
        <v/>
      </c>
      <c r="H105" s="225" t="str">
        <f>IF('2.3.1.2fin'!H105=0,"",'2.3.1.2fin'!H105)</f>
        <v/>
      </c>
      <c r="I105" s="225" t="str">
        <f>IF('2.3.1.2fin'!I105=0,"",'2.3.1.2fin'!I105)</f>
        <v/>
      </c>
      <c r="J105" s="225" t="str">
        <f>IF('2.3.1.2fin'!J105=0,"",'2.3.1.2fin'!J105)</f>
        <v/>
      </c>
      <c r="K105" s="225" t="str">
        <f>IF('2.3.1.2fin'!K105=0,"",'2.3.1.2fin'!K105)</f>
        <v/>
      </c>
      <c r="L105" s="225" t="str">
        <f>IF('2.3.1.2fin'!L105=0,"",'2.3.1.2fin'!L105)</f>
        <v/>
      </c>
      <c r="M105" s="225" t="str">
        <f>IF('2.3.1.2fin'!M105=0,"",'2.3.1.2fin'!M105)</f>
        <v/>
      </c>
      <c r="N105" s="225" t="str">
        <f>IF('2.3.1.2fin'!N105=0,"",'2.3.1.2fin'!N105)</f>
        <v/>
      </c>
      <c r="O105" s="225" t="str">
        <f>IF('2.3.1.2fin'!O105=0,"",'2.3.1.2fin'!O105)</f>
        <v/>
      </c>
      <c r="P105" s="225" t="str">
        <f>IF('2.3.1.2fin'!P105=0,"",'2.3.1.2fin'!P105)</f>
        <v/>
      </c>
      <c r="Q105" s="225" t="str">
        <f>IF('2.3.1.2fin'!Q105=0,"",'2.3.1.2fin'!Q105)</f>
        <v/>
      </c>
      <c r="R105" s="225" t="str">
        <f>IF('2.3.1.2fin'!R105=0,"",'2.3.1.2fin'!R105)</f>
        <v/>
      </c>
      <c r="S105" s="225" t="str">
        <f>IF('2.3.1.2fin'!S105=0,"",'2.3.1.2fin'!S105)</f>
        <v/>
      </c>
      <c r="T105" s="225" t="str">
        <f>IF('2.3.1.2fin'!T105=0,"",'2.3.1.2fin'!T105)</f>
        <v/>
      </c>
      <c r="U105" s="225" t="str">
        <f>IF('2.3.1.2fin'!U105=0,"",'2.3.1.2fin'!U105)</f>
        <v/>
      </c>
      <c r="V105" s="225" t="str">
        <f>IF('2.3.1.2fin'!V105=0,"",'2.3.1.2fin'!V105)</f>
        <v/>
      </c>
      <c r="W105" s="225" t="str">
        <f>IF('2.3.1.2fin'!W105=0,"",'2.3.1.2fin'!W105)</f>
        <v/>
      </c>
      <c r="X105" s="225" t="str">
        <f>IF('2.3.1.2fin'!X105=0,"",'2.3.1.2fin'!X105)</f>
        <v/>
      </c>
      <c r="AA105" s="227"/>
    </row>
    <row r="106" spans="1:27" s="226" customFormat="1" x14ac:dyDescent="0.25">
      <c r="A106" s="225" t="str">
        <f>IF('2.3.1.2fin'!A106=0,"",'2.3.1.2fin'!A106)</f>
        <v/>
      </c>
      <c r="B106" s="225" t="str">
        <f>IF('2.3.1.2fin'!B106=0,"",'2.3.1.2fin'!B106)</f>
        <v/>
      </c>
      <c r="C106" s="225" t="str">
        <f>IF('2.3.1.2fin'!C106=0,"",'2.3.1.2fin'!C106)</f>
        <v/>
      </c>
      <c r="D106" s="225" t="str">
        <f>IF('2.3.1.2fin'!D106=0,"",'2.3.1.2fin'!D106)</f>
        <v/>
      </c>
      <c r="E106" s="225" t="str">
        <f>IF('2.3.1.2fin'!E106=0,"",'2.3.1.2fin'!E106)</f>
        <v/>
      </c>
      <c r="F106" s="225" t="str">
        <f>IF('2.3.1.2fin'!F106=0,"",'2.3.1.2fin'!F106)</f>
        <v/>
      </c>
      <c r="G106" s="225" t="str">
        <f>IF('2.3.1.2fin'!G106=0,"",'2.3.1.2fin'!G106)</f>
        <v/>
      </c>
      <c r="H106" s="225" t="str">
        <f>IF('2.3.1.2fin'!H106=0,"",'2.3.1.2fin'!H106)</f>
        <v/>
      </c>
      <c r="I106" s="225" t="str">
        <f>IF('2.3.1.2fin'!I106=0,"",'2.3.1.2fin'!I106)</f>
        <v/>
      </c>
      <c r="J106" s="225" t="str">
        <f>IF('2.3.1.2fin'!J106=0,"",'2.3.1.2fin'!J106)</f>
        <v/>
      </c>
      <c r="K106" s="225" t="str">
        <f>IF('2.3.1.2fin'!K106=0,"",'2.3.1.2fin'!K106)</f>
        <v/>
      </c>
      <c r="L106" s="225" t="str">
        <f>IF('2.3.1.2fin'!L106=0,"",'2.3.1.2fin'!L106)</f>
        <v/>
      </c>
      <c r="M106" s="225" t="str">
        <f>IF('2.3.1.2fin'!M106=0,"",'2.3.1.2fin'!M106)</f>
        <v/>
      </c>
      <c r="N106" s="225" t="str">
        <f>IF('2.3.1.2fin'!N106=0,"",'2.3.1.2fin'!N106)</f>
        <v/>
      </c>
      <c r="O106" s="225" t="str">
        <f>IF('2.3.1.2fin'!O106=0,"",'2.3.1.2fin'!O106)</f>
        <v/>
      </c>
      <c r="P106" s="225" t="str">
        <f>IF('2.3.1.2fin'!P106=0,"",'2.3.1.2fin'!P106)</f>
        <v/>
      </c>
      <c r="Q106" s="225" t="str">
        <f>IF('2.3.1.2fin'!Q106=0,"",'2.3.1.2fin'!Q106)</f>
        <v/>
      </c>
      <c r="R106" s="225" t="str">
        <f>IF('2.3.1.2fin'!R106=0,"",'2.3.1.2fin'!R106)</f>
        <v/>
      </c>
      <c r="S106" s="225" t="str">
        <f>IF('2.3.1.2fin'!S106=0,"",'2.3.1.2fin'!S106)</f>
        <v/>
      </c>
      <c r="T106" s="225" t="str">
        <f>IF('2.3.1.2fin'!T106=0,"",'2.3.1.2fin'!T106)</f>
        <v/>
      </c>
      <c r="U106" s="225" t="str">
        <f>IF('2.3.1.2fin'!U106=0,"",'2.3.1.2fin'!U106)</f>
        <v/>
      </c>
      <c r="V106" s="225" t="str">
        <f>IF('2.3.1.2fin'!V106=0,"",'2.3.1.2fin'!V106)</f>
        <v/>
      </c>
      <c r="W106" s="225" t="str">
        <f>IF('2.3.1.2fin'!W106=0,"",'2.3.1.2fin'!W106)</f>
        <v/>
      </c>
      <c r="X106" s="225" t="str">
        <f>IF('2.3.1.2fin'!X106=0,"",'2.3.1.2fin'!X106)</f>
        <v/>
      </c>
      <c r="AA106" s="227"/>
    </row>
    <row r="107" spans="1:27" s="226" customFormat="1" x14ac:dyDescent="0.25">
      <c r="A107" s="225" t="str">
        <f>IF('2.3.1.2fin'!A107=0,"",'2.3.1.2fin'!A107)</f>
        <v>Year</v>
      </c>
      <c r="B107" s="225" t="str">
        <f>IF('2.3.1.2fin'!B107=0,"",'2.3.1.2fin'!B107)</f>
        <v>Costos</v>
      </c>
      <c r="C107" s="225" t="str">
        <f>IF('2.3.1.2fin'!C107=0,"",'2.3.1.2fin'!C107)</f>
        <v>Beneficios</v>
      </c>
      <c r="D107" s="225" t="str">
        <f>IF('2.3.1.2fin'!D107=0,"",'2.3.1.2fin'!D107)</f>
        <v>Costos</v>
      </c>
      <c r="E107" s="225" t="str">
        <f>IF('2.3.1.2fin'!E107=0,"",'2.3.1.2fin'!E107)</f>
        <v/>
      </c>
      <c r="F107" s="225" t="str">
        <f>IF('2.3.1.2fin'!F107=0,"",'2.3.1.2fin'!F107)</f>
        <v/>
      </c>
      <c r="G107" s="225" t="str">
        <f>IF('2.3.1.2fin'!G107=0,"",'2.3.1.2fin'!G107)</f>
        <v/>
      </c>
      <c r="H107" s="225" t="str">
        <f>IF('2.3.1.2fin'!H107=0,"",'2.3.1.2fin'!H107)</f>
        <v/>
      </c>
      <c r="I107" s="225" t="str">
        <f>IF('2.3.1.2fin'!I107=0,"",'2.3.1.2fin'!I107)</f>
        <v/>
      </c>
      <c r="J107" s="225" t="str">
        <f>IF('2.3.1.2fin'!J107=0,"",'2.3.1.2fin'!J107)</f>
        <v/>
      </c>
      <c r="K107" s="225" t="str">
        <f>IF('2.3.1.2fin'!K107=0,"",'2.3.1.2fin'!K107)</f>
        <v/>
      </c>
      <c r="L107" s="225" t="str">
        <f>IF('2.3.1.2fin'!L107=0,"",'2.3.1.2fin'!L107)</f>
        <v/>
      </c>
      <c r="M107" s="225" t="str">
        <f>IF('2.3.1.2fin'!M107=0,"",'2.3.1.2fin'!M107)</f>
        <v/>
      </c>
      <c r="N107" s="225" t="str">
        <f>IF('2.3.1.2fin'!N107=0,"",'2.3.1.2fin'!N107)</f>
        <v/>
      </c>
      <c r="O107" s="225" t="str">
        <f>IF('2.3.1.2fin'!O107=0,"",'2.3.1.2fin'!O107)</f>
        <v/>
      </c>
      <c r="P107" s="225" t="str">
        <f>IF('2.3.1.2fin'!P107=0,"",'2.3.1.2fin'!P107)</f>
        <v/>
      </c>
      <c r="Q107" s="225" t="str">
        <f>IF('2.3.1.2fin'!Q107=0,"",'2.3.1.2fin'!Q107)</f>
        <v/>
      </c>
      <c r="R107" s="225" t="str">
        <f>IF('2.3.1.2fin'!R107=0,"",'2.3.1.2fin'!R107)</f>
        <v/>
      </c>
      <c r="S107" s="225" t="str">
        <f>IF('2.3.1.2fin'!S107=0,"",'2.3.1.2fin'!S107)</f>
        <v/>
      </c>
      <c r="T107" s="225" t="str">
        <f>IF('2.3.1.2fin'!T107=0,"",'2.3.1.2fin'!T107)</f>
        <v/>
      </c>
      <c r="U107" s="225" t="str">
        <f>IF('2.3.1.2fin'!U107=0,"",'2.3.1.2fin'!U107)</f>
        <v/>
      </c>
      <c r="V107" s="225" t="str">
        <f>IF('2.3.1.2fin'!V107=0,"",'2.3.1.2fin'!V107)</f>
        <v/>
      </c>
      <c r="W107" s="225" t="str">
        <f>IF('2.3.1.2fin'!W107=0,"",'2.3.1.2fin'!W107)</f>
        <v/>
      </c>
      <c r="X107" s="225" t="str">
        <f>IF('2.3.1.2fin'!X107=0,"",'2.3.1.2fin'!X107)</f>
        <v/>
      </c>
      <c r="AA107" s="227"/>
    </row>
    <row r="108" spans="1:27" s="226" customFormat="1" x14ac:dyDescent="0.25">
      <c r="A108" s="225" t="str">
        <f>IF('2.3.1.2fin'!A108=0,"",'2.3.1.2fin'!A108)</f>
        <v>de</v>
      </c>
      <c r="B108" s="225" t="str">
        <f>IF('2.3.1.2fin'!B108=0,"",'2.3.1.2fin'!B108)</f>
        <v>totales</v>
      </c>
      <c r="C108" s="225" t="str">
        <f>IF('2.3.1.2fin'!C108=0,"",'2.3.1.2fin'!C108)</f>
        <v>totales</v>
      </c>
      <c r="D108" s="225" t="str">
        <f>IF('2.3.1.2fin'!D108=0,"",'2.3.1.2fin'!D108)</f>
        <v>por ha</v>
      </c>
      <c r="E108" s="225" t="str">
        <f>IF('2.3.1.2fin'!E108=0,"",'2.3.1.2fin'!E108)</f>
        <v/>
      </c>
      <c r="F108" s="225" t="str">
        <f>IF('2.3.1.2fin'!F108=0,"",'2.3.1.2fin'!F108)</f>
        <v/>
      </c>
      <c r="G108" s="225" t="str">
        <f>IF('2.3.1.2fin'!G108=0,"",'2.3.1.2fin'!G108)</f>
        <v/>
      </c>
      <c r="H108" s="225" t="str">
        <f>IF('2.3.1.2fin'!H108=0,"",'2.3.1.2fin'!H108)</f>
        <v/>
      </c>
      <c r="I108" s="225" t="str">
        <f>IF('2.3.1.2fin'!I108=0,"",'2.3.1.2fin'!I108)</f>
        <v/>
      </c>
      <c r="J108" s="225" t="str">
        <f>IF('2.3.1.2fin'!J108=0,"",'2.3.1.2fin'!J108)</f>
        <v/>
      </c>
      <c r="K108" s="225" t="str">
        <f>IF('2.3.1.2fin'!K108=0,"",'2.3.1.2fin'!K108)</f>
        <v/>
      </c>
      <c r="L108" s="225" t="str">
        <f>IF('2.3.1.2fin'!L108=0,"",'2.3.1.2fin'!L108)</f>
        <v/>
      </c>
      <c r="M108" s="225" t="str">
        <f>IF('2.3.1.2fin'!M108=0,"",'2.3.1.2fin'!M108)</f>
        <v/>
      </c>
      <c r="N108" s="225" t="str">
        <f>IF('2.3.1.2fin'!N108=0,"",'2.3.1.2fin'!N108)</f>
        <v/>
      </c>
      <c r="O108" s="225" t="str">
        <f>IF('2.3.1.2fin'!O108=0,"",'2.3.1.2fin'!O108)</f>
        <v/>
      </c>
      <c r="P108" s="225" t="str">
        <f>IF('2.3.1.2fin'!P108=0,"",'2.3.1.2fin'!P108)</f>
        <v/>
      </c>
      <c r="Q108" s="225" t="str">
        <f>IF('2.3.1.2fin'!Q108=0,"",'2.3.1.2fin'!Q108)</f>
        <v/>
      </c>
      <c r="R108" s="225" t="str">
        <f>IF('2.3.1.2fin'!R108=0,"",'2.3.1.2fin'!R108)</f>
        <v/>
      </c>
      <c r="S108" s="225" t="str">
        <f>IF('2.3.1.2fin'!S108=0,"",'2.3.1.2fin'!S108)</f>
        <v/>
      </c>
      <c r="T108" s="225" t="str">
        <f>IF('2.3.1.2fin'!T108=0,"",'2.3.1.2fin'!T108)</f>
        <v/>
      </c>
      <c r="U108" s="225" t="str">
        <f>IF('2.3.1.2fin'!U108=0,"",'2.3.1.2fin'!U108)</f>
        <v/>
      </c>
      <c r="V108" s="225" t="str">
        <f>IF('2.3.1.2fin'!V108=0,"",'2.3.1.2fin'!V108)</f>
        <v/>
      </c>
      <c r="W108" s="225" t="str">
        <f>IF('2.3.1.2fin'!W108=0,"",'2.3.1.2fin'!W108)</f>
        <v/>
      </c>
      <c r="X108" s="225" t="str">
        <f>IF('2.3.1.2fin'!X108=0,"",'2.3.1.2fin'!X108)</f>
        <v/>
      </c>
      <c r="AA108" s="227"/>
    </row>
    <row r="109" spans="1:27" s="226" customFormat="1" x14ac:dyDescent="0.25">
      <c r="A109" s="225" t="str">
        <f>IF('2.3.1.2fin'!A109=0,"",'2.3.1.2fin'!A109)</f>
        <v>operación</v>
      </c>
      <c r="B109" s="225" t="str">
        <f>IF('2.3.1.2fin'!B109=0,"",'2.3.1.2fin'!B109)</f>
        <v>($)</v>
      </c>
      <c r="C109" s="225" t="str">
        <f>IF('2.3.1.2fin'!C109=0,"",'2.3.1.2fin'!C109)</f>
        <v>($)</v>
      </c>
      <c r="D109" s="225" t="str">
        <f>IF('2.3.1.2fin'!D109=0,"",'2.3.1.2fin'!D109)</f>
        <v/>
      </c>
      <c r="E109" s="225" t="str">
        <f>IF('2.3.1.2fin'!E109=0,"",'2.3.1.2fin'!E109)</f>
        <v/>
      </c>
      <c r="F109" s="225" t="str">
        <f>IF('2.3.1.2fin'!F109=0,"",'2.3.1.2fin'!F109)</f>
        <v/>
      </c>
      <c r="G109" s="225" t="str">
        <f>IF('2.3.1.2fin'!G109=0,"",'2.3.1.2fin'!G109)</f>
        <v/>
      </c>
      <c r="H109" s="225" t="str">
        <f>IF('2.3.1.2fin'!H109=0,"",'2.3.1.2fin'!H109)</f>
        <v/>
      </c>
      <c r="I109" s="225" t="str">
        <f>IF('2.3.1.2fin'!I109=0,"",'2.3.1.2fin'!I109)</f>
        <v/>
      </c>
      <c r="J109" s="225" t="str">
        <f>IF('2.3.1.2fin'!J109=0,"",'2.3.1.2fin'!J109)</f>
        <v/>
      </c>
      <c r="K109" s="225" t="str">
        <f>IF('2.3.1.2fin'!K109=0,"",'2.3.1.2fin'!K109)</f>
        <v/>
      </c>
      <c r="L109" s="225" t="str">
        <f>IF('2.3.1.2fin'!L109=0,"",'2.3.1.2fin'!L109)</f>
        <v/>
      </c>
      <c r="M109" s="225" t="str">
        <f>IF('2.3.1.2fin'!M109=0,"",'2.3.1.2fin'!M109)</f>
        <v/>
      </c>
      <c r="N109" s="225" t="str">
        <f>IF('2.3.1.2fin'!N109=0,"",'2.3.1.2fin'!N109)</f>
        <v/>
      </c>
      <c r="O109" s="225" t="str">
        <f>IF('2.3.1.2fin'!O109=0,"",'2.3.1.2fin'!O109)</f>
        <v/>
      </c>
      <c r="P109" s="225" t="str">
        <f>IF('2.3.1.2fin'!P109=0,"",'2.3.1.2fin'!P109)</f>
        <v/>
      </c>
      <c r="Q109" s="225" t="str">
        <f>IF('2.3.1.2fin'!Q109=0,"",'2.3.1.2fin'!Q109)</f>
        <v/>
      </c>
      <c r="R109" s="225" t="str">
        <f>IF('2.3.1.2fin'!R109=0,"",'2.3.1.2fin'!R109)</f>
        <v/>
      </c>
      <c r="S109" s="225" t="str">
        <f>IF('2.3.1.2fin'!S109=0,"",'2.3.1.2fin'!S109)</f>
        <v/>
      </c>
      <c r="T109" s="225" t="str">
        <f>IF('2.3.1.2fin'!T109=0,"",'2.3.1.2fin'!T109)</f>
        <v/>
      </c>
      <c r="U109" s="225" t="str">
        <f>IF('2.3.1.2fin'!U109=0,"",'2.3.1.2fin'!U109)</f>
        <v/>
      </c>
      <c r="V109" s="225" t="str">
        <f>IF('2.3.1.2fin'!V109=0,"",'2.3.1.2fin'!V109)</f>
        <v/>
      </c>
      <c r="W109" s="225" t="str">
        <f>IF('2.3.1.2fin'!W109=0,"",'2.3.1.2fin'!W109)</f>
        <v/>
      </c>
      <c r="X109" s="225" t="str">
        <f>IF('2.3.1.2fin'!X109=0,"",'2.3.1.2fin'!X109)</f>
        <v/>
      </c>
      <c r="AA109" s="227"/>
    </row>
    <row r="110" spans="1:27" s="226" customFormat="1" x14ac:dyDescent="0.25">
      <c r="A110" s="225" t="str">
        <f>IF('2.3.1.2fin'!A110=0,"",'2.3.1.2fin'!A110)</f>
        <v/>
      </c>
      <c r="B110" s="225">
        <f>IF('2.3.1.2fin'!B110=0,"",'2.3.1.2fin'!B110)</f>
        <v>1482994</v>
      </c>
      <c r="C110" s="225" t="str">
        <f>IF('2.3.1.2fin'!C110=0,"",'2.3.1.2fin'!C110)</f>
        <v/>
      </c>
      <c r="D110" s="225">
        <f>IF('2.3.1.2fin'!D110=0,"",'2.3.1.2fin'!D110)</f>
        <v>1140.580367786742</v>
      </c>
      <c r="E110" s="225" t="str">
        <f>IF('2.3.1.2fin'!E110=0,"",'2.3.1.2fin'!E110)</f>
        <v/>
      </c>
      <c r="F110" s="225" t="str">
        <f>IF('2.3.1.2fin'!F110=0,"",'2.3.1.2fin'!F110)</f>
        <v/>
      </c>
      <c r="G110" s="225" t="str">
        <f>IF('2.3.1.2fin'!G110=0,"",'2.3.1.2fin'!G110)</f>
        <v/>
      </c>
      <c r="H110" s="225" t="str">
        <f>IF('2.3.1.2fin'!H110=0,"",'2.3.1.2fin'!H110)</f>
        <v/>
      </c>
      <c r="I110" s="225" t="str">
        <f>IF('2.3.1.2fin'!I110=0,"",'2.3.1.2fin'!I110)</f>
        <v/>
      </c>
      <c r="J110" s="225" t="str">
        <f>IF('2.3.1.2fin'!J110=0,"",'2.3.1.2fin'!J110)</f>
        <v/>
      </c>
      <c r="K110" s="225" t="str">
        <f>IF('2.3.1.2fin'!K110=0,"",'2.3.1.2fin'!K110)</f>
        <v/>
      </c>
      <c r="L110" s="225" t="str">
        <f>IF('2.3.1.2fin'!L110=0,"",'2.3.1.2fin'!L110)</f>
        <v/>
      </c>
      <c r="M110" s="225" t="str">
        <f>IF('2.3.1.2fin'!M110=0,"",'2.3.1.2fin'!M110)</f>
        <v/>
      </c>
      <c r="N110" s="225" t="str">
        <f>IF('2.3.1.2fin'!N110=0,"",'2.3.1.2fin'!N110)</f>
        <v/>
      </c>
      <c r="O110" s="225" t="str">
        <f>IF('2.3.1.2fin'!O110=0,"",'2.3.1.2fin'!O110)</f>
        <v/>
      </c>
      <c r="P110" s="225" t="str">
        <f>IF('2.3.1.2fin'!P110=0,"",'2.3.1.2fin'!P110)</f>
        <v/>
      </c>
      <c r="Q110" s="225" t="str">
        <f>IF('2.3.1.2fin'!Q110=0,"",'2.3.1.2fin'!Q110)</f>
        <v/>
      </c>
      <c r="R110" s="225" t="str">
        <f>IF('2.3.1.2fin'!R110=0,"",'2.3.1.2fin'!R110)</f>
        <v/>
      </c>
      <c r="S110" s="225" t="str">
        <f>IF('2.3.1.2fin'!S110=0,"",'2.3.1.2fin'!S110)</f>
        <v/>
      </c>
      <c r="T110" s="225" t="str">
        <f>IF('2.3.1.2fin'!T110=0,"",'2.3.1.2fin'!T110)</f>
        <v/>
      </c>
      <c r="U110" s="225" t="str">
        <f>IF('2.3.1.2fin'!U110=0,"",'2.3.1.2fin'!U110)</f>
        <v/>
      </c>
      <c r="V110" s="225" t="str">
        <f>IF('2.3.1.2fin'!V110=0,"",'2.3.1.2fin'!V110)</f>
        <v/>
      </c>
      <c r="W110" s="225" t="str">
        <f>IF('2.3.1.2fin'!W110=0,"",'2.3.1.2fin'!W110)</f>
        <v/>
      </c>
      <c r="X110" s="225" t="str">
        <f>IF('2.3.1.2fin'!X110=0,"",'2.3.1.2fin'!X110)</f>
        <v/>
      </c>
      <c r="AA110" s="227"/>
    </row>
    <row r="111" spans="1:27" s="226" customFormat="1" x14ac:dyDescent="0.25">
      <c r="A111" s="225">
        <f>IF('2.3.1.2fin'!A111=0,"",'2.3.1.2fin'!A111)</f>
        <v>1</v>
      </c>
      <c r="B111" s="225">
        <f>IF('2.3.1.2fin'!B111=0,"",'2.3.1.2fin'!B111)</f>
        <v>9583907.6999999993</v>
      </c>
      <c r="C111" s="225">
        <f>IF('2.3.1.2fin'!C111=0,"",'2.3.1.2fin'!C111)</f>
        <v>11235408.199999999</v>
      </c>
      <c r="D111" s="225">
        <f>IF('2.3.1.2fin'!D111=0,"",'2.3.1.2fin'!D111)</f>
        <v>7371.0459848793653</v>
      </c>
      <c r="E111" s="225" t="str">
        <f>IF('2.3.1.2fin'!E111=0,"",'2.3.1.2fin'!E111)</f>
        <v/>
      </c>
      <c r="F111" s="225" t="str">
        <f>IF('2.3.1.2fin'!F111=0,"",'2.3.1.2fin'!F111)</f>
        <v/>
      </c>
      <c r="G111" s="225" t="str">
        <f>IF('2.3.1.2fin'!G111=0,"",'2.3.1.2fin'!G111)</f>
        <v/>
      </c>
      <c r="H111" s="225" t="str">
        <f>IF('2.3.1.2fin'!H111=0,"",'2.3.1.2fin'!H111)</f>
        <v/>
      </c>
      <c r="I111" s="225" t="str">
        <f>IF('2.3.1.2fin'!I111=0,"",'2.3.1.2fin'!I111)</f>
        <v/>
      </c>
      <c r="J111" s="225" t="str">
        <f>IF('2.3.1.2fin'!J111=0,"",'2.3.1.2fin'!J111)</f>
        <v/>
      </c>
      <c r="K111" s="225" t="str">
        <f>IF('2.3.1.2fin'!K111=0,"",'2.3.1.2fin'!K111)</f>
        <v/>
      </c>
      <c r="L111" s="225" t="str">
        <f>IF('2.3.1.2fin'!L111=0,"",'2.3.1.2fin'!L111)</f>
        <v/>
      </c>
      <c r="M111" s="225" t="str">
        <f>IF('2.3.1.2fin'!M111=0,"",'2.3.1.2fin'!M111)</f>
        <v/>
      </c>
      <c r="N111" s="225" t="str">
        <f>IF('2.3.1.2fin'!N111=0,"",'2.3.1.2fin'!N111)</f>
        <v/>
      </c>
      <c r="O111" s="225" t="str">
        <f>IF('2.3.1.2fin'!O111=0,"",'2.3.1.2fin'!O111)</f>
        <v/>
      </c>
      <c r="P111" s="225" t="str">
        <f>IF('2.3.1.2fin'!P111=0,"",'2.3.1.2fin'!P111)</f>
        <v/>
      </c>
      <c r="Q111" s="225" t="str">
        <f>IF('2.3.1.2fin'!Q111=0,"",'2.3.1.2fin'!Q111)</f>
        <v/>
      </c>
      <c r="R111" s="225" t="str">
        <f>IF('2.3.1.2fin'!R111=0,"",'2.3.1.2fin'!R111)</f>
        <v/>
      </c>
      <c r="S111" s="225" t="str">
        <f>IF('2.3.1.2fin'!S111=0,"",'2.3.1.2fin'!S111)</f>
        <v/>
      </c>
      <c r="T111" s="225" t="str">
        <f>IF('2.3.1.2fin'!T111=0,"",'2.3.1.2fin'!T111)</f>
        <v/>
      </c>
      <c r="U111" s="225" t="str">
        <f>IF('2.3.1.2fin'!U111=0,"",'2.3.1.2fin'!U111)</f>
        <v/>
      </c>
      <c r="V111" s="225" t="str">
        <f>IF('2.3.1.2fin'!V111=0,"",'2.3.1.2fin'!V111)</f>
        <v/>
      </c>
      <c r="W111" s="225" t="str">
        <f>IF('2.3.1.2fin'!W111=0,"",'2.3.1.2fin'!W111)</f>
        <v/>
      </c>
      <c r="X111" s="225" t="str">
        <f>IF('2.3.1.2fin'!X111=0,"",'2.3.1.2fin'!X111)</f>
        <v/>
      </c>
      <c r="AA111" s="227"/>
    </row>
    <row r="112" spans="1:27" s="226" customFormat="1" x14ac:dyDescent="0.25">
      <c r="A112" s="225">
        <f>IF('2.3.1.2fin'!A112=0,"",'2.3.1.2fin'!A112)</f>
        <v>2</v>
      </c>
      <c r="B112" s="225">
        <f>IF('2.3.1.2fin'!B112=0,"",'2.3.1.2fin'!B112)</f>
        <v>9779981.2599999998</v>
      </c>
      <c r="C112" s="225">
        <f>IF('2.3.1.2fin'!C112=0,"",'2.3.1.2fin'!C112)</f>
        <v>11562870.199999999</v>
      </c>
      <c r="D112" s="225">
        <f>IF('2.3.1.2fin'!D112=0,"",'2.3.1.2fin'!D112)</f>
        <v>7521.8474400289178</v>
      </c>
      <c r="E112" s="225" t="str">
        <f>IF('2.3.1.2fin'!E112=0,"",'2.3.1.2fin'!E112)</f>
        <v/>
      </c>
      <c r="F112" s="225" t="str">
        <f>IF('2.3.1.2fin'!F112=0,"",'2.3.1.2fin'!F112)</f>
        <v/>
      </c>
      <c r="G112" s="225" t="str">
        <f>IF('2.3.1.2fin'!G112=0,"",'2.3.1.2fin'!G112)</f>
        <v/>
      </c>
      <c r="H112" s="225" t="str">
        <f>IF('2.3.1.2fin'!H112=0,"",'2.3.1.2fin'!H112)</f>
        <v/>
      </c>
      <c r="I112" s="225" t="str">
        <f>IF('2.3.1.2fin'!I112=0,"",'2.3.1.2fin'!I112)</f>
        <v/>
      </c>
      <c r="J112" s="225" t="str">
        <f>IF('2.3.1.2fin'!J112=0,"",'2.3.1.2fin'!J112)</f>
        <v/>
      </c>
      <c r="K112" s="225" t="str">
        <f>IF('2.3.1.2fin'!K112=0,"",'2.3.1.2fin'!K112)</f>
        <v/>
      </c>
      <c r="L112" s="225" t="str">
        <f>IF('2.3.1.2fin'!L112=0,"",'2.3.1.2fin'!L112)</f>
        <v/>
      </c>
      <c r="M112" s="225" t="str">
        <f>IF('2.3.1.2fin'!M112=0,"",'2.3.1.2fin'!M112)</f>
        <v/>
      </c>
      <c r="N112" s="225" t="str">
        <f>IF('2.3.1.2fin'!N112=0,"",'2.3.1.2fin'!N112)</f>
        <v/>
      </c>
      <c r="O112" s="225" t="str">
        <f>IF('2.3.1.2fin'!O112=0,"",'2.3.1.2fin'!O112)</f>
        <v/>
      </c>
      <c r="P112" s="225" t="str">
        <f>IF('2.3.1.2fin'!P112=0,"",'2.3.1.2fin'!P112)</f>
        <v/>
      </c>
      <c r="Q112" s="225" t="str">
        <f>IF('2.3.1.2fin'!Q112=0,"",'2.3.1.2fin'!Q112)</f>
        <v/>
      </c>
      <c r="R112" s="225" t="str">
        <f>IF('2.3.1.2fin'!R112=0,"",'2.3.1.2fin'!R112)</f>
        <v/>
      </c>
      <c r="S112" s="225" t="str">
        <f>IF('2.3.1.2fin'!S112=0,"",'2.3.1.2fin'!S112)</f>
        <v/>
      </c>
      <c r="T112" s="225" t="str">
        <f>IF('2.3.1.2fin'!T112=0,"",'2.3.1.2fin'!T112)</f>
        <v/>
      </c>
      <c r="U112" s="225" t="str">
        <f>IF('2.3.1.2fin'!U112=0,"",'2.3.1.2fin'!U112)</f>
        <v/>
      </c>
      <c r="V112" s="225" t="str">
        <f>IF('2.3.1.2fin'!V112=0,"",'2.3.1.2fin'!V112)</f>
        <v/>
      </c>
      <c r="W112" s="225" t="str">
        <f>IF('2.3.1.2fin'!W112=0,"",'2.3.1.2fin'!W112)</f>
        <v/>
      </c>
      <c r="X112" s="225" t="str">
        <f>IF('2.3.1.2fin'!X112=0,"",'2.3.1.2fin'!X112)</f>
        <v/>
      </c>
      <c r="AA112" s="227"/>
    </row>
    <row r="113" spans="1:27" s="226" customFormat="1" x14ac:dyDescent="0.25">
      <c r="A113" s="225">
        <f>IF('2.3.1.2fin'!A113=0,"",'2.3.1.2fin'!A113)</f>
        <v>3</v>
      </c>
      <c r="B113" s="225">
        <f>IF('2.3.1.2fin'!B113=0,"",'2.3.1.2fin'!B113)</f>
        <v>4559277.57</v>
      </c>
      <c r="C113" s="225">
        <f>IF('2.3.1.2fin'!C113=0,"",'2.3.1.2fin'!C113)</f>
        <v>6009893.7999999998</v>
      </c>
      <c r="D113" s="225">
        <f>IF('2.3.1.2fin'!D113=0,"",'2.3.1.2fin'!D113)</f>
        <v>3506.5701463609726</v>
      </c>
      <c r="E113" s="225" t="str">
        <f>IF('2.3.1.2fin'!E113=0,"",'2.3.1.2fin'!E113)</f>
        <v/>
      </c>
      <c r="F113" s="225" t="str">
        <f>IF('2.3.1.2fin'!F113=0,"",'2.3.1.2fin'!F113)</f>
        <v/>
      </c>
      <c r="G113" s="225" t="str">
        <f>IF('2.3.1.2fin'!G113=0,"",'2.3.1.2fin'!G113)</f>
        <v/>
      </c>
      <c r="H113" s="225" t="str">
        <f>IF('2.3.1.2fin'!H113=0,"",'2.3.1.2fin'!H113)</f>
        <v/>
      </c>
      <c r="I113" s="225" t="str">
        <f>IF('2.3.1.2fin'!I113=0,"",'2.3.1.2fin'!I113)</f>
        <v/>
      </c>
      <c r="J113" s="225" t="str">
        <f>IF('2.3.1.2fin'!J113=0,"",'2.3.1.2fin'!J113)</f>
        <v/>
      </c>
      <c r="K113" s="225" t="str">
        <f>IF('2.3.1.2fin'!K113=0,"",'2.3.1.2fin'!K113)</f>
        <v/>
      </c>
      <c r="L113" s="225" t="str">
        <f>IF('2.3.1.2fin'!L113=0,"",'2.3.1.2fin'!L113)</f>
        <v/>
      </c>
      <c r="M113" s="225" t="str">
        <f>IF('2.3.1.2fin'!M113=0,"",'2.3.1.2fin'!M113)</f>
        <v/>
      </c>
      <c r="N113" s="225" t="str">
        <f>IF('2.3.1.2fin'!N113=0,"",'2.3.1.2fin'!N113)</f>
        <v/>
      </c>
      <c r="O113" s="225" t="str">
        <f>IF('2.3.1.2fin'!O113=0,"",'2.3.1.2fin'!O113)</f>
        <v/>
      </c>
      <c r="P113" s="225" t="str">
        <f>IF('2.3.1.2fin'!P113=0,"",'2.3.1.2fin'!P113)</f>
        <v/>
      </c>
      <c r="Q113" s="225" t="str">
        <f>IF('2.3.1.2fin'!Q113=0,"",'2.3.1.2fin'!Q113)</f>
        <v/>
      </c>
      <c r="R113" s="225" t="str">
        <f>IF('2.3.1.2fin'!R113=0,"",'2.3.1.2fin'!R113)</f>
        <v/>
      </c>
      <c r="S113" s="225" t="str">
        <f>IF('2.3.1.2fin'!S113=0,"",'2.3.1.2fin'!S113)</f>
        <v/>
      </c>
      <c r="T113" s="225" t="str">
        <f>IF('2.3.1.2fin'!T113=0,"",'2.3.1.2fin'!T113)</f>
        <v/>
      </c>
      <c r="U113" s="225" t="str">
        <f>IF('2.3.1.2fin'!U113=0,"",'2.3.1.2fin'!U113)</f>
        <v/>
      </c>
      <c r="V113" s="225" t="str">
        <f>IF('2.3.1.2fin'!V113=0,"",'2.3.1.2fin'!V113)</f>
        <v/>
      </c>
      <c r="W113" s="225" t="str">
        <f>IF('2.3.1.2fin'!W113=0,"",'2.3.1.2fin'!W113)</f>
        <v/>
      </c>
      <c r="X113" s="225" t="str">
        <f>IF('2.3.1.2fin'!X113=0,"",'2.3.1.2fin'!X113)</f>
        <v/>
      </c>
      <c r="AA113" s="227"/>
    </row>
    <row r="114" spans="1:27" s="226" customFormat="1" x14ac:dyDescent="0.25">
      <c r="A114" s="225" t="str">
        <f>IF('2.3.1.2fin'!A114=0,"",'2.3.1.2fin'!A114)</f>
        <v>Total</v>
      </c>
      <c r="B114" s="225">
        <f>IF('2.3.1.2fin'!B114=0,"",'2.3.1.2fin'!B114)</f>
        <v>25774580</v>
      </c>
      <c r="C114" s="225">
        <f>IF('2.3.1.2fin'!C114=0,"",'2.3.1.2fin'!C114)</f>
        <v>28808172</v>
      </c>
      <c r="D114" s="225" t="str">
        <f>IF('2.3.1.2fin'!D114=0,"",'2.3.1.2fin'!D114)</f>
        <v/>
      </c>
      <c r="E114" s="225" t="str">
        <f>IF('2.3.1.2fin'!E114=0,"",'2.3.1.2fin'!E114)</f>
        <v/>
      </c>
      <c r="F114" s="225" t="str">
        <f>IF('2.3.1.2fin'!F114=0,"",'2.3.1.2fin'!F114)</f>
        <v/>
      </c>
      <c r="G114" s="225" t="str">
        <f>IF('2.3.1.2fin'!G114=0,"",'2.3.1.2fin'!G114)</f>
        <v/>
      </c>
      <c r="H114" s="225" t="str">
        <f>IF('2.3.1.2fin'!H114=0,"",'2.3.1.2fin'!H114)</f>
        <v/>
      </c>
      <c r="I114" s="225" t="str">
        <f>IF('2.3.1.2fin'!I114=0,"",'2.3.1.2fin'!I114)</f>
        <v/>
      </c>
      <c r="J114" s="225" t="str">
        <f>IF('2.3.1.2fin'!J114=0,"",'2.3.1.2fin'!J114)</f>
        <v/>
      </c>
      <c r="K114" s="225" t="str">
        <f>IF('2.3.1.2fin'!K114=0,"",'2.3.1.2fin'!K114)</f>
        <v/>
      </c>
      <c r="L114" s="225" t="str">
        <f>IF('2.3.1.2fin'!L114=0,"",'2.3.1.2fin'!L114)</f>
        <v/>
      </c>
      <c r="M114" s="225" t="str">
        <f>IF('2.3.1.2fin'!M114=0,"",'2.3.1.2fin'!M114)</f>
        <v/>
      </c>
      <c r="N114" s="225" t="str">
        <f>IF('2.3.1.2fin'!N114=0,"",'2.3.1.2fin'!N114)</f>
        <v/>
      </c>
      <c r="O114" s="225" t="str">
        <f>IF('2.3.1.2fin'!O114=0,"",'2.3.1.2fin'!O114)</f>
        <v/>
      </c>
      <c r="P114" s="225" t="str">
        <f>IF('2.3.1.2fin'!P114=0,"",'2.3.1.2fin'!P114)</f>
        <v/>
      </c>
      <c r="Q114" s="225" t="str">
        <f>IF('2.3.1.2fin'!Q114=0,"",'2.3.1.2fin'!Q114)</f>
        <v/>
      </c>
      <c r="R114" s="225" t="str">
        <f>IF('2.3.1.2fin'!R114=0,"",'2.3.1.2fin'!R114)</f>
        <v/>
      </c>
      <c r="S114" s="225" t="str">
        <f>IF('2.3.1.2fin'!S114=0,"",'2.3.1.2fin'!S114)</f>
        <v/>
      </c>
      <c r="T114" s="225" t="str">
        <f>IF('2.3.1.2fin'!T114=0,"",'2.3.1.2fin'!T114)</f>
        <v/>
      </c>
      <c r="U114" s="225" t="str">
        <f>IF('2.3.1.2fin'!U114=0,"",'2.3.1.2fin'!U114)</f>
        <v/>
      </c>
      <c r="V114" s="225" t="str">
        <f>IF('2.3.1.2fin'!V114=0,"",'2.3.1.2fin'!V114)</f>
        <v/>
      </c>
      <c r="W114" s="225" t="str">
        <f>IF('2.3.1.2fin'!W114=0,"",'2.3.1.2fin'!W114)</f>
        <v/>
      </c>
      <c r="X114" s="225" t="str">
        <f>IF('2.3.1.2fin'!X114=0,"",'2.3.1.2fin'!X114)</f>
        <v/>
      </c>
      <c r="AA114" s="227"/>
    </row>
    <row r="115" spans="1:27" s="226" customFormat="1" x14ac:dyDescent="0.25">
      <c r="A115" s="225" t="str">
        <f>IF('2.3.1.2fin'!A115=0,"",'2.3.1.2fin'!A115)</f>
        <v/>
      </c>
      <c r="B115" s="225" t="str">
        <f>IF('2.3.1.2fin'!B115=0,"",'2.3.1.2fin'!B115)</f>
        <v/>
      </c>
      <c r="C115" s="225" t="str">
        <f>IF('2.3.1.2fin'!C115=0,"",'2.3.1.2fin'!C115)</f>
        <v/>
      </c>
      <c r="D115" s="225" t="str">
        <f>IF('2.3.1.2fin'!D115=0,"",'2.3.1.2fin'!D115)</f>
        <v/>
      </c>
      <c r="E115" s="225" t="str">
        <f>IF('2.3.1.2fin'!E115=0,"",'2.3.1.2fin'!E115)</f>
        <v/>
      </c>
      <c r="F115" s="225" t="str">
        <f>IF('2.3.1.2fin'!F115=0,"",'2.3.1.2fin'!F115)</f>
        <v/>
      </c>
      <c r="G115" s="225" t="str">
        <f>IF('2.3.1.2fin'!G115=0,"",'2.3.1.2fin'!G115)</f>
        <v/>
      </c>
      <c r="H115" s="225" t="str">
        <f>IF('2.3.1.2fin'!H115=0,"",'2.3.1.2fin'!H115)</f>
        <v/>
      </c>
      <c r="I115" s="225" t="str">
        <f>IF('2.3.1.2fin'!I115=0,"",'2.3.1.2fin'!I115)</f>
        <v/>
      </c>
      <c r="J115" s="225" t="str">
        <f>IF('2.3.1.2fin'!J115=0,"",'2.3.1.2fin'!J115)</f>
        <v/>
      </c>
      <c r="K115" s="225" t="str">
        <f>IF('2.3.1.2fin'!K115=0,"",'2.3.1.2fin'!K115)</f>
        <v/>
      </c>
      <c r="L115" s="225" t="str">
        <f>IF('2.3.1.2fin'!L115=0,"",'2.3.1.2fin'!L115)</f>
        <v/>
      </c>
      <c r="M115" s="225" t="str">
        <f>IF('2.3.1.2fin'!M115=0,"",'2.3.1.2fin'!M115)</f>
        <v/>
      </c>
      <c r="N115" s="225" t="str">
        <f>IF('2.3.1.2fin'!N115=0,"",'2.3.1.2fin'!N115)</f>
        <v/>
      </c>
      <c r="O115" s="225" t="str">
        <f>IF('2.3.1.2fin'!O115=0,"",'2.3.1.2fin'!O115)</f>
        <v/>
      </c>
      <c r="P115" s="225" t="str">
        <f>IF('2.3.1.2fin'!P115=0,"",'2.3.1.2fin'!P115)</f>
        <v/>
      </c>
      <c r="Q115" s="225" t="str">
        <f>IF('2.3.1.2fin'!Q115=0,"",'2.3.1.2fin'!Q115)</f>
        <v/>
      </c>
      <c r="R115" s="225" t="str">
        <f>IF('2.3.1.2fin'!R115=0,"",'2.3.1.2fin'!R115)</f>
        <v/>
      </c>
      <c r="S115" s="225" t="str">
        <f>IF('2.3.1.2fin'!S115=0,"",'2.3.1.2fin'!S115)</f>
        <v/>
      </c>
      <c r="T115" s="225" t="str">
        <f>IF('2.3.1.2fin'!T115=0,"",'2.3.1.2fin'!T115)</f>
        <v/>
      </c>
      <c r="U115" s="225" t="str">
        <f>IF('2.3.1.2fin'!U115=0,"",'2.3.1.2fin'!U115)</f>
        <v/>
      </c>
      <c r="V115" s="225" t="str">
        <f>IF('2.3.1.2fin'!V115=0,"",'2.3.1.2fin'!V115)</f>
        <v/>
      </c>
      <c r="W115" s="225" t="str">
        <f>IF('2.3.1.2fin'!W115=0,"",'2.3.1.2fin'!W115)</f>
        <v/>
      </c>
      <c r="X115" s="225" t="str">
        <f>IF('2.3.1.2fin'!X115=0,"",'2.3.1.2fin'!X115)</f>
        <v/>
      </c>
      <c r="AA115" s="227"/>
    </row>
    <row r="116" spans="1:27" s="226" customFormat="1" x14ac:dyDescent="0.25">
      <c r="A116" s="225" t="str">
        <f>IF('2.3.1.2fin'!A116=0,"",'2.3.1.2fin'!A116)</f>
        <v>Producción estimada en m3 rta en los próximo cinco anualidades</v>
      </c>
      <c r="B116" s="225" t="str">
        <f>IF('2.3.1.2fin'!B116=0,"",'2.3.1.2fin'!B116)</f>
        <v/>
      </c>
      <c r="C116" s="225" t="str">
        <f>IF('2.3.1.2fin'!C116=0,"",'2.3.1.2fin'!C116)</f>
        <v/>
      </c>
      <c r="D116" s="225" t="str">
        <f>IF('2.3.1.2fin'!D116=0,"",'2.3.1.2fin'!D116)</f>
        <v/>
      </c>
      <c r="E116" s="225" t="str">
        <f>IF('2.3.1.2fin'!E116=0,"",'2.3.1.2fin'!E116)</f>
        <v/>
      </c>
      <c r="F116" s="225" t="str">
        <f>IF('2.3.1.2fin'!F116=0,"",'2.3.1.2fin'!F116)</f>
        <v/>
      </c>
      <c r="G116" s="225" t="str">
        <f>IF('2.3.1.2fin'!G116=0,"",'2.3.1.2fin'!G116)</f>
        <v/>
      </c>
      <c r="H116" s="225" t="str">
        <f>IF('2.3.1.2fin'!H116=0,"",'2.3.1.2fin'!H116)</f>
        <v/>
      </c>
      <c r="I116" s="225" t="str">
        <f>IF('2.3.1.2fin'!I116=0,"",'2.3.1.2fin'!I116)</f>
        <v/>
      </c>
      <c r="J116" s="225" t="str">
        <f>IF('2.3.1.2fin'!J116=0,"",'2.3.1.2fin'!J116)</f>
        <v/>
      </c>
      <c r="K116" s="225" t="str">
        <f>IF('2.3.1.2fin'!K116=0,"",'2.3.1.2fin'!K116)</f>
        <v/>
      </c>
      <c r="L116" s="225" t="str">
        <f>IF('2.3.1.2fin'!L116=0,"",'2.3.1.2fin'!L116)</f>
        <v/>
      </c>
      <c r="M116" s="225" t="str">
        <f>IF('2.3.1.2fin'!M116=0,"",'2.3.1.2fin'!M116)</f>
        <v/>
      </c>
      <c r="N116" s="225" t="str">
        <f>IF('2.3.1.2fin'!N116=0,"",'2.3.1.2fin'!N116)</f>
        <v/>
      </c>
      <c r="O116" s="225" t="str">
        <f>IF('2.3.1.2fin'!O116=0,"",'2.3.1.2fin'!O116)</f>
        <v/>
      </c>
      <c r="P116" s="225" t="str">
        <f>IF('2.3.1.2fin'!P116=0,"",'2.3.1.2fin'!P116)</f>
        <v/>
      </c>
      <c r="Q116" s="225" t="str">
        <f>IF('2.3.1.2fin'!Q116=0,"",'2.3.1.2fin'!Q116)</f>
        <v/>
      </c>
      <c r="R116" s="225" t="str">
        <f>IF('2.3.1.2fin'!R116=0,"",'2.3.1.2fin'!R116)</f>
        <v/>
      </c>
      <c r="S116" s="225" t="str">
        <f>IF('2.3.1.2fin'!S116=0,"",'2.3.1.2fin'!S116)</f>
        <v/>
      </c>
      <c r="T116" s="225" t="str">
        <f>IF('2.3.1.2fin'!T116=0,"",'2.3.1.2fin'!T116)</f>
        <v/>
      </c>
      <c r="U116" s="225" t="str">
        <f>IF('2.3.1.2fin'!U116=0,"",'2.3.1.2fin'!U116)</f>
        <v/>
      </c>
      <c r="V116" s="225" t="str">
        <f>IF('2.3.1.2fin'!V116=0,"",'2.3.1.2fin'!V116)</f>
        <v/>
      </c>
      <c r="W116" s="225" t="str">
        <f>IF('2.3.1.2fin'!W116=0,"",'2.3.1.2fin'!W116)</f>
        <v/>
      </c>
      <c r="X116" s="225" t="str">
        <f>IF('2.3.1.2fin'!X116=0,"",'2.3.1.2fin'!X116)</f>
        <v/>
      </c>
      <c r="AA116" s="227"/>
    </row>
    <row r="117" spans="1:27" s="226" customFormat="1" x14ac:dyDescent="0.25">
      <c r="A117" s="225" t="str">
        <f>IF('2.3.1.2fin'!A117=0,"",'2.3.1.2fin'!A117)</f>
        <v>Anualidad</v>
      </c>
      <c r="B117" s="225" t="str">
        <f>IF('2.3.1.2fin'!B117=0,"",'2.3.1.2fin'!B117)</f>
        <v>Área de corta</v>
      </c>
      <c r="C117" s="225" t="str">
        <f>IF('2.3.1.2fin'!C117=0,"",'2.3.1.2fin'!C117)</f>
        <v>Volumen autorizado m3rta</v>
      </c>
      <c r="D117" s="225" t="str">
        <f>IF('2.3.1.2fin'!D117=0,"",'2.3.1.2fin'!D117)</f>
        <v/>
      </c>
      <c r="E117" s="225" t="str">
        <f>IF('2.3.1.2fin'!E117=0,"",'2.3.1.2fin'!E117)</f>
        <v/>
      </c>
      <c r="F117" s="225" t="str">
        <f>IF('2.3.1.2fin'!F117=0,"",'2.3.1.2fin'!F117)</f>
        <v/>
      </c>
      <c r="G117" s="225" t="str">
        <f>IF('2.3.1.2fin'!G117=0,"",'2.3.1.2fin'!G117)</f>
        <v/>
      </c>
      <c r="H117" s="225" t="str">
        <f>IF('2.3.1.2fin'!H117=0,"",'2.3.1.2fin'!H117)</f>
        <v/>
      </c>
      <c r="I117" s="225" t="str">
        <f>IF('2.3.1.2fin'!I117=0,"",'2.3.1.2fin'!I117)</f>
        <v/>
      </c>
      <c r="J117" s="225" t="str">
        <f>IF('2.3.1.2fin'!J117=0,"",'2.3.1.2fin'!J117)</f>
        <v/>
      </c>
      <c r="K117" s="225" t="str">
        <f>IF('2.3.1.2fin'!K117=0,"",'2.3.1.2fin'!K117)</f>
        <v/>
      </c>
      <c r="L117" s="225" t="str">
        <f>IF('2.3.1.2fin'!L117=0,"",'2.3.1.2fin'!L117)</f>
        <v/>
      </c>
      <c r="M117" s="225" t="str">
        <f>IF('2.3.1.2fin'!M117=0,"",'2.3.1.2fin'!M117)</f>
        <v/>
      </c>
      <c r="N117" s="225" t="str">
        <f>IF('2.3.1.2fin'!N117=0,"",'2.3.1.2fin'!N117)</f>
        <v/>
      </c>
      <c r="O117" s="225" t="str">
        <f>IF('2.3.1.2fin'!O117=0,"",'2.3.1.2fin'!O117)</f>
        <v/>
      </c>
      <c r="P117" s="225" t="str">
        <f>IF('2.3.1.2fin'!P117=0,"",'2.3.1.2fin'!P117)</f>
        <v/>
      </c>
      <c r="Q117" s="225" t="str">
        <f>IF('2.3.1.2fin'!Q117=0,"",'2.3.1.2fin'!Q117)</f>
        <v/>
      </c>
      <c r="R117" s="225" t="str">
        <f>IF('2.3.1.2fin'!R117=0,"",'2.3.1.2fin'!R117)</f>
        <v/>
      </c>
      <c r="S117" s="225" t="str">
        <f>IF('2.3.1.2fin'!S117=0,"",'2.3.1.2fin'!S117)</f>
        <v/>
      </c>
      <c r="T117" s="225" t="str">
        <f>IF('2.3.1.2fin'!T117=0,"",'2.3.1.2fin'!T117)</f>
        <v/>
      </c>
      <c r="U117" s="225" t="str">
        <f>IF('2.3.1.2fin'!U117=0,"",'2.3.1.2fin'!U117)</f>
        <v/>
      </c>
      <c r="V117" s="225" t="str">
        <f>IF('2.3.1.2fin'!V117=0,"",'2.3.1.2fin'!V117)</f>
        <v/>
      </c>
      <c r="W117" s="225" t="str">
        <f>IF('2.3.1.2fin'!W117=0,"",'2.3.1.2fin'!W117)</f>
        <v/>
      </c>
      <c r="X117" s="225" t="str">
        <f>IF('2.3.1.2fin'!X117=0,"",'2.3.1.2fin'!X117)</f>
        <v/>
      </c>
      <c r="AA117" s="227"/>
    </row>
    <row r="118" spans="1:27" s="226" customFormat="1" x14ac:dyDescent="0.25">
      <c r="A118" s="225" t="str">
        <f>IF('2.3.1.2fin'!A118=0,"",'2.3.1.2fin'!A118)</f>
        <v>2018-2019</v>
      </c>
      <c r="B118" s="225" t="str">
        <f>IF('2.3.1.2fin'!B118=0,"",'2.3.1.2fin'!B118)</f>
        <v>3/10</v>
      </c>
      <c r="C118" s="225">
        <f>IF('2.3.1.2fin'!C118=0,"",'2.3.1.2fin'!C118)</f>
        <v>10572.59</v>
      </c>
      <c r="D118" s="225" t="str">
        <f>IF('2.3.1.2fin'!D118=0,"",'2.3.1.2fin'!D118)</f>
        <v/>
      </c>
      <c r="E118" s="225" t="str">
        <f>IF('2.3.1.2fin'!E118=0,"",'2.3.1.2fin'!E118)</f>
        <v/>
      </c>
      <c r="F118" s="225" t="str">
        <f>IF('2.3.1.2fin'!F118=0,"",'2.3.1.2fin'!F118)</f>
        <v/>
      </c>
      <c r="G118" s="225" t="str">
        <f>IF('2.3.1.2fin'!G118=0,"",'2.3.1.2fin'!G118)</f>
        <v/>
      </c>
      <c r="H118" s="225" t="str">
        <f>IF('2.3.1.2fin'!H118=0,"",'2.3.1.2fin'!H118)</f>
        <v/>
      </c>
      <c r="I118" s="225" t="str">
        <f>IF('2.3.1.2fin'!I118=0,"",'2.3.1.2fin'!I118)</f>
        <v/>
      </c>
      <c r="J118" s="225" t="str">
        <f>IF('2.3.1.2fin'!J118=0,"",'2.3.1.2fin'!J118)</f>
        <v/>
      </c>
      <c r="K118" s="225" t="str">
        <f>IF('2.3.1.2fin'!K118=0,"",'2.3.1.2fin'!K118)</f>
        <v/>
      </c>
      <c r="L118" s="225" t="str">
        <f>IF('2.3.1.2fin'!L118=0,"",'2.3.1.2fin'!L118)</f>
        <v/>
      </c>
      <c r="M118" s="225" t="str">
        <f>IF('2.3.1.2fin'!M118=0,"",'2.3.1.2fin'!M118)</f>
        <v/>
      </c>
      <c r="N118" s="225" t="str">
        <f>IF('2.3.1.2fin'!N118=0,"",'2.3.1.2fin'!N118)</f>
        <v/>
      </c>
      <c r="O118" s="225" t="str">
        <f>IF('2.3.1.2fin'!O118=0,"",'2.3.1.2fin'!O118)</f>
        <v/>
      </c>
      <c r="P118" s="225" t="str">
        <f>IF('2.3.1.2fin'!P118=0,"",'2.3.1.2fin'!P118)</f>
        <v/>
      </c>
      <c r="Q118" s="225" t="str">
        <f>IF('2.3.1.2fin'!Q118=0,"",'2.3.1.2fin'!Q118)</f>
        <v/>
      </c>
      <c r="R118" s="225" t="str">
        <f>IF('2.3.1.2fin'!R118=0,"",'2.3.1.2fin'!R118)</f>
        <v/>
      </c>
      <c r="S118" s="225" t="str">
        <f>IF('2.3.1.2fin'!S118=0,"",'2.3.1.2fin'!S118)</f>
        <v/>
      </c>
      <c r="T118" s="225" t="str">
        <f>IF('2.3.1.2fin'!T118=0,"",'2.3.1.2fin'!T118)</f>
        <v/>
      </c>
      <c r="U118" s="225" t="str">
        <f>IF('2.3.1.2fin'!U118=0,"",'2.3.1.2fin'!U118)</f>
        <v/>
      </c>
      <c r="V118" s="225" t="str">
        <f>IF('2.3.1.2fin'!V118=0,"",'2.3.1.2fin'!V118)</f>
        <v/>
      </c>
      <c r="W118" s="225" t="str">
        <f>IF('2.3.1.2fin'!W118=0,"",'2.3.1.2fin'!W118)</f>
        <v/>
      </c>
      <c r="X118" s="225" t="str">
        <f>IF('2.3.1.2fin'!X118=0,"",'2.3.1.2fin'!X118)</f>
        <v/>
      </c>
      <c r="AA118" s="227"/>
    </row>
    <row r="119" spans="1:27" s="226" customFormat="1" x14ac:dyDescent="0.25">
      <c r="A119" s="225" t="str">
        <f>IF('2.3.1.2fin'!A119=0,"",'2.3.1.2fin'!A119)</f>
        <v>2019-2020</v>
      </c>
      <c r="B119" s="225" t="str">
        <f>IF('2.3.1.2fin'!B119=0,"",'2.3.1.2fin'!B119)</f>
        <v>4/10</v>
      </c>
      <c r="C119" s="225">
        <f>IF('2.3.1.2fin'!C119=0,"",'2.3.1.2fin'!C119)</f>
        <v>10932.29</v>
      </c>
      <c r="D119" s="225" t="str">
        <f>IF('2.3.1.2fin'!D119=0,"",'2.3.1.2fin'!D119)</f>
        <v/>
      </c>
      <c r="E119" s="225" t="str">
        <f>IF('2.3.1.2fin'!E119=0,"",'2.3.1.2fin'!E119)</f>
        <v/>
      </c>
      <c r="F119" s="225" t="str">
        <f>IF('2.3.1.2fin'!F119=0,"",'2.3.1.2fin'!F119)</f>
        <v/>
      </c>
      <c r="G119" s="225" t="str">
        <f>IF('2.3.1.2fin'!G119=0,"",'2.3.1.2fin'!G119)</f>
        <v/>
      </c>
      <c r="H119" s="225" t="str">
        <f>IF('2.3.1.2fin'!H119=0,"",'2.3.1.2fin'!H119)</f>
        <v/>
      </c>
      <c r="I119" s="225" t="str">
        <f>IF('2.3.1.2fin'!I119=0,"",'2.3.1.2fin'!I119)</f>
        <v/>
      </c>
      <c r="J119" s="225" t="str">
        <f>IF('2.3.1.2fin'!J119=0,"",'2.3.1.2fin'!J119)</f>
        <v/>
      </c>
      <c r="K119" s="225" t="str">
        <f>IF('2.3.1.2fin'!K119=0,"",'2.3.1.2fin'!K119)</f>
        <v/>
      </c>
      <c r="L119" s="225" t="str">
        <f>IF('2.3.1.2fin'!L119=0,"",'2.3.1.2fin'!L119)</f>
        <v/>
      </c>
      <c r="M119" s="225" t="str">
        <f>IF('2.3.1.2fin'!M119=0,"",'2.3.1.2fin'!M119)</f>
        <v/>
      </c>
      <c r="N119" s="225" t="str">
        <f>IF('2.3.1.2fin'!N119=0,"",'2.3.1.2fin'!N119)</f>
        <v/>
      </c>
      <c r="O119" s="225" t="str">
        <f>IF('2.3.1.2fin'!O119=0,"",'2.3.1.2fin'!O119)</f>
        <v/>
      </c>
      <c r="P119" s="225" t="str">
        <f>IF('2.3.1.2fin'!P119=0,"",'2.3.1.2fin'!P119)</f>
        <v/>
      </c>
      <c r="Q119" s="225" t="str">
        <f>IF('2.3.1.2fin'!Q119=0,"",'2.3.1.2fin'!Q119)</f>
        <v/>
      </c>
      <c r="R119" s="225" t="str">
        <f>IF('2.3.1.2fin'!R119=0,"",'2.3.1.2fin'!R119)</f>
        <v/>
      </c>
      <c r="S119" s="225" t="str">
        <f>IF('2.3.1.2fin'!S119=0,"",'2.3.1.2fin'!S119)</f>
        <v/>
      </c>
      <c r="T119" s="225" t="str">
        <f>IF('2.3.1.2fin'!T119=0,"",'2.3.1.2fin'!T119)</f>
        <v/>
      </c>
      <c r="U119" s="225" t="str">
        <f>IF('2.3.1.2fin'!U119=0,"",'2.3.1.2fin'!U119)</f>
        <v/>
      </c>
      <c r="V119" s="225" t="str">
        <f>IF('2.3.1.2fin'!V119=0,"",'2.3.1.2fin'!V119)</f>
        <v/>
      </c>
      <c r="W119" s="225" t="str">
        <f>IF('2.3.1.2fin'!W119=0,"",'2.3.1.2fin'!W119)</f>
        <v/>
      </c>
      <c r="X119" s="225" t="str">
        <f>IF('2.3.1.2fin'!X119=0,"",'2.3.1.2fin'!X119)</f>
        <v/>
      </c>
      <c r="AA119" s="227"/>
    </row>
    <row r="120" spans="1:27" s="226" customFormat="1" x14ac:dyDescent="0.25">
      <c r="A120" s="225" t="str">
        <f>IF('2.3.1.2fin'!A120=0,"",'2.3.1.2fin'!A120)</f>
        <v>2020-2021</v>
      </c>
      <c r="B120" s="225" t="str">
        <f>IF('2.3.1.2fin'!B120=0,"",'2.3.1.2fin'!B120)</f>
        <v>5/10</v>
      </c>
      <c r="C120" s="225">
        <f>IF('2.3.1.2fin'!C120=0,"",'2.3.1.2fin'!C120)</f>
        <v>5910.97</v>
      </c>
      <c r="D120" s="225" t="str">
        <f>IF('2.3.1.2fin'!D120=0,"",'2.3.1.2fin'!D120)</f>
        <v/>
      </c>
      <c r="E120" s="225" t="str">
        <f>IF('2.3.1.2fin'!E120=0,"",'2.3.1.2fin'!E120)</f>
        <v/>
      </c>
      <c r="F120" s="225" t="str">
        <f>IF('2.3.1.2fin'!F120=0,"",'2.3.1.2fin'!F120)</f>
        <v/>
      </c>
      <c r="G120" s="225" t="str">
        <f>IF('2.3.1.2fin'!G120=0,"",'2.3.1.2fin'!G120)</f>
        <v/>
      </c>
      <c r="H120" s="225" t="str">
        <f>IF('2.3.1.2fin'!H120=0,"",'2.3.1.2fin'!H120)</f>
        <v/>
      </c>
      <c r="I120" s="225" t="str">
        <f>IF('2.3.1.2fin'!I120=0,"",'2.3.1.2fin'!I120)</f>
        <v/>
      </c>
      <c r="J120" s="225" t="str">
        <f>IF('2.3.1.2fin'!J120=0,"",'2.3.1.2fin'!J120)</f>
        <v/>
      </c>
      <c r="K120" s="225" t="str">
        <f>IF('2.3.1.2fin'!K120=0,"",'2.3.1.2fin'!K120)</f>
        <v/>
      </c>
      <c r="L120" s="225" t="str">
        <f>IF('2.3.1.2fin'!L120=0,"",'2.3.1.2fin'!L120)</f>
        <v/>
      </c>
      <c r="M120" s="225" t="str">
        <f>IF('2.3.1.2fin'!M120=0,"",'2.3.1.2fin'!M120)</f>
        <v/>
      </c>
      <c r="N120" s="225" t="str">
        <f>IF('2.3.1.2fin'!N120=0,"",'2.3.1.2fin'!N120)</f>
        <v/>
      </c>
      <c r="O120" s="225" t="str">
        <f>IF('2.3.1.2fin'!O120=0,"",'2.3.1.2fin'!O120)</f>
        <v/>
      </c>
      <c r="P120" s="225" t="str">
        <f>IF('2.3.1.2fin'!P120=0,"",'2.3.1.2fin'!P120)</f>
        <v/>
      </c>
      <c r="Q120" s="225" t="str">
        <f>IF('2.3.1.2fin'!Q120=0,"",'2.3.1.2fin'!Q120)</f>
        <v/>
      </c>
      <c r="R120" s="225" t="str">
        <f>IF('2.3.1.2fin'!R120=0,"",'2.3.1.2fin'!R120)</f>
        <v/>
      </c>
      <c r="S120" s="225" t="str">
        <f>IF('2.3.1.2fin'!S120=0,"",'2.3.1.2fin'!S120)</f>
        <v/>
      </c>
      <c r="T120" s="225" t="str">
        <f>IF('2.3.1.2fin'!T120=0,"",'2.3.1.2fin'!T120)</f>
        <v/>
      </c>
      <c r="U120" s="225" t="str">
        <f>IF('2.3.1.2fin'!U120=0,"",'2.3.1.2fin'!U120)</f>
        <v/>
      </c>
      <c r="V120" s="225" t="str">
        <f>IF('2.3.1.2fin'!V120=0,"",'2.3.1.2fin'!V120)</f>
        <v/>
      </c>
      <c r="W120" s="225" t="str">
        <f>IF('2.3.1.2fin'!W120=0,"",'2.3.1.2fin'!W120)</f>
        <v/>
      </c>
      <c r="X120" s="225" t="str">
        <f>IF('2.3.1.2fin'!X120=0,"",'2.3.1.2fin'!X120)</f>
        <v/>
      </c>
      <c r="AA120" s="227"/>
    </row>
    <row r="121" spans="1:27" s="226" customFormat="1" x14ac:dyDescent="0.25">
      <c r="A121" s="225" t="str">
        <f>IF('2.3.1.2fin'!A121=0,"",'2.3.1.2fin'!A121)</f>
        <v>2021-2022</v>
      </c>
      <c r="B121" s="225" t="str">
        <f>IF('2.3.1.2fin'!B121=0,"",'2.3.1.2fin'!B121)</f>
        <v>6/10</v>
      </c>
      <c r="C121" s="225">
        <f>IF('2.3.1.2fin'!C121=0,"",'2.3.1.2fin'!C121)</f>
        <v>9627.9599999999991</v>
      </c>
      <c r="D121" s="225" t="str">
        <f>IF('2.3.1.2fin'!D121=0,"",'2.3.1.2fin'!D121)</f>
        <v/>
      </c>
      <c r="E121" s="225" t="str">
        <f>IF('2.3.1.2fin'!E121=0,"",'2.3.1.2fin'!E121)</f>
        <v/>
      </c>
      <c r="F121" s="225" t="str">
        <f>IF('2.3.1.2fin'!F121=0,"",'2.3.1.2fin'!F121)</f>
        <v/>
      </c>
      <c r="G121" s="225" t="str">
        <f>IF('2.3.1.2fin'!G121=0,"",'2.3.1.2fin'!G121)</f>
        <v/>
      </c>
      <c r="H121" s="225" t="str">
        <f>IF('2.3.1.2fin'!H121=0,"",'2.3.1.2fin'!H121)</f>
        <v/>
      </c>
      <c r="I121" s="225" t="str">
        <f>IF('2.3.1.2fin'!I121=0,"",'2.3.1.2fin'!I121)</f>
        <v/>
      </c>
      <c r="J121" s="225" t="str">
        <f>IF('2.3.1.2fin'!J121=0,"",'2.3.1.2fin'!J121)</f>
        <v/>
      </c>
      <c r="K121" s="225" t="str">
        <f>IF('2.3.1.2fin'!K121=0,"",'2.3.1.2fin'!K121)</f>
        <v/>
      </c>
      <c r="L121" s="225" t="str">
        <f>IF('2.3.1.2fin'!L121=0,"",'2.3.1.2fin'!L121)</f>
        <v/>
      </c>
      <c r="M121" s="225" t="str">
        <f>IF('2.3.1.2fin'!M121=0,"",'2.3.1.2fin'!M121)</f>
        <v/>
      </c>
      <c r="N121" s="225" t="str">
        <f>IF('2.3.1.2fin'!N121=0,"",'2.3.1.2fin'!N121)</f>
        <v/>
      </c>
      <c r="O121" s="225" t="str">
        <f>IF('2.3.1.2fin'!O121=0,"",'2.3.1.2fin'!O121)</f>
        <v/>
      </c>
      <c r="P121" s="225" t="str">
        <f>IF('2.3.1.2fin'!P121=0,"",'2.3.1.2fin'!P121)</f>
        <v/>
      </c>
      <c r="Q121" s="225" t="str">
        <f>IF('2.3.1.2fin'!Q121=0,"",'2.3.1.2fin'!Q121)</f>
        <v/>
      </c>
      <c r="R121" s="225" t="str">
        <f>IF('2.3.1.2fin'!R121=0,"",'2.3.1.2fin'!R121)</f>
        <v/>
      </c>
      <c r="S121" s="225" t="str">
        <f>IF('2.3.1.2fin'!S121=0,"",'2.3.1.2fin'!S121)</f>
        <v/>
      </c>
      <c r="T121" s="225" t="str">
        <f>IF('2.3.1.2fin'!T121=0,"",'2.3.1.2fin'!T121)</f>
        <v/>
      </c>
      <c r="U121" s="225" t="str">
        <f>IF('2.3.1.2fin'!U121=0,"",'2.3.1.2fin'!U121)</f>
        <v/>
      </c>
      <c r="V121" s="225" t="str">
        <f>IF('2.3.1.2fin'!V121=0,"",'2.3.1.2fin'!V121)</f>
        <v/>
      </c>
      <c r="W121" s="225" t="str">
        <f>IF('2.3.1.2fin'!W121=0,"",'2.3.1.2fin'!W121)</f>
        <v/>
      </c>
      <c r="X121" s="225" t="str">
        <f>IF('2.3.1.2fin'!X121=0,"",'2.3.1.2fin'!X121)</f>
        <v/>
      </c>
      <c r="AA121" s="227"/>
    </row>
    <row r="122" spans="1:27" s="226" customFormat="1" x14ac:dyDescent="0.25">
      <c r="A122" s="225" t="str">
        <f>IF('2.3.1.2fin'!A122=0,"",'2.3.1.2fin'!A122)</f>
        <v>2022-2023</v>
      </c>
      <c r="B122" s="225" t="str">
        <f>IF('2.3.1.2fin'!B122=0,"",'2.3.1.2fin'!B122)</f>
        <v>7/10</v>
      </c>
      <c r="C122" s="225">
        <f>IF('2.3.1.2fin'!C122=0,"",'2.3.1.2fin'!C122)</f>
        <v>10841.87</v>
      </c>
      <c r="D122" s="225" t="str">
        <f>IF('2.3.1.2fin'!D122=0,"",'2.3.1.2fin'!D122)</f>
        <v/>
      </c>
      <c r="E122" s="225" t="str">
        <f>IF('2.3.1.2fin'!E122=0,"",'2.3.1.2fin'!E122)</f>
        <v/>
      </c>
      <c r="F122" s="225" t="str">
        <f>IF('2.3.1.2fin'!F122=0,"",'2.3.1.2fin'!F122)</f>
        <v/>
      </c>
      <c r="G122" s="225" t="str">
        <f>IF('2.3.1.2fin'!G122=0,"",'2.3.1.2fin'!G122)</f>
        <v/>
      </c>
      <c r="H122" s="225" t="str">
        <f>IF('2.3.1.2fin'!H122=0,"",'2.3.1.2fin'!H122)</f>
        <v/>
      </c>
      <c r="I122" s="225" t="str">
        <f>IF('2.3.1.2fin'!I122=0,"",'2.3.1.2fin'!I122)</f>
        <v/>
      </c>
      <c r="J122" s="225" t="str">
        <f>IF('2.3.1.2fin'!J122=0,"",'2.3.1.2fin'!J122)</f>
        <v/>
      </c>
      <c r="K122" s="225" t="str">
        <f>IF('2.3.1.2fin'!K122=0,"",'2.3.1.2fin'!K122)</f>
        <v/>
      </c>
      <c r="L122" s="225" t="str">
        <f>IF('2.3.1.2fin'!L122=0,"",'2.3.1.2fin'!L122)</f>
        <v/>
      </c>
      <c r="M122" s="225" t="str">
        <f>IF('2.3.1.2fin'!M122=0,"",'2.3.1.2fin'!M122)</f>
        <v/>
      </c>
      <c r="N122" s="225" t="str">
        <f>IF('2.3.1.2fin'!N122=0,"",'2.3.1.2fin'!N122)</f>
        <v/>
      </c>
      <c r="O122" s="225" t="str">
        <f>IF('2.3.1.2fin'!O122=0,"",'2.3.1.2fin'!O122)</f>
        <v/>
      </c>
      <c r="P122" s="225" t="str">
        <f>IF('2.3.1.2fin'!P122=0,"",'2.3.1.2fin'!P122)</f>
        <v/>
      </c>
      <c r="Q122" s="225" t="str">
        <f>IF('2.3.1.2fin'!Q122=0,"",'2.3.1.2fin'!Q122)</f>
        <v/>
      </c>
      <c r="R122" s="225" t="str">
        <f>IF('2.3.1.2fin'!R122=0,"",'2.3.1.2fin'!R122)</f>
        <v/>
      </c>
      <c r="S122" s="225" t="str">
        <f>IF('2.3.1.2fin'!S122=0,"",'2.3.1.2fin'!S122)</f>
        <v/>
      </c>
      <c r="T122" s="225" t="str">
        <f>IF('2.3.1.2fin'!T122=0,"",'2.3.1.2fin'!T122)</f>
        <v/>
      </c>
      <c r="U122" s="225" t="str">
        <f>IF('2.3.1.2fin'!U122=0,"",'2.3.1.2fin'!U122)</f>
        <v/>
      </c>
      <c r="V122" s="225" t="str">
        <f>IF('2.3.1.2fin'!V122=0,"",'2.3.1.2fin'!V122)</f>
        <v/>
      </c>
      <c r="W122" s="225" t="str">
        <f>IF('2.3.1.2fin'!W122=0,"",'2.3.1.2fin'!W122)</f>
        <v/>
      </c>
      <c r="X122" s="225" t="str">
        <f>IF('2.3.1.2fin'!X122=0,"",'2.3.1.2fin'!X122)</f>
        <v/>
      </c>
      <c r="AA122" s="227"/>
    </row>
    <row r="123" spans="1:27" s="226" customFormat="1" x14ac:dyDescent="0.25">
      <c r="A123" s="225" t="str">
        <f>IF('2.3.1.2fin'!A123=0,"",'2.3.1.2fin'!A123)</f>
        <v/>
      </c>
      <c r="B123" s="225" t="str">
        <f>IF('2.3.1.2fin'!B123=0,"",'2.3.1.2fin'!B123)</f>
        <v>Total</v>
      </c>
      <c r="C123" s="225">
        <f>IF('2.3.1.2fin'!C123=0,"",'2.3.1.2fin'!C123)</f>
        <v>47885.68</v>
      </c>
      <c r="D123" s="225" t="str">
        <f>IF('2.3.1.2fin'!D123=0,"",'2.3.1.2fin'!D123)</f>
        <v/>
      </c>
      <c r="E123" s="225" t="str">
        <f>IF('2.3.1.2fin'!E123=0,"",'2.3.1.2fin'!E123)</f>
        <v/>
      </c>
      <c r="F123" s="225" t="str">
        <f>IF('2.3.1.2fin'!F123=0,"",'2.3.1.2fin'!F123)</f>
        <v/>
      </c>
      <c r="G123" s="225" t="str">
        <f>IF('2.3.1.2fin'!G123=0,"",'2.3.1.2fin'!G123)</f>
        <v/>
      </c>
      <c r="H123" s="225" t="str">
        <f>IF('2.3.1.2fin'!H123=0,"",'2.3.1.2fin'!H123)</f>
        <v/>
      </c>
      <c r="I123" s="225" t="str">
        <f>IF('2.3.1.2fin'!I123=0,"",'2.3.1.2fin'!I123)</f>
        <v/>
      </c>
      <c r="J123" s="225" t="str">
        <f>IF('2.3.1.2fin'!J123=0,"",'2.3.1.2fin'!J123)</f>
        <v/>
      </c>
      <c r="K123" s="225" t="str">
        <f>IF('2.3.1.2fin'!K123=0,"",'2.3.1.2fin'!K123)</f>
        <v/>
      </c>
      <c r="L123" s="225" t="str">
        <f>IF('2.3.1.2fin'!L123=0,"",'2.3.1.2fin'!L123)</f>
        <v/>
      </c>
      <c r="M123" s="225" t="str">
        <f>IF('2.3.1.2fin'!M123=0,"",'2.3.1.2fin'!M123)</f>
        <v/>
      </c>
      <c r="N123" s="225" t="str">
        <f>IF('2.3.1.2fin'!N123=0,"",'2.3.1.2fin'!N123)</f>
        <v/>
      </c>
      <c r="O123" s="225" t="str">
        <f>IF('2.3.1.2fin'!O123=0,"",'2.3.1.2fin'!O123)</f>
        <v/>
      </c>
      <c r="P123" s="225" t="str">
        <f>IF('2.3.1.2fin'!P123=0,"",'2.3.1.2fin'!P123)</f>
        <v/>
      </c>
      <c r="Q123" s="225" t="str">
        <f>IF('2.3.1.2fin'!Q123=0,"",'2.3.1.2fin'!Q123)</f>
        <v/>
      </c>
      <c r="R123" s="225" t="str">
        <f>IF('2.3.1.2fin'!R123=0,"",'2.3.1.2fin'!R123)</f>
        <v/>
      </c>
      <c r="S123" s="225" t="str">
        <f>IF('2.3.1.2fin'!S123=0,"",'2.3.1.2fin'!S123)</f>
        <v/>
      </c>
      <c r="T123" s="225" t="str">
        <f>IF('2.3.1.2fin'!T123=0,"",'2.3.1.2fin'!T123)</f>
        <v/>
      </c>
      <c r="U123" s="225" t="str">
        <f>IF('2.3.1.2fin'!U123=0,"",'2.3.1.2fin'!U123)</f>
        <v/>
      </c>
      <c r="V123" s="225" t="str">
        <f>IF('2.3.1.2fin'!V123=0,"",'2.3.1.2fin'!V123)</f>
        <v/>
      </c>
      <c r="W123" s="225" t="str">
        <f>IF('2.3.1.2fin'!W123=0,"",'2.3.1.2fin'!W123)</f>
        <v/>
      </c>
      <c r="X123" s="225" t="str">
        <f>IF('2.3.1.2fin'!X123=0,"",'2.3.1.2fin'!X123)</f>
        <v/>
      </c>
      <c r="AA123" s="227"/>
    </row>
    <row r="124" spans="1:27" s="226" customFormat="1" x14ac:dyDescent="0.25">
      <c r="A124" s="225" t="str">
        <f>IF('2.3.1.2fin'!A124=0,"",'2.3.1.2fin'!A124)</f>
        <v/>
      </c>
      <c r="B124" s="225" t="str">
        <f>IF('2.3.1.2fin'!B124=0,"",'2.3.1.2fin'!B124)</f>
        <v/>
      </c>
      <c r="C124" s="225" t="str">
        <f>IF('2.3.1.2fin'!C124=0,"",'2.3.1.2fin'!C124)</f>
        <v/>
      </c>
      <c r="D124" s="225" t="str">
        <f>IF('2.3.1.2fin'!D124=0,"",'2.3.1.2fin'!D124)</f>
        <v/>
      </c>
      <c r="E124" s="225" t="str">
        <f>IF('2.3.1.2fin'!E124=0,"",'2.3.1.2fin'!E124)</f>
        <v/>
      </c>
      <c r="F124" s="225" t="str">
        <f>IF('2.3.1.2fin'!F124=0,"",'2.3.1.2fin'!F124)</f>
        <v/>
      </c>
      <c r="G124" s="225" t="str">
        <f>IF('2.3.1.2fin'!G124=0,"",'2.3.1.2fin'!G124)</f>
        <v/>
      </c>
      <c r="H124" s="225" t="str">
        <f>IF('2.3.1.2fin'!H124=0,"",'2.3.1.2fin'!H124)</f>
        <v/>
      </c>
      <c r="I124" s="225" t="str">
        <f>IF('2.3.1.2fin'!I124=0,"",'2.3.1.2fin'!I124)</f>
        <v/>
      </c>
      <c r="J124" s="225" t="str">
        <f>IF('2.3.1.2fin'!J124=0,"",'2.3.1.2fin'!J124)</f>
        <v/>
      </c>
      <c r="K124" s="225" t="str">
        <f>IF('2.3.1.2fin'!K124=0,"",'2.3.1.2fin'!K124)</f>
        <v/>
      </c>
      <c r="L124" s="225" t="str">
        <f>IF('2.3.1.2fin'!L124=0,"",'2.3.1.2fin'!L124)</f>
        <v/>
      </c>
      <c r="M124" s="225" t="str">
        <f>IF('2.3.1.2fin'!M124=0,"",'2.3.1.2fin'!M124)</f>
        <v/>
      </c>
      <c r="N124" s="225" t="str">
        <f>IF('2.3.1.2fin'!N124=0,"",'2.3.1.2fin'!N124)</f>
        <v/>
      </c>
      <c r="O124" s="225" t="str">
        <f>IF('2.3.1.2fin'!O124=0,"",'2.3.1.2fin'!O124)</f>
        <v/>
      </c>
      <c r="P124" s="225" t="str">
        <f>IF('2.3.1.2fin'!P124=0,"",'2.3.1.2fin'!P124)</f>
        <v/>
      </c>
      <c r="Q124" s="225" t="str">
        <f>IF('2.3.1.2fin'!Q124=0,"",'2.3.1.2fin'!Q124)</f>
        <v/>
      </c>
      <c r="R124" s="225" t="str">
        <f>IF('2.3.1.2fin'!R124=0,"",'2.3.1.2fin'!R124)</f>
        <v/>
      </c>
      <c r="S124" s="225" t="str">
        <f>IF('2.3.1.2fin'!S124=0,"",'2.3.1.2fin'!S124)</f>
        <v/>
      </c>
      <c r="T124" s="225" t="str">
        <f>IF('2.3.1.2fin'!T124=0,"",'2.3.1.2fin'!T124)</f>
        <v/>
      </c>
      <c r="U124" s="225" t="str">
        <f>IF('2.3.1.2fin'!U124=0,"",'2.3.1.2fin'!U124)</f>
        <v/>
      </c>
      <c r="V124" s="225" t="str">
        <f>IF('2.3.1.2fin'!V124=0,"",'2.3.1.2fin'!V124)</f>
        <v/>
      </c>
      <c r="W124" s="225" t="str">
        <f>IF('2.3.1.2fin'!W124=0,"",'2.3.1.2fin'!W124)</f>
        <v/>
      </c>
      <c r="X124" s="225" t="str">
        <f>IF('2.3.1.2fin'!X124=0,"",'2.3.1.2fin'!X124)</f>
        <v/>
      </c>
      <c r="AA124" s="227"/>
    </row>
    <row r="125" spans="1:27" s="226" customFormat="1" x14ac:dyDescent="0.25">
      <c r="A125" s="225" t="str">
        <f>IF('2.3.1.2fin'!A125=0,"",'2.3.1.2fin'!A125)</f>
        <v>Distribución de productos en los próximos 5 Years</v>
      </c>
      <c r="B125" s="225" t="str">
        <f>IF('2.3.1.2fin'!B125=0,"",'2.3.1.2fin'!B125)</f>
        <v/>
      </c>
      <c r="C125" s="225" t="str">
        <f>IF('2.3.1.2fin'!C125=0,"",'2.3.1.2fin'!C125)</f>
        <v/>
      </c>
      <c r="D125" s="225" t="str">
        <f>IF('2.3.1.2fin'!D125=0,"",'2.3.1.2fin'!D125)</f>
        <v/>
      </c>
      <c r="E125" s="225" t="str">
        <f>IF('2.3.1.2fin'!E125=0,"",'2.3.1.2fin'!E125)</f>
        <v/>
      </c>
      <c r="F125" s="225" t="str">
        <f>IF('2.3.1.2fin'!F125=0,"",'2.3.1.2fin'!F125)</f>
        <v/>
      </c>
      <c r="G125" s="225" t="str">
        <f>IF('2.3.1.2fin'!G125=0,"",'2.3.1.2fin'!G125)</f>
        <v/>
      </c>
      <c r="H125" s="225" t="str">
        <f>IF('2.3.1.2fin'!H125=0,"",'2.3.1.2fin'!H125)</f>
        <v/>
      </c>
      <c r="I125" s="225" t="str">
        <f>IF('2.3.1.2fin'!I125=0,"",'2.3.1.2fin'!I125)</f>
        <v/>
      </c>
      <c r="J125" s="225" t="str">
        <f>IF('2.3.1.2fin'!J125=0,"",'2.3.1.2fin'!J125)</f>
        <v/>
      </c>
      <c r="K125" s="225" t="str">
        <f>IF('2.3.1.2fin'!K125=0,"",'2.3.1.2fin'!K125)</f>
        <v/>
      </c>
      <c r="L125" s="225" t="str">
        <f>IF('2.3.1.2fin'!L125=0,"",'2.3.1.2fin'!L125)</f>
        <v/>
      </c>
      <c r="M125" s="225" t="str">
        <f>IF('2.3.1.2fin'!M125=0,"",'2.3.1.2fin'!M125)</f>
        <v/>
      </c>
      <c r="N125" s="225" t="str">
        <f>IF('2.3.1.2fin'!N125=0,"",'2.3.1.2fin'!N125)</f>
        <v/>
      </c>
      <c r="O125" s="225" t="str">
        <f>IF('2.3.1.2fin'!O125=0,"",'2.3.1.2fin'!O125)</f>
        <v/>
      </c>
      <c r="P125" s="225" t="str">
        <f>IF('2.3.1.2fin'!P125=0,"",'2.3.1.2fin'!P125)</f>
        <v/>
      </c>
      <c r="Q125" s="225" t="str">
        <f>IF('2.3.1.2fin'!Q125=0,"",'2.3.1.2fin'!Q125)</f>
        <v/>
      </c>
      <c r="R125" s="225" t="str">
        <f>IF('2.3.1.2fin'!R125=0,"",'2.3.1.2fin'!R125)</f>
        <v/>
      </c>
      <c r="S125" s="225" t="str">
        <f>IF('2.3.1.2fin'!S125=0,"",'2.3.1.2fin'!S125)</f>
        <v/>
      </c>
      <c r="T125" s="225" t="str">
        <f>IF('2.3.1.2fin'!T125=0,"",'2.3.1.2fin'!T125)</f>
        <v/>
      </c>
      <c r="U125" s="225" t="str">
        <f>IF('2.3.1.2fin'!U125=0,"",'2.3.1.2fin'!U125)</f>
        <v/>
      </c>
      <c r="V125" s="225" t="str">
        <f>IF('2.3.1.2fin'!V125=0,"",'2.3.1.2fin'!V125)</f>
        <v/>
      </c>
      <c r="W125" s="225" t="str">
        <f>IF('2.3.1.2fin'!W125=0,"",'2.3.1.2fin'!W125)</f>
        <v/>
      </c>
      <c r="X125" s="225" t="str">
        <f>IF('2.3.1.2fin'!X125=0,"",'2.3.1.2fin'!X125)</f>
        <v/>
      </c>
      <c r="AA125" s="227"/>
    </row>
    <row r="126" spans="1:27" s="226" customFormat="1" x14ac:dyDescent="0.25">
      <c r="A126" s="225" t="str">
        <f>IF('2.3.1.2fin'!A126=0,"",'2.3.1.2fin'!A126)</f>
        <v>Anualidad</v>
      </c>
      <c r="B126" s="225" t="str">
        <f>IF('2.3.1.2fin'!B126=0,"",'2.3.1.2fin'!B126)</f>
        <v>Área de Corta</v>
      </c>
      <c r="C126" s="225" t="str">
        <f>IF('2.3.1.2fin'!C126=0,"",'2.3.1.2fin'!C126)</f>
        <v>Posibilidad (m3rta)</v>
      </c>
      <c r="D126" s="225" t="str">
        <f>IF('2.3.1.2fin'!D126=0,"",'2.3.1.2fin'!D126)</f>
        <v>Largas Dimensiones (primario y secundario)</v>
      </c>
      <c r="E126" s="225" t="str">
        <f>IF('2.3.1.2fin'!E126=0,"",'2.3.1.2fin'!E126)</f>
        <v/>
      </c>
      <c r="F126" s="225" t="str">
        <f>IF('2.3.1.2fin'!F126=0,"",'2.3.1.2fin'!F126)</f>
        <v>Celulósicos</v>
      </c>
      <c r="G126" s="225" t="str">
        <f>IF('2.3.1.2fin'!G126=0,"",'2.3.1.2fin'!G126)</f>
        <v/>
      </c>
      <c r="H126" s="225" t="str">
        <f>IF('2.3.1.2fin'!H126=0,"",'2.3.1.2fin'!H126)</f>
        <v>Desperdicios</v>
      </c>
      <c r="I126" s="225" t="str">
        <f>IF('2.3.1.2fin'!I126=0,"",'2.3.1.2fin'!I126)</f>
        <v/>
      </c>
      <c r="J126" s="225" t="str">
        <f>IF('2.3.1.2fin'!J126=0,"",'2.3.1.2fin'!J126)</f>
        <v/>
      </c>
      <c r="K126" s="225" t="str">
        <f>IF('2.3.1.2fin'!K126=0,"",'2.3.1.2fin'!K126)</f>
        <v/>
      </c>
      <c r="L126" s="225" t="str">
        <f>IF('2.3.1.2fin'!L126=0,"",'2.3.1.2fin'!L126)</f>
        <v/>
      </c>
      <c r="M126" s="225" t="str">
        <f>IF('2.3.1.2fin'!M126=0,"",'2.3.1.2fin'!M126)</f>
        <v/>
      </c>
      <c r="N126" s="225" t="str">
        <f>IF('2.3.1.2fin'!N126=0,"",'2.3.1.2fin'!N126)</f>
        <v/>
      </c>
      <c r="O126" s="225" t="str">
        <f>IF('2.3.1.2fin'!O126=0,"",'2.3.1.2fin'!O126)</f>
        <v/>
      </c>
      <c r="P126" s="225" t="str">
        <f>IF('2.3.1.2fin'!P126=0,"",'2.3.1.2fin'!P126)</f>
        <v/>
      </c>
      <c r="Q126" s="225" t="str">
        <f>IF('2.3.1.2fin'!Q126=0,"",'2.3.1.2fin'!Q126)</f>
        <v/>
      </c>
      <c r="R126" s="225" t="str">
        <f>IF('2.3.1.2fin'!R126=0,"",'2.3.1.2fin'!R126)</f>
        <v/>
      </c>
      <c r="S126" s="225" t="str">
        <f>IF('2.3.1.2fin'!S126=0,"",'2.3.1.2fin'!S126)</f>
        <v/>
      </c>
      <c r="T126" s="225" t="str">
        <f>IF('2.3.1.2fin'!T126=0,"",'2.3.1.2fin'!T126)</f>
        <v/>
      </c>
      <c r="U126" s="225" t="str">
        <f>IF('2.3.1.2fin'!U126=0,"",'2.3.1.2fin'!U126)</f>
        <v/>
      </c>
      <c r="V126" s="225" t="str">
        <f>IF('2.3.1.2fin'!V126=0,"",'2.3.1.2fin'!V126)</f>
        <v/>
      </c>
      <c r="W126" s="225" t="str">
        <f>IF('2.3.1.2fin'!W126=0,"",'2.3.1.2fin'!W126)</f>
        <v/>
      </c>
      <c r="X126" s="225" t="str">
        <f>IF('2.3.1.2fin'!X126=0,"",'2.3.1.2fin'!X126)</f>
        <v/>
      </c>
      <c r="AA126" s="227"/>
    </row>
    <row r="127" spans="1:27" s="226" customFormat="1" x14ac:dyDescent="0.25">
      <c r="A127" s="225" t="str">
        <f>IF('2.3.1.2fin'!A127=0,"",'2.3.1.2fin'!A127)</f>
        <v/>
      </c>
      <c r="B127" s="225" t="str">
        <f>IF('2.3.1.2fin'!B127=0,"",'2.3.1.2fin'!B127)</f>
        <v/>
      </c>
      <c r="C127" s="225" t="str">
        <f>IF('2.3.1.2fin'!C127=0,"",'2.3.1.2fin'!C127)</f>
        <v/>
      </c>
      <c r="D127" s="225" t="str">
        <f>IF('2.3.1.2fin'!D127=0,"",'2.3.1.2fin'!D127)</f>
        <v>(%)</v>
      </c>
      <c r="E127" s="225" t="str">
        <f>IF('2.3.1.2fin'!E127=0,"",'2.3.1.2fin'!E127)</f>
        <v>(m3r)</v>
      </c>
      <c r="F127" s="225" t="str">
        <f>IF('2.3.1.2fin'!F127=0,"",'2.3.1.2fin'!F127)</f>
        <v>(%)</v>
      </c>
      <c r="G127" s="225" t="str">
        <f>IF('2.3.1.2fin'!G127=0,"",'2.3.1.2fin'!G127)</f>
        <v>(m3r)</v>
      </c>
      <c r="H127" s="225" t="str">
        <f>IF('2.3.1.2fin'!H127=0,"",'2.3.1.2fin'!H127)</f>
        <v>(%)</v>
      </c>
      <c r="I127" s="225" t="str">
        <f>IF('2.3.1.2fin'!I127=0,"",'2.3.1.2fin'!I127)</f>
        <v>(m3r)</v>
      </c>
      <c r="J127" s="225" t="str">
        <f>IF('2.3.1.2fin'!J127=0,"",'2.3.1.2fin'!J127)</f>
        <v/>
      </c>
      <c r="K127" s="225" t="str">
        <f>IF('2.3.1.2fin'!K127=0,"",'2.3.1.2fin'!K127)</f>
        <v/>
      </c>
      <c r="L127" s="225" t="str">
        <f>IF('2.3.1.2fin'!L127=0,"",'2.3.1.2fin'!L127)</f>
        <v/>
      </c>
      <c r="M127" s="225" t="str">
        <f>IF('2.3.1.2fin'!M127=0,"",'2.3.1.2fin'!M127)</f>
        <v/>
      </c>
      <c r="N127" s="225" t="str">
        <f>IF('2.3.1.2fin'!N127=0,"",'2.3.1.2fin'!N127)</f>
        <v/>
      </c>
      <c r="O127" s="225" t="str">
        <f>IF('2.3.1.2fin'!O127=0,"",'2.3.1.2fin'!O127)</f>
        <v/>
      </c>
      <c r="P127" s="225" t="str">
        <f>IF('2.3.1.2fin'!P127=0,"",'2.3.1.2fin'!P127)</f>
        <v/>
      </c>
      <c r="Q127" s="225" t="str">
        <f>IF('2.3.1.2fin'!Q127=0,"",'2.3.1.2fin'!Q127)</f>
        <v/>
      </c>
      <c r="R127" s="225" t="str">
        <f>IF('2.3.1.2fin'!R127=0,"",'2.3.1.2fin'!R127)</f>
        <v/>
      </c>
      <c r="S127" s="225" t="str">
        <f>IF('2.3.1.2fin'!S127=0,"",'2.3.1.2fin'!S127)</f>
        <v/>
      </c>
      <c r="T127" s="225" t="str">
        <f>IF('2.3.1.2fin'!T127=0,"",'2.3.1.2fin'!T127)</f>
        <v/>
      </c>
      <c r="U127" s="225" t="str">
        <f>IF('2.3.1.2fin'!U127=0,"",'2.3.1.2fin'!U127)</f>
        <v/>
      </c>
      <c r="V127" s="225" t="str">
        <f>IF('2.3.1.2fin'!V127=0,"",'2.3.1.2fin'!V127)</f>
        <v/>
      </c>
      <c r="W127" s="225" t="str">
        <f>IF('2.3.1.2fin'!W127=0,"",'2.3.1.2fin'!W127)</f>
        <v/>
      </c>
      <c r="X127" s="225" t="str">
        <f>IF('2.3.1.2fin'!X127=0,"",'2.3.1.2fin'!X127)</f>
        <v/>
      </c>
      <c r="AA127" s="227"/>
    </row>
    <row r="128" spans="1:27" s="226" customFormat="1" x14ac:dyDescent="0.25">
      <c r="A128" s="225" t="str">
        <f>IF('2.3.1.2fin'!A128=0,"",'2.3.1.2fin'!A128)</f>
        <v>2018-2019</v>
      </c>
      <c r="B128" s="225" t="str">
        <f>IF('2.3.1.2fin'!B128=0,"",'2.3.1.2fin'!B128)</f>
        <v>3/10</v>
      </c>
      <c r="C128" s="225">
        <f>IF('2.3.1.2fin'!C128=0,"",'2.3.1.2fin'!C128)</f>
        <v>10572.59</v>
      </c>
      <c r="D128" s="225">
        <f>IF('2.3.1.2fin'!D128=0,"",'2.3.1.2fin'!D128)</f>
        <v>88</v>
      </c>
      <c r="E128" s="225">
        <f>IF('2.3.1.2fin'!E128=0,"",'2.3.1.2fin'!E128)</f>
        <v>9303.8791999999994</v>
      </c>
      <c r="F128" s="225">
        <f>IF('2.3.1.2fin'!F128=0,"",'2.3.1.2fin'!F128)</f>
        <v>6</v>
      </c>
      <c r="G128" s="225">
        <f>IF('2.3.1.2fin'!G128=0,"",'2.3.1.2fin'!G128)</f>
        <v>634.35540000000003</v>
      </c>
      <c r="H128" s="225">
        <f>IF('2.3.1.2fin'!H128=0,"",'2.3.1.2fin'!H128)</f>
        <v>6</v>
      </c>
      <c r="I128" s="225">
        <f>IF('2.3.1.2fin'!I128=0,"",'2.3.1.2fin'!I128)</f>
        <v>634.35540000000003</v>
      </c>
      <c r="J128" s="225" t="str">
        <f>IF('2.3.1.2fin'!J128=0,"",'2.3.1.2fin'!J128)</f>
        <v/>
      </c>
      <c r="K128" s="225" t="str">
        <f>IF('2.3.1.2fin'!K128=0,"",'2.3.1.2fin'!K128)</f>
        <v/>
      </c>
      <c r="L128" s="225" t="str">
        <f>IF('2.3.1.2fin'!L128=0,"",'2.3.1.2fin'!L128)</f>
        <v/>
      </c>
      <c r="M128" s="225" t="str">
        <f>IF('2.3.1.2fin'!M128=0,"",'2.3.1.2fin'!M128)</f>
        <v/>
      </c>
      <c r="N128" s="225" t="str">
        <f>IF('2.3.1.2fin'!N128=0,"",'2.3.1.2fin'!N128)</f>
        <v/>
      </c>
      <c r="O128" s="225" t="str">
        <f>IF('2.3.1.2fin'!O128=0,"",'2.3.1.2fin'!O128)</f>
        <v/>
      </c>
      <c r="P128" s="225" t="str">
        <f>IF('2.3.1.2fin'!P128=0,"",'2.3.1.2fin'!P128)</f>
        <v/>
      </c>
      <c r="Q128" s="225" t="str">
        <f>IF('2.3.1.2fin'!Q128=0,"",'2.3.1.2fin'!Q128)</f>
        <v/>
      </c>
      <c r="R128" s="225" t="str">
        <f>IF('2.3.1.2fin'!R128=0,"",'2.3.1.2fin'!R128)</f>
        <v/>
      </c>
      <c r="S128" s="225" t="str">
        <f>IF('2.3.1.2fin'!S128=0,"",'2.3.1.2fin'!S128)</f>
        <v/>
      </c>
      <c r="T128" s="225" t="str">
        <f>IF('2.3.1.2fin'!T128=0,"",'2.3.1.2fin'!T128)</f>
        <v/>
      </c>
      <c r="U128" s="225" t="str">
        <f>IF('2.3.1.2fin'!U128=0,"",'2.3.1.2fin'!U128)</f>
        <v/>
      </c>
      <c r="V128" s="225" t="str">
        <f>IF('2.3.1.2fin'!V128=0,"",'2.3.1.2fin'!V128)</f>
        <v/>
      </c>
      <c r="W128" s="225" t="str">
        <f>IF('2.3.1.2fin'!W128=0,"",'2.3.1.2fin'!W128)</f>
        <v/>
      </c>
      <c r="X128" s="225" t="str">
        <f>IF('2.3.1.2fin'!X128=0,"",'2.3.1.2fin'!X128)</f>
        <v/>
      </c>
      <c r="AA128" s="227"/>
    </row>
    <row r="129" spans="1:27" s="226" customFormat="1" x14ac:dyDescent="0.25">
      <c r="A129" s="225" t="str">
        <f>IF('2.3.1.2fin'!A129=0,"",'2.3.1.2fin'!A129)</f>
        <v>2019-2020</v>
      </c>
      <c r="B129" s="225" t="str">
        <f>IF('2.3.1.2fin'!B129=0,"",'2.3.1.2fin'!B129)</f>
        <v>4/10</v>
      </c>
      <c r="C129" s="225">
        <f>IF('2.3.1.2fin'!C129=0,"",'2.3.1.2fin'!C129)</f>
        <v>10932.29</v>
      </c>
      <c r="D129" s="225">
        <f>IF('2.3.1.2fin'!D129=0,"",'2.3.1.2fin'!D129)</f>
        <v>88</v>
      </c>
      <c r="E129" s="225">
        <f>IF('2.3.1.2fin'!E129=0,"",'2.3.1.2fin'!E129)</f>
        <v>9620.4151999999995</v>
      </c>
      <c r="F129" s="225">
        <f>IF('2.3.1.2fin'!F129=0,"",'2.3.1.2fin'!F129)</f>
        <v>6</v>
      </c>
      <c r="G129" s="225">
        <f>IF('2.3.1.2fin'!G129=0,"",'2.3.1.2fin'!G129)</f>
        <v>655.93740000000003</v>
      </c>
      <c r="H129" s="225">
        <f>IF('2.3.1.2fin'!H129=0,"",'2.3.1.2fin'!H129)</f>
        <v>6</v>
      </c>
      <c r="I129" s="225">
        <f>IF('2.3.1.2fin'!I129=0,"",'2.3.1.2fin'!I129)</f>
        <v>655.93740000000003</v>
      </c>
      <c r="J129" s="225" t="str">
        <f>IF('2.3.1.2fin'!J129=0,"",'2.3.1.2fin'!J129)</f>
        <v/>
      </c>
      <c r="K129" s="225" t="str">
        <f>IF('2.3.1.2fin'!K129=0,"",'2.3.1.2fin'!K129)</f>
        <v/>
      </c>
      <c r="L129" s="225" t="str">
        <f>IF('2.3.1.2fin'!L129=0,"",'2.3.1.2fin'!L129)</f>
        <v/>
      </c>
      <c r="M129" s="225" t="str">
        <f>IF('2.3.1.2fin'!M129=0,"",'2.3.1.2fin'!M129)</f>
        <v/>
      </c>
      <c r="N129" s="225" t="str">
        <f>IF('2.3.1.2fin'!N129=0,"",'2.3.1.2fin'!N129)</f>
        <v/>
      </c>
      <c r="O129" s="225" t="str">
        <f>IF('2.3.1.2fin'!O129=0,"",'2.3.1.2fin'!O129)</f>
        <v/>
      </c>
      <c r="P129" s="225" t="str">
        <f>IF('2.3.1.2fin'!P129=0,"",'2.3.1.2fin'!P129)</f>
        <v/>
      </c>
      <c r="Q129" s="225" t="str">
        <f>IF('2.3.1.2fin'!Q129=0,"",'2.3.1.2fin'!Q129)</f>
        <v/>
      </c>
      <c r="R129" s="225" t="str">
        <f>IF('2.3.1.2fin'!R129=0,"",'2.3.1.2fin'!R129)</f>
        <v/>
      </c>
      <c r="S129" s="225" t="str">
        <f>IF('2.3.1.2fin'!S129=0,"",'2.3.1.2fin'!S129)</f>
        <v/>
      </c>
      <c r="T129" s="225" t="str">
        <f>IF('2.3.1.2fin'!T129=0,"",'2.3.1.2fin'!T129)</f>
        <v/>
      </c>
      <c r="U129" s="225" t="str">
        <f>IF('2.3.1.2fin'!U129=0,"",'2.3.1.2fin'!U129)</f>
        <v/>
      </c>
      <c r="V129" s="225" t="str">
        <f>IF('2.3.1.2fin'!V129=0,"",'2.3.1.2fin'!V129)</f>
        <v/>
      </c>
      <c r="W129" s="225" t="str">
        <f>IF('2.3.1.2fin'!W129=0,"",'2.3.1.2fin'!W129)</f>
        <v/>
      </c>
      <c r="X129" s="225" t="str">
        <f>IF('2.3.1.2fin'!X129=0,"",'2.3.1.2fin'!X129)</f>
        <v/>
      </c>
      <c r="AA129" s="227"/>
    </row>
    <row r="130" spans="1:27" s="226" customFormat="1" x14ac:dyDescent="0.25">
      <c r="A130" s="225" t="str">
        <f>IF('2.3.1.2fin'!A130=0,"",'2.3.1.2fin'!A130)</f>
        <v>2020-2021</v>
      </c>
      <c r="B130" s="225" t="str">
        <f>IF('2.3.1.2fin'!B130=0,"",'2.3.1.2fin'!B130)</f>
        <v>5/10</v>
      </c>
      <c r="C130" s="225">
        <f>IF('2.3.1.2fin'!C130=0,"",'2.3.1.2fin'!C130)</f>
        <v>5910.97</v>
      </c>
      <c r="D130" s="225">
        <f>IF('2.3.1.2fin'!D130=0,"",'2.3.1.2fin'!D130)</f>
        <v>88</v>
      </c>
      <c r="E130" s="225">
        <f>IF('2.3.1.2fin'!E130=0,"",'2.3.1.2fin'!E130)</f>
        <v>5201.6535999999996</v>
      </c>
      <c r="F130" s="225">
        <f>IF('2.3.1.2fin'!F130=0,"",'2.3.1.2fin'!F130)</f>
        <v>6</v>
      </c>
      <c r="G130" s="225">
        <f>IF('2.3.1.2fin'!G130=0,"",'2.3.1.2fin'!G130)</f>
        <v>354.65820000000002</v>
      </c>
      <c r="H130" s="225">
        <f>IF('2.3.1.2fin'!H130=0,"",'2.3.1.2fin'!H130)</f>
        <v>6</v>
      </c>
      <c r="I130" s="225">
        <f>IF('2.3.1.2fin'!I130=0,"",'2.3.1.2fin'!I130)</f>
        <v>354.65820000000002</v>
      </c>
      <c r="J130" s="225" t="str">
        <f>IF('2.3.1.2fin'!J130=0,"",'2.3.1.2fin'!J130)</f>
        <v/>
      </c>
      <c r="K130" s="225" t="str">
        <f>IF('2.3.1.2fin'!K130=0,"",'2.3.1.2fin'!K130)</f>
        <v/>
      </c>
      <c r="L130" s="225" t="str">
        <f>IF('2.3.1.2fin'!L130=0,"",'2.3.1.2fin'!L130)</f>
        <v/>
      </c>
      <c r="M130" s="225" t="str">
        <f>IF('2.3.1.2fin'!M130=0,"",'2.3.1.2fin'!M130)</f>
        <v/>
      </c>
      <c r="N130" s="225" t="str">
        <f>IF('2.3.1.2fin'!N130=0,"",'2.3.1.2fin'!N130)</f>
        <v/>
      </c>
      <c r="O130" s="225" t="str">
        <f>IF('2.3.1.2fin'!O130=0,"",'2.3.1.2fin'!O130)</f>
        <v/>
      </c>
      <c r="P130" s="225" t="str">
        <f>IF('2.3.1.2fin'!P130=0,"",'2.3.1.2fin'!P130)</f>
        <v/>
      </c>
      <c r="Q130" s="225" t="str">
        <f>IF('2.3.1.2fin'!Q130=0,"",'2.3.1.2fin'!Q130)</f>
        <v/>
      </c>
      <c r="R130" s="225" t="str">
        <f>IF('2.3.1.2fin'!R130=0,"",'2.3.1.2fin'!R130)</f>
        <v/>
      </c>
      <c r="S130" s="225" t="str">
        <f>IF('2.3.1.2fin'!S130=0,"",'2.3.1.2fin'!S130)</f>
        <v/>
      </c>
      <c r="T130" s="225" t="str">
        <f>IF('2.3.1.2fin'!T130=0,"",'2.3.1.2fin'!T130)</f>
        <v/>
      </c>
      <c r="U130" s="225" t="str">
        <f>IF('2.3.1.2fin'!U130=0,"",'2.3.1.2fin'!U130)</f>
        <v/>
      </c>
      <c r="V130" s="225" t="str">
        <f>IF('2.3.1.2fin'!V130=0,"",'2.3.1.2fin'!V130)</f>
        <v/>
      </c>
      <c r="W130" s="225" t="str">
        <f>IF('2.3.1.2fin'!W130=0,"",'2.3.1.2fin'!W130)</f>
        <v/>
      </c>
      <c r="X130" s="225" t="str">
        <f>IF('2.3.1.2fin'!X130=0,"",'2.3.1.2fin'!X130)</f>
        <v/>
      </c>
      <c r="AA130" s="227"/>
    </row>
    <row r="131" spans="1:27" s="226" customFormat="1" x14ac:dyDescent="0.25">
      <c r="A131" s="225" t="str">
        <f>IF('2.3.1.2fin'!A131=0,"",'2.3.1.2fin'!A131)</f>
        <v>2021-2022</v>
      </c>
      <c r="B131" s="225" t="str">
        <f>IF('2.3.1.2fin'!B131=0,"",'2.3.1.2fin'!B131)</f>
        <v>6/10</v>
      </c>
      <c r="C131" s="225">
        <f>IF('2.3.1.2fin'!C131=0,"",'2.3.1.2fin'!C131)</f>
        <v>9627.9599999999991</v>
      </c>
      <c r="D131" s="225">
        <f>IF('2.3.1.2fin'!D131=0,"",'2.3.1.2fin'!D131)</f>
        <v>88</v>
      </c>
      <c r="E131" s="225">
        <f>IF('2.3.1.2fin'!E131=0,"",'2.3.1.2fin'!E131)</f>
        <v>8472.6047999999992</v>
      </c>
      <c r="F131" s="225">
        <f>IF('2.3.1.2fin'!F131=0,"",'2.3.1.2fin'!F131)</f>
        <v>6</v>
      </c>
      <c r="G131" s="225">
        <f>IF('2.3.1.2fin'!G131=0,"",'2.3.1.2fin'!G131)</f>
        <v>577.67759999999998</v>
      </c>
      <c r="H131" s="225">
        <f>IF('2.3.1.2fin'!H131=0,"",'2.3.1.2fin'!H131)</f>
        <v>6</v>
      </c>
      <c r="I131" s="225">
        <f>IF('2.3.1.2fin'!I131=0,"",'2.3.1.2fin'!I131)</f>
        <v>577.67759999999998</v>
      </c>
      <c r="J131" s="225" t="str">
        <f>IF('2.3.1.2fin'!J131=0,"",'2.3.1.2fin'!J131)</f>
        <v/>
      </c>
      <c r="K131" s="225" t="str">
        <f>IF('2.3.1.2fin'!K131=0,"",'2.3.1.2fin'!K131)</f>
        <v/>
      </c>
      <c r="L131" s="225" t="str">
        <f>IF('2.3.1.2fin'!L131=0,"",'2.3.1.2fin'!L131)</f>
        <v/>
      </c>
      <c r="M131" s="225" t="str">
        <f>IF('2.3.1.2fin'!M131=0,"",'2.3.1.2fin'!M131)</f>
        <v/>
      </c>
      <c r="N131" s="225" t="str">
        <f>IF('2.3.1.2fin'!N131=0,"",'2.3.1.2fin'!N131)</f>
        <v/>
      </c>
      <c r="O131" s="225" t="str">
        <f>IF('2.3.1.2fin'!O131=0,"",'2.3.1.2fin'!O131)</f>
        <v/>
      </c>
      <c r="P131" s="225" t="str">
        <f>IF('2.3.1.2fin'!P131=0,"",'2.3.1.2fin'!P131)</f>
        <v/>
      </c>
      <c r="Q131" s="225" t="str">
        <f>IF('2.3.1.2fin'!Q131=0,"",'2.3.1.2fin'!Q131)</f>
        <v/>
      </c>
      <c r="R131" s="225" t="str">
        <f>IF('2.3.1.2fin'!R131=0,"",'2.3.1.2fin'!R131)</f>
        <v/>
      </c>
      <c r="S131" s="225" t="str">
        <f>IF('2.3.1.2fin'!S131=0,"",'2.3.1.2fin'!S131)</f>
        <v/>
      </c>
      <c r="T131" s="225" t="str">
        <f>IF('2.3.1.2fin'!T131=0,"",'2.3.1.2fin'!T131)</f>
        <v/>
      </c>
      <c r="U131" s="225" t="str">
        <f>IF('2.3.1.2fin'!U131=0,"",'2.3.1.2fin'!U131)</f>
        <v/>
      </c>
      <c r="V131" s="225" t="str">
        <f>IF('2.3.1.2fin'!V131=0,"",'2.3.1.2fin'!V131)</f>
        <v/>
      </c>
      <c r="W131" s="225" t="str">
        <f>IF('2.3.1.2fin'!W131=0,"",'2.3.1.2fin'!W131)</f>
        <v/>
      </c>
      <c r="X131" s="225" t="str">
        <f>IF('2.3.1.2fin'!X131=0,"",'2.3.1.2fin'!X131)</f>
        <v/>
      </c>
      <c r="AA131" s="227"/>
    </row>
    <row r="132" spans="1:27" s="226" customFormat="1" x14ac:dyDescent="0.25">
      <c r="A132" s="225" t="str">
        <f>IF('2.3.1.2fin'!A132=0,"",'2.3.1.2fin'!A132)</f>
        <v>2022-2023</v>
      </c>
      <c r="B132" s="225" t="str">
        <f>IF('2.3.1.2fin'!B132=0,"",'2.3.1.2fin'!B132)</f>
        <v>7/10</v>
      </c>
      <c r="C132" s="225">
        <f>IF('2.3.1.2fin'!C132=0,"",'2.3.1.2fin'!C132)</f>
        <v>10841.87</v>
      </c>
      <c r="D132" s="225">
        <f>IF('2.3.1.2fin'!D132=0,"",'2.3.1.2fin'!D132)</f>
        <v>88</v>
      </c>
      <c r="E132" s="225">
        <f>IF('2.3.1.2fin'!E132=0,"",'2.3.1.2fin'!E132)</f>
        <v>9540.08</v>
      </c>
      <c r="F132" s="225">
        <f>IF('2.3.1.2fin'!F132=0,"",'2.3.1.2fin'!F132)</f>
        <v>6</v>
      </c>
      <c r="G132" s="225">
        <f>IF('2.3.1.2fin'!G132=0,"",'2.3.1.2fin'!G132)</f>
        <v>650.51220000000001</v>
      </c>
      <c r="H132" s="225">
        <f>IF('2.3.1.2fin'!H132=0,"",'2.3.1.2fin'!H132)</f>
        <v>6</v>
      </c>
      <c r="I132" s="225">
        <f>IF('2.3.1.2fin'!I132=0,"",'2.3.1.2fin'!I132)</f>
        <v>650.51220000000001</v>
      </c>
      <c r="J132" s="225" t="str">
        <f>IF('2.3.1.2fin'!J132=0,"",'2.3.1.2fin'!J132)</f>
        <v/>
      </c>
      <c r="K132" s="225" t="str">
        <f>IF('2.3.1.2fin'!K132=0,"",'2.3.1.2fin'!K132)</f>
        <v/>
      </c>
      <c r="L132" s="225" t="str">
        <f>IF('2.3.1.2fin'!L132=0,"",'2.3.1.2fin'!L132)</f>
        <v/>
      </c>
      <c r="M132" s="225" t="str">
        <f>IF('2.3.1.2fin'!M132=0,"",'2.3.1.2fin'!M132)</f>
        <v/>
      </c>
      <c r="N132" s="225" t="str">
        <f>IF('2.3.1.2fin'!N132=0,"",'2.3.1.2fin'!N132)</f>
        <v/>
      </c>
      <c r="O132" s="225" t="str">
        <f>IF('2.3.1.2fin'!O132=0,"",'2.3.1.2fin'!O132)</f>
        <v/>
      </c>
      <c r="P132" s="225" t="str">
        <f>IF('2.3.1.2fin'!P132=0,"",'2.3.1.2fin'!P132)</f>
        <v/>
      </c>
      <c r="Q132" s="225" t="str">
        <f>IF('2.3.1.2fin'!Q132=0,"",'2.3.1.2fin'!Q132)</f>
        <v/>
      </c>
      <c r="R132" s="225" t="str">
        <f>IF('2.3.1.2fin'!R132=0,"",'2.3.1.2fin'!R132)</f>
        <v/>
      </c>
      <c r="S132" s="225" t="str">
        <f>IF('2.3.1.2fin'!S132=0,"",'2.3.1.2fin'!S132)</f>
        <v/>
      </c>
      <c r="T132" s="225" t="str">
        <f>IF('2.3.1.2fin'!T132=0,"",'2.3.1.2fin'!T132)</f>
        <v/>
      </c>
      <c r="U132" s="225" t="str">
        <f>IF('2.3.1.2fin'!U132=0,"",'2.3.1.2fin'!U132)</f>
        <v/>
      </c>
      <c r="V132" s="225" t="str">
        <f>IF('2.3.1.2fin'!V132=0,"",'2.3.1.2fin'!V132)</f>
        <v/>
      </c>
      <c r="W132" s="225" t="str">
        <f>IF('2.3.1.2fin'!W132=0,"",'2.3.1.2fin'!W132)</f>
        <v/>
      </c>
      <c r="X132" s="225" t="str">
        <f>IF('2.3.1.2fin'!X132=0,"",'2.3.1.2fin'!X132)</f>
        <v/>
      </c>
      <c r="AA132" s="227"/>
    </row>
    <row r="133" spans="1:27" s="226" customFormat="1" x14ac:dyDescent="0.25">
      <c r="A133" s="225" t="str">
        <f>IF('2.3.1.2fin'!A133=0,"",'2.3.1.2fin'!A133)</f>
        <v>Total</v>
      </c>
      <c r="B133" s="225" t="str">
        <f>IF('2.3.1.2fin'!B133=0,"",'2.3.1.2fin'!B133)</f>
        <v/>
      </c>
      <c r="C133" s="225">
        <f>IF('2.3.1.2fin'!C133=0,"",'2.3.1.2fin'!C133)</f>
        <v>47885.68</v>
      </c>
      <c r="D133" s="225" t="str">
        <f>IF('2.3.1.2fin'!D133=0,"",'2.3.1.2fin'!D133)</f>
        <v/>
      </c>
      <c r="E133" s="225">
        <f>IF('2.3.1.2fin'!E133=0,"",'2.3.1.2fin'!E133)</f>
        <v>42138.632799999999</v>
      </c>
      <c r="F133" s="225" t="str">
        <f>IF('2.3.1.2fin'!F133=0,"",'2.3.1.2fin'!F133)</f>
        <v/>
      </c>
      <c r="G133" s="225">
        <f>IF('2.3.1.2fin'!G133=0,"",'2.3.1.2fin'!G133)</f>
        <v>2873.1408000000001</v>
      </c>
      <c r="H133" s="225" t="str">
        <f>IF('2.3.1.2fin'!H133=0,"",'2.3.1.2fin'!H133)</f>
        <v/>
      </c>
      <c r="I133" s="225">
        <f>IF('2.3.1.2fin'!I133=0,"",'2.3.1.2fin'!I133)</f>
        <v>2873.1408000000001</v>
      </c>
      <c r="J133" s="225" t="str">
        <f>IF('2.3.1.2fin'!J133=0,"",'2.3.1.2fin'!J133)</f>
        <v/>
      </c>
      <c r="K133" s="225" t="str">
        <f>IF('2.3.1.2fin'!K133=0,"",'2.3.1.2fin'!K133)</f>
        <v/>
      </c>
      <c r="L133" s="225" t="str">
        <f>IF('2.3.1.2fin'!L133=0,"",'2.3.1.2fin'!L133)</f>
        <v/>
      </c>
      <c r="M133" s="225" t="str">
        <f>IF('2.3.1.2fin'!M133=0,"",'2.3.1.2fin'!M133)</f>
        <v/>
      </c>
      <c r="N133" s="225" t="str">
        <f>IF('2.3.1.2fin'!N133=0,"",'2.3.1.2fin'!N133)</f>
        <v/>
      </c>
      <c r="O133" s="225" t="str">
        <f>IF('2.3.1.2fin'!O133=0,"",'2.3.1.2fin'!O133)</f>
        <v/>
      </c>
      <c r="P133" s="225" t="str">
        <f>IF('2.3.1.2fin'!P133=0,"",'2.3.1.2fin'!P133)</f>
        <v/>
      </c>
      <c r="Q133" s="225" t="str">
        <f>IF('2.3.1.2fin'!Q133=0,"",'2.3.1.2fin'!Q133)</f>
        <v/>
      </c>
      <c r="R133" s="225" t="str">
        <f>IF('2.3.1.2fin'!R133=0,"",'2.3.1.2fin'!R133)</f>
        <v/>
      </c>
      <c r="S133" s="225" t="str">
        <f>IF('2.3.1.2fin'!S133=0,"",'2.3.1.2fin'!S133)</f>
        <v/>
      </c>
      <c r="T133" s="225" t="str">
        <f>IF('2.3.1.2fin'!T133=0,"",'2.3.1.2fin'!T133)</f>
        <v/>
      </c>
      <c r="U133" s="225" t="str">
        <f>IF('2.3.1.2fin'!U133=0,"",'2.3.1.2fin'!U133)</f>
        <v/>
      </c>
      <c r="V133" s="225" t="str">
        <f>IF('2.3.1.2fin'!V133=0,"",'2.3.1.2fin'!V133)</f>
        <v/>
      </c>
      <c r="W133" s="225" t="str">
        <f>IF('2.3.1.2fin'!W133=0,"",'2.3.1.2fin'!W133)</f>
        <v/>
      </c>
      <c r="X133" s="225" t="str">
        <f>IF('2.3.1.2fin'!X133=0,"",'2.3.1.2fin'!X133)</f>
        <v/>
      </c>
      <c r="AA133" s="227"/>
    </row>
    <row r="134" spans="1:27" s="226" customFormat="1" x14ac:dyDescent="0.25">
      <c r="A134" s="225" t="str">
        <f>IF('2.3.1.2fin'!A134=0,"",'2.3.1.2fin'!A134)</f>
        <v/>
      </c>
      <c r="B134" s="225" t="str">
        <f>IF('2.3.1.2fin'!B134=0,"",'2.3.1.2fin'!B134)</f>
        <v/>
      </c>
      <c r="C134" s="225" t="str">
        <f>IF('2.3.1.2fin'!C134=0,"",'2.3.1.2fin'!C134)</f>
        <v/>
      </c>
      <c r="D134" s="225" t="str">
        <f>IF('2.3.1.2fin'!D134=0,"",'2.3.1.2fin'!D134)</f>
        <v/>
      </c>
      <c r="E134" s="225" t="str">
        <f>IF('2.3.1.2fin'!E134=0,"",'2.3.1.2fin'!E134)</f>
        <v/>
      </c>
      <c r="F134" s="225" t="str">
        <f>IF('2.3.1.2fin'!F134=0,"",'2.3.1.2fin'!F134)</f>
        <v/>
      </c>
      <c r="G134" s="225" t="str">
        <f>IF('2.3.1.2fin'!G134=0,"",'2.3.1.2fin'!G134)</f>
        <v/>
      </c>
      <c r="H134" s="225" t="str">
        <f>IF('2.3.1.2fin'!H134=0,"",'2.3.1.2fin'!H134)</f>
        <v/>
      </c>
      <c r="I134" s="225" t="str">
        <f>IF('2.3.1.2fin'!I134=0,"",'2.3.1.2fin'!I134)</f>
        <v/>
      </c>
      <c r="J134" s="225" t="str">
        <f>IF('2.3.1.2fin'!J134=0,"",'2.3.1.2fin'!J134)</f>
        <v/>
      </c>
      <c r="K134" s="225" t="str">
        <f>IF('2.3.1.2fin'!K134=0,"",'2.3.1.2fin'!K134)</f>
        <v/>
      </c>
      <c r="L134" s="225" t="str">
        <f>IF('2.3.1.2fin'!L134=0,"",'2.3.1.2fin'!L134)</f>
        <v/>
      </c>
      <c r="M134" s="225" t="str">
        <f>IF('2.3.1.2fin'!M134=0,"",'2.3.1.2fin'!M134)</f>
        <v/>
      </c>
      <c r="N134" s="225" t="str">
        <f>IF('2.3.1.2fin'!N134=0,"",'2.3.1.2fin'!N134)</f>
        <v/>
      </c>
      <c r="O134" s="225" t="str">
        <f>IF('2.3.1.2fin'!O134=0,"",'2.3.1.2fin'!O134)</f>
        <v/>
      </c>
      <c r="P134" s="225" t="str">
        <f>IF('2.3.1.2fin'!P134=0,"",'2.3.1.2fin'!P134)</f>
        <v/>
      </c>
      <c r="Q134" s="225" t="str">
        <f>IF('2.3.1.2fin'!Q134=0,"",'2.3.1.2fin'!Q134)</f>
        <v/>
      </c>
      <c r="R134" s="225" t="str">
        <f>IF('2.3.1.2fin'!R134=0,"",'2.3.1.2fin'!R134)</f>
        <v/>
      </c>
      <c r="S134" s="225" t="str">
        <f>IF('2.3.1.2fin'!S134=0,"",'2.3.1.2fin'!S134)</f>
        <v/>
      </c>
      <c r="T134" s="225" t="str">
        <f>IF('2.3.1.2fin'!T134=0,"",'2.3.1.2fin'!T134)</f>
        <v/>
      </c>
      <c r="U134" s="225" t="str">
        <f>IF('2.3.1.2fin'!U134=0,"",'2.3.1.2fin'!U134)</f>
        <v/>
      </c>
      <c r="V134" s="225" t="str">
        <f>IF('2.3.1.2fin'!V134=0,"",'2.3.1.2fin'!V134)</f>
        <v/>
      </c>
      <c r="W134" s="225" t="str">
        <f>IF('2.3.1.2fin'!W134=0,"",'2.3.1.2fin'!W134)</f>
        <v/>
      </c>
      <c r="X134" s="225" t="str">
        <f>IF('2.3.1.2fin'!X134=0,"",'2.3.1.2fin'!X134)</f>
        <v/>
      </c>
      <c r="AA134" s="227"/>
    </row>
    <row r="135" spans="1:27" s="226" customFormat="1" x14ac:dyDescent="0.25">
      <c r="A135" s="225" t="str">
        <f>IF('2.3.1.2fin'!A135=0,"",'2.3.1.2fin'!A135)</f>
        <v>Volumen aprovechable</v>
      </c>
      <c r="B135" s="225" t="str">
        <f>IF('2.3.1.2fin'!B135=0,"",'2.3.1.2fin'!B135)</f>
        <v/>
      </c>
      <c r="C135" s="225" t="str">
        <f>IF('2.3.1.2fin'!C135=0,"",'2.3.1.2fin'!C135)</f>
        <v/>
      </c>
      <c r="D135" s="225" t="str">
        <f>IF('2.3.1.2fin'!D135=0,"",'2.3.1.2fin'!D135)</f>
        <v/>
      </c>
      <c r="E135" s="225" t="str">
        <f>IF('2.3.1.2fin'!E135=0,"",'2.3.1.2fin'!E135)</f>
        <v/>
      </c>
      <c r="F135" s="225" t="str">
        <f>IF('2.3.1.2fin'!F135=0,"",'2.3.1.2fin'!F135)</f>
        <v/>
      </c>
      <c r="G135" s="225" t="str">
        <f>IF('2.3.1.2fin'!G135=0,"",'2.3.1.2fin'!G135)</f>
        <v/>
      </c>
      <c r="H135" s="225" t="str">
        <f>IF('2.3.1.2fin'!H135=0,"",'2.3.1.2fin'!H135)</f>
        <v/>
      </c>
      <c r="I135" s="225" t="str">
        <f>IF('2.3.1.2fin'!I135=0,"",'2.3.1.2fin'!I135)</f>
        <v/>
      </c>
      <c r="J135" s="225" t="str">
        <f>IF('2.3.1.2fin'!J135=0,"",'2.3.1.2fin'!J135)</f>
        <v/>
      </c>
      <c r="K135" s="225" t="str">
        <f>IF('2.3.1.2fin'!K135=0,"",'2.3.1.2fin'!K135)</f>
        <v/>
      </c>
      <c r="L135" s="225" t="str">
        <f>IF('2.3.1.2fin'!L135=0,"",'2.3.1.2fin'!L135)</f>
        <v/>
      </c>
      <c r="M135" s="225" t="str">
        <f>IF('2.3.1.2fin'!M135=0,"",'2.3.1.2fin'!M135)</f>
        <v/>
      </c>
      <c r="N135" s="225" t="str">
        <f>IF('2.3.1.2fin'!N135=0,"",'2.3.1.2fin'!N135)</f>
        <v/>
      </c>
      <c r="O135" s="225" t="str">
        <f>IF('2.3.1.2fin'!O135=0,"",'2.3.1.2fin'!O135)</f>
        <v/>
      </c>
      <c r="P135" s="225" t="str">
        <f>IF('2.3.1.2fin'!P135=0,"",'2.3.1.2fin'!P135)</f>
        <v/>
      </c>
      <c r="Q135" s="225" t="str">
        <f>IF('2.3.1.2fin'!Q135=0,"",'2.3.1.2fin'!Q135)</f>
        <v/>
      </c>
      <c r="R135" s="225" t="str">
        <f>IF('2.3.1.2fin'!R135=0,"",'2.3.1.2fin'!R135)</f>
        <v/>
      </c>
      <c r="S135" s="225" t="str">
        <f>IF('2.3.1.2fin'!S135=0,"",'2.3.1.2fin'!S135)</f>
        <v/>
      </c>
      <c r="T135" s="225" t="str">
        <f>IF('2.3.1.2fin'!T135=0,"",'2.3.1.2fin'!T135)</f>
        <v/>
      </c>
      <c r="U135" s="225" t="str">
        <f>IF('2.3.1.2fin'!U135=0,"",'2.3.1.2fin'!U135)</f>
        <v/>
      </c>
      <c r="V135" s="225" t="str">
        <f>IF('2.3.1.2fin'!V135=0,"",'2.3.1.2fin'!V135)</f>
        <v/>
      </c>
      <c r="W135" s="225" t="str">
        <f>IF('2.3.1.2fin'!W135=0,"",'2.3.1.2fin'!W135)</f>
        <v/>
      </c>
      <c r="X135" s="225" t="str">
        <f>IF('2.3.1.2fin'!X135=0,"",'2.3.1.2fin'!X135)</f>
        <v/>
      </c>
      <c r="AA135" s="227"/>
    </row>
    <row r="136" spans="1:27" s="226" customFormat="1" x14ac:dyDescent="0.25">
      <c r="A136" s="225" t="str">
        <f>IF('2.3.1.2fin'!A136=0,"",'2.3.1.2fin'!A136)</f>
        <v>Anualidad</v>
      </c>
      <c r="B136" s="225" t="str">
        <f>IF('2.3.1.2fin'!B136=0,"",'2.3.1.2fin'!B136)</f>
        <v>Área de Corta</v>
      </c>
      <c r="C136" s="225" t="str">
        <f>IF('2.3.1.2fin'!C136=0,"",'2.3.1.2fin'!C136)</f>
        <v>Volumen aprovechable m3r</v>
      </c>
      <c r="D136" s="225" t="str">
        <f>IF('2.3.1.2fin'!D136=0,"",'2.3.1.2fin'!D136)</f>
        <v>Anualidad por ha</v>
      </c>
      <c r="E136" s="225" t="str">
        <f>IF('2.3.1.2fin'!E136=0,"",'2.3.1.2fin'!E136)</f>
        <v/>
      </c>
      <c r="F136" s="225" t="str">
        <f>IF('2.3.1.2fin'!F136=0,"",'2.3.1.2fin'!F136)</f>
        <v/>
      </c>
      <c r="G136" s="225" t="str">
        <f>IF('2.3.1.2fin'!G136=0,"",'2.3.1.2fin'!G136)</f>
        <v/>
      </c>
      <c r="H136" s="225" t="str">
        <f>IF('2.3.1.2fin'!H136=0,"",'2.3.1.2fin'!H136)</f>
        <v/>
      </c>
      <c r="I136" s="225" t="str">
        <f>IF('2.3.1.2fin'!I136=0,"",'2.3.1.2fin'!I136)</f>
        <v/>
      </c>
      <c r="J136" s="225" t="str">
        <f>IF('2.3.1.2fin'!J136=0,"",'2.3.1.2fin'!J136)</f>
        <v/>
      </c>
      <c r="K136" s="225" t="str">
        <f>IF('2.3.1.2fin'!K136=0,"",'2.3.1.2fin'!K136)</f>
        <v/>
      </c>
      <c r="L136" s="225" t="str">
        <f>IF('2.3.1.2fin'!L136=0,"",'2.3.1.2fin'!L136)</f>
        <v/>
      </c>
      <c r="M136" s="225" t="str">
        <f>IF('2.3.1.2fin'!M136=0,"",'2.3.1.2fin'!M136)</f>
        <v/>
      </c>
      <c r="N136" s="225" t="str">
        <f>IF('2.3.1.2fin'!N136=0,"",'2.3.1.2fin'!N136)</f>
        <v/>
      </c>
      <c r="O136" s="225" t="str">
        <f>IF('2.3.1.2fin'!O136=0,"",'2.3.1.2fin'!O136)</f>
        <v/>
      </c>
      <c r="P136" s="225" t="str">
        <f>IF('2.3.1.2fin'!P136=0,"",'2.3.1.2fin'!P136)</f>
        <v/>
      </c>
      <c r="Q136" s="225" t="str">
        <f>IF('2.3.1.2fin'!Q136=0,"",'2.3.1.2fin'!Q136)</f>
        <v/>
      </c>
      <c r="R136" s="225" t="str">
        <f>IF('2.3.1.2fin'!R136=0,"",'2.3.1.2fin'!R136)</f>
        <v/>
      </c>
      <c r="S136" s="225" t="str">
        <f>IF('2.3.1.2fin'!S136=0,"",'2.3.1.2fin'!S136)</f>
        <v/>
      </c>
      <c r="T136" s="225" t="str">
        <f>IF('2.3.1.2fin'!T136=0,"",'2.3.1.2fin'!T136)</f>
        <v/>
      </c>
      <c r="U136" s="225" t="str">
        <f>IF('2.3.1.2fin'!U136=0,"",'2.3.1.2fin'!U136)</f>
        <v/>
      </c>
      <c r="V136" s="225" t="str">
        <f>IF('2.3.1.2fin'!V136=0,"",'2.3.1.2fin'!V136)</f>
        <v/>
      </c>
      <c r="W136" s="225" t="str">
        <f>IF('2.3.1.2fin'!W136=0,"",'2.3.1.2fin'!W136)</f>
        <v/>
      </c>
      <c r="X136" s="225" t="str">
        <f>IF('2.3.1.2fin'!X136=0,"",'2.3.1.2fin'!X136)</f>
        <v/>
      </c>
      <c r="AA136" s="227"/>
    </row>
    <row r="137" spans="1:27" s="226" customFormat="1" x14ac:dyDescent="0.25">
      <c r="A137" s="225" t="str">
        <f>IF('2.3.1.2fin'!A137=0,"",'2.3.1.2fin'!A137)</f>
        <v>2018-2019</v>
      </c>
      <c r="B137" s="225" t="str">
        <f>IF('2.3.1.2fin'!B137=0,"",'2.3.1.2fin'!B137)</f>
        <v>3/10</v>
      </c>
      <c r="C137" s="225">
        <f>IF('2.3.1.2fin'!C137=0,"",'2.3.1.2fin'!C137)</f>
        <v>9303.8799999999992</v>
      </c>
      <c r="D137" s="225">
        <f>IF('2.3.1.2fin'!D137=0,"",'2.3.1.2fin'!D137)</f>
        <v>7.1556748525238225</v>
      </c>
      <c r="E137" s="225" t="str">
        <f>IF('2.3.1.2fin'!E137=0,"",'2.3.1.2fin'!E137)</f>
        <v/>
      </c>
      <c r="F137" s="225" t="str">
        <f>IF('2.3.1.2fin'!F137=0,"",'2.3.1.2fin'!F137)</f>
        <v/>
      </c>
      <c r="G137" s="225" t="str">
        <f>IF('2.3.1.2fin'!G137=0,"",'2.3.1.2fin'!G137)</f>
        <v/>
      </c>
      <c r="H137" s="225" t="str">
        <f>IF('2.3.1.2fin'!H137=0,"",'2.3.1.2fin'!H137)</f>
        <v/>
      </c>
      <c r="I137" s="225" t="str">
        <f>IF('2.3.1.2fin'!I137=0,"",'2.3.1.2fin'!I137)</f>
        <v/>
      </c>
      <c r="J137" s="225" t="str">
        <f>IF('2.3.1.2fin'!J137=0,"",'2.3.1.2fin'!J137)</f>
        <v/>
      </c>
      <c r="K137" s="225" t="str">
        <f>IF('2.3.1.2fin'!K137=0,"",'2.3.1.2fin'!K137)</f>
        <v/>
      </c>
      <c r="L137" s="225" t="str">
        <f>IF('2.3.1.2fin'!L137=0,"",'2.3.1.2fin'!L137)</f>
        <v/>
      </c>
      <c r="M137" s="225" t="str">
        <f>IF('2.3.1.2fin'!M137=0,"",'2.3.1.2fin'!M137)</f>
        <v/>
      </c>
      <c r="N137" s="225" t="str">
        <f>IF('2.3.1.2fin'!N137=0,"",'2.3.1.2fin'!N137)</f>
        <v/>
      </c>
      <c r="O137" s="225" t="str">
        <f>IF('2.3.1.2fin'!O137=0,"",'2.3.1.2fin'!O137)</f>
        <v/>
      </c>
      <c r="P137" s="225" t="str">
        <f>IF('2.3.1.2fin'!P137=0,"",'2.3.1.2fin'!P137)</f>
        <v/>
      </c>
      <c r="Q137" s="225" t="str">
        <f>IF('2.3.1.2fin'!Q137=0,"",'2.3.1.2fin'!Q137)</f>
        <v/>
      </c>
      <c r="R137" s="225" t="str">
        <f>IF('2.3.1.2fin'!R137=0,"",'2.3.1.2fin'!R137)</f>
        <v/>
      </c>
      <c r="S137" s="225" t="str">
        <f>IF('2.3.1.2fin'!S137=0,"",'2.3.1.2fin'!S137)</f>
        <v/>
      </c>
      <c r="T137" s="225" t="str">
        <f>IF('2.3.1.2fin'!T137=0,"",'2.3.1.2fin'!T137)</f>
        <v/>
      </c>
      <c r="U137" s="225" t="str">
        <f>IF('2.3.1.2fin'!U137=0,"",'2.3.1.2fin'!U137)</f>
        <v/>
      </c>
      <c r="V137" s="225" t="str">
        <f>IF('2.3.1.2fin'!V137=0,"",'2.3.1.2fin'!V137)</f>
        <v/>
      </c>
      <c r="W137" s="225" t="str">
        <f>IF('2.3.1.2fin'!W137=0,"",'2.3.1.2fin'!W137)</f>
        <v/>
      </c>
      <c r="X137" s="225" t="str">
        <f>IF('2.3.1.2fin'!X137=0,"",'2.3.1.2fin'!X137)</f>
        <v/>
      </c>
      <c r="AA137" s="227"/>
    </row>
    <row r="138" spans="1:27" s="226" customFormat="1" x14ac:dyDescent="0.25">
      <c r="A138" s="225" t="str">
        <f>IF('2.3.1.2fin'!A138=0,"",'2.3.1.2fin'!A138)</f>
        <v>2019-2020</v>
      </c>
      <c r="B138" s="225" t="str">
        <f>IF('2.3.1.2fin'!B138=0,"",'2.3.1.2fin'!B138)</f>
        <v>4/10</v>
      </c>
      <c r="C138" s="225">
        <f>IF('2.3.1.2fin'!C138=0,"",'2.3.1.2fin'!C138)</f>
        <v>9620.42</v>
      </c>
      <c r="D138" s="225">
        <f>IF('2.3.1.2fin'!D138=0,"",'2.3.1.2fin'!D138)</f>
        <v>7.3991278331961761</v>
      </c>
      <c r="E138" s="225" t="str">
        <f>IF('2.3.1.2fin'!E138=0,"",'2.3.1.2fin'!E138)</f>
        <v/>
      </c>
      <c r="F138" s="225" t="str">
        <f>IF('2.3.1.2fin'!F138=0,"",'2.3.1.2fin'!F138)</f>
        <v/>
      </c>
      <c r="G138" s="225" t="str">
        <f>IF('2.3.1.2fin'!G138=0,"",'2.3.1.2fin'!G138)</f>
        <v/>
      </c>
      <c r="H138" s="225" t="str">
        <f>IF('2.3.1.2fin'!H138=0,"",'2.3.1.2fin'!H138)</f>
        <v/>
      </c>
      <c r="I138" s="225" t="str">
        <f>IF('2.3.1.2fin'!I138=0,"",'2.3.1.2fin'!I138)</f>
        <v/>
      </c>
      <c r="J138" s="225" t="str">
        <f>IF('2.3.1.2fin'!J138=0,"",'2.3.1.2fin'!J138)</f>
        <v/>
      </c>
      <c r="K138" s="225" t="str">
        <f>IF('2.3.1.2fin'!K138=0,"",'2.3.1.2fin'!K138)</f>
        <v/>
      </c>
      <c r="L138" s="225" t="str">
        <f>IF('2.3.1.2fin'!L138=0,"",'2.3.1.2fin'!L138)</f>
        <v/>
      </c>
      <c r="M138" s="225" t="str">
        <f>IF('2.3.1.2fin'!M138=0,"",'2.3.1.2fin'!M138)</f>
        <v/>
      </c>
      <c r="N138" s="225" t="str">
        <f>IF('2.3.1.2fin'!N138=0,"",'2.3.1.2fin'!N138)</f>
        <v/>
      </c>
      <c r="O138" s="225" t="str">
        <f>IF('2.3.1.2fin'!O138=0,"",'2.3.1.2fin'!O138)</f>
        <v/>
      </c>
      <c r="P138" s="225" t="str">
        <f>IF('2.3.1.2fin'!P138=0,"",'2.3.1.2fin'!P138)</f>
        <v/>
      </c>
      <c r="Q138" s="225" t="str">
        <f>IF('2.3.1.2fin'!Q138=0,"",'2.3.1.2fin'!Q138)</f>
        <v/>
      </c>
      <c r="R138" s="225" t="str">
        <f>IF('2.3.1.2fin'!R138=0,"",'2.3.1.2fin'!R138)</f>
        <v/>
      </c>
      <c r="S138" s="225" t="str">
        <f>IF('2.3.1.2fin'!S138=0,"",'2.3.1.2fin'!S138)</f>
        <v/>
      </c>
      <c r="T138" s="225" t="str">
        <f>IF('2.3.1.2fin'!T138=0,"",'2.3.1.2fin'!T138)</f>
        <v/>
      </c>
      <c r="U138" s="225" t="str">
        <f>IF('2.3.1.2fin'!U138=0,"",'2.3.1.2fin'!U138)</f>
        <v/>
      </c>
      <c r="V138" s="225" t="str">
        <f>IF('2.3.1.2fin'!V138=0,"",'2.3.1.2fin'!V138)</f>
        <v/>
      </c>
      <c r="W138" s="225" t="str">
        <f>IF('2.3.1.2fin'!W138=0,"",'2.3.1.2fin'!W138)</f>
        <v/>
      </c>
      <c r="X138" s="225" t="str">
        <f>IF('2.3.1.2fin'!X138=0,"",'2.3.1.2fin'!X138)</f>
        <v/>
      </c>
      <c r="AA138" s="227"/>
    </row>
    <row r="139" spans="1:27" s="226" customFormat="1" x14ac:dyDescent="0.25">
      <c r="A139" s="225" t="str">
        <f>IF('2.3.1.2fin'!A139=0,"",'2.3.1.2fin'!A139)</f>
        <v>2020-2021</v>
      </c>
      <c r="B139" s="225" t="str">
        <f>IF('2.3.1.2fin'!B139=0,"",'2.3.1.2fin'!B139)</f>
        <v>5/10</v>
      </c>
      <c r="C139" s="225">
        <f>IF('2.3.1.2fin'!C139=0,"",'2.3.1.2fin'!C139)</f>
        <v>5201.6499999999996</v>
      </c>
      <c r="D139" s="225">
        <f>IF('2.3.1.2fin'!D139=0,"",'2.3.1.2fin'!D139)</f>
        <v>4.0006229762884455</v>
      </c>
      <c r="E139" s="225" t="str">
        <f>IF('2.3.1.2fin'!E139=0,"",'2.3.1.2fin'!E139)</f>
        <v/>
      </c>
      <c r="F139" s="225" t="str">
        <f>IF('2.3.1.2fin'!F139=0,"",'2.3.1.2fin'!F139)</f>
        <v/>
      </c>
      <c r="G139" s="225" t="str">
        <f>IF('2.3.1.2fin'!G139=0,"",'2.3.1.2fin'!G139)</f>
        <v/>
      </c>
      <c r="H139" s="225" t="str">
        <f>IF('2.3.1.2fin'!H139=0,"",'2.3.1.2fin'!H139)</f>
        <v/>
      </c>
      <c r="I139" s="225" t="str">
        <f>IF('2.3.1.2fin'!I139=0,"",'2.3.1.2fin'!I139)</f>
        <v/>
      </c>
      <c r="J139" s="225" t="str">
        <f>IF('2.3.1.2fin'!J139=0,"",'2.3.1.2fin'!J139)</f>
        <v/>
      </c>
      <c r="K139" s="225" t="str">
        <f>IF('2.3.1.2fin'!K139=0,"",'2.3.1.2fin'!K139)</f>
        <v/>
      </c>
      <c r="L139" s="225" t="str">
        <f>IF('2.3.1.2fin'!L139=0,"",'2.3.1.2fin'!L139)</f>
        <v/>
      </c>
      <c r="M139" s="225" t="str">
        <f>IF('2.3.1.2fin'!M139=0,"",'2.3.1.2fin'!M139)</f>
        <v/>
      </c>
      <c r="N139" s="225" t="str">
        <f>IF('2.3.1.2fin'!N139=0,"",'2.3.1.2fin'!N139)</f>
        <v/>
      </c>
      <c r="O139" s="225" t="str">
        <f>IF('2.3.1.2fin'!O139=0,"",'2.3.1.2fin'!O139)</f>
        <v/>
      </c>
      <c r="P139" s="225" t="str">
        <f>IF('2.3.1.2fin'!P139=0,"",'2.3.1.2fin'!P139)</f>
        <v/>
      </c>
      <c r="Q139" s="225" t="str">
        <f>IF('2.3.1.2fin'!Q139=0,"",'2.3.1.2fin'!Q139)</f>
        <v/>
      </c>
      <c r="R139" s="225" t="str">
        <f>IF('2.3.1.2fin'!R139=0,"",'2.3.1.2fin'!R139)</f>
        <v/>
      </c>
      <c r="S139" s="225" t="str">
        <f>IF('2.3.1.2fin'!S139=0,"",'2.3.1.2fin'!S139)</f>
        <v/>
      </c>
      <c r="T139" s="225" t="str">
        <f>IF('2.3.1.2fin'!T139=0,"",'2.3.1.2fin'!T139)</f>
        <v/>
      </c>
      <c r="U139" s="225" t="str">
        <f>IF('2.3.1.2fin'!U139=0,"",'2.3.1.2fin'!U139)</f>
        <v/>
      </c>
      <c r="V139" s="225" t="str">
        <f>IF('2.3.1.2fin'!V139=0,"",'2.3.1.2fin'!V139)</f>
        <v/>
      </c>
      <c r="W139" s="225" t="str">
        <f>IF('2.3.1.2fin'!W139=0,"",'2.3.1.2fin'!W139)</f>
        <v/>
      </c>
      <c r="X139" s="225" t="str">
        <f>IF('2.3.1.2fin'!X139=0,"",'2.3.1.2fin'!X139)</f>
        <v/>
      </c>
      <c r="AA139" s="227"/>
    </row>
    <row r="140" spans="1:27" s="226" customFormat="1" x14ac:dyDescent="0.25">
      <c r="A140" s="225" t="str">
        <f>IF('2.3.1.2fin'!A140=0,"",'2.3.1.2fin'!A140)</f>
        <v>2021-2022</v>
      </c>
      <c r="B140" s="225" t="str">
        <f>IF('2.3.1.2fin'!B140=0,"",'2.3.1.2fin'!B140)</f>
        <v>6/10</v>
      </c>
      <c r="C140" s="225">
        <f>IF('2.3.1.2fin'!C140=0,"",'2.3.1.2fin'!C140)</f>
        <v>8472.6</v>
      </c>
      <c r="D140" s="225">
        <f>IF('2.3.1.2fin'!D140=0,"",'2.3.1.2fin'!D140)</f>
        <v>6.516331977142154</v>
      </c>
      <c r="E140" s="225" t="str">
        <f>IF('2.3.1.2fin'!E140=0,"",'2.3.1.2fin'!E140)</f>
        <v/>
      </c>
      <c r="F140" s="225" t="str">
        <f>IF('2.3.1.2fin'!F140=0,"",'2.3.1.2fin'!F140)</f>
        <v/>
      </c>
      <c r="G140" s="225" t="str">
        <f>IF('2.3.1.2fin'!G140=0,"",'2.3.1.2fin'!G140)</f>
        <v/>
      </c>
      <c r="H140" s="225" t="str">
        <f>IF('2.3.1.2fin'!H140=0,"",'2.3.1.2fin'!H140)</f>
        <v/>
      </c>
      <c r="I140" s="225" t="str">
        <f>IF('2.3.1.2fin'!I140=0,"",'2.3.1.2fin'!I140)</f>
        <v/>
      </c>
      <c r="J140" s="225" t="str">
        <f>IF('2.3.1.2fin'!J140=0,"",'2.3.1.2fin'!J140)</f>
        <v/>
      </c>
      <c r="K140" s="225" t="str">
        <f>IF('2.3.1.2fin'!K140=0,"",'2.3.1.2fin'!K140)</f>
        <v/>
      </c>
      <c r="L140" s="225" t="str">
        <f>IF('2.3.1.2fin'!L140=0,"",'2.3.1.2fin'!L140)</f>
        <v/>
      </c>
      <c r="M140" s="225" t="str">
        <f>IF('2.3.1.2fin'!M140=0,"",'2.3.1.2fin'!M140)</f>
        <v/>
      </c>
      <c r="N140" s="225" t="str">
        <f>IF('2.3.1.2fin'!N140=0,"",'2.3.1.2fin'!N140)</f>
        <v/>
      </c>
      <c r="O140" s="225" t="str">
        <f>IF('2.3.1.2fin'!O140=0,"",'2.3.1.2fin'!O140)</f>
        <v/>
      </c>
      <c r="P140" s="225" t="str">
        <f>IF('2.3.1.2fin'!P140=0,"",'2.3.1.2fin'!P140)</f>
        <v/>
      </c>
      <c r="Q140" s="225" t="str">
        <f>IF('2.3.1.2fin'!Q140=0,"",'2.3.1.2fin'!Q140)</f>
        <v/>
      </c>
      <c r="R140" s="225" t="str">
        <f>IF('2.3.1.2fin'!R140=0,"",'2.3.1.2fin'!R140)</f>
        <v/>
      </c>
      <c r="S140" s="225" t="str">
        <f>IF('2.3.1.2fin'!S140=0,"",'2.3.1.2fin'!S140)</f>
        <v/>
      </c>
      <c r="T140" s="225" t="str">
        <f>IF('2.3.1.2fin'!T140=0,"",'2.3.1.2fin'!T140)</f>
        <v/>
      </c>
      <c r="U140" s="225" t="str">
        <f>IF('2.3.1.2fin'!U140=0,"",'2.3.1.2fin'!U140)</f>
        <v/>
      </c>
      <c r="V140" s="225" t="str">
        <f>IF('2.3.1.2fin'!V140=0,"",'2.3.1.2fin'!V140)</f>
        <v/>
      </c>
      <c r="W140" s="225" t="str">
        <f>IF('2.3.1.2fin'!W140=0,"",'2.3.1.2fin'!W140)</f>
        <v/>
      </c>
      <c r="X140" s="225" t="str">
        <f>IF('2.3.1.2fin'!X140=0,"",'2.3.1.2fin'!X140)</f>
        <v/>
      </c>
      <c r="AA140" s="227"/>
    </row>
    <row r="141" spans="1:27" s="226" customFormat="1" x14ac:dyDescent="0.25">
      <c r="A141" s="225" t="str">
        <f>IF('2.3.1.2fin'!A141=0,"",'2.3.1.2fin'!A141)</f>
        <v>2022-2023</v>
      </c>
      <c r="B141" s="225" t="str">
        <f>IF('2.3.1.2fin'!B141=0,"",'2.3.1.2fin'!B141)</f>
        <v>7/10</v>
      </c>
      <c r="C141" s="225">
        <f>IF('2.3.1.2fin'!C141=0,"",'2.3.1.2fin'!C141)</f>
        <v>9540.08</v>
      </c>
      <c r="D141" s="225">
        <f>IF('2.3.1.2fin'!D141=0,"",'2.3.1.2fin'!D141)</f>
        <v>7.3373378146607084</v>
      </c>
      <c r="E141" s="225" t="str">
        <f>IF('2.3.1.2fin'!E141=0,"",'2.3.1.2fin'!E141)</f>
        <v/>
      </c>
      <c r="F141" s="225" t="str">
        <f>IF('2.3.1.2fin'!F141=0,"",'2.3.1.2fin'!F141)</f>
        <v/>
      </c>
      <c r="G141" s="225" t="str">
        <f>IF('2.3.1.2fin'!G141=0,"",'2.3.1.2fin'!G141)</f>
        <v/>
      </c>
      <c r="H141" s="225" t="str">
        <f>IF('2.3.1.2fin'!H141=0,"",'2.3.1.2fin'!H141)</f>
        <v/>
      </c>
      <c r="I141" s="225" t="str">
        <f>IF('2.3.1.2fin'!I141=0,"",'2.3.1.2fin'!I141)</f>
        <v/>
      </c>
      <c r="J141" s="225" t="str">
        <f>IF('2.3.1.2fin'!J141=0,"",'2.3.1.2fin'!J141)</f>
        <v/>
      </c>
      <c r="K141" s="225" t="str">
        <f>IF('2.3.1.2fin'!K141=0,"",'2.3.1.2fin'!K141)</f>
        <v/>
      </c>
      <c r="L141" s="225" t="str">
        <f>IF('2.3.1.2fin'!L141=0,"",'2.3.1.2fin'!L141)</f>
        <v/>
      </c>
      <c r="M141" s="225" t="str">
        <f>IF('2.3.1.2fin'!M141=0,"",'2.3.1.2fin'!M141)</f>
        <v/>
      </c>
      <c r="N141" s="225" t="str">
        <f>IF('2.3.1.2fin'!N141=0,"",'2.3.1.2fin'!N141)</f>
        <v/>
      </c>
      <c r="O141" s="225" t="str">
        <f>IF('2.3.1.2fin'!O141=0,"",'2.3.1.2fin'!O141)</f>
        <v/>
      </c>
      <c r="P141" s="225" t="str">
        <f>IF('2.3.1.2fin'!P141=0,"",'2.3.1.2fin'!P141)</f>
        <v/>
      </c>
      <c r="Q141" s="225" t="str">
        <f>IF('2.3.1.2fin'!Q141=0,"",'2.3.1.2fin'!Q141)</f>
        <v/>
      </c>
      <c r="R141" s="225" t="str">
        <f>IF('2.3.1.2fin'!R141=0,"",'2.3.1.2fin'!R141)</f>
        <v/>
      </c>
      <c r="S141" s="225" t="str">
        <f>IF('2.3.1.2fin'!S141=0,"",'2.3.1.2fin'!S141)</f>
        <v/>
      </c>
      <c r="T141" s="225" t="str">
        <f>IF('2.3.1.2fin'!T141=0,"",'2.3.1.2fin'!T141)</f>
        <v/>
      </c>
      <c r="U141" s="225" t="str">
        <f>IF('2.3.1.2fin'!U141=0,"",'2.3.1.2fin'!U141)</f>
        <v/>
      </c>
      <c r="V141" s="225" t="str">
        <f>IF('2.3.1.2fin'!V141=0,"",'2.3.1.2fin'!V141)</f>
        <v/>
      </c>
      <c r="W141" s="225" t="str">
        <f>IF('2.3.1.2fin'!W141=0,"",'2.3.1.2fin'!W141)</f>
        <v/>
      </c>
      <c r="X141" s="225" t="str">
        <f>IF('2.3.1.2fin'!X141=0,"",'2.3.1.2fin'!X141)</f>
        <v/>
      </c>
      <c r="AA141" s="227"/>
    </row>
    <row r="142" spans="1:27" s="226" customFormat="1" x14ac:dyDescent="0.25">
      <c r="A142" s="225" t="str">
        <f>IF('2.3.1.2fin'!A142=0,"",'2.3.1.2fin'!A142)</f>
        <v/>
      </c>
      <c r="B142" s="225" t="str">
        <f>IF('2.3.1.2fin'!B142=0,"",'2.3.1.2fin'!B142)</f>
        <v>TOTAL</v>
      </c>
      <c r="C142" s="225">
        <f>IF('2.3.1.2fin'!C142=0,"",'2.3.1.2fin'!C142)</f>
        <v>42138.63</v>
      </c>
      <c r="D142" s="225" t="str">
        <f>IF('2.3.1.2fin'!D142=0,"",'2.3.1.2fin'!D142)</f>
        <v/>
      </c>
      <c r="E142" s="225" t="str">
        <f>IF('2.3.1.2fin'!E142=0,"",'2.3.1.2fin'!E142)</f>
        <v/>
      </c>
      <c r="F142" s="225" t="str">
        <f>IF('2.3.1.2fin'!F142=0,"",'2.3.1.2fin'!F142)</f>
        <v/>
      </c>
      <c r="G142" s="225" t="str">
        <f>IF('2.3.1.2fin'!G142=0,"",'2.3.1.2fin'!G142)</f>
        <v/>
      </c>
      <c r="H142" s="225" t="str">
        <f>IF('2.3.1.2fin'!H142=0,"",'2.3.1.2fin'!H142)</f>
        <v/>
      </c>
      <c r="I142" s="225" t="str">
        <f>IF('2.3.1.2fin'!I142=0,"",'2.3.1.2fin'!I142)</f>
        <v/>
      </c>
      <c r="J142" s="225" t="str">
        <f>IF('2.3.1.2fin'!J142=0,"",'2.3.1.2fin'!J142)</f>
        <v/>
      </c>
      <c r="K142" s="225" t="str">
        <f>IF('2.3.1.2fin'!K142=0,"",'2.3.1.2fin'!K142)</f>
        <v/>
      </c>
      <c r="L142" s="225" t="str">
        <f>IF('2.3.1.2fin'!L142=0,"",'2.3.1.2fin'!L142)</f>
        <v/>
      </c>
      <c r="M142" s="225" t="str">
        <f>IF('2.3.1.2fin'!M142=0,"",'2.3.1.2fin'!M142)</f>
        <v/>
      </c>
      <c r="N142" s="225" t="str">
        <f>IF('2.3.1.2fin'!N142=0,"",'2.3.1.2fin'!N142)</f>
        <v/>
      </c>
      <c r="O142" s="225" t="str">
        <f>IF('2.3.1.2fin'!O142=0,"",'2.3.1.2fin'!O142)</f>
        <v/>
      </c>
      <c r="P142" s="225" t="str">
        <f>IF('2.3.1.2fin'!P142=0,"",'2.3.1.2fin'!P142)</f>
        <v/>
      </c>
      <c r="Q142" s="225" t="str">
        <f>IF('2.3.1.2fin'!Q142=0,"",'2.3.1.2fin'!Q142)</f>
        <v/>
      </c>
      <c r="R142" s="225" t="str">
        <f>IF('2.3.1.2fin'!R142=0,"",'2.3.1.2fin'!R142)</f>
        <v/>
      </c>
      <c r="S142" s="225" t="str">
        <f>IF('2.3.1.2fin'!S142=0,"",'2.3.1.2fin'!S142)</f>
        <v/>
      </c>
      <c r="T142" s="225" t="str">
        <f>IF('2.3.1.2fin'!T142=0,"",'2.3.1.2fin'!T142)</f>
        <v/>
      </c>
      <c r="U142" s="225" t="str">
        <f>IF('2.3.1.2fin'!U142=0,"",'2.3.1.2fin'!U142)</f>
        <v/>
      </c>
      <c r="V142" s="225" t="str">
        <f>IF('2.3.1.2fin'!V142=0,"",'2.3.1.2fin'!V142)</f>
        <v/>
      </c>
      <c r="W142" s="225" t="str">
        <f>IF('2.3.1.2fin'!W142=0,"",'2.3.1.2fin'!W142)</f>
        <v/>
      </c>
      <c r="X142" s="225" t="str">
        <f>IF('2.3.1.2fin'!X142=0,"",'2.3.1.2fin'!X142)</f>
        <v/>
      </c>
      <c r="AA142" s="227"/>
    </row>
    <row r="143" spans="1:27" s="226" customFormat="1" x14ac:dyDescent="0.25">
      <c r="A143" s="225" t="str">
        <f>IF('2.3.1.2fin'!A143=0,"",'2.3.1.2fin'!A143)</f>
        <v>Comercialización de productos maderables en los últimos Years</v>
      </c>
      <c r="B143" s="225" t="str">
        <f>IF('2.3.1.2fin'!B143=0,"",'2.3.1.2fin'!B143)</f>
        <v/>
      </c>
      <c r="C143" s="225" t="str">
        <f>IF('2.3.1.2fin'!C143=0,"",'2.3.1.2fin'!C143)</f>
        <v/>
      </c>
      <c r="D143" s="225" t="str">
        <f>IF('2.3.1.2fin'!D143=0,"",'2.3.1.2fin'!D143)</f>
        <v/>
      </c>
      <c r="E143" s="225" t="str">
        <f>IF('2.3.1.2fin'!E143=0,"",'2.3.1.2fin'!E143)</f>
        <v/>
      </c>
      <c r="F143" s="225" t="str">
        <f>IF('2.3.1.2fin'!F143=0,"",'2.3.1.2fin'!F143)</f>
        <v/>
      </c>
      <c r="G143" s="225" t="str">
        <f>IF('2.3.1.2fin'!G143=0,"",'2.3.1.2fin'!G143)</f>
        <v/>
      </c>
      <c r="H143" s="225" t="str">
        <f>IF('2.3.1.2fin'!H143=0,"",'2.3.1.2fin'!H143)</f>
        <v/>
      </c>
      <c r="I143" s="225" t="str">
        <f>IF('2.3.1.2fin'!I143=0,"",'2.3.1.2fin'!I143)</f>
        <v/>
      </c>
      <c r="J143" s="225" t="str">
        <f>IF('2.3.1.2fin'!J143=0,"",'2.3.1.2fin'!J143)</f>
        <v/>
      </c>
      <c r="K143" s="225" t="str">
        <f>IF('2.3.1.2fin'!K143=0,"",'2.3.1.2fin'!K143)</f>
        <v/>
      </c>
      <c r="L143" s="225" t="str">
        <f>IF('2.3.1.2fin'!L143=0,"",'2.3.1.2fin'!L143)</f>
        <v/>
      </c>
      <c r="M143" s="225" t="str">
        <f>IF('2.3.1.2fin'!M143=0,"",'2.3.1.2fin'!M143)</f>
        <v/>
      </c>
      <c r="N143" s="225" t="str">
        <f>IF('2.3.1.2fin'!N143=0,"",'2.3.1.2fin'!N143)</f>
        <v/>
      </c>
      <c r="O143" s="225" t="str">
        <f>IF('2.3.1.2fin'!O143=0,"",'2.3.1.2fin'!O143)</f>
        <v/>
      </c>
      <c r="P143" s="225" t="str">
        <f>IF('2.3.1.2fin'!P143=0,"",'2.3.1.2fin'!P143)</f>
        <v/>
      </c>
      <c r="Q143" s="225" t="str">
        <f>IF('2.3.1.2fin'!Q143=0,"",'2.3.1.2fin'!Q143)</f>
        <v/>
      </c>
      <c r="R143" s="225" t="str">
        <f>IF('2.3.1.2fin'!R143=0,"",'2.3.1.2fin'!R143)</f>
        <v/>
      </c>
      <c r="S143" s="225" t="str">
        <f>IF('2.3.1.2fin'!S143=0,"",'2.3.1.2fin'!S143)</f>
        <v/>
      </c>
      <c r="T143" s="225" t="str">
        <f>IF('2.3.1.2fin'!T143=0,"",'2.3.1.2fin'!T143)</f>
        <v/>
      </c>
      <c r="U143" s="225" t="str">
        <f>IF('2.3.1.2fin'!U143=0,"",'2.3.1.2fin'!U143)</f>
        <v/>
      </c>
      <c r="V143" s="225" t="str">
        <f>IF('2.3.1.2fin'!V143=0,"",'2.3.1.2fin'!V143)</f>
        <v/>
      </c>
      <c r="W143" s="225" t="str">
        <f>IF('2.3.1.2fin'!W143=0,"",'2.3.1.2fin'!W143)</f>
        <v/>
      </c>
      <c r="X143" s="225" t="str">
        <f>IF('2.3.1.2fin'!X143=0,"",'2.3.1.2fin'!X143)</f>
        <v/>
      </c>
      <c r="AA143" s="227"/>
    </row>
    <row r="144" spans="1:27" s="226" customFormat="1" x14ac:dyDescent="0.25">
      <c r="A144" s="225" t="str">
        <f>IF('2.3.1.2fin'!A144=0,"",'2.3.1.2fin'!A144)</f>
        <v>PRODUCTO/Year</v>
      </c>
      <c r="B144" s="225" t="str">
        <f>IF('2.3.1.2fin'!B144=0,"",'2.3.1.2fin'!B144)</f>
        <v>2016-2017</v>
      </c>
      <c r="C144" s="225" t="str">
        <f>IF('2.3.1.2fin'!C144=0,"",'2.3.1.2fin'!C144)</f>
        <v>2017-2018</v>
      </c>
      <c r="D144" s="225" t="str">
        <f>IF('2.3.1.2fin'!D144=0,"",'2.3.1.2fin'!D144)</f>
        <v>Porcentajes</v>
      </c>
      <c r="E144" s="225" t="str">
        <f>IF('2.3.1.2fin'!E144=0,"",'2.3.1.2fin'!E144)</f>
        <v>Porcentajes</v>
      </c>
      <c r="F144" s="225" t="str">
        <f>IF('2.3.1.2fin'!F144=0,"",'2.3.1.2fin'!F144)</f>
        <v>Precio ponderado</v>
      </c>
      <c r="G144" s="225" t="str">
        <f>IF('2.3.1.2fin'!G144=0,"",'2.3.1.2fin'!G144)</f>
        <v/>
      </c>
      <c r="H144" s="225" t="str">
        <f>IF('2.3.1.2fin'!H144=0,"",'2.3.1.2fin'!H144)</f>
        <v/>
      </c>
      <c r="I144" s="225" t="str">
        <f>IF('2.3.1.2fin'!I144=0,"",'2.3.1.2fin'!I144)</f>
        <v/>
      </c>
      <c r="J144" s="225" t="str">
        <f>IF('2.3.1.2fin'!J144=0,"",'2.3.1.2fin'!J144)</f>
        <v/>
      </c>
      <c r="K144" s="225" t="str">
        <f>IF('2.3.1.2fin'!K144=0,"",'2.3.1.2fin'!K144)</f>
        <v/>
      </c>
      <c r="L144" s="225" t="str">
        <f>IF('2.3.1.2fin'!L144=0,"",'2.3.1.2fin'!L144)</f>
        <v/>
      </c>
      <c r="M144" s="225" t="str">
        <f>IF('2.3.1.2fin'!M144=0,"",'2.3.1.2fin'!M144)</f>
        <v/>
      </c>
      <c r="N144" s="225" t="str">
        <f>IF('2.3.1.2fin'!N144=0,"",'2.3.1.2fin'!N144)</f>
        <v/>
      </c>
      <c r="O144" s="225" t="str">
        <f>IF('2.3.1.2fin'!O144=0,"",'2.3.1.2fin'!O144)</f>
        <v/>
      </c>
      <c r="P144" s="225" t="str">
        <f>IF('2.3.1.2fin'!P144=0,"",'2.3.1.2fin'!P144)</f>
        <v/>
      </c>
      <c r="Q144" s="225" t="str">
        <f>IF('2.3.1.2fin'!Q144=0,"",'2.3.1.2fin'!Q144)</f>
        <v/>
      </c>
      <c r="R144" s="225" t="str">
        <f>IF('2.3.1.2fin'!R144=0,"",'2.3.1.2fin'!R144)</f>
        <v/>
      </c>
      <c r="S144" s="225" t="str">
        <f>IF('2.3.1.2fin'!S144=0,"",'2.3.1.2fin'!S144)</f>
        <v/>
      </c>
      <c r="T144" s="225" t="str">
        <f>IF('2.3.1.2fin'!T144=0,"",'2.3.1.2fin'!T144)</f>
        <v/>
      </c>
      <c r="U144" s="225" t="str">
        <f>IF('2.3.1.2fin'!U144=0,"",'2.3.1.2fin'!U144)</f>
        <v/>
      </c>
      <c r="V144" s="225" t="str">
        <f>IF('2.3.1.2fin'!V144=0,"",'2.3.1.2fin'!V144)</f>
        <v/>
      </c>
      <c r="W144" s="225" t="str">
        <f>IF('2.3.1.2fin'!W144=0,"",'2.3.1.2fin'!W144)</f>
        <v/>
      </c>
      <c r="X144" s="225" t="str">
        <f>IF('2.3.1.2fin'!X144=0,"",'2.3.1.2fin'!X144)</f>
        <v/>
      </c>
      <c r="AA144" s="227"/>
    </row>
    <row r="145" spans="1:27" s="226" customFormat="1" x14ac:dyDescent="0.25">
      <c r="A145" s="225" t="str">
        <f>IF('2.3.1.2fin'!A145=0,"",'2.3.1.2fin'!A145)</f>
        <v>PINO, PRIMARIO</v>
      </c>
      <c r="B145" s="225">
        <f>IF('2.3.1.2fin'!B145=0,"",'2.3.1.2fin'!B145)</f>
        <v>6628</v>
      </c>
      <c r="C145" s="225">
        <f>IF('2.3.1.2fin'!C145=0,"",'2.3.1.2fin'!C145)</f>
        <v>5894</v>
      </c>
      <c r="D145" s="225">
        <f>IF('2.3.1.2fin'!D145=0,"",'2.3.1.2fin'!D145)</f>
        <v>0.70676050330560891</v>
      </c>
      <c r="E145" s="225">
        <f>IF('2.3.1.2fin'!E145=0,"",'2.3.1.2fin'!E145)</f>
        <v>0.70083234244946491</v>
      </c>
      <c r="F145" s="225">
        <f>IF('2.3.1.2fin'!F145=0,"",'2.3.1.2fin'!F145)</f>
        <v>1410.2497027348395</v>
      </c>
      <c r="G145" s="225" t="str">
        <f>IF('2.3.1.2fin'!G145=0,"",'2.3.1.2fin'!G145)</f>
        <v/>
      </c>
      <c r="H145" s="225" t="str">
        <f>IF('2.3.1.2fin'!H145=0,"",'2.3.1.2fin'!H145)</f>
        <v/>
      </c>
      <c r="I145" s="225" t="str">
        <f>IF('2.3.1.2fin'!I145=0,"",'2.3.1.2fin'!I145)</f>
        <v/>
      </c>
      <c r="J145" s="225" t="str">
        <f>IF('2.3.1.2fin'!J145=0,"",'2.3.1.2fin'!J145)</f>
        <v/>
      </c>
      <c r="K145" s="225" t="str">
        <f>IF('2.3.1.2fin'!K145=0,"",'2.3.1.2fin'!K145)</f>
        <v/>
      </c>
      <c r="L145" s="225" t="str">
        <f>IF('2.3.1.2fin'!L145=0,"",'2.3.1.2fin'!L145)</f>
        <v/>
      </c>
      <c r="M145" s="225" t="str">
        <f>IF('2.3.1.2fin'!M145=0,"",'2.3.1.2fin'!M145)</f>
        <v/>
      </c>
      <c r="N145" s="225" t="str">
        <f>IF('2.3.1.2fin'!N145=0,"",'2.3.1.2fin'!N145)</f>
        <v/>
      </c>
      <c r="O145" s="225" t="str">
        <f>IF('2.3.1.2fin'!O145=0,"",'2.3.1.2fin'!O145)</f>
        <v/>
      </c>
      <c r="P145" s="225" t="str">
        <f>IF('2.3.1.2fin'!P145=0,"",'2.3.1.2fin'!P145)</f>
        <v/>
      </c>
      <c r="Q145" s="225" t="str">
        <f>IF('2.3.1.2fin'!Q145=0,"",'2.3.1.2fin'!Q145)</f>
        <v/>
      </c>
      <c r="R145" s="225" t="str">
        <f>IF('2.3.1.2fin'!R145=0,"",'2.3.1.2fin'!R145)</f>
        <v/>
      </c>
      <c r="S145" s="225" t="str">
        <f>IF('2.3.1.2fin'!S145=0,"",'2.3.1.2fin'!S145)</f>
        <v/>
      </c>
      <c r="T145" s="225" t="str">
        <f>IF('2.3.1.2fin'!T145=0,"",'2.3.1.2fin'!T145)</f>
        <v/>
      </c>
      <c r="U145" s="225" t="str">
        <f>IF('2.3.1.2fin'!U145=0,"",'2.3.1.2fin'!U145)</f>
        <v/>
      </c>
      <c r="V145" s="225" t="str">
        <f>IF('2.3.1.2fin'!V145=0,"",'2.3.1.2fin'!V145)</f>
        <v/>
      </c>
      <c r="W145" s="225" t="str">
        <f>IF('2.3.1.2fin'!W145=0,"",'2.3.1.2fin'!W145)</f>
        <v/>
      </c>
      <c r="X145" s="225" t="str">
        <f>IF('2.3.1.2fin'!X145=0,"",'2.3.1.2fin'!X145)</f>
        <v/>
      </c>
      <c r="AA145" s="227"/>
    </row>
    <row r="146" spans="1:27" s="236" customFormat="1" x14ac:dyDescent="0.25">
      <c r="A146" s="237" t="str">
        <f>IF('2.3.1.2fin'!A146=0,"",'2.3.1.2fin'!A146)</f>
        <v>Precio m3</v>
      </c>
      <c r="B146" s="237">
        <f>IF('2.3.1.2fin'!B146=0,"",'2.3.1.2fin'!B146)</f>
        <v>1500</v>
      </c>
      <c r="C146" s="237">
        <f>IF('2.3.1.2fin'!C146=0,"",'2.3.1.2fin'!C146)</f>
        <v>1500</v>
      </c>
      <c r="D146" s="237" t="str">
        <f>IF('2.3.1.2fin'!D146=0,"",'2.3.1.2fin'!D146)</f>
        <v/>
      </c>
      <c r="E146" s="237" t="str">
        <f>IF('2.3.1.2fin'!E146=0,"",'2.3.1.2fin'!E146)</f>
        <v/>
      </c>
      <c r="F146" s="237" t="str">
        <f>IF('2.3.1.2fin'!F146=0,"",'2.3.1.2fin'!F146)</f>
        <v/>
      </c>
      <c r="G146" s="237" t="str">
        <f>IF('2.3.1.2fin'!G146=0,"",'2.3.1.2fin'!G146)</f>
        <v/>
      </c>
      <c r="H146" s="237" t="str">
        <f>IF('2.3.1.2fin'!H146=0,"",'2.3.1.2fin'!H146)</f>
        <v/>
      </c>
      <c r="I146" s="237" t="str">
        <f>IF('2.3.1.2fin'!I146=0,"",'2.3.1.2fin'!I146)</f>
        <v/>
      </c>
      <c r="J146" s="237" t="str">
        <f>IF('2.3.1.2fin'!J146=0,"",'2.3.1.2fin'!J146)</f>
        <v/>
      </c>
      <c r="K146" s="237" t="str">
        <f>IF('2.3.1.2fin'!K146=0,"",'2.3.1.2fin'!K146)</f>
        <v/>
      </c>
      <c r="L146" s="237" t="str">
        <f>IF('2.3.1.2fin'!L146=0,"",'2.3.1.2fin'!L146)</f>
        <v/>
      </c>
      <c r="M146" s="237" t="str">
        <f>IF('2.3.1.2fin'!M146=0,"",'2.3.1.2fin'!M146)</f>
        <v/>
      </c>
      <c r="N146" s="237" t="str">
        <f>IF('2.3.1.2fin'!N146=0,"",'2.3.1.2fin'!N146)</f>
        <v/>
      </c>
      <c r="O146" s="237" t="str">
        <f>IF('2.3.1.2fin'!O146=0,"",'2.3.1.2fin'!O146)</f>
        <v/>
      </c>
      <c r="P146" s="237" t="str">
        <f>IF('2.3.1.2fin'!P146=0,"",'2.3.1.2fin'!P146)</f>
        <v/>
      </c>
      <c r="Q146" s="237" t="str">
        <f>IF('2.3.1.2fin'!Q146=0,"",'2.3.1.2fin'!Q146)</f>
        <v/>
      </c>
      <c r="R146" s="237" t="str">
        <f>IF('2.3.1.2fin'!R146=0,"",'2.3.1.2fin'!R146)</f>
        <v/>
      </c>
      <c r="S146" s="237" t="str">
        <f>IF('2.3.1.2fin'!S146=0,"",'2.3.1.2fin'!S146)</f>
        <v/>
      </c>
      <c r="T146" s="237" t="str">
        <f>IF('2.3.1.2fin'!T146=0,"",'2.3.1.2fin'!T146)</f>
        <v/>
      </c>
      <c r="U146" s="237" t="str">
        <f>IF('2.3.1.2fin'!U146=0,"",'2.3.1.2fin'!U146)</f>
        <v/>
      </c>
      <c r="V146" s="237" t="str">
        <f>IF('2.3.1.2fin'!V146=0,"",'2.3.1.2fin'!V146)</f>
        <v/>
      </c>
      <c r="W146" s="237" t="str">
        <f>IF('2.3.1.2fin'!W146=0,"",'2.3.1.2fin'!W146)</f>
        <v/>
      </c>
      <c r="X146" s="237" t="str">
        <f>IF('2.3.1.2fin'!X146=0,"",'2.3.1.2fin'!X146)</f>
        <v/>
      </c>
      <c r="AA146" s="235"/>
    </row>
    <row r="147" spans="1:27" s="236" customFormat="1" x14ac:dyDescent="0.25">
      <c r="A147" s="237" t="str">
        <f>IF('2.3.1.2fin'!A147=0,"",'2.3.1.2fin'!A147)</f>
        <v>Ingresos</v>
      </c>
      <c r="B147" s="237">
        <f>IF('2.3.1.2fin'!B147=0,"",'2.3.1.2fin'!B147)</f>
        <v>9941382</v>
      </c>
      <c r="C147" s="237">
        <f>IF('2.3.1.2fin'!C147=0,"",'2.3.1.2fin'!C147)</f>
        <v>8840277</v>
      </c>
      <c r="D147" s="237" t="str">
        <f>IF('2.3.1.2fin'!D147=0,"",'2.3.1.2fin'!D147)</f>
        <v/>
      </c>
      <c r="E147" s="237" t="str">
        <f>IF('2.3.1.2fin'!E147=0,"",'2.3.1.2fin'!E147)</f>
        <v/>
      </c>
      <c r="F147" s="237" t="str">
        <f>IF('2.3.1.2fin'!F147=0,"",'2.3.1.2fin'!F147)</f>
        <v/>
      </c>
      <c r="G147" s="237" t="str">
        <f>IF('2.3.1.2fin'!G147=0,"",'2.3.1.2fin'!G147)</f>
        <v/>
      </c>
      <c r="H147" s="237" t="str">
        <f>IF('2.3.1.2fin'!H147=0,"",'2.3.1.2fin'!H147)</f>
        <v/>
      </c>
      <c r="I147" s="237" t="str">
        <f>IF('2.3.1.2fin'!I147=0,"",'2.3.1.2fin'!I147)</f>
        <v/>
      </c>
      <c r="J147" s="237" t="str">
        <f>IF('2.3.1.2fin'!J147=0,"",'2.3.1.2fin'!J147)</f>
        <v/>
      </c>
      <c r="K147" s="237" t="str">
        <f>IF('2.3.1.2fin'!K147=0,"",'2.3.1.2fin'!K147)</f>
        <v/>
      </c>
      <c r="L147" s="237" t="str">
        <f>IF('2.3.1.2fin'!L147=0,"",'2.3.1.2fin'!L147)</f>
        <v/>
      </c>
      <c r="M147" s="237" t="str">
        <f>IF('2.3.1.2fin'!M147=0,"",'2.3.1.2fin'!M147)</f>
        <v/>
      </c>
      <c r="N147" s="237" t="str">
        <f>IF('2.3.1.2fin'!N147=0,"",'2.3.1.2fin'!N147)</f>
        <v/>
      </c>
      <c r="O147" s="237" t="str">
        <f>IF('2.3.1.2fin'!O147=0,"",'2.3.1.2fin'!O147)</f>
        <v/>
      </c>
      <c r="P147" s="237" t="str">
        <f>IF('2.3.1.2fin'!P147=0,"",'2.3.1.2fin'!P147)</f>
        <v/>
      </c>
      <c r="Q147" s="237" t="str">
        <f>IF('2.3.1.2fin'!Q147=0,"",'2.3.1.2fin'!Q147)</f>
        <v/>
      </c>
      <c r="R147" s="237" t="str">
        <f>IF('2.3.1.2fin'!R147=0,"",'2.3.1.2fin'!R147)</f>
        <v/>
      </c>
      <c r="S147" s="237" t="str">
        <f>IF('2.3.1.2fin'!S147=0,"",'2.3.1.2fin'!S147)</f>
        <v/>
      </c>
      <c r="T147" s="237" t="str">
        <f>IF('2.3.1.2fin'!T147=0,"",'2.3.1.2fin'!T147)</f>
        <v/>
      </c>
      <c r="U147" s="237" t="str">
        <f>IF('2.3.1.2fin'!U147=0,"",'2.3.1.2fin'!U147)</f>
        <v/>
      </c>
      <c r="V147" s="237" t="str">
        <f>IF('2.3.1.2fin'!V147=0,"",'2.3.1.2fin'!V147)</f>
        <v/>
      </c>
      <c r="W147" s="237" t="str">
        <f>IF('2.3.1.2fin'!W147=0,"",'2.3.1.2fin'!W147)</f>
        <v/>
      </c>
      <c r="X147" s="237" t="str">
        <f>IF('2.3.1.2fin'!X147=0,"",'2.3.1.2fin'!X147)</f>
        <v/>
      </c>
      <c r="AA147" s="235"/>
    </row>
    <row r="148" spans="1:27" s="236" customFormat="1" x14ac:dyDescent="0.25">
      <c r="A148" s="237" t="str">
        <f>IF('2.3.1.2fin'!A148=0,"",'2.3.1.2fin'!A148)</f>
        <v>PINO, SECUNDARIO</v>
      </c>
      <c r="B148" s="237">
        <f>IF('2.3.1.2fin'!B148=0,"",'2.3.1.2fin'!B148)</f>
        <v>2750</v>
      </c>
      <c r="C148" s="237">
        <f>IF('2.3.1.2fin'!C148=0,"",'2.3.1.2fin'!C148)</f>
        <v>2516</v>
      </c>
      <c r="D148" s="237">
        <f>IF('2.3.1.2fin'!D148=0,"",'2.3.1.2fin'!D148)</f>
        <v>0.29323949669439114</v>
      </c>
      <c r="E148" s="237">
        <f>IF('2.3.1.2fin'!E148=0,"",'2.3.1.2fin'!E148)</f>
        <v>0.29916765755053509</v>
      </c>
      <c r="F148" s="237" t="str">
        <f>IF('2.3.1.2fin'!F148=0,"",'2.3.1.2fin'!F148)</f>
        <v/>
      </c>
      <c r="G148" s="237" t="str">
        <f>IF('2.3.1.2fin'!G148=0,"",'2.3.1.2fin'!G148)</f>
        <v/>
      </c>
      <c r="H148" s="237" t="str">
        <f>IF('2.3.1.2fin'!H148=0,"",'2.3.1.2fin'!H148)</f>
        <v/>
      </c>
      <c r="I148" s="237" t="str">
        <f>IF('2.3.1.2fin'!I148=0,"",'2.3.1.2fin'!I148)</f>
        <v/>
      </c>
      <c r="J148" s="237" t="str">
        <f>IF('2.3.1.2fin'!J148=0,"",'2.3.1.2fin'!J148)</f>
        <v/>
      </c>
      <c r="K148" s="237" t="str">
        <f>IF('2.3.1.2fin'!K148=0,"",'2.3.1.2fin'!K148)</f>
        <v/>
      </c>
      <c r="L148" s="237" t="str">
        <f>IF('2.3.1.2fin'!L148=0,"",'2.3.1.2fin'!L148)</f>
        <v/>
      </c>
      <c r="M148" s="237" t="str">
        <f>IF('2.3.1.2fin'!M148=0,"",'2.3.1.2fin'!M148)</f>
        <v/>
      </c>
      <c r="N148" s="237" t="str">
        <f>IF('2.3.1.2fin'!N148=0,"",'2.3.1.2fin'!N148)</f>
        <v/>
      </c>
      <c r="O148" s="237" t="str">
        <f>IF('2.3.1.2fin'!O148=0,"",'2.3.1.2fin'!O148)</f>
        <v/>
      </c>
      <c r="P148" s="237" t="str">
        <f>IF('2.3.1.2fin'!P148=0,"",'2.3.1.2fin'!P148)</f>
        <v/>
      </c>
      <c r="Q148" s="237" t="str">
        <f>IF('2.3.1.2fin'!Q148=0,"",'2.3.1.2fin'!Q148)</f>
        <v/>
      </c>
      <c r="R148" s="237" t="str">
        <f>IF('2.3.1.2fin'!R148=0,"",'2.3.1.2fin'!R148)</f>
        <v/>
      </c>
      <c r="S148" s="237" t="str">
        <f>IF('2.3.1.2fin'!S148=0,"",'2.3.1.2fin'!S148)</f>
        <v/>
      </c>
      <c r="T148" s="237" t="str">
        <f>IF('2.3.1.2fin'!T148=0,"",'2.3.1.2fin'!T148)</f>
        <v/>
      </c>
      <c r="U148" s="237" t="str">
        <f>IF('2.3.1.2fin'!U148=0,"",'2.3.1.2fin'!U148)</f>
        <v/>
      </c>
      <c r="V148" s="237" t="str">
        <f>IF('2.3.1.2fin'!V148=0,"",'2.3.1.2fin'!V148)</f>
        <v/>
      </c>
      <c r="W148" s="237" t="str">
        <f>IF('2.3.1.2fin'!W148=0,"",'2.3.1.2fin'!W148)</f>
        <v/>
      </c>
      <c r="X148" s="237" t="str">
        <f>IF('2.3.1.2fin'!X148=0,"",'2.3.1.2fin'!X148)</f>
        <v/>
      </c>
      <c r="AA148" s="235"/>
    </row>
    <row r="149" spans="1:27" s="236" customFormat="1" x14ac:dyDescent="0.25">
      <c r="A149" s="237" t="str">
        <f>IF('2.3.1.2fin'!A149=0,"",'2.3.1.2fin'!A149)</f>
        <v>Precio m3</v>
      </c>
      <c r="B149" s="237">
        <f>IF('2.3.1.2fin'!B149=0,"",'2.3.1.2fin'!B149)</f>
        <v>1200</v>
      </c>
      <c r="C149" s="237">
        <f>IF('2.3.1.2fin'!C149=0,"",'2.3.1.2fin'!C149)</f>
        <v>1200</v>
      </c>
      <c r="D149" s="237" t="str">
        <f>IF('2.3.1.2fin'!D149=0,"",'2.3.1.2fin'!D149)</f>
        <v/>
      </c>
      <c r="E149" s="237" t="str">
        <f>IF('2.3.1.2fin'!E149=0,"",'2.3.1.2fin'!E149)</f>
        <v/>
      </c>
      <c r="F149" s="237" t="str">
        <f>IF('2.3.1.2fin'!F149=0,"",'2.3.1.2fin'!F149)</f>
        <v/>
      </c>
      <c r="G149" s="237" t="str">
        <f>IF('2.3.1.2fin'!G149=0,"",'2.3.1.2fin'!G149)</f>
        <v/>
      </c>
      <c r="H149" s="237" t="str">
        <f>IF('2.3.1.2fin'!H149=0,"",'2.3.1.2fin'!H149)</f>
        <v/>
      </c>
      <c r="I149" s="237" t="str">
        <f>IF('2.3.1.2fin'!I149=0,"",'2.3.1.2fin'!I149)</f>
        <v/>
      </c>
      <c r="J149" s="237" t="str">
        <f>IF('2.3.1.2fin'!J149=0,"",'2.3.1.2fin'!J149)</f>
        <v/>
      </c>
      <c r="K149" s="237" t="str">
        <f>IF('2.3.1.2fin'!K149=0,"",'2.3.1.2fin'!K149)</f>
        <v/>
      </c>
      <c r="L149" s="237" t="str">
        <f>IF('2.3.1.2fin'!L149=0,"",'2.3.1.2fin'!L149)</f>
        <v/>
      </c>
      <c r="M149" s="237" t="str">
        <f>IF('2.3.1.2fin'!M149=0,"",'2.3.1.2fin'!M149)</f>
        <v/>
      </c>
      <c r="N149" s="237" t="str">
        <f>IF('2.3.1.2fin'!N149=0,"",'2.3.1.2fin'!N149)</f>
        <v/>
      </c>
      <c r="O149" s="237" t="str">
        <f>IF('2.3.1.2fin'!O149=0,"",'2.3.1.2fin'!O149)</f>
        <v/>
      </c>
      <c r="P149" s="237" t="str">
        <f>IF('2.3.1.2fin'!P149=0,"",'2.3.1.2fin'!P149)</f>
        <v/>
      </c>
      <c r="Q149" s="237" t="str">
        <f>IF('2.3.1.2fin'!Q149=0,"",'2.3.1.2fin'!Q149)</f>
        <v/>
      </c>
      <c r="R149" s="237" t="str">
        <f>IF('2.3.1.2fin'!R149=0,"",'2.3.1.2fin'!R149)</f>
        <v/>
      </c>
      <c r="S149" s="237" t="str">
        <f>IF('2.3.1.2fin'!S149=0,"",'2.3.1.2fin'!S149)</f>
        <v/>
      </c>
      <c r="T149" s="237" t="str">
        <f>IF('2.3.1.2fin'!T149=0,"",'2.3.1.2fin'!T149)</f>
        <v/>
      </c>
      <c r="U149" s="237" t="str">
        <f>IF('2.3.1.2fin'!U149=0,"",'2.3.1.2fin'!U149)</f>
        <v/>
      </c>
      <c r="V149" s="237" t="str">
        <f>IF('2.3.1.2fin'!V149=0,"",'2.3.1.2fin'!V149)</f>
        <v/>
      </c>
      <c r="W149" s="237" t="str">
        <f>IF('2.3.1.2fin'!W149=0,"",'2.3.1.2fin'!W149)</f>
        <v/>
      </c>
      <c r="X149" s="237" t="str">
        <f>IF('2.3.1.2fin'!X149=0,"",'2.3.1.2fin'!X149)</f>
        <v/>
      </c>
      <c r="AA149" s="235"/>
    </row>
    <row r="150" spans="1:27" s="236" customFormat="1" x14ac:dyDescent="0.25">
      <c r="A150" s="237" t="str">
        <f>IF('2.3.1.2fin'!A150=0,"",'2.3.1.2fin'!A150)</f>
        <v>Ingresos</v>
      </c>
      <c r="B150" s="237">
        <f>IF('2.3.1.2fin'!B150=0,"",'2.3.1.2fin'!B150)</f>
        <v>3300370.08</v>
      </c>
      <c r="C150" s="237">
        <f>IF('2.3.1.2fin'!C150=0,"",'2.3.1.2fin'!C150)</f>
        <v>3019255.8</v>
      </c>
      <c r="D150" s="237" t="str">
        <f>IF('2.3.1.2fin'!D150=0,"",'2.3.1.2fin'!D150)</f>
        <v/>
      </c>
      <c r="E150" s="237" t="str">
        <f>IF('2.3.1.2fin'!E150=0,"",'2.3.1.2fin'!E150)</f>
        <v/>
      </c>
      <c r="F150" s="237" t="str">
        <f>IF('2.3.1.2fin'!F150=0,"",'2.3.1.2fin'!F150)</f>
        <v/>
      </c>
      <c r="G150" s="237" t="str">
        <f>IF('2.3.1.2fin'!G150=0,"",'2.3.1.2fin'!G150)</f>
        <v/>
      </c>
      <c r="H150" s="237" t="str">
        <f>IF('2.3.1.2fin'!H150=0,"",'2.3.1.2fin'!H150)</f>
        <v/>
      </c>
      <c r="I150" s="237" t="str">
        <f>IF('2.3.1.2fin'!I150=0,"",'2.3.1.2fin'!I150)</f>
        <v/>
      </c>
      <c r="J150" s="237" t="str">
        <f>IF('2.3.1.2fin'!J150=0,"",'2.3.1.2fin'!J150)</f>
        <v/>
      </c>
      <c r="K150" s="237" t="str">
        <f>IF('2.3.1.2fin'!K150=0,"",'2.3.1.2fin'!K150)</f>
        <v/>
      </c>
      <c r="L150" s="237" t="str">
        <f>IF('2.3.1.2fin'!L150=0,"",'2.3.1.2fin'!L150)</f>
        <v/>
      </c>
      <c r="M150" s="237" t="str">
        <f>IF('2.3.1.2fin'!M150=0,"",'2.3.1.2fin'!M150)</f>
        <v/>
      </c>
      <c r="N150" s="237" t="str">
        <f>IF('2.3.1.2fin'!N150=0,"",'2.3.1.2fin'!N150)</f>
        <v/>
      </c>
      <c r="O150" s="237" t="str">
        <f>IF('2.3.1.2fin'!O150=0,"",'2.3.1.2fin'!O150)</f>
        <v/>
      </c>
      <c r="P150" s="237" t="str">
        <f>IF('2.3.1.2fin'!P150=0,"",'2.3.1.2fin'!P150)</f>
        <v/>
      </c>
      <c r="Q150" s="237" t="str">
        <f>IF('2.3.1.2fin'!Q150=0,"",'2.3.1.2fin'!Q150)</f>
        <v/>
      </c>
      <c r="R150" s="237" t="str">
        <f>IF('2.3.1.2fin'!R150=0,"",'2.3.1.2fin'!R150)</f>
        <v/>
      </c>
      <c r="S150" s="237" t="str">
        <f>IF('2.3.1.2fin'!S150=0,"",'2.3.1.2fin'!S150)</f>
        <v/>
      </c>
      <c r="T150" s="237" t="str">
        <f>IF('2.3.1.2fin'!T150=0,"",'2.3.1.2fin'!T150)</f>
        <v/>
      </c>
      <c r="U150" s="237" t="str">
        <f>IF('2.3.1.2fin'!U150=0,"",'2.3.1.2fin'!U150)</f>
        <v/>
      </c>
      <c r="V150" s="237" t="str">
        <f>IF('2.3.1.2fin'!V150=0,"",'2.3.1.2fin'!V150)</f>
        <v/>
      </c>
      <c r="W150" s="237" t="str">
        <f>IF('2.3.1.2fin'!W150=0,"",'2.3.1.2fin'!W150)</f>
        <v/>
      </c>
      <c r="X150" s="237" t="str">
        <f>IF('2.3.1.2fin'!X150=0,"",'2.3.1.2fin'!X150)</f>
        <v/>
      </c>
      <c r="AA150" s="235"/>
    </row>
    <row r="151" spans="1:27" s="236" customFormat="1" x14ac:dyDescent="0.25">
      <c r="A151" s="237" t="str">
        <f>IF('2.3.1.2fin'!A151=0,"",'2.3.1.2fin'!A151)</f>
        <v>PINO, TERCIARIO</v>
      </c>
      <c r="B151" s="237" t="str">
        <f>IF('2.3.1.2fin'!B151=0,"",'2.3.1.2fin'!B151)</f>
        <v/>
      </c>
      <c r="C151" s="237" t="str">
        <f>IF('2.3.1.2fin'!C151=0,"",'2.3.1.2fin'!C151)</f>
        <v/>
      </c>
      <c r="D151" s="237" t="str">
        <f>IF('2.3.1.2fin'!D151=0,"",'2.3.1.2fin'!D151)</f>
        <v/>
      </c>
      <c r="E151" s="237" t="str">
        <f>IF('2.3.1.2fin'!E151=0,"",'2.3.1.2fin'!E151)</f>
        <v/>
      </c>
      <c r="F151" s="237" t="str">
        <f>IF('2.3.1.2fin'!F151=0,"",'2.3.1.2fin'!F151)</f>
        <v/>
      </c>
      <c r="G151" s="237" t="str">
        <f>IF('2.3.1.2fin'!G151=0,"",'2.3.1.2fin'!G151)</f>
        <v/>
      </c>
      <c r="H151" s="237" t="str">
        <f>IF('2.3.1.2fin'!H151=0,"",'2.3.1.2fin'!H151)</f>
        <v/>
      </c>
      <c r="I151" s="237" t="str">
        <f>IF('2.3.1.2fin'!I151=0,"",'2.3.1.2fin'!I151)</f>
        <v/>
      </c>
      <c r="J151" s="237" t="str">
        <f>IF('2.3.1.2fin'!J151=0,"",'2.3.1.2fin'!J151)</f>
        <v/>
      </c>
      <c r="K151" s="237" t="str">
        <f>IF('2.3.1.2fin'!K151=0,"",'2.3.1.2fin'!K151)</f>
        <v/>
      </c>
      <c r="L151" s="237" t="str">
        <f>IF('2.3.1.2fin'!L151=0,"",'2.3.1.2fin'!L151)</f>
        <v/>
      </c>
      <c r="M151" s="237" t="str">
        <f>IF('2.3.1.2fin'!M151=0,"",'2.3.1.2fin'!M151)</f>
        <v/>
      </c>
      <c r="N151" s="237" t="str">
        <f>IF('2.3.1.2fin'!N151=0,"",'2.3.1.2fin'!N151)</f>
        <v/>
      </c>
      <c r="O151" s="237" t="str">
        <f>IF('2.3.1.2fin'!O151=0,"",'2.3.1.2fin'!O151)</f>
        <v/>
      </c>
      <c r="P151" s="237" t="str">
        <f>IF('2.3.1.2fin'!P151=0,"",'2.3.1.2fin'!P151)</f>
        <v/>
      </c>
      <c r="Q151" s="237" t="str">
        <f>IF('2.3.1.2fin'!Q151=0,"",'2.3.1.2fin'!Q151)</f>
        <v/>
      </c>
      <c r="R151" s="237" t="str">
        <f>IF('2.3.1.2fin'!R151=0,"",'2.3.1.2fin'!R151)</f>
        <v/>
      </c>
      <c r="S151" s="237" t="str">
        <f>IF('2.3.1.2fin'!S151=0,"",'2.3.1.2fin'!S151)</f>
        <v/>
      </c>
      <c r="T151" s="237" t="str">
        <f>IF('2.3.1.2fin'!T151=0,"",'2.3.1.2fin'!T151)</f>
        <v/>
      </c>
      <c r="U151" s="237" t="str">
        <f>IF('2.3.1.2fin'!U151=0,"",'2.3.1.2fin'!U151)</f>
        <v/>
      </c>
      <c r="V151" s="237" t="str">
        <f>IF('2.3.1.2fin'!V151=0,"",'2.3.1.2fin'!V151)</f>
        <v/>
      </c>
      <c r="W151" s="237" t="str">
        <f>IF('2.3.1.2fin'!W151=0,"",'2.3.1.2fin'!W151)</f>
        <v/>
      </c>
      <c r="X151" s="237" t="str">
        <f>IF('2.3.1.2fin'!X151=0,"",'2.3.1.2fin'!X151)</f>
        <v/>
      </c>
      <c r="AA151" s="235"/>
    </row>
    <row r="152" spans="1:27" s="236" customFormat="1" x14ac:dyDescent="0.25">
      <c r="A152" s="237" t="str">
        <f>IF('2.3.1.2fin'!A152=0,"",'2.3.1.2fin'!A152)</f>
        <v>Precio m3</v>
      </c>
      <c r="B152" s="237">
        <f>IF('2.3.1.2fin'!B152=0,"",'2.3.1.2fin'!B152)</f>
        <v>500</v>
      </c>
      <c r="C152" s="237">
        <f>IF('2.3.1.2fin'!C152=0,"",'2.3.1.2fin'!C152)</f>
        <v>500</v>
      </c>
      <c r="D152" s="237" t="str">
        <f>IF('2.3.1.2fin'!D152=0,"",'2.3.1.2fin'!D152)</f>
        <v/>
      </c>
      <c r="E152" s="237" t="str">
        <f>IF('2.3.1.2fin'!E152=0,"",'2.3.1.2fin'!E152)</f>
        <v/>
      </c>
      <c r="F152" s="237" t="str">
        <f>IF('2.3.1.2fin'!F152=0,"",'2.3.1.2fin'!F152)</f>
        <v/>
      </c>
      <c r="G152" s="237" t="str">
        <f>IF('2.3.1.2fin'!G152=0,"",'2.3.1.2fin'!G152)</f>
        <v/>
      </c>
      <c r="H152" s="237" t="str">
        <f>IF('2.3.1.2fin'!H152=0,"",'2.3.1.2fin'!H152)</f>
        <v/>
      </c>
      <c r="I152" s="237" t="str">
        <f>IF('2.3.1.2fin'!I152=0,"",'2.3.1.2fin'!I152)</f>
        <v/>
      </c>
      <c r="J152" s="237" t="str">
        <f>IF('2.3.1.2fin'!J152=0,"",'2.3.1.2fin'!J152)</f>
        <v/>
      </c>
      <c r="K152" s="237" t="str">
        <f>IF('2.3.1.2fin'!K152=0,"",'2.3.1.2fin'!K152)</f>
        <v/>
      </c>
      <c r="L152" s="237" t="str">
        <f>IF('2.3.1.2fin'!L152=0,"",'2.3.1.2fin'!L152)</f>
        <v/>
      </c>
      <c r="M152" s="237" t="str">
        <f>IF('2.3.1.2fin'!M152=0,"",'2.3.1.2fin'!M152)</f>
        <v/>
      </c>
      <c r="N152" s="237" t="str">
        <f>IF('2.3.1.2fin'!N152=0,"",'2.3.1.2fin'!N152)</f>
        <v/>
      </c>
      <c r="O152" s="237" t="str">
        <f>IF('2.3.1.2fin'!O152=0,"",'2.3.1.2fin'!O152)</f>
        <v/>
      </c>
      <c r="P152" s="237" t="str">
        <f>IF('2.3.1.2fin'!P152=0,"",'2.3.1.2fin'!P152)</f>
        <v/>
      </c>
      <c r="Q152" s="237" t="str">
        <f>IF('2.3.1.2fin'!Q152=0,"",'2.3.1.2fin'!Q152)</f>
        <v/>
      </c>
      <c r="R152" s="237" t="str">
        <f>IF('2.3.1.2fin'!R152=0,"",'2.3.1.2fin'!R152)</f>
        <v/>
      </c>
      <c r="S152" s="237" t="str">
        <f>IF('2.3.1.2fin'!S152=0,"",'2.3.1.2fin'!S152)</f>
        <v/>
      </c>
      <c r="T152" s="237" t="str">
        <f>IF('2.3.1.2fin'!T152=0,"",'2.3.1.2fin'!T152)</f>
        <v/>
      </c>
      <c r="U152" s="237" t="str">
        <f>IF('2.3.1.2fin'!U152=0,"",'2.3.1.2fin'!U152)</f>
        <v/>
      </c>
      <c r="V152" s="237" t="str">
        <f>IF('2.3.1.2fin'!V152=0,"",'2.3.1.2fin'!V152)</f>
        <v/>
      </c>
      <c r="W152" s="237" t="str">
        <f>IF('2.3.1.2fin'!W152=0,"",'2.3.1.2fin'!W152)</f>
        <v/>
      </c>
      <c r="X152" s="237" t="str">
        <f>IF('2.3.1.2fin'!X152=0,"",'2.3.1.2fin'!X152)</f>
        <v/>
      </c>
      <c r="AA152" s="235"/>
    </row>
    <row r="153" spans="1:27" s="236" customFormat="1" x14ac:dyDescent="0.25">
      <c r="A153" s="237" t="str">
        <f>IF('2.3.1.2fin'!A153=0,"",'2.3.1.2fin'!A153)</f>
        <v>Ingresos</v>
      </c>
      <c r="B153" s="237" t="str">
        <f>IF('2.3.1.2fin'!B153=0,"",'2.3.1.2fin'!B153)</f>
        <v/>
      </c>
      <c r="C153" s="237" t="str">
        <f>IF('2.3.1.2fin'!C153=0,"",'2.3.1.2fin'!C153)</f>
        <v/>
      </c>
      <c r="D153" s="237" t="str">
        <f>IF('2.3.1.2fin'!D153=0,"",'2.3.1.2fin'!D153)</f>
        <v/>
      </c>
      <c r="E153" s="237" t="str">
        <f>IF('2.3.1.2fin'!E153=0,"",'2.3.1.2fin'!E153)</f>
        <v/>
      </c>
      <c r="F153" s="237" t="str">
        <f>IF('2.3.1.2fin'!F153=0,"",'2.3.1.2fin'!F153)</f>
        <v/>
      </c>
      <c r="G153" s="237" t="str">
        <f>IF('2.3.1.2fin'!G153=0,"",'2.3.1.2fin'!G153)</f>
        <v/>
      </c>
      <c r="H153" s="237" t="str">
        <f>IF('2.3.1.2fin'!H153=0,"",'2.3.1.2fin'!H153)</f>
        <v/>
      </c>
      <c r="I153" s="237" t="str">
        <f>IF('2.3.1.2fin'!I153=0,"",'2.3.1.2fin'!I153)</f>
        <v/>
      </c>
      <c r="J153" s="237" t="str">
        <f>IF('2.3.1.2fin'!J153=0,"",'2.3.1.2fin'!J153)</f>
        <v/>
      </c>
      <c r="K153" s="237" t="str">
        <f>IF('2.3.1.2fin'!K153=0,"",'2.3.1.2fin'!K153)</f>
        <v/>
      </c>
      <c r="L153" s="237" t="str">
        <f>IF('2.3.1.2fin'!L153=0,"",'2.3.1.2fin'!L153)</f>
        <v/>
      </c>
      <c r="M153" s="237" t="str">
        <f>IF('2.3.1.2fin'!M153=0,"",'2.3.1.2fin'!M153)</f>
        <v/>
      </c>
      <c r="N153" s="237" t="str">
        <f>IF('2.3.1.2fin'!N153=0,"",'2.3.1.2fin'!N153)</f>
        <v/>
      </c>
      <c r="O153" s="237" t="str">
        <f>IF('2.3.1.2fin'!O153=0,"",'2.3.1.2fin'!O153)</f>
        <v/>
      </c>
      <c r="P153" s="237" t="str">
        <f>IF('2.3.1.2fin'!P153=0,"",'2.3.1.2fin'!P153)</f>
        <v/>
      </c>
      <c r="Q153" s="237" t="str">
        <f>IF('2.3.1.2fin'!Q153=0,"",'2.3.1.2fin'!Q153)</f>
        <v/>
      </c>
      <c r="R153" s="237" t="str">
        <f>IF('2.3.1.2fin'!R153=0,"",'2.3.1.2fin'!R153)</f>
        <v/>
      </c>
      <c r="S153" s="237" t="str">
        <f>IF('2.3.1.2fin'!S153=0,"",'2.3.1.2fin'!S153)</f>
        <v/>
      </c>
      <c r="T153" s="237" t="str">
        <f>IF('2.3.1.2fin'!T153=0,"",'2.3.1.2fin'!T153)</f>
        <v/>
      </c>
      <c r="U153" s="237" t="str">
        <f>IF('2.3.1.2fin'!U153=0,"",'2.3.1.2fin'!U153)</f>
        <v/>
      </c>
      <c r="V153" s="237" t="str">
        <f>IF('2.3.1.2fin'!V153=0,"",'2.3.1.2fin'!V153)</f>
        <v/>
      </c>
      <c r="W153" s="237" t="str">
        <f>IF('2.3.1.2fin'!W153=0,"",'2.3.1.2fin'!W153)</f>
        <v/>
      </c>
      <c r="X153" s="237" t="str">
        <f>IF('2.3.1.2fin'!X153=0,"",'2.3.1.2fin'!X153)</f>
        <v/>
      </c>
      <c r="AA153" s="235"/>
    </row>
    <row r="154" spans="1:27" s="236" customFormat="1" x14ac:dyDescent="0.25">
      <c r="A154" s="237" t="str">
        <f>IF('2.3.1.2fin'!A154=0,"",'2.3.1.2fin'!A154)</f>
        <v>INGRESOS TOTALES</v>
      </c>
      <c r="B154" s="237">
        <f>IF('2.3.1.2fin'!B154=0,"",'2.3.1.2fin'!B154)</f>
        <v>13241752.08</v>
      </c>
      <c r="C154" s="237">
        <f>IF('2.3.1.2fin'!C154=0,"",'2.3.1.2fin'!C154)</f>
        <v>11859532.800000001</v>
      </c>
      <c r="D154" s="237" t="str">
        <f>IF('2.3.1.2fin'!D154=0,"",'2.3.1.2fin'!D154)</f>
        <v/>
      </c>
      <c r="E154" s="237" t="str">
        <f>IF('2.3.1.2fin'!E154=0,"",'2.3.1.2fin'!E154)</f>
        <v/>
      </c>
      <c r="F154" s="237" t="str">
        <f>IF('2.3.1.2fin'!F154=0,"",'2.3.1.2fin'!F154)</f>
        <v/>
      </c>
      <c r="G154" s="237" t="str">
        <f>IF('2.3.1.2fin'!G154=0,"",'2.3.1.2fin'!G154)</f>
        <v/>
      </c>
      <c r="H154" s="237" t="str">
        <f>IF('2.3.1.2fin'!H154=0,"",'2.3.1.2fin'!H154)</f>
        <v/>
      </c>
      <c r="I154" s="237" t="str">
        <f>IF('2.3.1.2fin'!I154=0,"",'2.3.1.2fin'!I154)</f>
        <v/>
      </c>
      <c r="J154" s="237" t="str">
        <f>IF('2.3.1.2fin'!J154=0,"",'2.3.1.2fin'!J154)</f>
        <v/>
      </c>
      <c r="K154" s="237" t="str">
        <f>IF('2.3.1.2fin'!K154=0,"",'2.3.1.2fin'!K154)</f>
        <v/>
      </c>
      <c r="L154" s="237" t="str">
        <f>IF('2.3.1.2fin'!L154=0,"",'2.3.1.2fin'!L154)</f>
        <v/>
      </c>
      <c r="M154" s="237" t="str">
        <f>IF('2.3.1.2fin'!M154=0,"",'2.3.1.2fin'!M154)</f>
        <v/>
      </c>
      <c r="N154" s="237" t="str">
        <f>IF('2.3.1.2fin'!N154=0,"",'2.3.1.2fin'!N154)</f>
        <v/>
      </c>
      <c r="O154" s="237" t="str">
        <f>IF('2.3.1.2fin'!O154=0,"",'2.3.1.2fin'!O154)</f>
        <v/>
      </c>
      <c r="P154" s="237" t="str">
        <f>IF('2.3.1.2fin'!P154=0,"",'2.3.1.2fin'!P154)</f>
        <v/>
      </c>
      <c r="Q154" s="237" t="str">
        <f>IF('2.3.1.2fin'!Q154=0,"",'2.3.1.2fin'!Q154)</f>
        <v/>
      </c>
      <c r="R154" s="237" t="str">
        <f>IF('2.3.1.2fin'!R154=0,"",'2.3.1.2fin'!R154)</f>
        <v/>
      </c>
      <c r="S154" s="237" t="str">
        <f>IF('2.3.1.2fin'!S154=0,"",'2.3.1.2fin'!S154)</f>
        <v/>
      </c>
      <c r="T154" s="237" t="str">
        <f>IF('2.3.1.2fin'!T154=0,"",'2.3.1.2fin'!T154)</f>
        <v/>
      </c>
      <c r="U154" s="237" t="str">
        <f>IF('2.3.1.2fin'!U154=0,"",'2.3.1.2fin'!U154)</f>
        <v/>
      </c>
      <c r="V154" s="237" t="str">
        <f>IF('2.3.1.2fin'!V154=0,"",'2.3.1.2fin'!V154)</f>
        <v/>
      </c>
      <c r="W154" s="237" t="str">
        <f>IF('2.3.1.2fin'!W154=0,"",'2.3.1.2fin'!W154)</f>
        <v/>
      </c>
      <c r="X154" s="237" t="str">
        <f>IF('2.3.1.2fin'!X154=0,"",'2.3.1.2fin'!X154)</f>
        <v/>
      </c>
      <c r="AA154" s="235"/>
    </row>
    <row r="155" spans="1:27" s="236" customFormat="1" x14ac:dyDescent="0.25">
      <c r="A155" s="237" t="str">
        <f>IF('2.3.1.2fin'!A155=0,"",'2.3.1.2fin'!A155)</f>
        <v>M3 pino totales</v>
      </c>
      <c r="B155" s="237">
        <f>IF('2.3.1.2fin'!B155=0,"",'2.3.1.2fin'!B155)</f>
        <v>9378</v>
      </c>
      <c r="C155" s="237">
        <f>IF('2.3.1.2fin'!C155=0,"",'2.3.1.2fin'!C155)</f>
        <v>8410</v>
      </c>
      <c r="D155" s="237" t="str">
        <f>IF('2.3.1.2fin'!D155=0,"",'2.3.1.2fin'!D155)</f>
        <v/>
      </c>
      <c r="E155" s="237" t="str">
        <f>IF('2.3.1.2fin'!E155=0,"",'2.3.1.2fin'!E155)</f>
        <v/>
      </c>
      <c r="F155" s="237" t="str">
        <f>IF('2.3.1.2fin'!F155=0,"",'2.3.1.2fin'!F155)</f>
        <v/>
      </c>
      <c r="G155" s="237" t="str">
        <f>IF('2.3.1.2fin'!G155=0,"",'2.3.1.2fin'!G155)</f>
        <v/>
      </c>
      <c r="H155" s="237" t="str">
        <f>IF('2.3.1.2fin'!H155=0,"",'2.3.1.2fin'!H155)</f>
        <v/>
      </c>
      <c r="I155" s="237" t="str">
        <f>IF('2.3.1.2fin'!I155=0,"",'2.3.1.2fin'!I155)</f>
        <v/>
      </c>
      <c r="J155" s="237" t="str">
        <f>IF('2.3.1.2fin'!J155=0,"",'2.3.1.2fin'!J155)</f>
        <v/>
      </c>
      <c r="K155" s="237" t="str">
        <f>IF('2.3.1.2fin'!K155=0,"",'2.3.1.2fin'!K155)</f>
        <v/>
      </c>
      <c r="L155" s="237" t="str">
        <f>IF('2.3.1.2fin'!L155=0,"",'2.3.1.2fin'!L155)</f>
        <v/>
      </c>
      <c r="M155" s="237" t="str">
        <f>IF('2.3.1.2fin'!M155=0,"",'2.3.1.2fin'!M155)</f>
        <v/>
      </c>
      <c r="N155" s="237" t="str">
        <f>IF('2.3.1.2fin'!N155=0,"",'2.3.1.2fin'!N155)</f>
        <v/>
      </c>
      <c r="O155" s="237" t="str">
        <f>IF('2.3.1.2fin'!O155=0,"",'2.3.1.2fin'!O155)</f>
        <v/>
      </c>
      <c r="P155" s="237" t="str">
        <f>IF('2.3.1.2fin'!P155=0,"",'2.3.1.2fin'!P155)</f>
        <v/>
      </c>
      <c r="Q155" s="237" t="str">
        <f>IF('2.3.1.2fin'!Q155=0,"",'2.3.1.2fin'!Q155)</f>
        <v/>
      </c>
      <c r="R155" s="237" t="str">
        <f>IF('2.3.1.2fin'!R155=0,"",'2.3.1.2fin'!R155)</f>
        <v/>
      </c>
      <c r="S155" s="237" t="str">
        <f>IF('2.3.1.2fin'!S155=0,"",'2.3.1.2fin'!S155)</f>
        <v/>
      </c>
      <c r="T155" s="237" t="str">
        <f>IF('2.3.1.2fin'!T155=0,"",'2.3.1.2fin'!T155)</f>
        <v/>
      </c>
      <c r="U155" s="237" t="str">
        <f>IF('2.3.1.2fin'!U155=0,"",'2.3.1.2fin'!U155)</f>
        <v/>
      </c>
      <c r="V155" s="237" t="str">
        <f>IF('2.3.1.2fin'!V155=0,"",'2.3.1.2fin'!V155)</f>
        <v/>
      </c>
      <c r="W155" s="237" t="str">
        <f>IF('2.3.1.2fin'!W155=0,"",'2.3.1.2fin'!W155)</f>
        <v/>
      </c>
      <c r="X155" s="237" t="str">
        <f>IF('2.3.1.2fin'!X155=0,"",'2.3.1.2fin'!X155)</f>
        <v/>
      </c>
      <c r="AA155" s="235"/>
    </row>
    <row r="156" spans="1:27" s="236" customFormat="1" x14ac:dyDescent="0.25">
      <c r="A156" s="237" t="str">
        <f>IF('2.3.1.2fin'!A156=0,"",'2.3.1.2fin'!A156)</f>
        <v/>
      </c>
      <c r="B156" s="237" t="str">
        <f>IF('2.3.1.2fin'!B156=0,"",'2.3.1.2fin'!B156)</f>
        <v/>
      </c>
      <c r="C156" s="237" t="str">
        <f>IF('2.3.1.2fin'!C156=0,"",'2.3.1.2fin'!C156)</f>
        <v/>
      </c>
      <c r="D156" s="237" t="str">
        <f>IF('2.3.1.2fin'!D156=0,"",'2.3.1.2fin'!D156)</f>
        <v/>
      </c>
      <c r="E156" s="237" t="str">
        <f>IF('2.3.1.2fin'!E156=0,"",'2.3.1.2fin'!E156)</f>
        <v/>
      </c>
      <c r="F156" s="237" t="str">
        <f>IF('2.3.1.2fin'!F156=0,"",'2.3.1.2fin'!F156)</f>
        <v/>
      </c>
      <c r="G156" s="237" t="str">
        <f>IF('2.3.1.2fin'!G156=0,"",'2.3.1.2fin'!G156)</f>
        <v/>
      </c>
      <c r="H156" s="237" t="str">
        <f>IF('2.3.1.2fin'!H156=0,"",'2.3.1.2fin'!H156)</f>
        <v/>
      </c>
      <c r="I156" s="237" t="str">
        <f>IF('2.3.1.2fin'!I156=0,"",'2.3.1.2fin'!I156)</f>
        <v/>
      </c>
      <c r="J156" s="237" t="str">
        <f>IF('2.3.1.2fin'!J156=0,"",'2.3.1.2fin'!J156)</f>
        <v/>
      </c>
      <c r="K156" s="237" t="str">
        <f>IF('2.3.1.2fin'!K156=0,"",'2.3.1.2fin'!K156)</f>
        <v/>
      </c>
      <c r="L156" s="237" t="str">
        <f>IF('2.3.1.2fin'!L156=0,"",'2.3.1.2fin'!L156)</f>
        <v/>
      </c>
      <c r="M156" s="237" t="str">
        <f>IF('2.3.1.2fin'!M156=0,"",'2.3.1.2fin'!M156)</f>
        <v/>
      </c>
      <c r="N156" s="237" t="str">
        <f>IF('2.3.1.2fin'!N156=0,"",'2.3.1.2fin'!N156)</f>
        <v/>
      </c>
      <c r="O156" s="237" t="str">
        <f>IF('2.3.1.2fin'!O156=0,"",'2.3.1.2fin'!O156)</f>
        <v/>
      </c>
      <c r="P156" s="237" t="str">
        <f>IF('2.3.1.2fin'!P156=0,"",'2.3.1.2fin'!P156)</f>
        <v/>
      </c>
      <c r="Q156" s="237" t="str">
        <f>IF('2.3.1.2fin'!Q156=0,"",'2.3.1.2fin'!Q156)</f>
        <v/>
      </c>
      <c r="R156" s="237" t="str">
        <f>IF('2.3.1.2fin'!R156=0,"",'2.3.1.2fin'!R156)</f>
        <v/>
      </c>
      <c r="S156" s="237" t="str">
        <f>IF('2.3.1.2fin'!S156=0,"",'2.3.1.2fin'!S156)</f>
        <v/>
      </c>
      <c r="T156" s="237" t="str">
        <f>IF('2.3.1.2fin'!T156=0,"",'2.3.1.2fin'!T156)</f>
        <v/>
      </c>
      <c r="U156" s="237" t="str">
        <f>IF('2.3.1.2fin'!U156=0,"",'2.3.1.2fin'!U156)</f>
        <v/>
      </c>
      <c r="V156" s="237" t="str">
        <f>IF('2.3.1.2fin'!V156=0,"",'2.3.1.2fin'!V156)</f>
        <v/>
      </c>
      <c r="W156" s="237" t="str">
        <f>IF('2.3.1.2fin'!W156=0,"",'2.3.1.2fin'!W156)</f>
        <v/>
      </c>
      <c r="X156" s="237" t="str">
        <f>IF('2.3.1.2fin'!X156=0,"",'2.3.1.2fin'!X156)</f>
        <v/>
      </c>
      <c r="AA156" s="235"/>
    </row>
    <row r="157" spans="1:27" s="236" customFormat="1" x14ac:dyDescent="0.25">
      <c r="A157" s="237" t="str">
        <f>IF('2.3.1.2fin'!A157=0,"",'2.3.1.2fin'!A157)</f>
        <v>Estimaciones de venta</v>
      </c>
      <c r="B157" s="237" t="str">
        <f>IF('2.3.1.2fin'!B157=0,"",'2.3.1.2fin'!B157)</f>
        <v/>
      </c>
      <c r="C157" s="237" t="str">
        <f>IF('2.3.1.2fin'!C157=0,"",'2.3.1.2fin'!C157)</f>
        <v/>
      </c>
      <c r="D157" s="237" t="str">
        <f>IF('2.3.1.2fin'!D157=0,"",'2.3.1.2fin'!D157)</f>
        <v/>
      </c>
      <c r="E157" s="237" t="str">
        <f>IF('2.3.1.2fin'!E157=0,"",'2.3.1.2fin'!E157)</f>
        <v/>
      </c>
      <c r="F157" s="237" t="str">
        <f>IF('2.3.1.2fin'!F157=0,"",'2.3.1.2fin'!F157)</f>
        <v/>
      </c>
      <c r="G157" s="237" t="str">
        <f>IF('2.3.1.2fin'!G157=0,"",'2.3.1.2fin'!G157)</f>
        <v/>
      </c>
      <c r="H157" s="237" t="str">
        <f>IF('2.3.1.2fin'!H157=0,"",'2.3.1.2fin'!H157)</f>
        <v/>
      </c>
      <c r="I157" s="237" t="str">
        <f>IF('2.3.1.2fin'!I157=0,"",'2.3.1.2fin'!I157)</f>
        <v/>
      </c>
      <c r="J157" s="237" t="str">
        <f>IF('2.3.1.2fin'!J157=0,"",'2.3.1.2fin'!J157)</f>
        <v/>
      </c>
      <c r="K157" s="237" t="str">
        <f>IF('2.3.1.2fin'!K157=0,"",'2.3.1.2fin'!K157)</f>
        <v/>
      </c>
      <c r="L157" s="237" t="str">
        <f>IF('2.3.1.2fin'!L157=0,"",'2.3.1.2fin'!L157)</f>
        <v/>
      </c>
      <c r="M157" s="237" t="str">
        <f>IF('2.3.1.2fin'!M157=0,"",'2.3.1.2fin'!M157)</f>
        <v/>
      </c>
      <c r="N157" s="237" t="str">
        <f>IF('2.3.1.2fin'!N157=0,"",'2.3.1.2fin'!N157)</f>
        <v/>
      </c>
      <c r="O157" s="237" t="str">
        <f>IF('2.3.1.2fin'!O157=0,"",'2.3.1.2fin'!O157)</f>
        <v/>
      </c>
      <c r="P157" s="237" t="str">
        <f>IF('2.3.1.2fin'!P157=0,"",'2.3.1.2fin'!P157)</f>
        <v/>
      </c>
      <c r="Q157" s="237" t="str">
        <f>IF('2.3.1.2fin'!Q157=0,"",'2.3.1.2fin'!Q157)</f>
        <v/>
      </c>
      <c r="R157" s="237" t="str">
        <f>IF('2.3.1.2fin'!R157=0,"",'2.3.1.2fin'!R157)</f>
        <v/>
      </c>
      <c r="S157" s="237" t="str">
        <f>IF('2.3.1.2fin'!S157=0,"",'2.3.1.2fin'!S157)</f>
        <v/>
      </c>
      <c r="T157" s="237" t="str">
        <f>IF('2.3.1.2fin'!T157=0,"",'2.3.1.2fin'!T157)</f>
        <v/>
      </c>
      <c r="U157" s="237" t="str">
        <f>IF('2.3.1.2fin'!U157=0,"",'2.3.1.2fin'!U157)</f>
        <v/>
      </c>
      <c r="V157" s="237" t="str">
        <f>IF('2.3.1.2fin'!V157=0,"",'2.3.1.2fin'!V157)</f>
        <v/>
      </c>
      <c r="W157" s="237" t="str">
        <f>IF('2.3.1.2fin'!W157=0,"",'2.3.1.2fin'!W157)</f>
        <v/>
      </c>
      <c r="X157" s="237" t="str">
        <f>IF('2.3.1.2fin'!X157=0,"",'2.3.1.2fin'!X157)</f>
        <v/>
      </c>
      <c r="AA157" s="235"/>
    </row>
    <row r="158" spans="1:27" s="236" customFormat="1" x14ac:dyDescent="0.25">
      <c r="A158" s="237" t="str">
        <f>IF('2.3.1.2fin'!A158=0,"",'2.3.1.2fin'!A158)</f>
        <v>PRODUCTO/Year</v>
      </c>
      <c r="B158" s="237" t="str">
        <f>IF('2.3.1.2fin'!B158=0,"",'2.3.1.2fin'!B158)</f>
        <v>2018-2019</v>
      </c>
      <c r="C158" s="237" t="str">
        <f>IF('2.3.1.2fin'!C158=0,"",'2.3.1.2fin'!C158)</f>
        <v>2019-2020</v>
      </c>
      <c r="D158" s="237" t="str">
        <f>IF('2.3.1.2fin'!D158=0,"",'2.3.1.2fin'!D158)</f>
        <v>2020-2021</v>
      </c>
      <c r="E158" s="237" t="str">
        <f>IF('2.3.1.2fin'!E158=0,"",'2.3.1.2fin'!E158)</f>
        <v>Porcentajes</v>
      </c>
      <c r="F158" s="237" t="str">
        <f>IF('2.3.1.2fin'!F158=0,"",'2.3.1.2fin'!F158)</f>
        <v>Porcentajes</v>
      </c>
      <c r="G158" s="237" t="str">
        <f>IF('2.3.1.2fin'!G158=0,"",'2.3.1.2fin'!G158)</f>
        <v>Porcentajes</v>
      </c>
      <c r="H158" s="237" t="str">
        <f>IF('2.3.1.2fin'!H158=0,"",'2.3.1.2fin'!H158)</f>
        <v>Precio ponderado</v>
      </c>
      <c r="I158" s="237" t="str">
        <f>IF('2.3.1.2fin'!I158=0,"",'2.3.1.2fin'!I158)</f>
        <v/>
      </c>
      <c r="J158" s="237" t="str">
        <f>IF('2.3.1.2fin'!J158=0,"",'2.3.1.2fin'!J158)</f>
        <v/>
      </c>
      <c r="K158" s="237" t="str">
        <f>IF('2.3.1.2fin'!K158=0,"",'2.3.1.2fin'!K158)</f>
        <v/>
      </c>
      <c r="L158" s="237" t="str">
        <f>IF('2.3.1.2fin'!L158=0,"",'2.3.1.2fin'!L158)</f>
        <v/>
      </c>
      <c r="M158" s="237" t="str">
        <f>IF('2.3.1.2fin'!M158=0,"",'2.3.1.2fin'!M158)</f>
        <v/>
      </c>
      <c r="N158" s="237" t="str">
        <f>IF('2.3.1.2fin'!N158=0,"",'2.3.1.2fin'!N158)</f>
        <v/>
      </c>
      <c r="O158" s="237" t="str">
        <f>IF('2.3.1.2fin'!O158=0,"",'2.3.1.2fin'!O158)</f>
        <v/>
      </c>
      <c r="P158" s="237" t="str">
        <f>IF('2.3.1.2fin'!P158=0,"",'2.3.1.2fin'!P158)</f>
        <v/>
      </c>
      <c r="Q158" s="237" t="str">
        <f>IF('2.3.1.2fin'!Q158=0,"",'2.3.1.2fin'!Q158)</f>
        <v/>
      </c>
      <c r="R158" s="237" t="str">
        <f>IF('2.3.1.2fin'!R158=0,"",'2.3.1.2fin'!R158)</f>
        <v/>
      </c>
      <c r="S158" s="237" t="str">
        <f>IF('2.3.1.2fin'!S158=0,"",'2.3.1.2fin'!S158)</f>
        <v/>
      </c>
      <c r="T158" s="237" t="str">
        <f>IF('2.3.1.2fin'!T158=0,"",'2.3.1.2fin'!T158)</f>
        <v/>
      </c>
      <c r="U158" s="237" t="str">
        <f>IF('2.3.1.2fin'!U158=0,"",'2.3.1.2fin'!U158)</f>
        <v/>
      </c>
      <c r="V158" s="237" t="str">
        <f>IF('2.3.1.2fin'!V158=0,"",'2.3.1.2fin'!V158)</f>
        <v/>
      </c>
      <c r="W158" s="237" t="str">
        <f>IF('2.3.1.2fin'!W158=0,"",'2.3.1.2fin'!W158)</f>
        <v/>
      </c>
      <c r="X158" s="237" t="str">
        <f>IF('2.3.1.2fin'!X158=0,"",'2.3.1.2fin'!X158)</f>
        <v/>
      </c>
      <c r="AA158" s="235"/>
    </row>
    <row r="159" spans="1:27" s="236" customFormat="1" x14ac:dyDescent="0.25">
      <c r="A159" s="237" t="str">
        <f>IF('2.3.1.2fin'!A159=0,"",'2.3.1.2fin'!A159)</f>
        <v>PINO, PRIMARIO</v>
      </c>
      <c r="B159" s="237">
        <f>IF('2.3.1.2fin'!B159=0,"",'2.3.1.2fin'!B159)</f>
        <v>6344</v>
      </c>
      <c r="C159" s="237">
        <f>IF('2.3.1.2fin'!C159=0,"",'2.3.1.2fin'!C159)</f>
        <v>6559</v>
      </c>
      <c r="D159" s="237">
        <f>IF('2.3.1.2fin'!D159=0,"",'2.3.1.2fin'!D159)</f>
        <v>3547</v>
      </c>
      <c r="E159" s="237">
        <f>IF('2.3.1.2fin'!E159=0,"",'2.3.1.2fin'!E159)</f>
        <v>0.68185726569217542</v>
      </c>
      <c r="F159" s="237">
        <f>IF('2.3.1.2fin'!F159=0,"",'2.3.1.2fin'!F159)</f>
        <v>0.6818087318087318</v>
      </c>
      <c r="G159" s="237">
        <f>IF('2.3.1.2fin'!G159=0,"",'2.3.1.2fin'!G159)</f>
        <v>0.6818531334102268</v>
      </c>
      <c r="H159" s="237">
        <f>IF('2.3.1.2fin'!H159=0,"",'2.3.1.2fin'!H159)</f>
        <v>1068.1808731808733</v>
      </c>
      <c r="I159" s="237" t="str">
        <f>IF('2.3.1.2fin'!I159=0,"",'2.3.1.2fin'!I159)</f>
        <v/>
      </c>
      <c r="J159" s="237" t="str">
        <f>IF('2.3.1.2fin'!J159=0,"",'2.3.1.2fin'!J159)</f>
        <v/>
      </c>
      <c r="K159" s="237" t="str">
        <f>IF('2.3.1.2fin'!K159=0,"",'2.3.1.2fin'!K159)</f>
        <v/>
      </c>
      <c r="L159" s="237" t="str">
        <f>IF('2.3.1.2fin'!L159=0,"",'2.3.1.2fin'!L159)</f>
        <v/>
      </c>
      <c r="M159" s="237" t="str">
        <f>IF('2.3.1.2fin'!M159=0,"",'2.3.1.2fin'!M159)</f>
        <v/>
      </c>
      <c r="N159" s="237" t="str">
        <f>IF('2.3.1.2fin'!N159=0,"",'2.3.1.2fin'!N159)</f>
        <v/>
      </c>
      <c r="O159" s="237" t="str">
        <f>IF('2.3.1.2fin'!O159=0,"",'2.3.1.2fin'!O159)</f>
        <v/>
      </c>
      <c r="P159" s="237" t="str">
        <f>IF('2.3.1.2fin'!P159=0,"",'2.3.1.2fin'!P159)</f>
        <v/>
      </c>
      <c r="Q159" s="237" t="str">
        <f>IF('2.3.1.2fin'!Q159=0,"",'2.3.1.2fin'!Q159)</f>
        <v/>
      </c>
      <c r="R159" s="237" t="str">
        <f>IF('2.3.1.2fin'!R159=0,"",'2.3.1.2fin'!R159)</f>
        <v/>
      </c>
      <c r="S159" s="237" t="str">
        <f>IF('2.3.1.2fin'!S159=0,"",'2.3.1.2fin'!S159)</f>
        <v/>
      </c>
      <c r="T159" s="237" t="str">
        <f>IF('2.3.1.2fin'!T159=0,"",'2.3.1.2fin'!T159)</f>
        <v/>
      </c>
      <c r="U159" s="237" t="str">
        <f>IF('2.3.1.2fin'!U159=0,"",'2.3.1.2fin'!U159)</f>
        <v/>
      </c>
      <c r="V159" s="237" t="str">
        <f>IF('2.3.1.2fin'!V159=0,"",'2.3.1.2fin'!V159)</f>
        <v/>
      </c>
      <c r="W159" s="237" t="str">
        <f>IF('2.3.1.2fin'!W159=0,"",'2.3.1.2fin'!W159)</f>
        <v/>
      </c>
      <c r="X159" s="237" t="str">
        <f>IF('2.3.1.2fin'!X159=0,"",'2.3.1.2fin'!X159)</f>
        <v/>
      </c>
      <c r="AA159" s="235"/>
    </row>
    <row r="160" spans="1:27" s="236" customFormat="1" x14ac:dyDescent="0.25">
      <c r="A160" s="237" t="str">
        <f>IF('2.3.1.2fin'!A160=0,"",'2.3.1.2fin'!A160)</f>
        <v>Precio m3</v>
      </c>
      <c r="B160" s="237">
        <f>IF('2.3.1.2fin'!B160=0,"",'2.3.1.2fin'!B160)</f>
        <v>1100</v>
      </c>
      <c r="C160" s="237">
        <f>IF('2.3.1.2fin'!C160=0,"",'2.3.1.2fin'!C160)</f>
        <v>1100</v>
      </c>
      <c r="D160" s="237">
        <f>IF('2.3.1.2fin'!D160=0,"",'2.3.1.2fin'!D160)</f>
        <v>1100</v>
      </c>
      <c r="E160" s="237" t="str">
        <f>IF('2.3.1.2fin'!E160=0,"",'2.3.1.2fin'!E160)</f>
        <v/>
      </c>
      <c r="F160" s="237" t="str">
        <f>IF('2.3.1.2fin'!F160=0,"",'2.3.1.2fin'!F160)</f>
        <v/>
      </c>
      <c r="G160" s="237" t="str">
        <f>IF('2.3.1.2fin'!G160=0,"",'2.3.1.2fin'!G160)</f>
        <v/>
      </c>
      <c r="H160" s="237" t="str">
        <f>IF('2.3.1.2fin'!H160=0,"",'2.3.1.2fin'!H160)</f>
        <v/>
      </c>
      <c r="I160" s="237" t="str">
        <f>IF('2.3.1.2fin'!I160=0,"",'2.3.1.2fin'!I160)</f>
        <v/>
      </c>
      <c r="J160" s="237" t="str">
        <f>IF('2.3.1.2fin'!J160=0,"",'2.3.1.2fin'!J160)</f>
        <v/>
      </c>
      <c r="K160" s="237" t="str">
        <f>IF('2.3.1.2fin'!K160=0,"",'2.3.1.2fin'!K160)</f>
        <v/>
      </c>
      <c r="L160" s="237" t="str">
        <f>IF('2.3.1.2fin'!L160=0,"",'2.3.1.2fin'!L160)</f>
        <v/>
      </c>
      <c r="M160" s="237" t="str">
        <f>IF('2.3.1.2fin'!M160=0,"",'2.3.1.2fin'!M160)</f>
        <v/>
      </c>
      <c r="N160" s="237" t="str">
        <f>IF('2.3.1.2fin'!N160=0,"",'2.3.1.2fin'!N160)</f>
        <v/>
      </c>
      <c r="O160" s="237" t="str">
        <f>IF('2.3.1.2fin'!O160=0,"",'2.3.1.2fin'!O160)</f>
        <v/>
      </c>
      <c r="P160" s="237" t="str">
        <f>IF('2.3.1.2fin'!P160=0,"",'2.3.1.2fin'!P160)</f>
        <v/>
      </c>
      <c r="Q160" s="237" t="str">
        <f>IF('2.3.1.2fin'!Q160=0,"",'2.3.1.2fin'!Q160)</f>
        <v/>
      </c>
      <c r="R160" s="237" t="str">
        <f>IF('2.3.1.2fin'!R160=0,"",'2.3.1.2fin'!R160)</f>
        <v/>
      </c>
      <c r="S160" s="237" t="str">
        <f>IF('2.3.1.2fin'!S160=0,"",'2.3.1.2fin'!S160)</f>
        <v/>
      </c>
      <c r="T160" s="237" t="str">
        <f>IF('2.3.1.2fin'!T160=0,"",'2.3.1.2fin'!T160)</f>
        <v/>
      </c>
      <c r="U160" s="237" t="str">
        <f>IF('2.3.1.2fin'!U160=0,"",'2.3.1.2fin'!U160)</f>
        <v/>
      </c>
      <c r="V160" s="237" t="str">
        <f>IF('2.3.1.2fin'!V160=0,"",'2.3.1.2fin'!V160)</f>
        <v/>
      </c>
      <c r="W160" s="237" t="str">
        <f>IF('2.3.1.2fin'!W160=0,"",'2.3.1.2fin'!W160)</f>
        <v/>
      </c>
      <c r="X160" s="237" t="str">
        <f>IF('2.3.1.2fin'!X160=0,"",'2.3.1.2fin'!X160)</f>
        <v/>
      </c>
      <c r="AA160" s="235"/>
    </row>
    <row r="161" spans="1:27" s="236" customFormat="1" x14ac:dyDescent="0.25">
      <c r="A161" s="237" t="str">
        <f>IF('2.3.1.2fin'!A161=0,"",'2.3.1.2fin'!A161)</f>
        <v>Ingresos</v>
      </c>
      <c r="B161" s="237">
        <f>IF('2.3.1.2fin'!B161=0,"",'2.3.1.2fin'!B161)</f>
        <v>6977909.4000000004</v>
      </c>
      <c r="C161" s="237">
        <f>IF('2.3.1.2fin'!C161=0,"",'2.3.1.2fin'!C161)</f>
        <v>7215311.4000000004</v>
      </c>
      <c r="D161" s="237">
        <f>IF('2.3.1.2fin'!D161=0,"",'2.3.1.2fin'!D161)</f>
        <v>3901240.2</v>
      </c>
      <c r="E161" s="237" t="str">
        <f>IF('2.3.1.2fin'!E161=0,"",'2.3.1.2fin'!E161)</f>
        <v/>
      </c>
      <c r="F161" s="237" t="str">
        <f>IF('2.3.1.2fin'!F161=0,"",'2.3.1.2fin'!F161)</f>
        <v/>
      </c>
      <c r="G161" s="237" t="str">
        <f>IF('2.3.1.2fin'!G161=0,"",'2.3.1.2fin'!G161)</f>
        <v/>
      </c>
      <c r="H161" s="237" t="str">
        <f>IF('2.3.1.2fin'!H161=0,"",'2.3.1.2fin'!H161)</f>
        <v/>
      </c>
      <c r="I161" s="237" t="str">
        <f>IF('2.3.1.2fin'!I161=0,"",'2.3.1.2fin'!I161)</f>
        <v/>
      </c>
      <c r="J161" s="237" t="str">
        <f>IF('2.3.1.2fin'!J161=0,"",'2.3.1.2fin'!J161)</f>
        <v/>
      </c>
      <c r="K161" s="237" t="str">
        <f>IF('2.3.1.2fin'!K161=0,"",'2.3.1.2fin'!K161)</f>
        <v/>
      </c>
      <c r="L161" s="237" t="str">
        <f>IF('2.3.1.2fin'!L161=0,"",'2.3.1.2fin'!L161)</f>
        <v/>
      </c>
      <c r="M161" s="237" t="str">
        <f>IF('2.3.1.2fin'!M161=0,"",'2.3.1.2fin'!M161)</f>
        <v/>
      </c>
      <c r="N161" s="237" t="str">
        <f>IF('2.3.1.2fin'!N161=0,"",'2.3.1.2fin'!N161)</f>
        <v/>
      </c>
      <c r="O161" s="237" t="str">
        <f>IF('2.3.1.2fin'!O161=0,"",'2.3.1.2fin'!O161)</f>
        <v/>
      </c>
      <c r="P161" s="237" t="str">
        <f>IF('2.3.1.2fin'!P161=0,"",'2.3.1.2fin'!P161)</f>
        <v/>
      </c>
      <c r="Q161" s="237" t="str">
        <f>IF('2.3.1.2fin'!Q161=0,"",'2.3.1.2fin'!Q161)</f>
        <v/>
      </c>
      <c r="R161" s="237" t="str">
        <f>IF('2.3.1.2fin'!R161=0,"",'2.3.1.2fin'!R161)</f>
        <v/>
      </c>
      <c r="S161" s="237" t="str">
        <f>IF('2.3.1.2fin'!S161=0,"",'2.3.1.2fin'!S161)</f>
        <v/>
      </c>
      <c r="T161" s="237" t="str">
        <f>IF('2.3.1.2fin'!T161=0,"",'2.3.1.2fin'!T161)</f>
        <v/>
      </c>
      <c r="U161" s="237" t="str">
        <f>IF('2.3.1.2fin'!U161=0,"",'2.3.1.2fin'!U161)</f>
        <v/>
      </c>
      <c r="V161" s="237" t="str">
        <f>IF('2.3.1.2fin'!V161=0,"",'2.3.1.2fin'!V161)</f>
        <v/>
      </c>
      <c r="W161" s="237" t="str">
        <f>IF('2.3.1.2fin'!W161=0,"",'2.3.1.2fin'!W161)</f>
        <v/>
      </c>
      <c r="X161" s="237" t="str">
        <f>IF('2.3.1.2fin'!X161=0,"",'2.3.1.2fin'!X161)</f>
        <v/>
      </c>
      <c r="AA161" s="235"/>
    </row>
    <row r="162" spans="1:27" s="236" customFormat="1" x14ac:dyDescent="0.25">
      <c r="A162" s="237" t="str">
        <f>IF('2.3.1.2fin'!A162=0,"",'2.3.1.2fin'!A162)</f>
        <v>PINO, SECUNDARIO</v>
      </c>
      <c r="B162" s="237">
        <f>IF('2.3.1.2fin'!B162=0,"",'2.3.1.2fin'!B162)</f>
        <v>2960</v>
      </c>
      <c r="C162" s="237">
        <f>IF('2.3.1.2fin'!C162=0,"",'2.3.1.2fin'!C162)</f>
        <v>3061</v>
      </c>
      <c r="D162" s="237">
        <f>IF('2.3.1.2fin'!D162=0,"",'2.3.1.2fin'!D162)</f>
        <v>1655</v>
      </c>
      <c r="E162" s="237">
        <f>IF('2.3.1.2fin'!E162=0,"",'2.3.1.2fin'!E162)</f>
        <v>0.31814273430782458</v>
      </c>
      <c r="F162" s="237">
        <f>IF('2.3.1.2fin'!F162=0,"",'2.3.1.2fin'!F162)</f>
        <v>0.3181912681912682</v>
      </c>
      <c r="G162" s="237">
        <f>IF('2.3.1.2fin'!G162=0,"",'2.3.1.2fin'!G162)</f>
        <v>0.31814686658977315</v>
      </c>
      <c r="H162" s="237" t="str">
        <f>IF('2.3.1.2fin'!H162=0,"",'2.3.1.2fin'!H162)</f>
        <v/>
      </c>
      <c r="I162" s="237" t="str">
        <f>IF('2.3.1.2fin'!I162=0,"",'2.3.1.2fin'!I162)</f>
        <v/>
      </c>
      <c r="J162" s="237" t="str">
        <f>IF('2.3.1.2fin'!J162=0,"",'2.3.1.2fin'!J162)</f>
        <v/>
      </c>
      <c r="K162" s="237" t="str">
        <f>IF('2.3.1.2fin'!K162=0,"",'2.3.1.2fin'!K162)</f>
        <v/>
      </c>
      <c r="L162" s="237" t="str">
        <f>IF('2.3.1.2fin'!L162=0,"",'2.3.1.2fin'!L162)</f>
        <v/>
      </c>
      <c r="M162" s="237" t="str">
        <f>IF('2.3.1.2fin'!M162=0,"",'2.3.1.2fin'!M162)</f>
        <v/>
      </c>
      <c r="N162" s="237" t="str">
        <f>IF('2.3.1.2fin'!N162=0,"",'2.3.1.2fin'!N162)</f>
        <v/>
      </c>
      <c r="O162" s="237" t="str">
        <f>IF('2.3.1.2fin'!O162=0,"",'2.3.1.2fin'!O162)</f>
        <v/>
      </c>
      <c r="P162" s="237" t="str">
        <f>IF('2.3.1.2fin'!P162=0,"",'2.3.1.2fin'!P162)</f>
        <v/>
      </c>
      <c r="Q162" s="237" t="str">
        <f>IF('2.3.1.2fin'!Q162=0,"",'2.3.1.2fin'!Q162)</f>
        <v/>
      </c>
      <c r="R162" s="237" t="str">
        <f>IF('2.3.1.2fin'!R162=0,"",'2.3.1.2fin'!R162)</f>
        <v/>
      </c>
      <c r="S162" s="237" t="str">
        <f>IF('2.3.1.2fin'!S162=0,"",'2.3.1.2fin'!S162)</f>
        <v/>
      </c>
      <c r="T162" s="237" t="str">
        <f>IF('2.3.1.2fin'!T162=0,"",'2.3.1.2fin'!T162)</f>
        <v/>
      </c>
      <c r="U162" s="237" t="str">
        <f>IF('2.3.1.2fin'!U162=0,"",'2.3.1.2fin'!U162)</f>
        <v/>
      </c>
      <c r="V162" s="237" t="str">
        <f>IF('2.3.1.2fin'!V162=0,"",'2.3.1.2fin'!V162)</f>
        <v/>
      </c>
      <c r="W162" s="237" t="str">
        <f>IF('2.3.1.2fin'!W162=0,"",'2.3.1.2fin'!W162)</f>
        <v/>
      </c>
      <c r="X162" s="237" t="str">
        <f>IF('2.3.1.2fin'!X162=0,"",'2.3.1.2fin'!X162)</f>
        <v/>
      </c>
      <c r="AA162" s="235"/>
    </row>
    <row r="163" spans="1:27" s="236" customFormat="1" x14ac:dyDescent="0.25">
      <c r="A163" s="237" t="str">
        <f>IF('2.3.1.2fin'!A163=0,"",'2.3.1.2fin'!A163)</f>
        <v>Precio m3</v>
      </c>
      <c r="B163" s="237">
        <f>IF('2.3.1.2fin'!B163=0,"",'2.3.1.2fin'!B163)</f>
        <v>1000</v>
      </c>
      <c r="C163" s="237">
        <f>IF('2.3.1.2fin'!C163=0,"",'2.3.1.2fin'!C163)</f>
        <v>1000</v>
      </c>
      <c r="D163" s="237">
        <f>IF('2.3.1.2fin'!D163=0,"",'2.3.1.2fin'!D163)</f>
        <v>1000</v>
      </c>
      <c r="E163" s="237" t="str">
        <f>IF('2.3.1.2fin'!E163=0,"",'2.3.1.2fin'!E163)</f>
        <v/>
      </c>
      <c r="F163" s="237" t="str">
        <f>IF('2.3.1.2fin'!F163=0,"",'2.3.1.2fin'!F163)</f>
        <v/>
      </c>
      <c r="G163" s="237" t="str">
        <f>IF('2.3.1.2fin'!G163=0,"",'2.3.1.2fin'!G163)</f>
        <v/>
      </c>
      <c r="H163" s="237" t="str">
        <f>IF('2.3.1.2fin'!H163=0,"",'2.3.1.2fin'!H163)</f>
        <v/>
      </c>
      <c r="I163" s="237" t="str">
        <f>IF('2.3.1.2fin'!I163=0,"",'2.3.1.2fin'!I163)</f>
        <v/>
      </c>
      <c r="J163" s="237" t="str">
        <f>IF('2.3.1.2fin'!J163=0,"",'2.3.1.2fin'!J163)</f>
        <v/>
      </c>
      <c r="K163" s="237" t="str">
        <f>IF('2.3.1.2fin'!K163=0,"",'2.3.1.2fin'!K163)</f>
        <v/>
      </c>
      <c r="L163" s="237" t="str">
        <f>IF('2.3.1.2fin'!L163=0,"",'2.3.1.2fin'!L163)</f>
        <v/>
      </c>
      <c r="M163" s="237" t="str">
        <f>IF('2.3.1.2fin'!M163=0,"",'2.3.1.2fin'!M163)</f>
        <v/>
      </c>
      <c r="N163" s="237" t="str">
        <f>IF('2.3.1.2fin'!N163=0,"",'2.3.1.2fin'!N163)</f>
        <v/>
      </c>
      <c r="O163" s="237" t="str">
        <f>IF('2.3.1.2fin'!O163=0,"",'2.3.1.2fin'!O163)</f>
        <v/>
      </c>
      <c r="P163" s="237" t="str">
        <f>IF('2.3.1.2fin'!P163=0,"",'2.3.1.2fin'!P163)</f>
        <v/>
      </c>
      <c r="Q163" s="237" t="str">
        <f>IF('2.3.1.2fin'!Q163=0,"",'2.3.1.2fin'!Q163)</f>
        <v/>
      </c>
      <c r="R163" s="237" t="str">
        <f>IF('2.3.1.2fin'!R163=0,"",'2.3.1.2fin'!R163)</f>
        <v/>
      </c>
      <c r="S163" s="237" t="str">
        <f>IF('2.3.1.2fin'!S163=0,"",'2.3.1.2fin'!S163)</f>
        <v/>
      </c>
      <c r="T163" s="237" t="str">
        <f>IF('2.3.1.2fin'!T163=0,"",'2.3.1.2fin'!T163)</f>
        <v/>
      </c>
      <c r="U163" s="237" t="str">
        <f>IF('2.3.1.2fin'!U163=0,"",'2.3.1.2fin'!U163)</f>
        <v/>
      </c>
      <c r="V163" s="237" t="str">
        <f>IF('2.3.1.2fin'!V163=0,"",'2.3.1.2fin'!V163)</f>
        <v/>
      </c>
      <c r="W163" s="237" t="str">
        <f>IF('2.3.1.2fin'!W163=0,"",'2.3.1.2fin'!W163)</f>
        <v/>
      </c>
      <c r="X163" s="237" t="str">
        <f>IF('2.3.1.2fin'!X163=0,"",'2.3.1.2fin'!X163)</f>
        <v/>
      </c>
      <c r="AA163" s="235"/>
    </row>
    <row r="164" spans="1:27" s="236" customFormat="1" x14ac:dyDescent="0.25">
      <c r="A164" s="237" t="str">
        <f>IF('2.3.1.2fin'!A164=0,"",'2.3.1.2fin'!A164)</f>
        <v>Ingresos</v>
      </c>
      <c r="B164" s="237">
        <f>IF('2.3.1.2fin'!B164=0,"",'2.3.1.2fin'!B164)</f>
        <v>2960325.2</v>
      </c>
      <c r="C164" s="237">
        <f>IF('2.3.1.2fin'!C164=0,"",'2.3.1.2fin'!C164)</f>
        <v>3061041.2</v>
      </c>
      <c r="D164" s="237">
        <f>IF('2.3.1.2fin'!D164=0,"",'2.3.1.2fin'!D164)</f>
        <v>1655071.6</v>
      </c>
      <c r="E164" s="237" t="str">
        <f>IF('2.3.1.2fin'!E164=0,"",'2.3.1.2fin'!E164)</f>
        <v/>
      </c>
      <c r="F164" s="237" t="str">
        <f>IF('2.3.1.2fin'!F164=0,"",'2.3.1.2fin'!F164)</f>
        <v/>
      </c>
      <c r="G164" s="237" t="str">
        <f>IF('2.3.1.2fin'!G164=0,"",'2.3.1.2fin'!G164)</f>
        <v/>
      </c>
      <c r="H164" s="237" t="str">
        <f>IF('2.3.1.2fin'!H164=0,"",'2.3.1.2fin'!H164)</f>
        <v/>
      </c>
      <c r="I164" s="237" t="str">
        <f>IF('2.3.1.2fin'!I164=0,"",'2.3.1.2fin'!I164)</f>
        <v/>
      </c>
      <c r="J164" s="237" t="str">
        <f>IF('2.3.1.2fin'!J164=0,"",'2.3.1.2fin'!J164)</f>
        <v/>
      </c>
      <c r="K164" s="237" t="str">
        <f>IF('2.3.1.2fin'!K164=0,"",'2.3.1.2fin'!K164)</f>
        <v/>
      </c>
      <c r="L164" s="237" t="str">
        <f>IF('2.3.1.2fin'!L164=0,"",'2.3.1.2fin'!L164)</f>
        <v/>
      </c>
      <c r="M164" s="237" t="str">
        <f>IF('2.3.1.2fin'!M164=0,"",'2.3.1.2fin'!M164)</f>
        <v/>
      </c>
      <c r="N164" s="237" t="str">
        <f>IF('2.3.1.2fin'!N164=0,"",'2.3.1.2fin'!N164)</f>
        <v/>
      </c>
      <c r="O164" s="237" t="str">
        <f>IF('2.3.1.2fin'!O164=0,"",'2.3.1.2fin'!O164)</f>
        <v/>
      </c>
      <c r="P164" s="237" t="str">
        <f>IF('2.3.1.2fin'!P164=0,"",'2.3.1.2fin'!P164)</f>
        <v/>
      </c>
      <c r="Q164" s="237" t="str">
        <f>IF('2.3.1.2fin'!Q164=0,"",'2.3.1.2fin'!Q164)</f>
        <v/>
      </c>
      <c r="R164" s="237" t="str">
        <f>IF('2.3.1.2fin'!R164=0,"",'2.3.1.2fin'!R164)</f>
        <v/>
      </c>
      <c r="S164" s="237" t="str">
        <f>IF('2.3.1.2fin'!S164=0,"",'2.3.1.2fin'!S164)</f>
        <v/>
      </c>
      <c r="T164" s="237" t="str">
        <f>IF('2.3.1.2fin'!T164=0,"",'2.3.1.2fin'!T164)</f>
        <v/>
      </c>
      <c r="U164" s="237" t="str">
        <f>IF('2.3.1.2fin'!U164=0,"",'2.3.1.2fin'!U164)</f>
        <v/>
      </c>
      <c r="V164" s="237" t="str">
        <f>IF('2.3.1.2fin'!V164=0,"",'2.3.1.2fin'!V164)</f>
        <v/>
      </c>
      <c r="W164" s="237" t="str">
        <f>IF('2.3.1.2fin'!W164=0,"",'2.3.1.2fin'!W164)</f>
        <v/>
      </c>
      <c r="X164" s="237" t="str">
        <f>IF('2.3.1.2fin'!X164=0,"",'2.3.1.2fin'!X164)</f>
        <v/>
      </c>
      <c r="AA164" s="235"/>
    </row>
    <row r="165" spans="1:27" s="236" customFormat="1" x14ac:dyDescent="0.25">
      <c r="A165" s="237" t="str">
        <f>IF('2.3.1.2fin'!A165=0,"",'2.3.1.2fin'!A165)</f>
        <v>PINO, TERCIARIO</v>
      </c>
      <c r="B165" s="237" t="str">
        <f>IF('2.3.1.2fin'!B165=0,"",'2.3.1.2fin'!B165)</f>
        <v/>
      </c>
      <c r="C165" s="237" t="str">
        <f>IF('2.3.1.2fin'!C165=0,"",'2.3.1.2fin'!C165)</f>
        <v/>
      </c>
      <c r="D165" s="237" t="str">
        <f>IF('2.3.1.2fin'!D165=0,"",'2.3.1.2fin'!D165)</f>
        <v/>
      </c>
      <c r="E165" s="237" t="str">
        <f>IF('2.3.1.2fin'!E165=0,"",'2.3.1.2fin'!E165)</f>
        <v/>
      </c>
      <c r="F165" s="237" t="str">
        <f>IF('2.3.1.2fin'!F165=0,"",'2.3.1.2fin'!F165)</f>
        <v/>
      </c>
      <c r="G165" s="237" t="str">
        <f>IF('2.3.1.2fin'!G165=0,"",'2.3.1.2fin'!G165)</f>
        <v/>
      </c>
      <c r="H165" s="237" t="str">
        <f>IF('2.3.1.2fin'!H165=0,"",'2.3.1.2fin'!H165)</f>
        <v/>
      </c>
      <c r="I165" s="237" t="str">
        <f>IF('2.3.1.2fin'!I165=0,"",'2.3.1.2fin'!I165)</f>
        <v/>
      </c>
      <c r="J165" s="237" t="str">
        <f>IF('2.3.1.2fin'!J165=0,"",'2.3.1.2fin'!J165)</f>
        <v/>
      </c>
      <c r="K165" s="237" t="str">
        <f>IF('2.3.1.2fin'!K165=0,"",'2.3.1.2fin'!K165)</f>
        <v/>
      </c>
      <c r="L165" s="237" t="str">
        <f>IF('2.3.1.2fin'!L165=0,"",'2.3.1.2fin'!L165)</f>
        <v/>
      </c>
      <c r="M165" s="237" t="str">
        <f>IF('2.3.1.2fin'!M165=0,"",'2.3.1.2fin'!M165)</f>
        <v/>
      </c>
      <c r="N165" s="237" t="str">
        <f>IF('2.3.1.2fin'!N165=0,"",'2.3.1.2fin'!N165)</f>
        <v/>
      </c>
      <c r="O165" s="237" t="str">
        <f>IF('2.3.1.2fin'!O165=0,"",'2.3.1.2fin'!O165)</f>
        <v/>
      </c>
      <c r="P165" s="237" t="str">
        <f>IF('2.3.1.2fin'!P165=0,"",'2.3.1.2fin'!P165)</f>
        <v/>
      </c>
      <c r="Q165" s="237" t="str">
        <f>IF('2.3.1.2fin'!Q165=0,"",'2.3.1.2fin'!Q165)</f>
        <v/>
      </c>
      <c r="R165" s="237" t="str">
        <f>IF('2.3.1.2fin'!R165=0,"",'2.3.1.2fin'!R165)</f>
        <v/>
      </c>
      <c r="S165" s="237" t="str">
        <f>IF('2.3.1.2fin'!S165=0,"",'2.3.1.2fin'!S165)</f>
        <v/>
      </c>
      <c r="T165" s="237" t="str">
        <f>IF('2.3.1.2fin'!T165=0,"",'2.3.1.2fin'!T165)</f>
        <v/>
      </c>
      <c r="U165" s="237" t="str">
        <f>IF('2.3.1.2fin'!U165=0,"",'2.3.1.2fin'!U165)</f>
        <v/>
      </c>
      <c r="V165" s="237" t="str">
        <f>IF('2.3.1.2fin'!V165=0,"",'2.3.1.2fin'!V165)</f>
        <v/>
      </c>
      <c r="W165" s="237" t="str">
        <f>IF('2.3.1.2fin'!W165=0,"",'2.3.1.2fin'!W165)</f>
        <v/>
      </c>
      <c r="X165" s="237" t="str">
        <f>IF('2.3.1.2fin'!X165=0,"",'2.3.1.2fin'!X165)</f>
        <v/>
      </c>
      <c r="AA165" s="235"/>
    </row>
    <row r="166" spans="1:27" s="236" customFormat="1" x14ac:dyDescent="0.25">
      <c r="A166" s="237" t="str">
        <f>IF('2.3.1.2fin'!A166=0,"",'2.3.1.2fin'!A166)</f>
        <v>Precio m3</v>
      </c>
      <c r="B166" s="237" t="str">
        <f>IF('2.3.1.2fin'!B166=0,"",'2.3.1.2fin'!B166)</f>
        <v/>
      </c>
      <c r="C166" s="237" t="str">
        <f>IF('2.3.1.2fin'!C166=0,"",'2.3.1.2fin'!C166)</f>
        <v/>
      </c>
      <c r="D166" s="237" t="str">
        <f>IF('2.3.1.2fin'!D166=0,"",'2.3.1.2fin'!D166)</f>
        <v/>
      </c>
      <c r="E166" s="237" t="str">
        <f>IF('2.3.1.2fin'!E166=0,"",'2.3.1.2fin'!E166)</f>
        <v/>
      </c>
      <c r="F166" s="237" t="str">
        <f>IF('2.3.1.2fin'!F166=0,"",'2.3.1.2fin'!F166)</f>
        <v/>
      </c>
      <c r="G166" s="237" t="str">
        <f>IF('2.3.1.2fin'!G166=0,"",'2.3.1.2fin'!G166)</f>
        <v/>
      </c>
      <c r="H166" s="237" t="str">
        <f>IF('2.3.1.2fin'!H166=0,"",'2.3.1.2fin'!H166)</f>
        <v/>
      </c>
      <c r="I166" s="237" t="str">
        <f>IF('2.3.1.2fin'!I166=0,"",'2.3.1.2fin'!I166)</f>
        <v/>
      </c>
      <c r="J166" s="237" t="str">
        <f>IF('2.3.1.2fin'!J166=0,"",'2.3.1.2fin'!J166)</f>
        <v/>
      </c>
      <c r="K166" s="237" t="str">
        <f>IF('2.3.1.2fin'!K166=0,"",'2.3.1.2fin'!K166)</f>
        <v/>
      </c>
      <c r="L166" s="237" t="str">
        <f>IF('2.3.1.2fin'!L166=0,"",'2.3.1.2fin'!L166)</f>
        <v/>
      </c>
      <c r="M166" s="237" t="str">
        <f>IF('2.3.1.2fin'!M166=0,"",'2.3.1.2fin'!M166)</f>
        <v/>
      </c>
      <c r="N166" s="237" t="str">
        <f>IF('2.3.1.2fin'!N166=0,"",'2.3.1.2fin'!N166)</f>
        <v/>
      </c>
      <c r="O166" s="237" t="str">
        <f>IF('2.3.1.2fin'!O166=0,"",'2.3.1.2fin'!O166)</f>
        <v/>
      </c>
      <c r="P166" s="237" t="str">
        <f>IF('2.3.1.2fin'!P166=0,"",'2.3.1.2fin'!P166)</f>
        <v/>
      </c>
      <c r="Q166" s="237" t="str">
        <f>IF('2.3.1.2fin'!Q166=0,"",'2.3.1.2fin'!Q166)</f>
        <v/>
      </c>
      <c r="R166" s="237" t="str">
        <f>IF('2.3.1.2fin'!R166=0,"",'2.3.1.2fin'!R166)</f>
        <v/>
      </c>
      <c r="S166" s="237" t="str">
        <f>IF('2.3.1.2fin'!S166=0,"",'2.3.1.2fin'!S166)</f>
        <v/>
      </c>
      <c r="T166" s="237" t="str">
        <f>IF('2.3.1.2fin'!T166=0,"",'2.3.1.2fin'!T166)</f>
        <v/>
      </c>
      <c r="U166" s="237" t="str">
        <f>IF('2.3.1.2fin'!U166=0,"",'2.3.1.2fin'!U166)</f>
        <v/>
      </c>
      <c r="V166" s="237" t="str">
        <f>IF('2.3.1.2fin'!V166=0,"",'2.3.1.2fin'!V166)</f>
        <v/>
      </c>
      <c r="W166" s="237" t="str">
        <f>IF('2.3.1.2fin'!W166=0,"",'2.3.1.2fin'!W166)</f>
        <v/>
      </c>
      <c r="X166" s="237" t="str">
        <f>IF('2.3.1.2fin'!X166=0,"",'2.3.1.2fin'!X166)</f>
        <v/>
      </c>
      <c r="AA166" s="235"/>
    </row>
    <row r="167" spans="1:27" s="236" customFormat="1" x14ac:dyDescent="0.25">
      <c r="A167" s="237" t="str">
        <f>IF('2.3.1.2fin'!A167=0,"",'2.3.1.2fin'!A167)</f>
        <v>Ingresos</v>
      </c>
      <c r="B167" s="237" t="str">
        <f>IF('2.3.1.2fin'!B167=0,"",'2.3.1.2fin'!B167)</f>
        <v/>
      </c>
      <c r="C167" s="237" t="str">
        <f>IF('2.3.1.2fin'!C167=0,"",'2.3.1.2fin'!C167)</f>
        <v/>
      </c>
      <c r="D167" s="237" t="str">
        <f>IF('2.3.1.2fin'!D167=0,"",'2.3.1.2fin'!D167)</f>
        <v/>
      </c>
      <c r="E167" s="237" t="str">
        <f>IF('2.3.1.2fin'!E167=0,"",'2.3.1.2fin'!E167)</f>
        <v/>
      </c>
      <c r="F167" s="237" t="str">
        <f>IF('2.3.1.2fin'!F167=0,"",'2.3.1.2fin'!F167)</f>
        <v/>
      </c>
      <c r="G167" s="237" t="str">
        <f>IF('2.3.1.2fin'!G167=0,"",'2.3.1.2fin'!G167)</f>
        <v/>
      </c>
      <c r="H167" s="237" t="str">
        <f>IF('2.3.1.2fin'!H167=0,"",'2.3.1.2fin'!H167)</f>
        <v/>
      </c>
      <c r="I167" s="237" t="str">
        <f>IF('2.3.1.2fin'!I167=0,"",'2.3.1.2fin'!I167)</f>
        <v/>
      </c>
      <c r="J167" s="237" t="str">
        <f>IF('2.3.1.2fin'!J167=0,"",'2.3.1.2fin'!J167)</f>
        <v/>
      </c>
      <c r="K167" s="237" t="str">
        <f>IF('2.3.1.2fin'!K167=0,"",'2.3.1.2fin'!K167)</f>
        <v/>
      </c>
      <c r="L167" s="237" t="str">
        <f>IF('2.3.1.2fin'!L167=0,"",'2.3.1.2fin'!L167)</f>
        <v/>
      </c>
      <c r="M167" s="237" t="str">
        <f>IF('2.3.1.2fin'!M167=0,"",'2.3.1.2fin'!M167)</f>
        <v/>
      </c>
      <c r="N167" s="237" t="str">
        <f>IF('2.3.1.2fin'!N167=0,"",'2.3.1.2fin'!N167)</f>
        <v/>
      </c>
      <c r="O167" s="237" t="str">
        <f>IF('2.3.1.2fin'!O167=0,"",'2.3.1.2fin'!O167)</f>
        <v/>
      </c>
      <c r="P167" s="237" t="str">
        <f>IF('2.3.1.2fin'!P167=0,"",'2.3.1.2fin'!P167)</f>
        <v/>
      </c>
      <c r="Q167" s="237" t="str">
        <f>IF('2.3.1.2fin'!Q167=0,"",'2.3.1.2fin'!Q167)</f>
        <v/>
      </c>
      <c r="R167" s="237" t="str">
        <f>IF('2.3.1.2fin'!R167=0,"",'2.3.1.2fin'!R167)</f>
        <v/>
      </c>
      <c r="S167" s="237" t="str">
        <f>IF('2.3.1.2fin'!S167=0,"",'2.3.1.2fin'!S167)</f>
        <v/>
      </c>
      <c r="T167" s="237" t="str">
        <f>IF('2.3.1.2fin'!T167=0,"",'2.3.1.2fin'!T167)</f>
        <v/>
      </c>
      <c r="U167" s="237" t="str">
        <f>IF('2.3.1.2fin'!U167=0,"",'2.3.1.2fin'!U167)</f>
        <v/>
      </c>
      <c r="V167" s="237" t="str">
        <f>IF('2.3.1.2fin'!V167=0,"",'2.3.1.2fin'!V167)</f>
        <v/>
      </c>
      <c r="W167" s="237" t="str">
        <f>IF('2.3.1.2fin'!W167=0,"",'2.3.1.2fin'!W167)</f>
        <v/>
      </c>
      <c r="X167" s="237" t="str">
        <f>IF('2.3.1.2fin'!X167=0,"",'2.3.1.2fin'!X167)</f>
        <v/>
      </c>
      <c r="AA167" s="235"/>
    </row>
    <row r="168" spans="1:27" s="236" customFormat="1" x14ac:dyDescent="0.25">
      <c r="A168" s="237" t="str">
        <f>IF('2.3.1.2fin'!A168=0,"",'2.3.1.2fin'!A168)</f>
        <v>ENCINO</v>
      </c>
      <c r="B168" s="237">
        <f>IF('2.3.1.2fin'!B168=0,"",'2.3.1.2fin'!B168)</f>
        <v>3242.93</v>
      </c>
      <c r="C168" s="237">
        <f>IF('2.3.1.2fin'!C168=0,"",'2.3.1.2fin'!C168)</f>
        <v>3216.29</v>
      </c>
      <c r="D168" s="237">
        <f>IF('2.3.1.2fin'!D168=0,"",'2.3.1.2fin'!D168)</f>
        <v>1133.96</v>
      </c>
      <c r="E168" s="237" t="str">
        <f>IF('2.3.1.2fin'!E168=0,"",'2.3.1.2fin'!E168)</f>
        <v/>
      </c>
      <c r="F168" s="237" t="str">
        <f>IF('2.3.1.2fin'!F168=0,"",'2.3.1.2fin'!F168)</f>
        <v/>
      </c>
      <c r="G168" s="237" t="str">
        <f>IF('2.3.1.2fin'!G168=0,"",'2.3.1.2fin'!G168)</f>
        <v/>
      </c>
      <c r="H168" s="237" t="str">
        <f>IF('2.3.1.2fin'!H168=0,"",'2.3.1.2fin'!H168)</f>
        <v/>
      </c>
      <c r="I168" s="237" t="str">
        <f>IF('2.3.1.2fin'!I168=0,"",'2.3.1.2fin'!I168)</f>
        <v/>
      </c>
      <c r="J168" s="237" t="str">
        <f>IF('2.3.1.2fin'!J168=0,"",'2.3.1.2fin'!J168)</f>
        <v/>
      </c>
      <c r="K168" s="237" t="str">
        <f>IF('2.3.1.2fin'!K168=0,"",'2.3.1.2fin'!K168)</f>
        <v/>
      </c>
      <c r="L168" s="237" t="str">
        <f>IF('2.3.1.2fin'!L168=0,"",'2.3.1.2fin'!L168)</f>
        <v/>
      </c>
      <c r="M168" s="237" t="str">
        <f>IF('2.3.1.2fin'!M168=0,"",'2.3.1.2fin'!M168)</f>
        <v/>
      </c>
      <c r="N168" s="237" t="str">
        <f>IF('2.3.1.2fin'!N168=0,"",'2.3.1.2fin'!N168)</f>
        <v/>
      </c>
      <c r="O168" s="237" t="str">
        <f>IF('2.3.1.2fin'!O168=0,"",'2.3.1.2fin'!O168)</f>
        <v/>
      </c>
      <c r="P168" s="237" t="str">
        <f>IF('2.3.1.2fin'!P168=0,"",'2.3.1.2fin'!P168)</f>
        <v/>
      </c>
      <c r="Q168" s="237" t="str">
        <f>IF('2.3.1.2fin'!Q168=0,"",'2.3.1.2fin'!Q168)</f>
        <v/>
      </c>
      <c r="R168" s="237" t="str">
        <f>IF('2.3.1.2fin'!R168=0,"",'2.3.1.2fin'!R168)</f>
        <v/>
      </c>
      <c r="S168" s="237" t="str">
        <f>IF('2.3.1.2fin'!S168=0,"",'2.3.1.2fin'!S168)</f>
        <v/>
      </c>
      <c r="T168" s="237" t="str">
        <f>IF('2.3.1.2fin'!T168=0,"",'2.3.1.2fin'!T168)</f>
        <v/>
      </c>
      <c r="U168" s="237" t="str">
        <f>IF('2.3.1.2fin'!U168=0,"",'2.3.1.2fin'!U168)</f>
        <v/>
      </c>
      <c r="V168" s="237" t="str">
        <f>IF('2.3.1.2fin'!V168=0,"",'2.3.1.2fin'!V168)</f>
        <v/>
      </c>
      <c r="W168" s="237" t="str">
        <f>IF('2.3.1.2fin'!W168=0,"",'2.3.1.2fin'!W168)</f>
        <v/>
      </c>
      <c r="X168" s="237" t="str">
        <f>IF('2.3.1.2fin'!X168=0,"",'2.3.1.2fin'!X168)</f>
        <v/>
      </c>
      <c r="AA168" s="235"/>
    </row>
    <row r="169" spans="1:27" s="236" customFormat="1" x14ac:dyDescent="0.25">
      <c r="A169" s="237" t="str">
        <f>IF('2.3.1.2fin'!A169=0,"",'2.3.1.2fin'!A169)</f>
        <v>Precio m3</v>
      </c>
      <c r="B169" s="237">
        <f>IF('2.3.1.2fin'!B169=0,"",'2.3.1.2fin'!B169)</f>
        <v>400</v>
      </c>
      <c r="C169" s="237">
        <f>IF('2.3.1.2fin'!C169=0,"",'2.3.1.2fin'!C169)</f>
        <v>400</v>
      </c>
      <c r="D169" s="237">
        <f>IF('2.3.1.2fin'!D169=0,"",'2.3.1.2fin'!D169)</f>
        <v>400</v>
      </c>
      <c r="E169" s="237" t="str">
        <f>IF('2.3.1.2fin'!E169=0,"",'2.3.1.2fin'!E169)</f>
        <v/>
      </c>
      <c r="F169" s="237" t="str">
        <f>IF('2.3.1.2fin'!F169=0,"",'2.3.1.2fin'!F169)</f>
        <v/>
      </c>
      <c r="G169" s="237" t="str">
        <f>IF('2.3.1.2fin'!G169=0,"",'2.3.1.2fin'!G169)</f>
        <v/>
      </c>
      <c r="H169" s="237" t="str">
        <f>IF('2.3.1.2fin'!H169=0,"",'2.3.1.2fin'!H169)</f>
        <v/>
      </c>
      <c r="I169" s="237" t="str">
        <f>IF('2.3.1.2fin'!I169=0,"",'2.3.1.2fin'!I169)</f>
        <v/>
      </c>
      <c r="J169" s="237" t="str">
        <f>IF('2.3.1.2fin'!J169=0,"",'2.3.1.2fin'!J169)</f>
        <v/>
      </c>
      <c r="K169" s="237" t="str">
        <f>IF('2.3.1.2fin'!K169=0,"",'2.3.1.2fin'!K169)</f>
        <v/>
      </c>
      <c r="L169" s="237" t="str">
        <f>IF('2.3.1.2fin'!L169=0,"",'2.3.1.2fin'!L169)</f>
        <v/>
      </c>
      <c r="M169" s="237" t="str">
        <f>IF('2.3.1.2fin'!M169=0,"",'2.3.1.2fin'!M169)</f>
        <v/>
      </c>
      <c r="N169" s="237" t="str">
        <f>IF('2.3.1.2fin'!N169=0,"",'2.3.1.2fin'!N169)</f>
        <v/>
      </c>
      <c r="O169" s="237" t="str">
        <f>IF('2.3.1.2fin'!O169=0,"",'2.3.1.2fin'!O169)</f>
        <v/>
      </c>
      <c r="P169" s="237" t="str">
        <f>IF('2.3.1.2fin'!P169=0,"",'2.3.1.2fin'!P169)</f>
        <v/>
      </c>
      <c r="Q169" s="237" t="str">
        <f>IF('2.3.1.2fin'!Q169=0,"",'2.3.1.2fin'!Q169)</f>
        <v/>
      </c>
      <c r="R169" s="237" t="str">
        <f>IF('2.3.1.2fin'!R169=0,"",'2.3.1.2fin'!R169)</f>
        <v/>
      </c>
      <c r="S169" s="237" t="str">
        <f>IF('2.3.1.2fin'!S169=0,"",'2.3.1.2fin'!S169)</f>
        <v/>
      </c>
      <c r="T169" s="237" t="str">
        <f>IF('2.3.1.2fin'!T169=0,"",'2.3.1.2fin'!T169)</f>
        <v/>
      </c>
      <c r="U169" s="237" t="str">
        <f>IF('2.3.1.2fin'!U169=0,"",'2.3.1.2fin'!U169)</f>
        <v/>
      </c>
      <c r="V169" s="237" t="str">
        <f>IF('2.3.1.2fin'!V169=0,"",'2.3.1.2fin'!V169)</f>
        <v/>
      </c>
      <c r="W169" s="237" t="str">
        <f>IF('2.3.1.2fin'!W169=0,"",'2.3.1.2fin'!W169)</f>
        <v/>
      </c>
      <c r="X169" s="237" t="str">
        <f>IF('2.3.1.2fin'!X169=0,"",'2.3.1.2fin'!X169)</f>
        <v/>
      </c>
      <c r="AA169" s="235"/>
    </row>
    <row r="170" spans="1:27" s="236" customFormat="1" x14ac:dyDescent="0.25">
      <c r="A170" s="237" t="str">
        <f>IF('2.3.1.2fin'!A170=0,"",'2.3.1.2fin'!A170)</f>
        <v>Ingresos</v>
      </c>
      <c r="B170" s="237">
        <f>IF('2.3.1.2fin'!B170=0,"",'2.3.1.2fin'!B170)</f>
        <v>1297173.6000000001</v>
      </c>
      <c r="C170" s="237">
        <f>IF('2.3.1.2fin'!C170=0,"",'2.3.1.2fin'!C170)</f>
        <v>1286517.6000000001</v>
      </c>
      <c r="D170" s="237">
        <f>IF('2.3.1.2fin'!D170=0,"",'2.3.1.2fin'!D170)</f>
        <v>453582</v>
      </c>
      <c r="E170" s="237" t="str">
        <f>IF('2.3.1.2fin'!E170=0,"",'2.3.1.2fin'!E170)</f>
        <v/>
      </c>
      <c r="F170" s="237" t="str">
        <f>IF('2.3.1.2fin'!F170=0,"",'2.3.1.2fin'!F170)</f>
        <v/>
      </c>
      <c r="G170" s="237" t="str">
        <f>IF('2.3.1.2fin'!G170=0,"",'2.3.1.2fin'!G170)</f>
        <v/>
      </c>
      <c r="H170" s="237" t="str">
        <f>IF('2.3.1.2fin'!H170=0,"",'2.3.1.2fin'!H170)</f>
        <v/>
      </c>
      <c r="I170" s="237" t="str">
        <f>IF('2.3.1.2fin'!I170=0,"",'2.3.1.2fin'!I170)</f>
        <v/>
      </c>
      <c r="J170" s="237" t="str">
        <f>IF('2.3.1.2fin'!J170=0,"",'2.3.1.2fin'!J170)</f>
        <v/>
      </c>
      <c r="K170" s="237" t="str">
        <f>IF('2.3.1.2fin'!K170=0,"",'2.3.1.2fin'!K170)</f>
        <v/>
      </c>
      <c r="L170" s="237" t="str">
        <f>IF('2.3.1.2fin'!L170=0,"",'2.3.1.2fin'!L170)</f>
        <v/>
      </c>
      <c r="M170" s="237" t="str">
        <f>IF('2.3.1.2fin'!M170=0,"",'2.3.1.2fin'!M170)</f>
        <v/>
      </c>
      <c r="N170" s="237" t="str">
        <f>IF('2.3.1.2fin'!N170=0,"",'2.3.1.2fin'!N170)</f>
        <v/>
      </c>
      <c r="O170" s="237" t="str">
        <f>IF('2.3.1.2fin'!O170=0,"",'2.3.1.2fin'!O170)</f>
        <v/>
      </c>
      <c r="P170" s="237" t="str">
        <f>IF('2.3.1.2fin'!P170=0,"",'2.3.1.2fin'!P170)</f>
        <v/>
      </c>
      <c r="Q170" s="237" t="str">
        <f>IF('2.3.1.2fin'!Q170=0,"",'2.3.1.2fin'!Q170)</f>
        <v/>
      </c>
      <c r="R170" s="237" t="str">
        <f>IF('2.3.1.2fin'!R170=0,"",'2.3.1.2fin'!R170)</f>
        <v/>
      </c>
      <c r="S170" s="237" t="str">
        <f>IF('2.3.1.2fin'!S170=0,"",'2.3.1.2fin'!S170)</f>
        <v/>
      </c>
      <c r="T170" s="237" t="str">
        <f>IF('2.3.1.2fin'!T170=0,"",'2.3.1.2fin'!T170)</f>
        <v/>
      </c>
      <c r="U170" s="237" t="str">
        <f>IF('2.3.1.2fin'!U170=0,"",'2.3.1.2fin'!U170)</f>
        <v/>
      </c>
      <c r="V170" s="237" t="str">
        <f>IF('2.3.1.2fin'!V170=0,"",'2.3.1.2fin'!V170)</f>
        <v/>
      </c>
      <c r="W170" s="237" t="str">
        <f>IF('2.3.1.2fin'!W170=0,"",'2.3.1.2fin'!W170)</f>
        <v/>
      </c>
      <c r="X170" s="237" t="str">
        <f>IF('2.3.1.2fin'!X170=0,"",'2.3.1.2fin'!X170)</f>
        <v/>
      </c>
      <c r="AA170" s="235"/>
    </row>
    <row r="171" spans="1:27" s="236" customFormat="1" x14ac:dyDescent="0.25">
      <c r="A171" s="237" t="str">
        <f>IF('2.3.1.2fin'!A171=0,"",'2.3.1.2fin'!A171)</f>
        <v>INGRESOS TOTALES</v>
      </c>
      <c r="B171" s="237">
        <f>IF('2.3.1.2fin'!B171=0,"",'2.3.1.2fin'!B171)</f>
        <v>11235408.199999999</v>
      </c>
      <c r="C171" s="237">
        <f>IF('2.3.1.2fin'!C171=0,"",'2.3.1.2fin'!C171)</f>
        <v>11562870.199999999</v>
      </c>
      <c r="D171" s="237">
        <f>IF('2.3.1.2fin'!D171=0,"",'2.3.1.2fin'!D171)</f>
        <v>6009893.7999999998</v>
      </c>
      <c r="E171" s="237" t="str">
        <f>IF('2.3.1.2fin'!E171=0,"",'2.3.1.2fin'!E171)</f>
        <v/>
      </c>
      <c r="F171" s="237" t="str">
        <f>IF('2.3.1.2fin'!F171=0,"",'2.3.1.2fin'!F171)</f>
        <v/>
      </c>
      <c r="G171" s="237" t="str">
        <f>IF('2.3.1.2fin'!G171=0,"",'2.3.1.2fin'!G171)</f>
        <v/>
      </c>
      <c r="H171" s="237" t="str">
        <f>IF('2.3.1.2fin'!H171=0,"",'2.3.1.2fin'!H171)</f>
        <v/>
      </c>
      <c r="I171" s="237" t="str">
        <f>IF('2.3.1.2fin'!I171=0,"",'2.3.1.2fin'!I171)</f>
        <v/>
      </c>
      <c r="J171" s="237" t="str">
        <f>IF('2.3.1.2fin'!J171=0,"",'2.3.1.2fin'!J171)</f>
        <v/>
      </c>
      <c r="K171" s="237" t="str">
        <f>IF('2.3.1.2fin'!K171=0,"",'2.3.1.2fin'!K171)</f>
        <v/>
      </c>
      <c r="L171" s="237" t="str">
        <f>IF('2.3.1.2fin'!L171=0,"",'2.3.1.2fin'!L171)</f>
        <v/>
      </c>
      <c r="M171" s="237" t="str">
        <f>IF('2.3.1.2fin'!M171=0,"",'2.3.1.2fin'!M171)</f>
        <v/>
      </c>
      <c r="N171" s="237" t="str">
        <f>IF('2.3.1.2fin'!N171=0,"",'2.3.1.2fin'!N171)</f>
        <v/>
      </c>
      <c r="O171" s="237" t="str">
        <f>IF('2.3.1.2fin'!O171=0,"",'2.3.1.2fin'!O171)</f>
        <v/>
      </c>
      <c r="P171" s="237" t="str">
        <f>IF('2.3.1.2fin'!P171=0,"",'2.3.1.2fin'!P171)</f>
        <v/>
      </c>
      <c r="Q171" s="237" t="str">
        <f>IF('2.3.1.2fin'!Q171=0,"",'2.3.1.2fin'!Q171)</f>
        <v/>
      </c>
      <c r="R171" s="237" t="str">
        <f>IF('2.3.1.2fin'!R171=0,"",'2.3.1.2fin'!R171)</f>
        <v/>
      </c>
      <c r="S171" s="237" t="str">
        <f>IF('2.3.1.2fin'!S171=0,"",'2.3.1.2fin'!S171)</f>
        <v/>
      </c>
      <c r="T171" s="237" t="str">
        <f>IF('2.3.1.2fin'!T171=0,"",'2.3.1.2fin'!T171)</f>
        <v/>
      </c>
      <c r="U171" s="237" t="str">
        <f>IF('2.3.1.2fin'!U171=0,"",'2.3.1.2fin'!U171)</f>
        <v/>
      </c>
      <c r="V171" s="237" t="str">
        <f>IF('2.3.1.2fin'!V171=0,"",'2.3.1.2fin'!V171)</f>
        <v/>
      </c>
      <c r="W171" s="237" t="str">
        <f>IF('2.3.1.2fin'!W171=0,"",'2.3.1.2fin'!W171)</f>
        <v/>
      </c>
      <c r="X171" s="237" t="str">
        <f>IF('2.3.1.2fin'!X171=0,"",'2.3.1.2fin'!X171)</f>
        <v/>
      </c>
      <c r="AA171" s="235"/>
    </row>
    <row r="172" spans="1:27" s="236" customFormat="1" x14ac:dyDescent="0.25">
      <c r="A172" s="237" t="str">
        <f>IF('2.3.1.2fin'!A172=0,"",'2.3.1.2fin'!A172)</f>
        <v>M3 pino totales</v>
      </c>
      <c r="B172" s="237">
        <f>IF('2.3.1.2fin'!B172=0,"",'2.3.1.2fin'!B172)</f>
        <v>9304</v>
      </c>
      <c r="C172" s="237">
        <f>IF('2.3.1.2fin'!C172=0,"",'2.3.1.2fin'!C172)</f>
        <v>9620</v>
      </c>
      <c r="D172" s="237">
        <f>IF('2.3.1.2fin'!D172=0,"",'2.3.1.2fin'!D172)</f>
        <v>5202</v>
      </c>
      <c r="E172" s="237" t="str">
        <f>IF('2.3.1.2fin'!E172=0,"",'2.3.1.2fin'!E172)</f>
        <v/>
      </c>
      <c r="F172" s="237" t="str">
        <f>IF('2.3.1.2fin'!F172=0,"",'2.3.1.2fin'!F172)</f>
        <v/>
      </c>
      <c r="G172" s="237" t="str">
        <f>IF('2.3.1.2fin'!G172=0,"",'2.3.1.2fin'!G172)</f>
        <v/>
      </c>
      <c r="H172" s="237" t="str">
        <f>IF('2.3.1.2fin'!H172=0,"",'2.3.1.2fin'!H172)</f>
        <v/>
      </c>
      <c r="I172" s="237" t="str">
        <f>IF('2.3.1.2fin'!I172=0,"",'2.3.1.2fin'!I172)</f>
        <v/>
      </c>
      <c r="J172" s="237" t="str">
        <f>IF('2.3.1.2fin'!J172=0,"",'2.3.1.2fin'!J172)</f>
        <v/>
      </c>
      <c r="K172" s="237" t="str">
        <f>IF('2.3.1.2fin'!K172=0,"",'2.3.1.2fin'!K172)</f>
        <v/>
      </c>
      <c r="L172" s="237" t="str">
        <f>IF('2.3.1.2fin'!L172=0,"",'2.3.1.2fin'!L172)</f>
        <v/>
      </c>
      <c r="M172" s="237" t="str">
        <f>IF('2.3.1.2fin'!M172=0,"",'2.3.1.2fin'!M172)</f>
        <v/>
      </c>
      <c r="N172" s="237" t="str">
        <f>IF('2.3.1.2fin'!N172=0,"",'2.3.1.2fin'!N172)</f>
        <v/>
      </c>
      <c r="O172" s="237" t="str">
        <f>IF('2.3.1.2fin'!O172=0,"",'2.3.1.2fin'!O172)</f>
        <v/>
      </c>
      <c r="P172" s="237" t="str">
        <f>IF('2.3.1.2fin'!P172=0,"",'2.3.1.2fin'!P172)</f>
        <v/>
      </c>
      <c r="Q172" s="237" t="str">
        <f>IF('2.3.1.2fin'!Q172=0,"",'2.3.1.2fin'!Q172)</f>
        <v/>
      </c>
      <c r="R172" s="237" t="str">
        <f>IF('2.3.1.2fin'!R172=0,"",'2.3.1.2fin'!R172)</f>
        <v/>
      </c>
      <c r="S172" s="237" t="str">
        <f>IF('2.3.1.2fin'!S172=0,"",'2.3.1.2fin'!S172)</f>
        <v/>
      </c>
      <c r="T172" s="237" t="str">
        <f>IF('2.3.1.2fin'!T172=0,"",'2.3.1.2fin'!T172)</f>
        <v/>
      </c>
      <c r="U172" s="237" t="str">
        <f>IF('2.3.1.2fin'!U172=0,"",'2.3.1.2fin'!U172)</f>
        <v/>
      </c>
      <c r="V172" s="237" t="str">
        <f>IF('2.3.1.2fin'!V172=0,"",'2.3.1.2fin'!V172)</f>
        <v/>
      </c>
      <c r="W172" s="237" t="str">
        <f>IF('2.3.1.2fin'!W172=0,"",'2.3.1.2fin'!W172)</f>
        <v/>
      </c>
      <c r="X172" s="237" t="str">
        <f>IF('2.3.1.2fin'!X172=0,"",'2.3.1.2fin'!X172)</f>
        <v/>
      </c>
      <c r="AA172" s="235"/>
    </row>
    <row r="173" spans="1:27" s="236" customFormat="1" x14ac:dyDescent="0.25">
      <c r="A173" s="237" t="str">
        <f>IF('2.3.1.2fin'!A173=0,"",'2.3.1.2fin'!A173)</f>
        <v/>
      </c>
      <c r="B173" s="237" t="str">
        <f>IF('2.3.1.2fin'!B173=0,"",'2.3.1.2fin'!B173)</f>
        <v/>
      </c>
      <c r="C173" s="237" t="str">
        <f>IF('2.3.1.2fin'!C173=0,"",'2.3.1.2fin'!C173)</f>
        <v/>
      </c>
      <c r="D173" s="237" t="str">
        <f>IF('2.3.1.2fin'!D173=0,"",'2.3.1.2fin'!D173)</f>
        <v/>
      </c>
      <c r="E173" s="237" t="str">
        <f>IF('2.3.1.2fin'!E173=0,"",'2.3.1.2fin'!E173)</f>
        <v/>
      </c>
      <c r="F173" s="237" t="str">
        <f>IF('2.3.1.2fin'!F173=0,"",'2.3.1.2fin'!F173)</f>
        <v/>
      </c>
      <c r="G173" s="237" t="str">
        <f>IF('2.3.1.2fin'!G173=0,"",'2.3.1.2fin'!G173)</f>
        <v/>
      </c>
      <c r="H173" s="237" t="str">
        <f>IF('2.3.1.2fin'!H173=0,"",'2.3.1.2fin'!H173)</f>
        <v/>
      </c>
      <c r="I173" s="237" t="str">
        <f>IF('2.3.1.2fin'!I173=0,"",'2.3.1.2fin'!I173)</f>
        <v/>
      </c>
      <c r="J173" s="237" t="str">
        <f>IF('2.3.1.2fin'!J173=0,"",'2.3.1.2fin'!J173)</f>
        <v/>
      </c>
      <c r="K173" s="237" t="str">
        <f>IF('2.3.1.2fin'!K173=0,"",'2.3.1.2fin'!K173)</f>
        <v/>
      </c>
      <c r="L173" s="237" t="str">
        <f>IF('2.3.1.2fin'!L173=0,"",'2.3.1.2fin'!L173)</f>
        <v/>
      </c>
      <c r="M173" s="237" t="str">
        <f>IF('2.3.1.2fin'!M173=0,"",'2.3.1.2fin'!M173)</f>
        <v/>
      </c>
      <c r="N173" s="237" t="str">
        <f>IF('2.3.1.2fin'!N173=0,"",'2.3.1.2fin'!N173)</f>
        <v/>
      </c>
      <c r="O173" s="237" t="str">
        <f>IF('2.3.1.2fin'!O173=0,"",'2.3.1.2fin'!O173)</f>
        <v/>
      </c>
      <c r="P173" s="237" t="str">
        <f>IF('2.3.1.2fin'!P173=0,"",'2.3.1.2fin'!P173)</f>
        <v/>
      </c>
      <c r="Q173" s="237" t="str">
        <f>IF('2.3.1.2fin'!Q173=0,"",'2.3.1.2fin'!Q173)</f>
        <v/>
      </c>
      <c r="R173" s="237" t="str">
        <f>IF('2.3.1.2fin'!R173=0,"",'2.3.1.2fin'!R173)</f>
        <v/>
      </c>
      <c r="S173" s="237" t="str">
        <f>IF('2.3.1.2fin'!S173=0,"",'2.3.1.2fin'!S173)</f>
        <v/>
      </c>
      <c r="T173" s="237" t="str">
        <f>IF('2.3.1.2fin'!T173=0,"",'2.3.1.2fin'!T173)</f>
        <v/>
      </c>
      <c r="U173" s="237" t="str">
        <f>IF('2.3.1.2fin'!U173=0,"",'2.3.1.2fin'!U173)</f>
        <v/>
      </c>
      <c r="V173" s="237" t="str">
        <f>IF('2.3.1.2fin'!V173=0,"",'2.3.1.2fin'!V173)</f>
        <v/>
      </c>
      <c r="W173" s="237" t="str">
        <f>IF('2.3.1.2fin'!W173=0,"",'2.3.1.2fin'!W173)</f>
        <v/>
      </c>
      <c r="X173" s="237" t="str">
        <f>IF('2.3.1.2fin'!X173=0,"",'2.3.1.2fin'!X173)</f>
        <v/>
      </c>
      <c r="AA173" s="235"/>
    </row>
    <row r="174" spans="1:27" s="236" customFormat="1" x14ac:dyDescent="0.25">
      <c r="A174" s="237" t="str">
        <f>IF('2.3.1.2fin'!A174=0,"",'2.3.1.2fin'!A174)</f>
        <v>Producción proyectada para las próximas tres anualidades.</v>
      </c>
      <c r="B174" s="237" t="str">
        <f>IF('2.3.1.2fin'!B174=0,"",'2.3.1.2fin'!B174)</f>
        <v/>
      </c>
      <c r="C174" s="237" t="str">
        <f>IF('2.3.1.2fin'!C174=0,"",'2.3.1.2fin'!C174)</f>
        <v/>
      </c>
      <c r="D174" s="237" t="str">
        <f>IF('2.3.1.2fin'!D174=0,"",'2.3.1.2fin'!D174)</f>
        <v/>
      </c>
      <c r="E174" s="237" t="str">
        <f>IF('2.3.1.2fin'!E174=0,"",'2.3.1.2fin'!E174)</f>
        <v/>
      </c>
      <c r="F174" s="237" t="str">
        <f>IF('2.3.1.2fin'!F174=0,"",'2.3.1.2fin'!F174)</f>
        <v/>
      </c>
      <c r="G174" s="237" t="str">
        <f>IF('2.3.1.2fin'!G174=0,"",'2.3.1.2fin'!G174)</f>
        <v/>
      </c>
      <c r="H174" s="237" t="str">
        <f>IF('2.3.1.2fin'!H174=0,"",'2.3.1.2fin'!H174)</f>
        <v/>
      </c>
      <c r="I174" s="237" t="str">
        <f>IF('2.3.1.2fin'!I174=0,"",'2.3.1.2fin'!I174)</f>
        <v/>
      </c>
      <c r="J174" s="237" t="str">
        <f>IF('2.3.1.2fin'!J174=0,"",'2.3.1.2fin'!J174)</f>
        <v/>
      </c>
      <c r="K174" s="237" t="str">
        <f>IF('2.3.1.2fin'!K174=0,"",'2.3.1.2fin'!K174)</f>
        <v/>
      </c>
      <c r="L174" s="237" t="str">
        <f>IF('2.3.1.2fin'!L174=0,"",'2.3.1.2fin'!L174)</f>
        <v/>
      </c>
      <c r="M174" s="237" t="str">
        <f>IF('2.3.1.2fin'!M174=0,"",'2.3.1.2fin'!M174)</f>
        <v/>
      </c>
      <c r="N174" s="237" t="str">
        <f>IF('2.3.1.2fin'!N174=0,"",'2.3.1.2fin'!N174)</f>
        <v/>
      </c>
      <c r="O174" s="237" t="str">
        <f>IF('2.3.1.2fin'!O174=0,"",'2.3.1.2fin'!O174)</f>
        <v/>
      </c>
      <c r="P174" s="237" t="str">
        <f>IF('2.3.1.2fin'!P174=0,"",'2.3.1.2fin'!P174)</f>
        <v/>
      </c>
      <c r="Q174" s="237" t="str">
        <f>IF('2.3.1.2fin'!Q174=0,"",'2.3.1.2fin'!Q174)</f>
        <v/>
      </c>
      <c r="R174" s="237" t="str">
        <f>IF('2.3.1.2fin'!R174=0,"",'2.3.1.2fin'!R174)</f>
        <v/>
      </c>
      <c r="S174" s="237" t="str">
        <f>IF('2.3.1.2fin'!S174=0,"",'2.3.1.2fin'!S174)</f>
        <v/>
      </c>
      <c r="T174" s="237" t="str">
        <f>IF('2.3.1.2fin'!T174=0,"",'2.3.1.2fin'!T174)</f>
        <v/>
      </c>
      <c r="U174" s="237" t="str">
        <f>IF('2.3.1.2fin'!U174=0,"",'2.3.1.2fin'!U174)</f>
        <v/>
      </c>
      <c r="V174" s="237" t="str">
        <f>IF('2.3.1.2fin'!V174=0,"",'2.3.1.2fin'!V174)</f>
        <v/>
      </c>
      <c r="W174" s="237" t="str">
        <f>IF('2.3.1.2fin'!W174=0,"",'2.3.1.2fin'!W174)</f>
        <v/>
      </c>
      <c r="X174" s="237" t="str">
        <f>IF('2.3.1.2fin'!X174=0,"",'2.3.1.2fin'!X174)</f>
        <v/>
      </c>
      <c r="AA174" s="235"/>
    </row>
    <row r="175" spans="1:27" s="236" customFormat="1" x14ac:dyDescent="0.25">
      <c r="A175" s="237" t="str">
        <f>IF('2.3.1.2fin'!A175=0,"",'2.3.1.2fin'!A175)</f>
        <v>PRODUCTO/Year</v>
      </c>
      <c r="B175" s="237" t="str">
        <f>IF('2.3.1.2fin'!B175=0,"",'2.3.1.2fin'!B175)</f>
        <v>2018-2019</v>
      </c>
      <c r="C175" s="237" t="str">
        <f>IF('2.3.1.2fin'!C175=0,"",'2.3.1.2fin'!C175)</f>
        <v>2019-2020</v>
      </c>
      <c r="D175" s="237" t="str">
        <f>IF('2.3.1.2fin'!D175=0,"",'2.3.1.2fin'!D175)</f>
        <v>2020-2021</v>
      </c>
      <c r="E175" s="237" t="str">
        <f>IF('2.3.1.2fin'!E175=0,"",'2.3.1.2fin'!E175)</f>
        <v/>
      </c>
      <c r="F175" s="237" t="str">
        <f>IF('2.3.1.2fin'!F175=0,"",'2.3.1.2fin'!F175)</f>
        <v/>
      </c>
      <c r="G175" s="237" t="str">
        <f>IF('2.3.1.2fin'!G175=0,"",'2.3.1.2fin'!G175)</f>
        <v/>
      </c>
      <c r="H175" s="237" t="str">
        <f>IF('2.3.1.2fin'!H175=0,"",'2.3.1.2fin'!H175)</f>
        <v/>
      </c>
      <c r="I175" s="237" t="str">
        <f>IF('2.3.1.2fin'!I175=0,"",'2.3.1.2fin'!I175)</f>
        <v/>
      </c>
      <c r="J175" s="237" t="str">
        <f>IF('2.3.1.2fin'!J175=0,"",'2.3.1.2fin'!J175)</f>
        <v/>
      </c>
      <c r="K175" s="237" t="str">
        <f>IF('2.3.1.2fin'!K175=0,"",'2.3.1.2fin'!K175)</f>
        <v/>
      </c>
      <c r="L175" s="237" t="str">
        <f>IF('2.3.1.2fin'!L175=0,"",'2.3.1.2fin'!L175)</f>
        <v/>
      </c>
      <c r="M175" s="237" t="str">
        <f>IF('2.3.1.2fin'!M175=0,"",'2.3.1.2fin'!M175)</f>
        <v/>
      </c>
      <c r="N175" s="237" t="str">
        <f>IF('2.3.1.2fin'!N175=0,"",'2.3.1.2fin'!N175)</f>
        <v/>
      </c>
      <c r="O175" s="237" t="str">
        <f>IF('2.3.1.2fin'!O175=0,"",'2.3.1.2fin'!O175)</f>
        <v/>
      </c>
      <c r="P175" s="237" t="str">
        <f>IF('2.3.1.2fin'!P175=0,"",'2.3.1.2fin'!P175)</f>
        <v/>
      </c>
      <c r="Q175" s="237" t="str">
        <f>IF('2.3.1.2fin'!Q175=0,"",'2.3.1.2fin'!Q175)</f>
        <v/>
      </c>
      <c r="R175" s="237" t="str">
        <f>IF('2.3.1.2fin'!R175=0,"",'2.3.1.2fin'!R175)</f>
        <v/>
      </c>
      <c r="S175" s="237" t="str">
        <f>IF('2.3.1.2fin'!S175=0,"",'2.3.1.2fin'!S175)</f>
        <v/>
      </c>
      <c r="T175" s="237" t="str">
        <f>IF('2.3.1.2fin'!T175=0,"",'2.3.1.2fin'!T175)</f>
        <v/>
      </c>
      <c r="U175" s="237" t="str">
        <f>IF('2.3.1.2fin'!U175=0,"",'2.3.1.2fin'!U175)</f>
        <v/>
      </c>
      <c r="V175" s="237" t="str">
        <f>IF('2.3.1.2fin'!V175=0,"",'2.3.1.2fin'!V175)</f>
        <v/>
      </c>
      <c r="W175" s="237" t="str">
        <f>IF('2.3.1.2fin'!W175=0,"",'2.3.1.2fin'!W175)</f>
        <v/>
      </c>
      <c r="X175" s="237" t="str">
        <f>IF('2.3.1.2fin'!X175=0,"",'2.3.1.2fin'!X175)</f>
        <v/>
      </c>
      <c r="AA175" s="235"/>
    </row>
    <row r="176" spans="1:27" s="236" customFormat="1" x14ac:dyDescent="0.25">
      <c r="A176" s="237" t="str">
        <f>IF('2.3.1.2fin'!A176=0,"",'2.3.1.2fin'!A176)</f>
        <v>PINO, PRIMARIO</v>
      </c>
      <c r="B176" s="237">
        <f>IF('2.3.1.2fin'!B176=0,"",'2.3.1.2fin'!B176)</f>
        <v>6344</v>
      </c>
      <c r="C176" s="237">
        <f>IF('2.3.1.2fin'!C176=0,"",'2.3.1.2fin'!C176)</f>
        <v>6559</v>
      </c>
      <c r="D176" s="237">
        <f>IF('2.3.1.2fin'!D176=0,"",'2.3.1.2fin'!D176)</f>
        <v>3547</v>
      </c>
      <c r="E176" s="237" t="str">
        <f>IF('2.3.1.2fin'!E176=0,"",'2.3.1.2fin'!E176)</f>
        <v/>
      </c>
      <c r="F176" s="237" t="str">
        <f>IF('2.3.1.2fin'!F176=0,"",'2.3.1.2fin'!F176)</f>
        <v/>
      </c>
      <c r="G176" s="237" t="str">
        <f>IF('2.3.1.2fin'!G176=0,"",'2.3.1.2fin'!G176)</f>
        <v/>
      </c>
      <c r="H176" s="237" t="str">
        <f>IF('2.3.1.2fin'!H176=0,"",'2.3.1.2fin'!H176)</f>
        <v/>
      </c>
      <c r="I176" s="237" t="str">
        <f>IF('2.3.1.2fin'!I176=0,"",'2.3.1.2fin'!I176)</f>
        <v/>
      </c>
      <c r="J176" s="237" t="str">
        <f>IF('2.3.1.2fin'!J176=0,"",'2.3.1.2fin'!J176)</f>
        <v/>
      </c>
      <c r="K176" s="237" t="str">
        <f>IF('2.3.1.2fin'!K176=0,"",'2.3.1.2fin'!K176)</f>
        <v/>
      </c>
      <c r="L176" s="237" t="str">
        <f>IF('2.3.1.2fin'!L176=0,"",'2.3.1.2fin'!L176)</f>
        <v/>
      </c>
      <c r="M176" s="237" t="str">
        <f>IF('2.3.1.2fin'!M176=0,"",'2.3.1.2fin'!M176)</f>
        <v/>
      </c>
      <c r="N176" s="237" t="str">
        <f>IF('2.3.1.2fin'!N176=0,"",'2.3.1.2fin'!N176)</f>
        <v/>
      </c>
      <c r="O176" s="237" t="str">
        <f>IF('2.3.1.2fin'!O176=0,"",'2.3.1.2fin'!O176)</f>
        <v/>
      </c>
      <c r="P176" s="237" t="str">
        <f>IF('2.3.1.2fin'!P176=0,"",'2.3.1.2fin'!P176)</f>
        <v/>
      </c>
      <c r="Q176" s="237" t="str">
        <f>IF('2.3.1.2fin'!Q176=0,"",'2.3.1.2fin'!Q176)</f>
        <v/>
      </c>
      <c r="R176" s="237" t="str">
        <f>IF('2.3.1.2fin'!R176=0,"",'2.3.1.2fin'!R176)</f>
        <v/>
      </c>
      <c r="S176" s="237" t="str">
        <f>IF('2.3.1.2fin'!S176=0,"",'2.3.1.2fin'!S176)</f>
        <v/>
      </c>
      <c r="T176" s="237" t="str">
        <f>IF('2.3.1.2fin'!T176=0,"",'2.3.1.2fin'!T176)</f>
        <v/>
      </c>
      <c r="U176" s="237" t="str">
        <f>IF('2.3.1.2fin'!U176=0,"",'2.3.1.2fin'!U176)</f>
        <v/>
      </c>
      <c r="V176" s="237" t="str">
        <f>IF('2.3.1.2fin'!V176=0,"",'2.3.1.2fin'!V176)</f>
        <v/>
      </c>
      <c r="W176" s="237" t="str">
        <f>IF('2.3.1.2fin'!W176=0,"",'2.3.1.2fin'!W176)</f>
        <v/>
      </c>
      <c r="X176" s="237" t="str">
        <f>IF('2.3.1.2fin'!X176=0,"",'2.3.1.2fin'!X176)</f>
        <v/>
      </c>
      <c r="AA176" s="235"/>
    </row>
    <row r="177" spans="1:27" s="236" customFormat="1" x14ac:dyDescent="0.25">
      <c r="A177" s="237" t="str">
        <f>IF('2.3.1.2fin'!A177=0,"",'2.3.1.2fin'!A177)</f>
        <v>Precio m3</v>
      </c>
      <c r="B177" s="237">
        <f>IF('2.3.1.2fin'!B177=0,"",'2.3.1.2fin'!B177)</f>
        <v>1500</v>
      </c>
      <c r="C177" s="237">
        <f>IF('2.3.1.2fin'!C177=0,"",'2.3.1.2fin'!C177)</f>
        <v>1500</v>
      </c>
      <c r="D177" s="237">
        <f>IF('2.3.1.2fin'!D177=0,"",'2.3.1.2fin'!D177)</f>
        <v>1500</v>
      </c>
      <c r="E177" s="237" t="str">
        <f>IF('2.3.1.2fin'!E177=0,"",'2.3.1.2fin'!E177)</f>
        <v/>
      </c>
      <c r="F177" s="237" t="str">
        <f>IF('2.3.1.2fin'!F177=0,"",'2.3.1.2fin'!F177)</f>
        <v/>
      </c>
      <c r="G177" s="237" t="str">
        <f>IF('2.3.1.2fin'!G177=0,"",'2.3.1.2fin'!G177)</f>
        <v/>
      </c>
      <c r="H177" s="237" t="str">
        <f>IF('2.3.1.2fin'!H177=0,"",'2.3.1.2fin'!H177)</f>
        <v/>
      </c>
      <c r="I177" s="237" t="str">
        <f>IF('2.3.1.2fin'!I177=0,"",'2.3.1.2fin'!I177)</f>
        <v/>
      </c>
      <c r="J177" s="237" t="str">
        <f>IF('2.3.1.2fin'!J177=0,"",'2.3.1.2fin'!J177)</f>
        <v/>
      </c>
      <c r="K177" s="237" t="str">
        <f>IF('2.3.1.2fin'!K177=0,"",'2.3.1.2fin'!K177)</f>
        <v/>
      </c>
      <c r="L177" s="237" t="str">
        <f>IF('2.3.1.2fin'!L177=0,"",'2.3.1.2fin'!L177)</f>
        <v/>
      </c>
      <c r="M177" s="237" t="str">
        <f>IF('2.3.1.2fin'!M177=0,"",'2.3.1.2fin'!M177)</f>
        <v/>
      </c>
      <c r="N177" s="237" t="str">
        <f>IF('2.3.1.2fin'!N177=0,"",'2.3.1.2fin'!N177)</f>
        <v/>
      </c>
      <c r="O177" s="237" t="str">
        <f>IF('2.3.1.2fin'!O177=0,"",'2.3.1.2fin'!O177)</f>
        <v/>
      </c>
      <c r="P177" s="237" t="str">
        <f>IF('2.3.1.2fin'!P177=0,"",'2.3.1.2fin'!P177)</f>
        <v/>
      </c>
      <c r="Q177" s="237" t="str">
        <f>IF('2.3.1.2fin'!Q177=0,"",'2.3.1.2fin'!Q177)</f>
        <v/>
      </c>
      <c r="R177" s="237" t="str">
        <f>IF('2.3.1.2fin'!R177=0,"",'2.3.1.2fin'!R177)</f>
        <v/>
      </c>
      <c r="S177" s="237" t="str">
        <f>IF('2.3.1.2fin'!S177=0,"",'2.3.1.2fin'!S177)</f>
        <v/>
      </c>
      <c r="T177" s="237" t="str">
        <f>IF('2.3.1.2fin'!T177=0,"",'2.3.1.2fin'!T177)</f>
        <v/>
      </c>
      <c r="U177" s="237" t="str">
        <f>IF('2.3.1.2fin'!U177=0,"",'2.3.1.2fin'!U177)</f>
        <v/>
      </c>
      <c r="V177" s="237" t="str">
        <f>IF('2.3.1.2fin'!V177=0,"",'2.3.1.2fin'!V177)</f>
        <v/>
      </c>
      <c r="W177" s="237" t="str">
        <f>IF('2.3.1.2fin'!W177=0,"",'2.3.1.2fin'!W177)</f>
        <v/>
      </c>
      <c r="X177" s="237" t="str">
        <f>IF('2.3.1.2fin'!X177=0,"",'2.3.1.2fin'!X177)</f>
        <v/>
      </c>
      <c r="AA177" s="235"/>
    </row>
    <row r="178" spans="1:27" s="236" customFormat="1" x14ac:dyDescent="0.25">
      <c r="A178" s="237" t="str">
        <f>IF('2.3.1.2fin'!A178=0,"",'2.3.1.2fin'!A178)</f>
        <v>Ingresos</v>
      </c>
      <c r="B178" s="237">
        <f>IF('2.3.1.2fin'!B178=0,"",'2.3.1.2fin'!B178)</f>
        <v>9515331</v>
      </c>
      <c r="C178" s="237">
        <f>IF('2.3.1.2fin'!C178=0,"",'2.3.1.2fin'!C178)</f>
        <v>9839061</v>
      </c>
      <c r="D178" s="237">
        <f>IF('2.3.1.2fin'!D178=0,"",'2.3.1.2fin'!D178)</f>
        <v>5319873</v>
      </c>
      <c r="E178" s="237" t="str">
        <f>IF('2.3.1.2fin'!E178=0,"",'2.3.1.2fin'!E178)</f>
        <v/>
      </c>
      <c r="F178" s="237" t="str">
        <f>IF('2.3.1.2fin'!F178=0,"",'2.3.1.2fin'!F178)</f>
        <v/>
      </c>
      <c r="G178" s="237" t="str">
        <f>IF('2.3.1.2fin'!G178=0,"",'2.3.1.2fin'!G178)</f>
        <v/>
      </c>
      <c r="H178" s="237" t="str">
        <f>IF('2.3.1.2fin'!H178=0,"",'2.3.1.2fin'!H178)</f>
        <v/>
      </c>
      <c r="I178" s="237" t="str">
        <f>IF('2.3.1.2fin'!I178=0,"",'2.3.1.2fin'!I178)</f>
        <v/>
      </c>
      <c r="J178" s="237" t="str">
        <f>IF('2.3.1.2fin'!J178=0,"",'2.3.1.2fin'!J178)</f>
        <v/>
      </c>
      <c r="K178" s="237" t="str">
        <f>IF('2.3.1.2fin'!K178=0,"",'2.3.1.2fin'!K178)</f>
        <v/>
      </c>
      <c r="L178" s="237" t="str">
        <f>IF('2.3.1.2fin'!L178=0,"",'2.3.1.2fin'!L178)</f>
        <v/>
      </c>
      <c r="M178" s="237" t="str">
        <f>IF('2.3.1.2fin'!M178=0,"",'2.3.1.2fin'!M178)</f>
        <v/>
      </c>
      <c r="N178" s="237" t="str">
        <f>IF('2.3.1.2fin'!N178=0,"",'2.3.1.2fin'!N178)</f>
        <v/>
      </c>
      <c r="O178" s="237" t="str">
        <f>IF('2.3.1.2fin'!O178=0,"",'2.3.1.2fin'!O178)</f>
        <v/>
      </c>
      <c r="P178" s="237" t="str">
        <f>IF('2.3.1.2fin'!P178=0,"",'2.3.1.2fin'!P178)</f>
        <v/>
      </c>
      <c r="Q178" s="237" t="str">
        <f>IF('2.3.1.2fin'!Q178=0,"",'2.3.1.2fin'!Q178)</f>
        <v/>
      </c>
      <c r="R178" s="237" t="str">
        <f>IF('2.3.1.2fin'!R178=0,"",'2.3.1.2fin'!R178)</f>
        <v/>
      </c>
      <c r="S178" s="237" t="str">
        <f>IF('2.3.1.2fin'!S178=0,"",'2.3.1.2fin'!S178)</f>
        <v/>
      </c>
      <c r="T178" s="237" t="str">
        <f>IF('2.3.1.2fin'!T178=0,"",'2.3.1.2fin'!T178)</f>
        <v/>
      </c>
      <c r="U178" s="237" t="str">
        <f>IF('2.3.1.2fin'!U178=0,"",'2.3.1.2fin'!U178)</f>
        <v/>
      </c>
      <c r="V178" s="237" t="str">
        <f>IF('2.3.1.2fin'!V178=0,"",'2.3.1.2fin'!V178)</f>
        <v/>
      </c>
      <c r="W178" s="237" t="str">
        <f>IF('2.3.1.2fin'!W178=0,"",'2.3.1.2fin'!W178)</f>
        <v/>
      </c>
      <c r="X178" s="237" t="str">
        <f>IF('2.3.1.2fin'!X178=0,"",'2.3.1.2fin'!X178)</f>
        <v/>
      </c>
      <c r="AA178" s="235"/>
    </row>
    <row r="179" spans="1:27" s="236" customFormat="1" x14ac:dyDescent="0.25">
      <c r="A179" s="237" t="str">
        <f>IF('2.3.1.2fin'!A179=0,"",'2.3.1.2fin'!A179)</f>
        <v>PINO, SECUNDARIO</v>
      </c>
      <c r="B179" s="237">
        <f>IF('2.3.1.2fin'!B179=0,"",'2.3.1.2fin'!B179)</f>
        <v>2960</v>
      </c>
      <c r="C179" s="237">
        <f>IF('2.3.1.2fin'!C179=0,"",'2.3.1.2fin'!C179)</f>
        <v>3061</v>
      </c>
      <c r="D179" s="237">
        <f>IF('2.3.1.2fin'!D179=0,"",'2.3.1.2fin'!D179)</f>
        <v>1655</v>
      </c>
      <c r="E179" s="237" t="str">
        <f>IF('2.3.1.2fin'!E179=0,"",'2.3.1.2fin'!E179)</f>
        <v/>
      </c>
      <c r="F179" s="237" t="str">
        <f>IF('2.3.1.2fin'!F179=0,"",'2.3.1.2fin'!F179)</f>
        <v/>
      </c>
      <c r="G179" s="237" t="str">
        <f>IF('2.3.1.2fin'!G179=0,"",'2.3.1.2fin'!G179)</f>
        <v/>
      </c>
      <c r="H179" s="237" t="str">
        <f>IF('2.3.1.2fin'!H179=0,"",'2.3.1.2fin'!H179)</f>
        <v/>
      </c>
      <c r="I179" s="237" t="str">
        <f>IF('2.3.1.2fin'!I179=0,"",'2.3.1.2fin'!I179)</f>
        <v/>
      </c>
      <c r="J179" s="237" t="str">
        <f>IF('2.3.1.2fin'!J179=0,"",'2.3.1.2fin'!J179)</f>
        <v/>
      </c>
      <c r="K179" s="237" t="str">
        <f>IF('2.3.1.2fin'!K179=0,"",'2.3.1.2fin'!K179)</f>
        <v/>
      </c>
      <c r="L179" s="237" t="str">
        <f>IF('2.3.1.2fin'!L179=0,"",'2.3.1.2fin'!L179)</f>
        <v/>
      </c>
      <c r="M179" s="237" t="str">
        <f>IF('2.3.1.2fin'!M179=0,"",'2.3.1.2fin'!M179)</f>
        <v/>
      </c>
      <c r="N179" s="237" t="str">
        <f>IF('2.3.1.2fin'!N179=0,"",'2.3.1.2fin'!N179)</f>
        <v/>
      </c>
      <c r="O179" s="237" t="str">
        <f>IF('2.3.1.2fin'!O179=0,"",'2.3.1.2fin'!O179)</f>
        <v/>
      </c>
      <c r="P179" s="237" t="str">
        <f>IF('2.3.1.2fin'!P179=0,"",'2.3.1.2fin'!P179)</f>
        <v/>
      </c>
      <c r="Q179" s="237" t="str">
        <f>IF('2.3.1.2fin'!Q179=0,"",'2.3.1.2fin'!Q179)</f>
        <v/>
      </c>
      <c r="R179" s="237" t="str">
        <f>IF('2.3.1.2fin'!R179=0,"",'2.3.1.2fin'!R179)</f>
        <v/>
      </c>
      <c r="S179" s="237" t="str">
        <f>IF('2.3.1.2fin'!S179=0,"",'2.3.1.2fin'!S179)</f>
        <v/>
      </c>
      <c r="T179" s="237" t="str">
        <f>IF('2.3.1.2fin'!T179=0,"",'2.3.1.2fin'!T179)</f>
        <v/>
      </c>
      <c r="U179" s="237" t="str">
        <f>IF('2.3.1.2fin'!U179=0,"",'2.3.1.2fin'!U179)</f>
        <v/>
      </c>
      <c r="V179" s="237" t="str">
        <f>IF('2.3.1.2fin'!V179=0,"",'2.3.1.2fin'!V179)</f>
        <v/>
      </c>
      <c r="W179" s="237" t="str">
        <f>IF('2.3.1.2fin'!W179=0,"",'2.3.1.2fin'!W179)</f>
        <v/>
      </c>
      <c r="X179" s="237" t="str">
        <f>IF('2.3.1.2fin'!X179=0,"",'2.3.1.2fin'!X179)</f>
        <v/>
      </c>
      <c r="AA179" s="235"/>
    </row>
    <row r="180" spans="1:27" s="236" customFormat="1" x14ac:dyDescent="0.25">
      <c r="A180" s="237" t="str">
        <f>IF('2.3.1.2fin'!A180=0,"",'2.3.1.2fin'!A180)</f>
        <v>Precio m3</v>
      </c>
      <c r="B180" s="237">
        <f>IF('2.3.1.2fin'!B180=0,"",'2.3.1.2fin'!B180)</f>
        <v>1200</v>
      </c>
      <c r="C180" s="237">
        <f>IF('2.3.1.2fin'!C180=0,"",'2.3.1.2fin'!C180)</f>
        <v>1200</v>
      </c>
      <c r="D180" s="237">
        <f>IF('2.3.1.2fin'!D180=0,"",'2.3.1.2fin'!D180)</f>
        <v>1200</v>
      </c>
      <c r="E180" s="237" t="str">
        <f>IF('2.3.1.2fin'!E180=0,"",'2.3.1.2fin'!E180)</f>
        <v/>
      </c>
      <c r="F180" s="237" t="str">
        <f>IF('2.3.1.2fin'!F180=0,"",'2.3.1.2fin'!F180)</f>
        <v/>
      </c>
      <c r="G180" s="237" t="str">
        <f>IF('2.3.1.2fin'!G180=0,"",'2.3.1.2fin'!G180)</f>
        <v/>
      </c>
      <c r="H180" s="237" t="str">
        <f>IF('2.3.1.2fin'!H180=0,"",'2.3.1.2fin'!H180)</f>
        <v/>
      </c>
      <c r="I180" s="237" t="str">
        <f>IF('2.3.1.2fin'!I180=0,"",'2.3.1.2fin'!I180)</f>
        <v/>
      </c>
      <c r="J180" s="237" t="str">
        <f>IF('2.3.1.2fin'!J180=0,"",'2.3.1.2fin'!J180)</f>
        <v/>
      </c>
      <c r="K180" s="237" t="str">
        <f>IF('2.3.1.2fin'!K180=0,"",'2.3.1.2fin'!K180)</f>
        <v/>
      </c>
      <c r="L180" s="237" t="str">
        <f>IF('2.3.1.2fin'!L180=0,"",'2.3.1.2fin'!L180)</f>
        <v/>
      </c>
      <c r="M180" s="237" t="str">
        <f>IF('2.3.1.2fin'!M180=0,"",'2.3.1.2fin'!M180)</f>
        <v/>
      </c>
      <c r="N180" s="237" t="str">
        <f>IF('2.3.1.2fin'!N180=0,"",'2.3.1.2fin'!N180)</f>
        <v/>
      </c>
      <c r="O180" s="237" t="str">
        <f>IF('2.3.1.2fin'!O180=0,"",'2.3.1.2fin'!O180)</f>
        <v/>
      </c>
      <c r="P180" s="237" t="str">
        <f>IF('2.3.1.2fin'!P180=0,"",'2.3.1.2fin'!P180)</f>
        <v/>
      </c>
      <c r="Q180" s="237" t="str">
        <f>IF('2.3.1.2fin'!Q180=0,"",'2.3.1.2fin'!Q180)</f>
        <v/>
      </c>
      <c r="R180" s="237" t="str">
        <f>IF('2.3.1.2fin'!R180=0,"",'2.3.1.2fin'!R180)</f>
        <v/>
      </c>
      <c r="S180" s="237" t="str">
        <f>IF('2.3.1.2fin'!S180=0,"",'2.3.1.2fin'!S180)</f>
        <v/>
      </c>
      <c r="T180" s="237" t="str">
        <f>IF('2.3.1.2fin'!T180=0,"",'2.3.1.2fin'!T180)</f>
        <v/>
      </c>
      <c r="U180" s="237" t="str">
        <f>IF('2.3.1.2fin'!U180=0,"",'2.3.1.2fin'!U180)</f>
        <v/>
      </c>
      <c r="V180" s="237" t="str">
        <f>IF('2.3.1.2fin'!V180=0,"",'2.3.1.2fin'!V180)</f>
        <v/>
      </c>
      <c r="W180" s="237" t="str">
        <f>IF('2.3.1.2fin'!W180=0,"",'2.3.1.2fin'!W180)</f>
        <v/>
      </c>
      <c r="X180" s="237" t="str">
        <f>IF('2.3.1.2fin'!X180=0,"",'2.3.1.2fin'!X180)</f>
        <v/>
      </c>
      <c r="AA180" s="235"/>
    </row>
    <row r="181" spans="1:27" s="236" customFormat="1" x14ac:dyDescent="0.25">
      <c r="A181" s="237" t="str">
        <f>IF('2.3.1.2fin'!A181=0,"",'2.3.1.2fin'!A181)</f>
        <v>Ingresos</v>
      </c>
      <c r="B181" s="237">
        <f>IF('2.3.1.2fin'!B181=0,"",'2.3.1.2fin'!B181)</f>
        <v>3552390.24</v>
      </c>
      <c r="C181" s="237">
        <f>IF('2.3.1.2fin'!C181=0,"",'2.3.1.2fin'!C181)</f>
        <v>3673249.44</v>
      </c>
      <c r="D181" s="237">
        <f>IF('2.3.1.2fin'!D181=0,"",'2.3.1.2fin'!D181)</f>
        <v>1986085.92</v>
      </c>
      <c r="E181" s="237" t="str">
        <f>IF('2.3.1.2fin'!E181=0,"",'2.3.1.2fin'!E181)</f>
        <v/>
      </c>
      <c r="F181" s="237" t="str">
        <f>IF('2.3.1.2fin'!F181=0,"",'2.3.1.2fin'!F181)</f>
        <v/>
      </c>
      <c r="G181" s="237" t="str">
        <f>IF('2.3.1.2fin'!G181=0,"",'2.3.1.2fin'!G181)</f>
        <v/>
      </c>
      <c r="H181" s="237" t="str">
        <f>IF('2.3.1.2fin'!H181=0,"",'2.3.1.2fin'!H181)</f>
        <v/>
      </c>
      <c r="I181" s="237" t="str">
        <f>IF('2.3.1.2fin'!I181=0,"",'2.3.1.2fin'!I181)</f>
        <v/>
      </c>
      <c r="J181" s="237" t="str">
        <f>IF('2.3.1.2fin'!J181=0,"",'2.3.1.2fin'!J181)</f>
        <v/>
      </c>
      <c r="K181" s="237" t="str">
        <f>IF('2.3.1.2fin'!K181=0,"",'2.3.1.2fin'!K181)</f>
        <v/>
      </c>
      <c r="L181" s="237" t="str">
        <f>IF('2.3.1.2fin'!L181=0,"",'2.3.1.2fin'!L181)</f>
        <v/>
      </c>
      <c r="M181" s="237" t="str">
        <f>IF('2.3.1.2fin'!M181=0,"",'2.3.1.2fin'!M181)</f>
        <v/>
      </c>
      <c r="N181" s="237" t="str">
        <f>IF('2.3.1.2fin'!N181=0,"",'2.3.1.2fin'!N181)</f>
        <v/>
      </c>
      <c r="O181" s="237" t="str">
        <f>IF('2.3.1.2fin'!O181=0,"",'2.3.1.2fin'!O181)</f>
        <v/>
      </c>
      <c r="P181" s="237" t="str">
        <f>IF('2.3.1.2fin'!P181=0,"",'2.3.1.2fin'!P181)</f>
        <v/>
      </c>
      <c r="Q181" s="237" t="str">
        <f>IF('2.3.1.2fin'!Q181=0,"",'2.3.1.2fin'!Q181)</f>
        <v/>
      </c>
      <c r="R181" s="237" t="str">
        <f>IF('2.3.1.2fin'!R181=0,"",'2.3.1.2fin'!R181)</f>
        <v/>
      </c>
      <c r="S181" s="237" t="str">
        <f>IF('2.3.1.2fin'!S181=0,"",'2.3.1.2fin'!S181)</f>
        <v/>
      </c>
      <c r="T181" s="237" t="str">
        <f>IF('2.3.1.2fin'!T181=0,"",'2.3.1.2fin'!T181)</f>
        <v/>
      </c>
      <c r="U181" s="237" t="str">
        <f>IF('2.3.1.2fin'!U181=0,"",'2.3.1.2fin'!U181)</f>
        <v/>
      </c>
      <c r="V181" s="237" t="str">
        <f>IF('2.3.1.2fin'!V181=0,"",'2.3.1.2fin'!V181)</f>
        <v/>
      </c>
      <c r="W181" s="237" t="str">
        <f>IF('2.3.1.2fin'!W181=0,"",'2.3.1.2fin'!W181)</f>
        <v/>
      </c>
      <c r="X181" s="237" t="str">
        <f>IF('2.3.1.2fin'!X181=0,"",'2.3.1.2fin'!X181)</f>
        <v/>
      </c>
      <c r="AA181" s="235"/>
    </row>
    <row r="182" spans="1:27" s="236" customFormat="1" x14ac:dyDescent="0.25">
      <c r="A182" s="237" t="str">
        <f>IF('2.3.1.2fin'!A182=0,"",'2.3.1.2fin'!A182)</f>
        <v>PINO, TERCIARIO</v>
      </c>
      <c r="B182" s="237" t="str">
        <f>IF('2.3.1.2fin'!B182=0,"",'2.3.1.2fin'!B182)</f>
        <v/>
      </c>
      <c r="C182" s="237" t="str">
        <f>IF('2.3.1.2fin'!C182=0,"",'2.3.1.2fin'!C182)</f>
        <v/>
      </c>
      <c r="D182" s="237" t="str">
        <f>IF('2.3.1.2fin'!D182=0,"",'2.3.1.2fin'!D182)</f>
        <v/>
      </c>
      <c r="E182" s="237" t="str">
        <f>IF('2.3.1.2fin'!E182=0,"",'2.3.1.2fin'!E182)</f>
        <v/>
      </c>
      <c r="F182" s="237" t="str">
        <f>IF('2.3.1.2fin'!F182=0,"",'2.3.1.2fin'!F182)</f>
        <v/>
      </c>
      <c r="G182" s="237" t="str">
        <f>IF('2.3.1.2fin'!G182=0,"",'2.3.1.2fin'!G182)</f>
        <v/>
      </c>
      <c r="H182" s="237" t="str">
        <f>IF('2.3.1.2fin'!H182=0,"",'2.3.1.2fin'!H182)</f>
        <v/>
      </c>
      <c r="I182" s="237" t="str">
        <f>IF('2.3.1.2fin'!I182=0,"",'2.3.1.2fin'!I182)</f>
        <v/>
      </c>
      <c r="J182" s="237" t="str">
        <f>IF('2.3.1.2fin'!J182=0,"",'2.3.1.2fin'!J182)</f>
        <v/>
      </c>
      <c r="K182" s="237" t="str">
        <f>IF('2.3.1.2fin'!K182=0,"",'2.3.1.2fin'!K182)</f>
        <v/>
      </c>
      <c r="L182" s="237" t="str">
        <f>IF('2.3.1.2fin'!L182=0,"",'2.3.1.2fin'!L182)</f>
        <v/>
      </c>
      <c r="M182" s="237" t="str">
        <f>IF('2.3.1.2fin'!M182=0,"",'2.3.1.2fin'!M182)</f>
        <v/>
      </c>
      <c r="N182" s="237" t="str">
        <f>IF('2.3.1.2fin'!N182=0,"",'2.3.1.2fin'!N182)</f>
        <v/>
      </c>
      <c r="O182" s="237" t="str">
        <f>IF('2.3.1.2fin'!O182=0,"",'2.3.1.2fin'!O182)</f>
        <v/>
      </c>
      <c r="P182" s="237" t="str">
        <f>IF('2.3.1.2fin'!P182=0,"",'2.3.1.2fin'!P182)</f>
        <v/>
      </c>
      <c r="Q182" s="237" t="str">
        <f>IF('2.3.1.2fin'!Q182=0,"",'2.3.1.2fin'!Q182)</f>
        <v/>
      </c>
      <c r="R182" s="237" t="str">
        <f>IF('2.3.1.2fin'!R182=0,"",'2.3.1.2fin'!R182)</f>
        <v/>
      </c>
      <c r="S182" s="237" t="str">
        <f>IF('2.3.1.2fin'!S182=0,"",'2.3.1.2fin'!S182)</f>
        <v/>
      </c>
      <c r="T182" s="237" t="str">
        <f>IF('2.3.1.2fin'!T182=0,"",'2.3.1.2fin'!T182)</f>
        <v/>
      </c>
      <c r="U182" s="237" t="str">
        <f>IF('2.3.1.2fin'!U182=0,"",'2.3.1.2fin'!U182)</f>
        <v/>
      </c>
      <c r="V182" s="237" t="str">
        <f>IF('2.3.1.2fin'!V182=0,"",'2.3.1.2fin'!V182)</f>
        <v/>
      </c>
      <c r="W182" s="237" t="str">
        <f>IF('2.3.1.2fin'!W182=0,"",'2.3.1.2fin'!W182)</f>
        <v/>
      </c>
      <c r="X182" s="237" t="str">
        <f>IF('2.3.1.2fin'!X182=0,"",'2.3.1.2fin'!X182)</f>
        <v/>
      </c>
      <c r="AA182" s="235"/>
    </row>
    <row r="183" spans="1:27" s="236" customFormat="1" x14ac:dyDescent="0.25">
      <c r="A183" s="237" t="str">
        <f>IF('2.3.1.2fin'!A183=0,"",'2.3.1.2fin'!A183)</f>
        <v>Precio m3</v>
      </c>
      <c r="B183" s="237" t="str">
        <f>IF('2.3.1.2fin'!B183=0,"",'2.3.1.2fin'!B183)</f>
        <v/>
      </c>
      <c r="C183" s="237" t="str">
        <f>IF('2.3.1.2fin'!C183=0,"",'2.3.1.2fin'!C183)</f>
        <v/>
      </c>
      <c r="D183" s="237" t="str">
        <f>IF('2.3.1.2fin'!D183=0,"",'2.3.1.2fin'!D183)</f>
        <v/>
      </c>
      <c r="E183" s="237" t="str">
        <f>IF('2.3.1.2fin'!E183=0,"",'2.3.1.2fin'!E183)</f>
        <v/>
      </c>
      <c r="F183" s="237" t="str">
        <f>IF('2.3.1.2fin'!F183=0,"",'2.3.1.2fin'!F183)</f>
        <v/>
      </c>
      <c r="G183" s="237" t="str">
        <f>IF('2.3.1.2fin'!G183=0,"",'2.3.1.2fin'!G183)</f>
        <v/>
      </c>
      <c r="H183" s="237" t="str">
        <f>IF('2.3.1.2fin'!H183=0,"",'2.3.1.2fin'!H183)</f>
        <v/>
      </c>
      <c r="I183" s="237" t="str">
        <f>IF('2.3.1.2fin'!I183=0,"",'2.3.1.2fin'!I183)</f>
        <v/>
      </c>
      <c r="J183" s="237" t="str">
        <f>IF('2.3.1.2fin'!J183=0,"",'2.3.1.2fin'!J183)</f>
        <v/>
      </c>
      <c r="K183" s="237" t="str">
        <f>IF('2.3.1.2fin'!K183=0,"",'2.3.1.2fin'!K183)</f>
        <v/>
      </c>
      <c r="L183" s="237" t="str">
        <f>IF('2.3.1.2fin'!L183=0,"",'2.3.1.2fin'!L183)</f>
        <v/>
      </c>
      <c r="M183" s="237" t="str">
        <f>IF('2.3.1.2fin'!M183=0,"",'2.3.1.2fin'!M183)</f>
        <v/>
      </c>
      <c r="N183" s="237" t="str">
        <f>IF('2.3.1.2fin'!N183=0,"",'2.3.1.2fin'!N183)</f>
        <v/>
      </c>
      <c r="O183" s="237" t="str">
        <f>IF('2.3.1.2fin'!O183=0,"",'2.3.1.2fin'!O183)</f>
        <v/>
      </c>
      <c r="P183" s="237" t="str">
        <f>IF('2.3.1.2fin'!P183=0,"",'2.3.1.2fin'!P183)</f>
        <v/>
      </c>
      <c r="Q183" s="237" t="str">
        <f>IF('2.3.1.2fin'!Q183=0,"",'2.3.1.2fin'!Q183)</f>
        <v/>
      </c>
      <c r="R183" s="237" t="str">
        <f>IF('2.3.1.2fin'!R183=0,"",'2.3.1.2fin'!R183)</f>
        <v/>
      </c>
      <c r="S183" s="237" t="str">
        <f>IF('2.3.1.2fin'!S183=0,"",'2.3.1.2fin'!S183)</f>
        <v/>
      </c>
      <c r="T183" s="237" t="str">
        <f>IF('2.3.1.2fin'!T183=0,"",'2.3.1.2fin'!T183)</f>
        <v/>
      </c>
      <c r="U183" s="237" t="str">
        <f>IF('2.3.1.2fin'!U183=0,"",'2.3.1.2fin'!U183)</f>
        <v/>
      </c>
      <c r="V183" s="237" t="str">
        <f>IF('2.3.1.2fin'!V183=0,"",'2.3.1.2fin'!V183)</f>
        <v/>
      </c>
      <c r="W183" s="237" t="str">
        <f>IF('2.3.1.2fin'!W183=0,"",'2.3.1.2fin'!W183)</f>
        <v/>
      </c>
      <c r="X183" s="237" t="str">
        <f>IF('2.3.1.2fin'!X183=0,"",'2.3.1.2fin'!X183)</f>
        <v/>
      </c>
      <c r="AA183" s="235"/>
    </row>
    <row r="184" spans="1:27" s="236" customFormat="1" x14ac:dyDescent="0.25">
      <c r="A184" s="237" t="str">
        <f>IF('2.3.1.2fin'!A184=0,"",'2.3.1.2fin'!A184)</f>
        <v>Ingresos</v>
      </c>
      <c r="B184" s="237" t="str">
        <f>IF('2.3.1.2fin'!B184=0,"",'2.3.1.2fin'!B184)</f>
        <v/>
      </c>
      <c r="C184" s="237" t="str">
        <f>IF('2.3.1.2fin'!C184=0,"",'2.3.1.2fin'!C184)</f>
        <v/>
      </c>
      <c r="D184" s="237" t="str">
        <f>IF('2.3.1.2fin'!D184=0,"",'2.3.1.2fin'!D184)</f>
        <v/>
      </c>
      <c r="E184" s="237" t="str">
        <f>IF('2.3.1.2fin'!E184=0,"",'2.3.1.2fin'!E184)</f>
        <v/>
      </c>
      <c r="F184" s="237" t="str">
        <f>IF('2.3.1.2fin'!F184=0,"",'2.3.1.2fin'!F184)</f>
        <v/>
      </c>
      <c r="G184" s="237" t="str">
        <f>IF('2.3.1.2fin'!G184=0,"",'2.3.1.2fin'!G184)</f>
        <v/>
      </c>
      <c r="H184" s="237" t="str">
        <f>IF('2.3.1.2fin'!H184=0,"",'2.3.1.2fin'!H184)</f>
        <v/>
      </c>
      <c r="I184" s="237" t="str">
        <f>IF('2.3.1.2fin'!I184=0,"",'2.3.1.2fin'!I184)</f>
        <v/>
      </c>
      <c r="J184" s="237" t="str">
        <f>IF('2.3.1.2fin'!J184=0,"",'2.3.1.2fin'!J184)</f>
        <v/>
      </c>
      <c r="K184" s="237" t="str">
        <f>IF('2.3.1.2fin'!K184=0,"",'2.3.1.2fin'!K184)</f>
        <v/>
      </c>
      <c r="L184" s="237" t="str">
        <f>IF('2.3.1.2fin'!L184=0,"",'2.3.1.2fin'!L184)</f>
        <v/>
      </c>
      <c r="M184" s="237" t="str">
        <f>IF('2.3.1.2fin'!M184=0,"",'2.3.1.2fin'!M184)</f>
        <v/>
      </c>
      <c r="N184" s="237" t="str">
        <f>IF('2.3.1.2fin'!N184=0,"",'2.3.1.2fin'!N184)</f>
        <v/>
      </c>
      <c r="O184" s="237" t="str">
        <f>IF('2.3.1.2fin'!O184=0,"",'2.3.1.2fin'!O184)</f>
        <v/>
      </c>
      <c r="P184" s="237" t="str">
        <f>IF('2.3.1.2fin'!P184=0,"",'2.3.1.2fin'!P184)</f>
        <v/>
      </c>
      <c r="Q184" s="237" t="str">
        <f>IF('2.3.1.2fin'!Q184=0,"",'2.3.1.2fin'!Q184)</f>
        <v/>
      </c>
      <c r="R184" s="237" t="str">
        <f>IF('2.3.1.2fin'!R184=0,"",'2.3.1.2fin'!R184)</f>
        <v/>
      </c>
      <c r="S184" s="237" t="str">
        <f>IF('2.3.1.2fin'!S184=0,"",'2.3.1.2fin'!S184)</f>
        <v/>
      </c>
      <c r="T184" s="237" t="str">
        <f>IF('2.3.1.2fin'!T184=0,"",'2.3.1.2fin'!T184)</f>
        <v/>
      </c>
      <c r="U184" s="237" t="str">
        <f>IF('2.3.1.2fin'!U184=0,"",'2.3.1.2fin'!U184)</f>
        <v/>
      </c>
      <c r="V184" s="237" t="str">
        <f>IF('2.3.1.2fin'!V184=0,"",'2.3.1.2fin'!V184)</f>
        <v/>
      </c>
      <c r="W184" s="237" t="str">
        <f>IF('2.3.1.2fin'!W184=0,"",'2.3.1.2fin'!W184)</f>
        <v/>
      </c>
      <c r="X184" s="237" t="str">
        <f>IF('2.3.1.2fin'!X184=0,"",'2.3.1.2fin'!X184)</f>
        <v/>
      </c>
      <c r="AA184" s="235"/>
    </row>
    <row r="185" spans="1:27" s="236" customFormat="1" x14ac:dyDescent="0.25">
      <c r="A185" s="237" t="str">
        <f>IF('2.3.1.2fin'!A185=0,"",'2.3.1.2fin'!A185)</f>
        <v>ENCINO</v>
      </c>
      <c r="B185" s="237">
        <f>IF('2.3.1.2fin'!B185=0,"",'2.3.1.2fin'!B185)</f>
        <v>3603.26</v>
      </c>
      <c r="C185" s="237">
        <f>IF('2.3.1.2fin'!C185=0,"",'2.3.1.2fin'!C185)</f>
        <v>3573.66</v>
      </c>
      <c r="D185" s="237">
        <f>IF('2.3.1.2fin'!D185=0,"",'2.3.1.2fin'!D185)</f>
        <v>1260</v>
      </c>
      <c r="E185" s="237" t="str">
        <f>IF('2.3.1.2fin'!E185=0,"",'2.3.1.2fin'!E185)</f>
        <v/>
      </c>
      <c r="F185" s="237" t="str">
        <f>IF('2.3.1.2fin'!F185=0,"",'2.3.1.2fin'!F185)</f>
        <v/>
      </c>
      <c r="G185" s="237" t="str">
        <f>IF('2.3.1.2fin'!G185=0,"",'2.3.1.2fin'!G185)</f>
        <v/>
      </c>
      <c r="H185" s="237" t="str">
        <f>IF('2.3.1.2fin'!H185=0,"",'2.3.1.2fin'!H185)</f>
        <v/>
      </c>
      <c r="I185" s="237" t="str">
        <f>IF('2.3.1.2fin'!I185=0,"",'2.3.1.2fin'!I185)</f>
        <v/>
      </c>
      <c r="J185" s="237" t="str">
        <f>IF('2.3.1.2fin'!J185=0,"",'2.3.1.2fin'!J185)</f>
        <v/>
      </c>
      <c r="K185" s="237" t="str">
        <f>IF('2.3.1.2fin'!K185=0,"",'2.3.1.2fin'!K185)</f>
        <v/>
      </c>
      <c r="L185" s="237" t="str">
        <f>IF('2.3.1.2fin'!L185=0,"",'2.3.1.2fin'!L185)</f>
        <v/>
      </c>
      <c r="M185" s="237" t="str">
        <f>IF('2.3.1.2fin'!M185=0,"",'2.3.1.2fin'!M185)</f>
        <v/>
      </c>
      <c r="N185" s="237" t="str">
        <f>IF('2.3.1.2fin'!N185=0,"",'2.3.1.2fin'!N185)</f>
        <v/>
      </c>
      <c r="O185" s="237" t="str">
        <f>IF('2.3.1.2fin'!O185=0,"",'2.3.1.2fin'!O185)</f>
        <v/>
      </c>
      <c r="P185" s="237" t="str">
        <f>IF('2.3.1.2fin'!P185=0,"",'2.3.1.2fin'!P185)</f>
        <v/>
      </c>
      <c r="Q185" s="237" t="str">
        <f>IF('2.3.1.2fin'!Q185=0,"",'2.3.1.2fin'!Q185)</f>
        <v/>
      </c>
      <c r="R185" s="237" t="str">
        <f>IF('2.3.1.2fin'!R185=0,"",'2.3.1.2fin'!R185)</f>
        <v/>
      </c>
      <c r="S185" s="237" t="str">
        <f>IF('2.3.1.2fin'!S185=0,"",'2.3.1.2fin'!S185)</f>
        <v/>
      </c>
      <c r="T185" s="237" t="str">
        <f>IF('2.3.1.2fin'!T185=0,"",'2.3.1.2fin'!T185)</f>
        <v/>
      </c>
      <c r="U185" s="237" t="str">
        <f>IF('2.3.1.2fin'!U185=0,"",'2.3.1.2fin'!U185)</f>
        <v/>
      </c>
      <c r="V185" s="237" t="str">
        <f>IF('2.3.1.2fin'!V185=0,"",'2.3.1.2fin'!V185)</f>
        <v/>
      </c>
      <c r="W185" s="237" t="str">
        <f>IF('2.3.1.2fin'!W185=0,"",'2.3.1.2fin'!W185)</f>
        <v/>
      </c>
      <c r="X185" s="237" t="str">
        <f>IF('2.3.1.2fin'!X185=0,"",'2.3.1.2fin'!X185)</f>
        <v/>
      </c>
      <c r="AA185" s="235"/>
    </row>
    <row r="186" spans="1:27" s="236" customFormat="1" x14ac:dyDescent="0.25">
      <c r="A186" s="237" t="str">
        <f>IF('2.3.1.2fin'!A186=0,"",'2.3.1.2fin'!A186)</f>
        <v>Precio m3</v>
      </c>
      <c r="B186" s="237">
        <f>IF('2.3.1.2fin'!B186=0,"",'2.3.1.2fin'!B186)</f>
        <v>400</v>
      </c>
      <c r="C186" s="237">
        <f>IF('2.3.1.2fin'!C186=0,"",'2.3.1.2fin'!C186)</f>
        <v>400</v>
      </c>
      <c r="D186" s="237">
        <f>IF('2.3.1.2fin'!D186=0,"",'2.3.1.2fin'!D186)</f>
        <v>400</v>
      </c>
      <c r="E186" s="237" t="str">
        <f>IF('2.3.1.2fin'!E186=0,"",'2.3.1.2fin'!E186)</f>
        <v/>
      </c>
      <c r="F186" s="237" t="str">
        <f>IF('2.3.1.2fin'!F186=0,"",'2.3.1.2fin'!F186)</f>
        <v/>
      </c>
      <c r="G186" s="237" t="str">
        <f>IF('2.3.1.2fin'!G186=0,"",'2.3.1.2fin'!G186)</f>
        <v/>
      </c>
      <c r="H186" s="237" t="str">
        <f>IF('2.3.1.2fin'!H186=0,"",'2.3.1.2fin'!H186)</f>
        <v/>
      </c>
      <c r="I186" s="237" t="str">
        <f>IF('2.3.1.2fin'!I186=0,"",'2.3.1.2fin'!I186)</f>
        <v/>
      </c>
      <c r="J186" s="237" t="str">
        <f>IF('2.3.1.2fin'!J186=0,"",'2.3.1.2fin'!J186)</f>
        <v/>
      </c>
      <c r="K186" s="237" t="str">
        <f>IF('2.3.1.2fin'!K186=0,"",'2.3.1.2fin'!K186)</f>
        <v/>
      </c>
      <c r="L186" s="237" t="str">
        <f>IF('2.3.1.2fin'!L186=0,"",'2.3.1.2fin'!L186)</f>
        <v/>
      </c>
      <c r="M186" s="237" t="str">
        <f>IF('2.3.1.2fin'!M186=0,"",'2.3.1.2fin'!M186)</f>
        <v/>
      </c>
      <c r="N186" s="237" t="str">
        <f>IF('2.3.1.2fin'!N186=0,"",'2.3.1.2fin'!N186)</f>
        <v/>
      </c>
      <c r="O186" s="237" t="str">
        <f>IF('2.3.1.2fin'!O186=0,"",'2.3.1.2fin'!O186)</f>
        <v/>
      </c>
      <c r="P186" s="237" t="str">
        <f>IF('2.3.1.2fin'!P186=0,"",'2.3.1.2fin'!P186)</f>
        <v/>
      </c>
      <c r="Q186" s="237" t="str">
        <f>IF('2.3.1.2fin'!Q186=0,"",'2.3.1.2fin'!Q186)</f>
        <v/>
      </c>
      <c r="R186" s="237" t="str">
        <f>IF('2.3.1.2fin'!R186=0,"",'2.3.1.2fin'!R186)</f>
        <v/>
      </c>
      <c r="S186" s="237" t="str">
        <f>IF('2.3.1.2fin'!S186=0,"",'2.3.1.2fin'!S186)</f>
        <v/>
      </c>
      <c r="T186" s="237" t="str">
        <f>IF('2.3.1.2fin'!T186=0,"",'2.3.1.2fin'!T186)</f>
        <v/>
      </c>
      <c r="U186" s="237" t="str">
        <f>IF('2.3.1.2fin'!U186=0,"",'2.3.1.2fin'!U186)</f>
        <v/>
      </c>
      <c r="V186" s="237" t="str">
        <f>IF('2.3.1.2fin'!V186=0,"",'2.3.1.2fin'!V186)</f>
        <v/>
      </c>
      <c r="W186" s="237" t="str">
        <f>IF('2.3.1.2fin'!W186=0,"",'2.3.1.2fin'!W186)</f>
        <v/>
      </c>
      <c r="X186" s="237" t="str">
        <f>IF('2.3.1.2fin'!X186=0,"",'2.3.1.2fin'!X186)</f>
        <v/>
      </c>
      <c r="AA186" s="235"/>
    </row>
    <row r="187" spans="1:27" s="236" customFormat="1" x14ac:dyDescent="0.25">
      <c r="A187" s="237" t="str">
        <f>IF('2.3.1.2fin'!A187=0,"",'2.3.1.2fin'!A187)</f>
        <v>Ingresos</v>
      </c>
      <c r="B187" s="237">
        <f>IF('2.3.1.2fin'!B187=0,"",'2.3.1.2fin'!B187)</f>
        <v>1441304</v>
      </c>
      <c r="C187" s="237">
        <f>IF('2.3.1.2fin'!C187=0,"",'2.3.1.2fin'!C187)</f>
        <v>1429464</v>
      </c>
      <c r="D187" s="237">
        <f>IF('2.3.1.2fin'!D187=0,"",'2.3.1.2fin'!D187)</f>
        <v>504000</v>
      </c>
      <c r="E187" s="237" t="str">
        <f>IF('2.3.1.2fin'!E187=0,"",'2.3.1.2fin'!E187)</f>
        <v/>
      </c>
      <c r="F187" s="237" t="str">
        <f>IF('2.3.1.2fin'!F187=0,"",'2.3.1.2fin'!F187)</f>
        <v/>
      </c>
      <c r="G187" s="237" t="str">
        <f>IF('2.3.1.2fin'!G187=0,"",'2.3.1.2fin'!G187)</f>
        <v/>
      </c>
      <c r="H187" s="237" t="str">
        <f>IF('2.3.1.2fin'!H187=0,"",'2.3.1.2fin'!H187)</f>
        <v/>
      </c>
      <c r="I187" s="237" t="str">
        <f>IF('2.3.1.2fin'!I187=0,"",'2.3.1.2fin'!I187)</f>
        <v/>
      </c>
      <c r="J187" s="237" t="str">
        <f>IF('2.3.1.2fin'!J187=0,"",'2.3.1.2fin'!J187)</f>
        <v/>
      </c>
      <c r="K187" s="237" t="str">
        <f>IF('2.3.1.2fin'!K187=0,"",'2.3.1.2fin'!K187)</f>
        <v/>
      </c>
      <c r="L187" s="237" t="str">
        <f>IF('2.3.1.2fin'!L187=0,"",'2.3.1.2fin'!L187)</f>
        <v/>
      </c>
      <c r="M187" s="237" t="str">
        <f>IF('2.3.1.2fin'!M187=0,"",'2.3.1.2fin'!M187)</f>
        <v/>
      </c>
      <c r="N187" s="237" t="str">
        <f>IF('2.3.1.2fin'!N187=0,"",'2.3.1.2fin'!N187)</f>
        <v/>
      </c>
      <c r="O187" s="237" t="str">
        <f>IF('2.3.1.2fin'!O187=0,"",'2.3.1.2fin'!O187)</f>
        <v/>
      </c>
      <c r="P187" s="237" t="str">
        <f>IF('2.3.1.2fin'!P187=0,"",'2.3.1.2fin'!P187)</f>
        <v/>
      </c>
      <c r="Q187" s="237" t="str">
        <f>IF('2.3.1.2fin'!Q187=0,"",'2.3.1.2fin'!Q187)</f>
        <v/>
      </c>
      <c r="R187" s="237" t="str">
        <f>IF('2.3.1.2fin'!R187=0,"",'2.3.1.2fin'!R187)</f>
        <v/>
      </c>
      <c r="S187" s="237" t="str">
        <f>IF('2.3.1.2fin'!S187=0,"",'2.3.1.2fin'!S187)</f>
        <v/>
      </c>
      <c r="T187" s="237" t="str">
        <f>IF('2.3.1.2fin'!T187=0,"",'2.3.1.2fin'!T187)</f>
        <v/>
      </c>
      <c r="U187" s="237" t="str">
        <f>IF('2.3.1.2fin'!U187=0,"",'2.3.1.2fin'!U187)</f>
        <v/>
      </c>
      <c r="V187" s="237" t="str">
        <f>IF('2.3.1.2fin'!V187=0,"",'2.3.1.2fin'!V187)</f>
        <v/>
      </c>
      <c r="W187" s="237" t="str">
        <f>IF('2.3.1.2fin'!W187=0,"",'2.3.1.2fin'!W187)</f>
        <v/>
      </c>
      <c r="X187" s="237" t="str">
        <f>IF('2.3.1.2fin'!X187=0,"",'2.3.1.2fin'!X187)</f>
        <v/>
      </c>
      <c r="AA187" s="235"/>
    </row>
    <row r="188" spans="1:27" s="236" customFormat="1" x14ac:dyDescent="0.25">
      <c r="A188" s="237" t="str">
        <f>IF('2.3.1.2fin'!A188=0,"",'2.3.1.2fin'!A188)</f>
        <v>INGRESOS TOTALES</v>
      </c>
      <c r="B188" s="237">
        <f>IF('2.3.1.2fin'!B188=0,"",'2.3.1.2fin'!B188)</f>
        <v>14509025.24</v>
      </c>
      <c r="C188" s="237">
        <f>IF('2.3.1.2fin'!C188=0,"",'2.3.1.2fin'!C188)</f>
        <v>14941774.439999999</v>
      </c>
      <c r="D188" s="237">
        <f>IF('2.3.1.2fin'!D188=0,"",'2.3.1.2fin'!D188)</f>
        <v>7809958.9199999999</v>
      </c>
      <c r="E188" s="237" t="str">
        <f>IF('2.3.1.2fin'!E188=0,"",'2.3.1.2fin'!E188)</f>
        <v/>
      </c>
      <c r="F188" s="237" t="str">
        <f>IF('2.3.1.2fin'!F188=0,"",'2.3.1.2fin'!F188)</f>
        <v/>
      </c>
      <c r="G188" s="237" t="str">
        <f>IF('2.3.1.2fin'!G188=0,"",'2.3.1.2fin'!G188)</f>
        <v/>
      </c>
      <c r="H188" s="237" t="str">
        <f>IF('2.3.1.2fin'!H188=0,"",'2.3.1.2fin'!H188)</f>
        <v/>
      </c>
      <c r="I188" s="237" t="str">
        <f>IF('2.3.1.2fin'!I188=0,"",'2.3.1.2fin'!I188)</f>
        <v/>
      </c>
      <c r="J188" s="237" t="str">
        <f>IF('2.3.1.2fin'!J188=0,"",'2.3.1.2fin'!J188)</f>
        <v/>
      </c>
      <c r="K188" s="237" t="str">
        <f>IF('2.3.1.2fin'!K188=0,"",'2.3.1.2fin'!K188)</f>
        <v/>
      </c>
      <c r="L188" s="237" t="str">
        <f>IF('2.3.1.2fin'!L188=0,"",'2.3.1.2fin'!L188)</f>
        <v/>
      </c>
      <c r="M188" s="237" t="str">
        <f>IF('2.3.1.2fin'!M188=0,"",'2.3.1.2fin'!M188)</f>
        <v/>
      </c>
      <c r="N188" s="237" t="str">
        <f>IF('2.3.1.2fin'!N188=0,"",'2.3.1.2fin'!N188)</f>
        <v/>
      </c>
      <c r="O188" s="237" t="str">
        <f>IF('2.3.1.2fin'!O188=0,"",'2.3.1.2fin'!O188)</f>
        <v/>
      </c>
      <c r="P188" s="237" t="str">
        <f>IF('2.3.1.2fin'!P188=0,"",'2.3.1.2fin'!P188)</f>
        <v/>
      </c>
      <c r="Q188" s="237" t="str">
        <f>IF('2.3.1.2fin'!Q188=0,"",'2.3.1.2fin'!Q188)</f>
        <v/>
      </c>
      <c r="R188" s="237" t="str">
        <f>IF('2.3.1.2fin'!R188=0,"",'2.3.1.2fin'!R188)</f>
        <v/>
      </c>
      <c r="S188" s="237" t="str">
        <f>IF('2.3.1.2fin'!S188=0,"",'2.3.1.2fin'!S188)</f>
        <v/>
      </c>
      <c r="T188" s="237" t="str">
        <f>IF('2.3.1.2fin'!T188=0,"",'2.3.1.2fin'!T188)</f>
        <v/>
      </c>
      <c r="U188" s="237" t="str">
        <f>IF('2.3.1.2fin'!U188=0,"",'2.3.1.2fin'!U188)</f>
        <v/>
      </c>
      <c r="V188" s="237" t="str">
        <f>IF('2.3.1.2fin'!V188=0,"",'2.3.1.2fin'!V188)</f>
        <v/>
      </c>
      <c r="W188" s="237" t="str">
        <f>IF('2.3.1.2fin'!W188=0,"",'2.3.1.2fin'!W188)</f>
        <v/>
      </c>
      <c r="X188" s="237" t="str">
        <f>IF('2.3.1.2fin'!X188=0,"",'2.3.1.2fin'!X188)</f>
        <v/>
      </c>
      <c r="AA188" s="235"/>
    </row>
    <row r="189" spans="1:27" s="236" customFormat="1" x14ac:dyDescent="0.25">
      <c r="A189" s="237" t="str">
        <f>IF('2.3.1.2fin'!A189=0,"",'2.3.1.2fin'!A189)</f>
        <v/>
      </c>
      <c r="B189" s="237" t="str">
        <f>IF('2.3.1.2fin'!B189=0,"",'2.3.1.2fin'!B189)</f>
        <v/>
      </c>
      <c r="C189" s="237" t="str">
        <f>IF('2.3.1.2fin'!C189=0,"",'2.3.1.2fin'!C189)</f>
        <v/>
      </c>
      <c r="D189" s="237" t="str">
        <f>IF('2.3.1.2fin'!D189=0,"",'2.3.1.2fin'!D189)</f>
        <v/>
      </c>
      <c r="E189" s="237" t="str">
        <f>IF('2.3.1.2fin'!E189=0,"",'2.3.1.2fin'!E189)</f>
        <v/>
      </c>
      <c r="F189" s="237" t="str">
        <f>IF('2.3.1.2fin'!F189=0,"",'2.3.1.2fin'!F189)</f>
        <v/>
      </c>
      <c r="G189" s="237" t="str">
        <f>IF('2.3.1.2fin'!G189=0,"",'2.3.1.2fin'!G189)</f>
        <v/>
      </c>
      <c r="H189" s="237" t="str">
        <f>IF('2.3.1.2fin'!H189=0,"",'2.3.1.2fin'!H189)</f>
        <v/>
      </c>
      <c r="I189" s="237" t="str">
        <f>IF('2.3.1.2fin'!I189=0,"",'2.3.1.2fin'!I189)</f>
        <v/>
      </c>
      <c r="J189" s="237" t="str">
        <f>IF('2.3.1.2fin'!J189=0,"",'2.3.1.2fin'!J189)</f>
        <v/>
      </c>
      <c r="K189" s="237" t="str">
        <f>IF('2.3.1.2fin'!K189=0,"",'2.3.1.2fin'!K189)</f>
        <v/>
      </c>
      <c r="L189" s="237" t="str">
        <f>IF('2.3.1.2fin'!L189=0,"",'2.3.1.2fin'!L189)</f>
        <v/>
      </c>
      <c r="M189" s="237" t="str">
        <f>IF('2.3.1.2fin'!M189=0,"",'2.3.1.2fin'!M189)</f>
        <v/>
      </c>
      <c r="N189" s="237" t="str">
        <f>IF('2.3.1.2fin'!N189=0,"",'2.3.1.2fin'!N189)</f>
        <v/>
      </c>
      <c r="O189" s="237" t="str">
        <f>IF('2.3.1.2fin'!O189=0,"",'2.3.1.2fin'!O189)</f>
        <v/>
      </c>
      <c r="P189" s="237" t="str">
        <f>IF('2.3.1.2fin'!P189=0,"",'2.3.1.2fin'!P189)</f>
        <v/>
      </c>
      <c r="Q189" s="237" t="str">
        <f>IF('2.3.1.2fin'!Q189=0,"",'2.3.1.2fin'!Q189)</f>
        <v/>
      </c>
      <c r="R189" s="237" t="str">
        <f>IF('2.3.1.2fin'!R189=0,"",'2.3.1.2fin'!R189)</f>
        <v/>
      </c>
      <c r="S189" s="237" t="str">
        <f>IF('2.3.1.2fin'!S189=0,"",'2.3.1.2fin'!S189)</f>
        <v/>
      </c>
      <c r="T189" s="237" t="str">
        <f>IF('2.3.1.2fin'!T189=0,"",'2.3.1.2fin'!T189)</f>
        <v/>
      </c>
      <c r="U189" s="237" t="str">
        <f>IF('2.3.1.2fin'!U189=0,"",'2.3.1.2fin'!U189)</f>
        <v/>
      </c>
      <c r="V189" s="237" t="str">
        <f>IF('2.3.1.2fin'!V189=0,"",'2.3.1.2fin'!V189)</f>
        <v/>
      </c>
      <c r="W189" s="237" t="str">
        <f>IF('2.3.1.2fin'!W189=0,"",'2.3.1.2fin'!W189)</f>
        <v/>
      </c>
      <c r="X189" s="237" t="str">
        <f>IF('2.3.1.2fin'!X189=0,"",'2.3.1.2fin'!X189)</f>
        <v/>
      </c>
      <c r="AA189" s="235"/>
    </row>
    <row r="190" spans="1:27" s="236" customFormat="1" x14ac:dyDescent="0.25">
      <c r="A190" s="237" t="str">
        <f>IF('2.3.1.2fin'!A190=0,"",'2.3.1.2fin'!A190)</f>
        <v>SUPERFICIES, VOLUMENES, ESPECIES Y ANUALIDADES</v>
      </c>
      <c r="B190" s="237" t="str">
        <f>IF('2.3.1.2fin'!B190=0,"",'2.3.1.2fin'!B190)</f>
        <v/>
      </c>
      <c r="C190" s="237" t="str">
        <f>IF('2.3.1.2fin'!C190=0,"",'2.3.1.2fin'!C190)</f>
        <v/>
      </c>
      <c r="D190" s="237" t="str">
        <f>IF('2.3.1.2fin'!D190=0,"",'2.3.1.2fin'!D190)</f>
        <v/>
      </c>
      <c r="E190" s="237" t="str">
        <f>IF('2.3.1.2fin'!E190=0,"",'2.3.1.2fin'!E190)</f>
        <v/>
      </c>
      <c r="F190" s="237" t="str">
        <f>IF('2.3.1.2fin'!F190=0,"",'2.3.1.2fin'!F190)</f>
        <v/>
      </c>
      <c r="G190" s="237" t="str">
        <f>IF('2.3.1.2fin'!G190=0,"",'2.3.1.2fin'!G190)</f>
        <v/>
      </c>
      <c r="H190" s="237" t="str">
        <f>IF('2.3.1.2fin'!H190=0,"",'2.3.1.2fin'!H190)</f>
        <v/>
      </c>
      <c r="I190" s="237" t="str">
        <f>IF('2.3.1.2fin'!I190=0,"",'2.3.1.2fin'!I190)</f>
        <v/>
      </c>
      <c r="J190" s="237" t="str">
        <f>IF('2.3.1.2fin'!J190=0,"",'2.3.1.2fin'!J190)</f>
        <v/>
      </c>
      <c r="K190" s="237" t="str">
        <f>IF('2.3.1.2fin'!K190=0,"",'2.3.1.2fin'!K190)</f>
        <v/>
      </c>
      <c r="L190" s="237" t="str">
        <f>IF('2.3.1.2fin'!L190=0,"",'2.3.1.2fin'!L190)</f>
        <v/>
      </c>
      <c r="M190" s="237" t="str">
        <f>IF('2.3.1.2fin'!M190=0,"",'2.3.1.2fin'!M190)</f>
        <v/>
      </c>
      <c r="N190" s="237" t="str">
        <f>IF('2.3.1.2fin'!N190=0,"",'2.3.1.2fin'!N190)</f>
        <v/>
      </c>
      <c r="O190" s="237" t="str">
        <f>IF('2.3.1.2fin'!O190=0,"",'2.3.1.2fin'!O190)</f>
        <v/>
      </c>
      <c r="P190" s="237" t="str">
        <f>IF('2.3.1.2fin'!P190=0,"",'2.3.1.2fin'!P190)</f>
        <v/>
      </c>
      <c r="Q190" s="237" t="str">
        <f>IF('2.3.1.2fin'!Q190=0,"",'2.3.1.2fin'!Q190)</f>
        <v/>
      </c>
      <c r="R190" s="237" t="str">
        <f>IF('2.3.1.2fin'!R190=0,"",'2.3.1.2fin'!R190)</f>
        <v/>
      </c>
      <c r="S190" s="237" t="str">
        <f>IF('2.3.1.2fin'!S190=0,"",'2.3.1.2fin'!S190)</f>
        <v/>
      </c>
      <c r="T190" s="237" t="str">
        <f>IF('2.3.1.2fin'!T190=0,"",'2.3.1.2fin'!T190)</f>
        <v/>
      </c>
      <c r="U190" s="237" t="str">
        <f>IF('2.3.1.2fin'!U190=0,"",'2.3.1.2fin'!U190)</f>
        <v/>
      </c>
      <c r="V190" s="237" t="str">
        <f>IF('2.3.1.2fin'!V190=0,"",'2.3.1.2fin'!V190)</f>
        <v/>
      </c>
      <c r="W190" s="237" t="str">
        <f>IF('2.3.1.2fin'!W190=0,"",'2.3.1.2fin'!W190)</f>
        <v/>
      </c>
      <c r="X190" s="237" t="str">
        <f>IF('2.3.1.2fin'!X190=0,"",'2.3.1.2fin'!X190)</f>
        <v/>
      </c>
      <c r="AA190" s="235"/>
    </row>
    <row r="191" spans="1:27" s="236" customFormat="1" x14ac:dyDescent="0.25">
      <c r="A191" s="237" t="str">
        <f>IF('2.3.1.2fin'!A191=0,"",'2.3.1.2fin'!A191)</f>
        <v xml:space="preserve">Superficie total:          </v>
      </c>
      <c r="B191" s="237">
        <f>IF('2.3.1.2fin'!B191=0,"",'2.3.1.2fin'!B191)</f>
        <v>4665.2</v>
      </c>
      <c r="C191" s="237" t="str">
        <f>IF('2.3.1.2fin'!C191=0,"",'2.3.1.2fin'!C191)</f>
        <v>ha</v>
      </c>
      <c r="D191" s="237" t="str">
        <f>IF('2.3.1.2fin'!D191=0,"",'2.3.1.2fin'!D191)</f>
        <v/>
      </c>
      <c r="E191" s="237" t="str">
        <f>IF('2.3.1.2fin'!E191=0,"",'2.3.1.2fin'!E191)</f>
        <v/>
      </c>
      <c r="F191" s="237" t="str">
        <f>IF('2.3.1.2fin'!F191=0,"",'2.3.1.2fin'!F191)</f>
        <v/>
      </c>
      <c r="G191" s="237" t="str">
        <f>IF('2.3.1.2fin'!G191=0,"",'2.3.1.2fin'!G191)</f>
        <v/>
      </c>
      <c r="H191" s="237" t="str">
        <f>IF('2.3.1.2fin'!H191=0,"",'2.3.1.2fin'!H191)</f>
        <v/>
      </c>
      <c r="I191" s="237" t="str">
        <f>IF('2.3.1.2fin'!I191=0,"",'2.3.1.2fin'!I191)</f>
        <v/>
      </c>
      <c r="J191" s="237" t="str">
        <f>IF('2.3.1.2fin'!J191=0,"",'2.3.1.2fin'!J191)</f>
        <v/>
      </c>
      <c r="K191" s="237" t="str">
        <f>IF('2.3.1.2fin'!K191=0,"",'2.3.1.2fin'!K191)</f>
        <v/>
      </c>
      <c r="L191" s="237" t="str">
        <f>IF('2.3.1.2fin'!L191=0,"",'2.3.1.2fin'!L191)</f>
        <v/>
      </c>
      <c r="M191" s="237" t="str">
        <f>IF('2.3.1.2fin'!M191=0,"",'2.3.1.2fin'!M191)</f>
        <v/>
      </c>
      <c r="N191" s="237" t="str">
        <f>IF('2.3.1.2fin'!N191=0,"",'2.3.1.2fin'!N191)</f>
        <v/>
      </c>
      <c r="O191" s="237" t="str">
        <f>IF('2.3.1.2fin'!O191=0,"",'2.3.1.2fin'!O191)</f>
        <v/>
      </c>
      <c r="P191" s="237" t="str">
        <f>IF('2.3.1.2fin'!P191=0,"",'2.3.1.2fin'!P191)</f>
        <v/>
      </c>
      <c r="Q191" s="237" t="str">
        <f>IF('2.3.1.2fin'!Q191=0,"",'2.3.1.2fin'!Q191)</f>
        <v/>
      </c>
      <c r="R191" s="237" t="str">
        <f>IF('2.3.1.2fin'!R191=0,"",'2.3.1.2fin'!R191)</f>
        <v/>
      </c>
      <c r="S191" s="237" t="str">
        <f>IF('2.3.1.2fin'!S191=0,"",'2.3.1.2fin'!S191)</f>
        <v/>
      </c>
      <c r="T191" s="237" t="str">
        <f>IF('2.3.1.2fin'!T191=0,"",'2.3.1.2fin'!T191)</f>
        <v/>
      </c>
      <c r="U191" s="237" t="str">
        <f>IF('2.3.1.2fin'!U191=0,"",'2.3.1.2fin'!U191)</f>
        <v/>
      </c>
      <c r="V191" s="237" t="str">
        <f>IF('2.3.1.2fin'!V191=0,"",'2.3.1.2fin'!V191)</f>
        <v/>
      </c>
      <c r="W191" s="237" t="str">
        <f>IF('2.3.1.2fin'!W191=0,"",'2.3.1.2fin'!W191)</f>
        <v/>
      </c>
      <c r="X191" s="237" t="str">
        <f>IF('2.3.1.2fin'!X191=0,"",'2.3.1.2fin'!X191)</f>
        <v/>
      </c>
      <c r="AA191" s="235"/>
    </row>
    <row r="192" spans="1:27" s="236" customFormat="1" x14ac:dyDescent="0.25">
      <c r="A192" s="237" t="str">
        <f>IF('2.3.1.2fin'!A192=0,"",'2.3.1.2fin'!A192)</f>
        <v xml:space="preserve">Superficie forestal:          </v>
      </c>
      <c r="B192" s="237">
        <f>IF('2.3.1.2fin'!B192=0,"",'2.3.1.2fin'!B192)</f>
        <v>3718.32</v>
      </c>
      <c r="C192" s="237" t="str">
        <f>IF('2.3.1.2fin'!C192=0,"",'2.3.1.2fin'!C192)</f>
        <v>ha</v>
      </c>
      <c r="D192" s="237" t="str">
        <f>IF('2.3.1.2fin'!D192=0,"",'2.3.1.2fin'!D192)</f>
        <v/>
      </c>
      <c r="E192" s="237" t="str">
        <f>IF('2.3.1.2fin'!E192=0,"",'2.3.1.2fin'!E192)</f>
        <v/>
      </c>
      <c r="F192" s="237" t="str">
        <f>IF('2.3.1.2fin'!F192=0,"",'2.3.1.2fin'!F192)</f>
        <v/>
      </c>
      <c r="G192" s="237" t="str">
        <f>IF('2.3.1.2fin'!G192=0,"",'2.3.1.2fin'!G192)</f>
        <v/>
      </c>
      <c r="H192" s="237" t="str">
        <f>IF('2.3.1.2fin'!H192=0,"",'2.3.1.2fin'!H192)</f>
        <v/>
      </c>
      <c r="I192" s="237" t="str">
        <f>IF('2.3.1.2fin'!I192=0,"",'2.3.1.2fin'!I192)</f>
        <v/>
      </c>
      <c r="J192" s="237" t="str">
        <f>IF('2.3.1.2fin'!J192=0,"",'2.3.1.2fin'!J192)</f>
        <v/>
      </c>
      <c r="K192" s="237" t="str">
        <f>IF('2.3.1.2fin'!K192=0,"",'2.3.1.2fin'!K192)</f>
        <v/>
      </c>
      <c r="L192" s="237" t="str">
        <f>IF('2.3.1.2fin'!L192=0,"",'2.3.1.2fin'!L192)</f>
        <v/>
      </c>
      <c r="M192" s="237" t="str">
        <f>IF('2.3.1.2fin'!M192=0,"",'2.3.1.2fin'!M192)</f>
        <v/>
      </c>
      <c r="N192" s="237" t="str">
        <f>IF('2.3.1.2fin'!N192=0,"",'2.3.1.2fin'!N192)</f>
        <v/>
      </c>
      <c r="O192" s="237" t="str">
        <f>IF('2.3.1.2fin'!O192=0,"",'2.3.1.2fin'!O192)</f>
        <v/>
      </c>
      <c r="P192" s="237" t="str">
        <f>IF('2.3.1.2fin'!P192=0,"",'2.3.1.2fin'!P192)</f>
        <v/>
      </c>
      <c r="Q192" s="237" t="str">
        <f>IF('2.3.1.2fin'!Q192=0,"",'2.3.1.2fin'!Q192)</f>
        <v/>
      </c>
      <c r="R192" s="237" t="str">
        <f>IF('2.3.1.2fin'!R192=0,"",'2.3.1.2fin'!R192)</f>
        <v/>
      </c>
      <c r="S192" s="237" t="str">
        <f>IF('2.3.1.2fin'!S192=0,"",'2.3.1.2fin'!S192)</f>
        <v/>
      </c>
      <c r="T192" s="237" t="str">
        <f>IF('2.3.1.2fin'!T192=0,"",'2.3.1.2fin'!T192)</f>
        <v/>
      </c>
      <c r="U192" s="237" t="str">
        <f>IF('2.3.1.2fin'!U192=0,"",'2.3.1.2fin'!U192)</f>
        <v/>
      </c>
      <c r="V192" s="237" t="str">
        <f>IF('2.3.1.2fin'!V192=0,"",'2.3.1.2fin'!V192)</f>
        <v/>
      </c>
      <c r="W192" s="237" t="str">
        <f>IF('2.3.1.2fin'!W192=0,"",'2.3.1.2fin'!W192)</f>
        <v/>
      </c>
      <c r="X192" s="237" t="str">
        <f>IF('2.3.1.2fin'!X192=0,"",'2.3.1.2fin'!X192)</f>
        <v/>
      </c>
      <c r="AA192" s="235"/>
    </row>
    <row r="193" spans="1:27" s="236" customFormat="1" x14ac:dyDescent="0.25">
      <c r="A193" s="237" t="str">
        <f>IF('2.3.1.2fin'!A193=0,"",'2.3.1.2fin'!A193)</f>
        <v xml:space="preserve">Superficie a aprovechar: </v>
      </c>
      <c r="B193" s="237">
        <f>IF('2.3.1.2fin'!B193=0,"",'2.3.1.2fin'!B193)</f>
        <v>1300.21</v>
      </c>
      <c r="C193" s="237" t="str">
        <f>IF('2.3.1.2fin'!C193=0,"",'2.3.1.2fin'!C193)</f>
        <v>ha</v>
      </c>
      <c r="D193" s="237" t="str">
        <f>IF('2.3.1.2fin'!D193=0,"",'2.3.1.2fin'!D193)</f>
        <v/>
      </c>
      <c r="E193" s="237" t="str">
        <f>IF('2.3.1.2fin'!E193=0,"",'2.3.1.2fin'!E193)</f>
        <v/>
      </c>
      <c r="F193" s="237" t="str">
        <f>IF('2.3.1.2fin'!F193=0,"",'2.3.1.2fin'!F193)</f>
        <v/>
      </c>
      <c r="G193" s="237" t="str">
        <f>IF('2.3.1.2fin'!G193=0,"",'2.3.1.2fin'!G193)</f>
        <v/>
      </c>
      <c r="H193" s="237" t="str">
        <f>IF('2.3.1.2fin'!H193=0,"",'2.3.1.2fin'!H193)</f>
        <v/>
      </c>
      <c r="I193" s="237" t="str">
        <f>IF('2.3.1.2fin'!I193=0,"",'2.3.1.2fin'!I193)</f>
        <v/>
      </c>
      <c r="J193" s="237" t="str">
        <f>IF('2.3.1.2fin'!J193=0,"",'2.3.1.2fin'!J193)</f>
        <v/>
      </c>
      <c r="K193" s="237" t="str">
        <f>IF('2.3.1.2fin'!K193=0,"",'2.3.1.2fin'!K193)</f>
        <v/>
      </c>
      <c r="L193" s="237" t="str">
        <f>IF('2.3.1.2fin'!L193=0,"",'2.3.1.2fin'!L193)</f>
        <v/>
      </c>
      <c r="M193" s="237" t="str">
        <f>IF('2.3.1.2fin'!M193=0,"",'2.3.1.2fin'!M193)</f>
        <v/>
      </c>
      <c r="N193" s="237" t="str">
        <f>IF('2.3.1.2fin'!N193=0,"",'2.3.1.2fin'!N193)</f>
        <v/>
      </c>
      <c r="O193" s="237" t="str">
        <f>IF('2.3.1.2fin'!O193=0,"",'2.3.1.2fin'!O193)</f>
        <v/>
      </c>
      <c r="P193" s="237" t="str">
        <f>IF('2.3.1.2fin'!P193=0,"",'2.3.1.2fin'!P193)</f>
        <v/>
      </c>
      <c r="Q193" s="237" t="str">
        <f>IF('2.3.1.2fin'!Q193=0,"",'2.3.1.2fin'!Q193)</f>
        <v/>
      </c>
      <c r="R193" s="237" t="str">
        <f>IF('2.3.1.2fin'!R193=0,"",'2.3.1.2fin'!R193)</f>
        <v/>
      </c>
      <c r="S193" s="237" t="str">
        <f>IF('2.3.1.2fin'!S193=0,"",'2.3.1.2fin'!S193)</f>
        <v/>
      </c>
      <c r="T193" s="237" t="str">
        <f>IF('2.3.1.2fin'!T193=0,"",'2.3.1.2fin'!T193)</f>
        <v/>
      </c>
      <c r="U193" s="237" t="str">
        <f>IF('2.3.1.2fin'!U193=0,"",'2.3.1.2fin'!U193)</f>
        <v/>
      </c>
      <c r="V193" s="237" t="str">
        <f>IF('2.3.1.2fin'!V193=0,"",'2.3.1.2fin'!V193)</f>
        <v/>
      </c>
      <c r="W193" s="237" t="str">
        <f>IF('2.3.1.2fin'!W193=0,"",'2.3.1.2fin'!W193)</f>
        <v/>
      </c>
      <c r="X193" s="237" t="str">
        <f>IF('2.3.1.2fin'!X193=0,"",'2.3.1.2fin'!X193)</f>
        <v/>
      </c>
      <c r="AA193" s="235"/>
    </row>
    <row r="194" spans="1:27" s="236" customFormat="1" x14ac:dyDescent="0.25">
      <c r="A194" s="237" t="str">
        <f>IF('2.3.1.2fin'!A194=0,"",'2.3.1.2fin'!A194)</f>
        <v>Anualidades:</v>
      </c>
      <c r="B194" s="237" t="str">
        <f>IF('2.3.1.2fin'!B194=0,"",'2.3.1.2fin'!B194)</f>
        <v/>
      </c>
      <c r="C194" s="237" t="str">
        <f>IF('2.3.1.2fin'!C194=0,"",'2.3.1.2fin'!C194)</f>
        <v/>
      </c>
      <c r="D194" s="237" t="str">
        <f>IF('2.3.1.2fin'!D194=0,"",'2.3.1.2fin'!D194)</f>
        <v/>
      </c>
      <c r="E194" s="237" t="str">
        <f>IF('2.3.1.2fin'!E194=0,"",'2.3.1.2fin'!E194)</f>
        <v/>
      </c>
      <c r="F194" s="237" t="str">
        <f>IF('2.3.1.2fin'!F194=0,"",'2.3.1.2fin'!F194)</f>
        <v/>
      </c>
      <c r="G194" s="237" t="str">
        <f>IF('2.3.1.2fin'!G194=0,"",'2.3.1.2fin'!G194)</f>
        <v/>
      </c>
      <c r="H194" s="237" t="str">
        <f>IF('2.3.1.2fin'!H194=0,"",'2.3.1.2fin'!H194)</f>
        <v/>
      </c>
      <c r="I194" s="237" t="str">
        <f>IF('2.3.1.2fin'!I194=0,"",'2.3.1.2fin'!I194)</f>
        <v/>
      </c>
      <c r="J194" s="237" t="str">
        <f>IF('2.3.1.2fin'!J194=0,"",'2.3.1.2fin'!J194)</f>
        <v/>
      </c>
      <c r="K194" s="237" t="str">
        <f>IF('2.3.1.2fin'!K194=0,"",'2.3.1.2fin'!K194)</f>
        <v/>
      </c>
      <c r="L194" s="237" t="str">
        <f>IF('2.3.1.2fin'!L194=0,"",'2.3.1.2fin'!L194)</f>
        <v/>
      </c>
      <c r="M194" s="237" t="str">
        <f>IF('2.3.1.2fin'!M194=0,"",'2.3.1.2fin'!M194)</f>
        <v/>
      </c>
      <c r="N194" s="237" t="str">
        <f>IF('2.3.1.2fin'!N194=0,"",'2.3.1.2fin'!N194)</f>
        <v/>
      </c>
      <c r="O194" s="237" t="str">
        <f>IF('2.3.1.2fin'!O194=0,"",'2.3.1.2fin'!O194)</f>
        <v/>
      </c>
      <c r="P194" s="237" t="str">
        <f>IF('2.3.1.2fin'!P194=0,"",'2.3.1.2fin'!P194)</f>
        <v/>
      </c>
      <c r="Q194" s="237" t="str">
        <f>IF('2.3.1.2fin'!Q194=0,"",'2.3.1.2fin'!Q194)</f>
        <v/>
      </c>
      <c r="R194" s="237" t="str">
        <f>IF('2.3.1.2fin'!R194=0,"",'2.3.1.2fin'!R194)</f>
        <v/>
      </c>
      <c r="S194" s="237" t="str">
        <f>IF('2.3.1.2fin'!S194=0,"",'2.3.1.2fin'!S194)</f>
        <v/>
      </c>
      <c r="T194" s="237" t="str">
        <f>IF('2.3.1.2fin'!T194=0,"",'2.3.1.2fin'!T194)</f>
        <v/>
      </c>
      <c r="U194" s="237" t="str">
        <f>IF('2.3.1.2fin'!U194=0,"",'2.3.1.2fin'!U194)</f>
        <v/>
      </c>
      <c r="V194" s="237" t="str">
        <f>IF('2.3.1.2fin'!V194=0,"",'2.3.1.2fin'!V194)</f>
        <v/>
      </c>
      <c r="W194" s="237" t="str">
        <f>IF('2.3.1.2fin'!W194=0,"",'2.3.1.2fin'!W194)</f>
        <v/>
      </c>
      <c r="X194" s="237" t="str">
        <f>IF('2.3.1.2fin'!X194=0,"",'2.3.1.2fin'!X194)</f>
        <v/>
      </c>
      <c r="AA194" s="235"/>
    </row>
    <row r="195" spans="1:27" s="236" customFormat="1" x14ac:dyDescent="0.25">
      <c r="A195" s="237" t="str">
        <f>IF('2.3.1.2fin'!A195=0,"",'2.3.1.2fin'!A195)</f>
        <v>ANUALIDAD</v>
      </c>
      <c r="B195" s="237" t="str">
        <f>IF('2.3.1.2fin'!B195=0,"",'2.3.1.2fin'!B195)</f>
        <v>PERIODO</v>
      </c>
      <c r="C195" s="237" t="str">
        <f>IF('2.3.1.2fin'!C195=0,"",'2.3.1.2fin'!C195)</f>
        <v>SUP.A INTER./HA</v>
      </c>
      <c r="D195" s="237" t="str">
        <f>IF('2.3.1.2fin'!D195=0,"",'2.3.1.2fin'!D195)</f>
        <v>VOLUMEN EN M3  R.T.A</v>
      </c>
      <c r="E195" s="237" t="str">
        <f>IF('2.3.1.2fin'!E195=0,"",'2.3.1.2fin'!E195)</f>
        <v/>
      </c>
      <c r="F195" s="237" t="str">
        <f>IF('2.3.1.2fin'!F195=0,"",'2.3.1.2fin'!F195)</f>
        <v/>
      </c>
      <c r="G195" s="237" t="str">
        <f>IF('2.3.1.2fin'!G195=0,"",'2.3.1.2fin'!G195)</f>
        <v>VOLUMEN EN M3  R.T.A anualidad compare</v>
      </c>
      <c r="H195" s="237" t="str">
        <f>IF('2.3.1.2fin'!H195=0,"",'2.3.1.2fin'!H195)</f>
        <v/>
      </c>
      <c r="I195" s="237" t="str">
        <f>IF('2.3.1.2fin'!I195=0,"",'2.3.1.2fin'!I195)</f>
        <v/>
      </c>
      <c r="J195" s="237" t="str">
        <f>IF('2.3.1.2fin'!J195=0,"",'2.3.1.2fin'!J195)</f>
        <v/>
      </c>
      <c r="K195" s="237" t="str">
        <f>IF('2.3.1.2fin'!K195=0,"",'2.3.1.2fin'!K195)</f>
        <v>ESTATUS</v>
      </c>
      <c r="L195" s="237" t="str">
        <f>IF('2.3.1.2fin'!L195=0,"",'2.3.1.2fin'!L195)</f>
        <v/>
      </c>
      <c r="M195" s="237" t="str">
        <f>IF('2.3.1.2fin'!M195=0,"",'2.3.1.2fin'!M195)</f>
        <v/>
      </c>
      <c r="N195" s="237" t="str">
        <f>IF('2.3.1.2fin'!N195=0,"",'2.3.1.2fin'!N195)</f>
        <v/>
      </c>
      <c r="O195" s="237" t="str">
        <f>IF('2.3.1.2fin'!O195=0,"",'2.3.1.2fin'!O195)</f>
        <v/>
      </c>
      <c r="P195" s="237" t="str">
        <f>IF('2.3.1.2fin'!P195=0,"",'2.3.1.2fin'!P195)</f>
        <v/>
      </c>
      <c r="Q195" s="237" t="str">
        <f>IF('2.3.1.2fin'!Q195=0,"",'2.3.1.2fin'!Q195)</f>
        <v/>
      </c>
      <c r="R195" s="237" t="str">
        <f>IF('2.3.1.2fin'!R195=0,"",'2.3.1.2fin'!R195)</f>
        <v/>
      </c>
      <c r="S195" s="237" t="str">
        <f>IF('2.3.1.2fin'!S195=0,"",'2.3.1.2fin'!S195)</f>
        <v/>
      </c>
      <c r="T195" s="237" t="str">
        <f>IF('2.3.1.2fin'!T195=0,"",'2.3.1.2fin'!T195)</f>
        <v/>
      </c>
      <c r="U195" s="237" t="str">
        <f>IF('2.3.1.2fin'!U195=0,"",'2.3.1.2fin'!U195)</f>
        <v/>
      </c>
      <c r="V195" s="237" t="str">
        <f>IF('2.3.1.2fin'!V195=0,"",'2.3.1.2fin'!V195)</f>
        <v/>
      </c>
      <c r="W195" s="237" t="str">
        <f>IF('2.3.1.2fin'!W195=0,"",'2.3.1.2fin'!W195)</f>
        <v/>
      </c>
      <c r="X195" s="237" t="str">
        <f>IF('2.3.1.2fin'!X195=0,"",'2.3.1.2fin'!X195)</f>
        <v/>
      </c>
      <c r="AA195" s="235"/>
    </row>
    <row r="196" spans="1:27" s="236" customFormat="1" x14ac:dyDescent="0.25">
      <c r="A196" s="237" t="str">
        <f>IF('2.3.1.2fin'!A196=0,"",'2.3.1.2fin'!A196)</f>
        <v/>
      </c>
      <c r="B196" s="237" t="str">
        <f>IF('2.3.1.2fin'!B196=0,"",'2.3.1.2fin'!B196)</f>
        <v/>
      </c>
      <c r="C196" s="237" t="str">
        <f>IF('2.3.1.2fin'!C196=0,"",'2.3.1.2fin'!C196)</f>
        <v/>
      </c>
      <c r="D196" s="237" t="str">
        <f>IF('2.3.1.2fin'!D196=0,"",'2.3.1.2fin'!D196)</f>
        <v>PINO</v>
      </c>
      <c r="E196" s="237" t="str">
        <f>IF('2.3.1.2fin'!E196=0,"",'2.3.1.2fin'!E196)</f>
        <v>ENCINO</v>
      </c>
      <c r="F196" s="237" t="str">
        <f>IF('2.3.1.2fin'!F196=0,"",'2.3.1.2fin'!F196)</f>
        <v>LATIFOLIADAS</v>
      </c>
      <c r="G196" s="237" t="str">
        <f>IF('2.3.1.2fin'!G196=0,"",'2.3.1.2fin'!G196)</f>
        <v>PINO</v>
      </c>
      <c r="H196" s="237" t="str">
        <f>IF('2.3.1.2fin'!H196=0,"",'2.3.1.2fin'!H196)</f>
        <v>ENCINO</v>
      </c>
      <c r="I196" s="237" t="str">
        <f>IF('2.3.1.2fin'!I196=0,"",'2.3.1.2fin'!I196)</f>
        <v>LATIFOLIADAS</v>
      </c>
      <c r="J196" s="237" t="str">
        <f>IF('2.3.1.2fin'!J196=0,"",'2.3.1.2fin'!J196)</f>
        <v>TOTAL</v>
      </c>
      <c r="K196" s="237" t="str">
        <f>IF('2.3.1.2fin'!K196=0,"",'2.3.1.2fin'!K196)</f>
        <v/>
      </c>
      <c r="L196" s="237" t="str">
        <f>IF('2.3.1.2fin'!L196=0,"",'2.3.1.2fin'!L196)</f>
        <v/>
      </c>
      <c r="M196" s="237" t="str">
        <f>IF('2.3.1.2fin'!M196=0,"",'2.3.1.2fin'!M196)</f>
        <v/>
      </c>
      <c r="N196" s="237" t="str">
        <f>IF('2.3.1.2fin'!N196=0,"",'2.3.1.2fin'!N196)</f>
        <v/>
      </c>
      <c r="O196" s="237" t="str">
        <f>IF('2.3.1.2fin'!O196=0,"",'2.3.1.2fin'!O196)</f>
        <v/>
      </c>
      <c r="P196" s="237" t="str">
        <f>IF('2.3.1.2fin'!P196=0,"",'2.3.1.2fin'!P196)</f>
        <v/>
      </c>
      <c r="Q196" s="237" t="str">
        <f>IF('2.3.1.2fin'!Q196=0,"",'2.3.1.2fin'!Q196)</f>
        <v/>
      </c>
      <c r="R196" s="237" t="str">
        <f>IF('2.3.1.2fin'!R196=0,"",'2.3.1.2fin'!R196)</f>
        <v/>
      </c>
      <c r="S196" s="237" t="str">
        <f>IF('2.3.1.2fin'!S196=0,"",'2.3.1.2fin'!S196)</f>
        <v/>
      </c>
      <c r="T196" s="237" t="str">
        <f>IF('2.3.1.2fin'!T196=0,"",'2.3.1.2fin'!T196)</f>
        <v/>
      </c>
      <c r="U196" s="237" t="str">
        <f>IF('2.3.1.2fin'!U196=0,"",'2.3.1.2fin'!U196)</f>
        <v/>
      </c>
      <c r="V196" s="237" t="str">
        <f>IF('2.3.1.2fin'!V196=0,"",'2.3.1.2fin'!V196)</f>
        <v/>
      </c>
      <c r="W196" s="237" t="str">
        <f>IF('2.3.1.2fin'!W196=0,"",'2.3.1.2fin'!W196)</f>
        <v/>
      </c>
      <c r="X196" s="237" t="str">
        <f>IF('2.3.1.2fin'!X196=0,"",'2.3.1.2fin'!X196)</f>
        <v/>
      </c>
      <c r="AA196" s="235"/>
    </row>
    <row r="197" spans="1:27" s="236" customFormat="1" x14ac:dyDescent="0.25">
      <c r="A197" s="237">
        <f>IF('2.3.1.2fin'!A197=0,"",'2.3.1.2fin'!A197)</f>
        <v>1</v>
      </c>
      <c r="B197" s="237" t="str">
        <f>IF('2.3.1.2fin'!B197=0,"",'2.3.1.2fin'!B197)</f>
        <v>2016-2017</v>
      </c>
      <c r="C197" s="237">
        <f>IF('2.3.1.2fin'!C197=0,"",'2.3.1.2fin'!C197)</f>
        <v>171.6</v>
      </c>
      <c r="D197" s="237">
        <f>IF('2.3.1.2fin'!D197=0,"",'2.3.1.2fin'!D197)</f>
        <v>11045.9</v>
      </c>
      <c r="E197" s="237">
        <f>IF('2.3.1.2fin'!E197=0,"",'2.3.1.2fin'!E197)</f>
        <v>2584.6</v>
      </c>
      <c r="F197" s="237">
        <f>IF('2.3.1.2fin'!F197=0,"",'2.3.1.2fin'!F197)</f>
        <v>405.1</v>
      </c>
      <c r="G197" s="237">
        <f>IF('2.3.1.2fin'!G197=0,"",'2.3.1.2fin'!G197)</f>
        <v>8.4954738080771559</v>
      </c>
      <c r="H197" s="237">
        <f>IF('2.3.1.2fin'!H197=0,"",'2.3.1.2fin'!H197)</f>
        <v>1.9878327347120848</v>
      </c>
      <c r="I197" s="237">
        <f>IF('2.3.1.2fin'!I197=0,"",'2.3.1.2fin'!I197)</f>
        <v>0.31156505487575087</v>
      </c>
      <c r="J197" s="237">
        <f>IF('2.3.1.2fin'!J197=0,"",'2.3.1.2fin'!J197)</f>
        <v>10.79487159766499</v>
      </c>
      <c r="K197" s="237" t="str">
        <f>IF('2.3.1.2fin'!K197=0,"",'2.3.1.2fin'!K197)</f>
        <v>Ejercida</v>
      </c>
      <c r="L197" s="237" t="str">
        <f>IF('2.3.1.2fin'!L197=0,"",'2.3.1.2fin'!L197)</f>
        <v/>
      </c>
      <c r="M197" s="237" t="str">
        <f>IF('2.3.1.2fin'!M197=0,"",'2.3.1.2fin'!M197)</f>
        <v/>
      </c>
      <c r="N197" s="237" t="str">
        <f>IF('2.3.1.2fin'!N197=0,"",'2.3.1.2fin'!N197)</f>
        <v/>
      </c>
      <c r="O197" s="237" t="str">
        <f>IF('2.3.1.2fin'!O197=0,"",'2.3.1.2fin'!O197)</f>
        <v/>
      </c>
      <c r="P197" s="237" t="str">
        <f>IF('2.3.1.2fin'!P197=0,"",'2.3.1.2fin'!P197)</f>
        <v/>
      </c>
      <c r="Q197" s="237" t="str">
        <f>IF('2.3.1.2fin'!Q197=0,"",'2.3.1.2fin'!Q197)</f>
        <v/>
      </c>
      <c r="R197" s="237" t="str">
        <f>IF('2.3.1.2fin'!R197=0,"",'2.3.1.2fin'!R197)</f>
        <v/>
      </c>
      <c r="S197" s="237" t="str">
        <f>IF('2.3.1.2fin'!S197=0,"",'2.3.1.2fin'!S197)</f>
        <v/>
      </c>
      <c r="T197" s="237" t="str">
        <f>IF('2.3.1.2fin'!T197=0,"",'2.3.1.2fin'!T197)</f>
        <v/>
      </c>
      <c r="U197" s="237" t="str">
        <f>IF('2.3.1.2fin'!U197=0,"",'2.3.1.2fin'!U197)</f>
        <v/>
      </c>
      <c r="V197" s="237" t="str">
        <f>IF('2.3.1.2fin'!V197=0,"",'2.3.1.2fin'!V197)</f>
        <v/>
      </c>
      <c r="W197" s="237" t="str">
        <f>IF('2.3.1.2fin'!W197=0,"",'2.3.1.2fin'!W197)</f>
        <v/>
      </c>
      <c r="X197" s="237" t="str">
        <f>IF('2.3.1.2fin'!X197=0,"",'2.3.1.2fin'!X197)</f>
        <v/>
      </c>
      <c r="AA197" s="235"/>
    </row>
    <row r="198" spans="1:27" s="236" customFormat="1" x14ac:dyDescent="0.25">
      <c r="A198" s="237">
        <f>IF('2.3.1.2fin'!A198=0,"",'2.3.1.2fin'!A198)</f>
        <v>2</v>
      </c>
      <c r="B198" s="237" t="str">
        <f>IF('2.3.1.2fin'!B198=0,"",'2.3.1.2fin'!B198)</f>
        <v>2017-2018</v>
      </c>
      <c r="C198" s="237">
        <f>IF('2.3.1.2fin'!C198=0,"",'2.3.1.2fin'!C198)</f>
        <v>158.6</v>
      </c>
      <c r="D198" s="237">
        <f>IF('2.3.1.2fin'!D198=0,"",'2.3.1.2fin'!D198)</f>
        <v>9822.5</v>
      </c>
      <c r="E198" s="237">
        <f>IF('2.3.1.2fin'!E198=0,"",'2.3.1.2fin'!E198)</f>
        <v>2648.47</v>
      </c>
      <c r="F198" s="237">
        <f>IF('2.3.1.2fin'!F198=0,"",'2.3.1.2fin'!F198)</f>
        <v>278.8</v>
      </c>
      <c r="G198" s="237">
        <f>IF('2.3.1.2fin'!G198=0,"",'2.3.1.2fin'!G198)</f>
        <v>7.5545488805654468</v>
      </c>
      <c r="H198" s="237">
        <f>IF('2.3.1.2fin'!H198=0,"",'2.3.1.2fin'!H198)</f>
        <v>2.0369555687158227</v>
      </c>
      <c r="I198" s="237">
        <f>IF('2.3.1.2fin'!I198=0,"",'2.3.1.2fin'!I198)</f>
        <v>0.21442690026995639</v>
      </c>
      <c r="J198" s="237">
        <f>IF('2.3.1.2fin'!J198=0,"",'2.3.1.2fin'!J198)</f>
        <v>9.8059313495512264</v>
      </c>
      <c r="K198" s="237" t="str">
        <f>IF('2.3.1.2fin'!K198=0,"",'2.3.1.2fin'!K198)</f>
        <v>Ejercida</v>
      </c>
      <c r="L198" s="237" t="str">
        <f>IF('2.3.1.2fin'!L198=0,"",'2.3.1.2fin'!L198)</f>
        <v/>
      </c>
      <c r="M198" s="237" t="str">
        <f>IF('2.3.1.2fin'!M198=0,"",'2.3.1.2fin'!M198)</f>
        <v/>
      </c>
      <c r="N198" s="237" t="str">
        <f>IF('2.3.1.2fin'!N198=0,"",'2.3.1.2fin'!N198)</f>
        <v/>
      </c>
      <c r="O198" s="237" t="str">
        <f>IF('2.3.1.2fin'!O198=0,"",'2.3.1.2fin'!O198)</f>
        <v/>
      </c>
      <c r="P198" s="237" t="str">
        <f>IF('2.3.1.2fin'!P198=0,"",'2.3.1.2fin'!P198)</f>
        <v/>
      </c>
      <c r="Q198" s="237" t="str">
        <f>IF('2.3.1.2fin'!Q198=0,"",'2.3.1.2fin'!Q198)</f>
        <v/>
      </c>
      <c r="R198" s="237" t="str">
        <f>IF('2.3.1.2fin'!R198=0,"",'2.3.1.2fin'!R198)</f>
        <v/>
      </c>
      <c r="S198" s="237" t="str">
        <f>IF('2.3.1.2fin'!S198=0,"",'2.3.1.2fin'!S198)</f>
        <v/>
      </c>
      <c r="T198" s="237" t="str">
        <f>IF('2.3.1.2fin'!T198=0,"",'2.3.1.2fin'!T198)</f>
        <v/>
      </c>
      <c r="U198" s="237" t="str">
        <f>IF('2.3.1.2fin'!U198=0,"",'2.3.1.2fin'!U198)</f>
        <v/>
      </c>
      <c r="V198" s="237" t="str">
        <f>IF('2.3.1.2fin'!V198=0,"",'2.3.1.2fin'!V198)</f>
        <v/>
      </c>
      <c r="W198" s="237" t="str">
        <f>IF('2.3.1.2fin'!W198=0,"",'2.3.1.2fin'!W198)</f>
        <v/>
      </c>
      <c r="X198" s="237" t="str">
        <f>IF('2.3.1.2fin'!X198=0,"",'2.3.1.2fin'!X198)</f>
        <v/>
      </c>
      <c r="AA198" s="235"/>
    </row>
    <row r="199" spans="1:27" s="236" customFormat="1" x14ac:dyDescent="0.25">
      <c r="A199" s="237">
        <f>IF('2.3.1.2fin'!A199=0,"",'2.3.1.2fin'!A199)</f>
        <v>3</v>
      </c>
      <c r="B199" s="237" t="str">
        <f>IF('2.3.1.2fin'!B199=0,"",'2.3.1.2fin'!B199)</f>
        <v>2016-2018</v>
      </c>
      <c r="C199" s="237">
        <f>IF('2.3.1.2fin'!C199=0,"",'2.3.1.2fin'!C199)</f>
        <v>138.62</v>
      </c>
      <c r="D199" s="237">
        <f>IF('2.3.1.2fin'!D199=0,"",'2.3.1.2fin'!D199)</f>
        <v>10572.59</v>
      </c>
      <c r="E199" s="237">
        <f>IF('2.3.1.2fin'!E199=0,"",'2.3.1.2fin'!E199)</f>
        <v>3603.26</v>
      </c>
      <c r="F199" s="237">
        <f>IF('2.3.1.2fin'!F199=0,"",'2.3.1.2fin'!F199)</f>
        <v>385.79</v>
      </c>
      <c r="G199" s="237">
        <f>IF('2.3.1.2fin'!G199=0,"",'2.3.1.2fin'!G199)</f>
        <v>8.131447996862045</v>
      </c>
      <c r="H199" s="237">
        <f>IF('2.3.1.2fin'!H199=0,"",'2.3.1.2fin'!H199)</f>
        <v>2.7712907914875289</v>
      </c>
      <c r="I199" s="237">
        <f>IF('2.3.1.2fin'!I199=0,"",'2.3.1.2fin'!I199)</f>
        <v>0.29671360780181666</v>
      </c>
      <c r="J199" s="237">
        <f>IF('2.3.1.2fin'!J199=0,"",'2.3.1.2fin'!J199)</f>
        <v>11.19945239615139</v>
      </c>
      <c r="K199" s="237" t="str">
        <f>IF('2.3.1.2fin'!K199=0,"",'2.3.1.2fin'!K199)</f>
        <v>En ejercicio</v>
      </c>
      <c r="L199" s="237" t="str">
        <f>IF('2.3.1.2fin'!L199=0,"",'2.3.1.2fin'!L199)</f>
        <v/>
      </c>
      <c r="M199" s="237" t="str">
        <f>IF('2.3.1.2fin'!M199=0,"",'2.3.1.2fin'!M199)</f>
        <v/>
      </c>
      <c r="N199" s="237" t="str">
        <f>IF('2.3.1.2fin'!N199=0,"",'2.3.1.2fin'!N199)</f>
        <v/>
      </c>
      <c r="O199" s="237" t="str">
        <f>IF('2.3.1.2fin'!O199=0,"",'2.3.1.2fin'!O199)</f>
        <v/>
      </c>
      <c r="P199" s="237" t="str">
        <f>IF('2.3.1.2fin'!P199=0,"",'2.3.1.2fin'!P199)</f>
        <v/>
      </c>
      <c r="Q199" s="237" t="str">
        <f>IF('2.3.1.2fin'!Q199=0,"",'2.3.1.2fin'!Q199)</f>
        <v/>
      </c>
      <c r="R199" s="237" t="str">
        <f>IF('2.3.1.2fin'!R199=0,"",'2.3.1.2fin'!R199)</f>
        <v/>
      </c>
      <c r="S199" s="237" t="str">
        <f>IF('2.3.1.2fin'!S199=0,"",'2.3.1.2fin'!S199)</f>
        <v/>
      </c>
      <c r="T199" s="237" t="str">
        <f>IF('2.3.1.2fin'!T199=0,"",'2.3.1.2fin'!T199)</f>
        <v/>
      </c>
      <c r="U199" s="237" t="str">
        <f>IF('2.3.1.2fin'!U199=0,"",'2.3.1.2fin'!U199)</f>
        <v/>
      </c>
      <c r="V199" s="237" t="str">
        <f>IF('2.3.1.2fin'!V199=0,"",'2.3.1.2fin'!V199)</f>
        <v/>
      </c>
      <c r="W199" s="237" t="str">
        <f>IF('2.3.1.2fin'!W199=0,"",'2.3.1.2fin'!W199)</f>
        <v/>
      </c>
      <c r="X199" s="237" t="str">
        <f>IF('2.3.1.2fin'!X199=0,"",'2.3.1.2fin'!X199)</f>
        <v/>
      </c>
      <c r="AA199" s="235"/>
    </row>
    <row r="200" spans="1:27" s="236" customFormat="1" x14ac:dyDescent="0.25">
      <c r="A200" s="237">
        <f>IF('2.3.1.2fin'!A200=0,"",'2.3.1.2fin'!A200)</f>
        <v>4</v>
      </c>
      <c r="B200" s="237" t="str">
        <f>IF('2.3.1.2fin'!B200=0,"",'2.3.1.2fin'!B200)</f>
        <v>2017-2019</v>
      </c>
      <c r="C200" s="237">
        <f>IF('2.3.1.2fin'!C200=0,"",'2.3.1.2fin'!C200)</f>
        <v>111.6</v>
      </c>
      <c r="D200" s="237">
        <f>IF('2.3.1.2fin'!D200=0,"",'2.3.1.2fin'!D200)</f>
        <v>10932.2</v>
      </c>
      <c r="E200" s="237">
        <f>IF('2.3.1.2fin'!E200=0,"",'2.3.1.2fin'!E200)</f>
        <v>3573.66</v>
      </c>
      <c r="F200" s="237">
        <f>IF('2.3.1.2fin'!F200=0,"",'2.3.1.2fin'!F200)</f>
        <v>959.85</v>
      </c>
      <c r="G200" s="237">
        <f>IF('2.3.1.2fin'!G200=0,"",'2.3.1.2fin'!G200)</f>
        <v>8.4080263957360746</v>
      </c>
      <c r="H200" s="237">
        <f>IF('2.3.1.2fin'!H200=0,"",'2.3.1.2fin'!H200)</f>
        <v>2.748525238230747</v>
      </c>
      <c r="I200" s="237">
        <f>IF('2.3.1.2fin'!I200=0,"",'2.3.1.2fin'!I200)</f>
        <v>0.73822690180816941</v>
      </c>
      <c r="J200" s="237">
        <f>IF('2.3.1.2fin'!J200=0,"",'2.3.1.2fin'!J200)</f>
        <v>11.894778535774989</v>
      </c>
      <c r="K200" s="237" t="str">
        <f>IF('2.3.1.2fin'!K200=0,"",'2.3.1.2fin'!K200)</f>
        <v>Por ejercer</v>
      </c>
      <c r="L200" s="237" t="str">
        <f>IF('2.3.1.2fin'!L200=0,"",'2.3.1.2fin'!L200)</f>
        <v/>
      </c>
      <c r="M200" s="237" t="str">
        <f>IF('2.3.1.2fin'!M200=0,"",'2.3.1.2fin'!M200)</f>
        <v/>
      </c>
      <c r="N200" s="237" t="str">
        <f>IF('2.3.1.2fin'!N200=0,"",'2.3.1.2fin'!N200)</f>
        <v/>
      </c>
      <c r="O200" s="237" t="str">
        <f>IF('2.3.1.2fin'!O200=0,"",'2.3.1.2fin'!O200)</f>
        <v/>
      </c>
      <c r="P200" s="237" t="str">
        <f>IF('2.3.1.2fin'!P200=0,"",'2.3.1.2fin'!P200)</f>
        <v/>
      </c>
      <c r="Q200" s="237" t="str">
        <f>IF('2.3.1.2fin'!Q200=0,"",'2.3.1.2fin'!Q200)</f>
        <v/>
      </c>
      <c r="R200" s="237" t="str">
        <f>IF('2.3.1.2fin'!R200=0,"",'2.3.1.2fin'!R200)</f>
        <v/>
      </c>
      <c r="S200" s="237" t="str">
        <f>IF('2.3.1.2fin'!S200=0,"",'2.3.1.2fin'!S200)</f>
        <v/>
      </c>
      <c r="T200" s="237" t="str">
        <f>IF('2.3.1.2fin'!T200=0,"",'2.3.1.2fin'!T200)</f>
        <v/>
      </c>
      <c r="U200" s="237" t="str">
        <f>IF('2.3.1.2fin'!U200=0,"",'2.3.1.2fin'!U200)</f>
        <v/>
      </c>
      <c r="V200" s="237" t="str">
        <f>IF('2.3.1.2fin'!V200=0,"",'2.3.1.2fin'!V200)</f>
        <v/>
      </c>
      <c r="W200" s="237" t="str">
        <f>IF('2.3.1.2fin'!W200=0,"",'2.3.1.2fin'!W200)</f>
        <v/>
      </c>
      <c r="X200" s="237" t="str">
        <f>IF('2.3.1.2fin'!X200=0,"",'2.3.1.2fin'!X200)</f>
        <v/>
      </c>
      <c r="AA200" s="235"/>
    </row>
    <row r="201" spans="1:27" s="236" customFormat="1" x14ac:dyDescent="0.25">
      <c r="A201" s="237">
        <f>IF('2.3.1.2fin'!A201=0,"",'2.3.1.2fin'!A201)</f>
        <v>5</v>
      </c>
      <c r="B201" s="237" t="str">
        <f>IF('2.3.1.2fin'!B201=0,"",'2.3.1.2fin'!B201)</f>
        <v>2016-2019</v>
      </c>
      <c r="C201" s="237">
        <f>IF('2.3.1.2fin'!C201=0,"",'2.3.1.2fin'!C201)</f>
        <v>42.34</v>
      </c>
      <c r="D201" s="237">
        <f>IF('2.3.1.2fin'!D201=0,"",'2.3.1.2fin'!D201)</f>
        <v>5910.97</v>
      </c>
      <c r="E201" s="237">
        <f>IF('2.3.1.2fin'!E201=0,"",'2.3.1.2fin'!E201)</f>
        <v>1259.95</v>
      </c>
      <c r="F201" s="237">
        <f>IF('2.3.1.2fin'!F201=0,"",'2.3.1.2fin'!F201)</f>
        <v>80.5</v>
      </c>
      <c r="G201" s="237">
        <f>IF('2.3.1.2fin'!G201=0,"",'2.3.1.2fin'!G201)</f>
        <v>4.5461656193999431</v>
      </c>
      <c r="H201" s="237">
        <f>IF('2.3.1.2fin'!H201=0,"",'2.3.1.2fin'!H201)</f>
        <v>0.96903577114466122</v>
      </c>
      <c r="I201" s="237">
        <f>IF('2.3.1.2fin'!I201=0,"",'2.3.1.2fin'!I201)</f>
        <v>6.1913075580098599E-2</v>
      </c>
      <c r="J201" s="237">
        <f>IF('2.3.1.2fin'!J201=0,"",'2.3.1.2fin'!J201)</f>
        <v>5.5771144661247023</v>
      </c>
      <c r="K201" s="237" t="str">
        <f>IF('2.3.1.2fin'!K201=0,"",'2.3.1.2fin'!K201)</f>
        <v>Por ejercer</v>
      </c>
      <c r="L201" s="237" t="str">
        <f>IF('2.3.1.2fin'!L201=0,"",'2.3.1.2fin'!L201)</f>
        <v/>
      </c>
      <c r="M201" s="237" t="str">
        <f>IF('2.3.1.2fin'!M201=0,"",'2.3.1.2fin'!M201)</f>
        <v/>
      </c>
      <c r="N201" s="237" t="str">
        <f>IF('2.3.1.2fin'!N201=0,"",'2.3.1.2fin'!N201)</f>
        <v/>
      </c>
      <c r="O201" s="237" t="str">
        <f>IF('2.3.1.2fin'!O201=0,"",'2.3.1.2fin'!O201)</f>
        <v/>
      </c>
      <c r="P201" s="237" t="str">
        <f>IF('2.3.1.2fin'!P201=0,"",'2.3.1.2fin'!P201)</f>
        <v/>
      </c>
      <c r="Q201" s="237" t="str">
        <f>IF('2.3.1.2fin'!Q201=0,"",'2.3.1.2fin'!Q201)</f>
        <v/>
      </c>
      <c r="R201" s="237" t="str">
        <f>IF('2.3.1.2fin'!R201=0,"",'2.3.1.2fin'!R201)</f>
        <v/>
      </c>
      <c r="S201" s="237" t="str">
        <f>IF('2.3.1.2fin'!S201=0,"",'2.3.1.2fin'!S201)</f>
        <v/>
      </c>
      <c r="T201" s="237" t="str">
        <f>IF('2.3.1.2fin'!T201=0,"",'2.3.1.2fin'!T201)</f>
        <v/>
      </c>
      <c r="U201" s="237" t="str">
        <f>IF('2.3.1.2fin'!U201=0,"",'2.3.1.2fin'!U201)</f>
        <v/>
      </c>
      <c r="V201" s="237" t="str">
        <f>IF('2.3.1.2fin'!V201=0,"",'2.3.1.2fin'!V201)</f>
        <v/>
      </c>
      <c r="W201" s="237" t="str">
        <f>IF('2.3.1.2fin'!W201=0,"",'2.3.1.2fin'!W201)</f>
        <v/>
      </c>
      <c r="X201" s="237" t="str">
        <f>IF('2.3.1.2fin'!X201=0,"",'2.3.1.2fin'!X201)</f>
        <v/>
      </c>
      <c r="AA201" s="235"/>
    </row>
    <row r="202" spans="1:27" s="236" customFormat="1" x14ac:dyDescent="0.25">
      <c r="A202" s="237">
        <f>IF('2.3.1.2fin'!A202=0,"",'2.3.1.2fin'!A202)</f>
        <v>6</v>
      </c>
      <c r="B202" s="237" t="str">
        <f>IF('2.3.1.2fin'!B202=0,"",'2.3.1.2fin'!B202)</f>
        <v>2017-2020</v>
      </c>
      <c r="C202" s="237">
        <f>IF('2.3.1.2fin'!C202=0,"",'2.3.1.2fin'!C202)</f>
        <v>99.69</v>
      </c>
      <c r="D202" s="237">
        <f>IF('2.3.1.2fin'!D202=0,"",'2.3.1.2fin'!D202)</f>
        <v>9627.9599999999991</v>
      </c>
      <c r="E202" s="237">
        <f>IF('2.3.1.2fin'!E202=0,"",'2.3.1.2fin'!E202)</f>
        <v>2216</v>
      </c>
      <c r="F202" s="237">
        <f>IF('2.3.1.2fin'!F202=0,"",'2.3.1.2fin'!F202)</f>
        <v>453.2</v>
      </c>
      <c r="G202" s="237">
        <f>IF('2.3.1.2fin'!G202=0,"",'2.3.1.2fin'!G202)</f>
        <v>7.4049268964244233</v>
      </c>
      <c r="H202" s="237">
        <f>IF('2.3.1.2fin'!H202=0,"",'2.3.1.2fin'!H202)</f>
        <v>1.7043400681428384</v>
      </c>
      <c r="I202" s="237">
        <f>IF('2.3.1.2fin'!I202=0,"",'2.3.1.2fin'!I202)</f>
        <v>0.3485590789180209</v>
      </c>
      <c r="J202" s="237">
        <f>IF('2.3.1.2fin'!J202=0,"",'2.3.1.2fin'!J202)</f>
        <v>9.4578260434852819</v>
      </c>
      <c r="K202" s="237" t="str">
        <f>IF('2.3.1.2fin'!K202=0,"",'2.3.1.2fin'!K202)</f>
        <v>Por ejercer</v>
      </c>
      <c r="L202" s="237" t="str">
        <f>IF('2.3.1.2fin'!L202=0,"",'2.3.1.2fin'!L202)</f>
        <v/>
      </c>
      <c r="M202" s="237" t="str">
        <f>IF('2.3.1.2fin'!M202=0,"",'2.3.1.2fin'!M202)</f>
        <v/>
      </c>
      <c r="N202" s="237" t="str">
        <f>IF('2.3.1.2fin'!N202=0,"",'2.3.1.2fin'!N202)</f>
        <v/>
      </c>
      <c r="O202" s="237" t="str">
        <f>IF('2.3.1.2fin'!O202=0,"",'2.3.1.2fin'!O202)</f>
        <v/>
      </c>
      <c r="P202" s="237" t="str">
        <f>IF('2.3.1.2fin'!P202=0,"",'2.3.1.2fin'!P202)</f>
        <v/>
      </c>
      <c r="Q202" s="237" t="str">
        <f>IF('2.3.1.2fin'!Q202=0,"",'2.3.1.2fin'!Q202)</f>
        <v/>
      </c>
      <c r="R202" s="237" t="str">
        <f>IF('2.3.1.2fin'!R202=0,"",'2.3.1.2fin'!R202)</f>
        <v/>
      </c>
      <c r="S202" s="237" t="str">
        <f>IF('2.3.1.2fin'!S202=0,"",'2.3.1.2fin'!S202)</f>
        <v/>
      </c>
      <c r="T202" s="237" t="str">
        <f>IF('2.3.1.2fin'!T202=0,"",'2.3.1.2fin'!T202)</f>
        <v/>
      </c>
      <c r="U202" s="237" t="str">
        <f>IF('2.3.1.2fin'!U202=0,"",'2.3.1.2fin'!U202)</f>
        <v/>
      </c>
      <c r="V202" s="237" t="str">
        <f>IF('2.3.1.2fin'!V202=0,"",'2.3.1.2fin'!V202)</f>
        <v/>
      </c>
      <c r="W202" s="237" t="str">
        <f>IF('2.3.1.2fin'!W202=0,"",'2.3.1.2fin'!W202)</f>
        <v/>
      </c>
      <c r="X202" s="237" t="str">
        <f>IF('2.3.1.2fin'!X202=0,"",'2.3.1.2fin'!X202)</f>
        <v/>
      </c>
      <c r="AA202" s="235"/>
    </row>
    <row r="203" spans="1:27" s="236" customFormat="1" x14ac:dyDescent="0.25">
      <c r="A203" s="237">
        <f>IF('2.3.1.2fin'!A203=0,"",'2.3.1.2fin'!A203)</f>
        <v>7</v>
      </c>
      <c r="B203" s="237" t="str">
        <f>IF('2.3.1.2fin'!B203=0,"",'2.3.1.2fin'!B203)</f>
        <v>2016-2020</v>
      </c>
      <c r="C203" s="237">
        <f>IF('2.3.1.2fin'!C203=0,"",'2.3.1.2fin'!C203)</f>
        <v>28.43</v>
      </c>
      <c r="D203" s="237">
        <f>IF('2.3.1.2fin'!D203=0,"",'2.3.1.2fin'!D203)</f>
        <v>10841.87</v>
      </c>
      <c r="E203" s="237">
        <f>IF('2.3.1.2fin'!E203=0,"",'2.3.1.2fin'!E203)</f>
        <v>1394</v>
      </c>
      <c r="F203" s="237">
        <f>IF('2.3.1.2fin'!F203=0,"",'2.3.1.2fin'!F203)</f>
        <v>157.19999999999999</v>
      </c>
      <c r="G203" s="237">
        <f>IF('2.3.1.2fin'!G203=0,"",'2.3.1.2fin'!G203)</f>
        <v>8.3385530029764432</v>
      </c>
      <c r="H203" s="237">
        <f>IF('2.3.1.2fin'!H203=0,"",'2.3.1.2fin'!H203)</f>
        <v>1.0721345013497818</v>
      </c>
      <c r="I203" s="237">
        <f>IF('2.3.1.2fin'!I203=0,"",'2.3.1.2fin'!I203)</f>
        <v>0.12090354635020495</v>
      </c>
      <c r="J203" s="237">
        <f>IF('2.3.1.2fin'!J203=0,"",'2.3.1.2fin'!J203)</f>
        <v>9.531591050676429</v>
      </c>
      <c r="K203" s="237" t="str">
        <f>IF('2.3.1.2fin'!K203=0,"",'2.3.1.2fin'!K203)</f>
        <v>Por ejercer</v>
      </c>
      <c r="L203" s="237" t="str">
        <f>IF('2.3.1.2fin'!L203=0,"",'2.3.1.2fin'!L203)</f>
        <v/>
      </c>
      <c r="M203" s="237" t="str">
        <f>IF('2.3.1.2fin'!M203=0,"",'2.3.1.2fin'!M203)</f>
        <v/>
      </c>
      <c r="N203" s="237" t="str">
        <f>IF('2.3.1.2fin'!N203=0,"",'2.3.1.2fin'!N203)</f>
        <v/>
      </c>
      <c r="O203" s="237" t="str">
        <f>IF('2.3.1.2fin'!O203=0,"",'2.3.1.2fin'!O203)</f>
        <v/>
      </c>
      <c r="P203" s="237" t="str">
        <f>IF('2.3.1.2fin'!P203=0,"",'2.3.1.2fin'!P203)</f>
        <v/>
      </c>
      <c r="Q203" s="237" t="str">
        <f>IF('2.3.1.2fin'!Q203=0,"",'2.3.1.2fin'!Q203)</f>
        <v/>
      </c>
      <c r="R203" s="237" t="str">
        <f>IF('2.3.1.2fin'!R203=0,"",'2.3.1.2fin'!R203)</f>
        <v/>
      </c>
      <c r="S203" s="237" t="str">
        <f>IF('2.3.1.2fin'!S203=0,"",'2.3.1.2fin'!S203)</f>
        <v/>
      </c>
      <c r="T203" s="237" t="str">
        <f>IF('2.3.1.2fin'!T203=0,"",'2.3.1.2fin'!T203)</f>
        <v/>
      </c>
      <c r="U203" s="237" t="str">
        <f>IF('2.3.1.2fin'!U203=0,"",'2.3.1.2fin'!U203)</f>
        <v/>
      </c>
      <c r="V203" s="237" t="str">
        <f>IF('2.3.1.2fin'!V203=0,"",'2.3.1.2fin'!V203)</f>
        <v/>
      </c>
      <c r="W203" s="237" t="str">
        <f>IF('2.3.1.2fin'!W203=0,"",'2.3.1.2fin'!W203)</f>
        <v/>
      </c>
      <c r="X203" s="237" t="str">
        <f>IF('2.3.1.2fin'!X203=0,"",'2.3.1.2fin'!X203)</f>
        <v/>
      </c>
      <c r="AA203" s="235"/>
    </row>
    <row r="204" spans="1:27" s="236" customFormat="1" x14ac:dyDescent="0.25">
      <c r="A204" s="237">
        <f>IF('2.3.1.2fin'!A204=0,"",'2.3.1.2fin'!A204)</f>
        <v>8</v>
      </c>
      <c r="B204" s="237" t="str">
        <f>IF('2.3.1.2fin'!B204=0,"",'2.3.1.2fin'!B204)</f>
        <v>2017-2021</v>
      </c>
      <c r="C204" s="237">
        <f>IF('2.3.1.2fin'!C204=0,"",'2.3.1.2fin'!C204)</f>
        <v>115.4</v>
      </c>
      <c r="D204" s="237">
        <f>IF('2.3.1.2fin'!D204=0,"",'2.3.1.2fin'!D204)</f>
        <v>10662.4</v>
      </c>
      <c r="E204" s="237">
        <f>IF('2.3.1.2fin'!E204=0,"",'2.3.1.2fin'!E204)</f>
        <v>3350.35</v>
      </c>
      <c r="F204" s="237">
        <f>IF('2.3.1.2fin'!F204=0,"",'2.3.1.2fin'!F204)</f>
        <v>467.58</v>
      </c>
      <c r="G204" s="237">
        <f>IF('2.3.1.2fin'!G204=0,"",'2.3.1.2fin'!G204)</f>
        <v>8.2005214542266245</v>
      </c>
      <c r="H204" s="237">
        <f>IF('2.3.1.2fin'!H204=0,"",'2.3.1.2fin'!H204)</f>
        <v>2.5767760592519671</v>
      </c>
      <c r="I204" s="237">
        <f>IF('2.3.1.2fin'!I204=0,"",'2.3.1.2fin'!I204)</f>
        <v>0.35961883080425466</v>
      </c>
      <c r="J204" s="237">
        <f>IF('2.3.1.2fin'!J204=0,"",'2.3.1.2fin'!J204)</f>
        <v>11.136916344282847</v>
      </c>
      <c r="K204" s="237" t="str">
        <f>IF('2.3.1.2fin'!K204=0,"",'2.3.1.2fin'!K204)</f>
        <v>Por ejercer</v>
      </c>
      <c r="L204" s="237" t="str">
        <f>IF('2.3.1.2fin'!L204=0,"",'2.3.1.2fin'!L204)</f>
        <v/>
      </c>
      <c r="M204" s="237" t="str">
        <f>IF('2.3.1.2fin'!M204=0,"",'2.3.1.2fin'!M204)</f>
        <v/>
      </c>
      <c r="N204" s="237" t="str">
        <f>IF('2.3.1.2fin'!N204=0,"",'2.3.1.2fin'!N204)</f>
        <v/>
      </c>
      <c r="O204" s="237" t="str">
        <f>IF('2.3.1.2fin'!O204=0,"",'2.3.1.2fin'!O204)</f>
        <v/>
      </c>
      <c r="P204" s="237" t="str">
        <f>IF('2.3.1.2fin'!P204=0,"",'2.3.1.2fin'!P204)</f>
        <v/>
      </c>
      <c r="Q204" s="237" t="str">
        <f>IF('2.3.1.2fin'!Q204=0,"",'2.3.1.2fin'!Q204)</f>
        <v/>
      </c>
      <c r="R204" s="237" t="str">
        <f>IF('2.3.1.2fin'!R204=0,"",'2.3.1.2fin'!R204)</f>
        <v/>
      </c>
      <c r="S204" s="237" t="str">
        <f>IF('2.3.1.2fin'!S204=0,"",'2.3.1.2fin'!S204)</f>
        <v/>
      </c>
      <c r="T204" s="237" t="str">
        <f>IF('2.3.1.2fin'!T204=0,"",'2.3.1.2fin'!T204)</f>
        <v/>
      </c>
      <c r="U204" s="237" t="str">
        <f>IF('2.3.1.2fin'!U204=0,"",'2.3.1.2fin'!U204)</f>
        <v/>
      </c>
      <c r="V204" s="237" t="str">
        <f>IF('2.3.1.2fin'!V204=0,"",'2.3.1.2fin'!V204)</f>
        <v/>
      </c>
      <c r="W204" s="237" t="str">
        <f>IF('2.3.1.2fin'!W204=0,"",'2.3.1.2fin'!W204)</f>
        <v/>
      </c>
      <c r="X204" s="237" t="str">
        <f>IF('2.3.1.2fin'!X204=0,"",'2.3.1.2fin'!X204)</f>
        <v/>
      </c>
      <c r="AA204" s="235"/>
    </row>
    <row r="205" spans="1:27" s="236" customFormat="1" x14ac:dyDescent="0.25">
      <c r="A205" s="237">
        <f>IF('2.3.1.2fin'!A205=0,"",'2.3.1.2fin'!A205)</f>
        <v>9</v>
      </c>
      <c r="B205" s="237" t="str">
        <f>IF('2.3.1.2fin'!B205=0,"",'2.3.1.2fin'!B205)</f>
        <v>2016-2021</v>
      </c>
      <c r="C205" s="237">
        <f>IF('2.3.1.2fin'!C205=0,"",'2.3.1.2fin'!C205)</f>
        <v>200.38</v>
      </c>
      <c r="D205" s="237">
        <f>IF('2.3.1.2fin'!D205=0,"",'2.3.1.2fin'!D205)</f>
        <v>10985.7</v>
      </c>
      <c r="E205" s="237">
        <f>IF('2.3.1.2fin'!E205=0,"",'2.3.1.2fin'!E205)</f>
        <v>3690.9</v>
      </c>
      <c r="F205" s="237">
        <f>IF('2.3.1.2fin'!F205=0,"",'2.3.1.2fin'!F205)</f>
        <v>203.62</v>
      </c>
      <c r="G205" s="237">
        <f>IF('2.3.1.2fin'!G205=0,"",'2.3.1.2fin'!G205)</f>
        <v>8.4491735950346492</v>
      </c>
      <c r="H205" s="237">
        <f>IF('2.3.1.2fin'!H205=0,"",'2.3.1.2fin'!H205)</f>
        <v>2.8386952876842972</v>
      </c>
      <c r="I205" s="237">
        <f>IF('2.3.1.2fin'!I205=0,"",'2.3.1.2fin'!I205)</f>
        <v>0.15660547142384693</v>
      </c>
      <c r="J205" s="237">
        <f>IF('2.3.1.2fin'!J205=0,"",'2.3.1.2fin'!J205)</f>
        <v>11.444474354142793</v>
      </c>
      <c r="K205" s="237" t="str">
        <f>IF('2.3.1.2fin'!K205=0,"",'2.3.1.2fin'!K205)</f>
        <v>Por ejercer</v>
      </c>
      <c r="L205" s="237" t="str">
        <f>IF('2.3.1.2fin'!L205=0,"",'2.3.1.2fin'!L205)</f>
        <v/>
      </c>
      <c r="M205" s="237" t="str">
        <f>IF('2.3.1.2fin'!M205=0,"",'2.3.1.2fin'!M205)</f>
        <v/>
      </c>
      <c r="N205" s="237" t="str">
        <f>IF('2.3.1.2fin'!N205=0,"",'2.3.1.2fin'!N205)</f>
        <v/>
      </c>
      <c r="O205" s="237" t="str">
        <f>IF('2.3.1.2fin'!O205=0,"",'2.3.1.2fin'!O205)</f>
        <v/>
      </c>
      <c r="P205" s="237" t="str">
        <f>IF('2.3.1.2fin'!P205=0,"",'2.3.1.2fin'!P205)</f>
        <v/>
      </c>
      <c r="Q205" s="237" t="str">
        <f>IF('2.3.1.2fin'!Q205=0,"",'2.3.1.2fin'!Q205)</f>
        <v/>
      </c>
      <c r="R205" s="237" t="str">
        <f>IF('2.3.1.2fin'!R205=0,"",'2.3.1.2fin'!R205)</f>
        <v/>
      </c>
      <c r="S205" s="237" t="str">
        <f>IF('2.3.1.2fin'!S205=0,"",'2.3.1.2fin'!S205)</f>
        <v/>
      </c>
      <c r="T205" s="237" t="str">
        <f>IF('2.3.1.2fin'!T205=0,"",'2.3.1.2fin'!T205)</f>
        <v/>
      </c>
      <c r="U205" s="237" t="str">
        <f>IF('2.3.1.2fin'!U205=0,"",'2.3.1.2fin'!U205)</f>
        <v/>
      </c>
      <c r="V205" s="237" t="str">
        <f>IF('2.3.1.2fin'!V205=0,"",'2.3.1.2fin'!V205)</f>
        <v/>
      </c>
      <c r="W205" s="237" t="str">
        <f>IF('2.3.1.2fin'!W205=0,"",'2.3.1.2fin'!W205)</f>
        <v/>
      </c>
      <c r="X205" s="237" t="str">
        <f>IF('2.3.1.2fin'!X205=0,"",'2.3.1.2fin'!X205)</f>
        <v/>
      </c>
      <c r="AA205" s="235"/>
    </row>
    <row r="206" spans="1:27" s="236" customFormat="1" x14ac:dyDescent="0.25">
      <c r="A206" s="237">
        <f>IF('2.3.1.2fin'!A206=0,"",'2.3.1.2fin'!A206)</f>
        <v>10</v>
      </c>
      <c r="B206" s="237" t="str">
        <f>IF('2.3.1.2fin'!B206=0,"",'2.3.1.2fin'!B206)</f>
        <v>2017-2022</v>
      </c>
      <c r="C206" s="237">
        <f>IF('2.3.1.2fin'!C206=0,"",'2.3.1.2fin'!C206)</f>
        <v>233.38</v>
      </c>
      <c r="D206" s="237">
        <f>IF('2.3.1.2fin'!D206=0,"",'2.3.1.2fin'!D206)</f>
        <v>10164.290000000001</v>
      </c>
      <c r="E206" s="237">
        <f>IF('2.3.1.2fin'!E206=0,"",'2.3.1.2fin'!E206)</f>
        <v>8396.93</v>
      </c>
      <c r="F206" s="237">
        <f>IF('2.3.1.2fin'!F206=0,"",'2.3.1.2fin'!F206)</f>
        <v>709.84</v>
      </c>
      <c r="G206" s="237">
        <f>IF('2.3.1.2fin'!G206=0,"",'2.3.1.2fin'!G206)</f>
        <v>7.81742180109367</v>
      </c>
      <c r="H206" s="237">
        <f>IF('2.3.1.2fin'!H206=0,"",'2.3.1.2fin'!H206)</f>
        <v>6.4581336860968612</v>
      </c>
      <c r="I206" s="237">
        <f>IF('2.3.1.2fin'!I206=0,"",'2.3.1.2fin'!I206)</f>
        <v>0.54594257850654893</v>
      </c>
      <c r="J206" s="237">
        <f>IF('2.3.1.2fin'!J206=0,"",'2.3.1.2fin'!J206)</f>
        <v>14.82149806569708</v>
      </c>
      <c r="K206" s="237" t="str">
        <f>IF('2.3.1.2fin'!K206=0,"",'2.3.1.2fin'!K206)</f>
        <v>Por ejercer</v>
      </c>
      <c r="L206" s="237" t="str">
        <f>IF('2.3.1.2fin'!L206=0,"",'2.3.1.2fin'!L206)</f>
        <v/>
      </c>
      <c r="M206" s="237" t="str">
        <f>IF('2.3.1.2fin'!M206=0,"",'2.3.1.2fin'!M206)</f>
        <v/>
      </c>
      <c r="N206" s="237" t="str">
        <f>IF('2.3.1.2fin'!N206=0,"",'2.3.1.2fin'!N206)</f>
        <v/>
      </c>
      <c r="O206" s="237" t="str">
        <f>IF('2.3.1.2fin'!O206=0,"",'2.3.1.2fin'!O206)</f>
        <v/>
      </c>
      <c r="P206" s="237" t="str">
        <f>IF('2.3.1.2fin'!P206=0,"",'2.3.1.2fin'!P206)</f>
        <v/>
      </c>
      <c r="Q206" s="237" t="str">
        <f>IF('2.3.1.2fin'!Q206=0,"",'2.3.1.2fin'!Q206)</f>
        <v/>
      </c>
      <c r="R206" s="237" t="str">
        <f>IF('2.3.1.2fin'!R206=0,"",'2.3.1.2fin'!R206)</f>
        <v/>
      </c>
      <c r="S206" s="237" t="str">
        <f>IF('2.3.1.2fin'!S206=0,"",'2.3.1.2fin'!S206)</f>
        <v/>
      </c>
      <c r="T206" s="237" t="str">
        <f>IF('2.3.1.2fin'!T206=0,"",'2.3.1.2fin'!T206)</f>
        <v/>
      </c>
      <c r="U206" s="237" t="str">
        <f>IF('2.3.1.2fin'!U206=0,"",'2.3.1.2fin'!U206)</f>
        <v/>
      </c>
      <c r="V206" s="237" t="str">
        <f>IF('2.3.1.2fin'!V206=0,"",'2.3.1.2fin'!V206)</f>
        <v/>
      </c>
      <c r="W206" s="237" t="str">
        <f>IF('2.3.1.2fin'!W206=0,"",'2.3.1.2fin'!W206)</f>
        <v/>
      </c>
      <c r="X206" s="237" t="str">
        <f>IF('2.3.1.2fin'!X206=0,"",'2.3.1.2fin'!X206)</f>
        <v/>
      </c>
      <c r="AA206" s="235"/>
    </row>
    <row r="207" spans="1:27" s="236" customFormat="1" x14ac:dyDescent="0.25">
      <c r="A207" s="237" t="str">
        <f>IF('2.3.1.2fin'!A207=0,"",'2.3.1.2fin'!A207)</f>
        <v>TOTAL</v>
      </c>
      <c r="B207" s="237" t="str">
        <f>IF('2.3.1.2fin'!B207=0,"",'2.3.1.2fin'!B207)</f>
        <v/>
      </c>
      <c r="C207" s="237">
        <f>IF('2.3.1.2fin'!C207=0,"",'2.3.1.2fin'!C207)</f>
        <v>1300.04</v>
      </c>
      <c r="D207" s="237">
        <f>IF('2.3.1.2fin'!D207=0,"",'2.3.1.2fin'!D207)</f>
        <v>100566.38</v>
      </c>
      <c r="E207" s="237">
        <f>IF('2.3.1.2fin'!E207=0,"",'2.3.1.2fin'!E207)</f>
        <v>32718.12</v>
      </c>
      <c r="F207" s="237">
        <f>IF('2.3.1.2fin'!F207=0,"",'2.3.1.2fin'!F207)</f>
        <v>4300.66</v>
      </c>
      <c r="G207" s="237" t="str">
        <f>IF('2.3.1.2fin'!G207=0,"",'2.3.1.2fin'!G207)</f>
        <v/>
      </c>
      <c r="H207" s="237" t="str">
        <f>IF('2.3.1.2fin'!H207=0,"",'2.3.1.2fin'!H207)</f>
        <v/>
      </c>
      <c r="I207" s="237" t="str">
        <f>IF('2.3.1.2fin'!I207=0,"",'2.3.1.2fin'!I207)</f>
        <v/>
      </c>
      <c r="J207" s="237" t="str">
        <f>IF('2.3.1.2fin'!J207=0,"",'2.3.1.2fin'!J207)</f>
        <v/>
      </c>
      <c r="K207" s="237" t="str">
        <f>IF('2.3.1.2fin'!K207=0,"",'2.3.1.2fin'!K207)</f>
        <v/>
      </c>
      <c r="L207" s="237" t="str">
        <f>IF('2.3.1.2fin'!L207=0,"",'2.3.1.2fin'!L207)</f>
        <v/>
      </c>
      <c r="M207" s="237" t="str">
        <f>IF('2.3.1.2fin'!M207=0,"",'2.3.1.2fin'!M207)</f>
        <v/>
      </c>
      <c r="N207" s="237" t="str">
        <f>IF('2.3.1.2fin'!N207=0,"",'2.3.1.2fin'!N207)</f>
        <v/>
      </c>
      <c r="O207" s="237" t="str">
        <f>IF('2.3.1.2fin'!O207=0,"",'2.3.1.2fin'!O207)</f>
        <v/>
      </c>
      <c r="P207" s="237" t="str">
        <f>IF('2.3.1.2fin'!P207=0,"",'2.3.1.2fin'!P207)</f>
        <v/>
      </c>
      <c r="Q207" s="237" t="str">
        <f>IF('2.3.1.2fin'!Q207=0,"",'2.3.1.2fin'!Q207)</f>
        <v/>
      </c>
      <c r="R207" s="237" t="str">
        <f>IF('2.3.1.2fin'!R207=0,"",'2.3.1.2fin'!R207)</f>
        <v/>
      </c>
      <c r="S207" s="237" t="str">
        <f>IF('2.3.1.2fin'!S207=0,"",'2.3.1.2fin'!S207)</f>
        <v/>
      </c>
      <c r="T207" s="237" t="str">
        <f>IF('2.3.1.2fin'!T207=0,"",'2.3.1.2fin'!T207)</f>
        <v/>
      </c>
      <c r="U207" s="237" t="str">
        <f>IF('2.3.1.2fin'!U207=0,"",'2.3.1.2fin'!U207)</f>
        <v/>
      </c>
      <c r="V207" s="237" t="str">
        <f>IF('2.3.1.2fin'!V207=0,"",'2.3.1.2fin'!V207)</f>
        <v/>
      </c>
      <c r="W207" s="237" t="str">
        <f>IF('2.3.1.2fin'!W207=0,"",'2.3.1.2fin'!W207)</f>
        <v/>
      </c>
      <c r="X207" s="237" t="str">
        <f>IF('2.3.1.2fin'!X207=0,"",'2.3.1.2fin'!X207)</f>
        <v/>
      </c>
      <c r="AA207" s="235"/>
    </row>
    <row r="208" spans="1:27" s="236" customFormat="1" x14ac:dyDescent="0.25">
      <c r="A208" s="237" t="str">
        <f>IF('2.3.1.2fin'!A208=0,"",'2.3.1.2fin'!A208)</f>
        <v/>
      </c>
      <c r="B208" s="237" t="str">
        <f>IF('2.3.1.2fin'!B208=0,"",'2.3.1.2fin'!B208)</f>
        <v/>
      </c>
      <c r="C208" s="237" t="str">
        <f>IF('2.3.1.2fin'!C208=0,"",'2.3.1.2fin'!C208)</f>
        <v/>
      </c>
      <c r="D208" s="237" t="str">
        <f>IF('2.3.1.2fin'!D208=0,"",'2.3.1.2fin'!D208)</f>
        <v/>
      </c>
      <c r="E208" s="237" t="str">
        <f>IF('2.3.1.2fin'!E208=0,"",'2.3.1.2fin'!E208)</f>
        <v/>
      </c>
      <c r="F208" s="237" t="str">
        <f>IF('2.3.1.2fin'!F208=0,"",'2.3.1.2fin'!F208)</f>
        <v/>
      </c>
      <c r="G208" s="237" t="str">
        <f>IF('2.3.1.2fin'!G208=0,"",'2.3.1.2fin'!G208)</f>
        <v/>
      </c>
      <c r="H208" s="237" t="str">
        <f>IF('2.3.1.2fin'!H208=0,"",'2.3.1.2fin'!H208)</f>
        <v/>
      </c>
      <c r="I208" s="237" t="str">
        <f>IF('2.3.1.2fin'!I208=0,"",'2.3.1.2fin'!I208)</f>
        <v/>
      </c>
      <c r="J208" s="237" t="str">
        <f>IF('2.3.1.2fin'!J208=0,"",'2.3.1.2fin'!J208)</f>
        <v/>
      </c>
      <c r="K208" s="237" t="str">
        <f>IF('2.3.1.2fin'!K208=0,"",'2.3.1.2fin'!K208)</f>
        <v/>
      </c>
      <c r="L208" s="237" t="str">
        <f>IF('2.3.1.2fin'!L208=0,"",'2.3.1.2fin'!L208)</f>
        <v/>
      </c>
      <c r="M208" s="237" t="str">
        <f>IF('2.3.1.2fin'!M208=0,"",'2.3.1.2fin'!M208)</f>
        <v/>
      </c>
      <c r="N208" s="237" t="str">
        <f>IF('2.3.1.2fin'!N208=0,"",'2.3.1.2fin'!N208)</f>
        <v/>
      </c>
      <c r="O208" s="237" t="str">
        <f>IF('2.3.1.2fin'!O208=0,"",'2.3.1.2fin'!O208)</f>
        <v/>
      </c>
      <c r="P208" s="237" t="str">
        <f>IF('2.3.1.2fin'!P208=0,"",'2.3.1.2fin'!P208)</f>
        <v/>
      </c>
      <c r="Q208" s="237" t="str">
        <f>IF('2.3.1.2fin'!Q208=0,"",'2.3.1.2fin'!Q208)</f>
        <v/>
      </c>
      <c r="R208" s="237" t="str">
        <f>IF('2.3.1.2fin'!R208=0,"",'2.3.1.2fin'!R208)</f>
        <v/>
      </c>
      <c r="S208" s="237" t="str">
        <f>IF('2.3.1.2fin'!S208=0,"",'2.3.1.2fin'!S208)</f>
        <v/>
      </c>
      <c r="T208" s="237" t="str">
        <f>IF('2.3.1.2fin'!T208=0,"",'2.3.1.2fin'!T208)</f>
        <v/>
      </c>
      <c r="U208" s="237" t="str">
        <f>IF('2.3.1.2fin'!U208=0,"",'2.3.1.2fin'!U208)</f>
        <v/>
      </c>
      <c r="V208" s="237" t="str">
        <f>IF('2.3.1.2fin'!V208=0,"",'2.3.1.2fin'!V208)</f>
        <v/>
      </c>
      <c r="W208" s="237" t="str">
        <f>IF('2.3.1.2fin'!W208=0,"",'2.3.1.2fin'!W208)</f>
        <v/>
      </c>
      <c r="X208" s="237" t="str">
        <f>IF('2.3.1.2fin'!X208=0,"",'2.3.1.2fin'!X208)</f>
        <v/>
      </c>
      <c r="AA208" s="235"/>
    </row>
    <row r="209" spans="1:27" s="236" customFormat="1" x14ac:dyDescent="0.25">
      <c r="A209" s="237" t="str">
        <f>IF('2.3.1.2fin'!A209=0,"",'2.3.1.2fin'!A209)</f>
        <v>Aportación en efectivo</v>
      </c>
      <c r="B209" s="237" t="str">
        <f>IF('2.3.1.2fin'!B209=0,"",'2.3.1.2fin'!B209)</f>
        <v/>
      </c>
      <c r="C209" s="237" t="str">
        <f>IF('2.3.1.2fin'!C209=0,"",'2.3.1.2fin'!C209)</f>
        <v/>
      </c>
      <c r="D209" s="237" t="str">
        <f>IF('2.3.1.2fin'!D209=0,"",'2.3.1.2fin'!D209)</f>
        <v/>
      </c>
      <c r="E209" s="237" t="str">
        <f>IF('2.3.1.2fin'!E209=0,"",'2.3.1.2fin'!E209)</f>
        <v/>
      </c>
      <c r="F209" s="237" t="str">
        <f>IF('2.3.1.2fin'!F209=0,"",'2.3.1.2fin'!F209)</f>
        <v/>
      </c>
      <c r="G209" s="237" t="str">
        <f>IF('2.3.1.2fin'!G209=0,"",'2.3.1.2fin'!G209)</f>
        <v/>
      </c>
      <c r="H209" s="237" t="str">
        <f>IF('2.3.1.2fin'!H209=0,"",'2.3.1.2fin'!H209)</f>
        <v/>
      </c>
      <c r="I209" s="237" t="str">
        <f>IF('2.3.1.2fin'!I209=0,"",'2.3.1.2fin'!I209)</f>
        <v/>
      </c>
      <c r="J209" s="237" t="str">
        <f>IF('2.3.1.2fin'!J209=0,"",'2.3.1.2fin'!J209)</f>
        <v/>
      </c>
      <c r="K209" s="237" t="str">
        <f>IF('2.3.1.2fin'!K209=0,"",'2.3.1.2fin'!K209)</f>
        <v/>
      </c>
      <c r="L209" s="237" t="str">
        <f>IF('2.3.1.2fin'!L209=0,"",'2.3.1.2fin'!L209)</f>
        <v/>
      </c>
      <c r="M209" s="237" t="str">
        <f>IF('2.3.1.2fin'!M209=0,"",'2.3.1.2fin'!M209)</f>
        <v/>
      </c>
      <c r="N209" s="237" t="str">
        <f>IF('2.3.1.2fin'!N209=0,"",'2.3.1.2fin'!N209)</f>
        <v/>
      </c>
      <c r="O209" s="237" t="str">
        <f>IF('2.3.1.2fin'!O209=0,"",'2.3.1.2fin'!O209)</f>
        <v/>
      </c>
      <c r="P209" s="237" t="str">
        <f>IF('2.3.1.2fin'!P209=0,"",'2.3.1.2fin'!P209)</f>
        <v/>
      </c>
      <c r="Q209" s="237" t="str">
        <f>IF('2.3.1.2fin'!Q209=0,"",'2.3.1.2fin'!Q209)</f>
        <v/>
      </c>
      <c r="R209" s="237" t="str">
        <f>IF('2.3.1.2fin'!R209=0,"",'2.3.1.2fin'!R209)</f>
        <v/>
      </c>
      <c r="S209" s="237" t="str">
        <f>IF('2.3.1.2fin'!S209=0,"",'2.3.1.2fin'!S209)</f>
        <v/>
      </c>
      <c r="T209" s="237" t="str">
        <f>IF('2.3.1.2fin'!T209=0,"",'2.3.1.2fin'!T209)</f>
        <v/>
      </c>
      <c r="U209" s="237" t="str">
        <f>IF('2.3.1.2fin'!U209=0,"",'2.3.1.2fin'!U209)</f>
        <v/>
      </c>
      <c r="V209" s="237" t="str">
        <f>IF('2.3.1.2fin'!V209=0,"",'2.3.1.2fin'!V209)</f>
        <v/>
      </c>
      <c r="W209" s="237" t="str">
        <f>IF('2.3.1.2fin'!W209=0,"",'2.3.1.2fin'!W209)</f>
        <v/>
      </c>
      <c r="X209" s="237" t="str">
        <f>IF('2.3.1.2fin'!X209=0,"",'2.3.1.2fin'!X209)</f>
        <v/>
      </c>
      <c r="AA209" s="235"/>
    </row>
    <row r="210" spans="1:27" s="236" customFormat="1" x14ac:dyDescent="0.25">
      <c r="A210" s="237" t="str">
        <f>IF('2.3.1.2fin'!A210=0,"",'2.3.1.2fin'!A210)</f>
        <v>Concepto</v>
      </c>
      <c r="B210" s="237" t="str">
        <f>IF('2.3.1.2fin'!B210=0,"",'2.3.1.2fin'!B210)</f>
        <v>Cantidad</v>
      </c>
      <c r="C210" s="237" t="str">
        <f>IF('2.3.1.2fin'!C210=0,"",'2.3.1.2fin'!C210)</f>
        <v>Costo unitario ($)</v>
      </c>
      <c r="D210" s="237" t="str">
        <f>IF('2.3.1.2fin'!D210=0,"",'2.3.1.2fin'!D210)</f>
        <v>Monto solicitado a CONAFOR
($)</v>
      </c>
      <c r="E210" s="237" t="str">
        <f>IF('2.3.1.2fin'!E210=0,"",'2.3.1.2fin'!E210)</f>
        <v>Monto aportado por el
solicitante ($)</v>
      </c>
      <c r="F210" s="237" t="str">
        <f>IF('2.3.1.2fin'!F210=0,"",'2.3.1.2fin'!F210)</f>
        <v>Monto aportado por OTRO ($)</v>
      </c>
      <c r="G210" s="237" t="str">
        <f>IF('2.3.1.2fin'!G210=0,"",'2.3.1.2fin'!G210)</f>
        <v>Monto total ($)</v>
      </c>
      <c r="H210" s="237" t="str">
        <f>IF('2.3.1.2fin'!H210=0,"",'2.3.1.2fin'!H210)</f>
        <v/>
      </c>
      <c r="I210" s="237" t="str">
        <f>IF('2.3.1.2fin'!I210=0,"",'2.3.1.2fin'!I210)</f>
        <v/>
      </c>
      <c r="J210" s="237" t="str">
        <f>IF('2.3.1.2fin'!J210=0,"",'2.3.1.2fin'!J210)</f>
        <v/>
      </c>
      <c r="K210" s="237" t="str">
        <f>IF('2.3.1.2fin'!K210=0,"",'2.3.1.2fin'!K210)</f>
        <v/>
      </c>
      <c r="L210" s="237" t="str">
        <f>IF('2.3.1.2fin'!L210=0,"",'2.3.1.2fin'!L210)</f>
        <v/>
      </c>
      <c r="M210" s="237" t="str">
        <f>IF('2.3.1.2fin'!M210=0,"",'2.3.1.2fin'!M210)</f>
        <v/>
      </c>
      <c r="N210" s="237" t="str">
        <f>IF('2.3.1.2fin'!N210=0,"",'2.3.1.2fin'!N210)</f>
        <v/>
      </c>
      <c r="O210" s="237" t="str">
        <f>IF('2.3.1.2fin'!O210=0,"",'2.3.1.2fin'!O210)</f>
        <v/>
      </c>
      <c r="P210" s="237" t="str">
        <f>IF('2.3.1.2fin'!P210=0,"",'2.3.1.2fin'!P210)</f>
        <v/>
      </c>
      <c r="Q210" s="237" t="str">
        <f>IF('2.3.1.2fin'!Q210=0,"",'2.3.1.2fin'!Q210)</f>
        <v/>
      </c>
      <c r="R210" s="237" t="str">
        <f>IF('2.3.1.2fin'!R210=0,"",'2.3.1.2fin'!R210)</f>
        <v/>
      </c>
      <c r="S210" s="237" t="str">
        <f>IF('2.3.1.2fin'!S210=0,"",'2.3.1.2fin'!S210)</f>
        <v/>
      </c>
      <c r="T210" s="237" t="str">
        <f>IF('2.3.1.2fin'!T210=0,"",'2.3.1.2fin'!T210)</f>
        <v/>
      </c>
      <c r="U210" s="237" t="str">
        <f>IF('2.3.1.2fin'!U210=0,"",'2.3.1.2fin'!U210)</f>
        <v/>
      </c>
      <c r="V210" s="237" t="str">
        <f>IF('2.3.1.2fin'!V210=0,"",'2.3.1.2fin'!V210)</f>
        <v/>
      </c>
      <c r="W210" s="237" t="str">
        <f>IF('2.3.1.2fin'!W210=0,"",'2.3.1.2fin'!W210)</f>
        <v/>
      </c>
      <c r="X210" s="237" t="str">
        <f>IF('2.3.1.2fin'!X210=0,"",'2.3.1.2fin'!X210)</f>
        <v/>
      </c>
      <c r="AA210" s="235"/>
    </row>
    <row r="211" spans="1:27" s="236" customFormat="1" x14ac:dyDescent="0.25">
      <c r="A211" s="237" t="str">
        <f>IF('2.3.1.2fin'!A211=0,"",'2.3.1.2fin'!A211)</f>
        <v>Maquinaria  MOTOGRUA: 
CAMION  CHASIS  Marca
Dina  Modelo  1990,  motor
Navistar 170</v>
      </c>
      <c r="B211" s="237">
        <f>IF('2.3.1.2fin'!B211=0,"",'2.3.1.2fin'!B211)</f>
        <v>1</v>
      </c>
      <c r="C211" s="237">
        <f>IF('2.3.1.2fin'!C211=0,"",'2.3.1.2fin'!C211)</f>
        <v>984028</v>
      </c>
      <c r="D211" s="237">
        <f>IF('2.3.1.2fin'!D211=0,"",'2.3.1.2fin'!D211)</f>
        <v>590416.80000000005</v>
      </c>
      <c r="E211" s="237">
        <f>IF('2.3.1.2fin'!E211=0,"",'2.3.1.2fin'!E211)</f>
        <v>393611.2</v>
      </c>
      <c r="F211" s="237" t="str">
        <f>IF('2.3.1.2fin'!F211=0,"",'2.3.1.2fin'!F211)</f>
        <v/>
      </c>
      <c r="G211" s="237">
        <f>IF('2.3.1.2fin'!G211=0,"",'2.3.1.2fin'!G211)</f>
        <v>984028</v>
      </c>
      <c r="H211" s="237" t="str">
        <f>IF('2.3.1.2fin'!H211=0,"",'2.3.1.2fin'!H211)</f>
        <v/>
      </c>
      <c r="I211" s="237" t="str">
        <f>IF('2.3.1.2fin'!I211=0,"",'2.3.1.2fin'!I211)</f>
        <v/>
      </c>
      <c r="J211" s="237" t="str">
        <f>IF('2.3.1.2fin'!J211=0,"",'2.3.1.2fin'!J211)</f>
        <v/>
      </c>
      <c r="K211" s="237" t="str">
        <f>IF('2.3.1.2fin'!K211=0,"",'2.3.1.2fin'!K211)</f>
        <v/>
      </c>
      <c r="L211" s="237" t="str">
        <f>IF('2.3.1.2fin'!L211=0,"",'2.3.1.2fin'!L211)</f>
        <v/>
      </c>
      <c r="M211" s="237" t="str">
        <f>IF('2.3.1.2fin'!M211=0,"",'2.3.1.2fin'!M211)</f>
        <v/>
      </c>
      <c r="N211" s="237" t="str">
        <f>IF('2.3.1.2fin'!N211=0,"",'2.3.1.2fin'!N211)</f>
        <v/>
      </c>
      <c r="O211" s="237" t="str">
        <f>IF('2.3.1.2fin'!O211=0,"",'2.3.1.2fin'!O211)</f>
        <v/>
      </c>
      <c r="P211" s="237" t="str">
        <f>IF('2.3.1.2fin'!P211=0,"",'2.3.1.2fin'!P211)</f>
        <v/>
      </c>
      <c r="Q211" s="237" t="str">
        <f>IF('2.3.1.2fin'!Q211=0,"",'2.3.1.2fin'!Q211)</f>
        <v/>
      </c>
      <c r="R211" s="237" t="str">
        <f>IF('2.3.1.2fin'!R211=0,"",'2.3.1.2fin'!R211)</f>
        <v/>
      </c>
      <c r="S211" s="237" t="str">
        <f>IF('2.3.1.2fin'!S211=0,"",'2.3.1.2fin'!S211)</f>
        <v/>
      </c>
      <c r="T211" s="237" t="str">
        <f>IF('2.3.1.2fin'!T211=0,"",'2.3.1.2fin'!T211)</f>
        <v/>
      </c>
      <c r="U211" s="237" t="str">
        <f>IF('2.3.1.2fin'!U211=0,"",'2.3.1.2fin'!U211)</f>
        <v/>
      </c>
      <c r="V211" s="237" t="str">
        <f>IF('2.3.1.2fin'!V211=0,"",'2.3.1.2fin'!V211)</f>
        <v/>
      </c>
      <c r="W211" s="237" t="str">
        <f>IF('2.3.1.2fin'!W211=0,"",'2.3.1.2fin'!W211)</f>
        <v/>
      </c>
      <c r="X211" s="237" t="str">
        <f>IF('2.3.1.2fin'!X211=0,"",'2.3.1.2fin'!X211)</f>
        <v/>
      </c>
      <c r="AA211" s="235"/>
    </row>
    <row r="212" spans="1:27" s="236" customFormat="1" x14ac:dyDescent="0.25">
      <c r="A212" s="237" t="str">
        <f>IF('2.3.1.2fin'!A212=0,"",'2.3.1.2fin'!A212)</f>
        <v>Subtotal</v>
      </c>
      <c r="B212" s="237">
        <f>IF('2.3.1.2fin'!B212=0,"",'2.3.1.2fin'!B212)</f>
        <v>1</v>
      </c>
      <c r="C212" s="237">
        <f>IF('2.3.1.2fin'!C212=0,"",'2.3.1.2fin'!C212)</f>
        <v>984028</v>
      </c>
      <c r="D212" s="237">
        <f>IF('2.3.1.2fin'!D212=0,"",'2.3.1.2fin'!D212)</f>
        <v>590416.80000000005</v>
      </c>
      <c r="E212" s="237">
        <f>IF('2.3.1.2fin'!E212=0,"",'2.3.1.2fin'!E212)</f>
        <v>393611.2</v>
      </c>
      <c r="F212" s="237" t="str">
        <f>IF('2.3.1.2fin'!F212=0,"",'2.3.1.2fin'!F212)</f>
        <v/>
      </c>
      <c r="G212" s="237">
        <f>IF('2.3.1.2fin'!G212=0,"",'2.3.1.2fin'!G212)</f>
        <v>984028</v>
      </c>
      <c r="H212" s="237" t="str">
        <f>IF('2.3.1.2fin'!H212=0,"",'2.3.1.2fin'!H212)</f>
        <v/>
      </c>
      <c r="I212" s="237" t="str">
        <f>IF('2.3.1.2fin'!I212=0,"",'2.3.1.2fin'!I212)</f>
        <v/>
      </c>
      <c r="J212" s="237" t="str">
        <f>IF('2.3.1.2fin'!J212=0,"",'2.3.1.2fin'!J212)</f>
        <v/>
      </c>
      <c r="K212" s="237" t="str">
        <f>IF('2.3.1.2fin'!K212=0,"",'2.3.1.2fin'!K212)</f>
        <v/>
      </c>
      <c r="L212" s="237" t="str">
        <f>IF('2.3.1.2fin'!L212=0,"",'2.3.1.2fin'!L212)</f>
        <v/>
      </c>
      <c r="M212" s="237" t="str">
        <f>IF('2.3.1.2fin'!M212=0,"",'2.3.1.2fin'!M212)</f>
        <v/>
      </c>
      <c r="N212" s="237" t="str">
        <f>IF('2.3.1.2fin'!N212=0,"",'2.3.1.2fin'!N212)</f>
        <v/>
      </c>
      <c r="O212" s="237" t="str">
        <f>IF('2.3.1.2fin'!O212=0,"",'2.3.1.2fin'!O212)</f>
        <v/>
      </c>
      <c r="P212" s="237" t="str">
        <f>IF('2.3.1.2fin'!P212=0,"",'2.3.1.2fin'!P212)</f>
        <v/>
      </c>
      <c r="Q212" s="237" t="str">
        <f>IF('2.3.1.2fin'!Q212=0,"",'2.3.1.2fin'!Q212)</f>
        <v/>
      </c>
      <c r="R212" s="237" t="str">
        <f>IF('2.3.1.2fin'!R212=0,"",'2.3.1.2fin'!R212)</f>
        <v/>
      </c>
      <c r="S212" s="237" t="str">
        <f>IF('2.3.1.2fin'!S212=0,"",'2.3.1.2fin'!S212)</f>
        <v/>
      </c>
      <c r="T212" s="237" t="str">
        <f>IF('2.3.1.2fin'!T212=0,"",'2.3.1.2fin'!T212)</f>
        <v/>
      </c>
      <c r="U212" s="237" t="str">
        <f>IF('2.3.1.2fin'!U212=0,"",'2.3.1.2fin'!U212)</f>
        <v/>
      </c>
      <c r="V212" s="237" t="str">
        <f>IF('2.3.1.2fin'!V212=0,"",'2.3.1.2fin'!V212)</f>
        <v/>
      </c>
      <c r="W212" s="237" t="str">
        <f>IF('2.3.1.2fin'!W212=0,"",'2.3.1.2fin'!W212)</f>
        <v/>
      </c>
      <c r="X212" s="237" t="str">
        <f>IF('2.3.1.2fin'!X212=0,"",'2.3.1.2fin'!X212)</f>
        <v/>
      </c>
      <c r="AA212" s="235"/>
    </row>
    <row r="213" spans="1:27" s="236" customFormat="1" x14ac:dyDescent="0.25">
      <c r="A213" s="237" t="str">
        <f>IF('2.3.1.2fin'!A213=0,"",'2.3.1.2fin'!A213)</f>
        <v>Asistencia Técnica</v>
      </c>
      <c r="B213" s="237">
        <f>IF('2.3.1.2fin'!B213=0,"",'2.3.1.2fin'!B213)</f>
        <v>1</v>
      </c>
      <c r="C213" s="237">
        <f>IF('2.3.1.2fin'!C213=0,"",'2.3.1.2fin'!C213)</f>
        <v>39361.120000000003</v>
      </c>
      <c r="D213" s="237" t="str">
        <f>IF('2.3.1.2fin'!D213=0,"",'2.3.1.2fin'!D213)</f>
        <v/>
      </c>
      <c r="E213" s="237">
        <f>IF('2.3.1.2fin'!E213=0,"",'2.3.1.2fin'!E213)</f>
        <v>39361.120000000003</v>
      </c>
      <c r="F213" s="237" t="str">
        <f>IF('2.3.1.2fin'!F213=0,"",'2.3.1.2fin'!F213)</f>
        <v/>
      </c>
      <c r="G213" s="237">
        <f>IF('2.3.1.2fin'!G213=0,"",'2.3.1.2fin'!G213)</f>
        <v>39361.120000000003</v>
      </c>
      <c r="H213" s="237" t="str">
        <f>IF('2.3.1.2fin'!H213=0,"",'2.3.1.2fin'!H213)</f>
        <v/>
      </c>
      <c r="I213" s="237" t="str">
        <f>IF('2.3.1.2fin'!I213=0,"",'2.3.1.2fin'!I213)</f>
        <v/>
      </c>
      <c r="J213" s="237" t="str">
        <f>IF('2.3.1.2fin'!J213=0,"",'2.3.1.2fin'!J213)</f>
        <v/>
      </c>
      <c r="K213" s="237" t="str">
        <f>IF('2.3.1.2fin'!K213=0,"",'2.3.1.2fin'!K213)</f>
        <v/>
      </c>
      <c r="L213" s="237" t="str">
        <f>IF('2.3.1.2fin'!L213=0,"",'2.3.1.2fin'!L213)</f>
        <v/>
      </c>
      <c r="M213" s="237" t="str">
        <f>IF('2.3.1.2fin'!M213=0,"",'2.3.1.2fin'!M213)</f>
        <v/>
      </c>
      <c r="N213" s="237" t="str">
        <f>IF('2.3.1.2fin'!N213=0,"",'2.3.1.2fin'!N213)</f>
        <v/>
      </c>
      <c r="O213" s="237" t="str">
        <f>IF('2.3.1.2fin'!O213=0,"",'2.3.1.2fin'!O213)</f>
        <v/>
      </c>
      <c r="P213" s="237" t="str">
        <f>IF('2.3.1.2fin'!P213=0,"",'2.3.1.2fin'!P213)</f>
        <v/>
      </c>
      <c r="Q213" s="237" t="str">
        <f>IF('2.3.1.2fin'!Q213=0,"",'2.3.1.2fin'!Q213)</f>
        <v/>
      </c>
      <c r="R213" s="237" t="str">
        <f>IF('2.3.1.2fin'!R213=0,"",'2.3.1.2fin'!R213)</f>
        <v/>
      </c>
      <c r="S213" s="237" t="str">
        <f>IF('2.3.1.2fin'!S213=0,"",'2.3.1.2fin'!S213)</f>
        <v/>
      </c>
      <c r="T213" s="237" t="str">
        <f>IF('2.3.1.2fin'!T213=0,"",'2.3.1.2fin'!T213)</f>
        <v/>
      </c>
      <c r="U213" s="237" t="str">
        <f>IF('2.3.1.2fin'!U213=0,"",'2.3.1.2fin'!U213)</f>
        <v/>
      </c>
      <c r="V213" s="237" t="str">
        <f>IF('2.3.1.2fin'!V213=0,"",'2.3.1.2fin'!V213)</f>
        <v/>
      </c>
      <c r="W213" s="237" t="str">
        <f>IF('2.3.1.2fin'!W213=0,"",'2.3.1.2fin'!W213)</f>
        <v/>
      </c>
      <c r="X213" s="237" t="str">
        <f>IF('2.3.1.2fin'!X213=0,"",'2.3.1.2fin'!X213)</f>
        <v/>
      </c>
      <c r="AA213" s="235"/>
    </row>
    <row r="214" spans="1:27" s="236" customFormat="1" x14ac:dyDescent="0.25">
      <c r="A214" s="237" t="str">
        <f>IF('2.3.1.2fin'!A214=0,"",'2.3.1.2fin'!A214)</f>
        <v>Total (Impuestos
 incluidos)</v>
      </c>
      <c r="B214" s="237" t="str">
        <f>IF('2.3.1.2fin'!B214=0,"",'2.3.1.2fin'!B214)</f>
        <v/>
      </c>
      <c r="C214" s="237">
        <f>IF('2.3.1.2fin'!C214=0,"",'2.3.1.2fin'!C214)</f>
        <v>1023389.12</v>
      </c>
      <c r="D214" s="237">
        <f>IF('2.3.1.2fin'!D214=0,"",'2.3.1.2fin'!D214)</f>
        <v>590416.80000000005</v>
      </c>
      <c r="E214" s="237">
        <f>IF('2.3.1.2fin'!E214=0,"",'2.3.1.2fin'!E214)</f>
        <v>432972.32</v>
      </c>
      <c r="F214" s="237" t="str">
        <f>IF('2.3.1.2fin'!F214=0,"",'2.3.1.2fin'!F214)</f>
        <v/>
      </c>
      <c r="G214" s="237">
        <f>IF('2.3.1.2fin'!G214=0,"",'2.3.1.2fin'!G214)</f>
        <v>1023389.12</v>
      </c>
      <c r="H214" s="237" t="str">
        <f>IF('2.3.1.2fin'!H214=0,"",'2.3.1.2fin'!H214)</f>
        <v/>
      </c>
      <c r="I214" s="237" t="str">
        <f>IF('2.3.1.2fin'!I214=0,"",'2.3.1.2fin'!I214)</f>
        <v/>
      </c>
      <c r="J214" s="237" t="str">
        <f>IF('2.3.1.2fin'!J214=0,"",'2.3.1.2fin'!J214)</f>
        <v/>
      </c>
      <c r="K214" s="237" t="str">
        <f>IF('2.3.1.2fin'!K214=0,"",'2.3.1.2fin'!K214)</f>
        <v/>
      </c>
      <c r="L214" s="237" t="str">
        <f>IF('2.3.1.2fin'!L214=0,"",'2.3.1.2fin'!L214)</f>
        <v/>
      </c>
      <c r="M214" s="237" t="str">
        <f>IF('2.3.1.2fin'!M214=0,"",'2.3.1.2fin'!M214)</f>
        <v/>
      </c>
      <c r="N214" s="237" t="str">
        <f>IF('2.3.1.2fin'!N214=0,"",'2.3.1.2fin'!N214)</f>
        <v/>
      </c>
      <c r="O214" s="237" t="str">
        <f>IF('2.3.1.2fin'!O214=0,"",'2.3.1.2fin'!O214)</f>
        <v/>
      </c>
      <c r="P214" s="237" t="str">
        <f>IF('2.3.1.2fin'!P214=0,"",'2.3.1.2fin'!P214)</f>
        <v/>
      </c>
      <c r="Q214" s="237" t="str">
        <f>IF('2.3.1.2fin'!Q214=0,"",'2.3.1.2fin'!Q214)</f>
        <v/>
      </c>
      <c r="R214" s="237" t="str">
        <f>IF('2.3.1.2fin'!R214=0,"",'2.3.1.2fin'!R214)</f>
        <v/>
      </c>
      <c r="S214" s="237" t="str">
        <f>IF('2.3.1.2fin'!S214=0,"",'2.3.1.2fin'!S214)</f>
        <v/>
      </c>
      <c r="T214" s="237" t="str">
        <f>IF('2.3.1.2fin'!T214=0,"",'2.3.1.2fin'!T214)</f>
        <v/>
      </c>
      <c r="U214" s="237" t="str">
        <f>IF('2.3.1.2fin'!U214=0,"",'2.3.1.2fin'!U214)</f>
        <v/>
      </c>
      <c r="V214" s="237" t="str">
        <f>IF('2.3.1.2fin'!V214=0,"",'2.3.1.2fin'!V214)</f>
        <v/>
      </c>
      <c r="W214" s="237" t="str">
        <f>IF('2.3.1.2fin'!W214=0,"",'2.3.1.2fin'!W214)</f>
        <v/>
      </c>
      <c r="X214" s="237" t="str">
        <f>IF('2.3.1.2fin'!X214=0,"",'2.3.1.2fin'!X214)</f>
        <v/>
      </c>
      <c r="AA214" s="235"/>
    </row>
    <row r="215" spans="1:27" s="236" customFormat="1" x14ac:dyDescent="0.25">
      <c r="A215" s="237" t="str">
        <f>IF('2.3.1.2fin'!A215=0,"",'2.3.1.2fin'!A215)</f>
        <v/>
      </c>
      <c r="B215" s="237" t="str">
        <f>IF('2.3.1.2fin'!B215=0,"",'2.3.1.2fin'!B215)</f>
        <v/>
      </c>
      <c r="C215" s="237" t="str">
        <f>IF('2.3.1.2fin'!C215=0,"",'2.3.1.2fin'!C215)</f>
        <v/>
      </c>
      <c r="D215" s="237" t="str">
        <f>IF('2.3.1.2fin'!D215=0,"",'2.3.1.2fin'!D215)</f>
        <v/>
      </c>
      <c r="E215" s="237" t="str">
        <f>IF('2.3.1.2fin'!E215=0,"",'2.3.1.2fin'!E215)</f>
        <v/>
      </c>
      <c r="F215" s="237" t="str">
        <f>IF('2.3.1.2fin'!F215=0,"",'2.3.1.2fin'!F215)</f>
        <v/>
      </c>
      <c r="G215" s="237" t="str">
        <f>IF('2.3.1.2fin'!G215=0,"",'2.3.1.2fin'!G215)</f>
        <v/>
      </c>
      <c r="H215" s="237" t="str">
        <f>IF('2.3.1.2fin'!H215=0,"",'2.3.1.2fin'!H215)</f>
        <v/>
      </c>
      <c r="I215" s="237" t="str">
        <f>IF('2.3.1.2fin'!I215=0,"",'2.3.1.2fin'!I215)</f>
        <v/>
      </c>
      <c r="J215" s="237" t="str">
        <f>IF('2.3.1.2fin'!J215=0,"",'2.3.1.2fin'!J215)</f>
        <v/>
      </c>
      <c r="K215" s="237" t="str">
        <f>IF('2.3.1.2fin'!K215=0,"",'2.3.1.2fin'!K215)</f>
        <v/>
      </c>
      <c r="L215" s="237" t="str">
        <f>IF('2.3.1.2fin'!L215=0,"",'2.3.1.2fin'!L215)</f>
        <v/>
      </c>
      <c r="M215" s="237" t="str">
        <f>IF('2.3.1.2fin'!M215=0,"",'2.3.1.2fin'!M215)</f>
        <v/>
      </c>
      <c r="N215" s="237" t="str">
        <f>IF('2.3.1.2fin'!N215=0,"",'2.3.1.2fin'!N215)</f>
        <v/>
      </c>
      <c r="O215" s="237" t="str">
        <f>IF('2.3.1.2fin'!O215=0,"",'2.3.1.2fin'!O215)</f>
        <v/>
      </c>
      <c r="P215" s="237" t="str">
        <f>IF('2.3.1.2fin'!P215=0,"",'2.3.1.2fin'!P215)</f>
        <v/>
      </c>
      <c r="Q215" s="237" t="str">
        <f>IF('2.3.1.2fin'!Q215=0,"",'2.3.1.2fin'!Q215)</f>
        <v/>
      </c>
      <c r="R215" s="237" t="str">
        <f>IF('2.3.1.2fin'!R215=0,"",'2.3.1.2fin'!R215)</f>
        <v/>
      </c>
      <c r="S215" s="237" t="str">
        <f>IF('2.3.1.2fin'!S215=0,"",'2.3.1.2fin'!S215)</f>
        <v/>
      </c>
      <c r="T215" s="237" t="str">
        <f>IF('2.3.1.2fin'!T215=0,"",'2.3.1.2fin'!T215)</f>
        <v/>
      </c>
      <c r="U215" s="237" t="str">
        <f>IF('2.3.1.2fin'!U215=0,"",'2.3.1.2fin'!U215)</f>
        <v/>
      </c>
      <c r="V215" s="237" t="str">
        <f>IF('2.3.1.2fin'!V215=0,"",'2.3.1.2fin'!V215)</f>
        <v/>
      </c>
      <c r="W215" s="237" t="str">
        <f>IF('2.3.1.2fin'!W215=0,"",'2.3.1.2fin'!W215)</f>
        <v/>
      </c>
      <c r="X215" s="237" t="str">
        <f>IF('2.3.1.2fin'!X215=0,"",'2.3.1.2fin'!X215)</f>
        <v/>
      </c>
      <c r="AA215" s="235"/>
    </row>
    <row r="216" spans="1:27" s="236" customFormat="1" x14ac:dyDescent="0.25">
      <c r="A216" s="237" t="str">
        <f>IF('2.3.1.2fin'!A216=0,"",'2.3.1.2fin'!A216)</f>
        <v/>
      </c>
      <c r="B216" s="237" t="str">
        <f>IF('2.3.1.2fin'!B216=0,"",'2.3.1.2fin'!B216)</f>
        <v/>
      </c>
      <c r="C216" s="237" t="str">
        <f>IF('2.3.1.2fin'!C216=0,"",'2.3.1.2fin'!C216)</f>
        <v/>
      </c>
      <c r="D216" s="237" t="str">
        <f>IF('2.3.1.2fin'!D216=0,"",'2.3.1.2fin'!D216)</f>
        <v/>
      </c>
      <c r="E216" s="237" t="str">
        <f>IF('2.3.1.2fin'!E216=0,"",'2.3.1.2fin'!E216)</f>
        <v/>
      </c>
      <c r="F216" s="237" t="str">
        <f>IF('2.3.1.2fin'!F216=0,"",'2.3.1.2fin'!F216)</f>
        <v/>
      </c>
      <c r="G216" s="237" t="str">
        <f>IF('2.3.1.2fin'!G216=0,"",'2.3.1.2fin'!G216)</f>
        <v/>
      </c>
      <c r="H216" s="237" t="str">
        <f>IF('2.3.1.2fin'!H216=0,"",'2.3.1.2fin'!H216)</f>
        <v/>
      </c>
      <c r="I216" s="237" t="str">
        <f>IF('2.3.1.2fin'!I216=0,"",'2.3.1.2fin'!I216)</f>
        <v/>
      </c>
      <c r="J216" s="237" t="str">
        <f>IF('2.3.1.2fin'!J216=0,"",'2.3.1.2fin'!J216)</f>
        <v/>
      </c>
      <c r="K216" s="237" t="str">
        <f>IF('2.3.1.2fin'!K216=0,"",'2.3.1.2fin'!K216)</f>
        <v/>
      </c>
      <c r="L216" s="237" t="str">
        <f>IF('2.3.1.2fin'!L216=0,"",'2.3.1.2fin'!L216)</f>
        <v/>
      </c>
      <c r="M216" s="237" t="str">
        <f>IF('2.3.1.2fin'!M216=0,"",'2.3.1.2fin'!M216)</f>
        <v/>
      </c>
      <c r="N216" s="237" t="str">
        <f>IF('2.3.1.2fin'!N216=0,"",'2.3.1.2fin'!N216)</f>
        <v/>
      </c>
      <c r="O216" s="237" t="str">
        <f>IF('2.3.1.2fin'!O216=0,"",'2.3.1.2fin'!O216)</f>
        <v/>
      </c>
      <c r="P216" s="237" t="str">
        <f>IF('2.3.1.2fin'!P216=0,"",'2.3.1.2fin'!P216)</f>
        <v/>
      </c>
      <c r="Q216" s="237" t="str">
        <f>IF('2.3.1.2fin'!Q216=0,"",'2.3.1.2fin'!Q216)</f>
        <v/>
      </c>
      <c r="R216" s="237" t="str">
        <f>IF('2.3.1.2fin'!R216=0,"",'2.3.1.2fin'!R216)</f>
        <v/>
      </c>
      <c r="S216" s="237" t="str">
        <f>IF('2.3.1.2fin'!S216=0,"",'2.3.1.2fin'!S216)</f>
        <v/>
      </c>
      <c r="T216" s="237" t="str">
        <f>IF('2.3.1.2fin'!T216=0,"",'2.3.1.2fin'!T216)</f>
        <v/>
      </c>
      <c r="U216" s="237" t="str">
        <f>IF('2.3.1.2fin'!U216=0,"",'2.3.1.2fin'!U216)</f>
        <v/>
      </c>
      <c r="V216" s="237" t="str">
        <f>IF('2.3.1.2fin'!V216=0,"",'2.3.1.2fin'!V216)</f>
        <v/>
      </c>
      <c r="W216" s="237" t="str">
        <f>IF('2.3.1.2fin'!W216=0,"",'2.3.1.2fin'!W216)</f>
        <v/>
      </c>
      <c r="X216" s="237" t="str">
        <f>IF('2.3.1.2fin'!X216=0,"",'2.3.1.2fin'!X216)</f>
        <v/>
      </c>
      <c r="AA216" s="235"/>
    </row>
    <row r="217" spans="1:27" s="236" customFormat="1" x14ac:dyDescent="0.25">
      <c r="A217" s="237" t="str">
        <f>IF('2.3.1.2fin'!A217=0,"",'2.3.1.2fin'!A217)</f>
        <v>CALCULO INGRESOS por Ha en pesos</v>
      </c>
      <c r="B217" s="237" t="str">
        <f>IF('2.3.1.2fin'!B217=0,"",'2.3.1.2fin'!B217)</f>
        <v/>
      </c>
      <c r="C217" s="237" t="str">
        <f>IF('2.3.1.2fin'!C217=0,"",'2.3.1.2fin'!C217)</f>
        <v/>
      </c>
      <c r="D217" s="237" t="str">
        <f>IF('2.3.1.2fin'!D217=0,"",'2.3.1.2fin'!D217)</f>
        <v/>
      </c>
      <c r="E217" s="237" t="str">
        <f>IF('2.3.1.2fin'!E217=0,"",'2.3.1.2fin'!E217)</f>
        <v/>
      </c>
      <c r="F217" s="237" t="str">
        <f>IF('2.3.1.2fin'!F217=0,"",'2.3.1.2fin'!F217)</f>
        <v/>
      </c>
      <c r="G217" s="237" t="str">
        <f>IF('2.3.1.2fin'!G217=0,"",'2.3.1.2fin'!G217)</f>
        <v/>
      </c>
      <c r="H217" s="237" t="str">
        <f>IF('2.3.1.2fin'!H217=0,"",'2.3.1.2fin'!H217)</f>
        <v/>
      </c>
      <c r="I217" s="237" t="str">
        <f>IF('2.3.1.2fin'!I217=0,"",'2.3.1.2fin'!I217)</f>
        <v/>
      </c>
      <c r="J217" s="237" t="str">
        <f>IF('2.3.1.2fin'!J217=0,"",'2.3.1.2fin'!J217)</f>
        <v/>
      </c>
      <c r="K217" s="237" t="str">
        <f>IF('2.3.1.2fin'!K217=0,"",'2.3.1.2fin'!K217)</f>
        <v/>
      </c>
      <c r="L217" s="237" t="str">
        <f>IF('2.3.1.2fin'!L217=0,"",'2.3.1.2fin'!L217)</f>
        <v/>
      </c>
      <c r="M217" s="237" t="str">
        <f>IF('2.3.1.2fin'!M217=0,"",'2.3.1.2fin'!M217)</f>
        <v/>
      </c>
      <c r="N217" s="237" t="str">
        <f>IF('2.3.1.2fin'!N217=0,"",'2.3.1.2fin'!N217)</f>
        <v/>
      </c>
      <c r="O217" s="237" t="str">
        <f>IF('2.3.1.2fin'!O217=0,"",'2.3.1.2fin'!O217)</f>
        <v/>
      </c>
      <c r="P217" s="237" t="str">
        <f>IF('2.3.1.2fin'!P217=0,"",'2.3.1.2fin'!P217)</f>
        <v/>
      </c>
      <c r="Q217" s="237" t="str">
        <f>IF('2.3.1.2fin'!Q217=0,"",'2.3.1.2fin'!Q217)</f>
        <v/>
      </c>
      <c r="R217" s="237" t="str">
        <f>IF('2.3.1.2fin'!R217=0,"",'2.3.1.2fin'!R217)</f>
        <v/>
      </c>
      <c r="S217" s="237" t="str">
        <f>IF('2.3.1.2fin'!S217=0,"",'2.3.1.2fin'!S217)</f>
        <v/>
      </c>
      <c r="T217" s="237" t="str">
        <f>IF('2.3.1.2fin'!T217=0,"",'2.3.1.2fin'!T217)</f>
        <v/>
      </c>
      <c r="U217" s="237" t="str">
        <f>IF('2.3.1.2fin'!U217=0,"",'2.3.1.2fin'!U217)</f>
        <v/>
      </c>
      <c r="V217" s="237" t="str">
        <f>IF('2.3.1.2fin'!V217=0,"",'2.3.1.2fin'!V217)</f>
        <v/>
      </c>
      <c r="W217" s="237" t="str">
        <f>IF('2.3.1.2fin'!W217=0,"",'2.3.1.2fin'!W217)</f>
        <v/>
      </c>
      <c r="X217" s="237" t="str">
        <f>IF('2.3.1.2fin'!X217=0,"",'2.3.1.2fin'!X217)</f>
        <v/>
      </c>
      <c r="AA217" s="235"/>
    </row>
    <row r="218" spans="1:27" s="236" customFormat="1" x14ac:dyDescent="0.25">
      <c r="A218" s="237" t="str">
        <f>IF('2.3.1.2fin'!A218=0,"",'2.3.1.2fin'!A218)</f>
        <v/>
      </c>
      <c r="B218" s="237" t="str">
        <f>IF('2.3.1.2fin'!B218=0,"",'2.3.1.2fin'!B218)</f>
        <v/>
      </c>
      <c r="C218" s="237" t="str">
        <f>IF('2.3.1.2fin'!C218=0,"",'2.3.1.2fin'!C218)</f>
        <v/>
      </c>
      <c r="D218" s="237" t="str">
        <f>IF('2.3.1.2fin'!D218=0,"",'2.3.1.2fin'!D218)</f>
        <v/>
      </c>
      <c r="E218" s="237" t="str">
        <f>IF('2.3.1.2fin'!E218=0,"",'2.3.1.2fin'!E218)</f>
        <v/>
      </c>
      <c r="F218" s="237" t="str">
        <f>IF('2.3.1.2fin'!F218=0,"",'2.3.1.2fin'!F218)</f>
        <v/>
      </c>
      <c r="G218" s="237" t="str">
        <f>IF('2.3.1.2fin'!G218=0,"",'2.3.1.2fin'!G218)</f>
        <v/>
      </c>
      <c r="H218" s="237" t="str">
        <f>IF('2.3.1.2fin'!H218=0,"",'2.3.1.2fin'!H218)</f>
        <v/>
      </c>
      <c r="I218" s="237" t="str">
        <f>IF('2.3.1.2fin'!I218=0,"",'2.3.1.2fin'!I218)</f>
        <v/>
      </c>
      <c r="J218" s="237" t="str">
        <f>IF('2.3.1.2fin'!J218=0,"",'2.3.1.2fin'!J218)</f>
        <v/>
      </c>
      <c r="K218" s="237" t="str">
        <f>IF('2.3.1.2fin'!K218=0,"",'2.3.1.2fin'!K218)</f>
        <v/>
      </c>
      <c r="L218" s="237" t="str">
        <f>IF('2.3.1.2fin'!L218=0,"",'2.3.1.2fin'!L218)</f>
        <v/>
      </c>
      <c r="M218" s="237" t="str">
        <f>IF('2.3.1.2fin'!M218=0,"",'2.3.1.2fin'!M218)</f>
        <v/>
      </c>
      <c r="N218" s="237" t="str">
        <f>IF('2.3.1.2fin'!N218=0,"",'2.3.1.2fin'!N218)</f>
        <v/>
      </c>
      <c r="O218" s="237" t="str">
        <f>IF('2.3.1.2fin'!O218=0,"",'2.3.1.2fin'!O218)</f>
        <v/>
      </c>
      <c r="P218" s="237" t="str">
        <f>IF('2.3.1.2fin'!P218=0,"",'2.3.1.2fin'!P218)</f>
        <v/>
      </c>
      <c r="Q218" s="237" t="str">
        <f>IF('2.3.1.2fin'!Q218=0,"",'2.3.1.2fin'!Q218)</f>
        <v/>
      </c>
      <c r="R218" s="237" t="str">
        <f>IF('2.3.1.2fin'!R218=0,"",'2.3.1.2fin'!R218)</f>
        <v/>
      </c>
      <c r="S218" s="237" t="str">
        <f>IF('2.3.1.2fin'!S218=0,"",'2.3.1.2fin'!S218)</f>
        <v/>
      </c>
      <c r="T218" s="237" t="str">
        <f>IF('2.3.1.2fin'!T218=0,"",'2.3.1.2fin'!T218)</f>
        <v/>
      </c>
      <c r="U218" s="237" t="str">
        <f>IF('2.3.1.2fin'!U218=0,"",'2.3.1.2fin'!U218)</f>
        <v/>
      </c>
      <c r="V218" s="237" t="str">
        <f>IF('2.3.1.2fin'!V218=0,"",'2.3.1.2fin'!V218)</f>
        <v/>
      </c>
      <c r="W218" s="237" t="str">
        <f>IF('2.3.1.2fin'!W218=0,"",'2.3.1.2fin'!W218)</f>
        <v/>
      </c>
      <c r="X218" s="237" t="str">
        <f>IF('2.3.1.2fin'!X218=0,"",'2.3.1.2fin'!X218)</f>
        <v/>
      </c>
      <c r="AA218" s="235"/>
    </row>
    <row r="219" spans="1:27" s="236" customFormat="1" x14ac:dyDescent="0.25">
      <c r="A219" s="237" t="str">
        <f>IF('2.3.1.2fin'!A219=0,"",'2.3.1.2fin'!A219)</f>
        <v>ANUALIDAD</v>
      </c>
      <c r="B219" s="237" t="str">
        <f>IF('2.3.1.2fin'!B219=0,"",'2.3.1.2fin'!B219)</f>
        <v/>
      </c>
      <c r="C219" s="237">
        <f>IF('2.3.1.2fin'!C219=0,"",'2.3.1.2fin'!C219)</f>
        <v>1</v>
      </c>
      <c r="D219" s="237">
        <f>IF('2.3.1.2fin'!D219=0,"",'2.3.1.2fin'!D219)</f>
        <v>2</v>
      </c>
      <c r="E219" s="237">
        <f>IF('2.3.1.2fin'!E219=0,"",'2.3.1.2fin'!E219)</f>
        <v>3</v>
      </c>
      <c r="F219" s="237">
        <f>IF('2.3.1.2fin'!F219=0,"",'2.3.1.2fin'!F219)</f>
        <v>4</v>
      </c>
      <c r="G219" s="237">
        <f>IF('2.3.1.2fin'!G219=0,"",'2.3.1.2fin'!G219)</f>
        <v>5</v>
      </c>
      <c r="H219" s="237">
        <f>IF('2.3.1.2fin'!H219=0,"",'2.3.1.2fin'!H219)</f>
        <v>6</v>
      </c>
      <c r="I219" s="237">
        <f>IF('2.3.1.2fin'!I219=0,"",'2.3.1.2fin'!I219)</f>
        <v>7</v>
      </c>
      <c r="J219" s="237">
        <f>IF('2.3.1.2fin'!J219=0,"",'2.3.1.2fin'!J219)</f>
        <v>8</v>
      </c>
      <c r="K219" s="237">
        <f>IF('2.3.1.2fin'!K219=0,"",'2.3.1.2fin'!K219)</f>
        <v>9</v>
      </c>
      <c r="L219" s="237">
        <f>IF('2.3.1.2fin'!L219=0,"",'2.3.1.2fin'!L219)</f>
        <v>10</v>
      </c>
      <c r="M219" s="237" t="str">
        <f>IF('2.3.1.2fin'!M219=0,"",'2.3.1.2fin'!M219)</f>
        <v>TOTAL</v>
      </c>
      <c r="N219" s="237" t="str">
        <f>IF('2.3.1.2fin'!N219=0,"",'2.3.1.2fin'!N219)</f>
        <v/>
      </c>
      <c r="O219" s="237" t="str">
        <f>IF('2.3.1.2fin'!O219=0,"",'2.3.1.2fin'!O219)</f>
        <v/>
      </c>
      <c r="P219" s="237" t="str">
        <f>IF('2.3.1.2fin'!P219=0,"",'2.3.1.2fin'!P219)</f>
        <v/>
      </c>
      <c r="Q219" s="237" t="str">
        <f>IF('2.3.1.2fin'!Q219=0,"",'2.3.1.2fin'!Q219)</f>
        <v/>
      </c>
      <c r="R219" s="237" t="str">
        <f>IF('2.3.1.2fin'!R219=0,"",'2.3.1.2fin'!R219)</f>
        <v/>
      </c>
      <c r="S219" s="237" t="str">
        <f>IF('2.3.1.2fin'!S219=0,"",'2.3.1.2fin'!S219)</f>
        <v/>
      </c>
      <c r="T219" s="237" t="str">
        <f>IF('2.3.1.2fin'!T219=0,"",'2.3.1.2fin'!T219)</f>
        <v/>
      </c>
      <c r="U219" s="237" t="str">
        <f>IF('2.3.1.2fin'!U219=0,"",'2.3.1.2fin'!U219)</f>
        <v/>
      </c>
      <c r="V219" s="237" t="str">
        <f>IF('2.3.1.2fin'!V219=0,"",'2.3.1.2fin'!V219)</f>
        <v/>
      </c>
      <c r="W219" s="237" t="str">
        <f>IF('2.3.1.2fin'!W219=0,"",'2.3.1.2fin'!W219)</f>
        <v/>
      </c>
      <c r="X219" s="237" t="str">
        <f>IF('2.3.1.2fin'!X219=0,"",'2.3.1.2fin'!X219)</f>
        <v/>
      </c>
      <c r="AA219" s="235"/>
    </row>
    <row r="220" spans="1:27" s="236" customFormat="1" x14ac:dyDescent="0.25">
      <c r="A220" s="237" t="str">
        <f>IF('2.3.1.2fin'!A220=0,"",'2.3.1.2fin'!A220)</f>
        <v>PERIODO</v>
      </c>
      <c r="B220" s="237" t="str">
        <f>IF('2.3.1.2fin'!B220=0,"",'2.3.1.2fin'!B220)</f>
        <v/>
      </c>
      <c r="C220" s="237" t="str">
        <f>IF('2.3.1.2fin'!C220=0,"",'2.3.1.2fin'!C220)</f>
        <v>2016-2017</v>
      </c>
      <c r="D220" s="237" t="str">
        <f>IF('2.3.1.2fin'!D220=0,"",'2.3.1.2fin'!D220)</f>
        <v>2017-2018</v>
      </c>
      <c r="E220" s="237" t="str">
        <f>IF('2.3.1.2fin'!E220=0,"",'2.3.1.2fin'!E220)</f>
        <v>2016-2018</v>
      </c>
      <c r="F220" s="237" t="str">
        <f>IF('2.3.1.2fin'!F220=0,"",'2.3.1.2fin'!F220)</f>
        <v>2017-2019</v>
      </c>
      <c r="G220" s="237" t="str">
        <f>IF('2.3.1.2fin'!G220=0,"",'2.3.1.2fin'!G220)</f>
        <v>2016-2019</v>
      </c>
      <c r="H220" s="237" t="str">
        <f>IF('2.3.1.2fin'!H220=0,"",'2.3.1.2fin'!H220)</f>
        <v>2017-2020</v>
      </c>
      <c r="I220" s="237" t="str">
        <f>IF('2.3.1.2fin'!I220=0,"",'2.3.1.2fin'!I220)</f>
        <v>2016-2020</v>
      </c>
      <c r="J220" s="237" t="str">
        <f>IF('2.3.1.2fin'!J220=0,"",'2.3.1.2fin'!J220)</f>
        <v>2017-2021</v>
      </c>
      <c r="K220" s="237" t="str">
        <f>IF('2.3.1.2fin'!K220=0,"",'2.3.1.2fin'!K220)</f>
        <v>2016-2021</v>
      </c>
      <c r="L220" s="237" t="str">
        <f>IF('2.3.1.2fin'!L220=0,"",'2.3.1.2fin'!L220)</f>
        <v>2017-2022</v>
      </c>
      <c r="M220" s="237" t="str">
        <f>IF('2.3.1.2fin'!M220=0,"",'2.3.1.2fin'!M220)</f>
        <v/>
      </c>
      <c r="N220" s="237" t="str">
        <f>IF('2.3.1.2fin'!N220=0,"",'2.3.1.2fin'!N220)</f>
        <v/>
      </c>
      <c r="O220" s="237" t="str">
        <f>IF('2.3.1.2fin'!O220=0,"",'2.3.1.2fin'!O220)</f>
        <v/>
      </c>
      <c r="P220" s="237" t="str">
        <f>IF('2.3.1.2fin'!P220=0,"",'2.3.1.2fin'!P220)</f>
        <v/>
      </c>
      <c r="Q220" s="237" t="str">
        <f>IF('2.3.1.2fin'!Q220=0,"",'2.3.1.2fin'!Q220)</f>
        <v/>
      </c>
      <c r="R220" s="237" t="str">
        <f>IF('2.3.1.2fin'!R220=0,"",'2.3.1.2fin'!R220)</f>
        <v/>
      </c>
      <c r="S220" s="237" t="str">
        <f>IF('2.3.1.2fin'!S220=0,"",'2.3.1.2fin'!S220)</f>
        <v/>
      </c>
      <c r="T220" s="237" t="str">
        <f>IF('2.3.1.2fin'!T220=0,"",'2.3.1.2fin'!T220)</f>
        <v/>
      </c>
      <c r="U220" s="237" t="str">
        <f>IF('2.3.1.2fin'!U220=0,"",'2.3.1.2fin'!U220)</f>
        <v/>
      </c>
      <c r="V220" s="237" t="str">
        <f>IF('2.3.1.2fin'!V220=0,"",'2.3.1.2fin'!V220)</f>
        <v/>
      </c>
      <c r="W220" s="237" t="str">
        <f>IF('2.3.1.2fin'!W220=0,"",'2.3.1.2fin'!W220)</f>
        <v/>
      </c>
      <c r="X220" s="237" t="str">
        <f>IF('2.3.1.2fin'!X220=0,"",'2.3.1.2fin'!X220)</f>
        <v/>
      </c>
      <c r="AA220" s="235"/>
    </row>
    <row r="221" spans="1:27" s="236" customFormat="1" x14ac:dyDescent="0.25">
      <c r="A221" s="237" t="str">
        <f>IF('2.3.1.2fin'!A221=0,"",'2.3.1.2fin'!A221)</f>
        <v>SUP.A INTER./HA</v>
      </c>
      <c r="B221" s="237" t="str">
        <f>IF('2.3.1.2fin'!B221=0,"",'2.3.1.2fin'!B221)</f>
        <v/>
      </c>
      <c r="C221" s="237">
        <f>IF('2.3.1.2fin'!C221=0,"",'2.3.1.2fin'!C221)</f>
        <v>171.6</v>
      </c>
      <c r="D221" s="237">
        <f>IF('2.3.1.2fin'!D221=0,"",'2.3.1.2fin'!D221)</f>
        <v>158.6</v>
      </c>
      <c r="E221" s="237">
        <f>IF('2.3.1.2fin'!E221=0,"",'2.3.1.2fin'!E221)</f>
        <v>138.62</v>
      </c>
      <c r="F221" s="237">
        <f>IF('2.3.1.2fin'!F221=0,"",'2.3.1.2fin'!F221)</f>
        <v>111.6</v>
      </c>
      <c r="G221" s="237">
        <f>IF('2.3.1.2fin'!G221=0,"",'2.3.1.2fin'!G221)</f>
        <v>42.34</v>
      </c>
      <c r="H221" s="237">
        <f>IF('2.3.1.2fin'!H221=0,"",'2.3.1.2fin'!H221)</f>
        <v>99.69</v>
      </c>
      <c r="I221" s="237">
        <f>IF('2.3.1.2fin'!I221=0,"",'2.3.1.2fin'!I221)</f>
        <v>28.43</v>
      </c>
      <c r="J221" s="237">
        <f>IF('2.3.1.2fin'!J221=0,"",'2.3.1.2fin'!J221)</f>
        <v>115.4</v>
      </c>
      <c r="K221" s="237">
        <f>IF('2.3.1.2fin'!K221=0,"",'2.3.1.2fin'!K221)</f>
        <v>200.38</v>
      </c>
      <c r="L221" s="237">
        <f>IF('2.3.1.2fin'!L221=0,"",'2.3.1.2fin'!L221)</f>
        <v>233.38</v>
      </c>
      <c r="M221" s="237">
        <f>IF('2.3.1.2fin'!M221=0,"",'2.3.1.2fin'!M221)</f>
        <v>1300.04</v>
      </c>
      <c r="N221" s="237" t="str">
        <f>IF('2.3.1.2fin'!N221=0,"",'2.3.1.2fin'!N221)</f>
        <v/>
      </c>
      <c r="O221" s="237" t="str">
        <f>IF('2.3.1.2fin'!O221=0,"",'2.3.1.2fin'!O221)</f>
        <v/>
      </c>
      <c r="P221" s="237" t="str">
        <f>IF('2.3.1.2fin'!P221=0,"",'2.3.1.2fin'!P221)</f>
        <v/>
      </c>
      <c r="Q221" s="237" t="str">
        <f>IF('2.3.1.2fin'!Q221=0,"",'2.3.1.2fin'!Q221)</f>
        <v/>
      </c>
      <c r="R221" s="237" t="str">
        <f>IF('2.3.1.2fin'!R221=0,"",'2.3.1.2fin'!R221)</f>
        <v/>
      </c>
      <c r="S221" s="237" t="str">
        <f>IF('2.3.1.2fin'!S221=0,"",'2.3.1.2fin'!S221)</f>
        <v/>
      </c>
      <c r="T221" s="237" t="str">
        <f>IF('2.3.1.2fin'!T221=0,"",'2.3.1.2fin'!T221)</f>
        <v/>
      </c>
      <c r="U221" s="237" t="str">
        <f>IF('2.3.1.2fin'!U221=0,"",'2.3.1.2fin'!U221)</f>
        <v/>
      </c>
      <c r="V221" s="237" t="str">
        <f>IF('2.3.1.2fin'!V221=0,"",'2.3.1.2fin'!V221)</f>
        <v/>
      </c>
      <c r="W221" s="237" t="str">
        <f>IF('2.3.1.2fin'!W221=0,"",'2.3.1.2fin'!W221)</f>
        <v/>
      </c>
      <c r="X221" s="237" t="str">
        <f>IF('2.3.1.2fin'!X221=0,"",'2.3.1.2fin'!X221)</f>
        <v/>
      </c>
      <c r="AA221" s="235"/>
    </row>
    <row r="222" spans="1:27" s="236" customFormat="1" x14ac:dyDescent="0.25">
      <c r="A222" s="237" t="str">
        <f>IF('2.3.1.2fin'!A222=0,"",'2.3.1.2fin'!A222)</f>
        <v>VOLUMEN EN M3  R.T.A</v>
      </c>
      <c r="B222" s="237" t="str">
        <f>IF('2.3.1.2fin'!B222=0,"",'2.3.1.2fin'!B222)</f>
        <v>PINO</v>
      </c>
      <c r="C222" s="237">
        <f>IF('2.3.1.2fin'!C222=0,"",'2.3.1.2fin'!C222)</f>
        <v>11045.9</v>
      </c>
      <c r="D222" s="237">
        <f>IF('2.3.1.2fin'!D222=0,"",'2.3.1.2fin'!D222)</f>
        <v>9822.5</v>
      </c>
      <c r="E222" s="237">
        <f>IF('2.3.1.2fin'!E222=0,"",'2.3.1.2fin'!E222)</f>
        <v>10572.59</v>
      </c>
      <c r="F222" s="237">
        <f>IF('2.3.1.2fin'!F222=0,"",'2.3.1.2fin'!F222)</f>
        <v>10932.2</v>
      </c>
      <c r="G222" s="237">
        <f>IF('2.3.1.2fin'!G222=0,"",'2.3.1.2fin'!G222)</f>
        <v>5910.97</v>
      </c>
      <c r="H222" s="237">
        <f>IF('2.3.1.2fin'!H222=0,"",'2.3.1.2fin'!H222)</f>
        <v>9627.9599999999991</v>
      </c>
      <c r="I222" s="237">
        <f>IF('2.3.1.2fin'!I222=0,"",'2.3.1.2fin'!I222)</f>
        <v>10841.87</v>
      </c>
      <c r="J222" s="237">
        <f>IF('2.3.1.2fin'!J222=0,"",'2.3.1.2fin'!J222)</f>
        <v>10662.4</v>
      </c>
      <c r="K222" s="237">
        <f>IF('2.3.1.2fin'!K222=0,"",'2.3.1.2fin'!K222)</f>
        <v>10985.7</v>
      </c>
      <c r="L222" s="237">
        <f>IF('2.3.1.2fin'!L222=0,"",'2.3.1.2fin'!L222)</f>
        <v>10164.290000000001</v>
      </c>
      <c r="M222" s="237">
        <f>IF('2.3.1.2fin'!M222=0,"",'2.3.1.2fin'!M222)</f>
        <v>100566.38</v>
      </c>
      <c r="N222" s="237" t="str">
        <f>IF('2.3.1.2fin'!N222=0,"",'2.3.1.2fin'!N222)</f>
        <v/>
      </c>
      <c r="O222" s="237" t="str">
        <f>IF('2.3.1.2fin'!O222=0,"",'2.3.1.2fin'!O222)</f>
        <v/>
      </c>
      <c r="P222" s="237" t="str">
        <f>IF('2.3.1.2fin'!P222=0,"",'2.3.1.2fin'!P222)</f>
        <v/>
      </c>
      <c r="Q222" s="237" t="str">
        <f>IF('2.3.1.2fin'!Q222=0,"",'2.3.1.2fin'!Q222)</f>
        <v/>
      </c>
      <c r="R222" s="237" t="str">
        <f>IF('2.3.1.2fin'!R222=0,"",'2.3.1.2fin'!R222)</f>
        <v/>
      </c>
      <c r="S222" s="237" t="str">
        <f>IF('2.3.1.2fin'!S222=0,"",'2.3.1.2fin'!S222)</f>
        <v/>
      </c>
      <c r="T222" s="237" t="str">
        <f>IF('2.3.1.2fin'!T222=0,"",'2.3.1.2fin'!T222)</f>
        <v/>
      </c>
      <c r="U222" s="237" t="str">
        <f>IF('2.3.1.2fin'!U222=0,"",'2.3.1.2fin'!U222)</f>
        <v/>
      </c>
      <c r="V222" s="237" t="str">
        <f>IF('2.3.1.2fin'!V222=0,"",'2.3.1.2fin'!V222)</f>
        <v/>
      </c>
      <c r="W222" s="237" t="str">
        <f>IF('2.3.1.2fin'!W222=0,"",'2.3.1.2fin'!W222)</f>
        <v/>
      </c>
      <c r="X222" s="237" t="str">
        <f>IF('2.3.1.2fin'!X222=0,"",'2.3.1.2fin'!X222)</f>
        <v/>
      </c>
      <c r="AA222" s="235"/>
    </row>
    <row r="223" spans="1:27" s="236" customFormat="1" x14ac:dyDescent="0.25">
      <c r="A223" s="237" t="str">
        <f>IF('2.3.1.2fin'!A223=0,"",'2.3.1.2fin'!A223)</f>
        <v/>
      </c>
      <c r="B223" s="237" t="str">
        <f>IF('2.3.1.2fin'!B223=0,"",'2.3.1.2fin'!B223)</f>
        <v>ENCINO</v>
      </c>
      <c r="C223" s="237">
        <f>IF('2.3.1.2fin'!C223=0,"",'2.3.1.2fin'!C223)</f>
        <v>2584.6</v>
      </c>
      <c r="D223" s="237">
        <f>IF('2.3.1.2fin'!D223=0,"",'2.3.1.2fin'!D223)</f>
        <v>2648.47</v>
      </c>
      <c r="E223" s="237">
        <f>IF('2.3.1.2fin'!E223=0,"",'2.3.1.2fin'!E223)</f>
        <v>3603.26</v>
      </c>
      <c r="F223" s="237">
        <f>IF('2.3.1.2fin'!F223=0,"",'2.3.1.2fin'!F223)</f>
        <v>3573.66</v>
      </c>
      <c r="G223" s="237">
        <f>IF('2.3.1.2fin'!G223=0,"",'2.3.1.2fin'!G223)</f>
        <v>1259.95</v>
      </c>
      <c r="H223" s="237">
        <f>IF('2.3.1.2fin'!H223=0,"",'2.3.1.2fin'!H223)</f>
        <v>2216</v>
      </c>
      <c r="I223" s="237">
        <f>IF('2.3.1.2fin'!I223=0,"",'2.3.1.2fin'!I223)</f>
        <v>1394</v>
      </c>
      <c r="J223" s="237">
        <f>IF('2.3.1.2fin'!J223=0,"",'2.3.1.2fin'!J223)</f>
        <v>3350.35</v>
      </c>
      <c r="K223" s="237">
        <f>IF('2.3.1.2fin'!K223=0,"",'2.3.1.2fin'!K223)</f>
        <v>3690.9</v>
      </c>
      <c r="L223" s="237">
        <f>IF('2.3.1.2fin'!L223=0,"",'2.3.1.2fin'!L223)</f>
        <v>8396.93</v>
      </c>
      <c r="M223" s="237">
        <f>IF('2.3.1.2fin'!M223=0,"",'2.3.1.2fin'!M223)</f>
        <v>32718.12</v>
      </c>
      <c r="N223" s="237" t="str">
        <f>IF('2.3.1.2fin'!N223=0,"",'2.3.1.2fin'!N223)</f>
        <v/>
      </c>
      <c r="O223" s="237" t="str">
        <f>IF('2.3.1.2fin'!O223=0,"",'2.3.1.2fin'!O223)</f>
        <v/>
      </c>
      <c r="P223" s="237" t="str">
        <f>IF('2.3.1.2fin'!P223=0,"",'2.3.1.2fin'!P223)</f>
        <v/>
      </c>
      <c r="Q223" s="237" t="str">
        <f>IF('2.3.1.2fin'!Q223=0,"",'2.3.1.2fin'!Q223)</f>
        <v/>
      </c>
      <c r="R223" s="237" t="str">
        <f>IF('2.3.1.2fin'!R223=0,"",'2.3.1.2fin'!R223)</f>
        <v/>
      </c>
      <c r="S223" s="237" t="str">
        <f>IF('2.3.1.2fin'!S223=0,"",'2.3.1.2fin'!S223)</f>
        <v/>
      </c>
      <c r="T223" s="237" t="str">
        <f>IF('2.3.1.2fin'!T223=0,"",'2.3.1.2fin'!T223)</f>
        <v/>
      </c>
      <c r="U223" s="237" t="str">
        <f>IF('2.3.1.2fin'!U223=0,"",'2.3.1.2fin'!U223)</f>
        <v/>
      </c>
      <c r="V223" s="237" t="str">
        <f>IF('2.3.1.2fin'!V223=0,"",'2.3.1.2fin'!V223)</f>
        <v/>
      </c>
      <c r="W223" s="237" t="str">
        <f>IF('2.3.1.2fin'!W223=0,"",'2.3.1.2fin'!W223)</f>
        <v/>
      </c>
      <c r="X223" s="237" t="str">
        <f>IF('2.3.1.2fin'!X223=0,"",'2.3.1.2fin'!X223)</f>
        <v/>
      </c>
      <c r="AA223" s="235"/>
    </row>
    <row r="224" spans="1:27" s="236" customFormat="1" x14ac:dyDescent="0.25">
      <c r="A224" s="237" t="str">
        <f>IF('2.3.1.2fin'!A224=0,"",'2.3.1.2fin'!A224)</f>
        <v/>
      </c>
      <c r="B224" s="237" t="str">
        <f>IF('2.3.1.2fin'!B224=0,"",'2.3.1.2fin'!B224)</f>
        <v>LATIFOLIADAS</v>
      </c>
      <c r="C224" s="237">
        <f>IF('2.3.1.2fin'!C224=0,"",'2.3.1.2fin'!C224)</f>
        <v>405.1</v>
      </c>
      <c r="D224" s="237">
        <f>IF('2.3.1.2fin'!D224=0,"",'2.3.1.2fin'!D224)</f>
        <v>278.8</v>
      </c>
      <c r="E224" s="237">
        <f>IF('2.3.1.2fin'!E224=0,"",'2.3.1.2fin'!E224)</f>
        <v>385.79</v>
      </c>
      <c r="F224" s="237">
        <f>IF('2.3.1.2fin'!F224=0,"",'2.3.1.2fin'!F224)</f>
        <v>959.85</v>
      </c>
      <c r="G224" s="237">
        <f>IF('2.3.1.2fin'!G224=0,"",'2.3.1.2fin'!G224)</f>
        <v>80.5</v>
      </c>
      <c r="H224" s="237">
        <f>IF('2.3.1.2fin'!H224=0,"",'2.3.1.2fin'!H224)</f>
        <v>453.2</v>
      </c>
      <c r="I224" s="237">
        <f>IF('2.3.1.2fin'!I224=0,"",'2.3.1.2fin'!I224)</f>
        <v>157.19999999999999</v>
      </c>
      <c r="J224" s="237">
        <f>IF('2.3.1.2fin'!J224=0,"",'2.3.1.2fin'!J224)</f>
        <v>467.58</v>
      </c>
      <c r="K224" s="237">
        <f>IF('2.3.1.2fin'!K224=0,"",'2.3.1.2fin'!K224)</f>
        <v>203.62</v>
      </c>
      <c r="L224" s="237">
        <f>IF('2.3.1.2fin'!L224=0,"",'2.3.1.2fin'!L224)</f>
        <v>709.84</v>
      </c>
      <c r="M224" s="237">
        <f>IF('2.3.1.2fin'!M224=0,"",'2.3.1.2fin'!M224)</f>
        <v>4300.66</v>
      </c>
      <c r="N224" s="237" t="str">
        <f>IF('2.3.1.2fin'!N224=0,"",'2.3.1.2fin'!N224)</f>
        <v/>
      </c>
      <c r="O224" s="237" t="str">
        <f>IF('2.3.1.2fin'!O224=0,"",'2.3.1.2fin'!O224)</f>
        <v/>
      </c>
      <c r="P224" s="237" t="str">
        <f>IF('2.3.1.2fin'!P224=0,"",'2.3.1.2fin'!P224)</f>
        <v/>
      </c>
      <c r="Q224" s="237" t="str">
        <f>IF('2.3.1.2fin'!Q224=0,"",'2.3.1.2fin'!Q224)</f>
        <v/>
      </c>
      <c r="R224" s="237" t="str">
        <f>IF('2.3.1.2fin'!R224=0,"",'2.3.1.2fin'!R224)</f>
        <v/>
      </c>
      <c r="S224" s="237" t="str">
        <f>IF('2.3.1.2fin'!S224=0,"",'2.3.1.2fin'!S224)</f>
        <v/>
      </c>
      <c r="T224" s="237" t="str">
        <f>IF('2.3.1.2fin'!T224=0,"",'2.3.1.2fin'!T224)</f>
        <v/>
      </c>
      <c r="U224" s="237" t="str">
        <f>IF('2.3.1.2fin'!U224=0,"",'2.3.1.2fin'!U224)</f>
        <v/>
      </c>
      <c r="V224" s="237" t="str">
        <f>IF('2.3.1.2fin'!V224=0,"",'2.3.1.2fin'!V224)</f>
        <v/>
      </c>
      <c r="W224" s="237" t="str">
        <f>IF('2.3.1.2fin'!W224=0,"",'2.3.1.2fin'!W224)</f>
        <v/>
      </c>
      <c r="X224" s="237" t="str">
        <f>IF('2.3.1.2fin'!X224=0,"",'2.3.1.2fin'!X224)</f>
        <v/>
      </c>
      <c r="AA224" s="235"/>
    </row>
    <row r="225" spans="1:27" s="236" customFormat="1" x14ac:dyDescent="0.25">
      <c r="A225" s="237" t="str">
        <f>IF('2.3.1.2fin'!A225=0,"",'2.3.1.2fin'!A225)</f>
        <v>VOLUMEN EN M3  R.T.A anualidad compare</v>
      </c>
      <c r="B225" s="237" t="str">
        <f>IF('2.3.1.2fin'!B225=0,"",'2.3.1.2fin'!B225)</f>
        <v>PINO</v>
      </c>
      <c r="C225" s="237">
        <f>IF('2.3.1.2fin'!C225=0,"",'2.3.1.2fin'!C225)</f>
        <v>8.4954738080771559</v>
      </c>
      <c r="D225" s="237">
        <f>IF('2.3.1.2fin'!D225=0,"",'2.3.1.2fin'!D225)</f>
        <v>7.5545488805654468</v>
      </c>
      <c r="E225" s="237">
        <f>IF('2.3.1.2fin'!E225=0,"",'2.3.1.2fin'!E225)</f>
        <v>8.131447996862045</v>
      </c>
      <c r="F225" s="237">
        <f>IF('2.3.1.2fin'!F225=0,"",'2.3.1.2fin'!F225)</f>
        <v>8.4080263957360746</v>
      </c>
      <c r="G225" s="237">
        <f>IF('2.3.1.2fin'!G225=0,"",'2.3.1.2fin'!G225)</f>
        <v>4.5461656193999431</v>
      </c>
      <c r="H225" s="237">
        <f>IF('2.3.1.2fin'!H225=0,"",'2.3.1.2fin'!H225)</f>
        <v>7.4049268964244233</v>
      </c>
      <c r="I225" s="237">
        <f>IF('2.3.1.2fin'!I225=0,"",'2.3.1.2fin'!I225)</f>
        <v>8.3385530029764432</v>
      </c>
      <c r="J225" s="237">
        <f>IF('2.3.1.2fin'!J225=0,"",'2.3.1.2fin'!J225)</f>
        <v>8.2005214542266245</v>
      </c>
      <c r="K225" s="237">
        <f>IF('2.3.1.2fin'!K225=0,"",'2.3.1.2fin'!K225)</f>
        <v>8.4491735950346492</v>
      </c>
      <c r="L225" s="237">
        <f>IF('2.3.1.2fin'!L225=0,"",'2.3.1.2fin'!L225)</f>
        <v>7.81742180109367</v>
      </c>
      <c r="M225" s="237" t="str">
        <f>IF('2.3.1.2fin'!M225=0,"",'2.3.1.2fin'!M225)</f>
        <v/>
      </c>
      <c r="N225" s="237" t="str">
        <f>IF('2.3.1.2fin'!N225=0,"",'2.3.1.2fin'!N225)</f>
        <v/>
      </c>
      <c r="O225" s="237" t="str">
        <f>IF('2.3.1.2fin'!O225=0,"",'2.3.1.2fin'!O225)</f>
        <v/>
      </c>
      <c r="P225" s="237" t="str">
        <f>IF('2.3.1.2fin'!P225=0,"",'2.3.1.2fin'!P225)</f>
        <v/>
      </c>
      <c r="Q225" s="237" t="str">
        <f>IF('2.3.1.2fin'!Q225=0,"",'2.3.1.2fin'!Q225)</f>
        <v/>
      </c>
      <c r="R225" s="237" t="str">
        <f>IF('2.3.1.2fin'!R225=0,"",'2.3.1.2fin'!R225)</f>
        <v/>
      </c>
      <c r="S225" s="237" t="str">
        <f>IF('2.3.1.2fin'!S225=0,"",'2.3.1.2fin'!S225)</f>
        <v/>
      </c>
      <c r="T225" s="237" t="str">
        <f>IF('2.3.1.2fin'!T225=0,"",'2.3.1.2fin'!T225)</f>
        <v/>
      </c>
      <c r="U225" s="237" t="str">
        <f>IF('2.3.1.2fin'!U225=0,"",'2.3.1.2fin'!U225)</f>
        <v/>
      </c>
      <c r="V225" s="237" t="str">
        <f>IF('2.3.1.2fin'!V225=0,"",'2.3.1.2fin'!V225)</f>
        <v/>
      </c>
      <c r="W225" s="237" t="str">
        <f>IF('2.3.1.2fin'!W225=0,"",'2.3.1.2fin'!W225)</f>
        <v/>
      </c>
      <c r="X225" s="237" t="str">
        <f>IF('2.3.1.2fin'!X225=0,"",'2.3.1.2fin'!X225)</f>
        <v/>
      </c>
      <c r="AA225" s="235"/>
    </row>
    <row r="226" spans="1:27" s="236" customFormat="1" x14ac:dyDescent="0.25">
      <c r="A226" s="237" t="str">
        <f>IF('2.3.1.2fin'!A226=0,"",'2.3.1.2fin'!A226)</f>
        <v/>
      </c>
      <c r="B226" s="237" t="str">
        <f>IF('2.3.1.2fin'!B226=0,"",'2.3.1.2fin'!B226)</f>
        <v>ENCINO</v>
      </c>
      <c r="C226" s="237">
        <f>IF('2.3.1.2fin'!C226=0,"",'2.3.1.2fin'!C226)</f>
        <v>1.9878327347120848</v>
      </c>
      <c r="D226" s="237">
        <f>IF('2.3.1.2fin'!D226=0,"",'2.3.1.2fin'!D226)</f>
        <v>2.0369555687158227</v>
      </c>
      <c r="E226" s="237">
        <f>IF('2.3.1.2fin'!E226=0,"",'2.3.1.2fin'!E226)</f>
        <v>2.7712907914875289</v>
      </c>
      <c r="F226" s="237">
        <f>IF('2.3.1.2fin'!F226=0,"",'2.3.1.2fin'!F226)</f>
        <v>2.748525238230747</v>
      </c>
      <c r="G226" s="237">
        <f>IF('2.3.1.2fin'!G226=0,"",'2.3.1.2fin'!G226)</f>
        <v>0.96903577114466122</v>
      </c>
      <c r="H226" s="237">
        <f>IF('2.3.1.2fin'!H226=0,"",'2.3.1.2fin'!H226)</f>
        <v>1.7043400681428384</v>
      </c>
      <c r="I226" s="237">
        <f>IF('2.3.1.2fin'!I226=0,"",'2.3.1.2fin'!I226)</f>
        <v>1.0721345013497818</v>
      </c>
      <c r="J226" s="237">
        <f>IF('2.3.1.2fin'!J226=0,"",'2.3.1.2fin'!J226)</f>
        <v>2.5767760592519671</v>
      </c>
      <c r="K226" s="237">
        <f>IF('2.3.1.2fin'!K226=0,"",'2.3.1.2fin'!K226)</f>
        <v>2.8386952876842972</v>
      </c>
      <c r="L226" s="237">
        <f>IF('2.3.1.2fin'!L226=0,"",'2.3.1.2fin'!L226)</f>
        <v>6.4581336860968612</v>
      </c>
      <c r="M226" s="237" t="str">
        <f>IF('2.3.1.2fin'!M226=0,"",'2.3.1.2fin'!M226)</f>
        <v/>
      </c>
      <c r="N226" s="237" t="str">
        <f>IF('2.3.1.2fin'!N226=0,"",'2.3.1.2fin'!N226)</f>
        <v/>
      </c>
      <c r="O226" s="237" t="str">
        <f>IF('2.3.1.2fin'!O226=0,"",'2.3.1.2fin'!O226)</f>
        <v/>
      </c>
      <c r="P226" s="237" t="str">
        <f>IF('2.3.1.2fin'!P226=0,"",'2.3.1.2fin'!P226)</f>
        <v/>
      </c>
      <c r="Q226" s="237" t="str">
        <f>IF('2.3.1.2fin'!Q226=0,"",'2.3.1.2fin'!Q226)</f>
        <v/>
      </c>
      <c r="R226" s="237" t="str">
        <f>IF('2.3.1.2fin'!R226=0,"",'2.3.1.2fin'!R226)</f>
        <v/>
      </c>
      <c r="S226" s="237" t="str">
        <f>IF('2.3.1.2fin'!S226=0,"",'2.3.1.2fin'!S226)</f>
        <v/>
      </c>
      <c r="T226" s="237" t="str">
        <f>IF('2.3.1.2fin'!T226=0,"",'2.3.1.2fin'!T226)</f>
        <v/>
      </c>
      <c r="U226" s="237" t="str">
        <f>IF('2.3.1.2fin'!U226=0,"",'2.3.1.2fin'!U226)</f>
        <v/>
      </c>
      <c r="V226" s="237" t="str">
        <f>IF('2.3.1.2fin'!V226=0,"",'2.3.1.2fin'!V226)</f>
        <v/>
      </c>
      <c r="W226" s="237" t="str">
        <f>IF('2.3.1.2fin'!W226=0,"",'2.3.1.2fin'!W226)</f>
        <v/>
      </c>
      <c r="X226" s="237" t="str">
        <f>IF('2.3.1.2fin'!X226=0,"",'2.3.1.2fin'!X226)</f>
        <v/>
      </c>
      <c r="AA226" s="235"/>
    </row>
    <row r="227" spans="1:27" s="236" customFormat="1" x14ac:dyDescent="0.25">
      <c r="A227" s="237" t="str">
        <f>IF('2.3.1.2fin'!A227=0,"",'2.3.1.2fin'!A227)</f>
        <v/>
      </c>
      <c r="B227" s="237" t="str">
        <f>IF('2.3.1.2fin'!B227=0,"",'2.3.1.2fin'!B227)</f>
        <v>LATIFOLIADAS</v>
      </c>
      <c r="C227" s="237">
        <f>IF('2.3.1.2fin'!C227=0,"",'2.3.1.2fin'!C227)</f>
        <v>0.31156505487575087</v>
      </c>
      <c r="D227" s="237">
        <f>IF('2.3.1.2fin'!D227=0,"",'2.3.1.2fin'!D227)</f>
        <v>0.21442690026995639</v>
      </c>
      <c r="E227" s="237">
        <f>IF('2.3.1.2fin'!E227=0,"",'2.3.1.2fin'!E227)</f>
        <v>0.29671360780181666</v>
      </c>
      <c r="F227" s="237">
        <f>IF('2.3.1.2fin'!F227=0,"",'2.3.1.2fin'!F227)</f>
        <v>0.73822690180816941</v>
      </c>
      <c r="G227" s="237">
        <f>IF('2.3.1.2fin'!G227=0,"",'2.3.1.2fin'!G227)</f>
        <v>6.1913075580098599E-2</v>
      </c>
      <c r="H227" s="237">
        <f>IF('2.3.1.2fin'!H227=0,"",'2.3.1.2fin'!H227)</f>
        <v>0.3485590789180209</v>
      </c>
      <c r="I227" s="237">
        <f>IF('2.3.1.2fin'!I227=0,"",'2.3.1.2fin'!I227)</f>
        <v>0.12090354635020495</v>
      </c>
      <c r="J227" s="237">
        <f>IF('2.3.1.2fin'!J227=0,"",'2.3.1.2fin'!J227)</f>
        <v>0.35961883080425466</v>
      </c>
      <c r="K227" s="237">
        <f>IF('2.3.1.2fin'!K227=0,"",'2.3.1.2fin'!K227)</f>
        <v>0.15660547142384693</v>
      </c>
      <c r="L227" s="237">
        <f>IF('2.3.1.2fin'!L227=0,"",'2.3.1.2fin'!L227)</f>
        <v>0.54594257850654893</v>
      </c>
      <c r="M227" s="237" t="str">
        <f>IF('2.3.1.2fin'!M227=0,"",'2.3.1.2fin'!M227)</f>
        <v/>
      </c>
      <c r="N227" s="237" t="str">
        <f>IF('2.3.1.2fin'!N227=0,"",'2.3.1.2fin'!N227)</f>
        <v/>
      </c>
      <c r="O227" s="237" t="str">
        <f>IF('2.3.1.2fin'!O227=0,"",'2.3.1.2fin'!O227)</f>
        <v/>
      </c>
      <c r="P227" s="237" t="str">
        <f>IF('2.3.1.2fin'!P227=0,"",'2.3.1.2fin'!P227)</f>
        <v/>
      </c>
      <c r="Q227" s="237" t="str">
        <f>IF('2.3.1.2fin'!Q227=0,"",'2.3.1.2fin'!Q227)</f>
        <v/>
      </c>
      <c r="R227" s="237" t="str">
        <f>IF('2.3.1.2fin'!R227=0,"",'2.3.1.2fin'!R227)</f>
        <v/>
      </c>
      <c r="S227" s="237" t="str">
        <f>IF('2.3.1.2fin'!S227=0,"",'2.3.1.2fin'!S227)</f>
        <v/>
      </c>
      <c r="T227" s="237" t="str">
        <f>IF('2.3.1.2fin'!T227=0,"",'2.3.1.2fin'!T227)</f>
        <v/>
      </c>
      <c r="U227" s="237" t="str">
        <f>IF('2.3.1.2fin'!U227=0,"",'2.3.1.2fin'!U227)</f>
        <v/>
      </c>
      <c r="V227" s="237" t="str">
        <f>IF('2.3.1.2fin'!V227=0,"",'2.3.1.2fin'!V227)</f>
        <v/>
      </c>
      <c r="W227" s="237" t="str">
        <f>IF('2.3.1.2fin'!W227=0,"",'2.3.1.2fin'!W227)</f>
        <v/>
      </c>
      <c r="X227" s="237" t="str">
        <f>IF('2.3.1.2fin'!X227=0,"",'2.3.1.2fin'!X227)</f>
        <v/>
      </c>
      <c r="AA227" s="235"/>
    </row>
    <row r="228" spans="1:27" s="236" customFormat="1" x14ac:dyDescent="0.25">
      <c r="A228" s="237" t="str">
        <f>IF('2.3.1.2fin'!A228=0,"",'2.3.1.2fin'!A228)</f>
        <v/>
      </c>
      <c r="B228" s="237" t="str">
        <f>IF('2.3.1.2fin'!B228=0,"",'2.3.1.2fin'!B228)</f>
        <v>TOTAL</v>
      </c>
      <c r="C228" s="237">
        <f>IF('2.3.1.2fin'!C228=0,"",'2.3.1.2fin'!C228)</f>
        <v>10.79487159766499</v>
      </c>
      <c r="D228" s="237">
        <f>IF('2.3.1.2fin'!D228=0,"",'2.3.1.2fin'!D228)</f>
        <v>9.8059313495512264</v>
      </c>
      <c r="E228" s="237">
        <f>IF('2.3.1.2fin'!E228=0,"",'2.3.1.2fin'!E228)</f>
        <v>11.19945239615139</v>
      </c>
      <c r="F228" s="237">
        <f>IF('2.3.1.2fin'!F228=0,"",'2.3.1.2fin'!F228)</f>
        <v>11.894778535774989</v>
      </c>
      <c r="G228" s="237">
        <f>IF('2.3.1.2fin'!G228=0,"",'2.3.1.2fin'!G228)</f>
        <v>5.5771144661247023</v>
      </c>
      <c r="H228" s="237">
        <f>IF('2.3.1.2fin'!H228=0,"",'2.3.1.2fin'!H228)</f>
        <v>9.4578260434852819</v>
      </c>
      <c r="I228" s="237">
        <f>IF('2.3.1.2fin'!I228=0,"",'2.3.1.2fin'!I228)</f>
        <v>9.531591050676429</v>
      </c>
      <c r="J228" s="237">
        <f>IF('2.3.1.2fin'!J228=0,"",'2.3.1.2fin'!J228)</f>
        <v>11.136916344282847</v>
      </c>
      <c r="K228" s="237">
        <f>IF('2.3.1.2fin'!K228=0,"",'2.3.1.2fin'!K228)</f>
        <v>11.444474354142793</v>
      </c>
      <c r="L228" s="237">
        <f>IF('2.3.1.2fin'!L228=0,"",'2.3.1.2fin'!L228)</f>
        <v>14.82149806569708</v>
      </c>
      <c r="M228" s="237" t="str">
        <f>IF('2.3.1.2fin'!M228=0,"",'2.3.1.2fin'!M228)</f>
        <v/>
      </c>
      <c r="N228" s="237" t="str">
        <f>IF('2.3.1.2fin'!N228=0,"",'2.3.1.2fin'!N228)</f>
        <v/>
      </c>
      <c r="O228" s="237" t="str">
        <f>IF('2.3.1.2fin'!O228=0,"",'2.3.1.2fin'!O228)</f>
        <v/>
      </c>
      <c r="P228" s="237" t="str">
        <f>IF('2.3.1.2fin'!P228=0,"",'2.3.1.2fin'!P228)</f>
        <v/>
      </c>
      <c r="Q228" s="237" t="str">
        <f>IF('2.3.1.2fin'!Q228=0,"",'2.3.1.2fin'!Q228)</f>
        <v/>
      </c>
      <c r="R228" s="237" t="str">
        <f>IF('2.3.1.2fin'!R228=0,"",'2.3.1.2fin'!R228)</f>
        <v/>
      </c>
      <c r="S228" s="237" t="str">
        <f>IF('2.3.1.2fin'!S228=0,"",'2.3.1.2fin'!S228)</f>
        <v/>
      </c>
      <c r="T228" s="237" t="str">
        <f>IF('2.3.1.2fin'!T228=0,"",'2.3.1.2fin'!T228)</f>
        <v/>
      </c>
      <c r="U228" s="237" t="str">
        <f>IF('2.3.1.2fin'!U228=0,"",'2.3.1.2fin'!U228)</f>
        <v/>
      </c>
      <c r="V228" s="237" t="str">
        <f>IF('2.3.1.2fin'!V228=0,"",'2.3.1.2fin'!V228)</f>
        <v/>
      </c>
      <c r="W228" s="237" t="str">
        <f>IF('2.3.1.2fin'!W228=0,"",'2.3.1.2fin'!W228)</f>
        <v/>
      </c>
      <c r="X228" s="237" t="str">
        <f>IF('2.3.1.2fin'!X228=0,"",'2.3.1.2fin'!X228)</f>
        <v/>
      </c>
      <c r="AA228" s="235"/>
    </row>
    <row r="229" spans="1:27" s="236" customFormat="1" x14ac:dyDescent="0.25">
      <c r="A229" s="237" t="str">
        <f>IF('2.3.1.2fin'!A229=0,"",'2.3.1.2fin'!A229)</f>
        <v>ESTATUS</v>
      </c>
      <c r="B229" s="237" t="str">
        <f>IF('2.3.1.2fin'!B229=0,"",'2.3.1.2fin'!B229)</f>
        <v/>
      </c>
      <c r="C229" s="237" t="str">
        <f>IF('2.3.1.2fin'!C229=0,"",'2.3.1.2fin'!C229)</f>
        <v>Ejercida</v>
      </c>
      <c r="D229" s="237" t="str">
        <f>IF('2.3.1.2fin'!D229=0,"",'2.3.1.2fin'!D229)</f>
        <v>Ejercida</v>
      </c>
      <c r="E229" s="237" t="str">
        <f>IF('2.3.1.2fin'!E229=0,"",'2.3.1.2fin'!E229)</f>
        <v>En ejercicio</v>
      </c>
      <c r="F229" s="237" t="str">
        <f>IF('2.3.1.2fin'!F229=0,"",'2.3.1.2fin'!F229)</f>
        <v>Por ejercer</v>
      </c>
      <c r="G229" s="237" t="str">
        <f>IF('2.3.1.2fin'!G229=0,"",'2.3.1.2fin'!G229)</f>
        <v>Por ejercer</v>
      </c>
      <c r="H229" s="237" t="str">
        <f>IF('2.3.1.2fin'!H229=0,"",'2.3.1.2fin'!H229)</f>
        <v>Por ejercer</v>
      </c>
      <c r="I229" s="237" t="str">
        <f>IF('2.3.1.2fin'!I229=0,"",'2.3.1.2fin'!I229)</f>
        <v>Por ejercer</v>
      </c>
      <c r="J229" s="237" t="str">
        <f>IF('2.3.1.2fin'!J229=0,"",'2.3.1.2fin'!J229)</f>
        <v>Por ejercer</v>
      </c>
      <c r="K229" s="237" t="str">
        <f>IF('2.3.1.2fin'!K229=0,"",'2.3.1.2fin'!K229)</f>
        <v>Por ejercer</v>
      </c>
      <c r="L229" s="237" t="str">
        <f>IF('2.3.1.2fin'!L229=0,"",'2.3.1.2fin'!L229)</f>
        <v>Por ejercer</v>
      </c>
      <c r="M229" s="237" t="str">
        <f>IF('2.3.1.2fin'!M229=0,"",'2.3.1.2fin'!M229)</f>
        <v/>
      </c>
      <c r="N229" s="237" t="str">
        <f>IF('2.3.1.2fin'!N229=0,"",'2.3.1.2fin'!N229)</f>
        <v/>
      </c>
      <c r="O229" s="237" t="str">
        <f>IF('2.3.1.2fin'!O229=0,"",'2.3.1.2fin'!O229)</f>
        <v/>
      </c>
      <c r="P229" s="237" t="str">
        <f>IF('2.3.1.2fin'!P229=0,"",'2.3.1.2fin'!P229)</f>
        <v/>
      </c>
      <c r="Q229" s="237" t="str">
        <f>IF('2.3.1.2fin'!Q229=0,"",'2.3.1.2fin'!Q229)</f>
        <v/>
      </c>
      <c r="R229" s="237" t="str">
        <f>IF('2.3.1.2fin'!R229=0,"",'2.3.1.2fin'!R229)</f>
        <v/>
      </c>
      <c r="S229" s="237" t="str">
        <f>IF('2.3.1.2fin'!S229=0,"",'2.3.1.2fin'!S229)</f>
        <v/>
      </c>
      <c r="T229" s="237" t="str">
        <f>IF('2.3.1.2fin'!T229=0,"",'2.3.1.2fin'!T229)</f>
        <v/>
      </c>
      <c r="U229" s="237" t="str">
        <f>IF('2.3.1.2fin'!U229=0,"",'2.3.1.2fin'!U229)</f>
        <v/>
      </c>
      <c r="V229" s="237" t="str">
        <f>IF('2.3.1.2fin'!V229=0,"",'2.3.1.2fin'!V229)</f>
        <v/>
      </c>
      <c r="W229" s="237" t="str">
        <f>IF('2.3.1.2fin'!W229=0,"",'2.3.1.2fin'!W229)</f>
        <v/>
      </c>
      <c r="X229" s="237" t="str">
        <f>IF('2.3.1.2fin'!X229=0,"",'2.3.1.2fin'!X229)</f>
        <v/>
      </c>
      <c r="AA229" s="235"/>
    </row>
    <row r="230" spans="1:27" s="236" customFormat="1" x14ac:dyDescent="0.25">
      <c r="A230" s="237" t="str">
        <f>IF('2.3.1.2fin'!A230=0,"",'2.3.1.2fin'!A230)</f>
        <v/>
      </c>
      <c r="B230" s="237" t="str">
        <f>IF('2.3.1.2fin'!B230=0,"",'2.3.1.2fin'!B230)</f>
        <v/>
      </c>
      <c r="C230" s="237" t="str">
        <f>IF('2.3.1.2fin'!C230=0,"",'2.3.1.2fin'!C230)</f>
        <v/>
      </c>
      <c r="D230" s="237" t="str">
        <f>IF('2.3.1.2fin'!D230=0,"",'2.3.1.2fin'!D230)</f>
        <v/>
      </c>
      <c r="E230" s="237" t="str">
        <f>IF('2.3.1.2fin'!E230=0,"",'2.3.1.2fin'!E230)</f>
        <v/>
      </c>
      <c r="F230" s="237" t="str">
        <f>IF('2.3.1.2fin'!F230=0,"",'2.3.1.2fin'!F230)</f>
        <v/>
      </c>
      <c r="G230" s="237" t="str">
        <f>IF('2.3.1.2fin'!G230=0,"",'2.3.1.2fin'!G230)</f>
        <v/>
      </c>
      <c r="H230" s="237" t="str">
        <f>IF('2.3.1.2fin'!H230=0,"",'2.3.1.2fin'!H230)</f>
        <v/>
      </c>
      <c r="I230" s="237" t="str">
        <f>IF('2.3.1.2fin'!I230=0,"",'2.3.1.2fin'!I230)</f>
        <v/>
      </c>
      <c r="J230" s="237" t="str">
        <f>IF('2.3.1.2fin'!J230=0,"",'2.3.1.2fin'!J230)</f>
        <v/>
      </c>
      <c r="K230" s="237" t="str">
        <f>IF('2.3.1.2fin'!K230=0,"",'2.3.1.2fin'!K230)</f>
        <v/>
      </c>
      <c r="L230" s="237" t="str">
        <f>IF('2.3.1.2fin'!L230=0,"",'2.3.1.2fin'!L230)</f>
        <v/>
      </c>
      <c r="M230" s="237" t="str">
        <f>IF('2.3.1.2fin'!M230=0,"",'2.3.1.2fin'!M230)</f>
        <v/>
      </c>
      <c r="N230" s="237" t="str">
        <f>IF('2.3.1.2fin'!N230=0,"",'2.3.1.2fin'!N230)</f>
        <v/>
      </c>
      <c r="O230" s="237" t="str">
        <f>IF('2.3.1.2fin'!O230=0,"",'2.3.1.2fin'!O230)</f>
        <v/>
      </c>
      <c r="P230" s="237" t="str">
        <f>IF('2.3.1.2fin'!P230=0,"",'2.3.1.2fin'!P230)</f>
        <v/>
      </c>
      <c r="Q230" s="237" t="str">
        <f>IF('2.3.1.2fin'!Q230=0,"",'2.3.1.2fin'!Q230)</f>
        <v/>
      </c>
      <c r="R230" s="237" t="str">
        <f>IF('2.3.1.2fin'!R230=0,"",'2.3.1.2fin'!R230)</f>
        <v/>
      </c>
      <c r="S230" s="237" t="str">
        <f>IF('2.3.1.2fin'!S230=0,"",'2.3.1.2fin'!S230)</f>
        <v/>
      </c>
      <c r="T230" s="237" t="str">
        <f>IF('2.3.1.2fin'!T230=0,"",'2.3.1.2fin'!T230)</f>
        <v/>
      </c>
      <c r="U230" s="237" t="str">
        <f>IF('2.3.1.2fin'!U230=0,"",'2.3.1.2fin'!U230)</f>
        <v/>
      </c>
      <c r="V230" s="237" t="str">
        <f>IF('2.3.1.2fin'!V230=0,"",'2.3.1.2fin'!V230)</f>
        <v/>
      </c>
      <c r="W230" s="237" t="str">
        <f>IF('2.3.1.2fin'!W230=0,"",'2.3.1.2fin'!W230)</f>
        <v/>
      </c>
      <c r="X230" s="237" t="str">
        <f>IF('2.3.1.2fin'!X230=0,"",'2.3.1.2fin'!X230)</f>
        <v/>
      </c>
      <c r="AA230" s="235"/>
    </row>
    <row r="231" spans="1:27" s="236" customFormat="1" x14ac:dyDescent="0.25">
      <c r="A231" s="237" t="str">
        <f>IF('2.3.1.2fin'!A231=0,"",'2.3.1.2fin'!A231)</f>
        <v>Desperdicios</v>
      </c>
      <c r="B231" s="237">
        <f>IF('2.3.1.2fin'!B231=0,"",'2.3.1.2fin'!B231)</f>
        <v>0.2</v>
      </c>
      <c r="C231" s="237" t="str">
        <f>IF('2.3.1.2fin'!C231=0,"",'2.3.1.2fin'!C231)</f>
        <v/>
      </c>
      <c r="D231" s="237" t="str">
        <f>IF('2.3.1.2fin'!D231=0,"",'2.3.1.2fin'!D231)</f>
        <v/>
      </c>
      <c r="E231" s="237" t="str">
        <f>IF('2.3.1.2fin'!E231=0,"",'2.3.1.2fin'!E231)</f>
        <v/>
      </c>
      <c r="F231" s="237" t="str">
        <f>IF('2.3.1.2fin'!F231=0,"",'2.3.1.2fin'!F231)</f>
        <v/>
      </c>
      <c r="G231" s="237" t="str">
        <f>IF('2.3.1.2fin'!G231=0,"",'2.3.1.2fin'!G231)</f>
        <v/>
      </c>
      <c r="H231" s="237" t="str">
        <f>IF('2.3.1.2fin'!H231=0,"",'2.3.1.2fin'!H231)</f>
        <v/>
      </c>
      <c r="I231" s="237" t="str">
        <f>IF('2.3.1.2fin'!I231=0,"",'2.3.1.2fin'!I231)</f>
        <v/>
      </c>
      <c r="J231" s="237" t="str">
        <f>IF('2.3.1.2fin'!J231=0,"",'2.3.1.2fin'!J231)</f>
        <v/>
      </c>
      <c r="K231" s="237" t="str">
        <f>IF('2.3.1.2fin'!K231=0,"",'2.3.1.2fin'!K231)</f>
        <v/>
      </c>
      <c r="L231" s="237" t="str">
        <f>IF('2.3.1.2fin'!L231=0,"",'2.3.1.2fin'!L231)</f>
        <v/>
      </c>
      <c r="M231" s="237" t="str">
        <f>IF('2.3.1.2fin'!M231=0,"",'2.3.1.2fin'!M231)</f>
        <v/>
      </c>
      <c r="N231" s="237" t="str">
        <f>IF('2.3.1.2fin'!N231=0,"",'2.3.1.2fin'!N231)</f>
        <v/>
      </c>
      <c r="O231" s="237" t="str">
        <f>IF('2.3.1.2fin'!O231=0,"",'2.3.1.2fin'!O231)</f>
        <v/>
      </c>
      <c r="P231" s="237" t="str">
        <f>IF('2.3.1.2fin'!P231=0,"",'2.3.1.2fin'!P231)</f>
        <v/>
      </c>
      <c r="Q231" s="237" t="str">
        <f>IF('2.3.1.2fin'!Q231=0,"",'2.3.1.2fin'!Q231)</f>
        <v/>
      </c>
      <c r="R231" s="237" t="str">
        <f>IF('2.3.1.2fin'!R231=0,"",'2.3.1.2fin'!R231)</f>
        <v/>
      </c>
      <c r="S231" s="237" t="str">
        <f>IF('2.3.1.2fin'!S231=0,"",'2.3.1.2fin'!S231)</f>
        <v/>
      </c>
      <c r="T231" s="237" t="str">
        <f>IF('2.3.1.2fin'!T231=0,"",'2.3.1.2fin'!T231)</f>
        <v/>
      </c>
      <c r="U231" s="237" t="str">
        <f>IF('2.3.1.2fin'!U231=0,"",'2.3.1.2fin'!U231)</f>
        <v/>
      </c>
      <c r="V231" s="237" t="str">
        <f>IF('2.3.1.2fin'!V231=0,"",'2.3.1.2fin'!V231)</f>
        <v/>
      </c>
      <c r="W231" s="237" t="str">
        <f>IF('2.3.1.2fin'!W231=0,"",'2.3.1.2fin'!W231)</f>
        <v/>
      </c>
      <c r="X231" s="237" t="str">
        <f>IF('2.3.1.2fin'!X231=0,"",'2.3.1.2fin'!X231)</f>
        <v/>
      </c>
      <c r="AA231" s="235"/>
    </row>
    <row r="232" spans="1:27" s="236" customFormat="1" x14ac:dyDescent="0.25">
      <c r="A232" s="237" t="str">
        <f>IF('2.3.1.2fin'!A232=0,"",'2.3.1.2fin'!A232)</f>
        <v>Extracción</v>
      </c>
      <c r="B232" s="237" t="str">
        <f>IF('2.3.1.2fin'!B232=0,"",'2.3.1.2fin'!B232)</f>
        <v>$/m3rta (precio incremental por aprovechamieno)</v>
      </c>
      <c r="C232" s="237" t="str">
        <f>IF('2.3.1.2fin'!C232=0,"",'2.3.1.2fin'!C232)</f>
        <v>m3rta/ha</v>
      </c>
      <c r="D232" s="237" t="str">
        <f>IF('2.3.1.2fin'!D232=0,"",'2.3.1.2fin'!D232)</f>
        <v>m3rta/ha</v>
      </c>
      <c r="E232" s="237" t="str">
        <f>IF('2.3.1.2fin'!E232=0,"",'2.3.1.2fin'!E232)</f>
        <v>m3rta/ha</v>
      </c>
      <c r="F232" s="237" t="str">
        <f>IF('2.3.1.2fin'!F232=0,"",'2.3.1.2fin'!F232)</f>
        <v>m3rta/ha</v>
      </c>
      <c r="G232" s="237" t="str">
        <f>IF('2.3.1.2fin'!G232=0,"",'2.3.1.2fin'!G232)</f>
        <v>m3rta/ha</v>
      </c>
      <c r="H232" s="237" t="str">
        <f>IF('2.3.1.2fin'!H232=0,"",'2.3.1.2fin'!H232)</f>
        <v>m3rta/ha</v>
      </c>
      <c r="I232" s="237" t="str">
        <f>IF('2.3.1.2fin'!I232=0,"",'2.3.1.2fin'!I232)</f>
        <v>m3rta/ha</v>
      </c>
      <c r="J232" s="237" t="str">
        <f>IF('2.3.1.2fin'!J232=0,"",'2.3.1.2fin'!J232)</f>
        <v>m3rta/ha</v>
      </c>
      <c r="K232" s="237" t="str">
        <f>IF('2.3.1.2fin'!K232=0,"",'2.3.1.2fin'!K232)</f>
        <v>m3rta/ha</v>
      </c>
      <c r="L232" s="237" t="str">
        <f>IF('2.3.1.2fin'!L232=0,"",'2.3.1.2fin'!L232)</f>
        <v>m3rta/ha</v>
      </c>
      <c r="M232" s="237" t="str">
        <f>IF('2.3.1.2fin'!M232=0,"",'2.3.1.2fin'!M232)</f>
        <v>m3rta/ha</v>
      </c>
      <c r="N232" s="237" t="str">
        <f>IF('2.3.1.2fin'!N232=0,"",'2.3.1.2fin'!N232)</f>
        <v>m3rta/ha</v>
      </c>
      <c r="O232" s="237" t="str">
        <f>IF('2.3.1.2fin'!O232=0,"",'2.3.1.2fin'!O232)</f>
        <v>m3rta/ha</v>
      </c>
      <c r="P232" s="237" t="str">
        <f>IF('2.3.1.2fin'!P232=0,"",'2.3.1.2fin'!P232)</f>
        <v>m3rta/ha</v>
      </c>
      <c r="Q232" s="237" t="str">
        <f>IF('2.3.1.2fin'!Q232=0,"",'2.3.1.2fin'!Q232)</f>
        <v>m3rta/ha</v>
      </c>
      <c r="R232" s="237" t="str">
        <f>IF('2.3.1.2fin'!R232=0,"",'2.3.1.2fin'!R232)</f>
        <v>m3rta/ha</v>
      </c>
      <c r="S232" s="237" t="str">
        <f>IF('2.3.1.2fin'!S232=0,"",'2.3.1.2fin'!S232)</f>
        <v>m3rta/ha</v>
      </c>
      <c r="T232" s="237" t="str">
        <f>IF('2.3.1.2fin'!T232=0,"",'2.3.1.2fin'!T232)</f>
        <v>m3rta/ha</v>
      </c>
      <c r="U232" s="237" t="str">
        <f>IF('2.3.1.2fin'!U232=0,"",'2.3.1.2fin'!U232)</f>
        <v>m3rta/ha</v>
      </c>
      <c r="V232" s="237" t="str">
        <f>IF('2.3.1.2fin'!V232=0,"",'2.3.1.2fin'!V232)</f>
        <v>m3rta/ha</v>
      </c>
      <c r="W232" s="237" t="str">
        <f>IF('2.3.1.2fin'!W232=0,"",'2.3.1.2fin'!W232)</f>
        <v/>
      </c>
      <c r="X232" s="237" t="str">
        <f>IF('2.3.1.2fin'!X232=0,"",'2.3.1.2fin'!X232)</f>
        <v/>
      </c>
      <c r="AA232" s="235"/>
    </row>
    <row r="233" spans="1:27" s="236" customFormat="1" x14ac:dyDescent="0.25">
      <c r="A233" s="237" t="str">
        <f>IF('2.3.1.2fin'!A233=0,"",'2.3.1.2fin'!A233)</f>
        <v>PINO</v>
      </c>
      <c r="B233" s="237">
        <f>IF('2.3.1.2fin'!B233=0,"",'2.3.1.2fin'!B233)</f>
        <v>900</v>
      </c>
      <c r="C233" s="237">
        <f>IF('2.3.1.2fin'!C233=0,"",'2.3.1.2fin'!C233)</f>
        <v>6.7963790464617251</v>
      </c>
      <c r="D233" s="237">
        <f>IF('2.3.1.2fin'!D233=0,"",'2.3.1.2fin'!D233)</f>
        <v>6.0436391044523576</v>
      </c>
      <c r="E233" s="237">
        <f>IF('2.3.1.2fin'!E233=0,"",'2.3.1.2fin'!E233)</f>
        <v>6.5051583974896365</v>
      </c>
      <c r="F233" s="237">
        <f>IF('2.3.1.2fin'!F233=0,"",'2.3.1.2fin'!F233)</f>
        <v>6.7264211165888597</v>
      </c>
      <c r="G233" s="237">
        <f>IF('2.3.1.2fin'!G233=0,"",'2.3.1.2fin'!G233)</f>
        <v>3.6369324955199547</v>
      </c>
      <c r="H233" s="237">
        <f>IF('2.3.1.2fin'!H233=0,"",'2.3.1.2fin'!H233)</f>
        <v>5.9239415171395393</v>
      </c>
      <c r="I233" s="237">
        <f>IF('2.3.1.2fin'!I233=0,"",'2.3.1.2fin'!I233)</f>
        <v>6.6708424023811546</v>
      </c>
      <c r="J233" s="237">
        <f>IF('2.3.1.2fin'!J233=0,"",'2.3.1.2fin'!J233)</f>
        <v>6.5604171633812998</v>
      </c>
      <c r="K233" s="237">
        <f>IF('2.3.1.2fin'!K233=0,"",'2.3.1.2fin'!K233)</f>
        <v>6.7593388760277193</v>
      </c>
      <c r="L233" s="237">
        <f>IF('2.3.1.2fin'!L233=0,"",'2.3.1.2fin'!L233)</f>
        <v>6.2539374408749362</v>
      </c>
      <c r="M233" s="237">
        <f>IF('2.3.1.2fin'!M233=0,"",'2.3.1.2fin'!M233)</f>
        <v>6.1877007560317185</v>
      </c>
      <c r="N233" s="237">
        <f>IF('2.3.1.2fin'!N233=0,"",'2.3.1.2fin'!N233)</f>
        <v>6.1877007560317185</v>
      </c>
      <c r="O233" s="237">
        <f>IF('2.3.1.2fin'!O233=0,"",'2.3.1.2fin'!O233)</f>
        <v>6.1877007560317185</v>
      </c>
      <c r="P233" s="237">
        <f>IF('2.3.1.2fin'!P233=0,"",'2.3.1.2fin'!P233)</f>
        <v>6.1877007560317185</v>
      </c>
      <c r="Q233" s="237">
        <f>IF('2.3.1.2fin'!Q233=0,"",'2.3.1.2fin'!Q233)</f>
        <v>6.1877007560317185</v>
      </c>
      <c r="R233" s="237">
        <f>IF('2.3.1.2fin'!R233=0,"",'2.3.1.2fin'!R233)</f>
        <v>6.1877007560317185</v>
      </c>
      <c r="S233" s="237">
        <f>IF('2.3.1.2fin'!S233=0,"",'2.3.1.2fin'!S233)</f>
        <v>6.1877007560317185</v>
      </c>
      <c r="T233" s="237">
        <f>IF('2.3.1.2fin'!T233=0,"",'2.3.1.2fin'!T233)</f>
        <v>6.1877007560317185</v>
      </c>
      <c r="U233" s="237">
        <f>IF('2.3.1.2fin'!U233=0,"",'2.3.1.2fin'!U233)</f>
        <v>6.1877007560317185</v>
      </c>
      <c r="V233" s="237">
        <f>IF('2.3.1.2fin'!V233=0,"",'2.3.1.2fin'!V233)</f>
        <v>6.1877007560317185</v>
      </c>
      <c r="W233" s="237" t="str">
        <f>IF('2.3.1.2fin'!W233=0,"",'2.3.1.2fin'!W233)</f>
        <v/>
      </c>
      <c r="X233" s="237" t="str">
        <f>IF('2.3.1.2fin'!X233=0,"",'2.3.1.2fin'!X233)</f>
        <v/>
      </c>
      <c r="AA233" s="235"/>
    </row>
    <row r="234" spans="1:27" s="236" customFormat="1" x14ac:dyDescent="0.25">
      <c r="A234" s="237" t="str">
        <f>IF('2.3.1.2fin'!A234=0,"",'2.3.1.2fin'!A234)</f>
        <v>ENCINO</v>
      </c>
      <c r="B234" s="237">
        <f>IF('2.3.1.2fin'!B234=0,"",'2.3.1.2fin'!B234)</f>
        <v>400</v>
      </c>
      <c r="C234" s="237">
        <f>IF('2.3.1.2fin'!C234=0,"",'2.3.1.2fin'!C234)</f>
        <v>1.590266187769668</v>
      </c>
      <c r="D234" s="237">
        <f>IF('2.3.1.2fin'!D234=0,"",'2.3.1.2fin'!D234)</f>
        <v>1.6295644549726582</v>
      </c>
      <c r="E234" s="237">
        <f>IF('2.3.1.2fin'!E234=0,"",'2.3.1.2fin'!E234)</f>
        <v>2.2170326331900232</v>
      </c>
      <c r="F234" s="237">
        <f>IF('2.3.1.2fin'!F234=0,"",'2.3.1.2fin'!F234)</f>
        <v>2.1988201905845979</v>
      </c>
      <c r="G234" s="237">
        <f>IF('2.3.1.2fin'!G234=0,"",'2.3.1.2fin'!G234)</f>
        <v>0.77522861691572897</v>
      </c>
      <c r="H234" s="237">
        <f>IF('2.3.1.2fin'!H234=0,"",'2.3.1.2fin'!H234)</f>
        <v>1.3634720545142709</v>
      </c>
      <c r="I234" s="237">
        <f>IF('2.3.1.2fin'!I234=0,"",'2.3.1.2fin'!I234)</f>
        <v>0.85770760107982547</v>
      </c>
      <c r="J234" s="237">
        <f>IF('2.3.1.2fin'!J234=0,"",'2.3.1.2fin'!J234)</f>
        <v>2.0614208474015738</v>
      </c>
      <c r="K234" s="237">
        <f>IF('2.3.1.2fin'!K234=0,"",'2.3.1.2fin'!K234)</f>
        <v>2.270956230147438</v>
      </c>
      <c r="L234" s="237">
        <f>IF('2.3.1.2fin'!L234=0,"",'2.3.1.2fin'!L234)</f>
        <v>5.1665069488774895</v>
      </c>
      <c r="M234" s="237">
        <f>IF('2.3.1.2fin'!M234=0,"",'2.3.1.2fin'!M234)</f>
        <v>2.0130975765453276</v>
      </c>
      <c r="N234" s="237">
        <f>IF('2.3.1.2fin'!N234=0,"",'2.3.1.2fin'!N234)</f>
        <v>2.0130975765453276</v>
      </c>
      <c r="O234" s="237">
        <f>IF('2.3.1.2fin'!O234=0,"",'2.3.1.2fin'!O234)</f>
        <v>2.0130975765453276</v>
      </c>
      <c r="P234" s="237">
        <f>IF('2.3.1.2fin'!P234=0,"",'2.3.1.2fin'!P234)</f>
        <v>2.0130975765453276</v>
      </c>
      <c r="Q234" s="237">
        <f>IF('2.3.1.2fin'!Q234=0,"",'2.3.1.2fin'!Q234)</f>
        <v>2.0130975765453276</v>
      </c>
      <c r="R234" s="237">
        <f>IF('2.3.1.2fin'!R234=0,"",'2.3.1.2fin'!R234)</f>
        <v>2.0130975765453276</v>
      </c>
      <c r="S234" s="237">
        <f>IF('2.3.1.2fin'!S234=0,"",'2.3.1.2fin'!S234)</f>
        <v>2.0130975765453276</v>
      </c>
      <c r="T234" s="237">
        <f>IF('2.3.1.2fin'!T234=0,"",'2.3.1.2fin'!T234)</f>
        <v>2.0130975765453276</v>
      </c>
      <c r="U234" s="237">
        <f>IF('2.3.1.2fin'!U234=0,"",'2.3.1.2fin'!U234)</f>
        <v>2.0130975765453276</v>
      </c>
      <c r="V234" s="237">
        <f>IF('2.3.1.2fin'!V234=0,"",'2.3.1.2fin'!V234)</f>
        <v>2.0130975765453276</v>
      </c>
      <c r="W234" s="237" t="str">
        <f>IF('2.3.1.2fin'!W234=0,"",'2.3.1.2fin'!W234)</f>
        <v/>
      </c>
      <c r="X234" s="237" t="str">
        <f>IF('2.3.1.2fin'!X234=0,"",'2.3.1.2fin'!X234)</f>
        <v/>
      </c>
      <c r="AA234" s="235"/>
    </row>
    <row r="235" spans="1:27" s="236" customFormat="1" x14ac:dyDescent="0.25">
      <c r="A235" s="237" t="str">
        <f>IF('2.3.1.2fin'!A235=0,"",'2.3.1.2fin'!A235)</f>
        <v/>
      </c>
      <c r="B235" s="237" t="str">
        <f>IF('2.3.1.2fin'!B235=0,"",'2.3.1.2fin'!B235)</f>
        <v/>
      </c>
      <c r="C235" s="237" t="str">
        <f>IF('2.3.1.2fin'!C235=0,"",'2.3.1.2fin'!C235)</f>
        <v/>
      </c>
      <c r="D235" s="237" t="str">
        <f>IF('2.3.1.2fin'!D235=0,"",'2.3.1.2fin'!D235)</f>
        <v/>
      </c>
      <c r="E235" s="237" t="str">
        <f>IF('2.3.1.2fin'!E235=0,"",'2.3.1.2fin'!E235)</f>
        <v/>
      </c>
      <c r="F235" s="237" t="str">
        <f>IF('2.3.1.2fin'!F235=0,"",'2.3.1.2fin'!F235)</f>
        <v/>
      </c>
      <c r="G235" s="237" t="str">
        <f>IF('2.3.1.2fin'!G235=0,"",'2.3.1.2fin'!G235)</f>
        <v/>
      </c>
      <c r="H235" s="237" t="str">
        <f>IF('2.3.1.2fin'!H235=0,"",'2.3.1.2fin'!H235)</f>
        <v/>
      </c>
      <c r="I235" s="237" t="str">
        <f>IF('2.3.1.2fin'!I235=0,"",'2.3.1.2fin'!I235)</f>
        <v/>
      </c>
      <c r="J235" s="237" t="str">
        <f>IF('2.3.1.2fin'!J235=0,"",'2.3.1.2fin'!J235)</f>
        <v/>
      </c>
      <c r="K235" s="237" t="str">
        <f>IF('2.3.1.2fin'!K235=0,"",'2.3.1.2fin'!K235)</f>
        <v/>
      </c>
      <c r="L235" s="237" t="str">
        <f>IF('2.3.1.2fin'!L235=0,"",'2.3.1.2fin'!L235)</f>
        <v/>
      </c>
      <c r="M235" s="237" t="str">
        <f>IF('2.3.1.2fin'!M235=0,"",'2.3.1.2fin'!M235)</f>
        <v/>
      </c>
      <c r="N235" s="237" t="str">
        <f>IF('2.3.1.2fin'!N235=0,"",'2.3.1.2fin'!N235)</f>
        <v/>
      </c>
      <c r="O235" s="237" t="str">
        <f>IF('2.3.1.2fin'!O235=0,"",'2.3.1.2fin'!O235)</f>
        <v/>
      </c>
      <c r="P235" s="237" t="str">
        <f>IF('2.3.1.2fin'!P235=0,"",'2.3.1.2fin'!P235)</f>
        <v/>
      </c>
      <c r="Q235" s="237" t="str">
        <f>IF('2.3.1.2fin'!Q235=0,"",'2.3.1.2fin'!Q235)</f>
        <v/>
      </c>
      <c r="R235" s="237" t="str">
        <f>IF('2.3.1.2fin'!R235=0,"",'2.3.1.2fin'!R235)</f>
        <v/>
      </c>
      <c r="S235" s="237" t="str">
        <f>IF('2.3.1.2fin'!S235=0,"",'2.3.1.2fin'!S235)</f>
        <v/>
      </c>
      <c r="T235" s="237" t="str">
        <f>IF('2.3.1.2fin'!T235=0,"",'2.3.1.2fin'!T235)</f>
        <v/>
      </c>
      <c r="U235" s="237" t="str">
        <f>IF('2.3.1.2fin'!U235=0,"",'2.3.1.2fin'!U235)</f>
        <v/>
      </c>
      <c r="V235" s="237" t="str">
        <f>IF('2.3.1.2fin'!V235=0,"",'2.3.1.2fin'!V235)</f>
        <v/>
      </c>
      <c r="W235" s="237" t="str">
        <f>IF('2.3.1.2fin'!W235=0,"",'2.3.1.2fin'!W235)</f>
        <v/>
      </c>
      <c r="X235" s="237" t="str">
        <f>IF('2.3.1.2fin'!X235=0,"",'2.3.1.2fin'!X235)</f>
        <v/>
      </c>
      <c r="AA235" s="235"/>
    </row>
    <row r="236" spans="1:27" s="242" customFormat="1" x14ac:dyDescent="0.25">
      <c r="A236" s="237" t="str">
        <f>IF('2.3.1.2fin'!A236=0,"",'2.3.1.2fin'!A236)</f>
        <v>INGRESOS por ha</v>
      </c>
      <c r="B236" s="237" t="str">
        <f>IF('2.3.1.2fin'!B236=0,"",'2.3.1.2fin'!B236)</f>
        <v/>
      </c>
      <c r="C236" s="237">
        <f>IF('2.3.1.2fin'!C236=0,"",'2.3.1.2fin'!C236)</f>
        <v>6752.84761692342</v>
      </c>
      <c r="D236" s="237">
        <f>IF('2.3.1.2fin'!D236=0,"",'2.3.1.2fin'!D236)</f>
        <v>6091.1009759961853</v>
      </c>
      <c r="E236" s="237">
        <f>IF('2.3.1.2fin'!E236=0,"",'2.3.1.2fin'!E236)</f>
        <v>6741.4556110166823</v>
      </c>
      <c r="F236" s="237">
        <f>IF('2.3.1.2fin'!F236=0,"",'2.3.1.2fin'!F236)</f>
        <v>6933.3070811638127</v>
      </c>
      <c r="G236" s="237">
        <f>IF('2.3.1.2fin'!G236=0,"",'2.3.1.2fin'!G236)</f>
        <v>3583.3306927342505</v>
      </c>
      <c r="H236" s="237">
        <f>IF('2.3.1.2fin'!H236=0,"",'2.3.1.2fin'!H236)</f>
        <v>5876.9361872312938</v>
      </c>
      <c r="I236" s="237">
        <f>IF('2.3.1.2fin'!I236=0,"",'2.3.1.2fin'!I236)</f>
        <v>6346.8412025749694</v>
      </c>
      <c r="J236" s="237">
        <f>IF('2.3.1.2fin'!J236=0,"",'2.3.1.2fin'!J236)</f>
        <v>6728.9437860037988</v>
      </c>
      <c r="K236" s="237">
        <f>IF('2.3.1.2fin'!K236=0,"",'2.3.1.2fin'!K236)</f>
        <v>6991.7874804839221</v>
      </c>
      <c r="L236" s="237">
        <f>IF('2.3.1.2fin'!L236=0,"",'2.3.1.2fin'!L236)</f>
        <v>7695.1464763384392</v>
      </c>
      <c r="M236" s="237">
        <f>IF('2.3.1.2fin'!M236=0,"",'2.3.1.2fin'!M236)</f>
        <v>6374.1697110466785</v>
      </c>
      <c r="N236" s="237">
        <f>IF('2.3.1.2fin'!N236=0,"",'2.3.1.2fin'!N236)</f>
        <v>6374.1697110466785</v>
      </c>
      <c r="O236" s="237">
        <f>IF('2.3.1.2fin'!O236=0,"",'2.3.1.2fin'!O236)</f>
        <v>6374.1697110466785</v>
      </c>
      <c r="P236" s="237">
        <f>IF('2.3.1.2fin'!P236=0,"",'2.3.1.2fin'!P236)</f>
        <v>6374.1697110466785</v>
      </c>
      <c r="Q236" s="237">
        <f>IF('2.3.1.2fin'!Q236=0,"",'2.3.1.2fin'!Q236)</f>
        <v>6374.1697110466785</v>
      </c>
      <c r="R236" s="237">
        <f>IF('2.3.1.2fin'!R236=0,"",'2.3.1.2fin'!R236)</f>
        <v>6374.1697110466785</v>
      </c>
      <c r="S236" s="237">
        <f>IF('2.3.1.2fin'!S236=0,"",'2.3.1.2fin'!S236)</f>
        <v>6374.1697110466785</v>
      </c>
      <c r="T236" s="237">
        <f>IF('2.3.1.2fin'!T236=0,"",'2.3.1.2fin'!T236)</f>
        <v>6374.1697110466785</v>
      </c>
      <c r="U236" s="237">
        <f>IF('2.3.1.2fin'!U236=0,"",'2.3.1.2fin'!U236)</f>
        <v>6374.1697110466785</v>
      </c>
      <c r="V236" s="237">
        <f>IF('2.3.1.2fin'!V236=0,"",'2.3.1.2fin'!V236)</f>
        <v>6374.1697110466785</v>
      </c>
      <c r="W236" s="237" t="str">
        <f>IF('2.3.1.2fin'!W236=0,"",'2.3.1.2fin'!W236)</f>
        <v/>
      </c>
      <c r="X236" s="237" t="str">
        <f>IF('2.3.1.2fin'!X236=0,"",'2.3.1.2fin'!X236)</f>
        <v/>
      </c>
      <c r="AA236" s="239"/>
    </row>
    <row r="237" spans="1:27" s="236" customFormat="1" x14ac:dyDescent="0.25">
      <c r="A237" s="237" t="str">
        <f>IF('2.3.1.2fin'!A237=0,"",'2.3.1.2fin'!A237)</f>
        <v/>
      </c>
      <c r="B237" s="237" t="str">
        <f>IF('2.3.1.2fin'!B237=0,"",'2.3.1.2fin'!B237)</f>
        <v/>
      </c>
      <c r="C237" s="237" t="str">
        <f>IF('2.3.1.2fin'!C237=0,"",'2.3.1.2fin'!C237)</f>
        <v/>
      </c>
      <c r="D237" s="237" t="str">
        <f>IF('2.3.1.2fin'!D237=0,"",'2.3.1.2fin'!D237)</f>
        <v/>
      </c>
      <c r="E237" s="237" t="str">
        <f>IF('2.3.1.2fin'!E237=0,"",'2.3.1.2fin'!E237)</f>
        <v/>
      </c>
      <c r="F237" s="237" t="str">
        <f>IF('2.3.1.2fin'!F237=0,"",'2.3.1.2fin'!F237)</f>
        <v/>
      </c>
      <c r="G237" s="237" t="str">
        <f>IF('2.3.1.2fin'!G237=0,"",'2.3.1.2fin'!G237)</f>
        <v/>
      </c>
      <c r="H237" s="237" t="str">
        <f>IF('2.3.1.2fin'!H237=0,"",'2.3.1.2fin'!H237)</f>
        <v/>
      </c>
      <c r="I237" s="237" t="str">
        <f>IF('2.3.1.2fin'!I237=0,"",'2.3.1.2fin'!I237)</f>
        <v/>
      </c>
      <c r="J237" s="237" t="str">
        <f>IF('2.3.1.2fin'!J237=0,"",'2.3.1.2fin'!J237)</f>
        <v/>
      </c>
      <c r="K237" s="237" t="str">
        <f>IF('2.3.1.2fin'!K237=0,"",'2.3.1.2fin'!K237)</f>
        <v/>
      </c>
      <c r="L237" s="237" t="str">
        <f>IF('2.3.1.2fin'!L237=0,"",'2.3.1.2fin'!L237)</f>
        <v/>
      </c>
      <c r="M237" s="237" t="str">
        <f>IF('2.3.1.2fin'!M237=0,"",'2.3.1.2fin'!M237)</f>
        <v/>
      </c>
      <c r="N237" s="237" t="str">
        <f>IF('2.3.1.2fin'!N237=0,"",'2.3.1.2fin'!N237)</f>
        <v/>
      </c>
      <c r="O237" s="237" t="str">
        <f>IF('2.3.1.2fin'!O237=0,"",'2.3.1.2fin'!O237)</f>
        <v/>
      </c>
      <c r="P237" s="237" t="str">
        <f>IF('2.3.1.2fin'!P237=0,"",'2.3.1.2fin'!P237)</f>
        <v/>
      </c>
      <c r="Q237" s="237" t="str">
        <f>IF('2.3.1.2fin'!Q237=0,"",'2.3.1.2fin'!Q237)</f>
        <v/>
      </c>
      <c r="R237" s="237" t="str">
        <f>IF('2.3.1.2fin'!R237=0,"",'2.3.1.2fin'!R237)</f>
        <v/>
      </c>
      <c r="S237" s="237" t="str">
        <f>IF('2.3.1.2fin'!S237=0,"",'2.3.1.2fin'!S237)</f>
        <v/>
      </c>
      <c r="T237" s="237" t="str">
        <f>IF('2.3.1.2fin'!T237=0,"",'2.3.1.2fin'!T237)</f>
        <v/>
      </c>
      <c r="U237" s="237" t="str">
        <f>IF('2.3.1.2fin'!U237=0,"",'2.3.1.2fin'!U237)</f>
        <v/>
      </c>
      <c r="V237" s="237" t="str">
        <f>IF('2.3.1.2fin'!V237=0,"",'2.3.1.2fin'!V237)</f>
        <v/>
      </c>
      <c r="W237" s="237" t="str">
        <f>IF('2.3.1.2fin'!W237=0,"",'2.3.1.2fin'!W237)</f>
        <v/>
      </c>
      <c r="X237" s="237" t="str">
        <f>IF('2.3.1.2fin'!X237=0,"",'2.3.1.2fin'!X237)</f>
        <v/>
      </c>
      <c r="AA237" s="235"/>
    </row>
    <row r="238" spans="1:27" s="242" customFormat="1" x14ac:dyDescent="0.25">
      <c r="A238" s="237" t="str">
        <f>IF('2.3.1.2fin'!A238=0,"",'2.3.1.2fin'!A238)</f>
        <v>Costos de operación por Ha en pesos</v>
      </c>
      <c r="B238" s="237" t="str">
        <f>IF('2.3.1.2fin'!B238=0,"",'2.3.1.2fin'!B238)</f>
        <v/>
      </c>
      <c r="C238" s="237">
        <f>IF('2.3.1.2fin'!C238=0,"",'2.3.1.2fin'!C238)</f>
        <v>7371.0459848793653</v>
      </c>
      <c r="D238" s="237">
        <f>IF('2.3.1.2fin'!D238=0,"",'2.3.1.2fin'!D238)</f>
        <v>7521.8474400289178</v>
      </c>
      <c r="E238" s="237">
        <f>IF('2.3.1.2fin'!E238=0,"",'2.3.1.2fin'!E238)</f>
        <v>3506.5701463609726</v>
      </c>
      <c r="F238" s="237">
        <f>IF('2.3.1.2fin'!F238=0,"",'2.3.1.2fin'!F238)</f>
        <v>3506.5701463609726</v>
      </c>
      <c r="G238" s="237">
        <f>IF('2.3.1.2fin'!G238=0,"",'2.3.1.2fin'!G238)</f>
        <v>3506.5701463609726</v>
      </c>
      <c r="H238" s="237">
        <f>IF('2.3.1.2fin'!H238=0,"",'2.3.1.2fin'!H238)</f>
        <v>3506.5701463609726</v>
      </c>
      <c r="I238" s="237">
        <f>IF('2.3.1.2fin'!I238=0,"",'2.3.1.2fin'!I238)</f>
        <v>3506.5701463609726</v>
      </c>
      <c r="J238" s="237">
        <f>IF('2.3.1.2fin'!J238=0,"",'2.3.1.2fin'!J238)</f>
        <v>3506.5701463609726</v>
      </c>
      <c r="K238" s="237">
        <f>IF('2.3.1.2fin'!K238=0,"",'2.3.1.2fin'!K238)</f>
        <v>3506.5701463609726</v>
      </c>
      <c r="L238" s="237">
        <f>IF('2.3.1.2fin'!L238=0,"",'2.3.1.2fin'!L238)</f>
        <v>3506.5701463609726</v>
      </c>
      <c r="M238" s="237">
        <f>IF('2.3.1.2fin'!M238=0,"",'2.3.1.2fin'!M238)</f>
        <v>3506.5701463609726</v>
      </c>
      <c r="N238" s="237">
        <f>IF('2.3.1.2fin'!N238=0,"",'2.3.1.2fin'!N238)</f>
        <v>3506.5701463609726</v>
      </c>
      <c r="O238" s="237">
        <f>IF('2.3.1.2fin'!O238=0,"",'2.3.1.2fin'!O238)</f>
        <v>3506.5701463609726</v>
      </c>
      <c r="P238" s="237">
        <f>IF('2.3.1.2fin'!P238=0,"",'2.3.1.2fin'!P238)</f>
        <v>3506.5701463609726</v>
      </c>
      <c r="Q238" s="237">
        <f>IF('2.3.1.2fin'!Q238=0,"",'2.3.1.2fin'!Q238)</f>
        <v>3506.5701463609726</v>
      </c>
      <c r="R238" s="237">
        <f>IF('2.3.1.2fin'!R238=0,"",'2.3.1.2fin'!R238)</f>
        <v>3506.5701463609726</v>
      </c>
      <c r="S238" s="237">
        <f>IF('2.3.1.2fin'!S238=0,"",'2.3.1.2fin'!S238)</f>
        <v>3506.5701463609726</v>
      </c>
      <c r="T238" s="237">
        <f>IF('2.3.1.2fin'!T238=0,"",'2.3.1.2fin'!T238)</f>
        <v>3506.5701463609726</v>
      </c>
      <c r="U238" s="237">
        <f>IF('2.3.1.2fin'!U238=0,"",'2.3.1.2fin'!U238)</f>
        <v>3506.5701463609726</v>
      </c>
      <c r="V238" s="237">
        <f>IF('2.3.1.2fin'!V238=0,"",'2.3.1.2fin'!V238)</f>
        <v>3506.5701463609726</v>
      </c>
      <c r="W238" s="237" t="str">
        <f>IF('2.3.1.2fin'!W238=0,"",'2.3.1.2fin'!W238)</f>
        <v/>
      </c>
      <c r="X238" s="237" t="str">
        <f>IF('2.3.1.2fin'!X238=0,"",'2.3.1.2fin'!X238)</f>
        <v/>
      </c>
      <c r="AA238" s="239"/>
    </row>
    <row r="239" spans="1:27" s="236" customFormat="1" x14ac:dyDescent="0.25">
      <c r="A239" s="237" t="str">
        <f>IF('2.3.1.2fin'!A239=0,"",'2.3.1.2fin'!A239)</f>
        <v/>
      </c>
      <c r="B239" s="237" t="str">
        <f>IF('2.3.1.2fin'!B239=0,"",'2.3.1.2fin'!B239)</f>
        <v/>
      </c>
      <c r="C239" s="237" t="str">
        <f>IF('2.3.1.2fin'!C239=0,"",'2.3.1.2fin'!C239)</f>
        <v/>
      </c>
      <c r="D239" s="237" t="str">
        <f>IF('2.3.1.2fin'!D239=0,"",'2.3.1.2fin'!D239)</f>
        <v/>
      </c>
      <c r="E239" s="237" t="str">
        <f>IF('2.3.1.2fin'!E239=0,"",'2.3.1.2fin'!E239)</f>
        <v/>
      </c>
      <c r="F239" s="237" t="str">
        <f>IF('2.3.1.2fin'!F239=0,"",'2.3.1.2fin'!F239)</f>
        <v/>
      </c>
      <c r="G239" s="237" t="str">
        <f>IF('2.3.1.2fin'!G239=0,"",'2.3.1.2fin'!G239)</f>
        <v/>
      </c>
      <c r="H239" s="237" t="str">
        <f>IF('2.3.1.2fin'!H239=0,"",'2.3.1.2fin'!H239)</f>
        <v/>
      </c>
      <c r="I239" s="237" t="str">
        <f>IF('2.3.1.2fin'!I239=0,"",'2.3.1.2fin'!I239)</f>
        <v/>
      </c>
      <c r="J239" s="237" t="str">
        <f>IF('2.3.1.2fin'!J239=0,"",'2.3.1.2fin'!J239)</f>
        <v/>
      </c>
      <c r="K239" s="237" t="str">
        <f>IF('2.3.1.2fin'!K239=0,"",'2.3.1.2fin'!K239)</f>
        <v/>
      </c>
      <c r="L239" s="237" t="str">
        <f>IF('2.3.1.2fin'!L239=0,"",'2.3.1.2fin'!L239)</f>
        <v/>
      </c>
      <c r="M239" s="237" t="str">
        <f>IF('2.3.1.2fin'!M239=0,"",'2.3.1.2fin'!M239)</f>
        <v/>
      </c>
      <c r="N239" s="237" t="str">
        <f>IF('2.3.1.2fin'!N239=0,"",'2.3.1.2fin'!N239)</f>
        <v/>
      </c>
      <c r="O239" s="237" t="str">
        <f>IF('2.3.1.2fin'!O239=0,"",'2.3.1.2fin'!O239)</f>
        <v/>
      </c>
      <c r="P239" s="237" t="str">
        <f>IF('2.3.1.2fin'!P239=0,"",'2.3.1.2fin'!P239)</f>
        <v/>
      </c>
      <c r="Q239" s="237" t="str">
        <f>IF('2.3.1.2fin'!Q239=0,"",'2.3.1.2fin'!Q239)</f>
        <v/>
      </c>
      <c r="R239" s="237" t="str">
        <f>IF('2.3.1.2fin'!R239=0,"",'2.3.1.2fin'!R239)</f>
        <v/>
      </c>
      <c r="S239" s="237" t="str">
        <f>IF('2.3.1.2fin'!S239=0,"",'2.3.1.2fin'!S239)</f>
        <v/>
      </c>
      <c r="T239" s="237" t="str">
        <f>IF('2.3.1.2fin'!T239=0,"",'2.3.1.2fin'!T239)</f>
        <v/>
      </c>
      <c r="U239" s="237" t="str">
        <f>IF('2.3.1.2fin'!U239=0,"",'2.3.1.2fin'!U239)</f>
        <v/>
      </c>
      <c r="V239" s="237" t="str">
        <f>IF('2.3.1.2fin'!V239=0,"",'2.3.1.2fin'!V239)</f>
        <v/>
      </c>
      <c r="W239" s="237" t="str">
        <f>IF('2.3.1.2fin'!W239=0,"",'2.3.1.2fin'!W239)</f>
        <v/>
      </c>
      <c r="X239" s="237" t="str">
        <f>IF('2.3.1.2fin'!X239=0,"",'2.3.1.2fin'!X239)</f>
        <v/>
      </c>
      <c r="AA239" s="235"/>
    </row>
    <row r="240" spans="1:27" s="236" customFormat="1" x14ac:dyDescent="0.25">
      <c r="A240" s="237" t="str">
        <f>IF('2.3.1.2fin'!A240=0,"",'2.3.1.2fin'!A240)</f>
        <v/>
      </c>
      <c r="B240" s="237" t="str">
        <f>IF('2.3.1.2fin'!B240=0,"",'2.3.1.2fin'!B240)</f>
        <v>USD</v>
      </c>
      <c r="C240" s="237" t="str">
        <f>IF('2.3.1.2fin'!C240=0,"",'2.3.1.2fin'!C240)</f>
        <v/>
      </c>
      <c r="D240" s="237" t="str">
        <f>IF('2.3.1.2fin'!D240=0,"",'2.3.1.2fin'!D240)</f>
        <v/>
      </c>
      <c r="E240" s="237" t="str">
        <f>IF('2.3.1.2fin'!E240=0,"",'2.3.1.2fin'!E240)</f>
        <v/>
      </c>
      <c r="F240" s="237" t="str">
        <f>IF('2.3.1.2fin'!F240=0,"",'2.3.1.2fin'!F240)</f>
        <v/>
      </c>
      <c r="G240" s="237" t="str">
        <f>IF('2.3.1.2fin'!G240=0,"",'2.3.1.2fin'!G240)</f>
        <v/>
      </c>
      <c r="H240" s="237" t="str">
        <f>IF('2.3.1.2fin'!H240=0,"",'2.3.1.2fin'!H240)</f>
        <v/>
      </c>
      <c r="I240" s="237" t="str">
        <f>IF('2.3.1.2fin'!I240=0,"",'2.3.1.2fin'!I240)</f>
        <v/>
      </c>
      <c r="J240" s="237" t="str">
        <f>IF('2.3.1.2fin'!J240=0,"",'2.3.1.2fin'!J240)</f>
        <v/>
      </c>
      <c r="K240" s="237" t="str">
        <f>IF('2.3.1.2fin'!K240=0,"",'2.3.1.2fin'!K240)</f>
        <v/>
      </c>
      <c r="L240" s="237" t="str">
        <f>IF('2.3.1.2fin'!L240=0,"",'2.3.1.2fin'!L240)</f>
        <v/>
      </c>
      <c r="M240" s="237" t="str">
        <f>IF('2.3.1.2fin'!M240=0,"",'2.3.1.2fin'!M240)</f>
        <v/>
      </c>
      <c r="N240" s="237" t="str">
        <f>IF('2.3.1.2fin'!N240=0,"",'2.3.1.2fin'!N240)</f>
        <v/>
      </c>
      <c r="O240" s="237" t="str">
        <f>IF('2.3.1.2fin'!O240=0,"",'2.3.1.2fin'!O240)</f>
        <v/>
      </c>
      <c r="P240" s="237" t="str">
        <f>IF('2.3.1.2fin'!P240=0,"",'2.3.1.2fin'!P240)</f>
        <v/>
      </c>
      <c r="Q240" s="237" t="str">
        <f>IF('2.3.1.2fin'!Q240=0,"",'2.3.1.2fin'!Q240)</f>
        <v/>
      </c>
      <c r="R240" s="237" t="str">
        <f>IF('2.3.1.2fin'!R240=0,"",'2.3.1.2fin'!R240)</f>
        <v/>
      </c>
      <c r="S240" s="237" t="str">
        <f>IF('2.3.1.2fin'!S240=0,"",'2.3.1.2fin'!S240)</f>
        <v/>
      </c>
      <c r="T240" s="237" t="str">
        <f>IF('2.3.1.2fin'!T240=0,"",'2.3.1.2fin'!T240)</f>
        <v/>
      </c>
      <c r="U240" s="237" t="str">
        <f>IF('2.3.1.2fin'!U240=0,"",'2.3.1.2fin'!U240)</f>
        <v/>
      </c>
      <c r="V240" s="237" t="str">
        <f>IF('2.3.1.2fin'!V240=0,"",'2.3.1.2fin'!V240)</f>
        <v/>
      </c>
      <c r="W240" s="237" t="str">
        <f>IF('2.3.1.2fin'!W240=0,"",'2.3.1.2fin'!W240)</f>
        <v/>
      </c>
      <c r="X240" s="237" t="str">
        <f>IF('2.3.1.2fin'!X240=0,"",'2.3.1.2fin'!X240)</f>
        <v/>
      </c>
      <c r="AA240" s="235"/>
    </row>
    <row r="241" spans="1:27" s="236" customFormat="1" x14ac:dyDescent="0.25">
      <c r="A241" s="237" t="str">
        <f>IF('2.3.1.2fin'!A241=0,"",'2.3.1.2fin'!A241)</f>
        <v>Costos de Inversion por ha</v>
      </c>
      <c r="B241" s="237">
        <f>IF('2.3.1.2fin'!B241=0,"",'2.3.1.2fin'!B241)</f>
        <v>98.354762692180486</v>
      </c>
      <c r="C241" s="237" t="str">
        <f>IF('2.3.1.2fin'!C241=0,"",'2.3.1.2fin'!C241)</f>
        <v/>
      </c>
      <c r="D241" s="237" t="str">
        <f>IF('2.3.1.2fin'!D241=0,"",'2.3.1.2fin'!D241)</f>
        <v/>
      </c>
      <c r="E241" s="237" t="str">
        <f>IF('2.3.1.2fin'!E241=0,"",'2.3.1.2fin'!E241)</f>
        <v/>
      </c>
      <c r="F241" s="237" t="str">
        <f>IF('2.3.1.2fin'!F241=0,"",'2.3.1.2fin'!F241)</f>
        <v/>
      </c>
      <c r="G241" s="237" t="str">
        <f>IF('2.3.1.2fin'!G241=0,"",'2.3.1.2fin'!G241)</f>
        <v/>
      </c>
      <c r="H241" s="237" t="str">
        <f>IF('2.3.1.2fin'!H241=0,"",'2.3.1.2fin'!H241)</f>
        <v/>
      </c>
      <c r="I241" s="237" t="str">
        <f>IF('2.3.1.2fin'!I241=0,"",'2.3.1.2fin'!I241)</f>
        <v/>
      </c>
      <c r="J241" s="237" t="str">
        <f>IF('2.3.1.2fin'!J241=0,"",'2.3.1.2fin'!J241)</f>
        <v>SIPRE 2021</v>
      </c>
      <c r="K241" s="237" t="str">
        <f>IF('2.3.1.2fin'!K241=0,"",'2.3.1.2fin'!K241)</f>
        <v/>
      </c>
      <c r="L241" s="237" t="str">
        <f>IF('2.3.1.2fin'!L241=0,"",'2.3.1.2fin'!L241)</f>
        <v/>
      </c>
      <c r="M241" s="237" t="str">
        <f>IF('2.3.1.2fin'!M241=0,"",'2.3.1.2fin'!M241)</f>
        <v/>
      </c>
      <c r="N241" s="237" t="str">
        <f>IF('2.3.1.2fin'!N241=0,"",'2.3.1.2fin'!N241)</f>
        <v/>
      </c>
      <c r="O241" s="237" t="str">
        <f>IF('2.3.1.2fin'!O241=0,"",'2.3.1.2fin'!O241)</f>
        <v/>
      </c>
      <c r="P241" s="237" t="str">
        <f>IF('2.3.1.2fin'!P241=0,"",'2.3.1.2fin'!P241)</f>
        <v/>
      </c>
      <c r="Q241" s="237" t="str">
        <f>IF('2.3.1.2fin'!Q241=0,"",'2.3.1.2fin'!Q241)</f>
        <v/>
      </c>
      <c r="R241" s="237" t="str">
        <f>IF('2.3.1.2fin'!R241=0,"",'2.3.1.2fin'!R241)</f>
        <v/>
      </c>
      <c r="S241" s="237" t="str">
        <f>IF('2.3.1.2fin'!S241=0,"",'2.3.1.2fin'!S241)</f>
        <v/>
      </c>
      <c r="T241" s="237" t="str">
        <f>IF('2.3.1.2fin'!T241=0,"",'2.3.1.2fin'!T241)</f>
        <v/>
      </c>
      <c r="U241" s="237" t="str">
        <f>IF('2.3.1.2fin'!U241=0,"",'2.3.1.2fin'!U241)</f>
        <v/>
      </c>
      <c r="V241" s="237" t="str">
        <f>IF('2.3.1.2fin'!V241=0,"",'2.3.1.2fin'!V241)</f>
        <v/>
      </c>
      <c r="W241" s="237" t="str">
        <f>IF('2.3.1.2fin'!W241=0,"",'2.3.1.2fin'!W241)</f>
        <v/>
      </c>
      <c r="X241" s="237" t="str">
        <f>IF('2.3.1.2fin'!X241=0,"",'2.3.1.2fin'!X241)</f>
        <v/>
      </c>
      <c r="AA241" s="235"/>
    </row>
    <row r="242" spans="1:27" s="236" customFormat="1" x14ac:dyDescent="0.25">
      <c r="A242" s="237" t="str">
        <f>IF('2.3.1.2fin'!A242=0,"",'2.3.1.2fin'!A242)</f>
        <v>Grua</v>
      </c>
      <c r="B242" s="237">
        <f>IF('2.3.1.2fin'!B242=0,"",'2.3.1.2fin'!B242)</f>
        <v>39.354762692180493</v>
      </c>
      <c r="C242" s="237" t="str">
        <f>IF('2.3.1.2fin'!C242=0,"",'2.3.1.2fin'!C242)</f>
        <v>de reglas de operación</v>
      </c>
      <c r="D242" s="237" t="str">
        <f>IF('2.3.1.2fin'!D242=0,"",'2.3.1.2fin'!D242)</f>
        <v/>
      </c>
      <c r="E242" s="237" t="str">
        <f>IF('2.3.1.2fin'!E242=0,"",'2.3.1.2fin'!E242)</f>
        <v/>
      </c>
      <c r="F242" s="237" t="str">
        <f>IF('2.3.1.2fin'!F242=0,"",'2.3.1.2fin'!F242)</f>
        <v/>
      </c>
      <c r="G242" s="237" t="str">
        <f>IF('2.3.1.2fin'!G242=0,"",'2.3.1.2fin'!G242)</f>
        <v/>
      </c>
      <c r="H242" s="237" t="str">
        <f>IF('2.3.1.2fin'!H242=0,"",'2.3.1.2fin'!H242)</f>
        <v/>
      </c>
      <c r="I242" s="237" t="str">
        <f>IF('2.3.1.2fin'!I242=0,"",'2.3.1.2fin'!I242)</f>
        <v/>
      </c>
      <c r="J242" s="237" t="str">
        <f>IF('2.3.1.2fin'!J242=0,"",'2.3.1.2fin'!J242)</f>
        <v/>
      </c>
      <c r="K242" s="237" t="str">
        <f>IF('2.3.1.2fin'!K242=0,"",'2.3.1.2fin'!K242)</f>
        <v/>
      </c>
      <c r="L242" s="237" t="str">
        <f>IF('2.3.1.2fin'!L242=0,"",'2.3.1.2fin'!L242)</f>
        <v/>
      </c>
      <c r="M242" s="237" t="str">
        <f>IF('2.3.1.2fin'!M242=0,"",'2.3.1.2fin'!M242)</f>
        <v/>
      </c>
      <c r="N242" s="237" t="str">
        <f>IF('2.3.1.2fin'!N242=0,"",'2.3.1.2fin'!N242)</f>
        <v/>
      </c>
      <c r="O242" s="237" t="str">
        <f>IF('2.3.1.2fin'!O242=0,"",'2.3.1.2fin'!O242)</f>
        <v/>
      </c>
      <c r="P242" s="237" t="str">
        <f>IF('2.3.1.2fin'!P242=0,"",'2.3.1.2fin'!P242)</f>
        <v/>
      </c>
      <c r="Q242" s="237" t="str">
        <f>IF('2.3.1.2fin'!Q242=0,"",'2.3.1.2fin'!Q242)</f>
        <v/>
      </c>
      <c r="R242" s="237" t="str">
        <f>IF('2.3.1.2fin'!R242=0,"",'2.3.1.2fin'!R242)</f>
        <v/>
      </c>
      <c r="S242" s="237" t="str">
        <f>IF('2.3.1.2fin'!S242=0,"",'2.3.1.2fin'!S242)</f>
        <v/>
      </c>
      <c r="T242" s="237" t="str">
        <f>IF('2.3.1.2fin'!T242=0,"",'2.3.1.2fin'!T242)</f>
        <v/>
      </c>
      <c r="U242" s="237" t="str">
        <f>IF('2.3.1.2fin'!U242=0,"",'2.3.1.2fin'!U242)</f>
        <v/>
      </c>
      <c r="V242" s="237" t="str">
        <f>IF('2.3.1.2fin'!V242=0,"",'2.3.1.2fin'!V242)</f>
        <v/>
      </c>
      <c r="W242" s="237" t="str">
        <f>IF('2.3.1.2fin'!W242=0,"",'2.3.1.2fin'!W242)</f>
        <v/>
      </c>
      <c r="X242" s="237" t="str">
        <f>IF('2.3.1.2fin'!X242=0,"",'2.3.1.2fin'!X242)</f>
        <v/>
      </c>
      <c r="AA242" s="235"/>
    </row>
    <row r="243" spans="1:27" s="236" customFormat="1" x14ac:dyDescent="0.25">
      <c r="A243" s="237" t="str">
        <f>IF('2.3.1.2fin'!A243=0,"",'2.3.1.2fin'!A243)</f>
        <v>Manejo</v>
      </c>
      <c r="B243" s="237">
        <f>IF('2.3.1.2fin'!B243=0,"",'2.3.1.2fin'!B243)</f>
        <v>59</v>
      </c>
      <c r="C243" s="237" t="str">
        <f>IF('2.3.1.2fin'!C243=0,"",'2.3.1.2fin'!C243)</f>
        <v>Manejo</v>
      </c>
      <c r="D243" s="237" t="str">
        <f>IF('2.3.1.2fin'!D243=0,"",'2.3.1.2fin'!D243)</f>
        <v/>
      </c>
      <c r="E243" s="237" t="str">
        <f>IF('2.3.1.2fin'!E243=0,"",'2.3.1.2fin'!E243)</f>
        <v/>
      </c>
      <c r="F243" s="237" t="str">
        <f>IF('2.3.1.2fin'!F243=0,"",'2.3.1.2fin'!F243)</f>
        <v/>
      </c>
      <c r="G243" s="237" t="str">
        <f>IF('2.3.1.2fin'!G243=0,"",'2.3.1.2fin'!G243)</f>
        <v/>
      </c>
      <c r="H243" s="237" t="str">
        <f>IF('2.3.1.2fin'!H243=0,"",'2.3.1.2fin'!H243)</f>
        <v/>
      </c>
      <c r="I243" s="237" t="str">
        <f>IF('2.3.1.2fin'!I243=0,"",'2.3.1.2fin'!I243)</f>
        <v/>
      </c>
      <c r="J243" s="237" t="str">
        <f>IF('2.3.1.2fin'!J243=0,"",'2.3.1.2fin'!J243)</f>
        <v/>
      </c>
      <c r="K243" s="237" t="str">
        <f>IF('2.3.1.2fin'!K243=0,"",'2.3.1.2fin'!K243)</f>
        <v/>
      </c>
      <c r="L243" s="237" t="str">
        <f>IF('2.3.1.2fin'!L243=0,"",'2.3.1.2fin'!L243)</f>
        <v/>
      </c>
      <c r="M243" s="237" t="str">
        <f>IF('2.3.1.2fin'!M243=0,"",'2.3.1.2fin'!M243)</f>
        <v/>
      </c>
      <c r="N243" s="237" t="str">
        <f>IF('2.3.1.2fin'!N243=0,"",'2.3.1.2fin'!N243)</f>
        <v/>
      </c>
      <c r="O243" s="237" t="str">
        <f>IF('2.3.1.2fin'!O243=0,"",'2.3.1.2fin'!O243)</f>
        <v/>
      </c>
      <c r="P243" s="237" t="str">
        <f>IF('2.3.1.2fin'!P243=0,"",'2.3.1.2fin'!P243)</f>
        <v/>
      </c>
      <c r="Q243" s="237" t="str">
        <f>IF('2.3.1.2fin'!Q243=0,"",'2.3.1.2fin'!Q243)</f>
        <v/>
      </c>
      <c r="R243" s="237" t="str">
        <f>IF('2.3.1.2fin'!R243=0,"",'2.3.1.2fin'!R243)</f>
        <v/>
      </c>
      <c r="S243" s="237" t="str">
        <f>IF('2.3.1.2fin'!S243=0,"",'2.3.1.2fin'!S243)</f>
        <v/>
      </c>
      <c r="T243" s="237" t="str">
        <f>IF('2.3.1.2fin'!T243=0,"",'2.3.1.2fin'!T243)</f>
        <v/>
      </c>
      <c r="U243" s="237" t="str">
        <f>IF('2.3.1.2fin'!U243=0,"",'2.3.1.2fin'!U243)</f>
        <v/>
      </c>
      <c r="V243" s="237" t="str">
        <f>IF('2.3.1.2fin'!V243=0,"",'2.3.1.2fin'!V243)</f>
        <v/>
      </c>
      <c r="W243" s="237" t="str">
        <f>IF('2.3.1.2fin'!W243=0,"",'2.3.1.2fin'!W243)</f>
        <v/>
      </c>
      <c r="X243" s="237" t="str">
        <f>IF('2.3.1.2fin'!X243=0,"",'2.3.1.2fin'!X243)</f>
        <v/>
      </c>
      <c r="AA243" s="235"/>
    </row>
    <row r="244" spans="1:27" s="236" customFormat="1" x14ac:dyDescent="0.25">
      <c r="A244" s="237" t="str">
        <f>IF('2.3.1.2fin'!A244=0,"",'2.3.1.2fin'!A244)</f>
        <v>Otros equipos</v>
      </c>
      <c r="B244" s="237" t="str">
        <f>IF('2.3.1.2fin'!B244=0,"",'2.3.1.2fin'!B244)</f>
        <v/>
      </c>
      <c r="C244" s="237" t="str">
        <f>IF('2.3.1.2fin'!C244=0,"",'2.3.1.2fin'!C244)</f>
        <v/>
      </c>
      <c r="D244" s="237" t="str">
        <f>IF('2.3.1.2fin'!D244=0,"",'2.3.1.2fin'!D244)</f>
        <v/>
      </c>
      <c r="E244" s="237" t="str">
        <f>IF('2.3.1.2fin'!E244=0,"",'2.3.1.2fin'!E244)</f>
        <v/>
      </c>
      <c r="F244" s="237" t="str">
        <f>IF('2.3.1.2fin'!F244=0,"",'2.3.1.2fin'!F244)</f>
        <v/>
      </c>
      <c r="G244" s="237" t="str">
        <f>IF('2.3.1.2fin'!G244=0,"",'2.3.1.2fin'!G244)</f>
        <v/>
      </c>
      <c r="H244" s="237" t="str">
        <f>IF('2.3.1.2fin'!H244=0,"",'2.3.1.2fin'!H244)</f>
        <v/>
      </c>
      <c r="I244" s="237" t="str">
        <f>IF('2.3.1.2fin'!I244=0,"",'2.3.1.2fin'!I244)</f>
        <v/>
      </c>
      <c r="J244" s="237" t="str">
        <f>IF('2.3.1.2fin'!J244=0,"",'2.3.1.2fin'!J244)</f>
        <v/>
      </c>
      <c r="K244" s="237" t="str">
        <f>IF('2.3.1.2fin'!K244=0,"",'2.3.1.2fin'!K244)</f>
        <v/>
      </c>
      <c r="L244" s="237" t="str">
        <f>IF('2.3.1.2fin'!L244=0,"",'2.3.1.2fin'!L244)</f>
        <v/>
      </c>
      <c r="M244" s="237" t="str">
        <f>IF('2.3.1.2fin'!M244=0,"",'2.3.1.2fin'!M244)</f>
        <v/>
      </c>
      <c r="N244" s="237" t="str">
        <f>IF('2.3.1.2fin'!N244=0,"",'2.3.1.2fin'!N244)</f>
        <v/>
      </c>
      <c r="O244" s="237" t="str">
        <f>IF('2.3.1.2fin'!O244=0,"",'2.3.1.2fin'!O244)</f>
        <v/>
      </c>
      <c r="P244" s="237" t="str">
        <f>IF('2.3.1.2fin'!P244=0,"",'2.3.1.2fin'!P244)</f>
        <v/>
      </c>
      <c r="Q244" s="237" t="str">
        <f>IF('2.3.1.2fin'!Q244=0,"",'2.3.1.2fin'!Q244)</f>
        <v/>
      </c>
      <c r="R244" s="237" t="str">
        <f>IF('2.3.1.2fin'!R244=0,"",'2.3.1.2fin'!R244)</f>
        <v/>
      </c>
      <c r="S244" s="237" t="str">
        <f>IF('2.3.1.2fin'!S244=0,"",'2.3.1.2fin'!S244)</f>
        <v/>
      </c>
      <c r="T244" s="237" t="str">
        <f>IF('2.3.1.2fin'!T244=0,"",'2.3.1.2fin'!T244)</f>
        <v/>
      </c>
      <c r="U244" s="237" t="str">
        <f>IF('2.3.1.2fin'!U244=0,"",'2.3.1.2fin'!U244)</f>
        <v/>
      </c>
      <c r="V244" s="237" t="str">
        <f>IF('2.3.1.2fin'!V244=0,"",'2.3.1.2fin'!V244)</f>
        <v/>
      </c>
      <c r="W244" s="237" t="str">
        <f>IF('2.3.1.2fin'!W244=0,"",'2.3.1.2fin'!W244)</f>
        <v/>
      </c>
      <c r="X244" s="237" t="str">
        <f>IF('2.3.1.2fin'!X244=0,"",'2.3.1.2fin'!X244)</f>
        <v/>
      </c>
      <c r="AA244" s="235"/>
    </row>
    <row r="245" spans="1:27" s="236" customFormat="1" x14ac:dyDescent="0.25">
      <c r="A245" s="237" t="str">
        <f>IF('2.3.1.2fin'!A245=0,"",'2.3.1.2fin'!A245)</f>
        <v/>
      </c>
      <c r="B245" s="237" t="str">
        <f>IF('2.3.1.2fin'!B245=0,"",'2.3.1.2fin'!B245)</f>
        <v/>
      </c>
      <c r="C245" s="237" t="str">
        <f>IF('2.3.1.2fin'!C245=0,"",'2.3.1.2fin'!C245)</f>
        <v/>
      </c>
      <c r="D245" s="237" t="str">
        <f>IF('2.3.1.2fin'!D245=0,"",'2.3.1.2fin'!D245)</f>
        <v/>
      </c>
      <c r="E245" s="237" t="str">
        <f>IF('2.3.1.2fin'!E245=0,"",'2.3.1.2fin'!E245)</f>
        <v/>
      </c>
      <c r="F245" s="237" t="str">
        <f>IF('2.3.1.2fin'!F245=0,"",'2.3.1.2fin'!F245)</f>
        <v/>
      </c>
      <c r="G245" s="237" t="str">
        <f>IF('2.3.1.2fin'!G245=0,"",'2.3.1.2fin'!G245)</f>
        <v/>
      </c>
      <c r="H245" s="237" t="str">
        <f>IF('2.3.1.2fin'!H245=0,"",'2.3.1.2fin'!H245)</f>
        <v/>
      </c>
      <c r="I245" s="237" t="str">
        <f>IF('2.3.1.2fin'!I245=0,"",'2.3.1.2fin'!I245)</f>
        <v/>
      </c>
      <c r="J245" s="237" t="str">
        <f>IF('2.3.1.2fin'!J245=0,"",'2.3.1.2fin'!J245)</f>
        <v/>
      </c>
      <c r="K245" s="237" t="str">
        <f>IF('2.3.1.2fin'!K245=0,"",'2.3.1.2fin'!K245)</f>
        <v/>
      </c>
      <c r="L245" s="237" t="str">
        <f>IF('2.3.1.2fin'!L245=0,"",'2.3.1.2fin'!L245)</f>
        <v/>
      </c>
      <c r="M245" s="237" t="str">
        <f>IF('2.3.1.2fin'!M245=0,"",'2.3.1.2fin'!M245)</f>
        <v/>
      </c>
      <c r="N245" s="237" t="str">
        <f>IF('2.3.1.2fin'!N245=0,"",'2.3.1.2fin'!N245)</f>
        <v/>
      </c>
      <c r="O245" s="237" t="str">
        <f>IF('2.3.1.2fin'!O245=0,"",'2.3.1.2fin'!O245)</f>
        <v/>
      </c>
      <c r="P245" s="237" t="str">
        <f>IF('2.3.1.2fin'!P245=0,"",'2.3.1.2fin'!P245)</f>
        <v/>
      </c>
      <c r="Q245" s="237" t="str">
        <f>IF('2.3.1.2fin'!Q245=0,"",'2.3.1.2fin'!Q245)</f>
        <v/>
      </c>
      <c r="R245" s="237" t="str">
        <f>IF('2.3.1.2fin'!R245=0,"",'2.3.1.2fin'!R245)</f>
        <v/>
      </c>
      <c r="S245" s="237" t="str">
        <f>IF('2.3.1.2fin'!S245=0,"",'2.3.1.2fin'!S245)</f>
        <v/>
      </c>
      <c r="T245" s="237" t="str">
        <f>IF('2.3.1.2fin'!T245=0,"",'2.3.1.2fin'!T245)</f>
        <v/>
      </c>
      <c r="U245" s="237" t="str">
        <f>IF('2.3.1.2fin'!U245=0,"",'2.3.1.2fin'!U245)</f>
        <v/>
      </c>
      <c r="V245" s="237" t="str">
        <f>IF('2.3.1.2fin'!V245=0,"",'2.3.1.2fin'!V245)</f>
        <v/>
      </c>
      <c r="W245" s="237" t="str">
        <f>IF('2.3.1.2fin'!W245=0,"",'2.3.1.2fin'!W245)</f>
        <v/>
      </c>
      <c r="X245" s="237" t="str">
        <f>IF('2.3.1.2fin'!X245=0,"",'2.3.1.2fin'!X245)</f>
        <v/>
      </c>
      <c r="AA245" s="235"/>
    </row>
    <row r="246" spans="1:27" s="236" customFormat="1" x14ac:dyDescent="0.25">
      <c r="A246" s="237" t="str">
        <f>IF('2.3.1.2fin'!A246=0,"",'2.3.1.2fin'!A246)</f>
        <v/>
      </c>
      <c r="B246" s="237" t="str">
        <f>IF('2.3.1.2fin'!B246=0,"",'2.3.1.2fin'!B246)</f>
        <v/>
      </c>
      <c r="C246" s="237" t="str">
        <f>IF('2.3.1.2fin'!C246=0,"",'2.3.1.2fin'!C246)</f>
        <v/>
      </c>
      <c r="D246" s="237" t="str">
        <f>IF('2.3.1.2fin'!D246=0,"",'2.3.1.2fin'!D246)</f>
        <v/>
      </c>
      <c r="E246" s="237" t="str">
        <f>IF('2.3.1.2fin'!E246=0,"",'2.3.1.2fin'!E246)</f>
        <v/>
      </c>
      <c r="F246" s="237" t="str">
        <f>IF('2.3.1.2fin'!F246=0,"",'2.3.1.2fin'!F246)</f>
        <v/>
      </c>
      <c r="G246" s="237" t="str">
        <f>IF('2.3.1.2fin'!G246=0,"",'2.3.1.2fin'!G246)</f>
        <v/>
      </c>
      <c r="H246" s="237" t="str">
        <f>IF('2.3.1.2fin'!H246=0,"",'2.3.1.2fin'!H246)</f>
        <v/>
      </c>
      <c r="I246" s="237" t="str">
        <f>IF('2.3.1.2fin'!I246=0,"",'2.3.1.2fin'!I246)</f>
        <v/>
      </c>
      <c r="J246" s="237" t="str">
        <f>IF('2.3.1.2fin'!J246=0,"",'2.3.1.2fin'!J246)</f>
        <v/>
      </c>
      <c r="K246" s="237" t="str">
        <f>IF('2.3.1.2fin'!K246=0,"",'2.3.1.2fin'!K246)</f>
        <v/>
      </c>
      <c r="L246" s="237" t="str">
        <f>IF('2.3.1.2fin'!L246=0,"",'2.3.1.2fin'!L246)</f>
        <v/>
      </c>
      <c r="M246" s="237" t="str">
        <f>IF('2.3.1.2fin'!M246=0,"",'2.3.1.2fin'!M246)</f>
        <v/>
      </c>
      <c r="N246" s="237" t="str">
        <f>IF('2.3.1.2fin'!N246=0,"",'2.3.1.2fin'!N246)</f>
        <v/>
      </c>
      <c r="O246" s="237" t="str">
        <f>IF('2.3.1.2fin'!O246=0,"",'2.3.1.2fin'!O246)</f>
        <v/>
      </c>
      <c r="P246" s="237" t="str">
        <f>IF('2.3.1.2fin'!P246=0,"",'2.3.1.2fin'!P246)</f>
        <v/>
      </c>
      <c r="Q246" s="237" t="str">
        <f>IF('2.3.1.2fin'!Q246=0,"",'2.3.1.2fin'!Q246)</f>
        <v/>
      </c>
      <c r="R246" s="237" t="str">
        <f>IF('2.3.1.2fin'!R246=0,"",'2.3.1.2fin'!R246)</f>
        <v/>
      </c>
      <c r="S246" s="237" t="str">
        <f>IF('2.3.1.2fin'!S246=0,"",'2.3.1.2fin'!S246)</f>
        <v/>
      </c>
      <c r="T246" s="237" t="str">
        <f>IF('2.3.1.2fin'!T246=0,"",'2.3.1.2fin'!T246)</f>
        <v/>
      </c>
      <c r="U246" s="237" t="str">
        <f>IF('2.3.1.2fin'!U246=0,"",'2.3.1.2fin'!U246)</f>
        <v/>
      </c>
      <c r="V246" s="237" t="str">
        <f>IF('2.3.1.2fin'!V246=0,"",'2.3.1.2fin'!V246)</f>
        <v/>
      </c>
      <c r="W246" s="237" t="str">
        <f>IF('2.3.1.2fin'!W246=0,"",'2.3.1.2fin'!W246)</f>
        <v/>
      </c>
      <c r="X246" s="237" t="str">
        <f>IF('2.3.1.2fin'!X246=0,"",'2.3.1.2fin'!X246)</f>
        <v/>
      </c>
      <c r="AA246" s="235"/>
    </row>
    <row r="247" spans="1:27" s="236" customFormat="1" x14ac:dyDescent="0.25">
      <c r="A247" s="237" t="str">
        <f>IF('2.3.1.2fin'!A247=0,"",'2.3.1.2fin'!A247)</f>
        <v/>
      </c>
      <c r="B247" s="237" t="str">
        <f>IF('2.3.1.2fin'!B247=0,"",'2.3.1.2fin'!B247)</f>
        <v/>
      </c>
      <c r="C247" s="237" t="str">
        <f>IF('2.3.1.2fin'!C247=0,"",'2.3.1.2fin'!C247)</f>
        <v/>
      </c>
      <c r="D247" s="237" t="str">
        <f>IF('2.3.1.2fin'!D247=0,"",'2.3.1.2fin'!D247)</f>
        <v/>
      </c>
      <c r="E247" s="237" t="str">
        <f>IF('2.3.1.2fin'!E247=0,"",'2.3.1.2fin'!E247)</f>
        <v/>
      </c>
      <c r="F247" s="237" t="str">
        <f>IF('2.3.1.2fin'!F247=0,"",'2.3.1.2fin'!F247)</f>
        <v/>
      </c>
      <c r="G247" s="237" t="str">
        <f>IF('2.3.1.2fin'!G247=0,"",'2.3.1.2fin'!G247)</f>
        <v/>
      </c>
      <c r="H247" s="237" t="str">
        <f>IF('2.3.1.2fin'!H247=0,"",'2.3.1.2fin'!H247)</f>
        <v/>
      </c>
      <c r="I247" s="237" t="str">
        <f>IF('2.3.1.2fin'!I247=0,"",'2.3.1.2fin'!I247)</f>
        <v/>
      </c>
      <c r="J247" s="237" t="str">
        <f>IF('2.3.1.2fin'!J247=0,"",'2.3.1.2fin'!J247)</f>
        <v/>
      </c>
      <c r="K247" s="237" t="str">
        <f>IF('2.3.1.2fin'!K247=0,"",'2.3.1.2fin'!K247)</f>
        <v/>
      </c>
      <c r="L247" s="237" t="str">
        <f>IF('2.3.1.2fin'!L247=0,"",'2.3.1.2fin'!L247)</f>
        <v/>
      </c>
      <c r="M247" s="237" t="str">
        <f>IF('2.3.1.2fin'!M247=0,"",'2.3.1.2fin'!M247)</f>
        <v/>
      </c>
      <c r="N247" s="237" t="str">
        <f>IF('2.3.1.2fin'!N247=0,"",'2.3.1.2fin'!N247)</f>
        <v/>
      </c>
      <c r="O247" s="237" t="str">
        <f>IF('2.3.1.2fin'!O247=0,"",'2.3.1.2fin'!O247)</f>
        <v/>
      </c>
      <c r="P247" s="237" t="str">
        <f>IF('2.3.1.2fin'!P247=0,"",'2.3.1.2fin'!P247)</f>
        <v/>
      </c>
      <c r="Q247" s="237" t="str">
        <f>IF('2.3.1.2fin'!Q247=0,"",'2.3.1.2fin'!Q247)</f>
        <v/>
      </c>
      <c r="R247" s="237" t="str">
        <f>IF('2.3.1.2fin'!R247=0,"",'2.3.1.2fin'!R247)</f>
        <v/>
      </c>
      <c r="S247" s="237" t="str">
        <f>IF('2.3.1.2fin'!S247=0,"",'2.3.1.2fin'!S247)</f>
        <v/>
      </c>
      <c r="T247" s="237" t="str">
        <f>IF('2.3.1.2fin'!T247=0,"",'2.3.1.2fin'!T247)</f>
        <v/>
      </c>
      <c r="U247" s="237" t="str">
        <f>IF('2.3.1.2fin'!U247=0,"",'2.3.1.2fin'!U247)</f>
        <v/>
      </c>
      <c r="V247" s="237" t="str">
        <f>IF('2.3.1.2fin'!V247=0,"",'2.3.1.2fin'!V247)</f>
        <v/>
      </c>
      <c r="W247" s="237" t="str">
        <f>IF('2.3.1.2fin'!W247=0,"",'2.3.1.2fin'!W247)</f>
        <v/>
      </c>
      <c r="X247" s="237" t="str">
        <f>IF('2.3.1.2fin'!X247=0,"",'2.3.1.2fin'!X247)</f>
        <v/>
      </c>
      <c r="AA247" s="235"/>
    </row>
    <row r="248" spans="1:27" s="236" customFormat="1" x14ac:dyDescent="0.25">
      <c r="A248" s="237" t="str">
        <f>IF('2.3.1.2fin'!A248=0,"",'2.3.1.2fin'!A248)</f>
        <v>Tasa de cambio a dolares</v>
      </c>
      <c r="B248" s="237">
        <f>IF('2.3.1.2fin'!B248=0,"",'2.3.1.2fin'!B248)</f>
        <v>18.8399</v>
      </c>
      <c r="C248" s="237" t="str">
        <f>IF('2.3.1.2fin'!C248=0,"",'2.3.1.2fin'!C248)</f>
        <v/>
      </c>
      <c r="D248" s="237" t="str">
        <f>IF('2.3.1.2fin'!D248=0,"",'2.3.1.2fin'!D248)</f>
        <v/>
      </c>
      <c r="E248" s="237" t="str">
        <f>IF('2.3.1.2fin'!E248=0,"",'2.3.1.2fin'!E248)</f>
        <v/>
      </c>
      <c r="F248" s="237" t="str">
        <f>IF('2.3.1.2fin'!F248=0,"",'2.3.1.2fin'!F248)</f>
        <v/>
      </c>
      <c r="G248" s="237" t="str">
        <f>IF('2.3.1.2fin'!G248=0,"",'2.3.1.2fin'!G248)</f>
        <v/>
      </c>
      <c r="H248" s="237" t="str">
        <f>IF('2.3.1.2fin'!H248=0,"",'2.3.1.2fin'!H248)</f>
        <v/>
      </c>
      <c r="I248" s="237" t="str">
        <f>IF('2.3.1.2fin'!I248=0,"",'2.3.1.2fin'!I248)</f>
        <v/>
      </c>
      <c r="J248" s="237" t="str">
        <f>IF('2.3.1.2fin'!J248=0,"",'2.3.1.2fin'!J248)</f>
        <v/>
      </c>
      <c r="K248" s="237" t="str">
        <f>IF('2.3.1.2fin'!K248=0,"",'2.3.1.2fin'!K248)</f>
        <v/>
      </c>
      <c r="L248" s="237" t="str">
        <f>IF('2.3.1.2fin'!L248=0,"",'2.3.1.2fin'!L248)</f>
        <v/>
      </c>
      <c r="M248" s="237" t="str">
        <f>IF('2.3.1.2fin'!M248=0,"",'2.3.1.2fin'!M248)</f>
        <v/>
      </c>
      <c r="N248" s="237" t="str">
        <f>IF('2.3.1.2fin'!N248=0,"",'2.3.1.2fin'!N248)</f>
        <v/>
      </c>
      <c r="O248" s="237" t="str">
        <f>IF('2.3.1.2fin'!O248=0,"",'2.3.1.2fin'!O248)</f>
        <v/>
      </c>
      <c r="P248" s="237" t="str">
        <f>IF('2.3.1.2fin'!P248=0,"",'2.3.1.2fin'!P248)</f>
        <v/>
      </c>
      <c r="Q248" s="237" t="str">
        <f>IF('2.3.1.2fin'!Q248=0,"",'2.3.1.2fin'!Q248)</f>
        <v/>
      </c>
      <c r="R248" s="237" t="str">
        <f>IF('2.3.1.2fin'!R248=0,"",'2.3.1.2fin'!R248)</f>
        <v/>
      </c>
      <c r="S248" s="237" t="str">
        <f>IF('2.3.1.2fin'!S248=0,"",'2.3.1.2fin'!S248)</f>
        <v/>
      </c>
      <c r="T248" s="237" t="str">
        <f>IF('2.3.1.2fin'!T248=0,"",'2.3.1.2fin'!T248)</f>
        <v/>
      </c>
      <c r="U248" s="237" t="str">
        <f>IF('2.3.1.2fin'!U248=0,"",'2.3.1.2fin'!U248)</f>
        <v/>
      </c>
      <c r="V248" s="237" t="str">
        <f>IF('2.3.1.2fin'!V248=0,"",'2.3.1.2fin'!V248)</f>
        <v/>
      </c>
      <c r="W248" s="237" t="str">
        <f>IF('2.3.1.2fin'!W248=0,"",'2.3.1.2fin'!W248)</f>
        <v/>
      </c>
      <c r="X248" s="237" t="str">
        <f>IF('2.3.1.2fin'!X248=0,"",'2.3.1.2fin'!X248)</f>
        <v/>
      </c>
      <c r="AA248" s="235"/>
    </row>
    <row r="249" spans="1:27" s="236" customFormat="1" ht="13.5" customHeight="1" x14ac:dyDescent="0.25">
      <c r="A249" s="237" t="str">
        <f>IF('2.3.1.2fin'!A249=0,"",'2.3.1.2fin'!A249)</f>
        <v>Costo total del apoyo</v>
      </c>
      <c r="B249" s="237">
        <f>IF('2.3.1.2fin'!B249=0,"",'2.3.1.2fin'!B249)</f>
        <v>75000</v>
      </c>
      <c r="C249" s="237" t="str">
        <f>IF('2.3.1.2fin'!C249=0,"",'2.3.1.2fin'!C249)</f>
        <v/>
      </c>
      <c r="D249" s="237" t="str">
        <f>IF('2.3.1.2fin'!D249=0,"",'2.3.1.2fin'!D249)</f>
        <v/>
      </c>
      <c r="E249" s="237" t="str">
        <f>IF('2.3.1.2fin'!E249=0,"",'2.3.1.2fin'!E249)</f>
        <v/>
      </c>
      <c r="F249" s="237" t="str">
        <f>IF('2.3.1.2fin'!F249=0,"",'2.3.1.2fin'!F249)</f>
        <v/>
      </c>
      <c r="G249" s="237" t="str">
        <f>IF('2.3.1.2fin'!G249=0,"",'2.3.1.2fin'!G249)</f>
        <v/>
      </c>
      <c r="H249" s="237" t="str">
        <f>IF('2.3.1.2fin'!H249=0,"",'2.3.1.2fin'!H249)</f>
        <v/>
      </c>
      <c r="I249" s="237" t="str">
        <f>IF('2.3.1.2fin'!I249=0,"",'2.3.1.2fin'!I249)</f>
        <v/>
      </c>
      <c r="J249" s="237" t="str">
        <f>IF('2.3.1.2fin'!J249=0,"",'2.3.1.2fin'!J249)</f>
        <v/>
      </c>
      <c r="K249" s="237" t="str">
        <f>IF('2.3.1.2fin'!K249=0,"",'2.3.1.2fin'!K249)</f>
        <v/>
      </c>
      <c r="L249" s="237" t="str">
        <f>IF('2.3.1.2fin'!L249=0,"",'2.3.1.2fin'!L249)</f>
        <v/>
      </c>
      <c r="M249" s="237" t="str">
        <f>IF('2.3.1.2fin'!M249=0,"",'2.3.1.2fin'!M249)</f>
        <v/>
      </c>
      <c r="N249" s="237" t="str">
        <f>IF('2.3.1.2fin'!N249=0,"",'2.3.1.2fin'!N249)</f>
        <v/>
      </c>
      <c r="O249" s="237" t="str">
        <f>IF('2.3.1.2fin'!O249=0,"",'2.3.1.2fin'!O249)</f>
        <v/>
      </c>
      <c r="P249" s="237" t="str">
        <f>IF('2.3.1.2fin'!P249=0,"",'2.3.1.2fin'!P249)</f>
        <v/>
      </c>
      <c r="Q249" s="237" t="str">
        <f>IF('2.3.1.2fin'!Q249=0,"",'2.3.1.2fin'!Q249)</f>
        <v/>
      </c>
      <c r="R249" s="237" t="str">
        <f>IF('2.3.1.2fin'!R249=0,"",'2.3.1.2fin'!R249)</f>
        <v/>
      </c>
      <c r="S249" s="237" t="str">
        <f>IF('2.3.1.2fin'!S249=0,"",'2.3.1.2fin'!S249)</f>
        <v/>
      </c>
      <c r="T249" s="237" t="str">
        <f>IF('2.3.1.2fin'!T249=0,"",'2.3.1.2fin'!T249)</f>
        <v/>
      </c>
      <c r="U249" s="237" t="str">
        <f>IF('2.3.1.2fin'!U249=0,"",'2.3.1.2fin'!U249)</f>
        <v/>
      </c>
      <c r="V249" s="237" t="str">
        <f>IF('2.3.1.2fin'!V249=0,"",'2.3.1.2fin'!V249)</f>
        <v/>
      </c>
      <c r="W249" s="237" t="str">
        <f>IF('2.3.1.2fin'!W249=0,"",'2.3.1.2fin'!W249)</f>
        <v/>
      </c>
      <c r="X249" s="237" t="str">
        <f>IF('2.3.1.2fin'!X249=0,"",'2.3.1.2fin'!X249)</f>
        <v/>
      </c>
      <c r="AA249" s="235"/>
    </row>
    <row r="250" spans="1:27" s="236" customFormat="1" x14ac:dyDescent="0.25">
      <c r="A250" s="237" t="str">
        <f>IF('2.3.1.2fin'!A250=0,"",'2.3.1.2fin'!A250)</f>
        <v>Costo por hectarea</v>
      </c>
      <c r="B250" s="237">
        <f>IF('2.3.1.2fin'!B250=0,"",'2.3.1.2fin'!B250)</f>
        <v>98354.762692180491</v>
      </c>
      <c r="C250" s="237" t="str">
        <f>IF('2.3.1.2fin'!C250=0,"",'2.3.1.2fin'!C250)</f>
        <v/>
      </c>
      <c r="D250" s="237" t="str">
        <f>IF('2.3.1.2fin'!D250=0,"",'2.3.1.2fin'!D250)</f>
        <v/>
      </c>
      <c r="E250" s="237" t="str">
        <f>IF('2.3.1.2fin'!E250=0,"",'2.3.1.2fin'!E250)</f>
        <v/>
      </c>
      <c r="F250" s="237" t="str">
        <f>IF('2.3.1.2fin'!F250=0,"",'2.3.1.2fin'!F250)</f>
        <v/>
      </c>
      <c r="G250" s="237" t="str">
        <f>IF('2.3.1.2fin'!G250=0,"",'2.3.1.2fin'!G250)</f>
        <v/>
      </c>
      <c r="H250" s="237" t="str">
        <f>IF('2.3.1.2fin'!H250=0,"",'2.3.1.2fin'!H250)</f>
        <v/>
      </c>
      <c r="I250" s="237" t="str">
        <f>IF('2.3.1.2fin'!I250=0,"",'2.3.1.2fin'!I250)</f>
        <v/>
      </c>
      <c r="J250" s="237" t="str">
        <f>IF('2.3.1.2fin'!J250=0,"",'2.3.1.2fin'!J250)</f>
        <v/>
      </c>
      <c r="K250" s="237" t="str">
        <f>IF('2.3.1.2fin'!K250=0,"",'2.3.1.2fin'!K250)</f>
        <v/>
      </c>
      <c r="L250" s="237" t="str">
        <f>IF('2.3.1.2fin'!L250=0,"",'2.3.1.2fin'!L250)</f>
        <v/>
      </c>
      <c r="M250" s="237" t="str">
        <f>IF('2.3.1.2fin'!M250=0,"",'2.3.1.2fin'!M250)</f>
        <v/>
      </c>
      <c r="N250" s="237" t="str">
        <f>IF('2.3.1.2fin'!N250=0,"",'2.3.1.2fin'!N250)</f>
        <v/>
      </c>
      <c r="O250" s="237" t="str">
        <f>IF('2.3.1.2fin'!O250=0,"",'2.3.1.2fin'!O250)</f>
        <v/>
      </c>
      <c r="P250" s="237" t="str">
        <f>IF('2.3.1.2fin'!P250=0,"",'2.3.1.2fin'!P250)</f>
        <v/>
      </c>
      <c r="Q250" s="237" t="str">
        <f>IF('2.3.1.2fin'!Q250=0,"",'2.3.1.2fin'!Q250)</f>
        <v/>
      </c>
      <c r="R250" s="237" t="str">
        <f>IF('2.3.1.2fin'!R250=0,"",'2.3.1.2fin'!R250)</f>
        <v/>
      </c>
      <c r="S250" s="237" t="str">
        <f>IF('2.3.1.2fin'!S250=0,"",'2.3.1.2fin'!S250)</f>
        <v/>
      </c>
      <c r="T250" s="237" t="str">
        <f>IF('2.3.1.2fin'!T250=0,"",'2.3.1.2fin'!T250)</f>
        <v/>
      </c>
      <c r="U250" s="237" t="str">
        <f>IF('2.3.1.2fin'!U250=0,"",'2.3.1.2fin'!U250)</f>
        <v/>
      </c>
      <c r="V250" s="237" t="str">
        <f>IF('2.3.1.2fin'!V250=0,"",'2.3.1.2fin'!V250)</f>
        <v/>
      </c>
      <c r="W250" s="237" t="str">
        <f>IF('2.3.1.2fin'!W250=0,"",'2.3.1.2fin'!W250)</f>
        <v/>
      </c>
      <c r="X250" s="237" t="str">
        <f>IF('2.3.1.2fin'!X250=0,"",'2.3.1.2fin'!X250)</f>
        <v/>
      </c>
      <c r="AA250" s="235"/>
    </row>
    <row r="251" spans="1:27" s="236" customFormat="1" x14ac:dyDescent="0.25">
      <c r="A251" s="237" t="str">
        <f>IF('2.3.1.2fin'!A251=0,"",'2.3.1.2fin'!A251)</f>
        <v>Hectareas apoyadas</v>
      </c>
      <c r="B251" s="237">
        <f>IF('2.3.1.2fin'!B251=0,"",'2.3.1.2fin'!B251)</f>
        <v>1000</v>
      </c>
      <c r="C251" s="237" t="str">
        <f>IF('2.3.1.2fin'!C251=0,"",'2.3.1.2fin'!C251)</f>
        <v/>
      </c>
      <c r="D251" s="237" t="str">
        <f>IF('2.3.1.2fin'!D251=0,"",'2.3.1.2fin'!D251)</f>
        <v/>
      </c>
      <c r="E251" s="237" t="str">
        <f>IF('2.3.1.2fin'!E251=0,"",'2.3.1.2fin'!E251)</f>
        <v/>
      </c>
      <c r="F251" s="237" t="str">
        <f>IF('2.3.1.2fin'!F251=0,"",'2.3.1.2fin'!F251)</f>
        <v/>
      </c>
      <c r="G251" s="237" t="str">
        <f>IF('2.3.1.2fin'!G251=0,"",'2.3.1.2fin'!G251)</f>
        <v/>
      </c>
      <c r="H251" s="237" t="str">
        <f>IF('2.3.1.2fin'!H251=0,"",'2.3.1.2fin'!H251)</f>
        <v/>
      </c>
      <c r="I251" s="237" t="str">
        <f>IF('2.3.1.2fin'!I251=0,"",'2.3.1.2fin'!I251)</f>
        <v/>
      </c>
      <c r="J251" s="237" t="str">
        <f>IF('2.3.1.2fin'!J251=0,"",'2.3.1.2fin'!J251)</f>
        <v/>
      </c>
      <c r="K251" s="237" t="str">
        <f>IF('2.3.1.2fin'!K251=0,"",'2.3.1.2fin'!K251)</f>
        <v/>
      </c>
      <c r="L251" s="237" t="str">
        <f>IF('2.3.1.2fin'!L251=0,"",'2.3.1.2fin'!L251)</f>
        <v/>
      </c>
      <c r="M251" s="237" t="str">
        <f>IF('2.3.1.2fin'!M251=0,"",'2.3.1.2fin'!M251)</f>
        <v/>
      </c>
      <c r="N251" s="237" t="str">
        <f>IF('2.3.1.2fin'!N251=0,"",'2.3.1.2fin'!N251)</f>
        <v/>
      </c>
      <c r="O251" s="237" t="str">
        <f>IF('2.3.1.2fin'!O251=0,"",'2.3.1.2fin'!O251)</f>
        <v/>
      </c>
      <c r="P251" s="237" t="str">
        <f>IF('2.3.1.2fin'!P251=0,"",'2.3.1.2fin'!P251)</f>
        <v/>
      </c>
      <c r="Q251" s="237" t="str">
        <f>IF('2.3.1.2fin'!Q251=0,"",'2.3.1.2fin'!Q251)</f>
        <v/>
      </c>
      <c r="R251" s="237" t="str">
        <f>IF('2.3.1.2fin'!R251=0,"",'2.3.1.2fin'!R251)</f>
        <v/>
      </c>
      <c r="S251" s="237" t="str">
        <f>IF('2.3.1.2fin'!S251=0,"",'2.3.1.2fin'!S251)</f>
        <v/>
      </c>
      <c r="T251" s="237" t="str">
        <f>IF('2.3.1.2fin'!T251=0,"",'2.3.1.2fin'!T251)</f>
        <v/>
      </c>
      <c r="U251" s="237" t="str">
        <f>IF('2.3.1.2fin'!U251=0,"",'2.3.1.2fin'!U251)</f>
        <v/>
      </c>
      <c r="V251" s="237" t="str">
        <f>IF('2.3.1.2fin'!V251=0,"",'2.3.1.2fin'!V251)</f>
        <v/>
      </c>
      <c r="W251" s="237" t="str">
        <f>IF('2.3.1.2fin'!W251=0,"",'2.3.1.2fin'!W251)</f>
        <v/>
      </c>
      <c r="X251" s="237" t="str">
        <f>IF('2.3.1.2fin'!X251=0,"",'2.3.1.2fin'!X251)</f>
        <v/>
      </c>
      <c r="AA251" s="235"/>
    </row>
    <row r="252" spans="1:27" s="243" customFormat="1" ht="13.8" x14ac:dyDescent="0.25">
      <c r="A252" s="237" t="str">
        <f>IF('2.3.1.2fin'!A252=0,"",'2.3.1.2fin'!A252)</f>
        <v>Hectareas apoyadas</v>
      </c>
      <c r="B252" s="237">
        <f>IF('2.3.1.2fin'!B252=0,"",'2.3.1.2fin'!B252)</f>
        <v>1905.7413860331053</v>
      </c>
      <c r="C252" s="237" t="str">
        <f>IF('2.3.1.2fin'!C252=0,"",'2.3.1.2fin'!C252)</f>
        <v/>
      </c>
      <c r="D252" s="237" t="str">
        <f>IF('2.3.1.2fin'!D252=0,"",'2.3.1.2fin'!D252)</f>
        <v/>
      </c>
      <c r="E252" s="237" t="str">
        <f>IF('2.3.1.2fin'!E252=0,"",'2.3.1.2fin'!E252)</f>
        <v/>
      </c>
      <c r="F252" s="237" t="str">
        <f>IF('2.3.1.2fin'!F252=0,"",'2.3.1.2fin'!F252)</f>
        <v/>
      </c>
      <c r="G252" s="237" t="str">
        <f>IF('2.3.1.2fin'!G252=0,"",'2.3.1.2fin'!G252)</f>
        <v/>
      </c>
      <c r="H252" s="237" t="str">
        <f>IF('2.3.1.2fin'!H252=0,"",'2.3.1.2fin'!H252)</f>
        <v/>
      </c>
      <c r="I252" s="237" t="str">
        <f>IF('2.3.1.2fin'!I252=0,"",'2.3.1.2fin'!I252)</f>
        <v/>
      </c>
      <c r="J252" s="237" t="str">
        <f>IF('2.3.1.2fin'!J252=0,"",'2.3.1.2fin'!J252)</f>
        <v/>
      </c>
      <c r="K252" s="237" t="str">
        <f>IF('2.3.1.2fin'!K252=0,"",'2.3.1.2fin'!K252)</f>
        <v/>
      </c>
      <c r="L252" s="237" t="str">
        <f>IF('2.3.1.2fin'!L252=0,"",'2.3.1.2fin'!L252)</f>
        <v/>
      </c>
      <c r="M252" s="237" t="str">
        <f>IF('2.3.1.2fin'!M252=0,"",'2.3.1.2fin'!M252)</f>
        <v/>
      </c>
      <c r="N252" s="237" t="str">
        <f>IF('2.3.1.2fin'!N252=0,"",'2.3.1.2fin'!N252)</f>
        <v/>
      </c>
      <c r="O252" s="237" t="str">
        <f>IF('2.3.1.2fin'!O252=0,"",'2.3.1.2fin'!O252)</f>
        <v/>
      </c>
      <c r="P252" s="237" t="str">
        <f>IF('2.3.1.2fin'!P252=0,"",'2.3.1.2fin'!P252)</f>
        <v/>
      </c>
      <c r="Q252" s="237" t="str">
        <f>IF('2.3.1.2fin'!Q252=0,"",'2.3.1.2fin'!Q252)</f>
        <v/>
      </c>
      <c r="R252" s="237" t="str">
        <f>IF('2.3.1.2fin'!R252=0,"",'2.3.1.2fin'!R252)</f>
        <v/>
      </c>
      <c r="S252" s="237" t="str">
        <f>IF('2.3.1.2fin'!S252=0,"",'2.3.1.2fin'!S252)</f>
        <v/>
      </c>
      <c r="T252" s="237" t="str">
        <f>IF('2.3.1.2fin'!T252=0,"",'2.3.1.2fin'!T252)</f>
        <v/>
      </c>
      <c r="U252" s="237" t="str">
        <f>IF('2.3.1.2fin'!U252=0,"",'2.3.1.2fin'!U252)</f>
        <v/>
      </c>
      <c r="V252" s="237" t="str">
        <f>IF('2.3.1.2fin'!V252=0,"",'2.3.1.2fin'!V252)</f>
        <v/>
      </c>
      <c r="W252" s="237" t="str">
        <f>IF('2.3.1.2fin'!W252=0,"",'2.3.1.2fin'!W252)</f>
        <v/>
      </c>
      <c r="X252" s="237" t="str">
        <f>IF('2.3.1.2fin'!X252=0,"",'2.3.1.2fin'!X252)</f>
        <v/>
      </c>
      <c r="AA252" s="244"/>
    </row>
    <row r="253" spans="1:27" s="243" customFormat="1" ht="13.8" x14ac:dyDescent="0.25">
      <c r="A253" s="237" t="str">
        <f>IF('2.3.1.2fin'!A253=0,"",'2.3.1.2fin'!A253)</f>
        <v/>
      </c>
      <c r="B253" s="237" t="str">
        <f>IF('2.3.1.2fin'!B253=0,"",'2.3.1.2fin'!B253)</f>
        <v/>
      </c>
      <c r="C253" s="237" t="str">
        <f>IF('2.3.1.2fin'!C253=0,"",'2.3.1.2fin'!C253)</f>
        <v/>
      </c>
      <c r="D253" s="237" t="str">
        <f>IF('2.3.1.2fin'!D253=0,"",'2.3.1.2fin'!D253)</f>
        <v/>
      </c>
      <c r="E253" s="237" t="str">
        <f>IF('2.3.1.2fin'!E253=0,"",'2.3.1.2fin'!E253)</f>
        <v/>
      </c>
      <c r="F253" s="237" t="str">
        <f>IF('2.3.1.2fin'!F253=0,"",'2.3.1.2fin'!F253)</f>
        <v/>
      </c>
      <c r="G253" s="237" t="str">
        <f>IF('2.3.1.2fin'!G253=0,"",'2.3.1.2fin'!G253)</f>
        <v/>
      </c>
      <c r="H253" s="237" t="str">
        <f>IF('2.3.1.2fin'!H253=0,"",'2.3.1.2fin'!H253)</f>
        <v/>
      </c>
      <c r="I253" s="237" t="str">
        <f>IF('2.3.1.2fin'!I253=0,"",'2.3.1.2fin'!I253)</f>
        <v/>
      </c>
      <c r="J253" s="237" t="str">
        <f>IF('2.3.1.2fin'!J253=0,"",'2.3.1.2fin'!J253)</f>
        <v/>
      </c>
      <c r="K253" s="237" t="str">
        <f>IF('2.3.1.2fin'!K253=0,"",'2.3.1.2fin'!K253)</f>
        <v/>
      </c>
      <c r="L253" s="237" t="str">
        <f>IF('2.3.1.2fin'!L253=0,"",'2.3.1.2fin'!L253)</f>
        <v/>
      </c>
      <c r="M253" s="237" t="str">
        <f>IF('2.3.1.2fin'!M253=0,"",'2.3.1.2fin'!M253)</f>
        <v/>
      </c>
      <c r="N253" s="237" t="str">
        <f>IF('2.3.1.2fin'!N253=0,"",'2.3.1.2fin'!N253)</f>
        <v/>
      </c>
      <c r="O253" s="237" t="str">
        <f>IF('2.3.1.2fin'!O253=0,"",'2.3.1.2fin'!O253)</f>
        <v/>
      </c>
      <c r="P253" s="237" t="str">
        <f>IF('2.3.1.2fin'!P253=0,"",'2.3.1.2fin'!P253)</f>
        <v/>
      </c>
      <c r="Q253" s="237" t="str">
        <f>IF('2.3.1.2fin'!Q253=0,"",'2.3.1.2fin'!Q253)</f>
        <v/>
      </c>
      <c r="R253" s="237" t="str">
        <f>IF('2.3.1.2fin'!R253=0,"",'2.3.1.2fin'!R253)</f>
        <v/>
      </c>
      <c r="S253" s="237" t="str">
        <f>IF('2.3.1.2fin'!S253=0,"",'2.3.1.2fin'!S253)</f>
        <v/>
      </c>
      <c r="T253" s="237" t="str">
        <f>IF('2.3.1.2fin'!T253=0,"",'2.3.1.2fin'!T253)</f>
        <v/>
      </c>
      <c r="U253" s="237" t="str">
        <f>IF('2.3.1.2fin'!U253=0,"",'2.3.1.2fin'!U253)</f>
        <v/>
      </c>
      <c r="V253" s="237" t="str">
        <f>IF('2.3.1.2fin'!V253=0,"",'2.3.1.2fin'!V253)</f>
        <v/>
      </c>
      <c r="W253" s="237" t="str">
        <f>IF('2.3.1.2fin'!W253=0,"",'2.3.1.2fin'!W253)</f>
        <v/>
      </c>
      <c r="X253" s="237" t="str">
        <f>IF('2.3.1.2fin'!X253=0,"",'2.3.1.2fin'!X253)</f>
        <v/>
      </c>
      <c r="AA253" s="244"/>
    </row>
    <row r="254" spans="1:27" s="243" customFormat="1" ht="13.8" x14ac:dyDescent="0.25">
      <c r="A254" s="237" t="str">
        <f>IF('2.3.1.2fin'!A254=0,"",'2.3.1.2fin'!A254)</f>
        <v/>
      </c>
      <c r="B254" s="237" t="str">
        <f>IF('2.3.1.2fin'!B254=0,"",'2.3.1.2fin'!B254)</f>
        <v/>
      </c>
      <c r="C254" s="237" t="str">
        <f>IF('2.3.1.2fin'!C254=0,"",'2.3.1.2fin'!C254)</f>
        <v/>
      </c>
      <c r="D254" s="237" t="str">
        <f>IF('2.3.1.2fin'!D254=0,"",'2.3.1.2fin'!D254)</f>
        <v/>
      </c>
      <c r="E254" s="237" t="str">
        <f>IF('2.3.1.2fin'!E254=0,"",'2.3.1.2fin'!E254)</f>
        <v/>
      </c>
      <c r="F254" s="237" t="str">
        <f>IF('2.3.1.2fin'!F254=0,"",'2.3.1.2fin'!F254)</f>
        <v/>
      </c>
      <c r="G254" s="237" t="str">
        <f>IF('2.3.1.2fin'!G254=0,"",'2.3.1.2fin'!G254)</f>
        <v/>
      </c>
      <c r="H254" s="237" t="str">
        <f>IF('2.3.1.2fin'!H254=0,"",'2.3.1.2fin'!H254)</f>
        <v/>
      </c>
      <c r="I254" s="237" t="str">
        <f>IF('2.3.1.2fin'!I254=0,"",'2.3.1.2fin'!I254)</f>
        <v/>
      </c>
      <c r="J254" s="237" t="str">
        <f>IF('2.3.1.2fin'!J254=0,"",'2.3.1.2fin'!J254)</f>
        <v/>
      </c>
      <c r="K254" s="237" t="str">
        <f>IF('2.3.1.2fin'!K254=0,"",'2.3.1.2fin'!K254)</f>
        <v/>
      </c>
      <c r="L254" s="237" t="str">
        <f>IF('2.3.1.2fin'!L254=0,"",'2.3.1.2fin'!L254)</f>
        <v/>
      </c>
      <c r="M254" s="237" t="str">
        <f>IF('2.3.1.2fin'!M254=0,"",'2.3.1.2fin'!M254)</f>
        <v/>
      </c>
      <c r="N254" s="237" t="str">
        <f>IF('2.3.1.2fin'!N254=0,"",'2.3.1.2fin'!N254)</f>
        <v/>
      </c>
      <c r="O254" s="237" t="str">
        <f>IF('2.3.1.2fin'!O254=0,"",'2.3.1.2fin'!O254)</f>
        <v/>
      </c>
      <c r="P254" s="237" t="str">
        <f>IF('2.3.1.2fin'!P254=0,"",'2.3.1.2fin'!P254)</f>
        <v/>
      </c>
      <c r="Q254" s="237" t="str">
        <f>IF('2.3.1.2fin'!Q254=0,"",'2.3.1.2fin'!Q254)</f>
        <v/>
      </c>
      <c r="R254" s="237" t="str">
        <f>IF('2.3.1.2fin'!R254=0,"",'2.3.1.2fin'!R254)</f>
        <v/>
      </c>
      <c r="S254" s="237" t="str">
        <f>IF('2.3.1.2fin'!S254=0,"",'2.3.1.2fin'!S254)</f>
        <v/>
      </c>
      <c r="T254" s="237" t="str">
        <f>IF('2.3.1.2fin'!T254=0,"",'2.3.1.2fin'!T254)</f>
        <v/>
      </c>
      <c r="U254" s="237" t="str">
        <f>IF('2.3.1.2fin'!U254=0,"",'2.3.1.2fin'!U254)</f>
        <v/>
      </c>
      <c r="V254" s="237" t="str">
        <f>IF('2.3.1.2fin'!V254=0,"",'2.3.1.2fin'!V254)</f>
        <v/>
      </c>
      <c r="W254" s="237" t="str">
        <f>IF('2.3.1.2fin'!W254=0,"",'2.3.1.2fin'!W254)</f>
        <v/>
      </c>
      <c r="X254" s="237" t="str">
        <f>IF('2.3.1.2fin'!X254=0,"",'2.3.1.2fin'!X254)</f>
        <v/>
      </c>
      <c r="AA254" s="244"/>
    </row>
    <row r="255" spans="1:27" s="243" customFormat="1" ht="13.8" x14ac:dyDescent="0.25">
      <c r="A255" s="244"/>
      <c r="G255" s="244"/>
      <c r="L255" s="244"/>
      <c r="Q255" s="244"/>
      <c r="V255" s="244"/>
      <c r="AA255" s="244"/>
    </row>
    <row r="256" spans="1:27" s="243" customFormat="1" ht="13.8" x14ac:dyDescent="0.25">
      <c r="A256" s="244"/>
      <c r="G256" s="244"/>
      <c r="L256" s="244"/>
      <c r="Q256" s="244"/>
      <c r="V256" s="244"/>
      <c r="AA256" s="244"/>
    </row>
    <row r="257" spans="1:27" s="243" customFormat="1" ht="13.8" x14ac:dyDescent="0.25">
      <c r="A257" s="244"/>
      <c r="G257" s="244"/>
      <c r="L257" s="244"/>
      <c r="Q257" s="244"/>
      <c r="V257" s="244"/>
      <c r="AA257" s="244"/>
    </row>
    <row r="258" spans="1:27" s="243" customFormat="1" ht="13.8" x14ac:dyDescent="0.25">
      <c r="A258" s="244"/>
      <c r="G258" s="244"/>
      <c r="L258" s="244"/>
      <c r="Q258" s="244"/>
      <c r="V258" s="244"/>
      <c r="AA258" s="244"/>
    </row>
    <row r="259" spans="1:27" s="243" customFormat="1" ht="13.8" x14ac:dyDescent="0.25">
      <c r="A259" s="244"/>
      <c r="G259" s="244"/>
      <c r="L259" s="244"/>
      <c r="Q259" s="244"/>
      <c r="V259" s="244"/>
      <c r="AA259" s="244"/>
    </row>
    <row r="260" spans="1:27" s="243" customFormat="1" ht="13.8" x14ac:dyDescent="0.25">
      <c r="A260" s="244"/>
      <c r="G260" s="244"/>
      <c r="L260" s="244"/>
      <c r="Q260" s="244"/>
      <c r="V260" s="244"/>
      <c r="AA260" s="244"/>
    </row>
    <row r="261" spans="1:27" s="243" customFormat="1" ht="13.8" x14ac:dyDescent="0.25">
      <c r="A261" s="244"/>
      <c r="G261" s="244"/>
      <c r="L261" s="244"/>
      <c r="Q261" s="244"/>
      <c r="V261" s="244"/>
      <c r="AA261" s="244"/>
    </row>
    <row r="262" spans="1:27" s="243" customFormat="1" ht="13.8" x14ac:dyDescent="0.25">
      <c r="A262" s="244"/>
      <c r="G262" s="244"/>
      <c r="L262" s="244"/>
      <c r="Q262" s="244"/>
      <c r="V262" s="244"/>
      <c r="AA262" s="244"/>
    </row>
    <row r="263" spans="1:27" s="243" customFormat="1" ht="13.8" x14ac:dyDescent="0.25">
      <c r="A263" s="244"/>
      <c r="G263" s="244"/>
      <c r="L263" s="244"/>
      <c r="Q263" s="244"/>
      <c r="V263" s="244"/>
      <c r="AA263" s="244"/>
    </row>
    <row r="264" spans="1:27" s="243" customFormat="1" ht="13.8" x14ac:dyDescent="0.25">
      <c r="A264" s="244"/>
      <c r="G264" s="244"/>
      <c r="L264" s="244"/>
      <c r="Q264" s="244"/>
      <c r="V264" s="244"/>
      <c r="AA264" s="244"/>
    </row>
    <row r="265" spans="1:27" s="243" customFormat="1" ht="13.8" x14ac:dyDescent="0.25">
      <c r="A265" s="244"/>
      <c r="G265" s="244"/>
      <c r="L265" s="244"/>
      <c r="Q265" s="244"/>
      <c r="V265" s="244"/>
      <c r="AA265" s="244"/>
    </row>
    <row r="266" spans="1:27" s="243" customFormat="1" ht="13.8" x14ac:dyDescent="0.25">
      <c r="A266" s="244"/>
      <c r="G266" s="244"/>
      <c r="L266" s="244"/>
      <c r="Q266" s="244"/>
      <c r="V266" s="244"/>
      <c r="AA266" s="244"/>
    </row>
    <row r="267" spans="1:27" s="243" customFormat="1" ht="13.8" x14ac:dyDescent="0.25">
      <c r="A267" s="244"/>
      <c r="G267" s="244"/>
      <c r="L267" s="244"/>
      <c r="Q267" s="244"/>
      <c r="V267" s="244"/>
      <c r="AA267" s="244"/>
    </row>
    <row r="268" spans="1:27" s="243" customFormat="1" ht="13.8" x14ac:dyDescent="0.25">
      <c r="A268" s="244"/>
      <c r="G268" s="244"/>
      <c r="L268" s="244"/>
      <c r="Q268" s="244"/>
      <c r="V268" s="244"/>
      <c r="AA268" s="244"/>
    </row>
    <row r="269" spans="1:27" s="243" customFormat="1" ht="13.8" x14ac:dyDescent="0.25">
      <c r="A269" s="244"/>
      <c r="G269" s="244"/>
      <c r="L269" s="244"/>
      <c r="Q269" s="244"/>
      <c r="V269" s="244"/>
      <c r="AA269" s="244"/>
    </row>
    <row r="270" spans="1:27" s="243" customFormat="1" ht="13.8" x14ac:dyDescent="0.25">
      <c r="A270" s="244"/>
      <c r="G270" s="244"/>
      <c r="L270" s="244"/>
      <c r="Q270" s="244"/>
      <c r="V270" s="244"/>
      <c r="AA270" s="244"/>
    </row>
    <row r="271" spans="1:27" s="243" customFormat="1" ht="13.8" x14ac:dyDescent="0.25">
      <c r="A271" s="244"/>
      <c r="G271" s="244"/>
      <c r="L271" s="244"/>
      <c r="Q271" s="244"/>
      <c r="V271" s="244"/>
      <c r="AA271" s="244"/>
    </row>
    <row r="272" spans="1:27" s="243" customFormat="1" ht="13.8" x14ac:dyDescent="0.25">
      <c r="A272" s="244"/>
      <c r="G272" s="244"/>
      <c r="L272" s="244"/>
      <c r="Q272" s="244"/>
      <c r="V272" s="244"/>
      <c r="AA272" s="244"/>
    </row>
    <row r="273" spans="1:27" s="243" customFormat="1" ht="13.8" x14ac:dyDescent="0.25">
      <c r="A273" s="244"/>
      <c r="G273" s="244"/>
      <c r="L273" s="244"/>
      <c r="Q273" s="244"/>
      <c r="V273" s="244"/>
      <c r="AA273" s="244"/>
    </row>
    <row r="274" spans="1:27" s="243" customFormat="1" ht="13.8" x14ac:dyDescent="0.25">
      <c r="A274" s="244"/>
      <c r="G274" s="244"/>
      <c r="L274" s="244"/>
      <c r="Q274" s="244"/>
      <c r="V274" s="244"/>
      <c r="AA274" s="244"/>
    </row>
    <row r="275" spans="1:27" s="243" customFormat="1" ht="13.8" x14ac:dyDescent="0.25">
      <c r="A275" s="244"/>
      <c r="G275" s="244"/>
      <c r="L275" s="244"/>
      <c r="Q275" s="244"/>
      <c r="V275" s="244"/>
      <c r="AA275" s="244"/>
    </row>
    <row r="276" spans="1:27" s="243" customFormat="1" ht="13.8" x14ac:dyDescent="0.25">
      <c r="A276" s="244"/>
      <c r="G276" s="244"/>
      <c r="L276" s="244"/>
      <c r="Q276" s="244"/>
      <c r="V276" s="244"/>
      <c r="AA276" s="244"/>
    </row>
    <row r="277" spans="1:27" s="243" customFormat="1" ht="13.8" x14ac:dyDescent="0.25">
      <c r="A277" s="244"/>
      <c r="G277" s="244"/>
      <c r="L277" s="244"/>
      <c r="Q277" s="244"/>
      <c r="V277" s="244"/>
      <c r="AA277" s="244"/>
    </row>
    <row r="278" spans="1:27" s="243" customFormat="1" ht="13.8" x14ac:dyDescent="0.25">
      <c r="A278" s="244"/>
      <c r="G278" s="244"/>
      <c r="L278" s="244"/>
      <c r="Q278" s="244"/>
      <c r="V278" s="244"/>
      <c r="AA278" s="244"/>
    </row>
    <row r="279" spans="1:27" s="243" customFormat="1" ht="13.8" x14ac:dyDescent="0.25">
      <c r="A279" s="244"/>
      <c r="G279" s="244"/>
      <c r="L279" s="244"/>
      <c r="Q279" s="244"/>
      <c r="V279" s="244"/>
      <c r="AA279" s="244"/>
    </row>
    <row r="280" spans="1:27" s="243" customFormat="1" ht="13.8" x14ac:dyDescent="0.25">
      <c r="A280" s="244"/>
      <c r="G280" s="244"/>
      <c r="L280" s="244"/>
      <c r="Q280" s="244"/>
      <c r="V280" s="244"/>
      <c r="AA280" s="244"/>
    </row>
    <row r="281" spans="1:27" s="243" customFormat="1" ht="13.8" x14ac:dyDescent="0.25">
      <c r="A281" s="244"/>
      <c r="G281" s="244"/>
      <c r="L281" s="244"/>
      <c r="Q281" s="244"/>
      <c r="V281" s="244"/>
      <c r="AA281" s="244"/>
    </row>
    <row r="282" spans="1:27" s="243" customFormat="1" ht="13.8" x14ac:dyDescent="0.25">
      <c r="A282" s="244"/>
      <c r="G282" s="244"/>
      <c r="L282" s="244"/>
      <c r="Q282" s="244"/>
      <c r="V282" s="244"/>
      <c r="AA282" s="244"/>
    </row>
    <row r="283" spans="1:27" s="243" customFormat="1" ht="13.8" x14ac:dyDescent="0.25">
      <c r="A283" s="244"/>
      <c r="G283" s="244"/>
      <c r="L283" s="244"/>
      <c r="Q283" s="244"/>
      <c r="V283" s="244"/>
      <c r="AA283" s="244"/>
    </row>
    <row r="284" spans="1:27" s="243" customFormat="1" ht="13.8" x14ac:dyDescent="0.25">
      <c r="A284" s="244"/>
      <c r="G284" s="244"/>
      <c r="L284" s="244"/>
      <c r="Q284" s="244"/>
      <c r="V284" s="244"/>
      <c r="AA284" s="244"/>
    </row>
    <row r="285" spans="1:27" s="243" customFormat="1" ht="13.8" x14ac:dyDescent="0.25">
      <c r="A285" s="244"/>
      <c r="G285" s="244"/>
      <c r="L285" s="244"/>
      <c r="Q285" s="244"/>
      <c r="V285" s="244"/>
      <c r="AA285" s="244"/>
    </row>
    <row r="286" spans="1:27" s="243" customFormat="1" ht="13.8" x14ac:dyDescent="0.25">
      <c r="A286" s="244"/>
      <c r="G286" s="244"/>
      <c r="L286" s="244"/>
      <c r="Q286" s="244"/>
      <c r="V286" s="244"/>
      <c r="AA286" s="244"/>
    </row>
    <row r="287" spans="1:27" s="243" customFormat="1" ht="13.8" x14ac:dyDescent="0.25">
      <c r="A287" s="244"/>
      <c r="G287" s="244"/>
      <c r="L287" s="244"/>
      <c r="Q287" s="244"/>
      <c r="V287" s="244"/>
      <c r="AA287" s="244"/>
    </row>
    <row r="288" spans="1:27" s="243" customFormat="1" ht="13.8" x14ac:dyDescent="0.25">
      <c r="A288" s="244"/>
      <c r="G288" s="244"/>
      <c r="L288" s="244"/>
      <c r="Q288" s="244"/>
      <c r="V288" s="244"/>
      <c r="AA288" s="244"/>
    </row>
    <row r="289" spans="1:27" s="243" customFormat="1" ht="13.8" x14ac:dyDescent="0.25">
      <c r="A289" s="244"/>
      <c r="G289" s="244"/>
      <c r="L289" s="244"/>
      <c r="Q289" s="244"/>
      <c r="V289" s="244"/>
      <c r="AA289" s="244"/>
    </row>
    <row r="290" spans="1:27" s="243" customFormat="1" ht="13.8" x14ac:dyDescent="0.25">
      <c r="A290" s="244"/>
      <c r="G290" s="244"/>
      <c r="L290" s="244"/>
      <c r="Q290" s="244"/>
      <c r="V290" s="244"/>
      <c r="AA290" s="244"/>
    </row>
    <row r="291" spans="1:27" s="243" customFormat="1" ht="13.8" x14ac:dyDescent="0.25">
      <c r="A291" s="244"/>
      <c r="G291" s="244"/>
      <c r="L291" s="244"/>
      <c r="Q291" s="244"/>
      <c r="V291" s="244"/>
      <c r="AA291" s="244"/>
    </row>
    <row r="292" spans="1:27" s="243" customFormat="1" ht="13.8" x14ac:dyDescent="0.25">
      <c r="A292" s="244"/>
      <c r="G292" s="244"/>
      <c r="L292" s="244"/>
      <c r="Q292" s="244"/>
      <c r="V292" s="244"/>
      <c r="AA292" s="244"/>
    </row>
    <row r="293" spans="1:27" s="243" customFormat="1" ht="13.8" x14ac:dyDescent="0.25">
      <c r="A293" s="244"/>
      <c r="G293" s="244"/>
      <c r="L293" s="244"/>
      <c r="Q293" s="244"/>
      <c r="V293" s="244"/>
      <c r="AA293" s="244"/>
    </row>
    <row r="294" spans="1:27" s="243" customFormat="1" ht="13.8" x14ac:dyDescent="0.25">
      <c r="A294" s="244"/>
      <c r="G294" s="244"/>
      <c r="L294" s="244"/>
      <c r="Q294" s="244"/>
      <c r="V294" s="244"/>
      <c r="AA294" s="244"/>
    </row>
    <row r="295" spans="1:27" s="243" customFormat="1" ht="13.8" x14ac:dyDescent="0.25">
      <c r="A295" s="244"/>
      <c r="G295" s="244"/>
      <c r="L295" s="244"/>
      <c r="Q295" s="244"/>
      <c r="V295" s="244"/>
      <c r="AA295" s="244"/>
    </row>
    <row r="296" spans="1:27" s="243" customFormat="1" ht="13.8" x14ac:dyDescent="0.25">
      <c r="A296" s="244"/>
      <c r="G296" s="244"/>
      <c r="L296" s="244"/>
      <c r="Q296" s="244"/>
      <c r="V296" s="244"/>
      <c r="AA296" s="244"/>
    </row>
    <row r="297" spans="1:27" s="243" customFormat="1" ht="13.8" x14ac:dyDescent="0.25">
      <c r="A297" s="244"/>
      <c r="G297" s="244"/>
      <c r="L297" s="244"/>
      <c r="Q297" s="244"/>
      <c r="V297" s="244"/>
      <c r="AA297" s="244"/>
    </row>
    <row r="298" spans="1:27" s="243" customFormat="1" ht="13.8" x14ac:dyDescent="0.25">
      <c r="A298" s="244"/>
      <c r="G298" s="244"/>
      <c r="L298" s="244"/>
      <c r="Q298" s="244"/>
      <c r="V298" s="244"/>
      <c r="AA298" s="244"/>
    </row>
    <row r="299" spans="1:27" s="243" customFormat="1" ht="13.8" x14ac:dyDescent="0.25">
      <c r="A299" s="244"/>
      <c r="G299" s="244"/>
      <c r="L299" s="244"/>
      <c r="Q299" s="244"/>
      <c r="V299" s="244"/>
      <c r="AA299" s="244"/>
    </row>
    <row r="300" spans="1:27" s="243" customFormat="1" ht="13.8" x14ac:dyDescent="0.25">
      <c r="A300" s="244"/>
      <c r="G300" s="244"/>
      <c r="L300" s="244"/>
      <c r="Q300" s="244"/>
      <c r="V300" s="244"/>
      <c r="AA300" s="244"/>
    </row>
    <row r="301" spans="1:27" s="243" customFormat="1" ht="13.8" x14ac:dyDescent="0.25">
      <c r="A301" s="244"/>
      <c r="G301" s="244"/>
      <c r="L301" s="244"/>
      <c r="Q301" s="244"/>
      <c r="V301" s="244"/>
      <c r="AA301" s="244"/>
    </row>
    <row r="302" spans="1:27" s="243" customFormat="1" ht="13.8" x14ac:dyDescent="0.25">
      <c r="A302" s="244"/>
      <c r="G302" s="244"/>
      <c r="L302" s="244"/>
      <c r="Q302" s="244"/>
      <c r="V302" s="244"/>
      <c r="AA302" s="244"/>
    </row>
    <row r="303" spans="1:27" s="243" customFormat="1" ht="13.8" x14ac:dyDescent="0.25">
      <c r="A303" s="244"/>
      <c r="G303" s="244"/>
      <c r="L303" s="244"/>
      <c r="Q303" s="244"/>
      <c r="V303" s="244"/>
      <c r="AA303" s="244"/>
    </row>
    <row r="304" spans="1:27" s="243" customFormat="1" ht="13.8" x14ac:dyDescent="0.25">
      <c r="A304" s="244"/>
      <c r="G304" s="244"/>
      <c r="L304" s="244"/>
      <c r="Q304" s="244"/>
      <c r="V304" s="244"/>
      <c r="AA304" s="244"/>
    </row>
    <row r="305" spans="1:27" s="243" customFormat="1" ht="13.8" x14ac:dyDescent="0.25">
      <c r="A305" s="244"/>
      <c r="G305" s="244"/>
      <c r="L305" s="244"/>
      <c r="Q305" s="244"/>
      <c r="V305" s="244"/>
      <c r="AA305" s="244"/>
    </row>
    <row r="306" spans="1:27" s="243" customFormat="1" ht="13.8" x14ac:dyDescent="0.25">
      <c r="A306" s="244"/>
      <c r="G306" s="244"/>
      <c r="L306" s="244"/>
      <c r="Q306" s="244"/>
      <c r="V306" s="244"/>
      <c r="AA306" s="244"/>
    </row>
    <row r="307" spans="1:27" s="243" customFormat="1" ht="13.8" x14ac:dyDescent="0.25">
      <c r="A307" s="244"/>
      <c r="G307" s="244"/>
      <c r="L307" s="244"/>
      <c r="Q307" s="244"/>
      <c r="V307" s="244"/>
      <c r="AA307" s="244"/>
    </row>
    <row r="308" spans="1:27" s="243" customFormat="1" ht="13.8" x14ac:dyDescent="0.25">
      <c r="A308" s="244"/>
      <c r="G308" s="244"/>
      <c r="L308" s="244"/>
      <c r="Q308" s="244"/>
      <c r="V308" s="244"/>
      <c r="AA308" s="244"/>
    </row>
    <row r="309" spans="1:27" s="243" customFormat="1" ht="13.8" x14ac:dyDescent="0.25">
      <c r="A309" s="244"/>
      <c r="G309" s="244"/>
      <c r="L309" s="244"/>
      <c r="Q309" s="244"/>
      <c r="V309" s="244"/>
      <c r="AA309" s="244"/>
    </row>
    <row r="310" spans="1:27" s="243" customFormat="1" ht="13.8" x14ac:dyDescent="0.25">
      <c r="A310" s="244"/>
      <c r="G310" s="244"/>
      <c r="L310" s="244"/>
      <c r="Q310" s="244"/>
      <c r="V310" s="244"/>
      <c r="AA310" s="244"/>
    </row>
    <row r="311" spans="1:27" s="243" customFormat="1" ht="13.8" x14ac:dyDescent="0.25">
      <c r="A311" s="244"/>
      <c r="G311" s="244"/>
      <c r="L311" s="244"/>
      <c r="Q311" s="244"/>
      <c r="V311" s="244"/>
      <c r="AA311" s="244"/>
    </row>
    <row r="312" spans="1:27" s="243" customFormat="1" ht="13.8" x14ac:dyDescent="0.25">
      <c r="A312" s="244"/>
      <c r="G312" s="244"/>
      <c r="L312" s="244"/>
      <c r="Q312" s="244"/>
      <c r="V312" s="244"/>
      <c r="AA312" s="244"/>
    </row>
    <row r="313" spans="1:27" s="243" customFormat="1" ht="13.8" x14ac:dyDescent="0.25">
      <c r="A313" s="244"/>
      <c r="G313" s="244"/>
      <c r="L313" s="244"/>
      <c r="Q313" s="244"/>
      <c r="V313" s="244"/>
      <c r="AA313" s="244"/>
    </row>
    <row r="314" spans="1:27" s="243" customFormat="1" ht="13.8" x14ac:dyDescent="0.25">
      <c r="A314" s="244"/>
      <c r="G314" s="244"/>
      <c r="L314" s="244"/>
      <c r="Q314" s="244"/>
      <c r="V314" s="244"/>
      <c r="AA314" s="244"/>
    </row>
    <row r="315" spans="1:27" s="243" customFormat="1" ht="13.8" x14ac:dyDescent="0.25">
      <c r="A315" s="244"/>
      <c r="G315" s="244"/>
      <c r="L315" s="244"/>
      <c r="Q315" s="244"/>
      <c r="V315" s="244"/>
      <c r="AA315" s="244"/>
    </row>
    <row r="316" spans="1:27" s="243" customFormat="1" ht="13.8" x14ac:dyDescent="0.25">
      <c r="A316" s="244"/>
      <c r="G316" s="244"/>
      <c r="L316" s="244"/>
      <c r="Q316" s="244"/>
      <c r="V316" s="244"/>
      <c r="AA316" s="244"/>
    </row>
    <row r="317" spans="1:27" s="243" customFormat="1" ht="13.8" x14ac:dyDescent="0.25">
      <c r="A317" s="244"/>
      <c r="G317" s="244"/>
      <c r="L317" s="244"/>
      <c r="Q317" s="244"/>
      <c r="V317" s="244"/>
      <c r="AA317" s="244"/>
    </row>
    <row r="318" spans="1:27" s="243" customFormat="1" ht="13.8" x14ac:dyDescent="0.25">
      <c r="A318" s="244"/>
      <c r="G318" s="244"/>
      <c r="L318" s="244"/>
      <c r="Q318" s="244"/>
      <c r="V318" s="244"/>
      <c r="AA318" s="244"/>
    </row>
    <row r="319" spans="1:27" s="243" customFormat="1" ht="13.8" x14ac:dyDescent="0.25">
      <c r="A319" s="244"/>
      <c r="G319" s="244"/>
      <c r="L319" s="244"/>
      <c r="Q319" s="244"/>
      <c r="V319" s="244"/>
      <c r="AA319" s="244"/>
    </row>
    <row r="320" spans="1:27" s="243" customFormat="1" ht="13.8" x14ac:dyDescent="0.25">
      <c r="A320" s="244"/>
      <c r="G320" s="244"/>
      <c r="L320" s="244"/>
      <c r="Q320" s="244"/>
      <c r="V320" s="244"/>
      <c r="AA320" s="244"/>
    </row>
    <row r="321" spans="1:27" s="243" customFormat="1" ht="13.8" x14ac:dyDescent="0.25">
      <c r="A321" s="244"/>
      <c r="G321" s="244"/>
      <c r="L321" s="244"/>
      <c r="Q321" s="244"/>
      <c r="V321" s="244"/>
      <c r="AA321" s="244"/>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0"/>
  </sheetPr>
  <dimension ref="A1:BJ391"/>
  <sheetViews>
    <sheetView topLeftCell="A111" workbookViewId="0">
      <selection activeCell="H5" sqref="H5"/>
    </sheetView>
  </sheetViews>
  <sheetFormatPr defaultColWidth="11.44140625" defaultRowHeight="13.2" x14ac:dyDescent="0.25"/>
  <cols>
    <col min="1" max="1" width="53.44140625" style="181" customWidth="1"/>
    <col min="2" max="2" width="30.5546875" style="6" customWidth="1"/>
    <col min="3" max="3" width="17.6640625" style="6" customWidth="1"/>
    <col min="4" max="4" width="20" style="6" customWidth="1"/>
    <col min="5" max="6" width="12.88671875" style="6" bestFit="1" customWidth="1"/>
    <col min="7" max="7" width="16.6640625" style="181" customWidth="1"/>
    <col min="8" max="8" width="17.109375" style="6" customWidth="1"/>
    <col min="9" max="9" width="15.33203125" style="6" customWidth="1"/>
    <col min="10" max="11" width="12.88671875" style="6" bestFit="1" customWidth="1"/>
    <col min="12" max="12" width="12.88671875" style="181" bestFit="1" customWidth="1"/>
    <col min="13" max="16" width="11.44140625" style="6"/>
    <col min="17" max="17" width="11.44140625" style="181"/>
    <col min="18" max="21" width="11.44140625" style="6"/>
    <col min="22" max="22" width="11.44140625" style="181"/>
    <col min="23" max="26" width="11.44140625" style="6"/>
    <col min="27" max="27" width="11.44140625" style="181"/>
    <col min="28" max="16384" width="11.44140625" style="6"/>
  </cols>
  <sheetData>
    <row r="1" spans="1:27" s="24" customFormat="1" ht="13.8" thickBot="1" x14ac:dyDescent="0.3">
      <c r="A1" s="23" t="s">
        <v>5</v>
      </c>
      <c r="B1" s="24">
        <v>0</v>
      </c>
      <c r="C1" s="24">
        <v>1</v>
      </c>
      <c r="D1" s="24">
        <v>2</v>
      </c>
      <c r="E1" s="24">
        <v>3</v>
      </c>
      <c r="F1" s="24">
        <v>4</v>
      </c>
      <c r="G1" s="23">
        <v>5</v>
      </c>
      <c r="H1" s="24">
        <v>6</v>
      </c>
      <c r="I1" s="24">
        <v>7</v>
      </c>
      <c r="J1" s="24">
        <v>8</v>
      </c>
      <c r="K1" s="24">
        <v>9</v>
      </c>
      <c r="L1" s="23">
        <v>10</v>
      </c>
      <c r="M1" s="24">
        <v>11</v>
      </c>
      <c r="N1" s="24">
        <v>12</v>
      </c>
      <c r="O1" s="24">
        <v>13</v>
      </c>
      <c r="P1" s="24">
        <v>14</v>
      </c>
      <c r="Q1" s="23">
        <v>15</v>
      </c>
      <c r="R1" s="24">
        <v>16</v>
      </c>
      <c r="S1" s="24">
        <v>17</v>
      </c>
      <c r="T1" s="24">
        <v>18</v>
      </c>
      <c r="U1" s="24">
        <v>19</v>
      </c>
      <c r="V1" s="23">
        <v>20</v>
      </c>
      <c r="W1" s="24">
        <v>21</v>
      </c>
      <c r="X1" s="24">
        <v>22</v>
      </c>
      <c r="Y1" s="24">
        <v>23</v>
      </c>
      <c r="Z1" s="24">
        <v>24</v>
      </c>
      <c r="AA1" s="23">
        <v>25</v>
      </c>
    </row>
    <row r="2" spans="1:27" s="179" customFormat="1" ht="13.8" thickTop="1" x14ac:dyDescent="0.25">
      <c r="A2" s="178" t="s">
        <v>1127</v>
      </c>
      <c r="B2" s="179" t="s">
        <v>793</v>
      </c>
      <c r="G2" s="178"/>
      <c r="L2" s="178"/>
      <c r="Q2" s="178"/>
      <c r="V2" s="178"/>
      <c r="AA2" s="178"/>
    </row>
    <row r="3" spans="1:27" x14ac:dyDescent="0.25">
      <c r="A3" s="181" t="str">
        <f>EstructuraMLec!D13</f>
        <v>Sub-activity 2.3.1.4  Support women in benefitting from forest based value chains (MFCCV.4)</v>
      </c>
      <c r="G3" s="181" t="s">
        <v>197</v>
      </c>
      <c r="H3" s="182">
        <f>B31</f>
        <v>53419.295919873708</v>
      </c>
    </row>
    <row r="4" spans="1:27" x14ac:dyDescent="0.25">
      <c r="A4" s="181" t="s">
        <v>198</v>
      </c>
      <c r="B4" s="1">
        <f>IndividualSumec!B3</f>
        <v>0.06</v>
      </c>
      <c r="C4" s="1">
        <f>IndividualSumec!C3</f>
        <v>0.1</v>
      </c>
      <c r="D4" s="1">
        <f>IndividualSumec!D3</f>
        <v>0.15</v>
      </c>
      <c r="E4" s="1">
        <f>IndividualSumec!E3</f>
        <v>0.2</v>
      </c>
      <c r="F4" s="1"/>
      <c r="G4" s="181" t="s">
        <v>199</v>
      </c>
      <c r="H4" s="182">
        <f>COUNTIF(B33:AA33,"&lt;&gt;0")</f>
        <v>26</v>
      </c>
    </row>
    <row r="5" spans="1:27" x14ac:dyDescent="0.25">
      <c r="A5" s="181" t="s">
        <v>200</v>
      </c>
      <c r="B5" s="183">
        <f>B$31+NPV(B$4,$C31:$V31)</f>
        <v>57610.244777680462</v>
      </c>
      <c r="C5" s="183">
        <f>B$31+NPV(C$4,$C31:$V31)</f>
        <v>57190.810986041644</v>
      </c>
      <c r="D5" s="183">
        <f>B$31+NPV(D$4,$C31:$V31)</f>
        <v>56754.409242075832</v>
      </c>
      <c r="E5" s="183">
        <f>B$31+NPV(E$4,$C31:$V31)</f>
        <v>56394.70430574935</v>
      </c>
      <c r="F5" s="183"/>
      <c r="G5" s="181" t="s">
        <v>201</v>
      </c>
      <c r="H5" s="182">
        <f>SUM(B32:AA32)/(H4-1)</f>
        <v>4196.2770503028141</v>
      </c>
    </row>
    <row r="6" spans="1:27" x14ac:dyDescent="0.25">
      <c r="A6" s="181" t="s">
        <v>202</v>
      </c>
      <c r="B6" s="183">
        <f>B$31+NPV(B$4,$C32:$V32)</f>
        <v>141800.52332435414</v>
      </c>
      <c r="C6" s="183">
        <f>B$31+NPV(C$4,$C32:$V32)</f>
        <v>132955.25353517476</v>
      </c>
      <c r="D6" s="183">
        <f>B$31+NPV(D$4,$C32:$V32)</f>
        <v>123752.15345407787</v>
      </c>
      <c r="E6" s="183">
        <f>B$31+NPV(E$4,$C32:$V32)</f>
        <v>116166.4813653418</v>
      </c>
      <c r="F6" s="183"/>
      <c r="G6" s="181" t="s">
        <v>203</v>
      </c>
      <c r="H6" s="182">
        <f>SUM(C31:AA31)/(H4-1)</f>
        <v>198.98323464690588</v>
      </c>
    </row>
    <row r="7" spans="1:27" x14ac:dyDescent="0.25">
      <c r="A7" s="181" t="s">
        <v>204</v>
      </c>
      <c r="B7" s="183">
        <f>B$33+NPV(B$4,$C33:$V33)</f>
        <v>30770.982626799989</v>
      </c>
      <c r="C7" s="183">
        <f>B$33+NPV(C$4,$C33:$V33)</f>
        <v>22345.146629259412</v>
      </c>
      <c r="D7" s="183">
        <f>B$31+NPV(D$4,$C33:$V33)</f>
        <v>120417.04013187574</v>
      </c>
      <c r="E7" s="183">
        <f>B$31+NPV(E$4,$C33:$V33)</f>
        <v>113191.07297946613</v>
      </c>
      <c r="F7" s="183"/>
      <c r="G7" s="181" t="s">
        <v>205</v>
      </c>
      <c r="H7" s="182" t="s">
        <v>794</v>
      </c>
    </row>
    <row r="8" spans="1:27" x14ac:dyDescent="0.25">
      <c r="A8" s="181" t="s">
        <v>207</v>
      </c>
      <c r="B8" s="184">
        <f>B6/B5</f>
        <v>2.4613768587786131</v>
      </c>
      <c r="C8" s="184">
        <f>C6/C5</f>
        <v>2.3247660112325503</v>
      </c>
      <c r="D8" s="184">
        <f t="shared" ref="D8:E8" si="0">D6/D5</f>
        <v>2.1804852716594243</v>
      </c>
      <c r="E8" s="184">
        <f t="shared" si="0"/>
        <v>2.0598827991992645</v>
      </c>
      <c r="F8" s="184"/>
      <c r="G8" s="181" t="s">
        <v>208</v>
      </c>
      <c r="H8" s="182">
        <f>C124/90</f>
        <v>4392.08</v>
      </c>
    </row>
    <row r="9" spans="1:27" x14ac:dyDescent="0.25">
      <c r="A9" s="181" t="s">
        <v>209</v>
      </c>
      <c r="B9" s="184">
        <f>SUM(B37)</f>
        <v>3</v>
      </c>
      <c r="C9" s="184">
        <f>B41</f>
        <v>4</v>
      </c>
      <c r="D9" s="184">
        <f>B45</f>
        <v>4</v>
      </c>
      <c r="E9" s="184" t="str">
        <f>B49</f>
        <v>NA</v>
      </c>
      <c r="F9" s="184"/>
      <c r="G9" s="181" t="s">
        <v>210</v>
      </c>
      <c r="H9" s="182">
        <f>90/'Par&amp;Info'!C309</f>
        <v>4.7770954198270692</v>
      </c>
    </row>
    <row r="10" spans="1:27" x14ac:dyDescent="0.25">
      <c r="A10" s="181" t="s">
        <v>65</v>
      </c>
      <c r="B10" s="1">
        <f>IRR(B33:V33)</f>
        <v>0.2530089980954382</v>
      </c>
    </row>
    <row r="11" spans="1:27" x14ac:dyDescent="0.25">
      <c r="A11" s="181" t="s">
        <v>1101</v>
      </c>
      <c r="B11" s="28">
        <f>SUM(B31)</f>
        <v>53419.295919873708</v>
      </c>
    </row>
    <row r="14" spans="1:27" x14ac:dyDescent="0.25">
      <c r="A14" s="181" t="s">
        <v>211</v>
      </c>
    </row>
    <row r="16" spans="1:27" s="186" customFormat="1" ht="13.8" thickBot="1" x14ac:dyDescent="0.3">
      <c r="A16" s="185" t="s">
        <v>368</v>
      </c>
      <c r="G16" s="185"/>
      <c r="L16" s="185"/>
      <c r="Q16" s="185"/>
      <c r="V16" s="185"/>
      <c r="AA16" s="185"/>
    </row>
    <row r="17" spans="1:27" ht="13.8" thickTop="1" x14ac:dyDescent="0.25">
      <c r="A17" s="181" t="str" cm="1">
        <f t="array" ref="A17:A21">A52:A56</f>
        <v>Costos Totales otros</v>
      </c>
      <c r="B17" s="212">
        <f>B52-B71</f>
        <v>18381.097645139354</v>
      </c>
      <c r="C17" s="212">
        <f t="shared" ref="C17:AA21" si="1">C52-C71</f>
        <v>375.79817302639611</v>
      </c>
      <c r="D17" s="212">
        <f t="shared" si="1"/>
        <v>375.79817302639611</v>
      </c>
      <c r="E17" s="212">
        <f t="shared" si="1"/>
        <v>375.79817302639611</v>
      </c>
      <c r="F17" s="212">
        <f t="shared" si="1"/>
        <v>375.79817302639611</v>
      </c>
      <c r="G17" s="213">
        <f t="shared" si="1"/>
        <v>375.79817302639611</v>
      </c>
      <c r="H17" s="212">
        <f t="shared" si="1"/>
        <v>375.79817302639611</v>
      </c>
      <c r="I17" s="212">
        <f t="shared" si="1"/>
        <v>375.79817302639611</v>
      </c>
      <c r="J17" s="212">
        <f t="shared" si="1"/>
        <v>375.79817302639611</v>
      </c>
      <c r="K17" s="212">
        <f t="shared" si="1"/>
        <v>375.79817302639611</v>
      </c>
      <c r="L17" s="213">
        <f t="shared" si="1"/>
        <v>375.79817302639611</v>
      </c>
      <c r="M17" s="212">
        <f t="shared" si="1"/>
        <v>0</v>
      </c>
      <c r="N17" s="212">
        <f t="shared" si="1"/>
        <v>0</v>
      </c>
      <c r="O17" s="212">
        <f t="shared" si="1"/>
        <v>0</v>
      </c>
      <c r="P17" s="212">
        <f t="shared" si="1"/>
        <v>0</v>
      </c>
      <c r="Q17" s="213">
        <f t="shared" si="1"/>
        <v>0</v>
      </c>
      <c r="R17" s="212">
        <f t="shared" si="1"/>
        <v>0</v>
      </c>
      <c r="S17" s="212">
        <f t="shared" si="1"/>
        <v>0</v>
      </c>
      <c r="T17" s="212">
        <f t="shared" si="1"/>
        <v>0</v>
      </c>
      <c r="U17" s="212">
        <f t="shared" si="1"/>
        <v>0</v>
      </c>
      <c r="V17" s="213">
        <f t="shared" si="1"/>
        <v>0</v>
      </c>
      <c r="W17" s="212">
        <f t="shared" si="1"/>
        <v>0</v>
      </c>
      <c r="X17" s="212">
        <f t="shared" si="1"/>
        <v>0</v>
      </c>
      <c r="Y17" s="212">
        <f t="shared" si="1"/>
        <v>0</v>
      </c>
      <c r="Z17" s="212">
        <f t="shared" si="1"/>
        <v>0</v>
      </c>
      <c r="AA17" s="213">
        <f t="shared" si="1"/>
        <v>0</v>
      </c>
    </row>
    <row r="18" spans="1:27" x14ac:dyDescent="0.25">
      <c r="A18" s="181" t="str">
        <v>Costos Totales mano de obra</v>
      </c>
      <c r="B18" s="212">
        <f t="shared" ref="B18:Q21" si="2">B53-B72</f>
        <v>35038.19827473435</v>
      </c>
      <c r="C18" s="212">
        <f t="shared" si="2"/>
        <v>619.11800020813337</v>
      </c>
      <c r="D18" s="212">
        <f t="shared" si="2"/>
        <v>619.11800020813337</v>
      </c>
      <c r="E18" s="212">
        <f t="shared" si="2"/>
        <v>619.11800020813337</v>
      </c>
      <c r="F18" s="212">
        <f t="shared" si="2"/>
        <v>619.11800020813337</v>
      </c>
      <c r="G18" s="213">
        <f t="shared" si="2"/>
        <v>619.11800020813337</v>
      </c>
      <c r="H18" s="212">
        <f t="shared" si="2"/>
        <v>619.11800020813337</v>
      </c>
      <c r="I18" s="212">
        <f t="shared" si="2"/>
        <v>619.11800020813337</v>
      </c>
      <c r="J18" s="212">
        <f t="shared" si="2"/>
        <v>619.11800020813337</v>
      </c>
      <c r="K18" s="212">
        <f t="shared" si="2"/>
        <v>619.11800020813337</v>
      </c>
      <c r="L18" s="213">
        <f t="shared" si="2"/>
        <v>619.11800020813337</v>
      </c>
      <c r="M18" s="212">
        <f t="shared" si="2"/>
        <v>0</v>
      </c>
      <c r="N18" s="212">
        <f t="shared" si="2"/>
        <v>0</v>
      </c>
      <c r="O18" s="212">
        <f t="shared" si="2"/>
        <v>0</v>
      </c>
      <c r="P18" s="212">
        <f t="shared" si="2"/>
        <v>0</v>
      </c>
      <c r="Q18" s="213">
        <f t="shared" si="2"/>
        <v>0</v>
      </c>
      <c r="R18" s="212">
        <f t="shared" si="1"/>
        <v>0</v>
      </c>
      <c r="S18" s="212">
        <f t="shared" si="1"/>
        <v>0</v>
      </c>
      <c r="T18" s="212">
        <f t="shared" si="1"/>
        <v>0</v>
      </c>
      <c r="U18" s="212">
        <f t="shared" si="1"/>
        <v>0</v>
      </c>
      <c r="V18" s="213">
        <f t="shared" si="1"/>
        <v>0</v>
      </c>
      <c r="W18" s="212">
        <f t="shared" si="1"/>
        <v>0</v>
      </c>
      <c r="X18" s="212">
        <f t="shared" si="1"/>
        <v>0</v>
      </c>
      <c r="Y18" s="212">
        <f t="shared" si="1"/>
        <v>0</v>
      </c>
      <c r="Z18" s="212">
        <f t="shared" si="1"/>
        <v>0</v>
      </c>
      <c r="AA18" s="213">
        <f t="shared" si="1"/>
        <v>0</v>
      </c>
    </row>
    <row r="19" spans="1:27" x14ac:dyDescent="0.25">
      <c r="A19" s="181">
        <v>0</v>
      </c>
      <c r="B19" s="212">
        <f t="shared" si="2"/>
        <v>0</v>
      </c>
      <c r="C19" s="212">
        <f t="shared" si="1"/>
        <v>0</v>
      </c>
      <c r="D19" s="212">
        <f t="shared" si="1"/>
        <v>0</v>
      </c>
      <c r="E19" s="212">
        <f t="shared" si="1"/>
        <v>0</v>
      </c>
      <c r="F19" s="212">
        <f t="shared" si="1"/>
        <v>0</v>
      </c>
      <c r="G19" s="213">
        <f t="shared" si="1"/>
        <v>0</v>
      </c>
      <c r="H19" s="212">
        <f t="shared" si="1"/>
        <v>0</v>
      </c>
      <c r="I19" s="212">
        <f t="shared" si="1"/>
        <v>0</v>
      </c>
      <c r="J19" s="212">
        <f t="shared" si="1"/>
        <v>0</v>
      </c>
      <c r="K19" s="212">
        <f t="shared" si="1"/>
        <v>0</v>
      </c>
      <c r="L19" s="213">
        <f t="shared" si="1"/>
        <v>0</v>
      </c>
      <c r="M19" s="212">
        <f t="shared" si="1"/>
        <v>0</v>
      </c>
      <c r="N19" s="212">
        <f t="shared" si="1"/>
        <v>0</v>
      </c>
      <c r="O19" s="212">
        <f t="shared" si="1"/>
        <v>0</v>
      </c>
      <c r="P19" s="212">
        <f t="shared" si="1"/>
        <v>0</v>
      </c>
      <c r="Q19" s="213">
        <f t="shared" si="1"/>
        <v>0</v>
      </c>
      <c r="R19" s="212">
        <f t="shared" si="1"/>
        <v>0</v>
      </c>
      <c r="S19" s="212">
        <f t="shared" si="1"/>
        <v>0</v>
      </c>
      <c r="T19" s="212">
        <f t="shared" si="1"/>
        <v>0</v>
      </c>
      <c r="U19" s="212">
        <f t="shared" si="1"/>
        <v>0</v>
      </c>
      <c r="V19" s="213">
        <f t="shared" si="1"/>
        <v>0</v>
      </c>
      <c r="W19" s="212">
        <f t="shared" si="1"/>
        <v>0</v>
      </c>
      <c r="X19" s="212">
        <f t="shared" si="1"/>
        <v>0</v>
      </c>
      <c r="Y19" s="212">
        <f t="shared" si="1"/>
        <v>0</v>
      </c>
      <c r="Z19" s="212">
        <f t="shared" si="1"/>
        <v>0</v>
      </c>
      <c r="AA19" s="213">
        <f t="shared" si="1"/>
        <v>0</v>
      </c>
    </row>
    <row r="20" spans="1:27" x14ac:dyDescent="0.25">
      <c r="A20" s="181">
        <v>0</v>
      </c>
      <c r="B20" s="212">
        <f t="shared" si="2"/>
        <v>0</v>
      </c>
      <c r="C20" s="212">
        <f t="shared" si="1"/>
        <v>0</v>
      </c>
      <c r="D20" s="212">
        <f t="shared" si="1"/>
        <v>0</v>
      </c>
      <c r="E20" s="212">
        <f t="shared" si="1"/>
        <v>0</v>
      </c>
      <c r="F20" s="212">
        <f t="shared" si="1"/>
        <v>0</v>
      </c>
      <c r="G20" s="213">
        <f t="shared" si="1"/>
        <v>0</v>
      </c>
      <c r="H20" s="212">
        <f t="shared" si="1"/>
        <v>0</v>
      </c>
      <c r="I20" s="212">
        <f t="shared" si="1"/>
        <v>0</v>
      </c>
      <c r="J20" s="212">
        <f t="shared" si="1"/>
        <v>0</v>
      </c>
      <c r="K20" s="212">
        <f t="shared" si="1"/>
        <v>0</v>
      </c>
      <c r="L20" s="213">
        <f t="shared" si="1"/>
        <v>0</v>
      </c>
      <c r="M20" s="212">
        <f t="shared" si="1"/>
        <v>0</v>
      </c>
      <c r="N20" s="212">
        <f t="shared" si="1"/>
        <v>0</v>
      </c>
      <c r="O20" s="212">
        <f t="shared" si="1"/>
        <v>0</v>
      </c>
      <c r="P20" s="212">
        <f t="shared" si="1"/>
        <v>0</v>
      </c>
      <c r="Q20" s="213">
        <f t="shared" si="1"/>
        <v>0</v>
      </c>
      <c r="R20" s="212">
        <f t="shared" si="1"/>
        <v>0</v>
      </c>
      <c r="S20" s="212">
        <f t="shared" si="1"/>
        <v>0</v>
      </c>
      <c r="T20" s="212">
        <f t="shared" si="1"/>
        <v>0</v>
      </c>
      <c r="U20" s="212">
        <f t="shared" si="1"/>
        <v>0</v>
      </c>
      <c r="V20" s="213">
        <f t="shared" si="1"/>
        <v>0</v>
      </c>
      <c r="W20" s="212">
        <f t="shared" si="1"/>
        <v>0</v>
      </c>
      <c r="X20" s="212">
        <f t="shared" si="1"/>
        <v>0</v>
      </c>
      <c r="Y20" s="212">
        <f t="shared" si="1"/>
        <v>0</v>
      </c>
      <c r="Z20" s="212">
        <f t="shared" si="1"/>
        <v>0</v>
      </c>
      <c r="AA20" s="213">
        <f t="shared" si="1"/>
        <v>0</v>
      </c>
    </row>
    <row r="21" spans="1:27" s="191" customFormat="1" x14ac:dyDescent="0.25">
      <c r="A21" s="188">
        <v>0</v>
      </c>
      <c r="B21" s="214">
        <f t="shared" si="2"/>
        <v>0</v>
      </c>
      <c r="C21" s="214">
        <f t="shared" si="1"/>
        <v>0</v>
      </c>
      <c r="D21" s="214">
        <f t="shared" si="1"/>
        <v>0</v>
      </c>
      <c r="E21" s="214">
        <f t="shared" si="1"/>
        <v>0</v>
      </c>
      <c r="F21" s="214">
        <f t="shared" si="1"/>
        <v>0</v>
      </c>
      <c r="G21" s="215">
        <f t="shared" si="1"/>
        <v>0</v>
      </c>
      <c r="H21" s="214">
        <f t="shared" si="1"/>
        <v>0</v>
      </c>
      <c r="I21" s="214">
        <f t="shared" si="1"/>
        <v>0</v>
      </c>
      <c r="J21" s="214">
        <f t="shared" si="1"/>
        <v>0</v>
      </c>
      <c r="K21" s="214">
        <f t="shared" si="1"/>
        <v>0</v>
      </c>
      <c r="L21" s="215">
        <f t="shared" si="1"/>
        <v>0</v>
      </c>
      <c r="M21" s="214">
        <f t="shared" si="1"/>
        <v>0</v>
      </c>
      <c r="N21" s="214">
        <f t="shared" si="1"/>
        <v>0</v>
      </c>
      <c r="O21" s="214">
        <f t="shared" si="1"/>
        <v>0</v>
      </c>
      <c r="P21" s="214">
        <f t="shared" si="1"/>
        <v>0</v>
      </c>
      <c r="Q21" s="215">
        <f t="shared" si="1"/>
        <v>0</v>
      </c>
      <c r="R21" s="214">
        <f t="shared" si="1"/>
        <v>0</v>
      </c>
      <c r="S21" s="214">
        <f t="shared" si="1"/>
        <v>0</v>
      </c>
      <c r="T21" s="214">
        <f t="shared" si="1"/>
        <v>0</v>
      </c>
      <c r="U21" s="214">
        <f t="shared" si="1"/>
        <v>0</v>
      </c>
      <c r="V21" s="215">
        <f t="shared" si="1"/>
        <v>0</v>
      </c>
      <c r="W21" s="214">
        <f t="shared" si="1"/>
        <v>0</v>
      </c>
      <c r="X21" s="214">
        <f t="shared" si="1"/>
        <v>0</v>
      </c>
      <c r="Y21" s="214">
        <f t="shared" si="1"/>
        <v>0</v>
      </c>
      <c r="Z21" s="214">
        <f t="shared" si="1"/>
        <v>0</v>
      </c>
      <c r="AA21" s="215">
        <f t="shared" si="1"/>
        <v>0</v>
      </c>
    </row>
    <row r="23" spans="1:27" s="186" customFormat="1" ht="13.8" thickBot="1" x14ac:dyDescent="0.3">
      <c r="A23" s="185" t="s">
        <v>369</v>
      </c>
      <c r="B23" s="29"/>
      <c r="C23" s="29"/>
      <c r="D23" s="29"/>
      <c r="E23" s="29"/>
      <c r="F23" s="29"/>
      <c r="G23" s="30"/>
      <c r="L23" s="185"/>
      <c r="Q23" s="185"/>
      <c r="V23" s="185"/>
      <c r="AA23" s="185"/>
    </row>
    <row r="24" spans="1:27" ht="13.8" thickTop="1" x14ac:dyDescent="0.25">
      <c r="A24" s="181" t="str" cm="1">
        <f t="array" ref="A24:A27">A59:A62</f>
        <v>Ingresos por ventas</v>
      </c>
      <c r="B24" s="212">
        <f>B59-B78</f>
        <v>0</v>
      </c>
      <c r="C24" s="212">
        <f t="shared" ref="C24:AA28" si="3">C59-C78</f>
        <v>20981.385251514072</v>
      </c>
      <c r="D24" s="212">
        <f t="shared" si="3"/>
        <v>20981.385251514072</v>
      </c>
      <c r="E24" s="212">
        <f t="shared" si="3"/>
        <v>20981.385251514072</v>
      </c>
      <c r="F24" s="212">
        <f t="shared" si="3"/>
        <v>20981.385251514072</v>
      </c>
      <c r="G24" s="213">
        <f t="shared" si="3"/>
        <v>20981.385251514072</v>
      </c>
      <c r="H24" s="212">
        <f t="shared" si="3"/>
        <v>20981.385251514072</v>
      </c>
      <c r="I24" s="212">
        <f t="shared" si="3"/>
        <v>20981.385251514072</v>
      </c>
      <c r="J24" s="212">
        <f t="shared" si="3"/>
        <v>20981.385251514072</v>
      </c>
      <c r="K24" s="212">
        <f t="shared" si="3"/>
        <v>20981.385251514072</v>
      </c>
      <c r="L24" s="213">
        <f t="shared" si="3"/>
        <v>20981.385251514072</v>
      </c>
      <c r="M24" s="212">
        <f t="shared" si="3"/>
        <v>0</v>
      </c>
      <c r="N24" s="212">
        <f t="shared" si="3"/>
        <v>0</v>
      </c>
      <c r="O24" s="212">
        <f t="shared" si="3"/>
        <v>0</v>
      </c>
      <c r="P24" s="212">
        <f t="shared" si="3"/>
        <v>0</v>
      </c>
      <c r="Q24" s="213">
        <f t="shared" si="3"/>
        <v>0</v>
      </c>
      <c r="R24" s="212">
        <f t="shared" si="3"/>
        <v>0</v>
      </c>
      <c r="S24" s="212">
        <f t="shared" si="3"/>
        <v>0</v>
      </c>
      <c r="T24" s="212">
        <f t="shared" si="3"/>
        <v>0</v>
      </c>
      <c r="U24" s="212">
        <f t="shared" si="3"/>
        <v>0</v>
      </c>
      <c r="V24" s="213">
        <f t="shared" si="3"/>
        <v>0</v>
      </c>
      <c r="W24" s="212">
        <f t="shared" si="3"/>
        <v>0</v>
      </c>
      <c r="X24" s="212">
        <f t="shared" si="3"/>
        <v>0</v>
      </c>
      <c r="Y24" s="212">
        <f t="shared" si="3"/>
        <v>0</v>
      </c>
      <c r="Z24" s="212">
        <f t="shared" si="3"/>
        <v>0</v>
      </c>
      <c r="AA24" s="213">
        <f t="shared" si="3"/>
        <v>0</v>
      </c>
    </row>
    <row r="25" spans="1:27" x14ac:dyDescent="0.25">
      <c r="A25" s="181">
        <v>0</v>
      </c>
      <c r="B25" s="212">
        <f t="shared" ref="B25:Q28" si="4">B60-B79</f>
        <v>0</v>
      </c>
      <c r="C25" s="212">
        <f t="shared" si="4"/>
        <v>0</v>
      </c>
      <c r="D25" s="212">
        <f t="shared" si="4"/>
        <v>0</v>
      </c>
      <c r="E25" s="212">
        <f t="shared" si="4"/>
        <v>0</v>
      </c>
      <c r="F25" s="212">
        <f t="shared" si="4"/>
        <v>0</v>
      </c>
      <c r="G25" s="213">
        <f t="shared" si="4"/>
        <v>0</v>
      </c>
      <c r="H25" s="212">
        <f t="shared" si="4"/>
        <v>0</v>
      </c>
      <c r="I25" s="212">
        <f t="shared" si="4"/>
        <v>0</v>
      </c>
      <c r="J25" s="212">
        <f t="shared" si="4"/>
        <v>0</v>
      </c>
      <c r="K25" s="212">
        <f t="shared" si="4"/>
        <v>0</v>
      </c>
      <c r="L25" s="213">
        <f t="shared" si="4"/>
        <v>0</v>
      </c>
      <c r="M25" s="212">
        <f t="shared" si="4"/>
        <v>0</v>
      </c>
      <c r="N25" s="212">
        <f t="shared" si="4"/>
        <v>0</v>
      </c>
      <c r="O25" s="212">
        <f t="shared" si="4"/>
        <v>0</v>
      </c>
      <c r="P25" s="212">
        <f t="shared" si="4"/>
        <v>0</v>
      </c>
      <c r="Q25" s="213">
        <f t="shared" si="4"/>
        <v>0</v>
      </c>
      <c r="R25" s="212">
        <f t="shared" si="3"/>
        <v>0</v>
      </c>
      <c r="S25" s="212">
        <f t="shared" si="3"/>
        <v>0</v>
      </c>
      <c r="T25" s="212">
        <f t="shared" si="3"/>
        <v>0</v>
      </c>
      <c r="U25" s="212">
        <f t="shared" si="3"/>
        <v>0</v>
      </c>
      <c r="V25" s="213">
        <f t="shared" si="3"/>
        <v>0</v>
      </c>
      <c r="W25" s="212">
        <f t="shared" si="3"/>
        <v>0</v>
      </c>
      <c r="X25" s="212">
        <f t="shared" si="3"/>
        <v>0</v>
      </c>
      <c r="Y25" s="212">
        <f t="shared" si="3"/>
        <v>0</v>
      </c>
      <c r="Z25" s="212">
        <f t="shared" si="3"/>
        <v>0</v>
      </c>
      <c r="AA25" s="213">
        <f t="shared" si="3"/>
        <v>0</v>
      </c>
    </row>
    <row r="26" spans="1:27" x14ac:dyDescent="0.25">
      <c r="A26" s="181">
        <v>0</v>
      </c>
      <c r="B26" s="212">
        <f t="shared" si="4"/>
        <v>0</v>
      </c>
      <c r="C26" s="212">
        <f t="shared" si="3"/>
        <v>0</v>
      </c>
      <c r="D26" s="212">
        <f t="shared" si="3"/>
        <v>0</v>
      </c>
      <c r="E26" s="212">
        <f t="shared" si="3"/>
        <v>0</v>
      </c>
      <c r="F26" s="212">
        <f t="shared" si="3"/>
        <v>0</v>
      </c>
      <c r="G26" s="213">
        <f t="shared" si="3"/>
        <v>0</v>
      </c>
      <c r="H26" s="212">
        <f t="shared" si="3"/>
        <v>0</v>
      </c>
      <c r="I26" s="212">
        <f t="shared" si="3"/>
        <v>0</v>
      </c>
      <c r="J26" s="212">
        <f t="shared" si="3"/>
        <v>0</v>
      </c>
      <c r="K26" s="212">
        <f t="shared" si="3"/>
        <v>0</v>
      </c>
      <c r="L26" s="213">
        <f t="shared" si="3"/>
        <v>0</v>
      </c>
      <c r="M26" s="212">
        <f t="shared" si="3"/>
        <v>0</v>
      </c>
      <c r="N26" s="212">
        <f t="shared" si="3"/>
        <v>0</v>
      </c>
      <c r="O26" s="212">
        <f t="shared" si="3"/>
        <v>0</v>
      </c>
      <c r="P26" s="212">
        <f t="shared" si="3"/>
        <v>0</v>
      </c>
      <c r="Q26" s="213">
        <f t="shared" si="3"/>
        <v>0</v>
      </c>
      <c r="R26" s="212">
        <f t="shared" si="3"/>
        <v>0</v>
      </c>
      <c r="S26" s="212">
        <f t="shared" si="3"/>
        <v>0</v>
      </c>
      <c r="T26" s="212">
        <f t="shared" si="3"/>
        <v>0</v>
      </c>
      <c r="U26" s="212">
        <f t="shared" si="3"/>
        <v>0</v>
      </c>
      <c r="V26" s="213">
        <f t="shared" si="3"/>
        <v>0</v>
      </c>
      <c r="W26" s="212">
        <f t="shared" si="3"/>
        <v>0</v>
      </c>
      <c r="X26" s="212">
        <f t="shared" si="3"/>
        <v>0</v>
      </c>
      <c r="Y26" s="212">
        <f t="shared" si="3"/>
        <v>0</v>
      </c>
      <c r="Z26" s="212">
        <f t="shared" si="3"/>
        <v>0</v>
      </c>
      <c r="AA26" s="213">
        <f t="shared" si="3"/>
        <v>0</v>
      </c>
    </row>
    <row r="27" spans="1:27" x14ac:dyDescent="0.25">
      <c r="A27" s="181">
        <v>0</v>
      </c>
      <c r="B27" s="212">
        <f t="shared" si="4"/>
        <v>0</v>
      </c>
      <c r="C27" s="212">
        <f t="shared" si="3"/>
        <v>0</v>
      </c>
      <c r="D27" s="212">
        <f t="shared" si="3"/>
        <v>0</v>
      </c>
      <c r="E27" s="212">
        <f t="shared" si="3"/>
        <v>0</v>
      </c>
      <c r="F27" s="212">
        <f t="shared" si="3"/>
        <v>0</v>
      </c>
      <c r="G27" s="213">
        <f t="shared" si="3"/>
        <v>0</v>
      </c>
      <c r="H27" s="212">
        <f t="shared" si="3"/>
        <v>0</v>
      </c>
      <c r="I27" s="212">
        <f t="shared" si="3"/>
        <v>0</v>
      </c>
      <c r="J27" s="212">
        <f t="shared" si="3"/>
        <v>0</v>
      </c>
      <c r="K27" s="212">
        <f t="shared" si="3"/>
        <v>0</v>
      </c>
      <c r="L27" s="213">
        <f t="shared" si="3"/>
        <v>0</v>
      </c>
      <c r="M27" s="212">
        <f t="shared" si="3"/>
        <v>0</v>
      </c>
      <c r="N27" s="212">
        <f t="shared" si="3"/>
        <v>0</v>
      </c>
      <c r="O27" s="212">
        <f t="shared" si="3"/>
        <v>0</v>
      </c>
      <c r="P27" s="212">
        <f t="shared" si="3"/>
        <v>0</v>
      </c>
      <c r="Q27" s="213">
        <f t="shared" si="3"/>
        <v>0</v>
      </c>
      <c r="R27" s="212">
        <f t="shared" si="3"/>
        <v>0</v>
      </c>
      <c r="S27" s="212">
        <f t="shared" si="3"/>
        <v>0</v>
      </c>
      <c r="T27" s="212">
        <f t="shared" si="3"/>
        <v>0</v>
      </c>
      <c r="U27" s="212">
        <f t="shared" si="3"/>
        <v>0</v>
      </c>
      <c r="V27" s="213">
        <f t="shared" si="3"/>
        <v>0</v>
      </c>
      <c r="W27" s="212">
        <f t="shared" si="3"/>
        <v>0</v>
      </c>
      <c r="X27" s="212">
        <f t="shared" si="3"/>
        <v>0</v>
      </c>
      <c r="Y27" s="212">
        <f t="shared" si="3"/>
        <v>0</v>
      </c>
      <c r="Z27" s="212">
        <f t="shared" si="3"/>
        <v>0</v>
      </c>
      <c r="AA27" s="213">
        <f t="shared" si="3"/>
        <v>0</v>
      </c>
    </row>
    <row r="28" spans="1:27" s="191" customFormat="1" x14ac:dyDescent="0.25">
      <c r="A28" s="188" t="str">
        <f>A82</f>
        <v>Costo de Oportunidad de la mano de obra</v>
      </c>
      <c r="B28" s="214">
        <f t="shared" si="4"/>
        <v>0</v>
      </c>
      <c r="C28" s="214">
        <f t="shared" si="3"/>
        <v>-309.55900010406668</v>
      </c>
      <c r="D28" s="214">
        <f t="shared" si="3"/>
        <v>-309.55900010406668</v>
      </c>
      <c r="E28" s="214">
        <f t="shared" si="3"/>
        <v>-309.55900010406668</v>
      </c>
      <c r="F28" s="214">
        <f t="shared" si="3"/>
        <v>-309.55900010406668</v>
      </c>
      <c r="G28" s="215">
        <f t="shared" si="3"/>
        <v>-309.55900010406668</v>
      </c>
      <c r="H28" s="214">
        <f t="shared" si="3"/>
        <v>-309.55900010406668</v>
      </c>
      <c r="I28" s="214">
        <f t="shared" si="3"/>
        <v>-309.55900010406668</v>
      </c>
      <c r="J28" s="214">
        <f t="shared" si="3"/>
        <v>-309.55900010406668</v>
      </c>
      <c r="K28" s="214">
        <f t="shared" si="3"/>
        <v>-309.55900010406668</v>
      </c>
      <c r="L28" s="215">
        <f t="shared" si="3"/>
        <v>-309.55900010406668</v>
      </c>
      <c r="M28" s="214">
        <f t="shared" si="3"/>
        <v>0</v>
      </c>
      <c r="N28" s="214">
        <f t="shared" si="3"/>
        <v>0</v>
      </c>
      <c r="O28" s="214">
        <f t="shared" si="3"/>
        <v>0</v>
      </c>
      <c r="P28" s="214">
        <f t="shared" si="3"/>
        <v>0</v>
      </c>
      <c r="Q28" s="215">
        <f t="shared" si="3"/>
        <v>0</v>
      </c>
      <c r="R28" s="214">
        <f t="shared" si="3"/>
        <v>0</v>
      </c>
      <c r="S28" s="214">
        <f t="shared" si="3"/>
        <v>0</v>
      </c>
      <c r="T28" s="214">
        <f t="shared" si="3"/>
        <v>0</v>
      </c>
      <c r="U28" s="214">
        <f t="shared" si="3"/>
        <v>0</v>
      </c>
      <c r="V28" s="215">
        <f t="shared" si="3"/>
        <v>0</v>
      </c>
      <c r="W28" s="214">
        <f t="shared" si="3"/>
        <v>0</v>
      </c>
      <c r="X28" s="214">
        <f t="shared" si="3"/>
        <v>0</v>
      </c>
      <c r="Y28" s="214">
        <f t="shared" si="3"/>
        <v>0</v>
      </c>
      <c r="Z28" s="214">
        <f t="shared" si="3"/>
        <v>0</v>
      </c>
      <c r="AA28" s="215">
        <f t="shared" si="3"/>
        <v>0</v>
      </c>
    </row>
    <row r="29" spans="1:27" x14ac:dyDescent="0.25">
      <c r="B29" s="182"/>
      <c r="C29" s="182"/>
      <c r="D29" s="182"/>
      <c r="E29" s="182"/>
      <c r="F29" s="182"/>
      <c r="G29" s="196"/>
    </row>
    <row r="30" spans="1:27" x14ac:dyDescent="0.25">
      <c r="B30" s="182"/>
      <c r="C30" s="182"/>
      <c r="D30" s="182"/>
      <c r="E30" s="182"/>
      <c r="F30" s="182"/>
      <c r="G30" s="196"/>
    </row>
    <row r="31" spans="1:27" s="199" customFormat="1" x14ac:dyDescent="0.25">
      <c r="A31" s="197" t="s">
        <v>217</v>
      </c>
      <c r="B31" s="198">
        <f t="shared" ref="B31:G31" si="5">SUM(B17:B20)</f>
        <v>53419.295919873708</v>
      </c>
      <c r="C31" s="198">
        <f t="shared" si="5"/>
        <v>994.91617323452942</v>
      </c>
      <c r="D31" s="198">
        <f t="shared" si="5"/>
        <v>994.91617323452942</v>
      </c>
      <c r="E31" s="198">
        <f t="shared" si="5"/>
        <v>994.91617323452942</v>
      </c>
      <c r="F31" s="198">
        <f t="shared" si="5"/>
        <v>994.91617323452942</v>
      </c>
      <c r="G31" s="200">
        <f t="shared" si="5"/>
        <v>994.91617323452942</v>
      </c>
      <c r="L31" s="197"/>
      <c r="Q31" s="197"/>
      <c r="V31" s="197"/>
      <c r="AA31" s="197"/>
    </row>
    <row r="32" spans="1:27" s="199" customFormat="1" x14ac:dyDescent="0.25">
      <c r="A32" s="197" t="s">
        <v>218</v>
      </c>
      <c r="B32" s="198">
        <f t="shared" ref="B32:G32" si="6">SUM(B24:B26)</f>
        <v>0</v>
      </c>
      <c r="C32" s="198">
        <f t="shared" si="6"/>
        <v>20981.385251514072</v>
      </c>
      <c r="D32" s="198">
        <f t="shared" si="6"/>
        <v>20981.385251514072</v>
      </c>
      <c r="E32" s="198">
        <f t="shared" si="6"/>
        <v>20981.385251514072</v>
      </c>
      <c r="F32" s="198">
        <f t="shared" si="6"/>
        <v>20981.385251514072</v>
      </c>
      <c r="G32" s="200">
        <f t="shared" si="6"/>
        <v>20981.385251514072</v>
      </c>
      <c r="L32" s="197"/>
      <c r="Q32" s="197"/>
      <c r="V32" s="197"/>
      <c r="AA32" s="197"/>
    </row>
    <row r="33" spans="1:36" s="199" customFormat="1" x14ac:dyDescent="0.25">
      <c r="A33" s="197" t="s">
        <v>219</v>
      </c>
      <c r="B33" s="198">
        <f t="shared" ref="B33:G33" si="7">B32-B31</f>
        <v>-53419.295919873708</v>
      </c>
      <c r="C33" s="198">
        <f t="shared" si="7"/>
        <v>19986.469078279541</v>
      </c>
      <c r="D33" s="198">
        <f t="shared" si="7"/>
        <v>19986.469078279541</v>
      </c>
      <c r="E33" s="198">
        <f t="shared" si="7"/>
        <v>19986.469078279541</v>
      </c>
      <c r="F33" s="198">
        <f t="shared" si="7"/>
        <v>19986.469078279541</v>
      </c>
      <c r="G33" s="200">
        <f t="shared" si="7"/>
        <v>19986.469078279541</v>
      </c>
      <c r="L33" s="197"/>
      <c r="Q33" s="197"/>
      <c r="V33" s="197"/>
      <c r="AA33" s="197"/>
    </row>
    <row r="34" spans="1:36" x14ac:dyDescent="0.25">
      <c r="B34" s="184"/>
      <c r="C34" s="184"/>
      <c r="D34" s="184"/>
      <c r="E34" s="184"/>
      <c r="F34" s="184"/>
      <c r="G34" s="187"/>
    </row>
    <row r="35" spans="1:36" x14ac:dyDescent="0.25">
      <c r="A35" s="201">
        <f>B4</f>
        <v>0.06</v>
      </c>
      <c r="B35" s="182"/>
      <c r="C35" s="182"/>
      <c r="D35" s="182"/>
      <c r="E35" s="182"/>
      <c r="F35" s="182"/>
      <c r="G35" s="196"/>
      <c r="H35" s="182"/>
      <c r="I35" s="182"/>
      <c r="J35" s="182"/>
      <c r="K35" s="182"/>
      <c r="L35" s="196"/>
      <c r="M35" s="182"/>
      <c r="N35" s="182"/>
      <c r="O35" s="182"/>
      <c r="P35" s="182"/>
      <c r="Q35" s="196"/>
      <c r="R35" s="182"/>
      <c r="S35" s="182"/>
      <c r="T35" s="182"/>
      <c r="U35" s="182"/>
      <c r="V35" s="196"/>
    </row>
    <row r="36" spans="1:36" x14ac:dyDescent="0.25">
      <c r="A36" s="181" t="s">
        <v>220</v>
      </c>
      <c r="B36" s="182">
        <f>B33</f>
        <v>-53419.295919873708</v>
      </c>
      <c r="C36" s="182">
        <f>$B$33+NPV($A$35,$C$33:C33)</f>
        <v>-34564.13641206282</v>
      </c>
      <c r="D36" s="182">
        <f>$B$33+NPV($A$35,$C$33:D33)</f>
        <v>-16776.25008393934</v>
      </c>
      <c r="E36" s="182">
        <f>$B$33+NPV($A$35,$C$33:E33)</f>
        <v>4.7747539129995857</v>
      </c>
      <c r="F36" s="182">
        <f>$B$33+NPV($A$35,$C$33:F33)</f>
        <v>15835.930261320871</v>
      </c>
      <c r="G36" s="196">
        <f>$B$33+NPV($A$35,$C$33:G33)</f>
        <v>30770.982626799989</v>
      </c>
      <c r="H36" s="182">
        <f>$B$33+NPV($A$35,$C$33:H33)</f>
        <v>30770.982626799989</v>
      </c>
      <c r="I36" s="182">
        <f>$B$33+NPV($A$35,$C$33:I33)</f>
        <v>30770.982626799989</v>
      </c>
      <c r="J36" s="182">
        <f>$B$33+NPV($A$35,$C$33:J33)</f>
        <v>30770.982626799989</v>
      </c>
      <c r="K36" s="182">
        <f>$B$33+NPV($A$35,$C$33:K33)</f>
        <v>30770.982626799989</v>
      </c>
      <c r="L36" s="196">
        <f>$B$33+NPV($A$35,$C$33:L33)</f>
        <v>30770.982626799989</v>
      </c>
      <c r="M36" s="182">
        <f>$B$33+NPV($A$35,$C$33:M33)</f>
        <v>30770.982626799989</v>
      </c>
      <c r="N36" s="182">
        <f>$B$33+NPV($A$35,$C$33:N33)</f>
        <v>30770.982626799989</v>
      </c>
      <c r="O36" s="182">
        <f>$B$33+NPV($A$35,$C$33:O33)</f>
        <v>30770.982626799989</v>
      </c>
      <c r="P36" s="182">
        <f>$B$33+NPV($A$35,$C$33:P33)</f>
        <v>30770.982626799989</v>
      </c>
      <c r="Q36" s="196">
        <f>$B$33+NPV($A$35,$C$33:Q33)</f>
        <v>30770.982626799989</v>
      </c>
      <c r="R36" s="182">
        <f>$B$33+NPV($A$35,$C$33:R33)</f>
        <v>30770.982626799989</v>
      </c>
      <c r="S36" s="182">
        <f>$B$33+NPV($A$35,$C$33:S33)</f>
        <v>30770.982626799989</v>
      </c>
      <c r="T36" s="182">
        <f>$B$33+NPV($A$35,$C$33:T33)</f>
        <v>30770.982626799989</v>
      </c>
      <c r="U36" s="182">
        <f>$B$33+NPV($A$35,$C$33:U33)</f>
        <v>30770.982626799989</v>
      </c>
      <c r="V36" s="196">
        <f>$B$33+NPV($A$35,$C$33:V33)</f>
        <v>30770.982626799989</v>
      </c>
      <c r="W36" s="182">
        <f>$B$33+NPV($A$35,$C$33:W33)</f>
        <v>30770.982626799989</v>
      </c>
      <c r="X36" s="182">
        <f>$B$33+NPV($A$35,$C$33:X33)</f>
        <v>30770.982626799989</v>
      </c>
      <c r="Y36" s="182">
        <f>$B$36+NPV($A$35,$C$33:Y33)</f>
        <v>30770.982626799989</v>
      </c>
      <c r="Z36" s="182">
        <f>$B$36+NPV($A$35,$C$33:Z33)</f>
        <v>30770.982626799989</v>
      </c>
      <c r="AA36" s="196">
        <f>$B$36+NPV($A$35,$C$33:AA33)</f>
        <v>30770.982626799989</v>
      </c>
      <c r="AB36" s="182"/>
      <c r="AC36" s="182"/>
      <c r="AD36" s="182"/>
      <c r="AE36" s="182"/>
      <c r="AF36" s="182"/>
      <c r="AG36" s="182"/>
      <c r="AH36" s="182"/>
      <c r="AI36" s="182"/>
      <c r="AJ36" s="182"/>
    </row>
    <row r="37" spans="1:36" x14ac:dyDescent="0.25">
      <c r="A37" s="181" t="s">
        <v>1363</v>
      </c>
      <c r="B37" s="6">
        <f>IF(SUM(C37:AA37)&gt;0,SUM(C37:AA37),"NA")</f>
        <v>3</v>
      </c>
      <c r="C37" s="6">
        <f t="shared" ref="C37:AA37" si="8">IF(AND(B36&lt;0,C36&gt;0),C1,0)</f>
        <v>0</v>
      </c>
      <c r="D37" s="6">
        <f t="shared" si="8"/>
        <v>0</v>
      </c>
      <c r="E37" s="6">
        <f t="shared" si="8"/>
        <v>3</v>
      </c>
      <c r="F37" s="6">
        <f t="shared" si="8"/>
        <v>0</v>
      </c>
      <c r="G37" s="181">
        <f t="shared" si="8"/>
        <v>0</v>
      </c>
      <c r="H37" s="6">
        <f t="shared" si="8"/>
        <v>0</v>
      </c>
      <c r="I37" s="6">
        <f t="shared" si="8"/>
        <v>0</v>
      </c>
      <c r="J37" s="6">
        <f t="shared" si="8"/>
        <v>0</v>
      </c>
      <c r="K37" s="6">
        <f t="shared" si="8"/>
        <v>0</v>
      </c>
      <c r="L37" s="181">
        <f t="shared" si="8"/>
        <v>0</v>
      </c>
      <c r="M37" s="6">
        <f t="shared" si="8"/>
        <v>0</v>
      </c>
      <c r="N37" s="6">
        <f t="shared" si="8"/>
        <v>0</v>
      </c>
      <c r="O37" s="6">
        <f t="shared" si="8"/>
        <v>0</v>
      </c>
      <c r="P37" s="6">
        <f t="shared" si="8"/>
        <v>0</v>
      </c>
      <c r="Q37" s="181">
        <f t="shared" si="8"/>
        <v>0</v>
      </c>
      <c r="R37" s="6">
        <f t="shared" si="8"/>
        <v>0</v>
      </c>
      <c r="S37" s="6">
        <f t="shared" si="8"/>
        <v>0</v>
      </c>
      <c r="T37" s="6">
        <f t="shared" si="8"/>
        <v>0</v>
      </c>
      <c r="U37" s="6">
        <f t="shared" si="8"/>
        <v>0</v>
      </c>
      <c r="V37" s="181">
        <f t="shared" si="8"/>
        <v>0</v>
      </c>
      <c r="W37" s="6">
        <f t="shared" si="8"/>
        <v>0</v>
      </c>
      <c r="X37" s="6">
        <f t="shared" si="8"/>
        <v>0</v>
      </c>
      <c r="Y37" s="6">
        <f t="shared" si="8"/>
        <v>0</v>
      </c>
      <c r="Z37" s="6">
        <f t="shared" si="8"/>
        <v>0</v>
      </c>
      <c r="AA37" s="181">
        <f t="shared" si="8"/>
        <v>0</v>
      </c>
    </row>
    <row r="39" spans="1:36" x14ac:dyDescent="0.25">
      <c r="A39" s="201">
        <f>C4</f>
        <v>0.1</v>
      </c>
      <c r="B39" s="182"/>
      <c r="C39" s="182"/>
      <c r="D39" s="182"/>
      <c r="E39" s="182"/>
      <c r="F39" s="182"/>
      <c r="G39" s="196"/>
      <c r="H39" s="182"/>
      <c r="I39" s="182"/>
      <c r="J39" s="182"/>
      <c r="K39" s="182"/>
      <c r="L39" s="196"/>
      <c r="M39" s="182"/>
      <c r="N39" s="182"/>
      <c r="O39" s="182"/>
      <c r="P39" s="182"/>
      <c r="Q39" s="196"/>
      <c r="R39" s="182"/>
      <c r="S39" s="182"/>
      <c r="T39" s="182"/>
      <c r="U39" s="182"/>
      <c r="V39" s="196"/>
      <c r="W39" s="182"/>
      <c r="X39" s="182"/>
      <c r="Y39" s="182"/>
      <c r="Z39" s="182"/>
      <c r="AA39" s="196"/>
    </row>
    <row r="40" spans="1:36" x14ac:dyDescent="0.25">
      <c r="A40" s="181" t="s">
        <v>220</v>
      </c>
      <c r="B40" s="182">
        <f>B33</f>
        <v>-53419.295919873708</v>
      </c>
      <c r="C40" s="182">
        <f>$B$33+NPV($A$39,$C$33:C33)</f>
        <v>-35249.778575983219</v>
      </c>
      <c r="D40" s="182">
        <f>$B$33+NPV($A$39,$C$33:D33)</f>
        <v>-18732.035536082774</v>
      </c>
      <c r="E40" s="182">
        <f>$B$33+NPV($A$39,$C$33:E33)</f>
        <v>-3715.9054998096472</v>
      </c>
      <c r="F40" s="182">
        <f>$B$33+NPV($A$39,$C$33:F33)</f>
        <v>9935.1218058931991</v>
      </c>
      <c r="G40" s="196">
        <f>$B$33+NPV($A$39,$C$33:G33)</f>
        <v>22345.146629259412</v>
      </c>
      <c r="H40" s="182">
        <f>$B$33+NPV($A$39,$C$33:H33)</f>
        <v>22345.146629259412</v>
      </c>
      <c r="I40" s="182">
        <f>$B$33+NPV($A$39,$C$33:I33)</f>
        <v>22345.146629259412</v>
      </c>
      <c r="J40" s="182">
        <f>$B$33+NPV($A$39,$C$33:J33)</f>
        <v>22345.146629259412</v>
      </c>
      <c r="K40" s="182">
        <f>$B$33+NPV($A$39,$C$33:K33)</f>
        <v>22345.146629259412</v>
      </c>
      <c r="L40" s="196">
        <f>$B$33+NPV($A$39,$C$33:L33)</f>
        <v>22345.146629259412</v>
      </c>
      <c r="M40" s="182">
        <f>$B$33+NPV($A$39,$C$33:M33)</f>
        <v>22345.146629259412</v>
      </c>
      <c r="N40" s="182">
        <f>$B$33+NPV($A$39,$C$33:N33)</f>
        <v>22345.146629259412</v>
      </c>
      <c r="O40" s="182">
        <f>$B$33+NPV($A$39,$C$33:O33)</f>
        <v>22345.146629259412</v>
      </c>
      <c r="P40" s="182">
        <f>$B$33+NPV($A$39,$C$33:P33)</f>
        <v>22345.146629259412</v>
      </c>
      <c r="Q40" s="196">
        <f>$B$33+NPV($A$39,$C$33:Q33)</f>
        <v>22345.146629259412</v>
      </c>
      <c r="R40" s="182">
        <f>$B$33+NPV($A$39,$C$33:R33)</f>
        <v>22345.146629259412</v>
      </c>
      <c r="S40" s="182">
        <f>$B$33+NPV($A$39,$C$33:S33)</f>
        <v>22345.146629259412</v>
      </c>
      <c r="T40" s="182">
        <f>$B$33+NPV($A$39,$C$33:T33)</f>
        <v>22345.146629259412</v>
      </c>
      <c r="U40" s="182">
        <f>$B$33+NPV($A$39,$C$33:U33)</f>
        <v>22345.146629259412</v>
      </c>
      <c r="V40" s="196">
        <f>$B$33+NPV($A$39,$C$33:V33)</f>
        <v>22345.146629259412</v>
      </c>
      <c r="W40" s="182">
        <f>$B$33+NPV($A$39,$C$33:W33)</f>
        <v>22345.146629259412</v>
      </c>
      <c r="X40" s="182">
        <f>$B$33+NPV($A$39,$C$33:X33)</f>
        <v>22345.146629259412</v>
      </c>
      <c r="Y40" s="182">
        <f>$B$36+NPV($A$39,$C$33:Y33)</f>
        <v>22345.146629259412</v>
      </c>
      <c r="Z40" s="182">
        <f>$B$36+NPV($A$39,$C$33:Z33)</f>
        <v>22345.146629259412</v>
      </c>
      <c r="AA40" s="196">
        <f>$B$36+NPV($A$39,$C$33:AA33)</f>
        <v>22345.146629259412</v>
      </c>
      <c r="AB40" s="182"/>
      <c r="AC40" s="182"/>
      <c r="AD40" s="182"/>
      <c r="AE40" s="182"/>
      <c r="AF40" s="182"/>
      <c r="AG40" s="182"/>
      <c r="AH40" s="182"/>
      <c r="AI40" s="182"/>
      <c r="AJ40" s="182"/>
    </row>
    <row r="41" spans="1:36" x14ac:dyDescent="0.25">
      <c r="A41" s="181" t="s">
        <v>1363</v>
      </c>
      <c r="B41" s="6">
        <f>IF(SUM(C41:AA41)&gt;0,SUM(C41:AA41),"NA")</f>
        <v>4</v>
      </c>
      <c r="C41" s="6">
        <f t="shared" ref="C41:AA41" si="9">IF(AND(B40&lt;0,C40&gt;0),C1,0)</f>
        <v>0</v>
      </c>
      <c r="D41" s="6">
        <f t="shared" si="9"/>
        <v>0</v>
      </c>
      <c r="E41" s="6">
        <f t="shared" si="9"/>
        <v>0</v>
      </c>
      <c r="F41" s="6">
        <f t="shared" si="9"/>
        <v>4</v>
      </c>
      <c r="G41" s="181">
        <f t="shared" si="9"/>
        <v>0</v>
      </c>
      <c r="H41" s="6">
        <f t="shared" si="9"/>
        <v>0</v>
      </c>
      <c r="I41" s="6">
        <f t="shared" si="9"/>
        <v>0</v>
      </c>
      <c r="J41" s="6">
        <f t="shared" si="9"/>
        <v>0</v>
      </c>
      <c r="K41" s="6">
        <f t="shared" si="9"/>
        <v>0</v>
      </c>
      <c r="L41" s="181">
        <f t="shared" si="9"/>
        <v>0</v>
      </c>
      <c r="M41" s="6">
        <f t="shared" si="9"/>
        <v>0</v>
      </c>
      <c r="N41" s="6">
        <f t="shared" si="9"/>
        <v>0</v>
      </c>
      <c r="O41" s="6">
        <f t="shared" si="9"/>
        <v>0</v>
      </c>
      <c r="P41" s="6">
        <f t="shared" si="9"/>
        <v>0</v>
      </c>
      <c r="Q41" s="181">
        <f t="shared" si="9"/>
        <v>0</v>
      </c>
      <c r="R41" s="6">
        <f t="shared" si="9"/>
        <v>0</v>
      </c>
      <c r="S41" s="6">
        <f t="shared" si="9"/>
        <v>0</v>
      </c>
      <c r="T41" s="6">
        <f t="shared" si="9"/>
        <v>0</v>
      </c>
      <c r="U41" s="6">
        <f t="shared" si="9"/>
        <v>0</v>
      </c>
      <c r="V41" s="181">
        <f t="shared" si="9"/>
        <v>0</v>
      </c>
      <c r="W41" s="6">
        <f t="shared" si="9"/>
        <v>0</v>
      </c>
      <c r="X41" s="6">
        <f t="shared" si="9"/>
        <v>0</v>
      </c>
      <c r="Y41" s="6">
        <f t="shared" si="9"/>
        <v>0</v>
      </c>
      <c r="Z41" s="6">
        <f t="shared" si="9"/>
        <v>0</v>
      </c>
      <c r="AA41" s="181">
        <f t="shared" si="9"/>
        <v>0</v>
      </c>
    </row>
    <row r="43" spans="1:36" x14ac:dyDescent="0.25">
      <c r="A43" s="201">
        <f>D4</f>
        <v>0.15</v>
      </c>
      <c r="B43" s="182"/>
      <c r="C43" s="182"/>
      <c r="D43" s="182"/>
      <c r="E43" s="182"/>
      <c r="F43" s="182"/>
      <c r="G43" s="196"/>
      <c r="H43" s="182"/>
      <c r="I43" s="182"/>
      <c r="J43" s="182"/>
      <c r="K43" s="182"/>
      <c r="L43" s="196"/>
      <c r="M43" s="182"/>
      <c r="N43" s="182"/>
      <c r="O43" s="182"/>
      <c r="P43" s="182"/>
      <c r="Q43" s="196"/>
      <c r="R43" s="182"/>
      <c r="S43" s="182"/>
      <c r="T43" s="182"/>
      <c r="U43" s="182"/>
      <c r="V43" s="196"/>
      <c r="W43" s="182"/>
      <c r="X43" s="182"/>
      <c r="Y43" s="182"/>
      <c r="Z43" s="182"/>
      <c r="AA43" s="196"/>
    </row>
    <row r="44" spans="1:36" x14ac:dyDescent="0.25">
      <c r="A44" s="181" t="s">
        <v>220</v>
      </c>
      <c r="B44" s="182">
        <f>B33</f>
        <v>-53419.295919873708</v>
      </c>
      <c r="C44" s="182">
        <f>$B$33+NPV($A$43,$C$33:C33)</f>
        <v>-36039.757590934976</v>
      </c>
      <c r="D44" s="182">
        <f>$B$33+NPV($A$43,$C$33:D33)</f>
        <v>-20927.115565770855</v>
      </c>
      <c r="E44" s="182">
        <f>$B$33+NPV($A$43,$C$33:E33)</f>
        <v>-7785.6877178020586</v>
      </c>
      <c r="F44" s="182">
        <f>$B$33+NPV($A$43,$C$33:F33)</f>
        <v>3641.6408456490753</v>
      </c>
      <c r="G44" s="196">
        <f>$B$33+NPV($A$43,$C$33:G33)</f>
        <v>13578.44829212832</v>
      </c>
      <c r="H44" s="182">
        <f>$B$33+NPV($A$43,$C$33:H33)</f>
        <v>13578.44829212832</v>
      </c>
      <c r="I44" s="182">
        <f>$B$33+NPV($A$43,$C$33:I33)</f>
        <v>13578.44829212832</v>
      </c>
      <c r="J44" s="182">
        <f>$B$33+NPV($A$43,$C$33:J33)</f>
        <v>13578.44829212832</v>
      </c>
      <c r="K44" s="182">
        <f>$B$33+NPV($A$43,$C$33:K33)</f>
        <v>13578.44829212832</v>
      </c>
      <c r="L44" s="196">
        <f>$B$33+NPV($A$43,$C$33:L33)</f>
        <v>13578.44829212832</v>
      </c>
      <c r="M44" s="182">
        <f>$B$33+NPV($A$43,$C$33:M33)</f>
        <v>13578.44829212832</v>
      </c>
      <c r="N44" s="182">
        <f>$B$33+NPV($A$43,$C$33:N33)</f>
        <v>13578.44829212832</v>
      </c>
      <c r="O44" s="182">
        <f>$B$33+NPV($A$43,$C$33:O33)</f>
        <v>13578.44829212832</v>
      </c>
      <c r="P44" s="182">
        <f>$B$33+NPV($A$43,$C$33:P33)</f>
        <v>13578.44829212832</v>
      </c>
      <c r="Q44" s="196">
        <f>$B$33+NPV($A$43,$C$33:Q33)</f>
        <v>13578.44829212832</v>
      </c>
      <c r="R44" s="182">
        <f>$B$33+NPV($A$43,$C$33:R33)</f>
        <v>13578.44829212832</v>
      </c>
      <c r="S44" s="182">
        <f>$B$33+NPV($A$43,$C$33:S33)</f>
        <v>13578.44829212832</v>
      </c>
      <c r="T44" s="182">
        <f>$B$33+NPV($A$43,$C$33:T33)</f>
        <v>13578.44829212832</v>
      </c>
      <c r="U44" s="182">
        <f>$B$33+NPV($A$43,$C$33:U33)</f>
        <v>13578.44829212832</v>
      </c>
      <c r="V44" s="196">
        <f>$B$33+NPV($A$43,$C$33:V33)</f>
        <v>13578.44829212832</v>
      </c>
      <c r="W44" s="182">
        <f>$B$33+NPV($A$43,$C$33:W33)</f>
        <v>13578.44829212832</v>
      </c>
      <c r="X44" s="182">
        <f>$B$33+NPV($A$43,$C$33:X33)</f>
        <v>13578.44829212832</v>
      </c>
      <c r="Y44" s="182">
        <f>$B$36+NPV($A$43,$C$33:Y33)</f>
        <v>13578.44829212832</v>
      </c>
      <c r="Z44" s="182">
        <f>$B$36+NPV($A$43,$C$33:Z33)</f>
        <v>13578.44829212832</v>
      </c>
      <c r="AA44" s="196">
        <f>$B$36+NPV($A$43,$C$33:AA33)</f>
        <v>13578.44829212832</v>
      </c>
      <c r="AB44" s="182"/>
      <c r="AC44" s="182"/>
      <c r="AD44" s="182"/>
      <c r="AE44" s="182"/>
      <c r="AF44" s="182"/>
      <c r="AG44" s="182"/>
      <c r="AH44" s="182"/>
      <c r="AI44" s="182"/>
      <c r="AJ44" s="182"/>
    </row>
    <row r="45" spans="1:36" x14ac:dyDescent="0.25">
      <c r="A45" s="181" t="s">
        <v>1363</v>
      </c>
      <c r="B45" s="6">
        <f>IF(SUM(C45:AA45)&gt;0,SUM(C45:AA45),"NA")</f>
        <v>4</v>
      </c>
      <c r="C45" s="6">
        <f t="shared" ref="C45:AA45" si="10">IF(AND(B44&lt;0,C44&gt;0),C1,0)</f>
        <v>0</v>
      </c>
      <c r="D45" s="6">
        <f t="shared" si="10"/>
        <v>0</v>
      </c>
      <c r="E45" s="6">
        <f t="shared" si="10"/>
        <v>0</v>
      </c>
      <c r="F45" s="6">
        <f t="shared" si="10"/>
        <v>4</v>
      </c>
      <c r="G45" s="181">
        <f t="shared" si="10"/>
        <v>0</v>
      </c>
      <c r="H45" s="6">
        <f t="shared" si="10"/>
        <v>0</v>
      </c>
      <c r="I45" s="6">
        <f t="shared" si="10"/>
        <v>0</v>
      </c>
      <c r="J45" s="6">
        <f t="shared" si="10"/>
        <v>0</v>
      </c>
      <c r="K45" s="6">
        <f t="shared" si="10"/>
        <v>0</v>
      </c>
      <c r="L45" s="181">
        <f t="shared" si="10"/>
        <v>0</v>
      </c>
      <c r="M45" s="6">
        <f t="shared" si="10"/>
        <v>0</v>
      </c>
      <c r="N45" s="6">
        <f t="shared" si="10"/>
        <v>0</v>
      </c>
      <c r="O45" s="6">
        <f t="shared" si="10"/>
        <v>0</v>
      </c>
      <c r="P45" s="6">
        <f t="shared" si="10"/>
        <v>0</v>
      </c>
      <c r="Q45" s="181">
        <f t="shared" si="10"/>
        <v>0</v>
      </c>
      <c r="R45" s="6">
        <f t="shared" si="10"/>
        <v>0</v>
      </c>
      <c r="S45" s="6">
        <f t="shared" si="10"/>
        <v>0</v>
      </c>
      <c r="T45" s="6">
        <f t="shared" si="10"/>
        <v>0</v>
      </c>
      <c r="U45" s="6">
        <f t="shared" si="10"/>
        <v>0</v>
      </c>
      <c r="V45" s="181">
        <f t="shared" si="10"/>
        <v>0</v>
      </c>
      <c r="W45" s="6">
        <f t="shared" si="10"/>
        <v>0</v>
      </c>
      <c r="X45" s="6">
        <f t="shared" si="10"/>
        <v>0</v>
      </c>
      <c r="Y45" s="6">
        <f t="shared" si="10"/>
        <v>0</v>
      </c>
      <c r="Z45" s="6">
        <f t="shared" si="10"/>
        <v>0</v>
      </c>
      <c r="AA45" s="181">
        <f t="shared" si="10"/>
        <v>0</v>
      </c>
    </row>
    <row r="47" spans="1:36" x14ac:dyDescent="0.25">
      <c r="A47" s="201">
        <f>E4</f>
        <v>0.2</v>
      </c>
      <c r="B47" s="182"/>
      <c r="C47" s="182"/>
      <c r="D47" s="182"/>
      <c r="E47" s="182"/>
      <c r="F47" s="182"/>
      <c r="G47" s="196"/>
      <c r="H47" s="182"/>
      <c r="I47" s="182"/>
      <c r="J47" s="182"/>
      <c r="K47" s="182"/>
      <c r="L47" s="196"/>
      <c r="M47" s="182"/>
      <c r="N47" s="182"/>
      <c r="O47" s="182"/>
      <c r="P47" s="182"/>
      <c r="Q47" s="196"/>
      <c r="R47" s="182"/>
      <c r="S47" s="182"/>
      <c r="T47" s="182"/>
      <c r="U47" s="182"/>
      <c r="V47" s="196"/>
      <c r="W47" s="182"/>
      <c r="X47" s="182"/>
      <c r="Y47" s="182"/>
      <c r="Z47" s="182"/>
      <c r="AA47" s="196"/>
    </row>
    <row r="48" spans="1:36" x14ac:dyDescent="0.25">
      <c r="A48" s="181" t="s">
        <v>220</v>
      </c>
      <c r="B48" s="182">
        <f>B33</f>
        <v>-53419.295919873708</v>
      </c>
      <c r="C48" s="182">
        <f>$B$33+NPV($A$47,$C$33:C33)</f>
        <v>-36763.905021307422</v>
      </c>
      <c r="D48" s="182">
        <f>$B$33+NPV($A$47,$C$33:D33)</f>
        <v>-22884.412605835521</v>
      </c>
      <c r="E48" s="182">
        <f>$B$33+NPV($A$47,$C$33:E33)</f>
        <v>-11318.168926275597</v>
      </c>
      <c r="F48" s="182">
        <f>$B$33+NPV($A$47,$C$33:F33)</f>
        <v>-1679.63252664233</v>
      </c>
      <c r="G48" s="196">
        <f>$B$33+NPV($A$47,$C$33:G33)</f>
        <v>6352.481139718715</v>
      </c>
      <c r="H48" s="182">
        <f>$B$33+NPV($A$47,$C$33:H33)</f>
        <v>6352.481139718715</v>
      </c>
      <c r="I48" s="182">
        <f>$B$33+NPV($A$47,$C$33:I33)</f>
        <v>6352.481139718715</v>
      </c>
      <c r="J48" s="182">
        <f>$B$33+NPV($A$47,$C$33:J33)</f>
        <v>6352.481139718715</v>
      </c>
      <c r="K48" s="182">
        <f>$B$33+NPV($A$47,$C$33:K33)</f>
        <v>6352.481139718715</v>
      </c>
      <c r="L48" s="196">
        <f>$B$33+NPV($A$47,$C$33:L33)</f>
        <v>6352.481139718715</v>
      </c>
      <c r="M48" s="182">
        <f>$B$33+NPV($A$47,$C$33:M33)</f>
        <v>6352.481139718715</v>
      </c>
      <c r="N48" s="182">
        <f>$B$33+NPV($A$47,$C$33:N33)</f>
        <v>6352.481139718715</v>
      </c>
      <c r="O48" s="182">
        <f>$B$33+NPV($A$47,$C$33:O33)</f>
        <v>6352.481139718715</v>
      </c>
      <c r="P48" s="182">
        <f>$B$33+NPV($A$47,$C$33:P33)</f>
        <v>6352.481139718715</v>
      </c>
      <c r="Q48" s="196">
        <f>$B$33+NPV($A$47,$C$33:Q33)</f>
        <v>6352.481139718715</v>
      </c>
      <c r="R48" s="182">
        <f>$B$33+NPV($A$47,$C$33:R33)</f>
        <v>6352.481139718715</v>
      </c>
      <c r="S48" s="182">
        <f>$B$33+NPV($A$47,$C$33:S33)</f>
        <v>6352.481139718715</v>
      </c>
      <c r="T48" s="182">
        <f>$B$33+NPV($A$47,$C$33:T33)</f>
        <v>6352.481139718715</v>
      </c>
      <c r="U48" s="182">
        <f>$B$33+NPV($A$47,$C$33:U33)</f>
        <v>6352.481139718715</v>
      </c>
      <c r="V48" s="196">
        <f>$B$33+NPV($A$47,$C$33:V33)</f>
        <v>6352.481139718715</v>
      </c>
      <c r="W48" s="182">
        <f>$B$33+NPV($A$47,$C$33:W33)</f>
        <v>6352.481139718715</v>
      </c>
      <c r="X48" s="182">
        <f>$B$33+NPV($A$47,$C$33:X33)</f>
        <v>6352.481139718715</v>
      </c>
      <c r="Y48" s="182">
        <f>$B$33+NPV($A$47,$C$33:Y33)</f>
        <v>6352.481139718715</v>
      </c>
      <c r="Z48" s="182">
        <f>$B$33+NPV($A$47,$C$33:Z33)</f>
        <v>6352.481139718715</v>
      </c>
      <c r="AA48" s="196">
        <f>$B$33+NPV($A$47,$C$33:AA33)</f>
        <v>6352.481139718715</v>
      </c>
      <c r="AB48" s="182"/>
      <c r="AC48" s="182"/>
      <c r="AD48" s="182"/>
      <c r="AE48" s="182"/>
      <c r="AF48" s="182"/>
      <c r="AG48" s="182"/>
      <c r="AH48" s="182"/>
      <c r="AI48" s="182"/>
      <c r="AJ48" s="182"/>
    </row>
    <row r="49" spans="1:62" x14ac:dyDescent="0.25">
      <c r="A49" s="181" t="s">
        <v>1363</v>
      </c>
      <c r="B49" s="6" t="str">
        <f>IF(SUM(C49:AA49)&gt;0,SUM(C49:AA49),"NA")</f>
        <v>NA</v>
      </c>
      <c r="C49" s="6">
        <f t="shared" ref="C49:AA49" si="11">IF(AND(B48&lt;0,C48&gt;0),C14,0)</f>
        <v>0</v>
      </c>
      <c r="D49" s="6">
        <f t="shared" si="11"/>
        <v>0</v>
      </c>
      <c r="E49" s="6">
        <f t="shared" si="11"/>
        <v>0</v>
      </c>
      <c r="F49" s="6">
        <f t="shared" si="11"/>
        <v>0</v>
      </c>
      <c r="G49" s="181">
        <f t="shared" si="11"/>
        <v>0</v>
      </c>
      <c r="H49" s="6">
        <f t="shared" si="11"/>
        <v>0</v>
      </c>
      <c r="I49" s="6">
        <f t="shared" si="11"/>
        <v>0</v>
      </c>
      <c r="J49" s="6">
        <f t="shared" si="11"/>
        <v>0</v>
      </c>
      <c r="K49" s="6">
        <f t="shared" si="11"/>
        <v>0</v>
      </c>
      <c r="L49" s="181">
        <f t="shared" si="11"/>
        <v>0</v>
      </c>
      <c r="M49" s="6">
        <f t="shared" si="11"/>
        <v>0</v>
      </c>
      <c r="N49" s="6">
        <f t="shared" si="11"/>
        <v>0</v>
      </c>
      <c r="O49" s="6">
        <f t="shared" si="11"/>
        <v>0</v>
      </c>
      <c r="P49" s="6">
        <f t="shared" si="11"/>
        <v>0</v>
      </c>
      <c r="Q49" s="181">
        <f t="shared" si="11"/>
        <v>0</v>
      </c>
      <c r="R49" s="6">
        <f t="shared" si="11"/>
        <v>0</v>
      </c>
      <c r="S49" s="6">
        <f t="shared" si="11"/>
        <v>0</v>
      </c>
      <c r="T49" s="6">
        <f t="shared" si="11"/>
        <v>0</v>
      </c>
      <c r="U49" s="6">
        <f t="shared" si="11"/>
        <v>0</v>
      </c>
      <c r="V49" s="181">
        <f t="shared" si="11"/>
        <v>0</v>
      </c>
      <c r="W49" s="6">
        <f t="shared" si="11"/>
        <v>0</v>
      </c>
      <c r="X49" s="6">
        <f t="shared" si="11"/>
        <v>0</v>
      </c>
      <c r="Y49" s="6">
        <f t="shared" si="11"/>
        <v>0</v>
      </c>
      <c r="Z49" s="6">
        <f t="shared" si="11"/>
        <v>0</v>
      </c>
      <c r="AA49" s="181">
        <f t="shared" si="11"/>
        <v>0</v>
      </c>
    </row>
    <row r="51" spans="1:62" s="186" customFormat="1" ht="13.8" thickBot="1" x14ac:dyDescent="0.3">
      <c r="A51" s="185" t="s">
        <v>1051</v>
      </c>
      <c r="G51" s="185"/>
      <c r="J51" s="202"/>
      <c r="K51" s="202"/>
      <c r="L51" s="203"/>
      <c r="M51" s="202"/>
      <c r="N51" s="202"/>
      <c r="O51" s="202"/>
      <c r="P51" s="202"/>
      <c r="Q51" s="203"/>
      <c r="R51" s="202"/>
      <c r="S51" s="202"/>
      <c r="T51" s="202"/>
      <c r="U51" s="202"/>
      <c r="V51" s="185"/>
      <c r="AA51" s="185"/>
    </row>
    <row r="52" spans="1:62" ht="13.8" thickTop="1" x14ac:dyDescent="0.25">
      <c r="A52" s="181" t="s">
        <v>1322</v>
      </c>
      <c r="B52" s="26">
        <f>B144/'Par&amp;Info'!$C$309*0.3*'Par&amp;Info'!B16</f>
        <v>18381.097645139354</v>
      </c>
      <c r="C52" s="26">
        <f>C144/'Par&amp;Info'!$C$309*0.3</f>
        <v>375.79817302639611</v>
      </c>
      <c r="D52" s="26">
        <f>D144/'Par&amp;Info'!$C$309*0.3</f>
        <v>375.79817302639611</v>
      </c>
      <c r="E52" s="26">
        <f>E144/'Par&amp;Info'!$C$309*0.3</f>
        <v>375.79817302639611</v>
      </c>
      <c r="F52" s="26">
        <f>F144/'Par&amp;Info'!$C$309*0.3</f>
        <v>375.79817302639611</v>
      </c>
      <c r="G52" s="26">
        <f>G144/'Par&amp;Info'!$C$309*0.3</f>
        <v>375.79817302639611</v>
      </c>
      <c r="H52" s="26">
        <f>H144/'Par&amp;Info'!$C$309*0.3</f>
        <v>375.79817302639611</v>
      </c>
      <c r="I52" s="26">
        <f>I144/'Par&amp;Info'!$C$309*0.3</f>
        <v>375.79817302639611</v>
      </c>
      <c r="J52" s="26">
        <f>J144/'Par&amp;Info'!$C$309*0.3</f>
        <v>375.79817302639611</v>
      </c>
      <c r="K52" s="26">
        <f>K144/'Par&amp;Info'!$C$309*0.3</f>
        <v>375.79817302639611</v>
      </c>
      <c r="L52" s="26">
        <f>L144/'Par&amp;Info'!$C$309*0.3</f>
        <v>375.79817302639611</v>
      </c>
      <c r="M52" s="26">
        <f>M144/'Par&amp;Info'!$C$309*0.3</f>
        <v>0</v>
      </c>
      <c r="N52" s="26">
        <f>N144/'Par&amp;Info'!$C$309*0.3</f>
        <v>0</v>
      </c>
      <c r="O52" s="26">
        <f>O144/'Par&amp;Info'!$C$309*0.3</f>
        <v>0</v>
      </c>
      <c r="P52" s="26">
        <f>P144/'Par&amp;Info'!$C$309*0.3</f>
        <v>0</v>
      </c>
      <c r="Q52" s="26">
        <f>Q144/'Par&amp;Info'!$C$309*0.3</f>
        <v>0</v>
      </c>
      <c r="R52" s="26">
        <f>R144/'Par&amp;Info'!$C$309*0.3</f>
        <v>0</v>
      </c>
      <c r="S52" s="26">
        <f>S144/'Par&amp;Info'!$C$309*0.3</f>
        <v>0</v>
      </c>
      <c r="T52" s="26">
        <f>T144/'Par&amp;Info'!$C$309*0.3</f>
        <v>0</v>
      </c>
      <c r="U52" s="26">
        <f>U144/'Par&amp;Info'!$C$309*0.3</f>
        <v>0</v>
      </c>
      <c r="V52" s="26">
        <f>V144/'Par&amp;Info'!$C$309*0.3</f>
        <v>0</v>
      </c>
      <c r="W52" s="26">
        <f>W144/'Par&amp;Info'!$C$309*0.3</f>
        <v>0</v>
      </c>
      <c r="X52" s="26">
        <f>X144/'Par&amp;Info'!$C$309*0.3</f>
        <v>0</v>
      </c>
      <c r="Y52" s="26">
        <f>Y144/'Par&amp;Info'!$C$309*0.3</f>
        <v>0</v>
      </c>
      <c r="Z52" s="26">
        <f>Z144/'Par&amp;Info'!$C$309*0.3</f>
        <v>0</v>
      </c>
      <c r="AA52" s="26">
        <f>AA144/'Par&amp;Info'!$C$309*0.3</f>
        <v>0</v>
      </c>
    </row>
    <row r="53" spans="1:62" x14ac:dyDescent="0.25">
      <c r="A53" s="181" t="s">
        <v>1323</v>
      </c>
      <c r="B53" s="26">
        <f>B144/'Par&amp;Info'!$C$309*0.7*'Par&amp;Info'!$B$14</f>
        <v>35038.19827473435</v>
      </c>
      <c r="C53" s="26">
        <f>C144/'Par&amp;Info'!$C$309*0.7*'Par&amp;Info'!$B$14</f>
        <v>619.11800020813337</v>
      </c>
      <c r="D53" s="26">
        <f>D144/'Par&amp;Info'!$C$309*0.7*'Par&amp;Info'!$B$14</f>
        <v>619.11800020813337</v>
      </c>
      <c r="E53" s="26">
        <f>E144/'Par&amp;Info'!$C$309*0.7*'Par&amp;Info'!$B$14</f>
        <v>619.11800020813337</v>
      </c>
      <c r="F53" s="26">
        <f>F144/'Par&amp;Info'!$C$309*0.7*'Par&amp;Info'!$B$14</f>
        <v>619.11800020813337</v>
      </c>
      <c r="G53" s="26">
        <f>G144/'Par&amp;Info'!$C$309*0.7*'Par&amp;Info'!$B$14</f>
        <v>619.11800020813337</v>
      </c>
      <c r="H53" s="26">
        <f>H144/'Par&amp;Info'!$C$309*0.7*'Par&amp;Info'!$B$14</f>
        <v>619.11800020813337</v>
      </c>
      <c r="I53" s="26">
        <f>I144/'Par&amp;Info'!$C$309*0.7*'Par&amp;Info'!$B$14</f>
        <v>619.11800020813337</v>
      </c>
      <c r="J53" s="26">
        <f>J144/'Par&amp;Info'!$C$309*0.7*'Par&amp;Info'!$B$14</f>
        <v>619.11800020813337</v>
      </c>
      <c r="K53" s="26">
        <f>K144/'Par&amp;Info'!$C$309*0.7*'Par&amp;Info'!$B$14</f>
        <v>619.11800020813337</v>
      </c>
      <c r="L53" s="26">
        <f>L144/'Par&amp;Info'!$C$309*0.7*'Par&amp;Info'!$B$14</f>
        <v>619.11800020813337</v>
      </c>
      <c r="M53" s="26">
        <f>M144/'Par&amp;Info'!$C$309*0.7*'Par&amp;Info'!$B$14</f>
        <v>0</v>
      </c>
      <c r="N53" s="26">
        <f>N144/'Par&amp;Info'!$C$309*0.7*'Par&amp;Info'!$B$14</f>
        <v>0</v>
      </c>
      <c r="O53" s="26">
        <f>O144/'Par&amp;Info'!$C$309*0.7*'Par&amp;Info'!$B$14</f>
        <v>0</v>
      </c>
      <c r="P53" s="26">
        <f>P144/'Par&amp;Info'!$C$309*0.7*'Par&amp;Info'!$B$14</f>
        <v>0</v>
      </c>
      <c r="Q53" s="26">
        <f>Q144/'Par&amp;Info'!$C$309*0.7*'Par&amp;Info'!$B$14</f>
        <v>0</v>
      </c>
      <c r="R53" s="26">
        <f>R144/'Par&amp;Info'!$C$309*0.7*'Par&amp;Info'!$B$14</f>
        <v>0</v>
      </c>
      <c r="S53" s="26">
        <f>S144/'Par&amp;Info'!$C$309*0.7*'Par&amp;Info'!$B$14</f>
        <v>0</v>
      </c>
      <c r="T53" s="26">
        <f>T144/'Par&amp;Info'!$C$309*0.7*'Par&amp;Info'!$B$14</f>
        <v>0</v>
      </c>
      <c r="U53" s="26">
        <f>U144/'Par&amp;Info'!$C$309*0.7*'Par&amp;Info'!$B$14</f>
        <v>0</v>
      </c>
      <c r="V53" s="26">
        <f>V144/'Par&amp;Info'!$C$309*0.7*'Par&amp;Info'!$B$14</f>
        <v>0</v>
      </c>
      <c r="W53" s="26">
        <f>W144/'Par&amp;Info'!$C$309*0.7*'Par&amp;Info'!$B$14</f>
        <v>0</v>
      </c>
      <c r="X53" s="26">
        <f>X144/'Par&amp;Info'!$C$309*0.7*'Par&amp;Info'!$B$14</f>
        <v>0</v>
      </c>
      <c r="Y53" s="26">
        <f>Y144/'Par&amp;Info'!$C$309*0.7*'Par&amp;Info'!$B$14</f>
        <v>0</v>
      </c>
      <c r="Z53" s="26">
        <f>Z144/'Par&amp;Info'!$C$309*0.7*'Par&amp;Info'!$B$14</f>
        <v>0</v>
      </c>
      <c r="AA53" s="26">
        <f>AA144/'Par&amp;Info'!$C$309*0.7*'Par&amp;Info'!$B$14</f>
        <v>0</v>
      </c>
    </row>
    <row r="54" spans="1:62" x14ac:dyDescent="0.25">
      <c r="B54" s="184"/>
      <c r="C54" s="184"/>
      <c r="D54" s="184"/>
      <c r="E54" s="184"/>
      <c r="F54" s="184"/>
      <c r="G54" s="187"/>
      <c r="H54" s="184"/>
      <c r="I54" s="184"/>
      <c r="J54" s="184"/>
      <c r="K54" s="184"/>
      <c r="L54" s="187"/>
      <c r="M54" s="184"/>
      <c r="N54" s="32"/>
      <c r="O54" s="184"/>
      <c r="P54" s="184"/>
      <c r="Q54" s="187"/>
      <c r="R54" s="184"/>
      <c r="S54" s="184"/>
      <c r="T54" s="184"/>
      <c r="U54" s="184"/>
      <c r="V54" s="187"/>
      <c r="W54" s="184"/>
      <c r="X54" s="184"/>
      <c r="Y54" s="184"/>
      <c r="Z54" s="184"/>
      <c r="AA54" s="187"/>
      <c r="AB54" s="184"/>
      <c r="AC54" s="184"/>
      <c r="AD54" s="184"/>
      <c r="AE54" s="184"/>
      <c r="AF54" s="184"/>
      <c r="AG54" s="184"/>
      <c r="AH54" s="184"/>
      <c r="AI54" s="184"/>
      <c r="AJ54" s="184"/>
      <c r="AK54" s="184"/>
      <c r="AL54" s="184"/>
      <c r="AM54" s="184"/>
      <c r="AN54" s="184"/>
      <c r="AO54" s="184"/>
      <c r="AP54" s="184"/>
      <c r="AQ54" s="184"/>
      <c r="AR54" s="184"/>
      <c r="AS54" s="184"/>
      <c r="AT54" s="184"/>
      <c r="AU54" s="184"/>
      <c r="AV54" s="184"/>
      <c r="AW54" s="184"/>
      <c r="AX54" s="184"/>
      <c r="AY54" s="184"/>
      <c r="AZ54" s="184"/>
      <c r="BA54" s="184"/>
      <c r="BB54" s="184"/>
      <c r="BC54" s="184"/>
      <c r="BD54" s="184"/>
      <c r="BE54" s="184"/>
      <c r="BF54" s="184"/>
      <c r="BG54" s="184"/>
      <c r="BH54" s="184"/>
      <c r="BI54" s="184"/>
      <c r="BJ54" s="184"/>
    </row>
    <row r="55" spans="1:62" x14ac:dyDescent="0.25">
      <c r="B55" s="184"/>
      <c r="C55" s="184"/>
      <c r="D55" s="184"/>
      <c r="E55" s="184"/>
      <c r="F55" s="184"/>
      <c r="G55" s="187"/>
      <c r="H55" s="184"/>
      <c r="I55" s="184"/>
      <c r="J55" s="184"/>
      <c r="K55" s="184"/>
      <c r="L55" s="187"/>
      <c r="M55" s="184"/>
      <c r="N55" s="184"/>
      <c r="O55" s="184"/>
      <c r="P55" s="184"/>
      <c r="Q55" s="187"/>
      <c r="R55" s="184"/>
      <c r="S55" s="184"/>
      <c r="T55" s="184"/>
      <c r="U55" s="184"/>
      <c r="V55" s="187"/>
      <c r="W55" s="184"/>
      <c r="X55" s="184"/>
      <c r="Y55" s="184"/>
      <c r="Z55" s="184"/>
      <c r="AA55" s="187"/>
      <c r="AB55" s="184"/>
      <c r="AC55" s="184"/>
      <c r="AD55" s="184"/>
      <c r="AE55" s="184"/>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row>
    <row r="56" spans="1:62" s="191" customFormat="1" x14ac:dyDescent="0.25">
      <c r="A56" s="188"/>
      <c r="B56" s="189"/>
      <c r="C56" s="189"/>
      <c r="D56" s="189"/>
      <c r="E56" s="189"/>
      <c r="F56" s="189"/>
      <c r="G56" s="190"/>
      <c r="H56" s="189"/>
      <c r="I56" s="189"/>
      <c r="J56" s="189"/>
      <c r="K56" s="189"/>
      <c r="L56" s="190"/>
      <c r="M56" s="189"/>
      <c r="N56" s="189"/>
      <c r="O56" s="189"/>
      <c r="P56" s="189"/>
      <c r="Q56" s="190"/>
      <c r="R56" s="189"/>
      <c r="S56" s="189"/>
      <c r="T56" s="189"/>
      <c r="U56" s="189"/>
      <c r="V56" s="190"/>
      <c r="W56" s="189"/>
      <c r="X56" s="189"/>
      <c r="Y56" s="189"/>
      <c r="Z56" s="189"/>
      <c r="AA56" s="190"/>
      <c r="AB56" s="189"/>
      <c r="AC56" s="189"/>
      <c r="AD56" s="189"/>
      <c r="AE56" s="189"/>
      <c r="AF56" s="189"/>
      <c r="AG56" s="189"/>
      <c r="AH56" s="189"/>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row>
    <row r="57" spans="1:62" x14ac:dyDescent="0.25">
      <c r="B57" s="182"/>
      <c r="C57" s="182"/>
      <c r="D57" s="182"/>
      <c r="E57" s="182"/>
      <c r="F57" s="182"/>
      <c r="G57" s="196"/>
      <c r="H57" s="182"/>
      <c r="I57" s="182"/>
      <c r="J57" s="182"/>
      <c r="K57" s="182"/>
      <c r="L57" s="196"/>
      <c r="M57" s="182"/>
      <c r="N57" s="182"/>
      <c r="O57" s="182"/>
      <c r="P57" s="182"/>
      <c r="Q57" s="196"/>
      <c r="R57" s="182"/>
      <c r="S57" s="182"/>
      <c r="T57" s="182"/>
      <c r="U57" s="182"/>
      <c r="V57" s="196"/>
      <c r="W57" s="182"/>
      <c r="X57" s="182"/>
      <c r="Y57" s="182"/>
      <c r="Z57" s="182"/>
      <c r="AA57" s="196"/>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2"/>
      <c r="BH57" s="182"/>
      <c r="BI57" s="182"/>
      <c r="BJ57" s="182"/>
    </row>
    <row r="58" spans="1:62" s="186" customFormat="1" ht="13.8" thickBot="1" x14ac:dyDescent="0.3">
      <c r="A58" s="185" t="s">
        <v>1052</v>
      </c>
      <c r="B58" s="194"/>
      <c r="C58" s="194"/>
      <c r="D58" s="194"/>
      <c r="E58" s="194"/>
      <c r="F58" s="194"/>
      <c r="G58" s="195"/>
      <c r="H58" s="194"/>
      <c r="I58" s="194"/>
      <c r="J58" s="209"/>
      <c r="K58" s="209"/>
      <c r="L58" s="210"/>
      <c r="M58" s="209"/>
      <c r="N58" s="209"/>
      <c r="O58" s="209"/>
      <c r="P58" s="209"/>
      <c r="Q58" s="210"/>
      <c r="R58" s="209"/>
      <c r="S58" s="209"/>
      <c r="T58" s="209"/>
      <c r="U58" s="209"/>
      <c r="V58" s="195"/>
      <c r="W58" s="194"/>
      <c r="X58" s="194"/>
      <c r="Y58" s="194"/>
      <c r="Z58" s="194"/>
      <c r="AA58" s="195"/>
      <c r="AB58" s="194"/>
      <c r="AC58" s="194"/>
      <c r="AD58" s="194"/>
      <c r="AE58" s="194"/>
      <c r="AF58" s="194"/>
      <c r="AG58" s="194"/>
      <c r="AH58" s="194"/>
      <c r="AI58" s="194"/>
      <c r="AJ58" s="194"/>
      <c r="AK58" s="194"/>
      <c r="AL58" s="194"/>
      <c r="AM58" s="194"/>
      <c r="AN58" s="194"/>
      <c r="AO58" s="194"/>
      <c r="AP58" s="194"/>
      <c r="AQ58" s="194"/>
      <c r="AR58" s="194"/>
      <c r="AS58" s="194"/>
      <c r="AT58" s="194"/>
      <c r="AU58" s="194"/>
      <c r="AV58" s="194"/>
      <c r="AW58" s="194"/>
      <c r="AX58" s="194"/>
      <c r="AY58" s="194"/>
      <c r="AZ58" s="194"/>
      <c r="BA58" s="194"/>
      <c r="BB58" s="194"/>
      <c r="BC58" s="194"/>
      <c r="BD58" s="194"/>
      <c r="BE58" s="194"/>
      <c r="BF58" s="194"/>
      <c r="BG58" s="194"/>
      <c r="BH58" s="194"/>
      <c r="BI58" s="194"/>
      <c r="BJ58" s="194"/>
    </row>
    <row r="59" spans="1:62" ht="13.8" thickTop="1" x14ac:dyDescent="0.25">
      <c r="A59" s="181" t="s">
        <v>414</v>
      </c>
      <c r="B59" s="28"/>
      <c r="C59" s="28">
        <f>C124/'Par&amp;Info'!$C$309</f>
        <v>20981.385251514072</v>
      </c>
      <c r="D59" s="28">
        <f>D124/'Par&amp;Info'!$C$309</f>
        <v>20981.385251514072</v>
      </c>
      <c r="E59" s="28">
        <f>E124/'Par&amp;Info'!$C$309</f>
        <v>20981.385251514072</v>
      </c>
      <c r="F59" s="28">
        <f>F124/'Par&amp;Info'!$C$309</f>
        <v>20981.385251514072</v>
      </c>
      <c r="G59" s="31">
        <f>G124/'Par&amp;Info'!$C$309</f>
        <v>20981.385251514072</v>
      </c>
      <c r="H59" s="28">
        <f>H124/'Par&amp;Info'!$C$309</f>
        <v>20981.385251514072</v>
      </c>
      <c r="I59" s="28">
        <f>I124/'Par&amp;Info'!$C$309</f>
        <v>20981.385251514072</v>
      </c>
      <c r="J59" s="28">
        <f>J124/'Par&amp;Info'!$C$309</f>
        <v>20981.385251514072</v>
      </c>
      <c r="K59" s="28">
        <f>K124/'Par&amp;Info'!$C$309</f>
        <v>20981.385251514072</v>
      </c>
      <c r="L59" s="31">
        <f>L124/'Par&amp;Info'!$C$309</f>
        <v>20981.385251514072</v>
      </c>
      <c r="M59" s="28">
        <f>M124/'Par&amp;Info'!$C$309</f>
        <v>0</v>
      </c>
      <c r="N59" s="28">
        <f>N124/'Par&amp;Info'!$C$309</f>
        <v>0</v>
      </c>
      <c r="O59" s="28">
        <f>O124/'Par&amp;Info'!$C$309</f>
        <v>0</v>
      </c>
      <c r="P59" s="28">
        <f>P124/'Par&amp;Info'!$C$309</f>
        <v>0</v>
      </c>
      <c r="Q59" s="31">
        <f>Q124/'Par&amp;Info'!$C$309</f>
        <v>0</v>
      </c>
      <c r="R59" s="28">
        <f>R124/'Par&amp;Info'!$C$309</f>
        <v>0</v>
      </c>
      <c r="S59" s="28">
        <f>S124/'Par&amp;Info'!$C$309</f>
        <v>0</v>
      </c>
      <c r="T59" s="28">
        <f>T124/'Par&amp;Info'!$C$309</f>
        <v>0</v>
      </c>
      <c r="U59" s="28">
        <f>U124/'Par&amp;Info'!$C$309</f>
        <v>0</v>
      </c>
      <c r="V59" s="31">
        <f>V124/'Par&amp;Info'!$C$309</f>
        <v>0</v>
      </c>
      <c r="W59" s="28">
        <f>W124/'Par&amp;Info'!$C$309</f>
        <v>0</v>
      </c>
      <c r="X59" s="28">
        <f>X124/'Par&amp;Info'!$C$309</f>
        <v>0</v>
      </c>
      <c r="Y59" s="28">
        <f>Y124/'Par&amp;Info'!$C$309</f>
        <v>0</v>
      </c>
      <c r="Z59" s="28">
        <f>Z124/'Par&amp;Info'!$C$309</f>
        <v>0</v>
      </c>
      <c r="AA59" s="31">
        <f>AA124/'Par&amp;Info'!$C$309</f>
        <v>0</v>
      </c>
    </row>
    <row r="60" spans="1:62" x14ac:dyDescent="0.25">
      <c r="B60" s="182"/>
      <c r="C60" s="182"/>
      <c r="D60" s="182"/>
      <c r="E60" s="182"/>
      <c r="F60" s="182"/>
      <c r="G60" s="196"/>
      <c r="H60" s="182"/>
      <c r="I60" s="182"/>
      <c r="J60" s="182"/>
      <c r="K60" s="182"/>
      <c r="L60" s="196"/>
      <c r="M60" s="182"/>
      <c r="N60" s="33"/>
      <c r="O60" s="182"/>
      <c r="P60" s="182"/>
      <c r="Q60" s="196"/>
      <c r="R60" s="182"/>
      <c r="S60" s="182"/>
      <c r="T60" s="182"/>
      <c r="U60" s="182"/>
      <c r="V60" s="196"/>
      <c r="W60" s="182"/>
      <c r="X60" s="182"/>
      <c r="Y60" s="182"/>
      <c r="Z60" s="182"/>
      <c r="AA60" s="196"/>
      <c r="AB60" s="182"/>
      <c r="AC60" s="182"/>
      <c r="AD60" s="182"/>
      <c r="AE60" s="182"/>
      <c r="AF60" s="182"/>
      <c r="AG60" s="182"/>
      <c r="AH60" s="182"/>
      <c r="AI60" s="182"/>
      <c r="AJ60" s="182"/>
      <c r="AK60" s="182"/>
      <c r="AL60" s="182"/>
      <c r="AM60" s="182"/>
      <c r="AN60" s="182"/>
      <c r="AO60" s="182"/>
      <c r="AP60" s="182"/>
      <c r="AQ60" s="182"/>
      <c r="AR60" s="182"/>
      <c r="AS60" s="182"/>
      <c r="AT60" s="182"/>
      <c r="AU60" s="182"/>
      <c r="AV60" s="182"/>
      <c r="AW60" s="182"/>
      <c r="AX60" s="182"/>
      <c r="AY60" s="182"/>
      <c r="AZ60" s="182"/>
      <c r="BA60" s="182"/>
      <c r="BB60" s="182"/>
      <c r="BC60" s="182"/>
      <c r="BD60" s="182"/>
      <c r="BE60" s="182"/>
      <c r="BF60" s="182"/>
      <c r="BG60" s="182"/>
      <c r="BH60" s="182"/>
      <c r="BI60" s="182"/>
      <c r="BJ60" s="182"/>
    </row>
    <row r="61" spans="1:62" x14ac:dyDescent="0.25">
      <c r="B61" s="182"/>
      <c r="C61" s="182"/>
      <c r="D61" s="182"/>
      <c r="E61" s="182"/>
      <c r="F61" s="182"/>
      <c r="G61" s="196"/>
      <c r="H61" s="182"/>
      <c r="I61" s="182"/>
      <c r="J61" s="182"/>
      <c r="K61" s="182"/>
      <c r="L61" s="196"/>
      <c r="M61" s="182"/>
      <c r="N61" s="182"/>
      <c r="O61" s="182"/>
      <c r="P61" s="182"/>
      <c r="Q61" s="196"/>
      <c r="R61" s="182"/>
      <c r="S61" s="182"/>
      <c r="T61" s="182"/>
      <c r="U61" s="182"/>
      <c r="V61" s="196"/>
      <c r="W61" s="182"/>
      <c r="X61" s="182"/>
      <c r="Y61" s="182"/>
      <c r="Z61" s="182"/>
      <c r="AA61" s="196"/>
      <c r="AB61" s="182"/>
      <c r="AC61" s="182"/>
      <c r="AD61" s="182"/>
      <c r="AE61" s="182"/>
      <c r="AF61" s="182"/>
      <c r="AG61" s="182"/>
      <c r="AH61" s="182"/>
      <c r="AI61" s="182"/>
      <c r="AJ61" s="182"/>
      <c r="AK61" s="182"/>
      <c r="AL61" s="182"/>
      <c r="AM61" s="182"/>
      <c r="AN61" s="182"/>
      <c r="AO61" s="182"/>
      <c r="AP61" s="182"/>
      <c r="AQ61" s="182"/>
      <c r="AR61" s="182"/>
      <c r="AS61" s="182"/>
      <c r="AT61" s="182"/>
      <c r="AU61" s="182"/>
      <c r="AV61" s="182"/>
      <c r="AW61" s="182"/>
      <c r="AX61" s="182"/>
      <c r="AY61" s="182"/>
      <c r="AZ61" s="182"/>
      <c r="BA61" s="182"/>
      <c r="BB61" s="182"/>
      <c r="BC61" s="182"/>
      <c r="BD61" s="182"/>
      <c r="BE61" s="182"/>
      <c r="BF61" s="182"/>
      <c r="BG61" s="182"/>
      <c r="BH61" s="182"/>
      <c r="BI61" s="182"/>
      <c r="BJ61" s="182"/>
    </row>
    <row r="62" spans="1:62" x14ac:dyDescent="0.25">
      <c r="B62" s="182"/>
      <c r="C62" s="182"/>
      <c r="D62" s="182"/>
      <c r="E62" s="182"/>
      <c r="F62" s="182"/>
      <c r="G62" s="196"/>
      <c r="H62" s="182"/>
      <c r="I62" s="182"/>
      <c r="J62" s="182"/>
      <c r="K62" s="182"/>
      <c r="L62" s="196"/>
      <c r="M62" s="182"/>
      <c r="N62" s="182"/>
      <c r="O62" s="182"/>
      <c r="P62" s="182"/>
      <c r="Q62" s="196"/>
      <c r="R62" s="182"/>
      <c r="S62" s="182"/>
      <c r="T62" s="182"/>
      <c r="U62" s="182"/>
      <c r="V62" s="196"/>
      <c r="W62" s="182"/>
      <c r="X62" s="182"/>
      <c r="Y62" s="182"/>
      <c r="Z62" s="182"/>
      <c r="AA62" s="196"/>
      <c r="AB62" s="182"/>
      <c r="AC62" s="182"/>
      <c r="AD62" s="182"/>
      <c r="AE62" s="182"/>
      <c r="AF62" s="182"/>
      <c r="AG62" s="182"/>
      <c r="AH62" s="182"/>
      <c r="AI62" s="182"/>
      <c r="AJ62" s="182"/>
      <c r="AK62" s="182"/>
      <c r="AL62" s="182"/>
      <c r="AM62" s="182"/>
      <c r="AN62" s="182"/>
      <c r="AO62" s="182"/>
      <c r="AP62" s="182"/>
      <c r="AQ62" s="182"/>
      <c r="AR62" s="182"/>
      <c r="AS62" s="182"/>
      <c r="AT62" s="182"/>
      <c r="AU62" s="182"/>
      <c r="AV62" s="182"/>
      <c r="AW62" s="182"/>
      <c r="AX62" s="182"/>
      <c r="AY62" s="182"/>
      <c r="AZ62" s="182"/>
      <c r="BA62" s="182"/>
      <c r="BB62" s="182"/>
      <c r="BC62" s="182"/>
      <c r="BD62" s="182"/>
      <c r="BE62" s="182"/>
      <c r="BF62" s="182"/>
      <c r="BG62" s="182"/>
      <c r="BH62" s="182"/>
      <c r="BI62" s="182"/>
      <c r="BJ62" s="182"/>
    </row>
    <row r="63" spans="1:62" s="191" customFormat="1" x14ac:dyDescent="0.25">
      <c r="A63" s="188"/>
      <c r="B63" s="192"/>
      <c r="C63" s="192"/>
      <c r="D63" s="192"/>
      <c r="E63" s="192"/>
      <c r="F63" s="192"/>
      <c r="G63" s="193"/>
      <c r="H63" s="192"/>
      <c r="I63" s="192"/>
      <c r="J63" s="192"/>
      <c r="K63" s="192"/>
      <c r="L63" s="193"/>
      <c r="M63" s="192"/>
      <c r="N63" s="192"/>
      <c r="O63" s="192"/>
      <c r="P63" s="192"/>
      <c r="Q63" s="193"/>
      <c r="R63" s="192"/>
      <c r="S63" s="192"/>
      <c r="T63" s="192"/>
      <c r="U63" s="192"/>
      <c r="V63" s="193"/>
      <c r="W63" s="192"/>
      <c r="X63" s="192"/>
      <c r="Y63" s="192"/>
      <c r="Z63" s="192"/>
      <c r="AA63" s="193"/>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2"/>
      <c r="BG63" s="192"/>
      <c r="BH63" s="192"/>
      <c r="BI63" s="192"/>
      <c r="BJ63" s="192"/>
    </row>
    <row r="65" spans="1:62" x14ac:dyDescent="0.25">
      <c r="A65" s="178" t="s">
        <v>1053</v>
      </c>
    </row>
    <row r="66" spans="1:62" s="199" customFormat="1" x14ac:dyDescent="0.25">
      <c r="A66" s="197" t="s">
        <v>217</v>
      </c>
      <c r="B66" s="198">
        <f t="shared" ref="B66:AA66" si="12">SUM(B52:B55)</f>
        <v>53419.295919873708</v>
      </c>
      <c r="C66" s="198">
        <f t="shared" si="12"/>
        <v>994.91617323452942</v>
      </c>
      <c r="D66" s="198">
        <f t="shared" si="12"/>
        <v>994.91617323452942</v>
      </c>
      <c r="E66" s="198">
        <f t="shared" si="12"/>
        <v>994.91617323452942</v>
      </c>
      <c r="F66" s="198">
        <f t="shared" si="12"/>
        <v>994.91617323452942</v>
      </c>
      <c r="G66" s="200">
        <f t="shared" si="12"/>
        <v>994.91617323452942</v>
      </c>
      <c r="H66" s="198">
        <f t="shared" si="12"/>
        <v>994.91617323452942</v>
      </c>
      <c r="I66" s="198">
        <f t="shared" si="12"/>
        <v>994.91617323452942</v>
      </c>
      <c r="J66" s="198">
        <f t="shared" si="12"/>
        <v>994.91617323452942</v>
      </c>
      <c r="K66" s="198">
        <f t="shared" si="12"/>
        <v>994.91617323452942</v>
      </c>
      <c r="L66" s="200">
        <f t="shared" si="12"/>
        <v>994.91617323452942</v>
      </c>
      <c r="M66" s="198">
        <f t="shared" si="12"/>
        <v>0</v>
      </c>
      <c r="N66" s="198">
        <f t="shared" si="12"/>
        <v>0</v>
      </c>
      <c r="O66" s="198">
        <f t="shared" si="12"/>
        <v>0</v>
      </c>
      <c r="P66" s="198">
        <f t="shared" si="12"/>
        <v>0</v>
      </c>
      <c r="Q66" s="200">
        <f t="shared" si="12"/>
        <v>0</v>
      </c>
      <c r="R66" s="198">
        <f t="shared" si="12"/>
        <v>0</v>
      </c>
      <c r="S66" s="198">
        <f t="shared" si="12"/>
        <v>0</v>
      </c>
      <c r="T66" s="198">
        <f t="shared" si="12"/>
        <v>0</v>
      </c>
      <c r="U66" s="198">
        <f t="shared" si="12"/>
        <v>0</v>
      </c>
      <c r="V66" s="200">
        <f t="shared" si="12"/>
        <v>0</v>
      </c>
      <c r="W66" s="198">
        <f t="shared" si="12"/>
        <v>0</v>
      </c>
      <c r="X66" s="198">
        <f t="shared" si="12"/>
        <v>0</v>
      </c>
      <c r="Y66" s="198">
        <f t="shared" si="12"/>
        <v>0</v>
      </c>
      <c r="Z66" s="198">
        <f t="shared" si="12"/>
        <v>0</v>
      </c>
      <c r="AA66" s="200">
        <f t="shared" si="12"/>
        <v>0</v>
      </c>
      <c r="AB66" s="198"/>
      <c r="AC66" s="198"/>
      <c r="AD66" s="198"/>
      <c r="AE66" s="198"/>
      <c r="AF66" s="198"/>
      <c r="AG66" s="198"/>
      <c r="AH66" s="198"/>
      <c r="AI66" s="198"/>
      <c r="AJ66" s="198"/>
      <c r="AK66" s="198">
        <f t="shared" ref="AK66:BJ66" si="13">SUM(AK52:AK56)</f>
        <v>0</v>
      </c>
      <c r="AL66" s="198">
        <f t="shared" si="13"/>
        <v>0</v>
      </c>
      <c r="AM66" s="198">
        <f t="shared" si="13"/>
        <v>0</v>
      </c>
      <c r="AN66" s="198">
        <f t="shared" si="13"/>
        <v>0</v>
      </c>
      <c r="AO66" s="198">
        <f t="shared" si="13"/>
        <v>0</v>
      </c>
      <c r="AP66" s="198">
        <f t="shared" si="13"/>
        <v>0</v>
      </c>
      <c r="AQ66" s="198">
        <f t="shared" si="13"/>
        <v>0</v>
      </c>
      <c r="AR66" s="198">
        <f t="shared" si="13"/>
        <v>0</v>
      </c>
      <c r="AS66" s="198">
        <f t="shared" si="13"/>
        <v>0</v>
      </c>
      <c r="AT66" s="198">
        <f t="shared" si="13"/>
        <v>0</v>
      </c>
      <c r="AU66" s="198">
        <f t="shared" si="13"/>
        <v>0</v>
      </c>
      <c r="AV66" s="198">
        <f t="shared" si="13"/>
        <v>0</v>
      </c>
      <c r="AW66" s="198">
        <f t="shared" si="13"/>
        <v>0</v>
      </c>
      <c r="AX66" s="198">
        <f t="shared" si="13"/>
        <v>0</v>
      </c>
      <c r="AY66" s="198">
        <f t="shared" si="13"/>
        <v>0</v>
      </c>
      <c r="AZ66" s="198">
        <f t="shared" si="13"/>
        <v>0</v>
      </c>
      <c r="BA66" s="198">
        <f t="shared" si="13"/>
        <v>0</v>
      </c>
      <c r="BB66" s="198">
        <f t="shared" si="13"/>
        <v>0</v>
      </c>
      <c r="BC66" s="198">
        <f t="shared" si="13"/>
        <v>0</v>
      </c>
      <c r="BD66" s="198">
        <f t="shared" si="13"/>
        <v>0</v>
      </c>
      <c r="BE66" s="198">
        <f t="shared" si="13"/>
        <v>0</v>
      </c>
      <c r="BF66" s="198">
        <f t="shared" si="13"/>
        <v>0</v>
      </c>
      <c r="BG66" s="198">
        <f t="shared" si="13"/>
        <v>0</v>
      </c>
      <c r="BH66" s="198">
        <f t="shared" si="13"/>
        <v>0</v>
      </c>
      <c r="BI66" s="198">
        <f t="shared" si="13"/>
        <v>0</v>
      </c>
      <c r="BJ66" s="198">
        <f t="shared" si="13"/>
        <v>0</v>
      </c>
    </row>
    <row r="67" spans="1:62" s="199" customFormat="1" x14ac:dyDescent="0.25">
      <c r="A67" s="197" t="s">
        <v>218</v>
      </c>
      <c r="B67" s="198">
        <f t="shared" ref="B67:AA67" si="14">SUM(B59:B63)</f>
        <v>0</v>
      </c>
      <c r="C67" s="198">
        <f t="shared" si="14"/>
        <v>20981.385251514072</v>
      </c>
      <c r="D67" s="198">
        <f t="shared" si="14"/>
        <v>20981.385251514072</v>
      </c>
      <c r="E67" s="198">
        <f t="shared" si="14"/>
        <v>20981.385251514072</v>
      </c>
      <c r="F67" s="198">
        <f t="shared" si="14"/>
        <v>20981.385251514072</v>
      </c>
      <c r="G67" s="200">
        <f t="shared" si="14"/>
        <v>20981.385251514072</v>
      </c>
      <c r="H67" s="198">
        <f t="shared" si="14"/>
        <v>20981.385251514072</v>
      </c>
      <c r="I67" s="198">
        <f t="shared" si="14"/>
        <v>20981.385251514072</v>
      </c>
      <c r="J67" s="198">
        <f t="shared" si="14"/>
        <v>20981.385251514072</v>
      </c>
      <c r="K67" s="198">
        <f t="shared" si="14"/>
        <v>20981.385251514072</v>
      </c>
      <c r="L67" s="200">
        <f t="shared" si="14"/>
        <v>20981.385251514072</v>
      </c>
      <c r="M67" s="198">
        <f t="shared" si="14"/>
        <v>0</v>
      </c>
      <c r="N67" s="198">
        <f t="shared" si="14"/>
        <v>0</v>
      </c>
      <c r="O67" s="198">
        <f t="shared" si="14"/>
        <v>0</v>
      </c>
      <c r="P67" s="198">
        <f t="shared" si="14"/>
        <v>0</v>
      </c>
      <c r="Q67" s="200">
        <f t="shared" si="14"/>
        <v>0</v>
      </c>
      <c r="R67" s="198">
        <f t="shared" si="14"/>
        <v>0</v>
      </c>
      <c r="S67" s="198">
        <f t="shared" si="14"/>
        <v>0</v>
      </c>
      <c r="T67" s="198">
        <f t="shared" si="14"/>
        <v>0</v>
      </c>
      <c r="U67" s="198">
        <f t="shared" si="14"/>
        <v>0</v>
      </c>
      <c r="V67" s="200">
        <f t="shared" si="14"/>
        <v>0</v>
      </c>
      <c r="W67" s="198">
        <f t="shared" si="14"/>
        <v>0</v>
      </c>
      <c r="X67" s="198">
        <f t="shared" si="14"/>
        <v>0</v>
      </c>
      <c r="Y67" s="198">
        <f t="shared" si="14"/>
        <v>0</v>
      </c>
      <c r="Z67" s="198">
        <f t="shared" si="14"/>
        <v>0</v>
      </c>
      <c r="AA67" s="200">
        <f t="shared" si="14"/>
        <v>0</v>
      </c>
      <c r="AB67" s="198"/>
      <c r="AC67" s="198"/>
      <c r="AD67" s="198"/>
      <c r="AE67" s="198"/>
      <c r="AF67" s="198"/>
      <c r="AG67" s="198"/>
      <c r="AH67" s="198"/>
      <c r="AI67" s="198"/>
      <c r="AJ67" s="198"/>
      <c r="AK67" s="198">
        <f t="shared" ref="AK67:BJ67" si="15">SUM(AK59:AK63)</f>
        <v>0</v>
      </c>
      <c r="AL67" s="198">
        <f t="shared" si="15"/>
        <v>0</v>
      </c>
      <c r="AM67" s="198">
        <f t="shared" si="15"/>
        <v>0</v>
      </c>
      <c r="AN67" s="198">
        <f t="shared" si="15"/>
        <v>0</v>
      </c>
      <c r="AO67" s="198">
        <f t="shared" si="15"/>
        <v>0</v>
      </c>
      <c r="AP67" s="198">
        <f t="shared" si="15"/>
        <v>0</v>
      </c>
      <c r="AQ67" s="198">
        <f t="shared" si="15"/>
        <v>0</v>
      </c>
      <c r="AR67" s="198">
        <f t="shared" si="15"/>
        <v>0</v>
      </c>
      <c r="AS67" s="198">
        <f t="shared" si="15"/>
        <v>0</v>
      </c>
      <c r="AT67" s="198">
        <f t="shared" si="15"/>
        <v>0</v>
      </c>
      <c r="AU67" s="198">
        <f t="shared" si="15"/>
        <v>0</v>
      </c>
      <c r="AV67" s="198">
        <f t="shared" si="15"/>
        <v>0</v>
      </c>
      <c r="AW67" s="198">
        <f t="shared" si="15"/>
        <v>0</v>
      </c>
      <c r="AX67" s="198">
        <f t="shared" si="15"/>
        <v>0</v>
      </c>
      <c r="AY67" s="198">
        <f t="shared" si="15"/>
        <v>0</v>
      </c>
      <c r="AZ67" s="198">
        <f t="shared" si="15"/>
        <v>0</v>
      </c>
      <c r="BA67" s="198">
        <f t="shared" si="15"/>
        <v>0</v>
      </c>
      <c r="BB67" s="198">
        <f t="shared" si="15"/>
        <v>0</v>
      </c>
      <c r="BC67" s="198">
        <f t="shared" si="15"/>
        <v>0</v>
      </c>
      <c r="BD67" s="198">
        <f t="shared" si="15"/>
        <v>0</v>
      </c>
      <c r="BE67" s="198">
        <f t="shared" si="15"/>
        <v>0</v>
      </c>
      <c r="BF67" s="198">
        <f t="shared" si="15"/>
        <v>0</v>
      </c>
      <c r="BG67" s="198">
        <f t="shared" si="15"/>
        <v>0</v>
      </c>
      <c r="BH67" s="198">
        <f t="shared" si="15"/>
        <v>0</v>
      </c>
      <c r="BI67" s="198">
        <f t="shared" si="15"/>
        <v>0</v>
      </c>
      <c r="BJ67" s="198">
        <f t="shared" si="15"/>
        <v>0</v>
      </c>
    </row>
    <row r="68" spans="1:62" s="199" customFormat="1" x14ac:dyDescent="0.25">
      <c r="A68" s="197" t="s">
        <v>219</v>
      </c>
      <c r="B68" s="198">
        <f>B67-B66</f>
        <v>-53419.295919873708</v>
      </c>
      <c r="C68" s="198">
        <f t="shared" ref="C68:AA68" si="16">C67-C66</f>
        <v>19986.469078279541</v>
      </c>
      <c r="D68" s="198">
        <f t="shared" si="16"/>
        <v>19986.469078279541</v>
      </c>
      <c r="E68" s="198">
        <f t="shared" si="16"/>
        <v>19986.469078279541</v>
      </c>
      <c r="F68" s="198">
        <f t="shared" si="16"/>
        <v>19986.469078279541</v>
      </c>
      <c r="G68" s="200">
        <f t="shared" si="16"/>
        <v>19986.469078279541</v>
      </c>
      <c r="H68" s="198">
        <f t="shared" si="16"/>
        <v>19986.469078279541</v>
      </c>
      <c r="I68" s="198">
        <f t="shared" si="16"/>
        <v>19986.469078279541</v>
      </c>
      <c r="J68" s="198">
        <f t="shared" si="16"/>
        <v>19986.469078279541</v>
      </c>
      <c r="K68" s="198">
        <f t="shared" si="16"/>
        <v>19986.469078279541</v>
      </c>
      <c r="L68" s="200">
        <f t="shared" si="16"/>
        <v>19986.469078279541</v>
      </c>
      <c r="M68" s="198">
        <f t="shared" si="16"/>
        <v>0</v>
      </c>
      <c r="N68" s="198">
        <f t="shared" si="16"/>
        <v>0</v>
      </c>
      <c r="O68" s="198">
        <f t="shared" si="16"/>
        <v>0</v>
      </c>
      <c r="P68" s="198">
        <f t="shared" si="16"/>
        <v>0</v>
      </c>
      <c r="Q68" s="200">
        <f t="shared" si="16"/>
        <v>0</v>
      </c>
      <c r="R68" s="198">
        <f t="shared" si="16"/>
        <v>0</v>
      </c>
      <c r="S68" s="198">
        <f t="shared" si="16"/>
        <v>0</v>
      </c>
      <c r="T68" s="198">
        <f t="shared" si="16"/>
        <v>0</v>
      </c>
      <c r="U68" s="198">
        <f t="shared" si="16"/>
        <v>0</v>
      </c>
      <c r="V68" s="200">
        <f t="shared" si="16"/>
        <v>0</v>
      </c>
      <c r="W68" s="198">
        <f t="shared" si="16"/>
        <v>0</v>
      </c>
      <c r="X68" s="198">
        <f t="shared" si="16"/>
        <v>0</v>
      </c>
      <c r="Y68" s="198">
        <f t="shared" si="16"/>
        <v>0</v>
      </c>
      <c r="Z68" s="198">
        <f t="shared" si="16"/>
        <v>0</v>
      </c>
      <c r="AA68" s="200">
        <f t="shared" si="16"/>
        <v>0</v>
      </c>
      <c r="AB68" s="198"/>
      <c r="AC68" s="198"/>
      <c r="AD68" s="198"/>
      <c r="AE68" s="198"/>
      <c r="AF68" s="198"/>
      <c r="AG68" s="198"/>
      <c r="AH68" s="198"/>
      <c r="AI68" s="198"/>
      <c r="AJ68" s="198"/>
      <c r="AK68" s="198">
        <f t="shared" ref="AK68:BJ68" si="17">AK67-AK66</f>
        <v>0</v>
      </c>
      <c r="AL68" s="198">
        <f t="shared" si="17"/>
        <v>0</v>
      </c>
      <c r="AM68" s="198">
        <f t="shared" si="17"/>
        <v>0</v>
      </c>
      <c r="AN68" s="198">
        <f t="shared" si="17"/>
        <v>0</v>
      </c>
      <c r="AO68" s="198">
        <f t="shared" si="17"/>
        <v>0</v>
      </c>
      <c r="AP68" s="198">
        <f t="shared" si="17"/>
        <v>0</v>
      </c>
      <c r="AQ68" s="198">
        <f t="shared" si="17"/>
        <v>0</v>
      </c>
      <c r="AR68" s="198">
        <f t="shared" si="17"/>
        <v>0</v>
      </c>
      <c r="AS68" s="198">
        <f t="shared" si="17"/>
        <v>0</v>
      </c>
      <c r="AT68" s="198">
        <f t="shared" si="17"/>
        <v>0</v>
      </c>
      <c r="AU68" s="198">
        <f t="shared" si="17"/>
        <v>0</v>
      </c>
      <c r="AV68" s="198">
        <f t="shared" si="17"/>
        <v>0</v>
      </c>
      <c r="AW68" s="198">
        <f t="shared" si="17"/>
        <v>0</v>
      </c>
      <c r="AX68" s="198">
        <f t="shared" si="17"/>
        <v>0</v>
      </c>
      <c r="AY68" s="198">
        <f t="shared" si="17"/>
        <v>0</v>
      </c>
      <c r="AZ68" s="198">
        <f t="shared" si="17"/>
        <v>0</v>
      </c>
      <c r="BA68" s="198">
        <f t="shared" si="17"/>
        <v>0</v>
      </c>
      <c r="BB68" s="198">
        <f t="shared" si="17"/>
        <v>0</v>
      </c>
      <c r="BC68" s="198">
        <f t="shared" si="17"/>
        <v>0</v>
      </c>
      <c r="BD68" s="198">
        <f t="shared" si="17"/>
        <v>0</v>
      </c>
      <c r="BE68" s="198">
        <f t="shared" si="17"/>
        <v>0</v>
      </c>
      <c r="BF68" s="198">
        <f t="shared" si="17"/>
        <v>0</v>
      </c>
      <c r="BG68" s="198">
        <f t="shared" si="17"/>
        <v>0</v>
      </c>
      <c r="BH68" s="198">
        <f t="shared" si="17"/>
        <v>0</v>
      </c>
      <c r="BI68" s="198">
        <f t="shared" si="17"/>
        <v>0</v>
      </c>
      <c r="BJ68" s="198">
        <f t="shared" si="17"/>
        <v>0</v>
      </c>
    </row>
    <row r="69" spans="1:62" x14ac:dyDescent="0.25">
      <c r="B69" s="184"/>
      <c r="C69" s="184"/>
      <c r="D69" s="184"/>
      <c r="E69" s="184"/>
      <c r="F69" s="184"/>
      <c r="G69" s="187"/>
      <c r="H69" s="184"/>
      <c r="I69" s="184"/>
      <c r="J69" s="184"/>
      <c r="K69" s="184"/>
      <c r="L69" s="187"/>
      <c r="M69" s="184"/>
      <c r="N69" s="184"/>
      <c r="O69" s="184"/>
      <c r="P69" s="184"/>
      <c r="Q69" s="187"/>
      <c r="R69" s="184"/>
      <c r="S69" s="184"/>
      <c r="T69" s="184"/>
      <c r="U69" s="184"/>
      <c r="V69" s="187"/>
      <c r="W69" s="184"/>
      <c r="X69" s="184"/>
      <c r="Y69" s="184"/>
      <c r="Z69" s="184"/>
      <c r="AA69" s="187"/>
      <c r="AB69" s="184"/>
      <c r="AC69" s="184"/>
      <c r="AD69" s="184"/>
      <c r="AE69" s="184"/>
      <c r="AF69" s="184"/>
      <c r="AG69" s="184"/>
      <c r="AH69" s="184"/>
      <c r="AI69" s="184"/>
      <c r="AJ69" s="184"/>
      <c r="AK69" s="184"/>
      <c r="AL69" s="184"/>
      <c r="AM69" s="184"/>
      <c r="AN69" s="184"/>
      <c r="AO69" s="184"/>
      <c r="AP69" s="184"/>
      <c r="AQ69" s="184"/>
      <c r="AR69" s="184"/>
      <c r="AS69" s="184"/>
      <c r="AT69" s="184"/>
      <c r="AU69" s="184"/>
      <c r="AV69" s="184"/>
      <c r="AW69" s="184"/>
      <c r="AX69" s="184"/>
      <c r="AY69" s="184"/>
      <c r="AZ69" s="184"/>
      <c r="BA69" s="184"/>
      <c r="BB69" s="184"/>
      <c r="BC69" s="184"/>
      <c r="BD69" s="184"/>
      <c r="BE69" s="184"/>
      <c r="BF69" s="184"/>
      <c r="BG69" s="184"/>
      <c r="BH69" s="184"/>
      <c r="BI69" s="184"/>
      <c r="BJ69" s="184"/>
    </row>
    <row r="70" spans="1:62" s="186" customFormat="1" ht="13.8" thickBot="1" x14ac:dyDescent="0.3">
      <c r="A70" s="185" t="s">
        <v>1054</v>
      </c>
      <c r="G70" s="185"/>
      <c r="J70" s="202"/>
      <c r="K70" s="202"/>
      <c r="L70" s="203"/>
      <c r="M70" s="202"/>
      <c r="N70" s="202"/>
      <c r="O70" s="202"/>
      <c r="P70" s="202"/>
      <c r="Q70" s="203"/>
      <c r="R70" s="202"/>
      <c r="S70" s="202"/>
      <c r="T70" s="202"/>
      <c r="U70" s="202"/>
      <c r="V70" s="185"/>
      <c r="AA70" s="185"/>
    </row>
    <row r="71" spans="1:62" ht="13.8" thickTop="1" x14ac:dyDescent="0.25">
      <c r="B71" s="184"/>
      <c r="C71" s="184"/>
      <c r="D71" s="184"/>
      <c r="E71" s="184"/>
      <c r="F71" s="184"/>
      <c r="G71" s="187"/>
      <c r="H71" s="184"/>
      <c r="I71" s="184"/>
      <c r="J71" s="184"/>
      <c r="K71" s="184"/>
      <c r="L71" s="187"/>
      <c r="M71" s="184"/>
      <c r="N71" s="184"/>
      <c r="O71" s="184"/>
      <c r="P71" s="184"/>
      <c r="Q71" s="187"/>
      <c r="R71" s="184"/>
      <c r="S71" s="184"/>
      <c r="T71" s="184"/>
      <c r="U71" s="184"/>
      <c r="V71" s="187"/>
      <c r="W71" s="182"/>
      <c r="X71" s="182"/>
      <c r="Y71" s="182"/>
      <c r="Z71" s="182"/>
      <c r="AA71" s="196"/>
      <c r="AB71" s="182"/>
      <c r="AC71" s="182"/>
      <c r="AD71" s="182"/>
      <c r="AE71" s="182"/>
      <c r="AF71" s="182"/>
      <c r="AG71" s="182"/>
      <c r="AH71" s="182"/>
      <c r="AI71" s="182"/>
      <c r="AJ71" s="182"/>
      <c r="AK71" s="182"/>
      <c r="AL71" s="182"/>
      <c r="AM71" s="182"/>
      <c r="AN71" s="182"/>
      <c r="AO71" s="182"/>
      <c r="AP71" s="182"/>
      <c r="AQ71" s="182"/>
      <c r="AR71" s="182"/>
      <c r="AS71" s="182"/>
      <c r="AT71" s="182"/>
      <c r="AU71" s="182"/>
      <c r="AV71" s="182"/>
      <c r="AW71" s="182"/>
      <c r="AX71" s="182"/>
      <c r="AY71" s="182"/>
      <c r="AZ71" s="182"/>
      <c r="BA71" s="182"/>
      <c r="BB71" s="182"/>
      <c r="BC71" s="182"/>
      <c r="BD71" s="182"/>
      <c r="BE71" s="182"/>
      <c r="BF71" s="182"/>
      <c r="BG71" s="182"/>
      <c r="BH71" s="182"/>
      <c r="BI71" s="182"/>
      <c r="BJ71" s="182"/>
    </row>
    <row r="72" spans="1:62" x14ac:dyDescent="0.25">
      <c r="B72" s="184"/>
      <c r="C72" s="184"/>
      <c r="D72" s="184"/>
      <c r="E72" s="184"/>
      <c r="F72" s="184"/>
      <c r="G72" s="187"/>
      <c r="H72" s="184"/>
      <c r="I72" s="184"/>
      <c r="J72" s="184"/>
      <c r="K72" s="184"/>
      <c r="L72" s="187"/>
      <c r="M72" s="184"/>
      <c r="N72" s="184"/>
      <c r="O72" s="184"/>
      <c r="P72" s="184"/>
      <c r="Q72" s="187"/>
      <c r="R72" s="184"/>
      <c r="S72" s="184"/>
      <c r="T72" s="184"/>
      <c r="U72" s="184"/>
      <c r="V72" s="187"/>
      <c r="W72" s="184"/>
      <c r="X72" s="184"/>
      <c r="Y72" s="184"/>
      <c r="Z72" s="184"/>
      <c r="AA72" s="187"/>
      <c r="AB72" s="184"/>
      <c r="AC72" s="184"/>
      <c r="AD72" s="184"/>
      <c r="AE72" s="184"/>
      <c r="AF72" s="184"/>
      <c r="AG72" s="184"/>
      <c r="AH72" s="184"/>
      <c r="AI72" s="184"/>
      <c r="AJ72" s="184"/>
      <c r="AK72" s="184"/>
      <c r="AL72" s="184"/>
      <c r="AM72" s="184"/>
      <c r="AN72" s="184"/>
      <c r="AO72" s="184"/>
      <c r="AP72" s="184"/>
      <c r="AQ72" s="184"/>
      <c r="AR72" s="184"/>
      <c r="AS72" s="184"/>
      <c r="AT72" s="184"/>
      <c r="AU72" s="184"/>
      <c r="AV72" s="184"/>
      <c r="AW72" s="184"/>
      <c r="AX72" s="184"/>
      <c r="AY72" s="184"/>
      <c r="AZ72" s="184"/>
      <c r="BA72" s="184"/>
      <c r="BB72" s="184"/>
      <c r="BC72" s="184"/>
      <c r="BD72" s="184"/>
      <c r="BE72" s="184"/>
      <c r="BF72" s="184"/>
      <c r="BG72" s="184"/>
      <c r="BH72" s="184"/>
      <c r="BI72" s="184"/>
      <c r="BJ72" s="184"/>
    </row>
    <row r="73" spans="1:62" x14ac:dyDescent="0.25">
      <c r="B73" s="184"/>
      <c r="C73" s="184"/>
      <c r="D73" s="184"/>
      <c r="E73" s="184"/>
      <c r="F73" s="184"/>
      <c r="G73" s="187"/>
      <c r="H73" s="184"/>
      <c r="I73" s="184"/>
      <c r="J73" s="184"/>
      <c r="K73" s="184"/>
      <c r="L73" s="187"/>
      <c r="M73" s="184"/>
      <c r="N73" s="32"/>
      <c r="O73" s="184"/>
      <c r="P73" s="184"/>
      <c r="Q73" s="187"/>
      <c r="R73" s="184"/>
      <c r="S73" s="184"/>
      <c r="T73" s="184"/>
      <c r="U73" s="184"/>
      <c r="V73" s="187"/>
      <c r="W73" s="184"/>
      <c r="X73" s="184"/>
      <c r="Y73" s="184"/>
      <c r="Z73" s="184"/>
      <c r="AA73" s="187"/>
      <c r="AB73" s="184"/>
      <c r="AC73" s="184"/>
      <c r="AD73" s="184"/>
      <c r="AE73" s="184"/>
      <c r="AF73" s="184"/>
      <c r="AG73" s="184"/>
      <c r="AH73" s="184"/>
      <c r="AI73" s="184"/>
      <c r="AJ73" s="184"/>
      <c r="AK73" s="184"/>
      <c r="AL73" s="184"/>
      <c r="AM73" s="184"/>
      <c r="AN73" s="184"/>
      <c r="AO73" s="184"/>
      <c r="AP73" s="184"/>
      <c r="AQ73" s="184"/>
      <c r="AR73" s="184"/>
      <c r="AS73" s="184"/>
      <c r="AT73" s="184"/>
      <c r="AU73" s="184"/>
      <c r="AV73" s="184"/>
      <c r="AW73" s="184"/>
      <c r="AX73" s="184"/>
      <c r="AY73" s="184"/>
      <c r="AZ73" s="184"/>
      <c r="BA73" s="184"/>
      <c r="BB73" s="184"/>
      <c r="BC73" s="184"/>
      <c r="BD73" s="184"/>
      <c r="BE73" s="184"/>
      <c r="BF73" s="184"/>
      <c r="BG73" s="184"/>
      <c r="BH73" s="184"/>
      <c r="BI73" s="184"/>
      <c r="BJ73" s="184"/>
    </row>
    <row r="74" spans="1:62" x14ac:dyDescent="0.25">
      <c r="B74" s="184"/>
      <c r="C74" s="184"/>
      <c r="D74" s="184"/>
      <c r="E74" s="184"/>
      <c r="F74" s="184"/>
      <c r="G74" s="187"/>
      <c r="H74" s="184"/>
      <c r="I74" s="184"/>
      <c r="J74" s="184"/>
      <c r="K74" s="184"/>
      <c r="L74" s="187"/>
      <c r="M74" s="184"/>
      <c r="N74" s="184"/>
      <c r="O74" s="184"/>
      <c r="P74" s="184"/>
      <c r="Q74" s="187"/>
      <c r="R74" s="184"/>
      <c r="S74" s="184"/>
      <c r="T74" s="184"/>
      <c r="U74" s="184"/>
      <c r="V74" s="187"/>
      <c r="W74" s="184"/>
      <c r="X74" s="184"/>
      <c r="Y74" s="184"/>
      <c r="Z74" s="184"/>
      <c r="AA74" s="187"/>
      <c r="AB74" s="184"/>
      <c r="AC74" s="184"/>
      <c r="AD74" s="184"/>
      <c r="AE74" s="184"/>
      <c r="AF74" s="184"/>
      <c r="AG74" s="184"/>
      <c r="AH74" s="184"/>
      <c r="AI74" s="184"/>
      <c r="AJ74" s="184"/>
      <c r="AK74" s="184"/>
      <c r="AL74" s="184"/>
      <c r="AM74" s="184"/>
      <c r="AN74" s="184"/>
      <c r="AO74" s="184"/>
      <c r="AP74" s="184"/>
      <c r="AQ74" s="184"/>
      <c r="AR74" s="184"/>
      <c r="AS74" s="184"/>
      <c r="AT74" s="184"/>
      <c r="AU74" s="184"/>
      <c r="AV74" s="184"/>
      <c r="AW74" s="184"/>
      <c r="AX74" s="184"/>
      <c r="AY74" s="184"/>
      <c r="AZ74" s="184"/>
      <c r="BA74" s="184"/>
      <c r="BB74" s="184"/>
      <c r="BC74" s="184"/>
      <c r="BD74" s="184"/>
      <c r="BE74" s="184"/>
      <c r="BF74" s="184"/>
      <c r="BG74" s="184"/>
      <c r="BH74" s="184"/>
      <c r="BI74" s="184"/>
      <c r="BJ74" s="184"/>
    </row>
    <row r="75" spans="1:62" s="191" customFormat="1" x14ac:dyDescent="0.25">
      <c r="A75" s="188"/>
      <c r="B75" s="189"/>
      <c r="C75" s="189"/>
      <c r="D75" s="189"/>
      <c r="E75" s="189"/>
      <c r="F75" s="189"/>
      <c r="G75" s="190"/>
      <c r="H75" s="189"/>
      <c r="I75" s="189"/>
      <c r="J75" s="189"/>
      <c r="K75" s="189"/>
      <c r="L75" s="190"/>
      <c r="M75" s="189"/>
      <c r="N75" s="189"/>
      <c r="O75" s="189"/>
      <c r="P75" s="189"/>
      <c r="Q75" s="190"/>
      <c r="R75" s="189"/>
      <c r="S75" s="189"/>
      <c r="T75" s="189"/>
      <c r="U75" s="189"/>
      <c r="V75" s="190"/>
      <c r="W75" s="189"/>
      <c r="X75" s="189"/>
      <c r="Y75" s="189"/>
      <c r="Z75" s="189"/>
      <c r="AA75" s="190"/>
      <c r="AB75" s="189"/>
      <c r="AC75" s="189"/>
      <c r="AD75" s="189"/>
      <c r="AE75" s="189"/>
      <c r="AF75" s="189"/>
      <c r="AG75" s="189"/>
      <c r="AH75" s="189"/>
      <c r="AI75" s="189"/>
      <c r="AJ75" s="189"/>
      <c r="AK75" s="189"/>
      <c r="AL75" s="189"/>
      <c r="AM75" s="189"/>
      <c r="AN75" s="189"/>
      <c r="AO75" s="189"/>
      <c r="AP75" s="189"/>
      <c r="AQ75" s="189"/>
      <c r="AR75" s="189"/>
      <c r="AS75" s="189"/>
      <c r="AT75" s="189"/>
      <c r="AU75" s="189"/>
      <c r="AV75" s="189"/>
      <c r="AW75" s="189"/>
      <c r="AX75" s="189"/>
      <c r="AY75" s="189"/>
      <c r="AZ75" s="189"/>
      <c r="BA75" s="189"/>
      <c r="BB75" s="189"/>
      <c r="BC75" s="189"/>
      <c r="BD75" s="189"/>
      <c r="BE75" s="189"/>
      <c r="BF75" s="189"/>
      <c r="BG75" s="189"/>
      <c r="BH75" s="189"/>
      <c r="BI75" s="189"/>
      <c r="BJ75" s="189"/>
    </row>
    <row r="76" spans="1:62" x14ac:dyDescent="0.25">
      <c r="B76" s="182"/>
      <c r="C76" s="182"/>
      <c r="D76" s="182"/>
      <c r="E76" s="182"/>
      <c r="F76" s="182"/>
      <c r="G76" s="196"/>
      <c r="H76" s="182"/>
      <c r="I76" s="182"/>
      <c r="J76" s="182"/>
      <c r="K76" s="182"/>
      <c r="L76" s="196"/>
      <c r="M76" s="182"/>
      <c r="N76" s="182"/>
      <c r="O76" s="182"/>
      <c r="P76" s="182"/>
      <c r="Q76" s="196"/>
      <c r="R76" s="182"/>
      <c r="S76" s="182"/>
      <c r="T76" s="182"/>
      <c r="U76" s="182"/>
      <c r="V76" s="196"/>
      <c r="W76" s="182"/>
      <c r="X76" s="182"/>
      <c r="Y76" s="182"/>
      <c r="Z76" s="182"/>
      <c r="AA76" s="196"/>
      <c r="AB76" s="182"/>
      <c r="AC76" s="182"/>
      <c r="AD76" s="182"/>
      <c r="AE76" s="182"/>
      <c r="AF76" s="182"/>
      <c r="AG76" s="182"/>
      <c r="AH76" s="182"/>
      <c r="AI76" s="182"/>
      <c r="AJ76" s="182"/>
      <c r="AK76" s="182"/>
      <c r="AL76" s="182"/>
      <c r="AM76" s="182"/>
      <c r="AN76" s="182"/>
      <c r="AO76" s="182"/>
      <c r="AP76" s="182"/>
      <c r="AQ76" s="182"/>
      <c r="AR76" s="182"/>
      <c r="AS76" s="182"/>
      <c r="AT76" s="182"/>
      <c r="AU76" s="182"/>
      <c r="AV76" s="182"/>
      <c r="AW76" s="182"/>
      <c r="AX76" s="182"/>
      <c r="AY76" s="182"/>
      <c r="AZ76" s="182"/>
      <c r="BA76" s="182"/>
      <c r="BB76" s="182"/>
      <c r="BC76" s="182"/>
      <c r="BD76" s="182"/>
      <c r="BE76" s="182"/>
      <c r="BF76" s="182"/>
      <c r="BG76" s="182"/>
      <c r="BH76" s="182"/>
      <c r="BI76" s="182"/>
      <c r="BJ76" s="182"/>
    </row>
    <row r="77" spans="1:62" s="186" customFormat="1" ht="13.8" thickBot="1" x14ac:dyDescent="0.3">
      <c r="A77" s="185" t="s">
        <v>1055</v>
      </c>
      <c r="B77" s="194"/>
      <c r="C77" s="194"/>
      <c r="D77" s="194"/>
      <c r="E77" s="194"/>
      <c r="F77" s="194"/>
      <c r="G77" s="195"/>
      <c r="H77" s="194"/>
      <c r="I77" s="194"/>
      <c r="J77" s="209"/>
      <c r="K77" s="209"/>
      <c r="L77" s="210"/>
      <c r="M77" s="209"/>
      <c r="N77" s="209"/>
      <c r="O77" s="209"/>
      <c r="P77" s="209"/>
      <c r="Q77" s="210"/>
      <c r="R77" s="209"/>
      <c r="S77" s="209"/>
      <c r="T77" s="209"/>
      <c r="U77" s="209"/>
      <c r="V77" s="195"/>
      <c r="W77" s="194"/>
      <c r="X77" s="194"/>
      <c r="Y77" s="194"/>
      <c r="Z77" s="194"/>
      <c r="AA77" s="195"/>
      <c r="AB77" s="194"/>
      <c r="AC77" s="194"/>
      <c r="AD77" s="194"/>
      <c r="AE77" s="194"/>
      <c r="AF77" s="194"/>
      <c r="AG77" s="194"/>
      <c r="AH77" s="194"/>
      <c r="AI77" s="194"/>
      <c r="AJ77" s="194"/>
      <c r="AK77" s="194"/>
      <c r="AL77" s="194"/>
      <c r="AM77" s="194"/>
      <c r="AN77" s="194"/>
      <c r="AO77" s="194"/>
      <c r="AP77" s="194"/>
      <c r="AQ77" s="194"/>
      <c r="AR77" s="194"/>
      <c r="AS77" s="194"/>
      <c r="AT77" s="194"/>
      <c r="AU77" s="194"/>
      <c r="AV77" s="194"/>
      <c r="AW77" s="194"/>
      <c r="AX77" s="194"/>
      <c r="AY77" s="194"/>
      <c r="AZ77" s="194"/>
      <c r="BA77" s="194"/>
      <c r="BB77" s="194"/>
      <c r="BC77" s="194"/>
      <c r="BD77" s="194"/>
      <c r="BE77" s="194"/>
      <c r="BF77" s="194"/>
      <c r="BG77" s="194"/>
      <c r="BH77" s="194"/>
      <c r="BI77" s="194"/>
      <c r="BJ77" s="194"/>
    </row>
    <row r="78" spans="1:62" ht="13.8" thickTop="1" x14ac:dyDescent="0.25">
      <c r="B78" s="182"/>
      <c r="C78" s="182"/>
      <c r="D78" s="182"/>
      <c r="E78" s="182"/>
      <c r="F78" s="182"/>
      <c r="G78" s="196"/>
      <c r="H78" s="182"/>
      <c r="I78" s="182"/>
      <c r="J78" s="182"/>
      <c r="K78" s="182"/>
      <c r="L78" s="196"/>
      <c r="M78" s="182"/>
      <c r="N78" s="182"/>
      <c r="O78" s="182"/>
      <c r="P78" s="182"/>
      <c r="Q78" s="196"/>
      <c r="R78" s="182"/>
      <c r="S78" s="182"/>
      <c r="T78" s="182"/>
      <c r="U78" s="182"/>
      <c r="V78" s="196"/>
      <c r="W78" s="182"/>
      <c r="X78" s="182"/>
      <c r="Y78" s="182"/>
      <c r="Z78" s="182"/>
      <c r="AA78" s="196"/>
      <c r="AB78" s="182"/>
      <c r="AC78" s="182"/>
      <c r="AD78" s="182"/>
      <c r="AE78" s="182"/>
      <c r="AF78" s="182"/>
      <c r="AG78" s="182"/>
      <c r="AH78" s="182"/>
      <c r="AI78" s="182"/>
      <c r="AJ78" s="182"/>
      <c r="AK78" s="182"/>
      <c r="AL78" s="182"/>
      <c r="AM78" s="182"/>
      <c r="AN78" s="182"/>
      <c r="AO78" s="182"/>
      <c r="AP78" s="182"/>
      <c r="AQ78" s="182"/>
      <c r="AR78" s="182"/>
      <c r="AS78" s="182"/>
      <c r="AT78" s="182"/>
      <c r="AU78" s="182"/>
      <c r="AV78" s="182"/>
      <c r="AW78" s="182"/>
      <c r="AX78" s="182"/>
      <c r="AY78" s="182"/>
      <c r="AZ78" s="182"/>
      <c r="BA78" s="182"/>
      <c r="BB78" s="182"/>
      <c r="BC78" s="182"/>
      <c r="BD78" s="182"/>
      <c r="BE78" s="182"/>
      <c r="BF78" s="182"/>
      <c r="BG78" s="182"/>
      <c r="BH78" s="182"/>
      <c r="BI78" s="182"/>
      <c r="BJ78" s="182"/>
    </row>
    <row r="79" spans="1:62" x14ac:dyDescent="0.25">
      <c r="B79" s="182"/>
      <c r="C79" s="182"/>
      <c r="D79" s="182"/>
      <c r="E79" s="182"/>
      <c r="F79" s="182"/>
      <c r="G79" s="196"/>
      <c r="H79" s="182"/>
      <c r="I79" s="182"/>
      <c r="J79" s="182"/>
      <c r="K79" s="182"/>
      <c r="L79" s="196"/>
      <c r="M79" s="182"/>
      <c r="N79" s="33"/>
      <c r="O79" s="182"/>
      <c r="P79" s="182"/>
      <c r="Q79" s="196"/>
      <c r="R79" s="182"/>
      <c r="S79" s="182"/>
      <c r="T79" s="182"/>
      <c r="U79" s="182"/>
      <c r="V79" s="196"/>
      <c r="W79" s="182"/>
      <c r="X79" s="182"/>
      <c r="Y79" s="182"/>
      <c r="Z79" s="182"/>
      <c r="AA79" s="196"/>
      <c r="AB79" s="182"/>
      <c r="AC79" s="182"/>
      <c r="AD79" s="182"/>
      <c r="AE79" s="182"/>
      <c r="AF79" s="182"/>
      <c r="AG79" s="182"/>
      <c r="AH79" s="182"/>
      <c r="AI79" s="182"/>
      <c r="AJ79" s="182"/>
      <c r="AK79" s="182"/>
      <c r="AL79" s="182"/>
      <c r="AM79" s="182"/>
      <c r="AN79" s="182"/>
      <c r="AO79" s="182"/>
      <c r="AP79" s="182"/>
      <c r="AQ79" s="182"/>
      <c r="AR79" s="182"/>
      <c r="AS79" s="182"/>
      <c r="AT79" s="182"/>
      <c r="AU79" s="182"/>
      <c r="AV79" s="182"/>
      <c r="AW79" s="182"/>
      <c r="AX79" s="182"/>
      <c r="AY79" s="182"/>
      <c r="AZ79" s="182"/>
      <c r="BA79" s="182"/>
      <c r="BB79" s="182"/>
      <c r="BC79" s="182"/>
      <c r="BD79" s="182"/>
      <c r="BE79" s="182"/>
      <c r="BF79" s="182"/>
      <c r="BG79" s="182"/>
      <c r="BH79" s="182"/>
      <c r="BI79" s="182"/>
      <c r="BJ79" s="182"/>
    </row>
    <row r="80" spans="1:62" x14ac:dyDescent="0.25">
      <c r="B80" s="182"/>
      <c r="C80" s="182"/>
      <c r="D80" s="182"/>
      <c r="E80" s="182"/>
      <c r="F80" s="182"/>
      <c r="G80" s="196"/>
      <c r="H80" s="182"/>
      <c r="I80" s="182"/>
      <c r="J80" s="182"/>
      <c r="K80" s="182"/>
      <c r="L80" s="196"/>
      <c r="M80" s="182"/>
      <c r="N80" s="182"/>
      <c r="O80" s="182"/>
      <c r="P80" s="182"/>
      <c r="Q80" s="196"/>
      <c r="R80" s="182"/>
      <c r="S80" s="182"/>
      <c r="T80" s="182"/>
      <c r="U80" s="182"/>
      <c r="V80" s="196"/>
      <c r="W80" s="182"/>
      <c r="X80" s="182"/>
      <c r="Y80" s="182"/>
      <c r="Z80" s="182"/>
      <c r="AA80" s="196"/>
      <c r="AB80" s="182"/>
      <c r="AC80" s="182"/>
      <c r="AD80" s="182"/>
      <c r="AE80" s="182"/>
      <c r="AF80" s="182"/>
      <c r="AG80" s="182"/>
      <c r="AH80" s="182"/>
      <c r="AI80" s="182"/>
      <c r="AJ80" s="182"/>
      <c r="AK80" s="182"/>
      <c r="AL80" s="182"/>
      <c r="AM80" s="182"/>
      <c r="AN80" s="182"/>
      <c r="AO80" s="182"/>
      <c r="AP80" s="182"/>
      <c r="AQ80" s="182"/>
      <c r="AR80" s="182"/>
      <c r="AS80" s="182"/>
      <c r="AT80" s="182"/>
      <c r="AU80" s="182"/>
      <c r="AV80" s="182"/>
      <c r="AW80" s="182"/>
      <c r="AX80" s="182"/>
      <c r="AY80" s="182"/>
      <c r="AZ80" s="182"/>
      <c r="BA80" s="182"/>
      <c r="BB80" s="182"/>
      <c r="BC80" s="182"/>
      <c r="BD80" s="182"/>
      <c r="BE80" s="182"/>
      <c r="BF80" s="182"/>
      <c r="BG80" s="182"/>
      <c r="BH80" s="182"/>
      <c r="BI80" s="182"/>
      <c r="BJ80" s="182"/>
    </row>
    <row r="81" spans="1:62" x14ac:dyDescent="0.25">
      <c r="B81" s="182"/>
      <c r="C81" s="182"/>
      <c r="D81" s="182"/>
      <c r="E81" s="182"/>
      <c r="F81" s="182"/>
      <c r="G81" s="196"/>
      <c r="H81" s="182"/>
      <c r="I81" s="182"/>
      <c r="J81" s="182"/>
      <c r="K81" s="182"/>
      <c r="L81" s="196"/>
      <c r="M81" s="182"/>
      <c r="N81" s="182"/>
      <c r="O81" s="182"/>
      <c r="P81" s="182"/>
      <c r="Q81" s="196"/>
      <c r="R81" s="182"/>
      <c r="S81" s="182"/>
      <c r="T81" s="182"/>
      <c r="U81" s="182"/>
      <c r="V81" s="196"/>
      <c r="W81" s="182"/>
      <c r="X81" s="182"/>
      <c r="Y81" s="182"/>
      <c r="Z81" s="182"/>
      <c r="AA81" s="196"/>
      <c r="AB81" s="182"/>
      <c r="AC81" s="182"/>
      <c r="AD81" s="182"/>
      <c r="AE81" s="182"/>
      <c r="AF81" s="182"/>
      <c r="AG81" s="182"/>
      <c r="AH81" s="182"/>
      <c r="AI81" s="182"/>
      <c r="AJ81" s="182"/>
      <c r="AK81" s="182"/>
      <c r="AL81" s="182"/>
      <c r="AM81" s="182"/>
      <c r="AN81" s="182"/>
      <c r="AO81" s="182"/>
      <c r="AP81" s="182"/>
      <c r="AQ81" s="182"/>
      <c r="AR81" s="182"/>
      <c r="AS81" s="182"/>
      <c r="AT81" s="182"/>
      <c r="AU81" s="182"/>
      <c r="AV81" s="182"/>
      <c r="AW81" s="182"/>
      <c r="AX81" s="182"/>
      <c r="AY81" s="182"/>
      <c r="AZ81" s="182"/>
      <c r="BA81" s="182"/>
      <c r="BB81" s="182"/>
      <c r="BC81" s="182"/>
      <c r="BD81" s="182"/>
      <c r="BE81" s="182"/>
      <c r="BF81" s="182"/>
      <c r="BG81" s="182"/>
      <c r="BH81" s="182"/>
      <c r="BI81" s="182"/>
      <c r="BJ81" s="182"/>
    </row>
    <row r="82" spans="1:62" s="191" customFormat="1" x14ac:dyDescent="0.25">
      <c r="A82" s="188" t="s">
        <v>1068</v>
      </c>
      <c r="B82" s="192"/>
      <c r="C82" s="192">
        <f>C53*0.5</f>
        <v>309.55900010406668</v>
      </c>
      <c r="D82" s="192">
        <f t="shared" ref="D82:AA82" si="18">D53*0.5</f>
        <v>309.55900010406668</v>
      </c>
      <c r="E82" s="192">
        <f t="shared" si="18"/>
        <v>309.55900010406668</v>
      </c>
      <c r="F82" s="192">
        <f t="shared" si="18"/>
        <v>309.55900010406668</v>
      </c>
      <c r="G82" s="192">
        <f t="shared" si="18"/>
        <v>309.55900010406668</v>
      </c>
      <c r="H82" s="192">
        <f t="shared" si="18"/>
        <v>309.55900010406668</v>
      </c>
      <c r="I82" s="192">
        <f t="shared" si="18"/>
        <v>309.55900010406668</v>
      </c>
      <c r="J82" s="192">
        <f t="shared" si="18"/>
        <v>309.55900010406668</v>
      </c>
      <c r="K82" s="192">
        <f t="shared" si="18"/>
        <v>309.55900010406668</v>
      </c>
      <c r="L82" s="192">
        <f t="shared" si="18"/>
        <v>309.55900010406668</v>
      </c>
      <c r="M82" s="192">
        <f t="shared" si="18"/>
        <v>0</v>
      </c>
      <c r="N82" s="192">
        <f t="shared" si="18"/>
        <v>0</v>
      </c>
      <c r="O82" s="192">
        <f t="shared" si="18"/>
        <v>0</v>
      </c>
      <c r="P82" s="192">
        <f t="shared" si="18"/>
        <v>0</v>
      </c>
      <c r="Q82" s="192">
        <f t="shared" si="18"/>
        <v>0</v>
      </c>
      <c r="R82" s="192">
        <f t="shared" si="18"/>
        <v>0</v>
      </c>
      <c r="S82" s="192">
        <f t="shared" si="18"/>
        <v>0</v>
      </c>
      <c r="T82" s="192">
        <f t="shared" si="18"/>
        <v>0</v>
      </c>
      <c r="U82" s="192">
        <f t="shared" si="18"/>
        <v>0</v>
      </c>
      <c r="V82" s="192">
        <f t="shared" si="18"/>
        <v>0</v>
      </c>
      <c r="W82" s="192">
        <f t="shared" si="18"/>
        <v>0</v>
      </c>
      <c r="X82" s="192">
        <f t="shared" si="18"/>
        <v>0</v>
      </c>
      <c r="Y82" s="192">
        <f t="shared" si="18"/>
        <v>0</v>
      </c>
      <c r="Z82" s="192">
        <f t="shared" si="18"/>
        <v>0</v>
      </c>
      <c r="AA82" s="192">
        <f t="shared" si="18"/>
        <v>0</v>
      </c>
      <c r="AB82" s="192"/>
      <c r="AC82" s="192"/>
      <c r="AD82" s="192"/>
      <c r="AE82" s="192"/>
      <c r="AF82" s="192"/>
      <c r="AG82" s="192"/>
      <c r="AH82" s="192"/>
      <c r="AI82" s="192"/>
      <c r="AJ82" s="192"/>
      <c r="AK82" s="192"/>
      <c r="AL82" s="192"/>
      <c r="AM82" s="192"/>
      <c r="AN82" s="192"/>
      <c r="AO82" s="192"/>
      <c r="AP82" s="192"/>
      <c r="AQ82" s="192"/>
      <c r="AR82" s="192"/>
      <c r="AS82" s="192"/>
      <c r="AT82" s="192"/>
      <c r="AU82" s="192"/>
      <c r="AV82" s="192"/>
      <c r="AW82" s="192"/>
      <c r="AX82" s="192"/>
      <c r="AY82" s="192"/>
      <c r="AZ82" s="192"/>
      <c r="BA82" s="192"/>
      <c r="BB82" s="192"/>
      <c r="BC82" s="192"/>
      <c r="BD82" s="192"/>
      <c r="BE82" s="192"/>
      <c r="BF82" s="192"/>
      <c r="BG82" s="192"/>
      <c r="BH82" s="192"/>
      <c r="BI82" s="192"/>
      <c r="BJ82" s="192"/>
    </row>
    <row r="84" spans="1:62" x14ac:dyDescent="0.25">
      <c r="A84" s="178" t="s">
        <v>363</v>
      </c>
    </row>
    <row r="85" spans="1:62" s="199" customFormat="1" x14ac:dyDescent="0.25">
      <c r="A85" s="197" t="s">
        <v>217</v>
      </c>
      <c r="B85" s="198">
        <f>SUM(B71:B74)</f>
        <v>0</v>
      </c>
      <c r="C85" s="198">
        <f t="shared" ref="C85:AA85" si="19">SUM(C71:C74)</f>
        <v>0</v>
      </c>
      <c r="D85" s="198">
        <f t="shared" si="19"/>
        <v>0</v>
      </c>
      <c r="E85" s="198">
        <f t="shared" si="19"/>
        <v>0</v>
      </c>
      <c r="F85" s="198">
        <f t="shared" si="19"/>
        <v>0</v>
      </c>
      <c r="G85" s="200">
        <f t="shared" si="19"/>
        <v>0</v>
      </c>
      <c r="H85" s="198">
        <f t="shared" si="19"/>
        <v>0</v>
      </c>
      <c r="I85" s="198">
        <f t="shared" si="19"/>
        <v>0</v>
      </c>
      <c r="J85" s="198">
        <f t="shared" si="19"/>
        <v>0</v>
      </c>
      <c r="K85" s="198">
        <f t="shared" si="19"/>
        <v>0</v>
      </c>
      <c r="L85" s="200">
        <f t="shared" si="19"/>
        <v>0</v>
      </c>
      <c r="M85" s="198">
        <f t="shared" si="19"/>
        <v>0</v>
      </c>
      <c r="N85" s="198">
        <f t="shared" si="19"/>
        <v>0</v>
      </c>
      <c r="O85" s="198">
        <f t="shared" si="19"/>
        <v>0</v>
      </c>
      <c r="P85" s="198">
        <f t="shared" si="19"/>
        <v>0</v>
      </c>
      <c r="Q85" s="200">
        <f t="shared" si="19"/>
        <v>0</v>
      </c>
      <c r="R85" s="198">
        <f t="shared" si="19"/>
        <v>0</v>
      </c>
      <c r="S85" s="198">
        <f t="shared" si="19"/>
        <v>0</v>
      </c>
      <c r="T85" s="198">
        <f t="shared" si="19"/>
        <v>0</v>
      </c>
      <c r="U85" s="198">
        <f t="shared" si="19"/>
        <v>0</v>
      </c>
      <c r="V85" s="200">
        <f t="shared" si="19"/>
        <v>0</v>
      </c>
      <c r="W85" s="198">
        <f t="shared" si="19"/>
        <v>0</v>
      </c>
      <c r="X85" s="198">
        <f t="shared" si="19"/>
        <v>0</v>
      </c>
      <c r="Y85" s="198">
        <f t="shared" si="19"/>
        <v>0</v>
      </c>
      <c r="Z85" s="198">
        <f t="shared" si="19"/>
        <v>0</v>
      </c>
      <c r="AA85" s="200">
        <f t="shared" si="19"/>
        <v>0</v>
      </c>
      <c r="AB85" s="198"/>
      <c r="AC85" s="198"/>
      <c r="AD85" s="198"/>
      <c r="AE85" s="198"/>
      <c r="AF85" s="198"/>
      <c r="AG85" s="198"/>
      <c r="AH85" s="198"/>
      <c r="AI85" s="198"/>
      <c r="AJ85" s="198"/>
      <c r="AK85" s="198">
        <f t="shared" ref="AK85:BJ85" si="20">SUM(AK71:AK75)</f>
        <v>0</v>
      </c>
      <c r="AL85" s="198">
        <f t="shared" si="20"/>
        <v>0</v>
      </c>
      <c r="AM85" s="198">
        <f t="shared" si="20"/>
        <v>0</v>
      </c>
      <c r="AN85" s="198">
        <f t="shared" si="20"/>
        <v>0</v>
      </c>
      <c r="AO85" s="198">
        <f t="shared" si="20"/>
        <v>0</v>
      </c>
      <c r="AP85" s="198">
        <f t="shared" si="20"/>
        <v>0</v>
      </c>
      <c r="AQ85" s="198">
        <f t="shared" si="20"/>
        <v>0</v>
      </c>
      <c r="AR85" s="198">
        <f t="shared" si="20"/>
        <v>0</v>
      </c>
      <c r="AS85" s="198">
        <f t="shared" si="20"/>
        <v>0</v>
      </c>
      <c r="AT85" s="198">
        <f t="shared" si="20"/>
        <v>0</v>
      </c>
      <c r="AU85" s="198">
        <f t="shared" si="20"/>
        <v>0</v>
      </c>
      <c r="AV85" s="198">
        <f t="shared" si="20"/>
        <v>0</v>
      </c>
      <c r="AW85" s="198">
        <f t="shared" si="20"/>
        <v>0</v>
      </c>
      <c r="AX85" s="198">
        <f t="shared" si="20"/>
        <v>0</v>
      </c>
      <c r="AY85" s="198">
        <f t="shared" si="20"/>
        <v>0</v>
      </c>
      <c r="AZ85" s="198">
        <f t="shared" si="20"/>
        <v>0</v>
      </c>
      <c r="BA85" s="198">
        <f t="shared" si="20"/>
        <v>0</v>
      </c>
      <c r="BB85" s="198">
        <f t="shared" si="20"/>
        <v>0</v>
      </c>
      <c r="BC85" s="198">
        <f t="shared" si="20"/>
        <v>0</v>
      </c>
      <c r="BD85" s="198">
        <f t="shared" si="20"/>
        <v>0</v>
      </c>
      <c r="BE85" s="198">
        <f t="shared" si="20"/>
        <v>0</v>
      </c>
      <c r="BF85" s="198">
        <f t="shared" si="20"/>
        <v>0</v>
      </c>
      <c r="BG85" s="198">
        <f t="shared" si="20"/>
        <v>0</v>
      </c>
      <c r="BH85" s="198">
        <f t="shared" si="20"/>
        <v>0</v>
      </c>
      <c r="BI85" s="198">
        <f t="shared" si="20"/>
        <v>0</v>
      </c>
      <c r="BJ85" s="198">
        <f t="shared" si="20"/>
        <v>0</v>
      </c>
    </row>
    <row r="86" spans="1:62" s="199" customFormat="1" x14ac:dyDescent="0.25">
      <c r="A86" s="197" t="s">
        <v>218</v>
      </c>
      <c r="B86" s="198">
        <f>SUM(B78:B82)</f>
        <v>0</v>
      </c>
      <c r="C86" s="198">
        <f t="shared" ref="C86:AA86" si="21">SUM(C78:C82)</f>
        <v>309.55900010406668</v>
      </c>
      <c r="D86" s="198">
        <f t="shared" si="21"/>
        <v>309.55900010406668</v>
      </c>
      <c r="E86" s="198">
        <f t="shared" si="21"/>
        <v>309.55900010406668</v>
      </c>
      <c r="F86" s="198">
        <f t="shared" si="21"/>
        <v>309.55900010406668</v>
      </c>
      <c r="G86" s="200">
        <f t="shared" si="21"/>
        <v>309.55900010406668</v>
      </c>
      <c r="H86" s="198">
        <f t="shared" si="21"/>
        <v>309.55900010406668</v>
      </c>
      <c r="I86" s="198">
        <f t="shared" si="21"/>
        <v>309.55900010406668</v>
      </c>
      <c r="J86" s="198">
        <f t="shared" si="21"/>
        <v>309.55900010406668</v>
      </c>
      <c r="K86" s="198">
        <f t="shared" si="21"/>
        <v>309.55900010406668</v>
      </c>
      <c r="L86" s="200">
        <f t="shared" si="21"/>
        <v>309.55900010406668</v>
      </c>
      <c r="M86" s="198">
        <f t="shared" si="21"/>
        <v>0</v>
      </c>
      <c r="N86" s="198">
        <f t="shared" si="21"/>
        <v>0</v>
      </c>
      <c r="O86" s="198">
        <f t="shared" si="21"/>
        <v>0</v>
      </c>
      <c r="P86" s="198">
        <f t="shared" si="21"/>
        <v>0</v>
      </c>
      <c r="Q86" s="200">
        <f t="shared" si="21"/>
        <v>0</v>
      </c>
      <c r="R86" s="198">
        <f t="shared" si="21"/>
        <v>0</v>
      </c>
      <c r="S86" s="198">
        <f t="shared" si="21"/>
        <v>0</v>
      </c>
      <c r="T86" s="198">
        <f t="shared" si="21"/>
        <v>0</v>
      </c>
      <c r="U86" s="198">
        <f t="shared" si="21"/>
        <v>0</v>
      </c>
      <c r="V86" s="200">
        <f t="shared" si="21"/>
        <v>0</v>
      </c>
      <c r="W86" s="198">
        <f t="shared" si="21"/>
        <v>0</v>
      </c>
      <c r="X86" s="198">
        <f t="shared" si="21"/>
        <v>0</v>
      </c>
      <c r="Y86" s="198">
        <f t="shared" si="21"/>
        <v>0</v>
      </c>
      <c r="Z86" s="198">
        <f t="shared" si="21"/>
        <v>0</v>
      </c>
      <c r="AA86" s="200">
        <f t="shared" si="21"/>
        <v>0</v>
      </c>
      <c r="AB86" s="198"/>
      <c r="AC86" s="198"/>
      <c r="AD86" s="198"/>
      <c r="AE86" s="198"/>
      <c r="AF86" s="198"/>
      <c r="AG86" s="198"/>
      <c r="AH86" s="198"/>
      <c r="AI86" s="198"/>
      <c r="AJ86" s="198"/>
      <c r="AK86" s="198">
        <f t="shared" ref="AK86:BJ86" si="22">SUM(AK78:AK82)</f>
        <v>0</v>
      </c>
      <c r="AL86" s="198">
        <f t="shared" si="22"/>
        <v>0</v>
      </c>
      <c r="AM86" s="198">
        <f t="shared" si="22"/>
        <v>0</v>
      </c>
      <c r="AN86" s="198">
        <f t="shared" si="22"/>
        <v>0</v>
      </c>
      <c r="AO86" s="198">
        <f t="shared" si="22"/>
        <v>0</v>
      </c>
      <c r="AP86" s="198">
        <f t="shared" si="22"/>
        <v>0</v>
      </c>
      <c r="AQ86" s="198">
        <f t="shared" si="22"/>
        <v>0</v>
      </c>
      <c r="AR86" s="198">
        <f t="shared" si="22"/>
        <v>0</v>
      </c>
      <c r="AS86" s="198">
        <f t="shared" si="22"/>
        <v>0</v>
      </c>
      <c r="AT86" s="198">
        <f t="shared" si="22"/>
        <v>0</v>
      </c>
      <c r="AU86" s="198">
        <f t="shared" si="22"/>
        <v>0</v>
      </c>
      <c r="AV86" s="198">
        <f t="shared" si="22"/>
        <v>0</v>
      </c>
      <c r="AW86" s="198">
        <f t="shared" si="22"/>
        <v>0</v>
      </c>
      <c r="AX86" s="198">
        <f t="shared" si="22"/>
        <v>0</v>
      </c>
      <c r="AY86" s="198">
        <f t="shared" si="22"/>
        <v>0</v>
      </c>
      <c r="AZ86" s="198">
        <f t="shared" si="22"/>
        <v>0</v>
      </c>
      <c r="BA86" s="198">
        <f t="shared" si="22"/>
        <v>0</v>
      </c>
      <c r="BB86" s="198">
        <f t="shared" si="22"/>
        <v>0</v>
      </c>
      <c r="BC86" s="198">
        <f t="shared" si="22"/>
        <v>0</v>
      </c>
      <c r="BD86" s="198">
        <f t="shared" si="22"/>
        <v>0</v>
      </c>
      <c r="BE86" s="198">
        <f t="shared" si="22"/>
        <v>0</v>
      </c>
      <c r="BF86" s="198">
        <f t="shared" si="22"/>
        <v>0</v>
      </c>
      <c r="BG86" s="198">
        <f t="shared" si="22"/>
        <v>0</v>
      </c>
      <c r="BH86" s="198">
        <f t="shared" si="22"/>
        <v>0</v>
      </c>
      <c r="BI86" s="198">
        <f t="shared" si="22"/>
        <v>0</v>
      </c>
      <c r="BJ86" s="198">
        <f t="shared" si="22"/>
        <v>0</v>
      </c>
    </row>
    <row r="87" spans="1:62" s="199" customFormat="1" x14ac:dyDescent="0.25">
      <c r="A87" s="197" t="s">
        <v>219</v>
      </c>
      <c r="B87" s="198">
        <f>B86-B85</f>
        <v>0</v>
      </c>
      <c r="C87" s="198">
        <f t="shared" ref="C87:AA87" si="23">C86-C85</f>
        <v>309.55900010406668</v>
      </c>
      <c r="D87" s="198">
        <f t="shared" si="23"/>
        <v>309.55900010406668</v>
      </c>
      <c r="E87" s="198">
        <f t="shared" si="23"/>
        <v>309.55900010406668</v>
      </c>
      <c r="F87" s="198">
        <f t="shared" si="23"/>
        <v>309.55900010406668</v>
      </c>
      <c r="G87" s="200">
        <f t="shared" si="23"/>
        <v>309.55900010406668</v>
      </c>
      <c r="H87" s="198">
        <f t="shared" si="23"/>
        <v>309.55900010406668</v>
      </c>
      <c r="I87" s="198">
        <f t="shared" si="23"/>
        <v>309.55900010406668</v>
      </c>
      <c r="J87" s="198">
        <f t="shared" si="23"/>
        <v>309.55900010406668</v>
      </c>
      <c r="K87" s="198">
        <f t="shared" si="23"/>
        <v>309.55900010406668</v>
      </c>
      <c r="L87" s="200">
        <f t="shared" si="23"/>
        <v>309.55900010406668</v>
      </c>
      <c r="M87" s="198">
        <f t="shared" si="23"/>
        <v>0</v>
      </c>
      <c r="N87" s="198">
        <f t="shared" si="23"/>
        <v>0</v>
      </c>
      <c r="O87" s="198">
        <f t="shared" si="23"/>
        <v>0</v>
      </c>
      <c r="P87" s="198">
        <f t="shared" si="23"/>
        <v>0</v>
      </c>
      <c r="Q87" s="200">
        <f t="shared" si="23"/>
        <v>0</v>
      </c>
      <c r="R87" s="198">
        <f t="shared" si="23"/>
        <v>0</v>
      </c>
      <c r="S87" s="198">
        <f t="shared" si="23"/>
        <v>0</v>
      </c>
      <c r="T87" s="198">
        <f t="shared" si="23"/>
        <v>0</v>
      </c>
      <c r="U87" s="198">
        <f t="shared" si="23"/>
        <v>0</v>
      </c>
      <c r="V87" s="200">
        <f t="shared" si="23"/>
        <v>0</v>
      </c>
      <c r="W87" s="198">
        <f t="shared" si="23"/>
        <v>0</v>
      </c>
      <c r="X87" s="198">
        <f t="shared" si="23"/>
        <v>0</v>
      </c>
      <c r="Y87" s="198">
        <f t="shared" si="23"/>
        <v>0</v>
      </c>
      <c r="Z87" s="198">
        <f t="shared" si="23"/>
        <v>0</v>
      </c>
      <c r="AA87" s="200">
        <f t="shared" si="23"/>
        <v>0</v>
      </c>
      <c r="AB87" s="198"/>
      <c r="AC87" s="198"/>
      <c r="AD87" s="198"/>
      <c r="AE87" s="198"/>
      <c r="AF87" s="198"/>
      <c r="AG87" s="198"/>
      <c r="AH87" s="198"/>
      <c r="AI87" s="198"/>
      <c r="AJ87" s="198"/>
      <c r="AK87" s="198">
        <f t="shared" ref="AK87:BJ87" si="24">AK86-AK85</f>
        <v>0</v>
      </c>
      <c r="AL87" s="198">
        <f t="shared" si="24"/>
        <v>0</v>
      </c>
      <c r="AM87" s="198">
        <f t="shared" si="24"/>
        <v>0</v>
      </c>
      <c r="AN87" s="198">
        <f t="shared" si="24"/>
        <v>0</v>
      </c>
      <c r="AO87" s="198">
        <f t="shared" si="24"/>
        <v>0</v>
      </c>
      <c r="AP87" s="198">
        <f t="shared" si="24"/>
        <v>0</v>
      </c>
      <c r="AQ87" s="198">
        <f t="shared" si="24"/>
        <v>0</v>
      </c>
      <c r="AR87" s="198">
        <f t="shared" si="24"/>
        <v>0</v>
      </c>
      <c r="AS87" s="198">
        <f t="shared" si="24"/>
        <v>0</v>
      </c>
      <c r="AT87" s="198">
        <f t="shared" si="24"/>
        <v>0</v>
      </c>
      <c r="AU87" s="198">
        <f t="shared" si="24"/>
        <v>0</v>
      </c>
      <c r="AV87" s="198">
        <f t="shared" si="24"/>
        <v>0</v>
      </c>
      <c r="AW87" s="198">
        <f t="shared" si="24"/>
        <v>0</v>
      </c>
      <c r="AX87" s="198">
        <f t="shared" si="24"/>
        <v>0</v>
      </c>
      <c r="AY87" s="198">
        <f t="shared" si="24"/>
        <v>0</v>
      </c>
      <c r="AZ87" s="198">
        <f t="shared" si="24"/>
        <v>0</v>
      </c>
      <c r="BA87" s="198">
        <f t="shared" si="24"/>
        <v>0</v>
      </c>
      <c r="BB87" s="198">
        <f t="shared" si="24"/>
        <v>0</v>
      </c>
      <c r="BC87" s="198">
        <f t="shared" si="24"/>
        <v>0</v>
      </c>
      <c r="BD87" s="198">
        <f t="shared" si="24"/>
        <v>0</v>
      </c>
      <c r="BE87" s="198">
        <f t="shared" si="24"/>
        <v>0</v>
      </c>
      <c r="BF87" s="198">
        <f t="shared" si="24"/>
        <v>0</v>
      </c>
      <c r="BG87" s="198">
        <f t="shared" si="24"/>
        <v>0</v>
      </c>
      <c r="BH87" s="198">
        <f t="shared" si="24"/>
        <v>0</v>
      </c>
      <c r="BI87" s="198">
        <f t="shared" si="24"/>
        <v>0</v>
      </c>
      <c r="BJ87" s="198">
        <f t="shared" si="24"/>
        <v>0</v>
      </c>
    </row>
    <row r="88" spans="1:62" x14ac:dyDescent="0.25">
      <c r="B88" s="1"/>
      <c r="C88" s="184"/>
      <c r="D88" s="184"/>
      <c r="E88" s="184"/>
      <c r="F88" s="184"/>
      <c r="G88" s="187"/>
      <c r="H88" s="184"/>
      <c r="I88" s="184"/>
      <c r="J88" s="184"/>
      <c r="K88" s="184"/>
      <c r="L88" s="187"/>
      <c r="M88" s="184"/>
      <c r="N88" s="184"/>
      <c r="O88" s="184"/>
      <c r="P88" s="184"/>
      <c r="Q88" s="187"/>
      <c r="R88" s="184"/>
      <c r="S88" s="184"/>
      <c r="T88" s="184"/>
      <c r="U88" s="184"/>
      <c r="V88" s="187"/>
      <c r="W88" s="184"/>
      <c r="X88" s="184"/>
      <c r="Y88" s="184"/>
      <c r="Z88" s="184"/>
      <c r="AA88" s="187"/>
      <c r="AB88" s="184"/>
      <c r="AC88" s="184"/>
      <c r="AD88" s="184"/>
      <c r="AE88" s="184"/>
      <c r="AF88" s="184"/>
      <c r="AG88" s="184"/>
      <c r="AH88" s="184"/>
      <c r="AI88" s="184"/>
      <c r="AJ88" s="184"/>
      <c r="AK88" s="184"/>
      <c r="AL88" s="184"/>
      <c r="AM88" s="184"/>
      <c r="AN88" s="184"/>
      <c r="AO88" s="184"/>
      <c r="AP88" s="184"/>
      <c r="AQ88" s="184"/>
      <c r="AR88" s="184"/>
      <c r="AS88" s="184"/>
      <c r="AT88" s="184"/>
      <c r="AU88" s="184"/>
      <c r="AV88" s="184"/>
      <c r="AW88" s="184"/>
      <c r="AX88" s="184"/>
      <c r="AY88" s="184"/>
      <c r="AZ88" s="184"/>
      <c r="BA88" s="184"/>
      <c r="BB88" s="184"/>
      <c r="BC88" s="184"/>
      <c r="BD88" s="184"/>
      <c r="BE88" s="184"/>
      <c r="BF88" s="184"/>
      <c r="BG88" s="184"/>
      <c r="BH88" s="184"/>
      <c r="BI88" s="184"/>
      <c r="BJ88" s="184"/>
    </row>
    <row r="89" spans="1:62" s="236" customFormat="1" x14ac:dyDescent="0.25">
      <c r="A89" s="235"/>
      <c r="G89" s="235"/>
      <c r="L89" s="235"/>
      <c r="Q89" s="235"/>
      <c r="V89" s="235"/>
      <c r="AA89" s="235"/>
    </row>
    <row r="90" spans="1:62" s="236" customFormat="1" x14ac:dyDescent="0.25">
      <c r="A90" s="235"/>
      <c r="G90" s="235"/>
      <c r="L90" s="235"/>
      <c r="Q90" s="235"/>
      <c r="V90" s="235"/>
      <c r="AA90" s="235"/>
    </row>
    <row r="91" spans="1:62" s="236" customFormat="1" x14ac:dyDescent="0.25">
      <c r="A91" s="235"/>
      <c r="G91" s="235"/>
      <c r="L91" s="235"/>
      <c r="Q91" s="235"/>
      <c r="V91" s="235"/>
      <c r="AA91" s="235"/>
    </row>
    <row r="92" spans="1:62" s="236" customFormat="1" x14ac:dyDescent="0.25">
      <c r="A92" s="235"/>
      <c r="G92" s="235"/>
      <c r="L92" s="235"/>
      <c r="Q92" s="235"/>
      <c r="V92" s="235"/>
      <c r="AA92" s="235"/>
    </row>
    <row r="93" spans="1:62" s="226" customFormat="1" x14ac:dyDescent="0.25">
      <c r="A93" s="225" t="str">
        <f>IF('2.3.1.4fin'!A93=0,"",'2.3.1.4fin'!A93)</f>
        <v>Supporting Information:</v>
      </c>
      <c r="B93" s="225" t="str">
        <f>IF('2.3.1.4fin'!B93=0,"",'2.3.1.4fin'!B93)</f>
        <v/>
      </c>
      <c r="C93" s="225" t="str">
        <f>IF('2.3.1.4fin'!C93=0,"",'2.3.1.4fin'!C93)</f>
        <v/>
      </c>
      <c r="D93" s="225" t="str">
        <f>IF('2.3.1.4fin'!D93=0,"",'2.3.1.4fin'!D93)</f>
        <v/>
      </c>
      <c r="E93" s="225" t="str">
        <f>IF('2.3.1.4fin'!E93=0,"",'2.3.1.4fin'!E93)</f>
        <v/>
      </c>
      <c r="F93" s="225" t="str">
        <f>IF('2.3.1.4fin'!F93=0,"",'2.3.1.4fin'!F93)</f>
        <v/>
      </c>
      <c r="G93" s="225" t="str">
        <f>IF('2.3.1.4fin'!G93=0,"",'2.3.1.4fin'!G93)</f>
        <v/>
      </c>
      <c r="H93" s="225" t="str">
        <f>IF('2.3.1.4fin'!H93=0,"",'2.3.1.4fin'!H93)</f>
        <v/>
      </c>
      <c r="I93" s="225" t="str">
        <f>IF('2.3.1.4fin'!I93=0,"",'2.3.1.4fin'!I93)</f>
        <v/>
      </c>
      <c r="J93" s="225" t="str">
        <f>IF('2.3.1.4fin'!J93=0,"",'2.3.1.4fin'!J93)</f>
        <v/>
      </c>
      <c r="K93" s="225" t="str">
        <f>IF('2.3.1.4fin'!K93=0,"",'2.3.1.4fin'!K93)</f>
        <v/>
      </c>
      <c r="L93" s="225" t="str">
        <f>IF('2.3.1.4fin'!L93=0,"",'2.3.1.4fin'!L93)</f>
        <v/>
      </c>
      <c r="Q93" s="227"/>
      <c r="V93" s="227"/>
      <c r="AA93" s="227"/>
    </row>
    <row r="94" spans="1:62" s="226" customFormat="1" x14ac:dyDescent="0.25">
      <c r="A94" s="225" t="str">
        <f>IF('2.3.1.4fin'!A94=0,"",'2.3.1.4fin'!A94)</f>
        <v>Fuente: PRODEZSA EFA EX POST</v>
      </c>
      <c r="B94" s="225" t="str">
        <f>IF('2.3.1.4fin'!B94=0,"",'2.3.1.4fin'!B94)</f>
        <v/>
      </c>
      <c r="C94" s="225" t="str">
        <f>IF('2.3.1.4fin'!C94=0,"",'2.3.1.4fin'!C94)</f>
        <v/>
      </c>
      <c r="D94" s="225" t="str">
        <f>IF('2.3.1.4fin'!D94=0,"",'2.3.1.4fin'!D94)</f>
        <v/>
      </c>
      <c r="E94" s="225" t="str">
        <f>IF('2.3.1.4fin'!E94=0,"",'2.3.1.4fin'!E94)</f>
        <v/>
      </c>
      <c r="F94" s="225" t="str">
        <f>IF('2.3.1.4fin'!F94=0,"",'2.3.1.4fin'!F94)</f>
        <v/>
      </c>
      <c r="G94" s="225" t="str">
        <f>IF('2.3.1.4fin'!G94=0,"",'2.3.1.4fin'!G94)</f>
        <v/>
      </c>
      <c r="H94" s="225" t="str">
        <f>IF('2.3.1.4fin'!H94=0,"",'2.3.1.4fin'!H94)</f>
        <v/>
      </c>
      <c r="I94" s="225" t="str">
        <f>IF('2.3.1.4fin'!I94=0,"",'2.3.1.4fin'!I94)</f>
        <v/>
      </c>
      <c r="J94" s="225" t="str">
        <f>IF('2.3.1.4fin'!J94=0,"",'2.3.1.4fin'!J94)</f>
        <v/>
      </c>
      <c r="K94" s="225" t="str">
        <f>IF('2.3.1.4fin'!K94=0,"",'2.3.1.4fin'!K94)</f>
        <v/>
      </c>
      <c r="L94" s="225" t="str">
        <f>IF('2.3.1.4fin'!L94=0,"",'2.3.1.4fin'!L94)</f>
        <v/>
      </c>
      <c r="Q94" s="227"/>
      <c r="V94" s="227"/>
      <c r="AA94" s="227"/>
    </row>
    <row r="95" spans="1:62" s="226" customFormat="1" x14ac:dyDescent="0.25">
      <c r="A95" s="225" t="str">
        <f>IF('2.3.1.4fin'!A95=0,"",'2.3.1.4fin'!A95)</f>
        <v/>
      </c>
      <c r="B95" s="225" t="str">
        <f>IF('2.3.1.4fin'!B95=0,"",'2.3.1.4fin'!B95)</f>
        <v/>
      </c>
      <c r="C95" s="225" t="str">
        <f>IF('2.3.1.4fin'!C95=0,"",'2.3.1.4fin'!C95)</f>
        <v/>
      </c>
      <c r="D95" s="225" t="str">
        <f>IF('2.3.1.4fin'!D95=0,"",'2.3.1.4fin'!D95)</f>
        <v/>
      </c>
      <c r="E95" s="225" t="str">
        <f>IF('2.3.1.4fin'!E95=0,"",'2.3.1.4fin'!E95)</f>
        <v/>
      </c>
      <c r="F95" s="225" t="str">
        <f>IF('2.3.1.4fin'!F95=0,"",'2.3.1.4fin'!F95)</f>
        <v/>
      </c>
      <c r="G95" s="225" t="str">
        <f>IF('2.3.1.4fin'!G95=0,"",'2.3.1.4fin'!G95)</f>
        <v/>
      </c>
      <c r="H95" s="225" t="str">
        <f>IF('2.3.1.4fin'!H95=0,"",'2.3.1.4fin'!H95)</f>
        <v/>
      </c>
      <c r="I95" s="225" t="str">
        <f>IF('2.3.1.4fin'!I95=0,"",'2.3.1.4fin'!I95)</f>
        <v/>
      </c>
      <c r="J95" s="225" t="str">
        <f>IF('2.3.1.4fin'!J95=0,"",'2.3.1.4fin'!J95)</f>
        <v/>
      </c>
      <c r="K95" s="225" t="str">
        <f>IF('2.3.1.4fin'!K95=0,"",'2.3.1.4fin'!K95)</f>
        <v/>
      </c>
      <c r="L95" s="225" t="str">
        <f>IF('2.3.1.4fin'!L95=0,"",'2.3.1.4fin'!L95)</f>
        <v/>
      </c>
      <c r="Q95" s="227"/>
      <c r="V95" s="227"/>
      <c r="AA95" s="227"/>
    </row>
    <row r="96" spans="1:62" s="228" customFormat="1" x14ac:dyDescent="0.25">
      <c r="A96" s="225" t="str">
        <f>IF('2.3.1.4fin'!A96=0,"",'2.3.1.4fin'!A96)</f>
        <v/>
      </c>
      <c r="B96" s="225" t="str">
        <f>IF('2.3.1.4fin'!B96=0,"",'2.3.1.4fin'!B96)</f>
        <v/>
      </c>
      <c r="C96" s="225" t="str">
        <f>IF('2.3.1.4fin'!C96=0,"",'2.3.1.4fin'!C96)</f>
        <v/>
      </c>
      <c r="D96" s="225" t="str">
        <f>IF('2.3.1.4fin'!D96=0,"",'2.3.1.4fin'!D96)</f>
        <v/>
      </c>
      <c r="E96" s="225" t="str">
        <f>IF('2.3.1.4fin'!E96=0,"",'2.3.1.4fin'!E96)</f>
        <v/>
      </c>
      <c r="F96" s="225" t="str">
        <f>IF('2.3.1.4fin'!F96=0,"",'2.3.1.4fin'!F96)</f>
        <v/>
      </c>
      <c r="G96" s="225" t="str">
        <f>IF('2.3.1.4fin'!G96=0,"",'2.3.1.4fin'!G96)</f>
        <v/>
      </c>
      <c r="H96" s="225" t="str">
        <f>IF('2.3.1.4fin'!H96=0,"",'2.3.1.4fin'!H96)</f>
        <v/>
      </c>
      <c r="I96" s="225" t="str">
        <f>IF('2.3.1.4fin'!I96=0,"",'2.3.1.4fin'!I96)</f>
        <v/>
      </c>
      <c r="J96" s="225" t="str">
        <f>IF('2.3.1.4fin'!J96=0,"",'2.3.1.4fin'!J96)</f>
        <v/>
      </c>
      <c r="K96" s="225" t="str">
        <f>IF('2.3.1.4fin'!K96=0,"",'2.3.1.4fin'!K96)</f>
        <v/>
      </c>
      <c r="L96" s="225" t="str">
        <f>IF('2.3.1.4fin'!L96=0,"",'2.3.1.4fin'!L96)</f>
        <v/>
      </c>
      <c r="Q96" s="229"/>
      <c r="V96" s="229"/>
      <c r="AA96" s="229"/>
    </row>
    <row r="97" spans="1:27" s="226" customFormat="1" x14ac:dyDescent="0.25">
      <c r="A97" s="225" t="str">
        <f>IF('2.3.1.4fin'!A97=0,"",'2.3.1.4fin'!A97)</f>
        <v/>
      </c>
      <c r="B97" s="225" t="str">
        <f>IF('2.3.1.4fin'!B97=0,"",'2.3.1.4fin'!B97)</f>
        <v>Flujo de costos e ingresos para un proyecto "tipo" de palma Brahea Dulcis  - Producción integrada de sombrero tejido y planchado</v>
      </c>
      <c r="C97" s="225" t="str">
        <f>IF('2.3.1.4fin'!C97=0,"",'2.3.1.4fin'!C97)</f>
        <v/>
      </c>
      <c r="D97" s="225" t="str">
        <f>IF('2.3.1.4fin'!D97=0,"",'2.3.1.4fin'!D97)</f>
        <v/>
      </c>
      <c r="E97" s="225" t="str">
        <f>IF('2.3.1.4fin'!E97=0,"",'2.3.1.4fin'!E97)</f>
        <v/>
      </c>
      <c r="F97" s="225" t="str">
        <f>IF('2.3.1.4fin'!F97=0,"",'2.3.1.4fin'!F97)</f>
        <v/>
      </c>
      <c r="G97" s="225" t="str">
        <f>IF('2.3.1.4fin'!G97=0,"",'2.3.1.4fin'!G97)</f>
        <v/>
      </c>
      <c r="H97" s="225" t="str">
        <f>IF('2.3.1.4fin'!H97=0,"",'2.3.1.4fin'!H97)</f>
        <v/>
      </c>
      <c r="I97" s="225" t="str">
        <f>IF('2.3.1.4fin'!I97=0,"",'2.3.1.4fin'!I97)</f>
        <v/>
      </c>
      <c r="J97" s="225" t="str">
        <f>IF('2.3.1.4fin'!J97=0,"",'2.3.1.4fin'!J97)</f>
        <v/>
      </c>
      <c r="K97" s="225" t="str">
        <f>IF('2.3.1.4fin'!K97=0,"",'2.3.1.4fin'!K97)</f>
        <v/>
      </c>
      <c r="L97" s="225" t="str">
        <f>IF('2.3.1.4fin'!L97=0,"",'2.3.1.4fin'!L97)</f>
        <v/>
      </c>
      <c r="Q97" s="227"/>
      <c r="V97" s="227"/>
      <c r="AA97" s="227"/>
    </row>
    <row r="98" spans="1:27" s="226" customFormat="1" x14ac:dyDescent="0.25">
      <c r="A98" s="225" t="str">
        <f>IF('2.3.1.4fin'!A98=0,"",'2.3.1.4fin'!A98)</f>
        <v/>
      </c>
      <c r="B98" s="225" t="str">
        <f>IF('2.3.1.4fin'!B98=0,"",'2.3.1.4fin'!B98)</f>
        <v>Estos flujos deben completarse con la depreciación.  Cifras a precios de enero 2022</v>
      </c>
      <c r="C98" s="225" t="str">
        <f>IF('2.3.1.4fin'!C98=0,"",'2.3.1.4fin'!C98)</f>
        <v/>
      </c>
      <c r="D98" s="225" t="str">
        <f>IF('2.3.1.4fin'!D98=0,"",'2.3.1.4fin'!D98)</f>
        <v/>
      </c>
      <c r="E98" s="225" t="str">
        <f>IF('2.3.1.4fin'!E98=0,"",'2.3.1.4fin'!E98)</f>
        <v/>
      </c>
      <c r="F98" s="225" t="str">
        <f>IF('2.3.1.4fin'!F98=0,"",'2.3.1.4fin'!F98)</f>
        <v/>
      </c>
      <c r="G98" s="225" t="str">
        <f>IF('2.3.1.4fin'!G98=0,"",'2.3.1.4fin'!G98)</f>
        <v/>
      </c>
      <c r="H98" s="225" t="str">
        <f>IF('2.3.1.4fin'!H98=0,"",'2.3.1.4fin'!H98)</f>
        <v/>
      </c>
      <c r="I98" s="225" t="str">
        <f>IF('2.3.1.4fin'!I98=0,"",'2.3.1.4fin'!I98)</f>
        <v/>
      </c>
      <c r="J98" s="225" t="str">
        <f>IF('2.3.1.4fin'!J98=0,"",'2.3.1.4fin'!J98)</f>
        <v/>
      </c>
      <c r="K98" s="225" t="str">
        <f>IF('2.3.1.4fin'!K98=0,"",'2.3.1.4fin'!K98)</f>
        <v/>
      </c>
      <c r="L98" s="225" t="str">
        <f>IF('2.3.1.4fin'!L98=0,"",'2.3.1.4fin'!L98)</f>
        <v/>
      </c>
      <c r="Q98" s="227"/>
      <c r="V98" s="227"/>
      <c r="AA98" s="227"/>
    </row>
    <row r="99" spans="1:27" s="226" customFormat="1" x14ac:dyDescent="0.25">
      <c r="A99" s="225" t="str">
        <f>IF('2.3.1.4fin'!A99=0,"",'2.3.1.4fin'!A99)</f>
        <v/>
      </c>
      <c r="B99" s="225" t="str">
        <f>IF('2.3.1.4fin'!B99=0,"",'2.3.1.4fin'!B99)</f>
        <v/>
      </c>
      <c r="C99" s="225" t="str">
        <f>IF('2.3.1.4fin'!C99=0,"",'2.3.1.4fin'!C99)</f>
        <v/>
      </c>
      <c r="D99" s="225" t="str">
        <f>IF('2.3.1.4fin'!D99=0,"",'2.3.1.4fin'!D99)</f>
        <v/>
      </c>
      <c r="E99" s="225" t="str">
        <f>IF('2.3.1.4fin'!E99=0,"",'2.3.1.4fin'!E99)</f>
        <v/>
      </c>
      <c r="F99" s="225" t="str">
        <f>IF('2.3.1.4fin'!F99=0,"",'2.3.1.4fin'!F99)</f>
        <v/>
      </c>
      <c r="G99" s="225" t="str">
        <f>IF('2.3.1.4fin'!G99=0,"",'2.3.1.4fin'!G99)</f>
        <v/>
      </c>
      <c r="H99" s="225" t="str">
        <f>IF('2.3.1.4fin'!H99=0,"",'2.3.1.4fin'!H99)</f>
        <v/>
      </c>
      <c r="I99" s="225" t="str">
        <f>IF('2.3.1.4fin'!I99=0,"",'2.3.1.4fin'!I99)</f>
        <v/>
      </c>
      <c r="J99" s="225" t="str">
        <f>IF('2.3.1.4fin'!J99=0,"",'2.3.1.4fin'!J99)</f>
        <v/>
      </c>
      <c r="K99" s="225" t="str">
        <f>IF('2.3.1.4fin'!K99=0,"",'2.3.1.4fin'!K99)</f>
        <v/>
      </c>
      <c r="L99" s="225" t="str">
        <f>IF('2.3.1.4fin'!L99=0,"",'2.3.1.4fin'!L99)</f>
        <v/>
      </c>
      <c r="Q99" s="227"/>
      <c r="V99" s="227"/>
      <c r="AA99" s="227"/>
    </row>
    <row r="100" spans="1:27" s="226" customFormat="1" x14ac:dyDescent="0.25">
      <c r="A100" s="225" t="str">
        <f>IF('2.3.1.4fin'!A100=0,"",'2.3.1.4fin'!A100)</f>
        <v/>
      </c>
      <c r="B100" s="225" t="str">
        <f>IF('2.3.1.4fin'!B100=0,"",'2.3.1.4fin'!B100)</f>
        <v/>
      </c>
      <c r="C100" s="225">
        <f>IF('2.3.1.4fin'!C100=0,"",'2.3.1.4fin'!C100)</f>
        <v>1</v>
      </c>
      <c r="D100" s="225">
        <f>IF('2.3.1.4fin'!D100=0,"",'2.3.1.4fin'!D100)</f>
        <v>2</v>
      </c>
      <c r="E100" s="225">
        <f>IF('2.3.1.4fin'!E100=0,"",'2.3.1.4fin'!E100)</f>
        <v>3</v>
      </c>
      <c r="F100" s="225">
        <f>IF('2.3.1.4fin'!F100=0,"",'2.3.1.4fin'!F100)</f>
        <v>4</v>
      </c>
      <c r="G100" s="225">
        <f>IF('2.3.1.4fin'!G100=0,"",'2.3.1.4fin'!G100)</f>
        <v>5</v>
      </c>
      <c r="H100" s="225">
        <f>IF('2.3.1.4fin'!H100=0,"",'2.3.1.4fin'!H100)</f>
        <v>6</v>
      </c>
      <c r="I100" s="225">
        <f>IF('2.3.1.4fin'!I100=0,"",'2.3.1.4fin'!I100)</f>
        <v>7</v>
      </c>
      <c r="J100" s="225">
        <f>IF('2.3.1.4fin'!J100=0,"",'2.3.1.4fin'!J100)</f>
        <v>8</v>
      </c>
      <c r="K100" s="225">
        <f>IF('2.3.1.4fin'!K100=0,"",'2.3.1.4fin'!K100)</f>
        <v>9</v>
      </c>
      <c r="L100" s="225">
        <f>IF('2.3.1.4fin'!L100=0,"",'2.3.1.4fin'!L100)</f>
        <v>10</v>
      </c>
      <c r="Q100" s="227"/>
      <c r="V100" s="227"/>
      <c r="AA100" s="227"/>
    </row>
    <row r="101" spans="1:27" s="226" customFormat="1" x14ac:dyDescent="0.25">
      <c r="A101" s="225" t="str">
        <f>IF('2.3.1.4fin'!A101=0,"",'2.3.1.4fin'!A101)</f>
        <v/>
      </c>
      <c r="B101" s="225" t="str">
        <f>IF('2.3.1.4fin'!B101=0,"",'2.3.1.4fin'!B101)</f>
        <v/>
      </c>
      <c r="C101" s="225">
        <f>IF('2.3.1.4fin'!C101=0,"",'2.3.1.4fin'!C101)</f>
        <v>2022</v>
      </c>
      <c r="D101" s="225">
        <f>IF('2.3.1.4fin'!D101=0,"",'2.3.1.4fin'!D101)</f>
        <v>2023</v>
      </c>
      <c r="E101" s="225">
        <f>IF('2.3.1.4fin'!E101=0,"",'2.3.1.4fin'!E101)</f>
        <v>2024</v>
      </c>
      <c r="F101" s="225">
        <f>IF('2.3.1.4fin'!F101=0,"",'2.3.1.4fin'!F101)</f>
        <v>2025</v>
      </c>
      <c r="G101" s="225">
        <f>IF('2.3.1.4fin'!G101=0,"",'2.3.1.4fin'!G101)</f>
        <v>2026</v>
      </c>
      <c r="H101" s="225">
        <f>IF('2.3.1.4fin'!H101=0,"",'2.3.1.4fin'!H101)</f>
        <v>2027</v>
      </c>
      <c r="I101" s="225">
        <f>IF('2.3.1.4fin'!I101=0,"",'2.3.1.4fin'!I101)</f>
        <v>2028</v>
      </c>
      <c r="J101" s="225">
        <f>IF('2.3.1.4fin'!J101=0,"",'2.3.1.4fin'!J101)</f>
        <v>2029</v>
      </c>
      <c r="K101" s="225">
        <f>IF('2.3.1.4fin'!K101=0,"",'2.3.1.4fin'!K101)</f>
        <v>2030</v>
      </c>
      <c r="L101" s="225">
        <f>IF('2.3.1.4fin'!L101=0,"",'2.3.1.4fin'!L101)</f>
        <v>2031</v>
      </c>
      <c r="Q101" s="227"/>
      <c r="V101" s="227"/>
      <c r="AA101" s="227"/>
    </row>
    <row r="102" spans="1:27" s="226" customFormat="1" x14ac:dyDescent="0.25">
      <c r="A102" s="225" t="str">
        <f>IF('2.3.1.4fin'!A102=0,"",'2.3.1.4fin'!A102)</f>
        <v>Preinversión</v>
      </c>
      <c r="B102" s="225" t="str">
        <f>IF('2.3.1.4fin'!B102=0,"",'2.3.1.4fin'!B102)</f>
        <v/>
      </c>
      <c r="C102" s="225" t="str">
        <f>IF('2.3.1.4fin'!C102=0,"",'2.3.1.4fin'!C102)</f>
        <v/>
      </c>
      <c r="D102" s="225" t="str">
        <f>IF('2.3.1.4fin'!D102=0,"",'2.3.1.4fin'!D102)</f>
        <v/>
      </c>
      <c r="E102" s="225" t="str">
        <f>IF('2.3.1.4fin'!E102=0,"",'2.3.1.4fin'!E102)</f>
        <v/>
      </c>
      <c r="F102" s="225" t="str">
        <f>IF('2.3.1.4fin'!F102=0,"",'2.3.1.4fin'!F102)</f>
        <v/>
      </c>
      <c r="G102" s="225" t="str">
        <f>IF('2.3.1.4fin'!G102=0,"",'2.3.1.4fin'!G102)</f>
        <v/>
      </c>
      <c r="H102" s="225" t="str">
        <f>IF('2.3.1.4fin'!H102=0,"",'2.3.1.4fin'!H102)</f>
        <v/>
      </c>
      <c r="I102" s="225" t="str">
        <f>IF('2.3.1.4fin'!I102=0,"",'2.3.1.4fin'!I102)</f>
        <v/>
      </c>
      <c r="J102" s="225" t="str">
        <f>IF('2.3.1.4fin'!J102=0,"",'2.3.1.4fin'!J102)</f>
        <v/>
      </c>
      <c r="K102" s="225" t="str">
        <f>IF('2.3.1.4fin'!K102=0,"",'2.3.1.4fin'!K102)</f>
        <v/>
      </c>
      <c r="L102" s="225" t="str">
        <f>IF('2.3.1.4fin'!L102=0,"",'2.3.1.4fin'!L102)</f>
        <v/>
      </c>
      <c r="Q102" s="227"/>
      <c r="V102" s="227"/>
      <c r="AA102" s="227"/>
    </row>
    <row r="103" spans="1:27" s="226" customFormat="1" x14ac:dyDescent="0.25">
      <c r="A103" s="225" t="str">
        <f>IF('2.3.1.4fin'!A103=0,"",'2.3.1.4fin'!A103)</f>
        <v>Constitución de empresa</v>
      </c>
      <c r="B103" s="225">
        <f>IF('2.3.1.4fin'!B103=0,"",'2.3.1.4fin'!B103)</f>
        <v>11937.603685767761</v>
      </c>
      <c r="C103" s="225" t="str">
        <f>IF('2.3.1.4fin'!C103=0,"",'2.3.1.4fin'!C103)</f>
        <v/>
      </c>
      <c r="D103" s="225" t="str">
        <f>IF('2.3.1.4fin'!D103=0,"",'2.3.1.4fin'!D103)</f>
        <v/>
      </c>
      <c r="E103" s="225" t="str">
        <f>IF('2.3.1.4fin'!E103=0,"",'2.3.1.4fin'!E103)</f>
        <v/>
      </c>
      <c r="F103" s="225" t="str">
        <f>IF('2.3.1.4fin'!F103=0,"",'2.3.1.4fin'!F103)</f>
        <v/>
      </c>
      <c r="G103" s="225" t="str">
        <f>IF('2.3.1.4fin'!G103=0,"",'2.3.1.4fin'!G103)</f>
        <v/>
      </c>
      <c r="H103" s="225" t="str">
        <f>IF('2.3.1.4fin'!H103=0,"",'2.3.1.4fin'!H103)</f>
        <v/>
      </c>
      <c r="I103" s="225" t="str">
        <f>IF('2.3.1.4fin'!I103=0,"",'2.3.1.4fin'!I103)</f>
        <v/>
      </c>
      <c r="J103" s="225" t="str">
        <f>IF('2.3.1.4fin'!J103=0,"",'2.3.1.4fin'!J103)</f>
        <v/>
      </c>
      <c r="K103" s="225" t="str">
        <f>IF('2.3.1.4fin'!K103=0,"",'2.3.1.4fin'!K103)</f>
        <v/>
      </c>
      <c r="L103" s="225" t="str">
        <f>IF('2.3.1.4fin'!L103=0,"",'2.3.1.4fin'!L103)</f>
        <v/>
      </c>
      <c r="Q103" s="227"/>
      <c r="V103" s="227"/>
      <c r="AA103" s="227"/>
    </row>
    <row r="104" spans="1:27" s="226" customFormat="1" x14ac:dyDescent="0.25">
      <c r="A104" s="225" t="str">
        <f>IF('2.3.1.4fin'!A104=0,"",'2.3.1.4fin'!A104)</f>
        <v/>
      </c>
      <c r="B104" s="225" t="str">
        <f>IF('2.3.1.4fin'!B104=0,"",'2.3.1.4fin'!B104)</f>
        <v/>
      </c>
      <c r="C104" s="225" t="str">
        <f>IF('2.3.1.4fin'!C104=0,"",'2.3.1.4fin'!C104)</f>
        <v/>
      </c>
      <c r="D104" s="225" t="str">
        <f>IF('2.3.1.4fin'!D104=0,"",'2.3.1.4fin'!D104)</f>
        <v/>
      </c>
      <c r="E104" s="225" t="str">
        <f>IF('2.3.1.4fin'!E104=0,"",'2.3.1.4fin'!E104)</f>
        <v/>
      </c>
      <c r="F104" s="225" t="str">
        <f>IF('2.3.1.4fin'!F104=0,"",'2.3.1.4fin'!F104)</f>
        <v/>
      </c>
      <c r="G104" s="225" t="str">
        <f>IF('2.3.1.4fin'!G104=0,"",'2.3.1.4fin'!G104)</f>
        <v/>
      </c>
      <c r="H104" s="225" t="str">
        <f>IF('2.3.1.4fin'!H104=0,"",'2.3.1.4fin'!H104)</f>
        <v/>
      </c>
      <c r="I104" s="225" t="str">
        <f>IF('2.3.1.4fin'!I104=0,"",'2.3.1.4fin'!I104)</f>
        <v/>
      </c>
      <c r="J104" s="225" t="str">
        <f>IF('2.3.1.4fin'!J104=0,"",'2.3.1.4fin'!J104)</f>
        <v/>
      </c>
      <c r="K104" s="225" t="str">
        <f>IF('2.3.1.4fin'!K104=0,"",'2.3.1.4fin'!K104)</f>
        <v/>
      </c>
      <c r="L104" s="225" t="str">
        <f>IF('2.3.1.4fin'!L104=0,"",'2.3.1.4fin'!L104)</f>
        <v/>
      </c>
      <c r="Q104" s="227"/>
      <c r="V104" s="227"/>
      <c r="AA104" s="227"/>
    </row>
    <row r="105" spans="1:27" s="226" customFormat="1" x14ac:dyDescent="0.25">
      <c r="A105" s="225" t="str">
        <f>IF('2.3.1.4fin'!A105=0,"",'2.3.1.4fin'!A105)</f>
        <v>Costos de establecimiento</v>
      </c>
      <c r="B105" s="225" t="str">
        <f>IF('2.3.1.4fin'!B105=0,"",'2.3.1.4fin'!B105)</f>
        <v/>
      </c>
      <c r="C105" s="225" t="str">
        <f>IF('2.3.1.4fin'!C105=0,"",'2.3.1.4fin'!C105)</f>
        <v/>
      </c>
      <c r="D105" s="225" t="str">
        <f>IF('2.3.1.4fin'!D105=0,"",'2.3.1.4fin'!D105)</f>
        <v/>
      </c>
      <c r="E105" s="225" t="str">
        <f>IF('2.3.1.4fin'!E105=0,"",'2.3.1.4fin'!E105)</f>
        <v/>
      </c>
      <c r="F105" s="225" t="str">
        <f>IF('2.3.1.4fin'!F105=0,"",'2.3.1.4fin'!F105)</f>
        <v/>
      </c>
      <c r="G105" s="225" t="str">
        <f>IF('2.3.1.4fin'!G105=0,"",'2.3.1.4fin'!G105)</f>
        <v/>
      </c>
      <c r="H105" s="225" t="str">
        <f>IF('2.3.1.4fin'!H105=0,"",'2.3.1.4fin'!H105)</f>
        <v/>
      </c>
      <c r="I105" s="225" t="str">
        <f>IF('2.3.1.4fin'!I105=0,"",'2.3.1.4fin'!I105)</f>
        <v/>
      </c>
      <c r="J105" s="225" t="str">
        <f>IF('2.3.1.4fin'!J105=0,"",'2.3.1.4fin'!J105)</f>
        <v/>
      </c>
      <c r="K105" s="225" t="str">
        <f>IF('2.3.1.4fin'!K105=0,"",'2.3.1.4fin'!K105)</f>
        <v/>
      </c>
      <c r="L105" s="225" t="str">
        <f>IF('2.3.1.4fin'!L105=0,"",'2.3.1.4fin'!L105)</f>
        <v/>
      </c>
      <c r="Q105" s="227"/>
      <c r="V105" s="227"/>
      <c r="AA105" s="227"/>
    </row>
    <row r="106" spans="1:27" s="226" customFormat="1" x14ac:dyDescent="0.25">
      <c r="A106" s="225" t="str">
        <f>IF('2.3.1.4fin'!A106=0,"",'2.3.1.4fin'!A106)</f>
        <v/>
      </c>
      <c r="B106" s="225" t="str">
        <f>IF('2.3.1.4fin'!B106=0,"",'2.3.1.4fin'!B106)</f>
        <v/>
      </c>
      <c r="C106" s="225" t="str">
        <f>IF('2.3.1.4fin'!C106=0,"",'2.3.1.4fin'!C106)</f>
        <v/>
      </c>
      <c r="D106" s="225" t="str">
        <f>IF('2.3.1.4fin'!D106=0,"",'2.3.1.4fin'!D106)</f>
        <v/>
      </c>
      <c r="E106" s="225" t="str">
        <f>IF('2.3.1.4fin'!E106=0,"",'2.3.1.4fin'!E106)</f>
        <v/>
      </c>
      <c r="F106" s="225" t="str">
        <f>IF('2.3.1.4fin'!F106=0,"",'2.3.1.4fin'!F106)</f>
        <v/>
      </c>
      <c r="G106" s="225" t="str">
        <f>IF('2.3.1.4fin'!G106=0,"",'2.3.1.4fin'!G106)</f>
        <v/>
      </c>
      <c r="H106" s="225" t="str">
        <f>IF('2.3.1.4fin'!H106=0,"",'2.3.1.4fin'!H106)</f>
        <v/>
      </c>
      <c r="I106" s="225" t="str">
        <f>IF('2.3.1.4fin'!I106=0,"",'2.3.1.4fin'!I106)</f>
        <v/>
      </c>
      <c r="J106" s="225" t="str">
        <f>IF('2.3.1.4fin'!J106=0,"",'2.3.1.4fin'!J106)</f>
        <v/>
      </c>
      <c r="K106" s="225" t="str">
        <f>IF('2.3.1.4fin'!K106=0,"",'2.3.1.4fin'!K106)</f>
        <v/>
      </c>
      <c r="L106" s="225" t="str">
        <f>IF('2.3.1.4fin'!L106=0,"",'2.3.1.4fin'!L106)</f>
        <v/>
      </c>
      <c r="Q106" s="227"/>
      <c r="V106" s="227"/>
      <c r="AA106" s="227"/>
    </row>
    <row r="107" spans="1:27" s="226" customFormat="1" x14ac:dyDescent="0.25">
      <c r="A107" s="225" t="str">
        <f>IF('2.3.1.4fin'!A107=0,"",'2.3.1.4fin'!A107)</f>
        <v>Rehabilitació de taller</v>
      </c>
      <c r="B107" s="225">
        <f>IF('2.3.1.4fin'!B107=0,"",'2.3.1.4fin'!B107)</f>
        <v>722133.35294252157</v>
      </c>
      <c r="C107" s="225" t="str">
        <f>IF('2.3.1.4fin'!C107=0,"",'2.3.1.4fin'!C107)</f>
        <v/>
      </c>
      <c r="D107" s="225" t="str">
        <f>IF('2.3.1.4fin'!D107=0,"",'2.3.1.4fin'!D107)</f>
        <v/>
      </c>
      <c r="E107" s="225" t="str">
        <f>IF('2.3.1.4fin'!E107=0,"",'2.3.1.4fin'!E107)</f>
        <v/>
      </c>
      <c r="F107" s="225" t="str">
        <f>IF('2.3.1.4fin'!F107=0,"",'2.3.1.4fin'!F107)</f>
        <v/>
      </c>
      <c r="G107" s="225" t="str">
        <f>IF('2.3.1.4fin'!G107=0,"",'2.3.1.4fin'!G107)</f>
        <v/>
      </c>
      <c r="H107" s="225" t="str">
        <f>IF('2.3.1.4fin'!H107=0,"",'2.3.1.4fin'!H107)</f>
        <v/>
      </c>
      <c r="I107" s="225" t="str">
        <f>IF('2.3.1.4fin'!I107=0,"",'2.3.1.4fin'!I107)</f>
        <v/>
      </c>
      <c r="J107" s="225" t="str">
        <f>IF('2.3.1.4fin'!J107=0,"",'2.3.1.4fin'!J107)</f>
        <v/>
      </c>
      <c r="K107" s="225" t="str">
        <f>IF('2.3.1.4fin'!K107=0,"",'2.3.1.4fin'!K107)</f>
        <v/>
      </c>
      <c r="L107" s="225" t="str">
        <f>IF('2.3.1.4fin'!L107=0,"",'2.3.1.4fin'!L107)</f>
        <v/>
      </c>
      <c r="Q107" s="227"/>
      <c r="V107" s="227"/>
      <c r="AA107" s="227"/>
    </row>
    <row r="108" spans="1:27" s="226" customFormat="1" x14ac:dyDescent="0.25">
      <c r="A108" s="225" t="str">
        <f>IF('2.3.1.4fin'!A108=0,"",'2.3.1.4fin'!A108)</f>
        <v>Maquinaria y equipo para taller</v>
      </c>
      <c r="B108" s="225">
        <f>IF('2.3.1.4fin'!B108=0,"",'2.3.1.4fin'!B108)</f>
        <v>429816.36439637904</v>
      </c>
      <c r="C108" s="225" t="str">
        <f>IF('2.3.1.4fin'!C108=0,"",'2.3.1.4fin'!C108)</f>
        <v/>
      </c>
      <c r="D108" s="225" t="str">
        <f>IF('2.3.1.4fin'!D108=0,"",'2.3.1.4fin'!D108)</f>
        <v/>
      </c>
      <c r="E108" s="225" t="str">
        <f>IF('2.3.1.4fin'!E108=0,"",'2.3.1.4fin'!E108)</f>
        <v/>
      </c>
      <c r="F108" s="225" t="str">
        <f>IF('2.3.1.4fin'!F108=0,"",'2.3.1.4fin'!F108)</f>
        <v/>
      </c>
      <c r="G108" s="225" t="str">
        <f>IF('2.3.1.4fin'!G108=0,"",'2.3.1.4fin'!G108)</f>
        <v/>
      </c>
      <c r="H108" s="225" t="str">
        <f>IF('2.3.1.4fin'!H108=0,"",'2.3.1.4fin'!H108)</f>
        <v/>
      </c>
      <c r="I108" s="225" t="str">
        <f>IF('2.3.1.4fin'!I108=0,"",'2.3.1.4fin'!I108)</f>
        <v/>
      </c>
      <c r="J108" s="225" t="str">
        <f>IF('2.3.1.4fin'!J108=0,"",'2.3.1.4fin'!J108)</f>
        <v/>
      </c>
      <c r="K108" s="225" t="str">
        <f>IF('2.3.1.4fin'!K108=0,"",'2.3.1.4fin'!K108)</f>
        <v/>
      </c>
      <c r="L108" s="225" t="str">
        <f>IF('2.3.1.4fin'!L108=0,"",'2.3.1.4fin'!L108)</f>
        <v/>
      </c>
      <c r="Q108" s="227"/>
      <c r="V108" s="227"/>
      <c r="AA108" s="227"/>
    </row>
    <row r="109" spans="1:27" s="226" customFormat="1" x14ac:dyDescent="0.25">
      <c r="A109" s="225" t="str">
        <f>IF('2.3.1.4fin'!A109=0,"",'2.3.1.4fin'!A109)</f>
        <v>Asesoría especializada y acompañamiento</v>
      </c>
      <c r="B109" s="225">
        <f>IF('2.3.1.4fin'!B109=0,"",'2.3.1.4fin'!B109)</f>
        <v>171724.75778057601</v>
      </c>
      <c r="C109" s="225" t="str">
        <f>IF('2.3.1.4fin'!C109=0,"",'2.3.1.4fin'!C109)</f>
        <v/>
      </c>
      <c r="D109" s="225" t="str">
        <f>IF('2.3.1.4fin'!D109=0,"",'2.3.1.4fin'!D109)</f>
        <v/>
      </c>
      <c r="E109" s="225" t="str">
        <f>IF('2.3.1.4fin'!E109=0,"",'2.3.1.4fin'!E109)</f>
        <v/>
      </c>
      <c r="F109" s="225" t="str">
        <f>IF('2.3.1.4fin'!F109=0,"",'2.3.1.4fin'!F109)</f>
        <v/>
      </c>
      <c r="G109" s="225" t="str">
        <f>IF('2.3.1.4fin'!G109=0,"",'2.3.1.4fin'!G109)</f>
        <v/>
      </c>
      <c r="H109" s="225" t="str">
        <f>IF('2.3.1.4fin'!H109=0,"",'2.3.1.4fin'!H109)</f>
        <v/>
      </c>
      <c r="I109" s="225" t="str">
        <f>IF('2.3.1.4fin'!I109=0,"",'2.3.1.4fin'!I109)</f>
        <v/>
      </c>
      <c r="J109" s="225" t="str">
        <f>IF('2.3.1.4fin'!J109=0,"",'2.3.1.4fin'!J109)</f>
        <v/>
      </c>
      <c r="K109" s="225" t="str">
        <f>IF('2.3.1.4fin'!K109=0,"",'2.3.1.4fin'!K109)</f>
        <v/>
      </c>
      <c r="L109" s="225" t="str">
        <f>IF('2.3.1.4fin'!L109=0,"",'2.3.1.4fin'!L109)</f>
        <v/>
      </c>
      <c r="Q109" s="227"/>
      <c r="V109" s="227"/>
      <c r="AA109" s="227"/>
    </row>
    <row r="110" spans="1:27" s="226" customFormat="1" x14ac:dyDescent="0.25">
      <c r="A110" s="225" t="str">
        <f>IF('2.3.1.4fin'!A110=0,"",'2.3.1.4fin'!A110)</f>
        <v/>
      </c>
      <c r="B110" s="225" t="str">
        <f>IF('2.3.1.4fin'!B110=0,"",'2.3.1.4fin'!B110)</f>
        <v/>
      </c>
      <c r="C110" s="225" t="str">
        <f>IF('2.3.1.4fin'!C110=0,"",'2.3.1.4fin'!C110)</f>
        <v/>
      </c>
      <c r="D110" s="225" t="str">
        <f>IF('2.3.1.4fin'!D110=0,"",'2.3.1.4fin'!D110)</f>
        <v/>
      </c>
      <c r="E110" s="225" t="str">
        <f>IF('2.3.1.4fin'!E110=0,"",'2.3.1.4fin'!E110)</f>
        <v/>
      </c>
      <c r="F110" s="225" t="str">
        <f>IF('2.3.1.4fin'!F110=0,"",'2.3.1.4fin'!F110)</f>
        <v/>
      </c>
      <c r="G110" s="225" t="str">
        <f>IF('2.3.1.4fin'!G110=0,"",'2.3.1.4fin'!G110)</f>
        <v/>
      </c>
      <c r="H110" s="225" t="str">
        <f>IF('2.3.1.4fin'!H110=0,"",'2.3.1.4fin'!H110)</f>
        <v/>
      </c>
      <c r="I110" s="225" t="str">
        <f>IF('2.3.1.4fin'!I110=0,"",'2.3.1.4fin'!I110)</f>
        <v/>
      </c>
      <c r="J110" s="225" t="str">
        <f>IF('2.3.1.4fin'!J110=0,"",'2.3.1.4fin'!J110)</f>
        <v/>
      </c>
      <c r="K110" s="225" t="str">
        <f>IF('2.3.1.4fin'!K110=0,"",'2.3.1.4fin'!K110)</f>
        <v/>
      </c>
      <c r="L110" s="225" t="str">
        <f>IF('2.3.1.4fin'!L110=0,"",'2.3.1.4fin'!L110)</f>
        <v/>
      </c>
      <c r="Q110" s="227"/>
      <c r="V110" s="227"/>
      <c r="AA110" s="227"/>
    </row>
    <row r="111" spans="1:27" s="226" customFormat="1" x14ac:dyDescent="0.25">
      <c r="A111" s="225" t="str">
        <f>IF('2.3.1.4fin'!A111=0,"",'2.3.1.4fin'!A111)</f>
        <v>Datos con el proyecto</v>
      </c>
      <c r="B111" s="225" t="str">
        <f>IF('2.3.1.4fin'!B111=0,"",'2.3.1.4fin'!B111)</f>
        <v/>
      </c>
      <c r="C111" s="225" t="str">
        <f>IF('2.3.1.4fin'!C111=0,"",'2.3.1.4fin'!C111)</f>
        <v/>
      </c>
      <c r="D111" s="225" t="str">
        <f>IF('2.3.1.4fin'!D111=0,"",'2.3.1.4fin'!D111)</f>
        <v/>
      </c>
      <c r="E111" s="225" t="str">
        <f>IF('2.3.1.4fin'!E111=0,"",'2.3.1.4fin'!E111)</f>
        <v/>
      </c>
      <c r="F111" s="225" t="str">
        <f>IF('2.3.1.4fin'!F111=0,"",'2.3.1.4fin'!F111)</f>
        <v/>
      </c>
      <c r="G111" s="225" t="str">
        <f>IF('2.3.1.4fin'!G111=0,"",'2.3.1.4fin'!G111)</f>
        <v/>
      </c>
      <c r="H111" s="225" t="str">
        <f>IF('2.3.1.4fin'!H111=0,"",'2.3.1.4fin'!H111)</f>
        <v/>
      </c>
      <c r="I111" s="225" t="str">
        <f>IF('2.3.1.4fin'!I111=0,"",'2.3.1.4fin'!I111)</f>
        <v/>
      </c>
      <c r="J111" s="225" t="str">
        <f>IF('2.3.1.4fin'!J111=0,"",'2.3.1.4fin'!J111)</f>
        <v/>
      </c>
      <c r="K111" s="225" t="str">
        <f>IF('2.3.1.4fin'!K111=0,"",'2.3.1.4fin'!K111)</f>
        <v/>
      </c>
      <c r="L111" s="225" t="str">
        <f>IF('2.3.1.4fin'!L111=0,"",'2.3.1.4fin'!L111)</f>
        <v/>
      </c>
      <c r="Q111" s="227"/>
      <c r="V111" s="227"/>
      <c r="AA111" s="227"/>
    </row>
    <row r="112" spans="1:27" s="226" customFormat="1" x14ac:dyDescent="0.25">
      <c r="A112" s="225" t="str">
        <f>IF('2.3.1.4fin'!A112=0,"",'2.3.1.4fin'!A112)</f>
        <v>Costos de operación</v>
      </c>
      <c r="B112" s="225" t="str">
        <f>IF('2.3.1.4fin'!B112=0,"",'2.3.1.4fin'!B112)</f>
        <v/>
      </c>
      <c r="C112" s="225" t="str">
        <f>IF('2.3.1.4fin'!C112=0,"",'2.3.1.4fin'!C112)</f>
        <v/>
      </c>
      <c r="D112" s="225" t="str">
        <f>IF('2.3.1.4fin'!D112=0,"",'2.3.1.4fin'!D112)</f>
        <v/>
      </c>
      <c r="E112" s="225" t="str">
        <f>IF('2.3.1.4fin'!E112=0,"",'2.3.1.4fin'!E112)</f>
        <v/>
      </c>
      <c r="F112" s="225" t="str">
        <f>IF('2.3.1.4fin'!F112=0,"",'2.3.1.4fin'!F112)</f>
        <v/>
      </c>
      <c r="G112" s="225" t="str">
        <f>IF('2.3.1.4fin'!G112=0,"",'2.3.1.4fin'!G112)</f>
        <v/>
      </c>
      <c r="H112" s="225" t="str">
        <f>IF('2.3.1.4fin'!H112=0,"",'2.3.1.4fin'!H112)</f>
        <v/>
      </c>
      <c r="I112" s="225" t="str">
        <f>IF('2.3.1.4fin'!I112=0,"",'2.3.1.4fin'!I112)</f>
        <v/>
      </c>
      <c r="J112" s="225" t="str">
        <f>IF('2.3.1.4fin'!J112=0,"",'2.3.1.4fin'!J112)</f>
        <v/>
      </c>
      <c r="K112" s="225" t="str">
        <f>IF('2.3.1.4fin'!K112=0,"",'2.3.1.4fin'!K112)</f>
        <v/>
      </c>
      <c r="L112" s="225" t="str">
        <f>IF('2.3.1.4fin'!L112=0,"",'2.3.1.4fin'!L112)</f>
        <v/>
      </c>
      <c r="Q112" s="227"/>
      <c r="V112" s="227"/>
      <c r="AA112" s="227"/>
    </row>
    <row r="113" spans="1:27" s="226" customFormat="1" x14ac:dyDescent="0.25">
      <c r="A113" s="225" t="str">
        <f>IF('2.3.1.4fin'!A113=0,"",'2.3.1.4fin'!A113)</f>
        <v xml:space="preserve">   Mano de obra no pagada (costo imputado)</v>
      </c>
      <c r="B113" s="225" t="str">
        <f>IF('2.3.1.4fin'!B113=0,"",'2.3.1.4fin'!B113)</f>
        <v/>
      </c>
      <c r="C113" s="225">
        <f>IF('2.3.1.4fin'!C113=0,"",'2.3.1.4fin'!C113)</f>
        <v>1295800</v>
      </c>
      <c r="D113" s="225">
        <f>IF('2.3.1.4fin'!D113=0,"",'2.3.1.4fin'!D113)</f>
        <v>1295800</v>
      </c>
      <c r="E113" s="225">
        <f>IF('2.3.1.4fin'!E113=0,"",'2.3.1.4fin'!E113)</f>
        <v>1295800</v>
      </c>
      <c r="F113" s="225">
        <f>IF('2.3.1.4fin'!F113=0,"",'2.3.1.4fin'!F113)</f>
        <v>1295800</v>
      </c>
      <c r="G113" s="225">
        <f>IF('2.3.1.4fin'!G113=0,"",'2.3.1.4fin'!G113)</f>
        <v>1295800</v>
      </c>
      <c r="H113" s="225">
        <f>IF('2.3.1.4fin'!H113=0,"",'2.3.1.4fin'!H113)</f>
        <v>1295800</v>
      </c>
      <c r="I113" s="225">
        <f>IF('2.3.1.4fin'!I113=0,"",'2.3.1.4fin'!I113)</f>
        <v>1295800</v>
      </c>
      <c r="J113" s="225">
        <f>IF('2.3.1.4fin'!J113=0,"",'2.3.1.4fin'!J113)</f>
        <v>1295800</v>
      </c>
      <c r="K113" s="225">
        <f>IF('2.3.1.4fin'!K113=0,"",'2.3.1.4fin'!K113)</f>
        <v>1295800</v>
      </c>
      <c r="L113" s="225">
        <f>IF('2.3.1.4fin'!L113=0,"",'2.3.1.4fin'!L113)</f>
        <v>1295800</v>
      </c>
      <c r="Q113" s="227"/>
      <c r="V113" s="227"/>
      <c r="AA113" s="227"/>
    </row>
    <row r="114" spans="1:27" s="226" customFormat="1" x14ac:dyDescent="0.25">
      <c r="A114" s="225" t="str">
        <f>IF('2.3.1.4fin'!A114=0,"",'2.3.1.4fin'!A114)</f>
        <v xml:space="preserve"> A.  Mano de obra pagada (admin y contabilidad)</v>
      </c>
      <c r="B114" s="225" t="str">
        <f>IF('2.3.1.4fin'!B114=0,"",'2.3.1.4fin'!B114)</f>
        <v/>
      </c>
      <c r="C114" s="225">
        <f>IF('2.3.1.4fin'!C114=0,"",'2.3.1.4fin'!C114)</f>
        <v>3000</v>
      </c>
      <c r="D114" s="225">
        <f>IF('2.3.1.4fin'!D114=0,"",'2.3.1.4fin'!D114)</f>
        <v>3000</v>
      </c>
      <c r="E114" s="225">
        <f>IF('2.3.1.4fin'!E114=0,"",'2.3.1.4fin'!E114)</f>
        <v>3000</v>
      </c>
      <c r="F114" s="225">
        <f>IF('2.3.1.4fin'!F114=0,"",'2.3.1.4fin'!F114)</f>
        <v>3000</v>
      </c>
      <c r="G114" s="225">
        <f>IF('2.3.1.4fin'!G114=0,"",'2.3.1.4fin'!G114)</f>
        <v>3000</v>
      </c>
      <c r="H114" s="225">
        <f>IF('2.3.1.4fin'!H114=0,"",'2.3.1.4fin'!H114)</f>
        <v>3000</v>
      </c>
      <c r="I114" s="225">
        <f>IF('2.3.1.4fin'!I114=0,"",'2.3.1.4fin'!I114)</f>
        <v>3000</v>
      </c>
      <c r="J114" s="225">
        <f>IF('2.3.1.4fin'!J114=0,"",'2.3.1.4fin'!J114)</f>
        <v>3000</v>
      </c>
      <c r="K114" s="225">
        <f>IF('2.3.1.4fin'!K114=0,"",'2.3.1.4fin'!K114)</f>
        <v>3000</v>
      </c>
      <c r="L114" s="225">
        <f>IF('2.3.1.4fin'!L114=0,"",'2.3.1.4fin'!L114)</f>
        <v>3000</v>
      </c>
      <c r="Q114" s="227"/>
      <c r="V114" s="227"/>
      <c r="AA114" s="227"/>
    </row>
    <row r="115" spans="1:27" s="226" customFormat="1" x14ac:dyDescent="0.25">
      <c r="A115" s="225" t="str">
        <f>IF('2.3.1.4fin'!A115=0,"",'2.3.1.4fin'!A115)</f>
        <v>C.   Materiales varios (hilos, artículos de costura)</v>
      </c>
      <c r="B115" s="225" t="str">
        <f>IF('2.3.1.4fin'!B115=0,"",'2.3.1.4fin'!B115)</f>
        <v/>
      </c>
      <c r="C115" s="225">
        <f>IF('2.3.1.4fin'!C115=0,"",'2.3.1.4fin'!C115)</f>
        <v>17000</v>
      </c>
      <c r="D115" s="225">
        <f>IF('2.3.1.4fin'!D115=0,"",'2.3.1.4fin'!D115)</f>
        <v>17000</v>
      </c>
      <c r="E115" s="225">
        <f>IF('2.3.1.4fin'!E115=0,"",'2.3.1.4fin'!E115)</f>
        <v>17000</v>
      </c>
      <c r="F115" s="225">
        <f>IF('2.3.1.4fin'!F115=0,"",'2.3.1.4fin'!F115)</f>
        <v>17000</v>
      </c>
      <c r="G115" s="225">
        <f>IF('2.3.1.4fin'!G115=0,"",'2.3.1.4fin'!G115)</f>
        <v>17000</v>
      </c>
      <c r="H115" s="225">
        <f>IF('2.3.1.4fin'!H115=0,"",'2.3.1.4fin'!H115)</f>
        <v>17000</v>
      </c>
      <c r="I115" s="225">
        <f>IF('2.3.1.4fin'!I115=0,"",'2.3.1.4fin'!I115)</f>
        <v>17000</v>
      </c>
      <c r="J115" s="225">
        <f>IF('2.3.1.4fin'!J115=0,"",'2.3.1.4fin'!J115)</f>
        <v>17000</v>
      </c>
      <c r="K115" s="225">
        <f>IF('2.3.1.4fin'!K115=0,"",'2.3.1.4fin'!K115)</f>
        <v>17000</v>
      </c>
      <c r="L115" s="225">
        <f>IF('2.3.1.4fin'!L115=0,"",'2.3.1.4fin'!L115)</f>
        <v>17000</v>
      </c>
      <c r="Q115" s="227"/>
      <c r="V115" s="227"/>
      <c r="AA115" s="227"/>
    </row>
    <row r="116" spans="1:27" s="226" customFormat="1" x14ac:dyDescent="0.25">
      <c r="A116" s="225" t="str">
        <f>IF('2.3.1.4fin'!A116=0,"",'2.3.1.4fin'!A116)</f>
        <v>B. Electricidad, agua</v>
      </c>
      <c r="B116" s="225" t="str">
        <f>IF('2.3.1.4fin'!B116=0,"",'2.3.1.4fin'!B116)</f>
        <v/>
      </c>
      <c r="C116" s="225">
        <f>IF('2.3.1.4fin'!C116=0,"",'2.3.1.4fin'!C116)</f>
        <v>1600</v>
      </c>
      <c r="D116" s="225">
        <f>IF('2.3.1.4fin'!D116=0,"",'2.3.1.4fin'!D116)</f>
        <v>1600</v>
      </c>
      <c r="E116" s="225">
        <f>IF('2.3.1.4fin'!E116=0,"",'2.3.1.4fin'!E116)</f>
        <v>1600</v>
      </c>
      <c r="F116" s="225">
        <f>IF('2.3.1.4fin'!F116=0,"",'2.3.1.4fin'!F116)</f>
        <v>1600</v>
      </c>
      <c r="G116" s="225">
        <f>IF('2.3.1.4fin'!G116=0,"",'2.3.1.4fin'!G116)</f>
        <v>1600</v>
      </c>
      <c r="H116" s="225">
        <f>IF('2.3.1.4fin'!H116=0,"",'2.3.1.4fin'!H116)</f>
        <v>1600</v>
      </c>
      <c r="I116" s="225">
        <f>IF('2.3.1.4fin'!I116=0,"",'2.3.1.4fin'!I116)</f>
        <v>1600</v>
      </c>
      <c r="J116" s="225">
        <f>IF('2.3.1.4fin'!J116=0,"",'2.3.1.4fin'!J116)</f>
        <v>1600</v>
      </c>
      <c r="K116" s="225">
        <f>IF('2.3.1.4fin'!K116=0,"",'2.3.1.4fin'!K116)</f>
        <v>1600</v>
      </c>
      <c r="L116" s="225">
        <f>IF('2.3.1.4fin'!L116=0,"",'2.3.1.4fin'!L116)</f>
        <v>1600</v>
      </c>
      <c r="Q116" s="227"/>
      <c r="V116" s="227"/>
      <c r="AA116" s="227"/>
    </row>
    <row r="117" spans="1:27" s="226" customFormat="1" x14ac:dyDescent="0.25">
      <c r="A117" s="225" t="str">
        <f>IF('2.3.1.4fin'!A117=0,"",'2.3.1.4fin'!A117)</f>
        <v>D.   Transporte de materia prima</v>
      </c>
      <c r="B117" s="225" t="str">
        <f>IF('2.3.1.4fin'!B117=0,"",'2.3.1.4fin'!B117)</f>
        <v/>
      </c>
      <c r="C117" s="225" t="str">
        <f>IF('2.3.1.4fin'!C117=0,"",'2.3.1.4fin'!C117)</f>
        <v/>
      </c>
      <c r="D117" s="225" t="str">
        <f>IF('2.3.1.4fin'!D117=0,"",'2.3.1.4fin'!D117)</f>
        <v/>
      </c>
      <c r="E117" s="225" t="str">
        <f>IF('2.3.1.4fin'!E117=0,"",'2.3.1.4fin'!E117)</f>
        <v/>
      </c>
      <c r="F117" s="225" t="str">
        <f>IF('2.3.1.4fin'!F117=0,"",'2.3.1.4fin'!F117)</f>
        <v/>
      </c>
      <c r="G117" s="225" t="str">
        <f>IF('2.3.1.4fin'!G117=0,"",'2.3.1.4fin'!G117)</f>
        <v/>
      </c>
      <c r="H117" s="225" t="str">
        <f>IF('2.3.1.4fin'!H117=0,"",'2.3.1.4fin'!H117)</f>
        <v/>
      </c>
      <c r="I117" s="225" t="str">
        <f>IF('2.3.1.4fin'!I117=0,"",'2.3.1.4fin'!I117)</f>
        <v/>
      </c>
      <c r="J117" s="225" t="str">
        <f>IF('2.3.1.4fin'!J117=0,"",'2.3.1.4fin'!J117)</f>
        <v/>
      </c>
      <c r="K117" s="225" t="str">
        <f>IF('2.3.1.4fin'!K117=0,"",'2.3.1.4fin'!K117)</f>
        <v/>
      </c>
      <c r="L117" s="225" t="str">
        <f>IF('2.3.1.4fin'!L117=0,"",'2.3.1.4fin'!L117)</f>
        <v/>
      </c>
      <c r="Q117" s="227"/>
      <c r="V117" s="227"/>
      <c r="AA117" s="227"/>
    </row>
    <row r="118" spans="1:27" s="226" customFormat="1" x14ac:dyDescent="0.25">
      <c r="A118" s="225" t="str">
        <f>IF('2.3.1.4fin'!A118=0,"",'2.3.1.4fin'!A118)</f>
        <v>E.  Mantenimiento</v>
      </c>
      <c r="B118" s="225" t="str">
        <f>IF('2.3.1.4fin'!B118=0,"",'2.3.1.4fin'!B118)</f>
        <v/>
      </c>
      <c r="C118" s="225">
        <f>IF('2.3.1.4fin'!C118=0,"",'2.3.1.4fin'!C118)</f>
        <v>2000</v>
      </c>
      <c r="D118" s="225">
        <f>IF('2.3.1.4fin'!D118=0,"",'2.3.1.4fin'!D118)</f>
        <v>2000</v>
      </c>
      <c r="E118" s="225">
        <f>IF('2.3.1.4fin'!E118=0,"",'2.3.1.4fin'!E118)</f>
        <v>2000</v>
      </c>
      <c r="F118" s="225">
        <f>IF('2.3.1.4fin'!F118=0,"",'2.3.1.4fin'!F118)</f>
        <v>2000</v>
      </c>
      <c r="G118" s="225">
        <f>IF('2.3.1.4fin'!G118=0,"",'2.3.1.4fin'!G118)</f>
        <v>2000</v>
      </c>
      <c r="H118" s="225">
        <f>IF('2.3.1.4fin'!H118=0,"",'2.3.1.4fin'!H118)</f>
        <v>2000</v>
      </c>
      <c r="I118" s="225">
        <f>IF('2.3.1.4fin'!I118=0,"",'2.3.1.4fin'!I118)</f>
        <v>2000</v>
      </c>
      <c r="J118" s="225">
        <f>IF('2.3.1.4fin'!J118=0,"",'2.3.1.4fin'!J118)</f>
        <v>2000</v>
      </c>
      <c r="K118" s="225">
        <f>IF('2.3.1.4fin'!K118=0,"",'2.3.1.4fin'!K118)</f>
        <v>2000</v>
      </c>
      <c r="L118" s="225">
        <f>IF('2.3.1.4fin'!L118=0,"",'2.3.1.4fin'!L118)</f>
        <v>2000</v>
      </c>
      <c r="Q118" s="227"/>
      <c r="V118" s="227"/>
      <c r="AA118" s="227"/>
    </row>
    <row r="119" spans="1:27" s="226" customFormat="1" x14ac:dyDescent="0.25">
      <c r="A119" s="225" t="str">
        <f>IF('2.3.1.4fin'!A119=0,"",'2.3.1.4fin'!A119)</f>
        <v/>
      </c>
      <c r="B119" s="225" t="str">
        <f>IF('2.3.1.4fin'!B119=0,"",'2.3.1.4fin'!B119)</f>
        <v/>
      </c>
      <c r="C119" s="225" t="str">
        <f>IF('2.3.1.4fin'!C119=0,"",'2.3.1.4fin'!C119)</f>
        <v/>
      </c>
      <c r="D119" s="225" t="str">
        <f>IF('2.3.1.4fin'!D119=0,"",'2.3.1.4fin'!D119)</f>
        <v/>
      </c>
      <c r="E119" s="225" t="str">
        <f>IF('2.3.1.4fin'!E119=0,"",'2.3.1.4fin'!E119)</f>
        <v/>
      </c>
      <c r="F119" s="225" t="str">
        <f>IF('2.3.1.4fin'!F119=0,"",'2.3.1.4fin'!F119)</f>
        <v/>
      </c>
      <c r="G119" s="225" t="str">
        <f>IF('2.3.1.4fin'!G119=0,"",'2.3.1.4fin'!G119)</f>
        <v/>
      </c>
      <c r="H119" s="225" t="str">
        <f>IF('2.3.1.4fin'!H119=0,"",'2.3.1.4fin'!H119)</f>
        <v/>
      </c>
      <c r="I119" s="225" t="str">
        <f>IF('2.3.1.4fin'!I119=0,"",'2.3.1.4fin'!I119)</f>
        <v/>
      </c>
      <c r="J119" s="225" t="str">
        <f>IF('2.3.1.4fin'!J119=0,"",'2.3.1.4fin'!J119)</f>
        <v/>
      </c>
      <c r="K119" s="225" t="str">
        <f>IF('2.3.1.4fin'!K119=0,"",'2.3.1.4fin'!K119)</f>
        <v/>
      </c>
      <c r="L119" s="225" t="str">
        <f>IF('2.3.1.4fin'!L119=0,"",'2.3.1.4fin'!L119)</f>
        <v/>
      </c>
      <c r="Q119" s="227"/>
      <c r="V119" s="227"/>
      <c r="AA119" s="227"/>
    </row>
    <row r="120" spans="1:27" s="226" customFormat="1" x14ac:dyDescent="0.25">
      <c r="A120" s="225" t="str">
        <f>IF('2.3.1.4fin'!A120=0,"",'2.3.1.4fin'!A120)</f>
        <v/>
      </c>
      <c r="B120" s="225" t="str">
        <f>IF('2.3.1.4fin'!B120=0,"",'2.3.1.4fin'!B120)</f>
        <v/>
      </c>
      <c r="C120" s="225" t="str">
        <f>IF('2.3.1.4fin'!C120=0,"",'2.3.1.4fin'!C120)</f>
        <v/>
      </c>
      <c r="D120" s="225" t="str">
        <f>IF('2.3.1.4fin'!D120=0,"",'2.3.1.4fin'!D120)</f>
        <v/>
      </c>
      <c r="E120" s="225" t="str">
        <f>IF('2.3.1.4fin'!E120=0,"",'2.3.1.4fin'!E120)</f>
        <v/>
      </c>
      <c r="F120" s="225" t="str">
        <f>IF('2.3.1.4fin'!F120=0,"",'2.3.1.4fin'!F120)</f>
        <v/>
      </c>
      <c r="G120" s="225" t="str">
        <f>IF('2.3.1.4fin'!G120=0,"",'2.3.1.4fin'!G120)</f>
        <v/>
      </c>
      <c r="H120" s="225" t="str">
        <f>IF('2.3.1.4fin'!H120=0,"",'2.3.1.4fin'!H120)</f>
        <v/>
      </c>
      <c r="I120" s="225" t="str">
        <f>IF('2.3.1.4fin'!I120=0,"",'2.3.1.4fin'!I120)</f>
        <v/>
      </c>
      <c r="J120" s="225" t="str">
        <f>IF('2.3.1.4fin'!J120=0,"",'2.3.1.4fin'!J120)</f>
        <v/>
      </c>
      <c r="K120" s="225" t="str">
        <f>IF('2.3.1.4fin'!K120=0,"",'2.3.1.4fin'!K120)</f>
        <v/>
      </c>
      <c r="L120" s="225" t="str">
        <f>IF('2.3.1.4fin'!L120=0,"",'2.3.1.4fin'!L120)</f>
        <v/>
      </c>
      <c r="Q120" s="227"/>
      <c r="V120" s="227"/>
      <c r="AA120" s="227"/>
    </row>
    <row r="121" spans="1:27" s="226" customFormat="1" x14ac:dyDescent="0.25">
      <c r="A121" s="225" t="str">
        <f>IF('2.3.1.4fin'!A121=0,"",'2.3.1.4fin'!A121)</f>
        <v xml:space="preserve">     Total de costos con proyecto (A+B+C+D+E)</v>
      </c>
      <c r="B121" s="225" t="str">
        <f>IF('2.3.1.4fin'!B121=0,"",'2.3.1.4fin'!B121)</f>
        <v/>
      </c>
      <c r="C121" s="225">
        <f>IF('2.3.1.4fin'!C121=0,"",'2.3.1.4fin'!C121)</f>
        <v>23600</v>
      </c>
      <c r="D121" s="225">
        <f>IF('2.3.1.4fin'!D121=0,"",'2.3.1.4fin'!D121)</f>
        <v>23600</v>
      </c>
      <c r="E121" s="225">
        <f>IF('2.3.1.4fin'!E121=0,"",'2.3.1.4fin'!E121)</f>
        <v>23600</v>
      </c>
      <c r="F121" s="225">
        <f>IF('2.3.1.4fin'!F121=0,"",'2.3.1.4fin'!F121)</f>
        <v>23600</v>
      </c>
      <c r="G121" s="225">
        <f>IF('2.3.1.4fin'!G121=0,"",'2.3.1.4fin'!G121)</f>
        <v>23600</v>
      </c>
      <c r="H121" s="225">
        <f>IF('2.3.1.4fin'!H121=0,"",'2.3.1.4fin'!H121)</f>
        <v>23600</v>
      </c>
      <c r="I121" s="225">
        <f>IF('2.3.1.4fin'!I121=0,"",'2.3.1.4fin'!I121)</f>
        <v>23600</v>
      </c>
      <c r="J121" s="225">
        <f>IF('2.3.1.4fin'!J121=0,"",'2.3.1.4fin'!J121)</f>
        <v>23600</v>
      </c>
      <c r="K121" s="225">
        <f>IF('2.3.1.4fin'!K121=0,"",'2.3.1.4fin'!K121)</f>
        <v>23600</v>
      </c>
      <c r="L121" s="225">
        <f>IF('2.3.1.4fin'!L121=0,"",'2.3.1.4fin'!L121)</f>
        <v>23600</v>
      </c>
      <c r="Q121" s="227"/>
      <c r="V121" s="227"/>
      <c r="AA121" s="227"/>
    </row>
    <row r="122" spans="1:27" s="226" customFormat="1" x14ac:dyDescent="0.25">
      <c r="A122" s="225" t="str">
        <f>IF('2.3.1.4fin'!A122=0,"",'2.3.1.4fin'!A122)</f>
        <v/>
      </c>
      <c r="B122" s="225" t="str">
        <f>IF('2.3.1.4fin'!B122=0,"",'2.3.1.4fin'!B122)</f>
        <v/>
      </c>
      <c r="C122" s="225" t="str">
        <f>IF('2.3.1.4fin'!C122=0,"",'2.3.1.4fin'!C122)</f>
        <v/>
      </c>
      <c r="D122" s="225" t="str">
        <f>IF('2.3.1.4fin'!D122=0,"",'2.3.1.4fin'!D122)</f>
        <v/>
      </c>
      <c r="E122" s="225" t="str">
        <f>IF('2.3.1.4fin'!E122=0,"",'2.3.1.4fin'!E122)</f>
        <v/>
      </c>
      <c r="F122" s="225" t="str">
        <f>IF('2.3.1.4fin'!F122=0,"",'2.3.1.4fin'!F122)</f>
        <v/>
      </c>
      <c r="G122" s="225" t="str">
        <f>IF('2.3.1.4fin'!G122=0,"",'2.3.1.4fin'!G122)</f>
        <v/>
      </c>
      <c r="H122" s="225" t="str">
        <f>IF('2.3.1.4fin'!H122=0,"",'2.3.1.4fin'!H122)</f>
        <v/>
      </c>
      <c r="I122" s="225" t="str">
        <f>IF('2.3.1.4fin'!I122=0,"",'2.3.1.4fin'!I122)</f>
        <v/>
      </c>
      <c r="J122" s="225" t="str">
        <f>IF('2.3.1.4fin'!J122=0,"",'2.3.1.4fin'!J122)</f>
        <v/>
      </c>
      <c r="K122" s="225" t="str">
        <f>IF('2.3.1.4fin'!K122=0,"",'2.3.1.4fin'!K122)</f>
        <v/>
      </c>
      <c r="L122" s="225" t="str">
        <f>IF('2.3.1.4fin'!L122=0,"",'2.3.1.4fin'!L122)</f>
        <v/>
      </c>
      <c r="Q122" s="227"/>
      <c r="V122" s="227"/>
      <c r="AA122" s="227"/>
    </row>
    <row r="123" spans="1:27" s="226" customFormat="1" x14ac:dyDescent="0.25">
      <c r="A123" s="225" t="str">
        <f>IF('2.3.1.4fin'!A123=0,"",'2.3.1.4fin'!A123)</f>
        <v xml:space="preserve">Ingresos con proyecto </v>
      </c>
      <c r="B123" s="225" t="str">
        <f>IF('2.3.1.4fin'!B123=0,"",'2.3.1.4fin'!B123)</f>
        <v/>
      </c>
      <c r="C123" s="225" t="str">
        <f>IF('2.3.1.4fin'!C123=0,"",'2.3.1.4fin'!C123)</f>
        <v/>
      </c>
      <c r="D123" s="225" t="str">
        <f>IF('2.3.1.4fin'!D123=0,"",'2.3.1.4fin'!D123)</f>
        <v/>
      </c>
      <c r="E123" s="225" t="str">
        <f>IF('2.3.1.4fin'!E123=0,"",'2.3.1.4fin'!E123)</f>
        <v/>
      </c>
      <c r="F123" s="225" t="str">
        <f>IF('2.3.1.4fin'!F123=0,"",'2.3.1.4fin'!F123)</f>
        <v/>
      </c>
      <c r="G123" s="225" t="str">
        <f>IF('2.3.1.4fin'!G123=0,"",'2.3.1.4fin'!G123)</f>
        <v/>
      </c>
      <c r="H123" s="225" t="str">
        <f>IF('2.3.1.4fin'!H123=0,"",'2.3.1.4fin'!H123)</f>
        <v/>
      </c>
      <c r="I123" s="225" t="str">
        <f>IF('2.3.1.4fin'!I123=0,"",'2.3.1.4fin'!I123)</f>
        <v/>
      </c>
      <c r="J123" s="225" t="str">
        <f>IF('2.3.1.4fin'!J123=0,"",'2.3.1.4fin'!J123)</f>
        <v/>
      </c>
      <c r="K123" s="225" t="str">
        <f>IF('2.3.1.4fin'!K123=0,"",'2.3.1.4fin'!K123)</f>
        <v/>
      </c>
      <c r="L123" s="225" t="str">
        <f>IF('2.3.1.4fin'!L123=0,"",'2.3.1.4fin'!L123)</f>
        <v/>
      </c>
      <c r="Q123" s="227"/>
      <c r="V123" s="227"/>
      <c r="AA123" s="227"/>
    </row>
    <row r="124" spans="1:27" s="226" customFormat="1" x14ac:dyDescent="0.25">
      <c r="A124" s="225" t="str">
        <f>IF('2.3.1.4fin'!A124=0,"",'2.3.1.4fin'!A124)</f>
        <v xml:space="preserve">   Venta de sombrero planchado (precio 90 pesos/pieza y venta del 70% de la producción óptima) Escenario favorable optimista</v>
      </c>
      <c r="B124" s="225" t="str">
        <f>IF('2.3.1.4fin'!B124=0,"",'2.3.1.4fin'!B124)</f>
        <v/>
      </c>
      <c r="C124" s="225">
        <f>IF('2.3.1.4fin'!C124=0,"",'2.3.1.4fin'!C124)</f>
        <v>395287.19999999995</v>
      </c>
      <c r="D124" s="225">
        <f>IF('2.3.1.4fin'!D124=0,"",'2.3.1.4fin'!D124)</f>
        <v>395287.19999999995</v>
      </c>
      <c r="E124" s="225">
        <f>IF('2.3.1.4fin'!E124=0,"",'2.3.1.4fin'!E124)</f>
        <v>395287.19999999995</v>
      </c>
      <c r="F124" s="225">
        <f>IF('2.3.1.4fin'!F124=0,"",'2.3.1.4fin'!F124)</f>
        <v>395287.19999999995</v>
      </c>
      <c r="G124" s="225">
        <f>IF('2.3.1.4fin'!G124=0,"",'2.3.1.4fin'!G124)</f>
        <v>395287.19999999995</v>
      </c>
      <c r="H124" s="225">
        <f>IF('2.3.1.4fin'!H124=0,"",'2.3.1.4fin'!H124)</f>
        <v>395287.19999999995</v>
      </c>
      <c r="I124" s="225">
        <f>IF('2.3.1.4fin'!I124=0,"",'2.3.1.4fin'!I124)</f>
        <v>395287.19999999995</v>
      </c>
      <c r="J124" s="225">
        <f>IF('2.3.1.4fin'!J124=0,"",'2.3.1.4fin'!J124)</f>
        <v>395287.19999999995</v>
      </c>
      <c r="K124" s="225">
        <f>IF('2.3.1.4fin'!K124=0,"",'2.3.1.4fin'!K124)</f>
        <v>395287.19999999995</v>
      </c>
      <c r="L124" s="225">
        <f>IF('2.3.1.4fin'!L124=0,"",'2.3.1.4fin'!L124)</f>
        <v>395287.19999999995</v>
      </c>
      <c r="Q124" s="227"/>
      <c r="V124" s="227"/>
      <c r="AA124" s="227"/>
    </row>
    <row r="125" spans="1:27" s="226" customFormat="1" x14ac:dyDescent="0.25">
      <c r="A125" s="225" t="str">
        <f>IF('2.3.1.4fin'!A125=0,"",'2.3.1.4fin'!A125)</f>
        <v xml:space="preserve">   Valor de rescate maquinaria y equipo (10%)</v>
      </c>
      <c r="B125" s="225" t="str">
        <f>IF('2.3.1.4fin'!B125=0,"",'2.3.1.4fin'!B125)</f>
        <v/>
      </c>
      <c r="C125" s="225" t="str">
        <f>IF('2.3.1.4fin'!C125=0,"",'2.3.1.4fin'!C125)</f>
        <v/>
      </c>
      <c r="D125" s="225" t="str">
        <f>IF('2.3.1.4fin'!D125=0,"",'2.3.1.4fin'!D125)</f>
        <v/>
      </c>
      <c r="E125" s="225" t="str">
        <f>IF('2.3.1.4fin'!E125=0,"",'2.3.1.4fin'!E125)</f>
        <v/>
      </c>
      <c r="F125" s="225" t="str">
        <f>IF('2.3.1.4fin'!F125=0,"",'2.3.1.4fin'!F125)</f>
        <v/>
      </c>
      <c r="G125" s="225" t="str">
        <f>IF('2.3.1.4fin'!G125=0,"",'2.3.1.4fin'!G125)</f>
        <v/>
      </c>
      <c r="H125" s="225" t="str">
        <f>IF('2.3.1.4fin'!H125=0,"",'2.3.1.4fin'!H125)</f>
        <v/>
      </c>
      <c r="I125" s="225" t="str">
        <f>IF('2.3.1.4fin'!I125=0,"",'2.3.1.4fin'!I125)</f>
        <v/>
      </c>
      <c r="J125" s="225" t="str">
        <f>IF('2.3.1.4fin'!J125=0,"",'2.3.1.4fin'!J125)</f>
        <v/>
      </c>
      <c r="K125" s="225" t="str">
        <f>IF('2.3.1.4fin'!K125=0,"",'2.3.1.4fin'!K125)</f>
        <v/>
      </c>
      <c r="L125" s="225">
        <f>IF('2.3.1.4fin'!L125=0,"",'2.3.1.4fin'!L125)</f>
        <v>42981.636439637907</v>
      </c>
      <c r="Q125" s="227"/>
      <c r="V125" s="227"/>
      <c r="AA125" s="227"/>
    </row>
    <row r="126" spans="1:27" s="226" customFormat="1" x14ac:dyDescent="0.25">
      <c r="A126" s="225" t="str">
        <f>IF('2.3.1.4fin'!A126=0,"",'2.3.1.4fin'!A126)</f>
        <v xml:space="preserve">   Ingreso a precio actual y venta del 70% de producción óptima)</v>
      </c>
      <c r="B126" s="225" t="str">
        <f>IF('2.3.1.4fin'!B126=0,"",'2.3.1.4fin'!B126)</f>
        <v/>
      </c>
      <c r="C126" s="225">
        <f>IF('2.3.1.4fin'!C126=0,"",'2.3.1.4fin'!C126)</f>
        <v>395287.19999999995</v>
      </c>
      <c r="D126" s="225">
        <f>IF('2.3.1.4fin'!D126=0,"",'2.3.1.4fin'!D126)</f>
        <v>395287.19999999995</v>
      </c>
      <c r="E126" s="225">
        <f>IF('2.3.1.4fin'!E126=0,"",'2.3.1.4fin'!E126)</f>
        <v>395287.19999999995</v>
      </c>
      <c r="F126" s="225">
        <f>IF('2.3.1.4fin'!F126=0,"",'2.3.1.4fin'!F126)</f>
        <v>395287.19999999995</v>
      </c>
      <c r="G126" s="225">
        <f>IF('2.3.1.4fin'!G126=0,"",'2.3.1.4fin'!G126)</f>
        <v>395287.19999999995</v>
      </c>
      <c r="H126" s="225">
        <f>IF('2.3.1.4fin'!H126=0,"",'2.3.1.4fin'!H126)</f>
        <v>395287.19999999995</v>
      </c>
      <c r="I126" s="225">
        <f>IF('2.3.1.4fin'!I126=0,"",'2.3.1.4fin'!I126)</f>
        <v>395287.19999999995</v>
      </c>
      <c r="J126" s="225">
        <f>IF('2.3.1.4fin'!J126=0,"",'2.3.1.4fin'!J126)</f>
        <v>395287.19999999995</v>
      </c>
      <c r="K126" s="225">
        <f>IF('2.3.1.4fin'!K126=0,"",'2.3.1.4fin'!K126)</f>
        <v>395287.19999999995</v>
      </c>
      <c r="L126" s="225">
        <f>IF('2.3.1.4fin'!L126=0,"",'2.3.1.4fin'!L126)</f>
        <v>438268.83643963787</v>
      </c>
      <c r="Q126" s="227"/>
      <c r="V126" s="227"/>
      <c r="AA126" s="227"/>
    </row>
    <row r="127" spans="1:27" s="226" customFormat="1" x14ac:dyDescent="0.25">
      <c r="A127" s="225" t="str">
        <f>IF('2.3.1.4fin'!A127=0,"",'2.3.1.4fin'!A127)</f>
        <v xml:space="preserve">   Ingreso a precio actual 90 pesos y venta del 50% de producción óptima (sensiblidad escenario favorable conservador)</v>
      </c>
      <c r="B127" s="225" t="str">
        <f>IF('2.3.1.4fin'!B127=0,"",'2.3.1.4fin'!B127)</f>
        <v/>
      </c>
      <c r="C127" s="225">
        <f>IF('2.3.1.4fin'!C127=0,"",'2.3.1.4fin'!C127)</f>
        <v>282348</v>
      </c>
      <c r="D127" s="225">
        <f>IF('2.3.1.4fin'!D127=0,"",'2.3.1.4fin'!D127)</f>
        <v>282348</v>
      </c>
      <c r="E127" s="225">
        <f>IF('2.3.1.4fin'!E127=0,"",'2.3.1.4fin'!E127)</f>
        <v>282348</v>
      </c>
      <c r="F127" s="225">
        <f>IF('2.3.1.4fin'!F127=0,"",'2.3.1.4fin'!F127)</f>
        <v>282348</v>
      </c>
      <c r="G127" s="225">
        <f>IF('2.3.1.4fin'!G127=0,"",'2.3.1.4fin'!G127)</f>
        <v>282348</v>
      </c>
      <c r="H127" s="225">
        <f>IF('2.3.1.4fin'!H127=0,"",'2.3.1.4fin'!H127)</f>
        <v>282348</v>
      </c>
      <c r="I127" s="225">
        <f>IF('2.3.1.4fin'!I127=0,"",'2.3.1.4fin'!I127)</f>
        <v>282348</v>
      </c>
      <c r="J127" s="225">
        <f>IF('2.3.1.4fin'!J127=0,"",'2.3.1.4fin'!J127)</f>
        <v>282348</v>
      </c>
      <c r="K127" s="225">
        <f>IF('2.3.1.4fin'!K127=0,"",'2.3.1.4fin'!K127)</f>
        <v>282348</v>
      </c>
      <c r="L127" s="225">
        <f>IF('2.3.1.4fin'!L127=0,"",'2.3.1.4fin'!L127)</f>
        <v>325329.63643963792</v>
      </c>
      <c r="Q127" s="227"/>
      <c r="V127" s="227"/>
      <c r="AA127" s="227"/>
    </row>
    <row r="128" spans="1:27" s="226" customFormat="1" x14ac:dyDescent="0.25">
      <c r="A128" s="225" t="str">
        <f>IF('2.3.1.4fin'!A128=0,"",'2.3.1.4fin'!A128)</f>
        <v xml:space="preserve">   Ingreso a precio actual 90 pesos y 100% de producción vendida (sensibilidad escenario óptimo, con baja probabilidad)</v>
      </c>
      <c r="B128" s="225" t="str">
        <f>IF('2.3.1.4fin'!B128=0,"",'2.3.1.4fin'!B128)</f>
        <v/>
      </c>
      <c r="C128" s="225">
        <f>IF('2.3.1.4fin'!C128=0,"",'2.3.1.4fin'!C128)</f>
        <v>564696</v>
      </c>
      <c r="D128" s="225">
        <f>IF('2.3.1.4fin'!D128=0,"",'2.3.1.4fin'!D128)</f>
        <v>564696</v>
      </c>
      <c r="E128" s="225">
        <f>IF('2.3.1.4fin'!E128=0,"",'2.3.1.4fin'!E128)</f>
        <v>564696</v>
      </c>
      <c r="F128" s="225">
        <f>IF('2.3.1.4fin'!F128=0,"",'2.3.1.4fin'!F128)</f>
        <v>564696</v>
      </c>
      <c r="G128" s="225">
        <f>IF('2.3.1.4fin'!G128=0,"",'2.3.1.4fin'!G128)</f>
        <v>564696</v>
      </c>
      <c r="H128" s="225">
        <f>IF('2.3.1.4fin'!H128=0,"",'2.3.1.4fin'!H128)</f>
        <v>564696</v>
      </c>
      <c r="I128" s="225">
        <f>IF('2.3.1.4fin'!I128=0,"",'2.3.1.4fin'!I128)</f>
        <v>564696</v>
      </c>
      <c r="J128" s="225">
        <f>IF('2.3.1.4fin'!J128=0,"",'2.3.1.4fin'!J128)</f>
        <v>564696</v>
      </c>
      <c r="K128" s="225">
        <f>IF('2.3.1.4fin'!K128=0,"",'2.3.1.4fin'!K128)</f>
        <v>564696</v>
      </c>
      <c r="L128" s="225">
        <f>IF('2.3.1.4fin'!L128=0,"",'2.3.1.4fin'!L128)</f>
        <v>564696</v>
      </c>
      <c r="Q128" s="227"/>
      <c r="V128" s="227"/>
      <c r="AA128" s="227"/>
    </row>
    <row r="129" spans="1:27" s="226" customFormat="1" x14ac:dyDescent="0.25">
      <c r="A129" s="225" t="str">
        <f>IF('2.3.1.4fin'!A129=0,"",'2.3.1.4fin'!A129)</f>
        <v/>
      </c>
      <c r="B129" s="225" t="str">
        <f>IF('2.3.1.4fin'!B129=0,"",'2.3.1.4fin'!B129)</f>
        <v/>
      </c>
      <c r="C129" s="225" t="str">
        <f>IF('2.3.1.4fin'!C129=0,"",'2.3.1.4fin'!C129)</f>
        <v/>
      </c>
      <c r="D129" s="225" t="str">
        <f>IF('2.3.1.4fin'!D129=0,"",'2.3.1.4fin'!D129)</f>
        <v/>
      </c>
      <c r="E129" s="225" t="str">
        <f>IF('2.3.1.4fin'!E129=0,"",'2.3.1.4fin'!E129)</f>
        <v/>
      </c>
      <c r="F129" s="225" t="str">
        <f>IF('2.3.1.4fin'!F129=0,"",'2.3.1.4fin'!F129)</f>
        <v/>
      </c>
      <c r="G129" s="225" t="str">
        <f>IF('2.3.1.4fin'!G129=0,"",'2.3.1.4fin'!G129)</f>
        <v/>
      </c>
      <c r="H129" s="225" t="str">
        <f>IF('2.3.1.4fin'!H129=0,"",'2.3.1.4fin'!H129)</f>
        <v/>
      </c>
      <c r="I129" s="225" t="str">
        <f>IF('2.3.1.4fin'!I129=0,"",'2.3.1.4fin'!I129)</f>
        <v/>
      </c>
      <c r="J129" s="225" t="str">
        <f>IF('2.3.1.4fin'!J129=0,"",'2.3.1.4fin'!J129)</f>
        <v/>
      </c>
      <c r="K129" s="225" t="str">
        <f>IF('2.3.1.4fin'!K129=0,"",'2.3.1.4fin'!K129)</f>
        <v/>
      </c>
      <c r="L129" s="225" t="str">
        <f>IF('2.3.1.4fin'!L129=0,"",'2.3.1.4fin'!L129)</f>
        <v/>
      </c>
      <c r="Q129" s="227"/>
      <c r="V129" s="227"/>
      <c r="AA129" s="227"/>
    </row>
    <row r="130" spans="1:27" s="226" customFormat="1" x14ac:dyDescent="0.25">
      <c r="A130" s="225" t="str">
        <f>IF('2.3.1.4fin'!A130=0,"",'2.3.1.4fin'!A130)</f>
        <v xml:space="preserve">   Beneficios netos con proyecto. Escenario favorable optimista</v>
      </c>
      <c r="B130" s="225">
        <f>IF('2.3.1.4fin'!B130=0,"",'2.3.1.4fin'!B130)</f>
        <v>-1335612.0788052445</v>
      </c>
      <c r="C130" s="225">
        <f>IF('2.3.1.4fin'!C130=0,"",'2.3.1.4fin'!C130)</f>
        <v>371687.19999999995</v>
      </c>
      <c r="D130" s="225">
        <f>IF('2.3.1.4fin'!D130=0,"",'2.3.1.4fin'!D130)</f>
        <v>371687.19999999995</v>
      </c>
      <c r="E130" s="225">
        <f>IF('2.3.1.4fin'!E130=0,"",'2.3.1.4fin'!E130)</f>
        <v>371687.19999999995</v>
      </c>
      <c r="F130" s="225">
        <f>IF('2.3.1.4fin'!F130=0,"",'2.3.1.4fin'!F130)</f>
        <v>371687.19999999995</v>
      </c>
      <c r="G130" s="225">
        <f>IF('2.3.1.4fin'!G130=0,"",'2.3.1.4fin'!G130)</f>
        <v>371687.19999999995</v>
      </c>
      <c r="H130" s="225">
        <f>IF('2.3.1.4fin'!H130=0,"",'2.3.1.4fin'!H130)</f>
        <v>371687.19999999995</v>
      </c>
      <c r="I130" s="225">
        <f>IF('2.3.1.4fin'!I130=0,"",'2.3.1.4fin'!I130)</f>
        <v>371687.19999999995</v>
      </c>
      <c r="J130" s="225">
        <f>IF('2.3.1.4fin'!J130=0,"",'2.3.1.4fin'!J130)</f>
        <v>371687.19999999995</v>
      </c>
      <c r="K130" s="225">
        <f>IF('2.3.1.4fin'!K130=0,"",'2.3.1.4fin'!K130)</f>
        <v>371687.19999999995</v>
      </c>
      <c r="L130" s="225">
        <f>IF('2.3.1.4fin'!L130=0,"",'2.3.1.4fin'!L130)</f>
        <v>414668.83643963787</v>
      </c>
      <c r="Q130" s="227"/>
      <c r="V130" s="227"/>
      <c r="AA130" s="227"/>
    </row>
    <row r="131" spans="1:27" s="226" customFormat="1" x14ac:dyDescent="0.25">
      <c r="A131" s="225" t="str">
        <f>IF('2.3.1.4fin'!A131=0,"",'2.3.1.4fin'!A131)</f>
        <v/>
      </c>
      <c r="B131" s="225" t="str">
        <f>IF('2.3.1.4fin'!B131=0,"",'2.3.1.4fin'!B131)</f>
        <v/>
      </c>
      <c r="C131" s="225" t="str">
        <f>IF('2.3.1.4fin'!C131=0,"",'2.3.1.4fin'!C131)</f>
        <v/>
      </c>
      <c r="D131" s="225" t="str">
        <f>IF('2.3.1.4fin'!D131=0,"",'2.3.1.4fin'!D131)</f>
        <v/>
      </c>
      <c r="E131" s="225" t="str">
        <f>IF('2.3.1.4fin'!E131=0,"",'2.3.1.4fin'!E131)</f>
        <v/>
      </c>
      <c r="F131" s="225" t="str">
        <f>IF('2.3.1.4fin'!F131=0,"",'2.3.1.4fin'!F131)</f>
        <v/>
      </c>
      <c r="G131" s="225" t="str">
        <f>IF('2.3.1.4fin'!G131=0,"",'2.3.1.4fin'!G131)</f>
        <v/>
      </c>
      <c r="H131" s="225" t="str">
        <f>IF('2.3.1.4fin'!H131=0,"",'2.3.1.4fin'!H131)</f>
        <v/>
      </c>
      <c r="I131" s="225" t="str">
        <f>IF('2.3.1.4fin'!I131=0,"",'2.3.1.4fin'!I131)</f>
        <v/>
      </c>
      <c r="J131" s="225" t="str">
        <f>IF('2.3.1.4fin'!J131=0,"",'2.3.1.4fin'!J131)</f>
        <v/>
      </c>
      <c r="K131" s="225" t="str">
        <f>IF('2.3.1.4fin'!K131=0,"",'2.3.1.4fin'!K131)</f>
        <v/>
      </c>
      <c r="L131" s="225" t="str">
        <f>IF('2.3.1.4fin'!L131=0,"",'2.3.1.4fin'!L131)</f>
        <v/>
      </c>
      <c r="Q131" s="227"/>
      <c r="V131" s="227"/>
      <c r="AA131" s="227"/>
    </row>
    <row r="132" spans="1:27" s="226" customFormat="1" x14ac:dyDescent="0.25">
      <c r="A132" s="225" t="str">
        <f>IF('2.3.1.4fin'!A132=0,"",'2.3.1.4fin'!A132)</f>
        <v/>
      </c>
      <c r="B132" s="225" t="str">
        <f>IF('2.3.1.4fin'!B132=0,"",'2.3.1.4fin'!B132)</f>
        <v/>
      </c>
      <c r="C132" s="225" t="str">
        <f>IF('2.3.1.4fin'!C132=0,"",'2.3.1.4fin'!C132)</f>
        <v/>
      </c>
      <c r="D132" s="225" t="str">
        <f>IF('2.3.1.4fin'!D132=0,"",'2.3.1.4fin'!D132)</f>
        <v/>
      </c>
      <c r="E132" s="225" t="str">
        <f>IF('2.3.1.4fin'!E132=0,"",'2.3.1.4fin'!E132)</f>
        <v/>
      </c>
      <c r="F132" s="225" t="str">
        <f>IF('2.3.1.4fin'!F132=0,"",'2.3.1.4fin'!F132)</f>
        <v/>
      </c>
      <c r="G132" s="225" t="str">
        <f>IF('2.3.1.4fin'!G132=0,"",'2.3.1.4fin'!G132)</f>
        <v/>
      </c>
      <c r="H132" s="225" t="str">
        <f>IF('2.3.1.4fin'!H132=0,"",'2.3.1.4fin'!H132)</f>
        <v/>
      </c>
      <c r="I132" s="225" t="str">
        <f>IF('2.3.1.4fin'!I132=0,"",'2.3.1.4fin'!I132)</f>
        <v/>
      </c>
      <c r="J132" s="225" t="str">
        <f>IF('2.3.1.4fin'!J132=0,"",'2.3.1.4fin'!J132)</f>
        <v/>
      </c>
      <c r="K132" s="225" t="str">
        <f>IF('2.3.1.4fin'!K132=0,"",'2.3.1.4fin'!K132)</f>
        <v/>
      </c>
      <c r="L132" s="225" t="str">
        <f>IF('2.3.1.4fin'!L132=0,"",'2.3.1.4fin'!L132)</f>
        <v/>
      </c>
      <c r="Q132" s="227"/>
      <c r="V132" s="227"/>
      <c r="AA132" s="227"/>
    </row>
    <row r="133" spans="1:27" s="226" customFormat="1" x14ac:dyDescent="0.25">
      <c r="A133" s="225" t="str">
        <f>IF('2.3.1.4fin'!A133=0,"",'2.3.1.4fin'!A133)</f>
        <v/>
      </c>
      <c r="B133" s="225" t="str">
        <f>IF('2.3.1.4fin'!B133=0,"",'2.3.1.4fin'!B133)</f>
        <v/>
      </c>
      <c r="C133" s="225" t="str">
        <f>IF('2.3.1.4fin'!C133=0,"",'2.3.1.4fin'!C133)</f>
        <v/>
      </c>
      <c r="D133" s="225" t="str">
        <f>IF('2.3.1.4fin'!D133=0,"",'2.3.1.4fin'!D133)</f>
        <v/>
      </c>
      <c r="E133" s="225" t="str">
        <f>IF('2.3.1.4fin'!E133=0,"",'2.3.1.4fin'!E133)</f>
        <v/>
      </c>
      <c r="F133" s="225" t="str">
        <f>IF('2.3.1.4fin'!F133=0,"",'2.3.1.4fin'!F133)</f>
        <v/>
      </c>
      <c r="G133" s="225" t="str">
        <f>IF('2.3.1.4fin'!G133=0,"",'2.3.1.4fin'!G133)</f>
        <v/>
      </c>
      <c r="H133" s="225" t="str">
        <f>IF('2.3.1.4fin'!H133=0,"",'2.3.1.4fin'!H133)</f>
        <v/>
      </c>
      <c r="I133" s="225" t="str">
        <f>IF('2.3.1.4fin'!I133=0,"",'2.3.1.4fin'!I133)</f>
        <v/>
      </c>
      <c r="J133" s="225" t="str">
        <f>IF('2.3.1.4fin'!J133=0,"",'2.3.1.4fin'!J133)</f>
        <v/>
      </c>
      <c r="K133" s="225" t="str">
        <f>IF('2.3.1.4fin'!K133=0,"",'2.3.1.4fin'!K133)</f>
        <v/>
      </c>
      <c r="L133" s="225" t="str">
        <f>IF('2.3.1.4fin'!L133=0,"",'2.3.1.4fin'!L133)</f>
        <v/>
      </c>
      <c r="Q133" s="227"/>
      <c r="V133" s="227"/>
      <c r="AA133" s="227"/>
    </row>
    <row r="134" spans="1:27" s="226" customFormat="1" x14ac:dyDescent="0.25">
      <c r="A134" s="225" t="str">
        <f>IF('2.3.1.4fin'!A134=0,"",'2.3.1.4fin'!A134)</f>
        <v xml:space="preserve">Las personas que participan en el proyecto no tenían producción de sombreros, ni de otros artículos de palma antes del proyecto PRODEZSA. </v>
      </c>
      <c r="B134" s="225" t="str">
        <f>IF('2.3.1.4fin'!B134=0,"",'2.3.1.4fin'!B134)</f>
        <v/>
      </c>
      <c r="C134" s="225" t="str">
        <f>IF('2.3.1.4fin'!C134=0,"",'2.3.1.4fin'!C134)</f>
        <v/>
      </c>
      <c r="D134" s="225" t="str">
        <f>IF('2.3.1.4fin'!D134=0,"",'2.3.1.4fin'!D134)</f>
        <v/>
      </c>
      <c r="E134" s="225" t="str">
        <f>IF('2.3.1.4fin'!E134=0,"",'2.3.1.4fin'!E134)</f>
        <v/>
      </c>
      <c r="F134" s="225" t="str">
        <f>IF('2.3.1.4fin'!F134=0,"",'2.3.1.4fin'!F134)</f>
        <v/>
      </c>
      <c r="G134" s="225" t="str">
        <f>IF('2.3.1.4fin'!G134=0,"",'2.3.1.4fin'!G134)</f>
        <v/>
      </c>
      <c r="H134" s="225" t="str">
        <f>IF('2.3.1.4fin'!H134=0,"",'2.3.1.4fin'!H134)</f>
        <v/>
      </c>
      <c r="I134" s="225" t="str">
        <f>IF('2.3.1.4fin'!I134=0,"",'2.3.1.4fin'!I134)</f>
        <v/>
      </c>
      <c r="J134" s="225" t="str">
        <f>IF('2.3.1.4fin'!J134=0,"",'2.3.1.4fin'!J134)</f>
        <v/>
      </c>
      <c r="K134" s="225" t="str">
        <f>IF('2.3.1.4fin'!K134=0,"",'2.3.1.4fin'!K134)</f>
        <v/>
      </c>
      <c r="L134" s="225" t="str">
        <f>IF('2.3.1.4fin'!L134=0,"",'2.3.1.4fin'!L134)</f>
        <v/>
      </c>
      <c r="Q134" s="227"/>
      <c r="V134" s="227"/>
      <c r="AA134" s="227"/>
    </row>
    <row r="135" spans="1:27" s="226" customFormat="1" x14ac:dyDescent="0.25">
      <c r="A135" s="225" t="str">
        <f>IF('2.3.1.4fin'!A135=0,"",'2.3.1.4fin'!A135)</f>
        <v>Es posible que varias de las personas que participan hubiesen realizado alguna otra actividad productiva, si la hubo no es posible obtener datos de sus ingresos-costos por esa actividad previa.</v>
      </c>
      <c r="B135" s="225" t="str">
        <f>IF('2.3.1.4fin'!B135=0,"",'2.3.1.4fin'!B135)</f>
        <v/>
      </c>
      <c r="C135" s="225" t="str">
        <f>IF('2.3.1.4fin'!C135=0,"",'2.3.1.4fin'!C135)</f>
        <v/>
      </c>
      <c r="D135" s="225" t="str">
        <f>IF('2.3.1.4fin'!D135=0,"",'2.3.1.4fin'!D135)</f>
        <v/>
      </c>
      <c r="E135" s="225" t="str">
        <f>IF('2.3.1.4fin'!E135=0,"",'2.3.1.4fin'!E135)</f>
        <v/>
      </c>
      <c r="F135" s="225" t="str">
        <f>IF('2.3.1.4fin'!F135=0,"",'2.3.1.4fin'!F135)</f>
        <v/>
      </c>
      <c r="G135" s="225" t="str">
        <f>IF('2.3.1.4fin'!G135=0,"",'2.3.1.4fin'!G135)</f>
        <v/>
      </c>
      <c r="H135" s="225" t="str">
        <f>IF('2.3.1.4fin'!H135=0,"",'2.3.1.4fin'!H135)</f>
        <v/>
      </c>
      <c r="I135" s="225" t="str">
        <f>IF('2.3.1.4fin'!I135=0,"",'2.3.1.4fin'!I135)</f>
        <v/>
      </c>
      <c r="J135" s="225" t="str">
        <f>IF('2.3.1.4fin'!J135=0,"",'2.3.1.4fin'!J135)</f>
        <v/>
      </c>
      <c r="K135" s="225" t="str">
        <f>IF('2.3.1.4fin'!K135=0,"",'2.3.1.4fin'!K135)</f>
        <v/>
      </c>
      <c r="L135" s="225" t="str">
        <f>IF('2.3.1.4fin'!L135=0,"",'2.3.1.4fin'!L135)</f>
        <v/>
      </c>
      <c r="Q135" s="227"/>
      <c r="V135" s="227"/>
      <c r="AA135" s="227"/>
    </row>
    <row r="136" spans="1:27" s="226" customFormat="1" x14ac:dyDescent="0.25">
      <c r="A136" s="225" t="str">
        <f>IF('2.3.1.4fin'!A136=0,"",'2.3.1.4fin'!A136)</f>
        <v xml:space="preserve"> </v>
      </c>
      <c r="B136" s="225" t="str">
        <f>IF('2.3.1.4fin'!B136=0,"",'2.3.1.4fin'!B136)</f>
        <v/>
      </c>
      <c r="C136" s="225" t="str">
        <f>IF('2.3.1.4fin'!C136=0,"",'2.3.1.4fin'!C136)</f>
        <v/>
      </c>
      <c r="D136" s="225" t="str">
        <f>IF('2.3.1.4fin'!D136=0,"",'2.3.1.4fin'!D136)</f>
        <v/>
      </c>
      <c r="E136" s="225" t="str">
        <f>IF('2.3.1.4fin'!E136=0,"",'2.3.1.4fin'!E136)</f>
        <v/>
      </c>
      <c r="F136" s="225" t="str">
        <f>IF('2.3.1.4fin'!F136=0,"",'2.3.1.4fin'!F136)</f>
        <v/>
      </c>
      <c r="G136" s="225" t="str">
        <f>IF('2.3.1.4fin'!G136=0,"",'2.3.1.4fin'!G136)</f>
        <v/>
      </c>
      <c r="H136" s="225" t="str">
        <f>IF('2.3.1.4fin'!H136=0,"",'2.3.1.4fin'!H136)</f>
        <v/>
      </c>
      <c r="I136" s="225" t="str">
        <f>IF('2.3.1.4fin'!I136=0,"",'2.3.1.4fin'!I136)</f>
        <v/>
      </c>
      <c r="J136" s="225" t="str">
        <f>IF('2.3.1.4fin'!J136=0,"",'2.3.1.4fin'!J136)</f>
        <v/>
      </c>
      <c r="K136" s="225" t="str">
        <f>IF('2.3.1.4fin'!K136=0,"",'2.3.1.4fin'!K136)</f>
        <v/>
      </c>
      <c r="L136" s="225" t="str">
        <f>IF('2.3.1.4fin'!L136=0,"",'2.3.1.4fin'!L136)</f>
        <v/>
      </c>
      <c r="Q136" s="227"/>
      <c r="V136" s="227"/>
      <c r="AA136" s="227"/>
    </row>
    <row r="137" spans="1:27" s="226" customFormat="1" x14ac:dyDescent="0.25">
      <c r="A137" s="225" t="str">
        <f>IF('2.3.1.4fin'!A137=0,"",'2.3.1.4fin'!A137)</f>
        <v/>
      </c>
      <c r="B137" s="225" t="str">
        <f>IF('2.3.1.4fin'!B137=0,"",'2.3.1.4fin'!B137)</f>
        <v/>
      </c>
      <c r="C137" s="225" t="str">
        <f>IF('2.3.1.4fin'!C137=0,"",'2.3.1.4fin'!C137)</f>
        <v/>
      </c>
      <c r="D137" s="225" t="str">
        <f>IF('2.3.1.4fin'!D137=0,"",'2.3.1.4fin'!D137)</f>
        <v/>
      </c>
      <c r="E137" s="225" t="str">
        <f>IF('2.3.1.4fin'!E137=0,"",'2.3.1.4fin'!E137)</f>
        <v/>
      </c>
      <c r="F137" s="225" t="str">
        <f>IF('2.3.1.4fin'!F137=0,"",'2.3.1.4fin'!F137)</f>
        <v/>
      </c>
      <c r="G137" s="225" t="str">
        <f>IF('2.3.1.4fin'!G137=0,"",'2.3.1.4fin'!G137)</f>
        <v/>
      </c>
      <c r="H137" s="225" t="str">
        <f>IF('2.3.1.4fin'!H137=0,"",'2.3.1.4fin'!H137)</f>
        <v/>
      </c>
      <c r="I137" s="225" t="str">
        <f>IF('2.3.1.4fin'!I137=0,"",'2.3.1.4fin'!I137)</f>
        <v/>
      </c>
      <c r="J137" s="225" t="str">
        <f>IF('2.3.1.4fin'!J137=0,"",'2.3.1.4fin'!J137)</f>
        <v/>
      </c>
      <c r="K137" s="225" t="str">
        <f>IF('2.3.1.4fin'!K137=0,"",'2.3.1.4fin'!K137)</f>
        <v/>
      </c>
      <c r="L137" s="225" t="str">
        <f>IF('2.3.1.4fin'!L137=0,"",'2.3.1.4fin'!L137)</f>
        <v/>
      </c>
      <c r="Q137" s="227"/>
      <c r="V137" s="227"/>
      <c r="AA137" s="227"/>
    </row>
    <row r="138" spans="1:27" s="226" customFormat="1" x14ac:dyDescent="0.25">
      <c r="A138" s="225" t="str">
        <f>IF('2.3.1.4fin'!A138=0,"",'2.3.1.4fin'!A138)</f>
        <v>Cálculos de soporte</v>
      </c>
      <c r="B138" s="225" t="str">
        <f>IF('2.3.1.4fin'!B138=0,"",'2.3.1.4fin'!B138)</f>
        <v/>
      </c>
      <c r="C138" s="225" t="str">
        <f>IF('2.3.1.4fin'!C138=0,"",'2.3.1.4fin'!C138)</f>
        <v/>
      </c>
      <c r="D138" s="225" t="str">
        <f>IF('2.3.1.4fin'!D138=0,"",'2.3.1.4fin'!D138)</f>
        <v/>
      </c>
      <c r="E138" s="225" t="str">
        <f>IF('2.3.1.4fin'!E138=0,"",'2.3.1.4fin'!E138)</f>
        <v/>
      </c>
      <c r="F138" s="225" t="str">
        <f>IF('2.3.1.4fin'!F138=0,"",'2.3.1.4fin'!F138)</f>
        <v/>
      </c>
      <c r="G138" s="225" t="str">
        <f>IF('2.3.1.4fin'!G138=0,"",'2.3.1.4fin'!G138)</f>
        <v/>
      </c>
      <c r="H138" s="225" t="str">
        <f>IF('2.3.1.4fin'!H138=0,"",'2.3.1.4fin'!H138)</f>
        <v/>
      </c>
      <c r="I138" s="225" t="str">
        <f>IF('2.3.1.4fin'!I138=0,"",'2.3.1.4fin'!I138)</f>
        <v/>
      </c>
      <c r="J138" s="225" t="str">
        <f>IF('2.3.1.4fin'!J138=0,"",'2.3.1.4fin'!J138)</f>
        <v/>
      </c>
      <c r="K138" s="225" t="str">
        <f>IF('2.3.1.4fin'!K138=0,"",'2.3.1.4fin'!K138)</f>
        <v/>
      </c>
      <c r="L138" s="225" t="str">
        <f>IF('2.3.1.4fin'!L138=0,"",'2.3.1.4fin'!L138)</f>
        <v/>
      </c>
      <c r="Q138" s="227"/>
      <c r="V138" s="227"/>
      <c r="AA138" s="227"/>
    </row>
    <row r="139" spans="1:27" s="226" customFormat="1" x14ac:dyDescent="0.25">
      <c r="A139" s="225" t="str">
        <f>IF('2.3.1.4fin'!A139=0,"",'2.3.1.4fin'!A139)</f>
        <v/>
      </c>
      <c r="B139" s="225" t="str">
        <f>IF('2.3.1.4fin'!B139=0,"",'2.3.1.4fin'!B139)</f>
        <v/>
      </c>
      <c r="C139" s="225" t="str">
        <f>IF('2.3.1.4fin'!C139=0,"",'2.3.1.4fin'!C139)</f>
        <v/>
      </c>
      <c r="D139" s="225" t="str">
        <f>IF('2.3.1.4fin'!D139=0,"",'2.3.1.4fin'!D139)</f>
        <v/>
      </c>
      <c r="E139" s="225" t="str">
        <f>IF('2.3.1.4fin'!E139=0,"",'2.3.1.4fin'!E139)</f>
        <v/>
      </c>
      <c r="F139" s="225" t="str">
        <f>IF('2.3.1.4fin'!F139=0,"",'2.3.1.4fin'!F139)</f>
        <v/>
      </c>
      <c r="G139" s="225" t="str">
        <f>IF('2.3.1.4fin'!G139=0,"",'2.3.1.4fin'!G139)</f>
        <v/>
      </c>
      <c r="H139" s="225" t="str">
        <f>IF('2.3.1.4fin'!H139=0,"",'2.3.1.4fin'!H139)</f>
        <v/>
      </c>
      <c r="I139" s="225" t="str">
        <f>IF('2.3.1.4fin'!I139=0,"",'2.3.1.4fin'!I139)</f>
        <v/>
      </c>
      <c r="J139" s="225" t="str">
        <f>IF('2.3.1.4fin'!J139=0,"",'2.3.1.4fin'!J139)</f>
        <v/>
      </c>
      <c r="K139" s="225" t="str">
        <f>IF('2.3.1.4fin'!K139=0,"",'2.3.1.4fin'!K139)</f>
        <v/>
      </c>
      <c r="L139" s="225" t="str">
        <f>IF('2.3.1.4fin'!L139=0,"",'2.3.1.4fin'!L139)</f>
        <v/>
      </c>
      <c r="Q139" s="227"/>
      <c r="V139" s="227"/>
      <c r="AA139" s="227"/>
    </row>
    <row r="140" spans="1:27" s="226" customFormat="1" x14ac:dyDescent="0.25">
      <c r="A140" s="225" t="str">
        <f>IF('2.3.1.4fin'!A140=0,"",'2.3.1.4fin'!A140)</f>
        <v>Flujo</v>
      </c>
      <c r="B140" s="225">
        <f>IF('2.3.1.4fin'!B140=0,"",'2.3.1.4fin'!B140)</f>
        <v>-1335612.0788052445</v>
      </c>
      <c r="C140" s="225">
        <f>IF('2.3.1.4fin'!C140=0,"",'2.3.1.4fin'!C140)</f>
        <v>371687.19999999995</v>
      </c>
      <c r="D140" s="225">
        <f>IF('2.3.1.4fin'!D140=0,"",'2.3.1.4fin'!D140)</f>
        <v>371687.19999999995</v>
      </c>
      <c r="E140" s="225">
        <f>IF('2.3.1.4fin'!E140=0,"",'2.3.1.4fin'!E140)</f>
        <v>371687.19999999995</v>
      </c>
      <c r="F140" s="225">
        <f>IF('2.3.1.4fin'!F140=0,"",'2.3.1.4fin'!F140)</f>
        <v>371687.19999999995</v>
      </c>
      <c r="G140" s="225">
        <f>IF('2.3.1.4fin'!G140=0,"",'2.3.1.4fin'!G140)</f>
        <v>371687.19999999995</v>
      </c>
      <c r="H140" s="225">
        <f>IF('2.3.1.4fin'!H140=0,"",'2.3.1.4fin'!H140)</f>
        <v>371687.19999999995</v>
      </c>
      <c r="I140" s="225">
        <f>IF('2.3.1.4fin'!I140=0,"",'2.3.1.4fin'!I140)</f>
        <v>371687.19999999995</v>
      </c>
      <c r="J140" s="225">
        <f>IF('2.3.1.4fin'!J140=0,"",'2.3.1.4fin'!J140)</f>
        <v>371687.19999999995</v>
      </c>
      <c r="K140" s="225">
        <f>IF('2.3.1.4fin'!K140=0,"",'2.3.1.4fin'!K140)</f>
        <v>371687.19999999995</v>
      </c>
      <c r="L140" s="225">
        <f>IF('2.3.1.4fin'!L140=0,"",'2.3.1.4fin'!L140)</f>
        <v>414668.83643963787</v>
      </c>
      <c r="Q140" s="227"/>
      <c r="V140" s="227"/>
      <c r="AA140" s="227"/>
    </row>
    <row r="141" spans="1:27" s="226" customFormat="1" x14ac:dyDescent="0.25">
      <c r="A141" s="225" t="str">
        <f>IF('2.3.1.4fin'!A141=0,"",'2.3.1.4fin'!A141)</f>
        <v>Flujo Acumulado</v>
      </c>
      <c r="B141" s="225">
        <f>IF('2.3.1.4fin'!B141=0,"",'2.3.1.4fin'!B141)</f>
        <v>-1335612.0788052445</v>
      </c>
      <c r="C141" s="225">
        <f>IF('2.3.1.4fin'!C141=0,"",'2.3.1.4fin'!C141)</f>
        <v>-963924.87880524457</v>
      </c>
      <c r="D141" s="225">
        <f>IF('2.3.1.4fin'!D141=0,"",'2.3.1.4fin'!D141)</f>
        <v>-592237.67880524462</v>
      </c>
      <c r="E141" s="225">
        <f>IF('2.3.1.4fin'!E141=0,"",'2.3.1.4fin'!E141)</f>
        <v>-220550.47880524467</v>
      </c>
      <c r="F141" s="225">
        <f>IF('2.3.1.4fin'!F141=0,"",'2.3.1.4fin'!F141)</f>
        <v>151136.72119475529</v>
      </c>
      <c r="G141" s="225">
        <f>IF('2.3.1.4fin'!G141=0,"",'2.3.1.4fin'!G141)</f>
        <v>522823.92119475524</v>
      </c>
      <c r="H141" s="225">
        <f>IF('2.3.1.4fin'!H141=0,"",'2.3.1.4fin'!H141)</f>
        <v>894511.12119475519</v>
      </c>
      <c r="I141" s="225">
        <f>IF('2.3.1.4fin'!I141=0,"",'2.3.1.4fin'!I141)</f>
        <v>1266198.3211947551</v>
      </c>
      <c r="J141" s="225">
        <f>IF('2.3.1.4fin'!J141=0,"",'2.3.1.4fin'!J141)</f>
        <v>1637885.5211947551</v>
      </c>
      <c r="K141" s="225">
        <f>IF('2.3.1.4fin'!K141=0,"",'2.3.1.4fin'!K141)</f>
        <v>2009572.7211947551</v>
      </c>
      <c r="L141" s="225">
        <f>IF('2.3.1.4fin'!L141=0,"",'2.3.1.4fin'!L141)</f>
        <v>2424241.5576343928</v>
      </c>
      <c r="Q141" s="227"/>
      <c r="V141" s="227"/>
      <c r="AA141" s="227"/>
    </row>
    <row r="142" spans="1:27" s="226" customFormat="1" x14ac:dyDescent="0.25">
      <c r="A142" s="225" t="str">
        <f>IF('2.3.1.4fin'!A142=0,"",'2.3.1.4fin'!A142)</f>
        <v>Year del primer flujo positivo</v>
      </c>
      <c r="B142" s="225">
        <f>IF('2.3.1.4fin'!B142=0,"",'2.3.1.4fin'!B142)</f>
        <v>4</v>
      </c>
      <c r="C142" s="225" t="str">
        <f>IF('2.3.1.4fin'!C142=0,"",'2.3.1.4fin'!C142)</f>
        <v/>
      </c>
      <c r="D142" s="225" t="str">
        <f>IF('2.3.1.4fin'!D142=0,"",'2.3.1.4fin'!D142)</f>
        <v/>
      </c>
      <c r="E142" s="225" t="str">
        <f>IF('2.3.1.4fin'!E142=0,"",'2.3.1.4fin'!E142)</f>
        <v/>
      </c>
      <c r="F142" s="225">
        <f>IF('2.3.1.4fin'!F142=0,"",'2.3.1.4fin'!F142)</f>
        <v>4</v>
      </c>
      <c r="G142" s="225" t="str">
        <f>IF('2.3.1.4fin'!G142=0,"",'2.3.1.4fin'!G142)</f>
        <v/>
      </c>
      <c r="H142" s="225" t="str">
        <f>IF('2.3.1.4fin'!H142=0,"",'2.3.1.4fin'!H142)</f>
        <v/>
      </c>
      <c r="I142" s="225" t="str">
        <f>IF('2.3.1.4fin'!I142=0,"",'2.3.1.4fin'!I142)</f>
        <v/>
      </c>
      <c r="J142" s="225" t="str">
        <f>IF('2.3.1.4fin'!J142=0,"",'2.3.1.4fin'!J142)</f>
        <v/>
      </c>
      <c r="K142" s="225" t="str">
        <f>IF('2.3.1.4fin'!K142=0,"",'2.3.1.4fin'!K142)</f>
        <v/>
      </c>
      <c r="L142" s="225" t="str">
        <f>IF('2.3.1.4fin'!L142=0,"",'2.3.1.4fin'!L142)</f>
        <v/>
      </c>
      <c r="Q142" s="227"/>
      <c r="V142" s="227"/>
      <c r="AA142" s="227"/>
    </row>
    <row r="143" spans="1:27" s="226" customFormat="1" x14ac:dyDescent="0.25">
      <c r="A143" s="225" t="str">
        <f>IF('2.3.1.4fin'!A143=0,"",'2.3.1.4fin'!A143)</f>
        <v/>
      </c>
      <c r="B143" s="225" t="str">
        <f>IF('2.3.1.4fin'!B143=0,"",'2.3.1.4fin'!B143)</f>
        <v/>
      </c>
      <c r="C143" s="225" t="str">
        <f>IF('2.3.1.4fin'!C143=0,"",'2.3.1.4fin'!C143)</f>
        <v/>
      </c>
      <c r="D143" s="225" t="str">
        <f>IF('2.3.1.4fin'!D143=0,"",'2.3.1.4fin'!D143)</f>
        <v/>
      </c>
      <c r="E143" s="225" t="str">
        <f>IF('2.3.1.4fin'!E143=0,"",'2.3.1.4fin'!E143)</f>
        <v/>
      </c>
      <c r="F143" s="225" t="str">
        <f>IF('2.3.1.4fin'!F143=0,"",'2.3.1.4fin'!F143)</f>
        <v/>
      </c>
      <c r="G143" s="225" t="str">
        <f>IF('2.3.1.4fin'!G143=0,"",'2.3.1.4fin'!G143)</f>
        <v/>
      </c>
      <c r="H143" s="225" t="str">
        <f>IF('2.3.1.4fin'!H143=0,"",'2.3.1.4fin'!H143)</f>
        <v/>
      </c>
      <c r="I143" s="225" t="str">
        <f>IF('2.3.1.4fin'!I143=0,"",'2.3.1.4fin'!I143)</f>
        <v/>
      </c>
      <c r="J143" s="225" t="str">
        <f>IF('2.3.1.4fin'!J143=0,"",'2.3.1.4fin'!J143)</f>
        <v/>
      </c>
      <c r="K143" s="225" t="str">
        <f>IF('2.3.1.4fin'!K143=0,"",'2.3.1.4fin'!K143)</f>
        <v/>
      </c>
      <c r="L143" s="225" t="str">
        <f>IF('2.3.1.4fin'!L143=0,"",'2.3.1.4fin'!L143)</f>
        <v/>
      </c>
      <c r="Q143" s="227"/>
      <c r="V143" s="227"/>
      <c r="AA143" s="227"/>
    </row>
    <row r="144" spans="1:27" s="226" customFormat="1" x14ac:dyDescent="0.25">
      <c r="A144" s="225" t="str">
        <f>IF('2.3.1.4fin'!A144=0,"",'2.3.1.4fin'!A144)</f>
        <v>Costos Totales</v>
      </c>
      <c r="B144" s="225">
        <f>IF('2.3.1.4fin'!B144=0,"",'2.3.1.4fin'!B144)</f>
        <v>1335612.0788052445</v>
      </c>
      <c r="C144" s="225">
        <f>IF('2.3.1.4fin'!C144=0,"",'2.3.1.4fin'!C144)</f>
        <v>23600</v>
      </c>
      <c r="D144" s="225">
        <f>IF('2.3.1.4fin'!D144=0,"",'2.3.1.4fin'!D144)</f>
        <v>23600</v>
      </c>
      <c r="E144" s="225">
        <f>IF('2.3.1.4fin'!E144=0,"",'2.3.1.4fin'!E144)</f>
        <v>23600</v>
      </c>
      <c r="F144" s="225">
        <f>IF('2.3.1.4fin'!F144=0,"",'2.3.1.4fin'!F144)</f>
        <v>23600</v>
      </c>
      <c r="G144" s="225">
        <f>IF('2.3.1.4fin'!G144=0,"",'2.3.1.4fin'!G144)</f>
        <v>23600</v>
      </c>
      <c r="H144" s="225">
        <f>IF('2.3.1.4fin'!H144=0,"",'2.3.1.4fin'!H144)</f>
        <v>23600</v>
      </c>
      <c r="I144" s="225">
        <f>IF('2.3.1.4fin'!I144=0,"",'2.3.1.4fin'!I144)</f>
        <v>23600</v>
      </c>
      <c r="J144" s="225">
        <f>IF('2.3.1.4fin'!J144=0,"",'2.3.1.4fin'!J144)</f>
        <v>23600</v>
      </c>
      <c r="K144" s="225">
        <f>IF('2.3.1.4fin'!K144=0,"",'2.3.1.4fin'!K144)</f>
        <v>23600</v>
      </c>
      <c r="L144" s="225">
        <f>IF('2.3.1.4fin'!L144=0,"",'2.3.1.4fin'!L144)</f>
        <v>23600</v>
      </c>
      <c r="Q144" s="227"/>
      <c r="V144" s="227"/>
      <c r="AA144" s="227"/>
    </row>
    <row r="145" spans="1:27" s="226" customFormat="1" x14ac:dyDescent="0.25">
      <c r="A145" s="225" t="str">
        <f>IF('2.3.1.4fin'!A145=0,"",'2.3.1.4fin'!A145)</f>
        <v/>
      </c>
      <c r="B145" s="225" t="str">
        <f>IF('2.3.1.4fin'!B145=0,"",'2.3.1.4fin'!B145)</f>
        <v/>
      </c>
      <c r="C145" s="225" t="str">
        <f>IF('2.3.1.4fin'!C145=0,"",'2.3.1.4fin'!C145)</f>
        <v/>
      </c>
      <c r="D145" s="225" t="str">
        <f>IF('2.3.1.4fin'!D145=0,"",'2.3.1.4fin'!D145)</f>
        <v/>
      </c>
      <c r="E145" s="225" t="str">
        <f>IF('2.3.1.4fin'!E145=0,"",'2.3.1.4fin'!E145)</f>
        <v/>
      </c>
      <c r="F145" s="225" t="str">
        <f>IF('2.3.1.4fin'!F145=0,"",'2.3.1.4fin'!F145)</f>
        <v/>
      </c>
      <c r="G145" s="225" t="str">
        <f>IF('2.3.1.4fin'!G145=0,"",'2.3.1.4fin'!G145)</f>
        <v/>
      </c>
      <c r="H145" s="225" t="str">
        <f>IF('2.3.1.4fin'!H145=0,"",'2.3.1.4fin'!H145)</f>
        <v/>
      </c>
      <c r="I145" s="225" t="str">
        <f>IF('2.3.1.4fin'!I145=0,"",'2.3.1.4fin'!I145)</f>
        <v/>
      </c>
      <c r="J145" s="225" t="str">
        <f>IF('2.3.1.4fin'!J145=0,"",'2.3.1.4fin'!J145)</f>
        <v/>
      </c>
      <c r="K145" s="225" t="str">
        <f>IF('2.3.1.4fin'!K145=0,"",'2.3.1.4fin'!K145)</f>
        <v/>
      </c>
      <c r="L145" s="225" t="str">
        <f>IF('2.3.1.4fin'!L145=0,"",'2.3.1.4fin'!L145)</f>
        <v/>
      </c>
      <c r="Q145" s="227"/>
      <c r="V145" s="227"/>
      <c r="AA145" s="227"/>
    </row>
    <row r="146" spans="1:27" s="236" customFormat="1" x14ac:dyDescent="0.25">
      <c r="A146" s="235"/>
      <c r="G146" s="235"/>
      <c r="L146" s="235"/>
      <c r="Q146" s="235"/>
      <c r="V146" s="235"/>
      <c r="AA146" s="235"/>
    </row>
    <row r="147" spans="1:27" s="236" customFormat="1" x14ac:dyDescent="0.25">
      <c r="A147" s="235"/>
      <c r="G147" s="235"/>
      <c r="L147" s="235"/>
      <c r="Q147" s="235"/>
      <c r="V147" s="235"/>
      <c r="AA147" s="235"/>
    </row>
    <row r="148" spans="1:27" s="236" customFormat="1" x14ac:dyDescent="0.25">
      <c r="A148" s="235"/>
      <c r="G148" s="235"/>
      <c r="L148" s="235"/>
      <c r="Q148" s="235"/>
      <c r="V148" s="235"/>
      <c r="AA148" s="235"/>
    </row>
    <row r="149" spans="1:27" s="236" customFormat="1" x14ac:dyDescent="0.25">
      <c r="A149" s="235"/>
      <c r="G149" s="235"/>
      <c r="L149" s="235"/>
      <c r="Q149" s="235"/>
      <c r="V149" s="235"/>
      <c r="AA149" s="235"/>
    </row>
    <row r="150" spans="1:27" s="236" customFormat="1" x14ac:dyDescent="0.25">
      <c r="A150" s="235"/>
      <c r="G150" s="235"/>
      <c r="L150" s="235"/>
      <c r="Q150" s="235"/>
      <c r="V150" s="235"/>
      <c r="AA150" s="235"/>
    </row>
    <row r="151" spans="1:27" s="236" customFormat="1" x14ac:dyDescent="0.25">
      <c r="A151" s="235"/>
      <c r="G151" s="235"/>
      <c r="L151" s="235"/>
      <c r="Q151" s="235"/>
      <c r="V151" s="235"/>
      <c r="AA151" s="235"/>
    </row>
    <row r="152" spans="1:27" s="236" customFormat="1" x14ac:dyDescent="0.25">
      <c r="A152" s="235"/>
      <c r="G152" s="235"/>
      <c r="L152" s="235"/>
      <c r="Q152" s="235"/>
      <c r="V152" s="235"/>
      <c r="AA152" s="235"/>
    </row>
    <row r="153" spans="1:27" s="236" customFormat="1" x14ac:dyDescent="0.25">
      <c r="A153" s="235"/>
      <c r="C153" s="238"/>
      <c r="G153" s="235"/>
      <c r="L153" s="235"/>
      <c r="Q153" s="235"/>
      <c r="V153" s="235"/>
      <c r="AA153" s="235"/>
    </row>
    <row r="154" spans="1:27" s="236" customFormat="1" x14ac:dyDescent="0.25">
      <c r="A154" s="235"/>
      <c r="G154" s="235"/>
      <c r="L154" s="235"/>
      <c r="Q154" s="235"/>
      <c r="V154" s="235"/>
      <c r="AA154" s="235"/>
    </row>
    <row r="155" spans="1:27" s="236" customFormat="1" x14ac:dyDescent="0.25">
      <c r="A155" s="239"/>
      <c r="G155" s="235"/>
      <c r="L155" s="235"/>
      <c r="Q155" s="235"/>
      <c r="V155" s="235"/>
      <c r="AA155" s="235"/>
    </row>
    <row r="156" spans="1:27" s="236" customFormat="1" x14ac:dyDescent="0.25">
      <c r="A156" s="235"/>
      <c r="B156" s="240"/>
      <c r="G156" s="235"/>
      <c r="L156" s="235"/>
      <c r="Q156" s="235"/>
      <c r="V156" s="235"/>
      <c r="AA156" s="235"/>
    </row>
    <row r="157" spans="1:27" s="236" customFormat="1" x14ac:dyDescent="0.25">
      <c r="A157" s="235"/>
      <c r="B157" s="240"/>
      <c r="G157" s="235"/>
      <c r="L157" s="235"/>
      <c r="Q157" s="235"/>
      <c r="V157" s="235"/>
      <c r="AA157" s="235"/>
    </row>
    <row r="158" spans="1:27" s="236" customFormat="1" x14ac:dyDescent="0.25">
      <c r="A158" s="235"/>
      <c r="B158" s="240"/>
      <c r="G158" s="235"/>
      <c r="L158" s="235"/>
      <c r="Q158" s="235"/>
      <c r="V158" s="235"/>
      <c r="AA158" s="235"/>
    </row>
    <row r="159" spans="1:27" s="236" customFormat="1" x14ac:dyDescent="0.25">
      <c r="A159" s="235"/>
      <c r="B159" s="240"/>
      <c r="G159" s="235"/>
      <c r="L159" s="235"/>
      <c r="Q159" s="235"/>
      <c r="V159" s="235"/>
      <c r="AA159" s="235"/>
    </row>
    <row r="160" spans="1:27" s="236" customFormat="1" x14ac:dyDescent="0.25">
      <c r="A160" s="239"/>
      <c r="B160" s="240"/>
      <c r="G160" s="235"/>
      <c r="L160" s="235"/>
      <c r="Q160" s="235"/>
      <c r="V160" s="235"/>
      <c r="AA160" s="235"/>
    </row>
    <row r="161" spans="1:27" s="236" customFormat="1" x14ac:dyDescent="0.25">
      <c r="A161" s="235"/>
      <c r="G161" s="235"/>
      <c r="L161" s="235"/>
      <c r="Q161" s="235"/>
      <c r="V161" s="235"/>
      <c r="AA161" s="235"/>
    </row>
    <row r="162" spans="1:27" s="236" customFormat="1" x14ac:dyDescent="0.25">
      <c r="A162" s="239"/>
      <c r="G162" s="235"/>
      <c r="L162" s="235"/>
      <c r="Q162" s="235"/>
      <c r="V162" s="235"/>
      <c r="AA162" s="235"/>
    </row>
    <row r="163" spans="1:27" s="236" customFormat="1" x14ac:dyDescent="0.25">
      <c r="A163" s="235"/>
      <c r="G163" s="235"/>
      <c r="L163" s="235"/>
      <c r="Q163" s="235"/>
      <c r="V163" s="235"/>
      <c r="AA163" s="235"/>
    </row>
    <row r="164" spans="1:27" s="236" customFormat="1" x14ac:dyDescent="0.25">
      <c r="A164" s="235"/>
      <c r="G164" s="235"/>
      <c r="L164" s="235"/>
      <c r="Q164" s="235"/>
      <c r="V164" s="235"/>
      <c r="AA164" s="235"/>
    </row>
    <row r="165" spans="1:27" s="236" customFormat="1" x14ac:dyDescent="0.25">
      <c r="A165" s="235"/>
      <c r="B165" s="240"/>
      <c r="C165" s="240"/>
      <c r="D165" s="240"/>
      <c r="E165" s="240"/>
      <c r="F165" s="240"/>
      <c r="G165" s="241"/>
      <c r="L165" s="235"/>
      <c r="Q165" s="235"/>
      <c r="V165" s="235"/>
      <c r="AA165" s="235"/>
    </row>
    <row r="166" spans="1:27" s="236" customFormat="1" x14ac:dyDescent="0.25">
      <c r="A166" s="235"/>
      <c r="B166" s="240"/>
      <c r="C166" s="240"/>
      <c r="D166" s="240"/>
      <c r="E166" s="240"/>
      <c r="F166" s="240"/>
      <c r="G166" s="241"/>
      <c r="L166" s="235"/>
      <c r="Q166" s="235"/>
      <c r="V166" s="235"/>
      <c r="AA166" s="235"/>
    </row>
    <row r="167" spans="1:27" s="236" customFormat="1" x14ac:dyDescent="0.25">
      <c r="A167" s="235"/>
      <c r="B167" s="240"/>
      <c r="C167" s="240"/>
      <c r="D167" s="240"/>
      <c r="E167" s="240"/>
      <c r="F167" s="240"/>
      <c r="G167" s="241"/>
      <c r="L167" s="235"/>
      <c r="Q167" s="235"/>
      <c r="V167" s="235"/>
      <c r="AA167" s="235"/>
    </row>
    <row r="168" spans="1:27" s="236" customFormat="1" x14ac:dyDescent="0.25">
      <c r="A168" s="235"/>
      <c r="B168" s="240"/>
      <c r="C168" s="240"/>
      <c r="D168" s="240"/>
      <c r="E168" s="240"/>
      <c r="F168" s="240"/>
      <c r="G168" s="241"/>
      <c r="L168" s="235"/>
      <c r="Q168" s="235"/>
      <c r="V168" s="235"/>
      <c r="AA168" s="235"/>
    </row>
    <row r="169" spans="1:27" s="236" customFormat="1" x14ac:dyDescent="0.25">
      <c r="A169" s="235"/>
      <c r="B169" s="240"/>
      <c r="C169" s="240"/>
      <c r="D169" s="240"/>
      <c r="E169" s="240"/>
      <c r="F169" s="240"/>
      <c r="G169" s="241"/>
      <c r="L169" s="235"/>
      <c r="Q169" s="235"/>
      <c r="V169" s="235"/>
      <c r="AA169" s="235"/>
    </row>
    <row r="170" spans="1:27" s="236" customFormat="1" x14ac:dyDescent="0.25">
      <c r="A170" s="235"/>
      <c r="B170" s="240"/>
      <c r="C170" s="240"/>
      <c r="D170" s="240"/>
      <c r="E170" s="240"/>
      <c r="F170" s="240"/>
      <c r="G170" s="241"/>
      <c r="L170" s="235"/>
      <c r="Q170" s="235"/>
      <c r="V170" s="235"/>
      <c r="AA170" s="235"/>
    </row>
    <row r="171" spans="1:27" s="236" customFormat="1" x14ac:dyDescent="0.25">
      <c r="A171" s="235"/>
      <c r="B171" s="240"/>
      <c r="C171" s="240"/>
      <c r="D171" s="240"/>
      <c r="E171" s="240"/>
      <c r="F171" s="240"/>
      <c r="G171" s="241"/>
      <c r="L171" s="235"/>
      <c r="Q171" s="235"/>
      <c r="V171" s="235"/>
      <c r="AA171" s="235"/>
    </row>
    <row r="172" spans="1:27" s="236" customFormat="1" x14ac:dyDescent="0.25">
      <c r="A172" s="235"/>
      <c r="B172" s="240"/>
      <c r="C172" s="240"/>
      <c r="D172" s="240"/>
      <c r="E172" s="240"/>
      <c r="F172" s="240"/>
      <c r="G172" s="241"/>
      <c r="L172" s="235"/>
      <c r="Q172" s="235"/>
      <c r="V172" s="235"/>
      <c r="AA172" s="235"/>
    </row>
    <row r="173" spans="1:27" s="236" customFormat="1" x14ac:dyDescent="0.25">
      <c r="A173" s="235"/>
      <c r="G173" s="235"/>
      <c r="L173" s="235"/>
      <c r="Q173" s="235"/>
      <c r="V173" s="235"/>
      <c r="AA173" s="235"/>
    </row>
    <row r="174" spans="1:27" s="236" customFormat="1" x14ac:dyDescent="0.25">
      <c r="A174" s="235"/>
      <c r="G174" s="235"/>
      <c r="L174" s="235"/>
      <c r="Q174" s="235"/>
      <c r="V174" s="235"/>
      <c r="AA174" s="235"/>
    </row>
    <row r="175" spans="1:27" s="236" customFormat="1" x14ac:dyDescent="0.25">
      <c r="A175" s="235"/>
      <c r="G175" s="235"/>
      <c r="L175" s="235"/>
      <c r="Q175" s="235"/>
      <c r="V175" s="235"/>
      <c r="AA175" s="235"/>
    </row>
    <row r="176" spans="1:27" s="236" customFormat="1" x14ac:dyDescent="0.25">
      <c r="A176" s="235"/>
      <c r="G176" s="235"/>
      <c r="L176" s="235"/>
      <c r="Q176" s="235"/>
      <c r="V176" s="235"/>
      <c r="AA176" s="235"/>
    </row>
    <row r="177" spans="1:27" s="236" customFormat="1" x14ac:dyDescent="0.25">
      <c r="A177" s="235"/>
      <c r="G177" s="235"/>
      <c r="L177" s="235"/>
      <c r="Q177" s="235"/>
      <c r="V177" s="235"/>
      <c r="AA177" s="235"/>
    </row>
    <row r="178" spans="1:27" s="236" customFormat="1" x14ac:dyDescent="0.25">
      <c r="A178" s="235"/>
      <c r="B178" s="240"/>
      <c r="C178" s="240"/>
      <c r="D178" s="240"/>
      <c r="E178" s="240"/>
      <c r="F178" s="240"/>
      <c r="G178" s="241"/>
      <c r="L178" s="235"/>
      <c r="Q178" s="235"/>
      <c r="V178" s="235"/>
      <c r="AA178" s="235"/>
    </row>
    <row r="179" spans="1:27" s="236" customFormat="1" x14ac:dyDescent="0.25">
      <c r="A179" s="235"/>
      <c r="B179" s="240"/>
      <c r="C179" s="240"/>
      <c r="D179" s="240"/>
      <c r="E179" s="240"/>
      <c r="F179" s="240"/>
      <c r="G179" s="241"/>
      <c r="L179" s="235"/>
      <c r="Q179" s="235"/>
      <c r="V179" s="235"/>
      <c r="AA179" s="235"/>
    </row>
    <row r="180" spans="1:27" s="236" customFormat="1" x14ac:dyDescent="0.25">
      <c r="A180" s="235"/>
      <c r="B180" s="240"/>
      <c r="C180" s="240"/>
      <c r="D180" s="240"/>
      <c r="E180" s="240"/>
      <c r="F180" s="240"/>
      <c r="G180" s="241"/>
      <c r="L180" s="235"/>
      <c r="Q180" s="235"/>
      <c r="V180" s="235"/>
      <c r="AA180" s="235"/>
    </row>
    <row r="181" spans="1:27" s="236" customFormat="1" x14ac:dyDescent="0.25">
      <c r="A181" s="235"/>
      <c r="B181" s="240"/>
      <c r="C181" s="240"/>
      <c r="D181" s="240"/>
      <c r="E181" s="240"/>
      <c r="F181" s="240"/>
      <c r="G181" s="241"/>
      <c r="L181" s="235"/>
      <c r="Q181" s="235"/>
      <c r="V181" s="235"/>
      <c r="AA181" s="235"/>
    </row>
    <row r="182" spans="1:27" s="236" customFormat="1" x14ac:dyDescent="0.25">
      <c r="A182" s="235"/>
      <c r="B182" s="240"/>
      <c r="C182" s="240"/>
      <c r="D182" s="240"/>
      <c r="E182" s="240"/>
      <c r="F182" s="240"/>
      <c r="G182" s="241"/>
      <c r="L182" s="235"/>
      <c r="Q182" s="235"/>
      <c r="V182" s="235"/>
      <c r="AA182" s="235"/>
    </row>
    <row r="183" spans="1:27" s="236" customFormat="1" x14ac:dyDescent="0.25">
      <c r="A183" s="235"/>
      <c r="B183" s="240"/>
      <c r="C183" s="240"/>
      <c r="D183" s="240"/>
      <c r="E183" s="240"/>
      <c r="F183" s="240"/>
      <c r="G183" s="241"/>
      <c r="L183" s="235"/>
      <c r="Q183" s="235"/>
      <c r="V183" s="235"/>
      <c r="AA183" s="235"/>
    </row>
    <row r="184" spans="1:27" s="236" customFormat="1" x14ac:dyDescent="0.25">
      <c r="A184" s="235"/>
      <c r="B184" s="240"/>
      <c r="C184" s="240"/>
      <c r="D184" s="240"/>
      <c r="E184" s="240"/>
      <c r="F184" s="240"/>
      <c r="G184" s="241"/>
      <c r="L184" s="235"/>
      <c r="Q184" s="235"/>
      <c r="V184" s="235"/>
      <c r="AA184" s="235"/>
    </row>
    <row r="185" spans="1:27" s="236" customFormat="1" x14ac:dyDescent="0.25">
      <c r="A185" s="235"/>
      <c r="B185" s="240"/>
      <c r="C185" s="240"/>
      <c r="D185" s="240"/>
      <c r="E185" s="240"/>
      <c r="F185" s="240"/>
      <c r="G185" s="241"/>
      <c r="L185" s="235"/>
      <c r="Q185" s="235"/>
      <c r="V185" s="235"/>
      <c r="AA185" s="235"/>
    </row>
    <row r="186" spans="1:27" s="236" customFormat="1" x14ac:dyDescent="0.25">
      <c r="A186" s="235"/>
      <c r="G186" s="235"/>
      <c r="L186" s="235"/>
      <c r="Q186" s="235"/>
      <c r="V186" s="235"/>
      <c r="AA186" s="235"/>
    </row>
    <row r="187" spans="1:27" s="236" customFormat="1" x14ac:dyDescent="0.25">
      <c r="A187" s="235"/>
      <c r="G187" s="235"/>
      <c r="L187" s="235"/>
      <c r="Q187" s="235"/>
      <c r="V187" s="235"/>
      <c r="AA187" s="235"/>
    </row>
    <row r="188" spans="1:27" s="236" customFormat="1" x14ac:dyDescent="0.25">
      <c r="A188" s="235"/>
      <c r="G188" s="235"/>
      <c r="L188" s="235"/>
      <c r="Q188" s="235"/>
      <c r="V188" s="235"/>
      <c r="AA188" s="235"/>
    </row>
    <row r="189" spans="1:27" s="236" customFormat="1" x14ac:dyDescent="0.25">
      <c r="A189" s="235"/>
      <c r="G189" s="235"/>
      <c r="L189" s="235"/>
      <c r="Q189" s="235"/>
      <c r="V189" s="235"/>
      <c r="AA189" s="235"/>
    </row>
    <row r="190" spans="1:27" s="236" customFormat="1" x14ac:dyDescent="0.25">
      <c r="A190" s="235"/>
      <c r="G190" s="235"/>
      <c r="L190" s="235"/>
      <c r="Q190" s="235"/>
      <c r="V190" s="235"/>
      <c r="AA190" s="235"/>
    </row>
    <row r="191" spans="1:27" s="236" customFormat="1" x14ac:dyDescent="0.25">
      <c r="A191" s="235"/>
      <c r="G191" s="235"/>
      <c r="L191" s="235"/>
      <c r="Q191" s="235"/>
      <c r="V191" s="235"/>
      <c r="AA191" s="235"/>
    </row>
    <row r="192" spans="1:27" s="236" customFormat="1" x14ac:dyDescent="0.25">
      <c r="A192" s="235"/>
      <c r="G192" s="235"/>
      <c r="L192" s="235"/>
      <c r="Q192" s="235"/>
      <c r="V192" s="235"/>
      <c r="AA192" s="235"/>
    </row>
    <row r="193" spans="1:27" s="236" customFormat="1" x14ac:dyDescent="0.25">
      <c r="A193" s="235"/>
      <c r="G193" s="235"/>
      <c r="L193" s="235"/>
      <c r="Q193" s="235"/>
      <c r="V193" s="235"/>
      <c r="AA193" s="235"/>
    </row>
    <row r="194" spans="1:27" s="236" customFormat="1" x14ac:dyDescent="0.25">
      <c r="A194" s="235"/>
      <c r="B194" s="240"/>
      <c r="C194" s="240"/>
      <c r="D194" s="240"/>
      <c r="E194" s="240"/>
      <c r="F194" s="240"/>
      <c r="G194" s="241"/>
      <c r="L194" s="235"/>
      <c r="Q194" s="235"/>
      <c r="V194" s="235"/>
      <c r="AA194" s="235"/>
    </row>
    <row r="195" spans="1:27" s="236" customFormat="1" x14ac:dyDescent="0.25">
      <c r="A195" s="235"/>
      <c r="B195" s="240"/>
      <c r="C195" s="240"/>
      <c r="D195" s="240"/>
      <c r="E195" s="240"/>
      <c r="F195" s="240"/>
      <c r="G195" s="241"/>
      <c r="L195" s="235"/>
      <c r="Q195" s="235"/>
      <c r="V195" s="235"/>
      <c r="AA195" s="235"/>
    </row>
    <row r="196" spans="1:27" s="236" customFormat="1" x14ac:dyDescent="0.25">
      <c r="A196" s="235"/>
      <c r="B196" s="240"/>
      <c r="C196" s="240"/>
      <c r="D196" s="240"/>
      <c r="E196" s="240"/>
      <c r="F196" s="240"/>
      <c r="G196" s="241"/>
      <c r="L196" s="235"/>
      <c r="Q196" s="235"/>
      <c r="V196" s="235"/>
      <c r="AA196" s="235"/>
    </row>
    <row r="197" spans="1:27" s="236" customFormat="1" x14ac:dyDescent="0.25">
      <c r="A197" s="235"/>
      <c r="B197" s="240"/>
      <c r="C197" s="240"/>
      <c r="D197" s="240"/>
      <c r="E197" s="240"/>
      <c r="F197" s="240"/>
      <c r="G197" s="241"/>
      <c r="L197" s="235"/>
      <c r="Q197" s="235"/>
      <c r="V197" s="235"/>
      <c r="AA197" s="235"/>
    </row>
    <row r="198" spans="1:27" s="236" customFormat="1" x14ac:dyDescent="0.25">
      <c r="A198" s="235"/>
      <c r="B198" s="240"/>
      <c r="C198" s="240"/>
      <c r="D198" s="240"/>
      <c r="E198" s="240"/>
      <c r="F198" s="240"/>
      <c r="G198" s="241"/>
      <c r="L198" s="235"/>
      <c r="Q198" s="235"/>
      <c r="V198" s="235"/>
      <c r="AA198" s="235"/>
    </row>
    <row r="199" spans="1:27" s="236" customFormat="1" x14ac:dyDescent="0.25">
      <c r="A199" s="235"/>
      <c r="B199" s="240"/>
      <c r="C199" s="240"/>
      <c r="D199" s="240"/>
      <c r="E199" s="240"/>
      <c r="F199" s="240"/>
      <c r="G199" s="241"/>
      <c r="L199" s="235"/>
      <c r="Q199" s="235"/>
      <c r="V199" s="235"/>
      <c r="AA199" s="235"/>
    </row>
    <row r="200" spans="1:27" s="236" customFormat="1" x14ac:dyDescent="0.25">
      <c r="A200" s="235"/>
      <c r="B200" s="240"/>
      <c r="C200" s="240"/>
      <c r="D200" s="240"/>
      <c r="E200" s="240"/>
      <c r="F200" s="240"/>
      <c r="G200" s="241"/>
      <c r="L200" s="235"/>
      <c r="Q200" s="235"/>
      <c r="V200" s="235"/>
      <c r="AA200" s="235"/>
    </row>
    <row r="201" spans="1:27" s="236" customFormat="1" x14ac:dyDescent="0.25">
      <c r="A201" s="235"/>
      <c r="B201" s="240"/>
      <c r="C201" s="240"/>
      <c r="D201" s="240"/>
      <c r="E201" s="240"/>
      <c r="F201" s="240"/>
      <c r="G201" s="241"/>
      <c r="L201" s="235"/>
      <c r="Q201" s="235"/>
      <c r="V201" s="235"/>
      <c r="AA201" s="235"/>
    </row>
    <row r="202" spans="1:27" s="236" customFormat="1" x14ac:dyDescent="0.25">
      <c r="A202" s="235"/>
      <c r="G202" s="235"/>
      <c r="L202" s="235"/>
      <c r="Q202" s="235"/>
      <c r="V202" s="235"/>
      <c r="AA202" s="235"/>
    </row>
    <row r="203" spans="1:27" s="236" customFormat="1" x14ac:dyDescent="0.25">
      <c r="A203" s="235"/>
      <c r="G203" s="235"/>
      <c r="L203" s="235"/>
      <c r="Q203" s="235"/>
      <c r="V203" s="235"/>
      <c r="AA203" s="235"/>
    </row>
    <row r="204" spans="1:27" s="236" customFormat="1" x14ac:dyDescent="0.25">
      <c r="A204" s="235"/>
      <c r="G204" s="235"/>
      <c r="L204" s="235"/>
      <c r="Q204" s="235"/>
      <c r="V204" s="235"/>
      <c r="AA204" s="235"/>
    </row>
    <row r="205" spans="1:27" s="236" customFormat="1" x14ac:dyDescent="0.25">
      <c r="A205" s="235"/>
      <c r="G205" s="235"/>
      <c r="L205" s="235"/>
      <c r="Q205" s="235"/>
      <c r="V205" s="235"/>
      <c r="AA205" s="235"/>
    </row>
    <row r="206" spans="1:27" s="236" customFormat="1" x14ac:dyDescent="0.25">
      <c r="A206" s="235"/>
      <c r="G206" s="235"/>
      <c r="L206" s="235"/>
      <c r="Q206" s="235"/>
      <c r="V206" s="235"/>
      <c r="AA206" s="235"/>
    </row>
    <row r="207" spans="1:27" s="236" customFormat="1" x14ac:dyDescent="0.25">
      <c r="A207" s="235"/>
      <c r="G207" s="235"/>
      <c r="L207" s="235"/>
      <c r="Q207" s="235"/>
      <c r="V207" s="235"/>
      <c r="AA207" s="235"/>
    </row>
    <row r="208" spans="1:27" s="236" customFormat="1" x14ac:dyDescent="0.25">
      <c r="A208" s="235"/>
      <c r="G208" s="235"/>
      <c r="L208" s="235"/>
      <c r="Q208" s="235"/>
      <c r="V208" s="235"/>
      <c r="AA208" s="235"/>
    </row>
    <row r="209" spans="1:27" s="236" customFormat="1" x14ac:dyDescent="0.25">
      <c r="A209" s="235"/>
      <c r="G209" s="235"/>
      <c r="L209" s="235"/>
      <c r="Q209" s="235"/>
      <c r="V209" s="235"/>
      <c r="AA209" s="235"/>
    </row>
    <row r="210" spans="1:27" s="236" customFormat="1" x14ac:dyDescent="0.25">
      <c r="A210" s="235"/>
      <c r="G210" s="235"/>
      <c r="L210" s="235"/>
      <c r="Q210" s="235"/>
      <c r="V210" s="235"/>
      <c r="AA210" s="235"/>
    </row>
    <row r="211" spans="1:27" s="236" customFormat="1" x14ac:dyDescent="0.25">
      <c r="A211" s="235"/>
      <c r="G211" s="235"/>
      <c r="L211" s="235"/>
      <c r="Q211" s="235"/>
      <c r="V211" s="235"/>
      <c r="AA211" s="235"/>
    </row>
    <row r="212" spans="1:27" s="236" customFormat="1" x14ac:dyDescent="0.25">
      <c r="A212" s="235"/>
      <c r="G212" s="235"/>
      <c r="L212" s="235"/>
      <c r="Q212" s="235"/>
      <c r="V212" s="235"/>
      <c r="AA212" s="235"/>
    </row>
    <row r="213" spans="1:27" s="236" customFormat="1" x14ac:dyDescent="0.25">
      <c r="A213" s="235"/>
      <c r="G213" s="235"/>
      <c r="L213" s="235"/>
      <c r="Q213" s="235"/>
      <c r="V213" s="235"/>
      <c r="AA213" s="235"/>
    </row>
    <row r="214" spans="1:27" s="236" customFormat="1" x14ac:dyDescent="0.25">
      <c r="A214" s="235"/>
      <c r="G214" s="235"/>
      <c r="L214" s="235"/>
      <c r="Q214" s="235"/>
      <c r="V214" s="235"/>
      <c r="AA214" s="235"/>
    </row>
    <row r="215" spans="1:27" s="236" customFormat="1" x14ac:dyDescent="0.25">
      <c r="A215" s="235"/>
      <c r="G215" s="235"/>
      <c r="L215" s="235"/>
      <c r="Q215" s="235"/>
      <c r="V215" s="235"/>
      <c r="AA215" s="235"/>
    </row>
    <row r="216" spans="1:27" s="236" customFormat="1" x14ac:dyDescent="0.25">
      <c r="A216" s="235"/>
      <c r="G216" s="235"/>
      <c r="L216" s="235"/>
      <c r="Q216" s="235"/>
      <c r="V216" s="235"/>
      <c r="AA216" s="235"/>
    </row>
    <row r="217" spans="1:27" s="236" customFormat="1" x14ac:dyDescent="0.25">
      <c r="A217" s="235"/>
      <c r="G217" s="235"/>
      <c r="L217" s="235"/>
      <c r="Q217" s="235"/>
      <c r="V217" s="235"/>
      <c r="AA217" s="235"/>
    </row>
    <row r="218" spans="1:27" s="236" customFormat="1" x14ac:dyDescent="0.25">
      <c r="A218" s="235"/>
      <c r="G218" s="235"/>
      <c r="L218" s="235"/>
      <c r="Q218" s="235"/>
      <c r="V218" s="235"/>
      <c r="AA218" s="235"/>
    </row>
    <row r="219" spans="1:27" s="236" customFormat="1" x14ac:dyDescent="0.25">
      <c r="A219" s="235"/>
      <c r="G219" s="235"/>
      <c r="L219" s="235"/>
      <c r="Q219" s="235"/>
      <c r="V219" s="235"/>
      <c r="AA219" s="235"/>
    </row>
    <row r="220" spans="1:27" s="236" customFormat="1" x14ac:dyDescent="0.25">
      <c r="A220" s="235"/>
      <c r="G220" s="235"/>
      <c r="L220" s="235"/>
      <c r="Q220" s="235"/>
      <c r="V220" s="235"/>
      <c r="AA220" s="235"/>
    </row>
    <row r="221" spans="1:27" s="236" customFormat="1" x14ac:dyDescent="0.25">
      <c r="A221" s="235"/>
      <c r="G221" s="235"/>
      <c r="L221" s="235"/>
      <c r="Q221" s="235"/>
      <c r="V221" s="235"/>
      <c r="AA221" s="235"/>
    </row>
    <row r="222" spans="1:27" s="236" customFormat="1" x14ac:dyDescent="0.25">
      <c r="A222" s="235"/>
      <c r="G222" s="235"/>
      <c r="L222" s="235"/>
      <c r="Q222" s="235"/>
      <c r="V222" s="235"/>
      <c r="AA222" s="235"/>
    </row>
    <row r="223" spans="1:27" s="236" customFormat="1" x14ac:dyDescent="0.25">
      <c r="A223" s="235"/>
      <c r="G223" s="235"/>
      <c r="L223" s="235"/>
      <c r="Q223" s="235"/>
      <c r="V223" s="235"/>
      <c r="AA223" s="235"/>
    </row>
    <row r="224" spans="1:27" s="236" customFormat="1" x14ac:dyDescent="0.25">
      <c r="A224" s="235"/>
      <c r="G224" s="235"/>
      <c r="L224" s="235"/>
      <c r="Q224" s="235"/>
      <c r="V224" s="235"/>
      <c r="AA224" s="235"/>
    </row>
    <row r="225" spans="1:27" s="236" customFormat="1" x14ac:dyDescent="0.25">
      <c r="A225" s="235"/>
      <c r="G225" s="235"/>
      <c r="L225" s="235"/>
      <c r="Q225" s="235"/>
      <c r="V225" s="235"/>
      <c r="AA225" s="235"/>
    </row>
    <row r="226" spans="1:27" s="236" customFormat="1" x14ac:dyDescent="0.25">
      <c r="A226" s="235"/>
      <c r="G226" s="235"/>
      <c r="L226" s="235"/>
      <c r="Q226" s="235"/>
      <c r="V226" s="235"/>
      <c r="AA226" s="235"/>
    </row>
    <row r="227" spans="1:27" s="236" customFormat="1" x14ac:dyDescent="0.25">
      <c r="A227" s="235"/>
      <c r="G227" s="235"/>
      <c r="L227" s="235"/>
      <c r="Q227" s="235"/>
      <c r="V227" s="235"/>
      <c r="AA227" s="235"/>
    </row>
    <row r="228" spans="1:27" s="236" customFormat="1" x14ac:dyDescent="0.25">
      <c r="A228" s="235"/>
      <c r="G228" s="235"/>
      <c r="L228" s="235"/>
      <c r="Q228" s="235"/>
      <c r="V228" s="235"/>
      <c r="AA228" s="235"/>
    </row>
    <row r="229" spans="1:27" s="236" customFormat="1" x14ac:dyDescent="0.25">
      <c r="A229" s="235"/>
      <c r="G229" s="235"/>
      <c r="L229" s="235"/>
      <c r="Q229" s="235"/>
      <c r="V229" s="235"/>
      <c r="AA229" s="235"/>
    </row>
    <row r="230" spans="1:27" s="236" customFormat="1" x14ac:dyDescent="0.25">
      <c r="A230" s="235"/>
      <c r="G230" s="235"/>
      <c r="L230" s="235"/>
      <c r="Q230" s="235"/>
      <c r="V230" s="235"/>
      <c r="AA230" s="235"/>
    </row>
    <row r="231" spans="1:27" s="236" customFormat="1" x14ac:dyDescent="0.25">
      <c r="A231" s="235"/>
      <c r="G231" s="235"/>
      <c r="L231" s="235"/>
      <c r="Q231" s="235"/>
      <c r="V231" s="235"/>
      <c r="AA231" s="235"/>
    </row>
    <row r="232" spans="1:27" s="236" customFormat="1" x14ac:dyDescent="0.25">
      <c r="A232" s="235"/>
      <c r="G232" s="235"/>
      <c r="L232" s="235"/>
      <c r="Q232" s="235"/>
      <c r="V232" s="235"/>
      <c r="AA232" s="235"/>
    </row>
    <row r="233" spans="1:27" s="236" customFormat="1" x14ac:dyDescent="0.25">
      <c r="A233" s="235"/>
      <c r="G233" s="235"/>
      <c r="L233" s="235"/>
      <c r="Q233" s="235"/>
      <c r="V233" s="235"/>
      <c r="AA233" s="235"/>
    </row>
    <row r="234" spans="1:27" s="236" customFormat="1" x14ac:dyDescent="0.25">
      <c r="A234" s="235"/>
      <c r="G234" s="235"/>
      <c r="L234" s="235"/>
      <c r="Q234" s="235"/>
      <c r="V234" s="235"/>
      <c r="AA234" s="235"/>
    </row>
    <row r="235" spans="1:27" s="236" customFormat="1" x14ac:dyDescent="0.25">
      <c r="A235" s="235"/>
      <c r="G235" s="235"/>
      <c r="L235" s="235"/>
      <c r="Q235" s="235"/>
      <c r="V235" s="235"/>
      <c r="AA235" s="235"/>
    </row>
    <row r="236" spans="1:27" s="236" customFormat="1" x14ac:dyDescent="0.25">
      <c r="A236" s="235"/>
      <c r="G236" s="235"/>
      <c r="L236" s="235"/>
      <c r="Q236" s="235"/>
      <c r="V236" s="235"/>
      <c r="AA236" s="235"/>
    </row>
    <row r="237" spans="1:27" s="236" customFormat="1" x14ac:dyDescent="0.25">
      <c r="A237" s="235"/>
      <c r="G237" s="235"/>
      <c r="L237" s="235"/>
      <c r="Q237" s="235"/>
      <c r="V237" s="235"/>
      <c r="AA237" s="235"/>
    </row>
    <row r="238" spans="1:27" s="236" customFormat="1" x14ac:dyDescent="0.25">
      <c r="A238" s="235"/>
      <c r="G238" s="235"/>
      <c r="L238" s="235"/>
      <c r="Q238" s="235"/>
      <c r="V238" s="235"/>
      <c r="AA238" s="235"/>
    </row>
    <row r="239" spans="1:27" s="236" customFormat="1" x14ac:dyDescent="0.25">
      <c r="A239" s="235"/>
      <c r="G239" s="235"/>
      <c r="L239" s="235"/>
      <c r="Q239" s="235"/>
      <c r="V239" s="235"/>
      <c r="AA239" s="235"/>
    </row>
    <row r="240" spans="1:27" s="236" customFormat="1" x14ac:dyDescent="0.25">
      <c r="A240" s="235"/>
      <c r="G240" s="235"/>
      <c r="L240" s="235"/>
      <c r="Q240" s="235"/>
      <c r="V240" s="235"/>
      <c r="AA240" s="235"/>
    </row>
    <row r="241" spans="1:27" s="236" customFormat="1" x14ac:dyDescent="0.25">
      <c r="A241" s="235"/>
      <c r="G241" s="235"/>
      <c r="L241" s="235"/>
      <c r="Q241" s="235"/>
      <c r="V241" s="235"/>
      <c r="AA241" s="235"/>
    </row>
    <row r="242" spans="1:27" s="236" customFormat="1" x14ac:dyDescent="0.25">
      <c r="A242" s="235"/>
      <c r="G242" s="235"/>
      <c r="L242" s="235"/>
      <c r="Q242" s="235"/>
      <c r="V242" s="235"/>
      <c r="AA242" s="235"/>
    </row>
    <row r="243" spans="1:27" s="236" customFormat="1" x14ac:dyDescent="0.25">
      <c r="A243" s="235"/>
      <c r="G243" s="235"/>
      <c r="L243" s="235"/>
      <c r="Q243" s="235"/>
      <c r="V243" s="235"/>
      <c r="AA243" s="235"/>
    </row>
    <row r="244" spans="1:27" s="236" customFormat="1" x14ac:dyDescent="0.25">
      <c r="A244" s="235"/>
      <c r="G244" s="235"/>
      <c r="L244" s="235"/>
      <c r="Q244" s="235"/>
      <c r="V244" s="235"/>
      <c r="AA244" s="235"/>
    </row>
    <row r="245" spans="1:27" s="236" customFormat="1" x14ac:dyDescent="0.25">
      <c r="A245" s="235"/>
      <c r="G245" s="235"/>
      <c r="L245" s="235"/>
      <c r="Q245" s="235"/>
      <c r="V245" s="235"/>
      <c r="AA245" s="235"/>
    </row>
    <row r="246" spans="1:27" s="236" customFormat="1" x14ac:dyDescent="0.25">
      <c r="A246" s="235"/>
      <c r="G246" s="235"/>
      <c r="L246" s="235"/>
      <c r="Q246" s="235"/>
      <c r="V246" s="235"/>
      <c r="AA246" s="235"/>
    </row>
    <row r="247" spans="1:27" s="236" customFormat="1" x14ac:dyDescent="0.25">
      <c r="A247" s="235"/>
      <c r="G247" s="235"/>
      <c r="L247" s="235"/>
      <c r="Q247" s="235"/>
      <c r="V247" s="235"/>
      <c r="AA247" s="235"/>
    </row>
    <row r="248" spans="1:27" s="236" customFormat="1" x14ac:dyDescent="0.25">
      <c r="A248" s="235"/>
      <c r="G248" s="235"/>
      <c r="L248" s="235"/>
      <c r="Q248" s="235"/>
      <c r="V248" s="235"/>
      <c r="AA248" s="235"/>
    </row>
    <row r="249" spans="1:27" s="236" customFormat="1" x14ac:dyDescent="0.25">
      <c r="A249" s="235"/>
      <c r="G249" s="235"/>
      <c r="L249" s="235"/>
      <c r="Q249" s="235"/>
      <c r="V249" s="235"/>
      <c r="AA249" s="235"/>
    </row>
    <row r="250" spans="1:27" s="236" customFormat="1" x14ac:dyDescent="0.25">
      <c r="A250" s="235"/>
      <c r="G250" s="235"/>
      <c r="L250" s="235"/>
      <c r="Q250" s="235"/>
      <c r="V250" s="235"/>
      <c r="AA250" s="235"/>
    </row>
    <row r="251" spans="1:27" s="236" customFormat="1" x14ac:dyDescent="0.25">
      <c r="A251" s="235"/>
      <c r="G251" s="235"/>
      <c r="L251" s="235"/>
      <c r="Q251" s="235"/>
      <c r="V251" s="235"/>
      <c r="AA251" s="235"/>
    </row>
    <row r="252" spans="1:27" s="236" customFormat="1" x14ac:dyDescent="0.25">
      <c r="A252" s="235"/>
      <c r="G252" s="235"/>
      <c r="L252" s="235"/>
      <c r="Q252" s="235"/>
      <c r="V252" s="235"/>
      <c r="AA252" s="235"/>
    </row>
    <row r="253" spans="1:27" s="236" customFormat="1" x14ac:dyDescent="0.25">
      <c r="A253" s="235"/>
      <c r="G253" s="235"/>
      <c r="L253" s="235"/>
      <c r="Q253" s="235"/>
      <c r="V253" s="235"/>
      <c r="AA253" s="235"/>
    </row>
    <row r="254" spans="1:27" s="236" customFormat="1" x14ac:dyDescent="0.25">
      <c r="A254" s="235"/>
      <c r="G254" s="235"/>
      <c r="L254" s="235"/>
      <c r="Q254" s="235"/>
      <c r="V254" s="235"/>
      <c r="AA254" s="235"/>
    </row>
    <row r="255" spans="1:27" s="236" customFormat="1" x14ac:dyDescent="0.25">
      <c r="A255" s="235"/>
      <c r="G255" s="235"/>
      <c r="L255" s="235"/>
      <c r="Q255" s="235"/>
      <c r="V255" s="235"/>
      <c r="AA255" s="235"/>
    </row>
    <row r="256" spans="1:27" s="236" customFormat="1" x14ac:dyDescent="0.25">
      <c r="A256" s="235"/>
      <c r="G256" s="235"/>
      <c r="L256" s="235"/>
      <c r="Q256" s="235"/>
      <c r="V256" s="235"/>
      <c r="AA256" s="235"/>
    </row>
    <row r="257" spans="1:27" s="236" customFormat="1" x14ac:dyDescent="0.25">
      <c r="A257" s="235"/>
      <c r="G257" s="235"/>
      <c r="L257" s="235"/>
      <c r="Q257" s="235"/>
      <c r="V257" s="235"/>
      <c r="AA257" s="235"/>
    </row>
    <row r="258" spans="1:27" s="236" customFormat="1" x14ac:dyDescent="0.25">
      <c r="A258" s="235"/>
      <c r="G258" s="235"/>
      <c r="L258" s="235"/>
      <c r="Q258" s="235"/>
      <c r="V258" s="235"/>
      <c r="AA258" s="235"/>
    </row>
    <row r="259" spans="1:27" s="236" customFormat="1" x14ac:dyDescent="0.25">
      <c r="A259" s="235"/>
      <c r="G259" s="235"/>
      <c r="L259" s="235"/>
      <c r="Q259" s="235"/>
      <c r="V259" s="235"/>
      <c r="AA259" s="235"/>
    </row>
    <row r="260" spans="1:27" s="236" customFormat="1" x14ac:dyDescent="0.25">
      <c r="A260" s="235"/>
      <c r="G260" s="235"/>
      <c r="L260" s="235"/>
      <c r="Q260" s="235"/>
      <c r="V260" s="235"/>
      <c r="AA260" s="235"/>
    </row>
    <row r="261" spans="1:27" s="236" customFormat="1" x14ac:dyDescent="0.25">
      <c r="A261" s="235"/>
      <c r="G261" s="235"/>
      <c r="L261" s="235"/>
      <c r="Q261" s="235"/>
      <c r="V261" s="235"/>
      <c r="AA261" s="235"/>
    </row>
    <row r="262" spans="1:27" s="236" customFormat="1" x14ac:dyDescent="0.25">
      <c r="A262" s="235"/>
      <c r="G262" s="235"/>
      <c r="L262" s="235"/>
      <c r="Q262" s="235"/>
      <c r="V262" s="235"/>
      <c r="AA262" s="235"/>
    </row>
    <row r="263" spans="1:27" s="236" customFormat="1" x14ac:dyDescent="0.25">
      <c r="A263" s="235"/>
      <c r="G263" s="235"/>
      <c r="L263" s="235"/>
      <c r="Q263" s="235"/>
      <c r="V263" s="235"/>
      <c r="AA263" s="235"/>
    </row>
    <row r="264" spans="1:27" s="236" customFormat="1" x14ac:dyDescent="0.25">
      <c r="A264" s="235"/>
      <c r="G264" s="235"/>
      <c r="L264" s="235"/>
      <c r="Q264" s="235"/>
      <c r="V264" s="235"/>
      <c r="AA264" s="235"/>
    </row>
    <row r="265" spans="1:27" s="236" customFormat="1" x14ac:dyDescent="0.25">
      <c r="A265" s="235"/>
      <c r="G265" s="235"/>
      <c r="L265" s="235"/>
      <c r="Q265" s="235"/>
      <c r="V265" s="235"/>
      <c r="AA265" s="235"/>
    </row>
    <row r="266" spans="1:27" s="236" customFormat="1" x14ac:dyDescent="0.25">
      <c r="A266" s="235"/>
      <c r="G266" s="235"/>
      <c r="L266" s="235"/>
      <c r="Q266" s="235"/>
      <c r="V266" s="235"/>
      <c r="AA266" s="235"/>
    </row>
    <row r="267" spans="1:27" s="236" customFormat="1" x14ac:dyDescent="0.25">
      <c r="A267" s="235"/>
      <c r="G267" s="235"/>
      <c r="L267" s="235"/>
      <c r="Q267" s="235"/>
      <c r="V267" s="235"/>
      <c r="AA267" s="235"/>
    </row>
    <row r="268" spans="1:27" s="236" customFormat="1" x14ac:dyDescent="0.25">
      <c r="A268" s="235"/>
      <c r="G268" s="235"/>
      <c r="L268" s="235"/>
      <c r="Q268" s="235"/>
      <c r="V268" s="235"/>
      <c r="AA268" s="235"/>
    </row>
    <row r="269" spans="1:27" s="236" customFormat="1" x14ac:dyDescent="0.25">
      <c r="A269" s="235"/>
      <c r="G269" s="235"/>
      <c r="L269" s="235"/>
      <c r="Q269" s="235"/>
      <c r="V269" s="235"/>
      <c r="AA269" s="235"/>
    </row>
    <row r="270" spans="1:27" s="236" customFormat="1" x14ac:dyDescent="0.25">
      <c r="A270" s="235"/>
      <c r="G270" s="235"/>
      <c r="L270" s="235"/>
      <c r="Q270" s="235"/>
      <c r="V270" s="235"/>
      <c r="AA270" s="235"/>
    </row>
    <row r="271" spans="1:27" s="236" customFormat="1" x14ac:dyDescent="0.25">
      <c r="A271" s="235"/>
      <c r="G271" s="235"/>
      <c r="L271" s="235"/>
      <c r="Q271" s="235"/>
      <c r="V271" s="235"/>
      <c r="AA271" s="235"/>
    </row>
    <row r="272" spans="1:27" s="236" customFormat="1" x14ac:dyDescent="0.25">
      <c r="A272" s="235"/>
      <c r="G272" s="235"/>
      <c r="L272" s="235"/>
      <c r="Q272" s="235"/>
      <c r="V272" s="235"/>
      <c r="AA272" s="235"/>
    </row>
    <row r="273" spans="1:27" s="236" customFormat="1" x14ac:dyDescent="0.25">
      <c r="A273" s="235"/>
      <c r="G273" s="235"/>
      <c r="L273" s="235"/>
      <c r="Q273" s="235"/>
      <c r="V273" s="235"/>
      <c r="AA273" s="235"/>
    </row>
    <row r="274" spans="1:27" s="236" customFormat="1" x14ac:dyDescent="0.25">
      <c r="A274" s="235"/>
      <c r="G274" s="235"/>
      <c r="L274" s="235"/>
      <c r="Q274" s="235"/>
      <c r="V274" s="235"/>
      <c r="AA274" s="235"/>
    </row>
    <row r="275" spans="1:27" s="236" customFormat="1" x14ac:dyDescent="0.25">
      <c r="A275" s="235"/>
      <c r="G275" s="235"/>
      <c r="L275" s="235"/>
      <c r="Q275" s="235"/>
      <c r="V275" s="235"/>
      <c r="AA275" s="235"/>
    </row>
    <row r="276" spans="1:27" s="236" customFormat="1" x14ac:dyDescent="0.25">
      <c r="A276" s="235"/>
      <c r="G276" s="235"/>
      <c r="L276" s="235"/>
      <c r="Q276" s="235"/>
      <c r="V276" s="235"/>
      <c r="AA276" s="235"/>
    </row>
    <row r="277" spans="1:27" s="236" customFormat="1" x14ac:dyDescent="0.25">
      <c r="A277" s="235"/>
      <c r="G277" s="235"/>
      <c r="L277" s="235"/>
      <c r="Q277" s="235"/>
      <c r="V277" s="235"/>
      <c r="AA277" s="235"/>
    </row>
    <row r="278" spans="1:27" s="236" customFormat="1" x14ac:dyDescent="0.25">
      <c r="A278" s="235"/>
      <c r="G278" s="235"/>
      <c r="L278" s="235"/>
      <c r="Q278" s="235"/>
      <c r="V278" s="235"/>
      <c r="AA278" s="235"/>
    </row>
    <row r="279" spans="1:27" s="236" customFormat="1" x14ac:dyDescent="0.25">
      <c r="A279" s="235"/>
      <c r="G279" s="235"/>
      <c r="L279" s="235"/>
      <c r="Q279" s="235"/>
      <c r="V279" s="235"/>
      <c r="AA279" s="235"/>
    </row>
    <row r="280" spans="1:27" s="236" customFormat="1" x14ac:dyDescent="0.25">
      <c r="A280" s="235"/>
      <c r="G280" s="235"/>
      <c r="L280" s="235"/>
      <c r="Q280" s="235"/>
      <c r="V280" s="235"/>
      <c r="AA280" s="235"/>
    </row>
    <row r="281" spans="1:27" s="236" customFormat="1" x14ac:dyDescent="0.25">
      <c r="A281" s="235"/>
      <c r="G281" s="235"/>
      <c r="L281" s="235"/>
      <c r="Q281" s="235"/>
      <c r="V281" s="235"/>
      <c r="AA281" s="235"/>
    </row>
    <row r="282" spans="1:27" s="236" customFormat="1" x14ac:dyDescent="0.25">
      <c r="A282" s="235"/>
      <c r="G282" s="235"/>
      <c r="L282" s="235"/>
      <c r="Q282" s="235"/>
      <c r="V282" s="235"/>
      <c r="AA282" s="235"/>
    </row>
    <row r="283" spans="1:27" s="236" customFormat="1" x14ac:dyDescent="0.25">
      <c r="A283" s="235"/>
      <c r="G283" s="235"/>
      <c r="L283" s="235"/>
      <c r="Q283" s="235"/>
      <c r="V283" s="235"/>
      <c r="AA283" s="235"/>
    </row>
    <row r="284" spans="1:27" s="236" customFormat="1" x14ac:dyDescent="0.25">
      <c r="A284" s="235"/>
      <c r="G284" s="235"/>
      <c r="L284" s="235"/>
      <c r="Q284" s="235"/>
      <c r="V284" s="235"/>
      <c r="AA284" s="235"/>
    </row>
    <row r="285" spans="1:27" s="236" customFormat="1" x14ac:dyDescent="0.25">
      <c r="A285" s="235"/>
      <c r="G285" s="235"/>
      <c r="L285" s="235"/>
      <c r="Q285" s="235"/>
      <c r="V285" s="235"/>
      <c r="AA285" s="235"/>
    </row>
    <row r="286" spans="1:27" s="236" customFormat="1" x14ac:dyDescent="0.25">
      <c r="A286" s="235"/>
      <c r="G286" s="235"/>
      <c r="L286" s="235"/>
      <c r="Q286" s="235"/>
      <c r="V286" s="235"/>
      <c r="AA286" s="235"/>
    </row>
    <row r="287" spans="1:27" s="236" customFormat="1" x14ac:dyDescent="0.25">
      <c r="A287" s="235"/>
      <c r="G287" s="235"/>
      <c r="L287" s="235"/>
      <c r="Q287" s="235"/>
      <c r="V287" s="235"/>
      <c r="AA287" s="235"/>
    </row>
    <row r="288" spans="1:27" s="236" customFormat="1" x14ac:dyDescent="0.25">
      <c r="A288" s="235"/>
      <c r="G288" s="235"/>
      <c r="L288" s="235"/>
      <c r="Q288" s="235"/>
      <c r="V288" s="235"/>
      <c r="AA288" s="235"/>
    </row>
    <row r="289" spans="1:27" s="236" customFormat="1" x14ac:dyDescent="0.25">
      <c r="A289" s="235"/>
      <c r="G289" s="235"/>
      <c r="L289" s="235"/>
      <c r="Q289" s="235"/>
      <c r="V289" s="235"/>
      <c r="AA289" s="235"/>
    </row>
    <row r="290" spans="1:27" s="236" customFormat="1" x14ac:dyDescent="0.25">
      <c r="A290" s="235"/>
      <c r="G290" s="235"/>
      <c r="L290" s="235"/>
      <c r="Q290" s="235"/>
      <c r="V290" s="235"/>
      <c r="AA290" s="235"/>
    </row>
    <row r="291" spans="1:27" s="236" customFormat="1" x14ac:dyDescent="0.25">
      <c r="A291" s="235"/>
      <c r="G291" s="235"/>
      <c r="L291" s="235"/>
      <c r="Q291" s="235"/>
      <c r="V291" s="235"/>
      <c r="AA291" s="235"/>
    </row>
    <row r="292" spans="1:27" s="236" customFormat="1" x14ac:dyDescent="0.25">
      <c r="A292" s="235"/>
      <c r="G292" s="235"/>
      <c r="L292" s="235"/>
      <c r="Q292" s="235"/>
      <c r="V292" s="235"/>
      <c r="AA292" s="235"/>
    </row>
    <row r="293" spans="1:27" s="236" customFormat="1" x14ac:dyDescent="0.25">
      <c r="A293" s="235"/>
      <c r="G293" s="235"/>
      <c r="L293" s="235"/>
      <c r="Q293" s="235"/>
      <c r="V293" s="235"/>
      <c r="AA293" s="235"/>
    </row>
    <row r="294" spans="1:27" s="236" customFormat="1" x14ac:dyDescent="0.25">
      <c r="A294" s="235"/>
      <c r="G294" s="235"/>
      <c r="L294" s="235"/>
      <c r="Q294" s="235"/>
      <c r="V294" s="235"/>
      <c r="AA294" s="235"/>
    </row>
    <row r="295" spans="1:27" s="236" customFormat="1" x14ac:dyDescent="0.25">
      <c r="A295" s="235"/>
      <c r="G295" s="235"/>
      <c r="L295" s="235"/>
      <c r="Q295" s="235"/>
      <c r="V295" s="235"/>
      <c r="AA295" s="235"/>
    </row>
    <row r="296" spans="1:27" s="236" customFormat="1" x14ac:dyDescent="0.25">
      <c r="A296" s="235"/>
      <c r="G296" s="235"/>
      <c r="L296" s="235"/>
      <c r="Q296" s="235"/>
      <c r="V296" s="235"/>
      <c r="AA296" s="235"/>
    </row>
    <row r="297" spans="1:27" s="236" customFormat="1" x14ac:dyDescent="0.25">
      <c r="A297" s="235"/>
      <c r="G297" s="235"/>
      <c r="L297" s="235"/>
      <c r="Q297" s="235"/>
      <c r="V297" s="235"/>
      <c r="AA297" s="235"/>
    </row>
    <row r="298" spans="1:27" s="236" customFormat="1" x14ac:dyDescent="0.25">
      <c r="A298" s="235"/>
      <c r="G298" s="235"/>
      <c r="L298" s="235"/>
      <c r="Q298" s="235"/>
      <c r="V298" s="235"/>
      <c r="AA298" s="235"/>
    </row>
    <row r="299" spans="1:27" s="236" customFormat="1" x14ac:dyDescent="0.25">
      <c r="A299" s="235"/>
      <c r="G299" s="235"/>
      <c r="L299" s="235"/>
      <c r="Q299" s="235"/>
      <c r="V299" s="235"/>
      <c r="AA299" s="235"/>
    </row>
    <row r="300" spans="1:27" s="236" customFormat="1" x14ac:dyDescent="0.25">
      <c r="A300" s="235"/>
      <c r="G300" s="235"/>
      <c r="L300" s="235"/>
      <c r="Q300" s="235"/>
      <c r="V300" s="235"/>
      <c r="AA300" s="235"/>
    </row>
    <row r="301" spans="1:27" s="236" customFormat="1" x14ac:dyDescent="0.25">
      <c r="A301" s="235"/>
      <c r="G301" s="235"/>
      <c r="L301" s="235"/>
      <c r="Q301" s="235"/>
      <c r="V301" s="235"/>
      <c r="AA301" s="235"/>
    </row>
    <row r="302" spans="1:27" s="236" customFormat="1" x14ac:dyDescent="0.25">
      <c r="A302" s="235"/>
      <c r="G302" s="235"/>
      <c r="L302" s="235"/>
      <c r="Q302" s="235"/>
      <c r="V302" s="235"/>
      <c r="AA302" s="235"/>
    </row>
    <row r="303" spans="1:27" s="236" customFormat="1" x14ac:dyDescent="0.25">
      <c r="A303" s="235"/>
      <c r="G303" s="235"/>
      <c r="L303" s="235"/>
      <c r="Q303" s="235"/>
      <c r="V303" s="235"/>
      <c r="AA303" s="235"/>
    </row>
    <row r="304" spans="1:27" s="236" customFormat="1" x14ac:dyDescent="0.25">
      <c r="A304" s="235"/>
      <c r="G304" s="235"/>
      <c r="L304" s="235"/>
      <c r="Q304" s="235"/>
      <c r="V304" s="235"/>
      <c r="AA304" s="235"/>
    </row>
    <row r="305" spans="1:27" s="236" customFormat="1" x14ac:dyDescent="0.25">
      <c r="A305" s="235"/>
      <c r="G305" s="235"/>
      <c r="L305" s="235"/>
      <c r="Q305" s="235"/>
      <c r="V305" s="235"/>
      <c r="AA305" s="235"/>
    </row>
    <row r="306" spans="1:27" s="236" customFormat="1" x14ac:dyDescent="0.25">
      <c r="A306" s="235"/>
      <c r="G306" s="235"/>
      <c r="L306" s="235"/>
      <c r="Q306" s="235"/>
      <c r="V306" s="235"/>
      <c r="AA306" s="235"/>
    </row>
    <row r="307" spans="1:27" s="236" customFormat="1" x14ac:dyDescent="0.25">
      <c r="A307" s="235"/>
      <c r="G307" s="235"/>
      <c r="L307" s="235"/>
      <c r="Q307" s="235"/>
      <c r="V307" s="235"/>
      <c r="AA307" s="235"/>
    </row>
    <row r="308" spans="1:27" s="236" customFormat="1" x14ac:dyDescent="0.25">
      <c r="A308" s="235"/>
      <c r="G308" s="235"/>
      <c r="L308" s="235"/>
      <c r="Q308" s="235"/>
      <c r="V308" s="235"/>
      <c r="AA308" s="235"/>
    </row>
    <row r="309" spans="1:27" s="236" customFormat="1" x14ac:dyDescent="0.25">
      <c r="A309" s="235"/>
      <c r="G309" s="235"/>
      <c r="L309" s="235"/>
      <c r="Q309" s="235"/>
      <c r="V309" s="235"/>
      <c r="AA309" s="235"/>
    </row>
    <row r="310" spans="1:27" s="236" customFormat="1" x14ac:dyDescent="0.25">
      <c r="A310" s="235"/>
      <c r="G310" s="235"/>
      <c r="L310" s="235"/>
      <c r="Q310" s="235"/>
      <c r="V310" s="235"/>
      <c r="AA310" s="235"/>
    </row>
    <row r="311" spans="1:27" s="236" customFormat="1" x14ac:dyDescent="0.25">
      <c r="A311" s="235"/>
      <c r="G311" s="235"/>
      <c r="L311" s="235"/>
      <c r="Q311" s="235"/>
      <c r="V311" s="235"/>
      <c r="AA311" s="235"/>
    </row>
    <row r="312" spans="1:27" s="236" customFormat="1" x14ac:dyDescent="0.25">
      <c r="A312" s="235"/>
      <c r="G312" s="235"/>
      <c r="L312" s="235"/>
      <c r="Q312" s="235"/>
      <c r="V312" s="235"/>
      <c r="AA312" s="235"/>
    </row>
    <row r="313" spans="1:27" s="236" customFormat="1" x14ac:dyDescent="0.25">
      <c r="A313" s="235"/>
      <c r="G313" s="235"/>
      <c r="L313" s="235"/>
      <c r="Q313" s="235"/>
      <c r="V313" s="235"/>
      <c r="AA313" s="235"/>
    </row>
    <row r="314" spans="1:27" s="236" customFormat="1" x14ac:dyDescent="0.25">
      <c r="A314" s="235"/>
      <c r="G314" s="235"/>
      <c r="L314" s="235"/>
      <c r="Q314" s="235"/>
      <c r="V314" s="235"/>
      <c r="AA314" s="235"/>
    </row>
    <row r="315" spans="1:27" s="236" customFormat="1" x14ac:dyDescent="0.25">
      <c r="A315" s="235"/>
      <c r="G315" s="235"/>
      <c r="L315" s="235"/>
      <c r="Q315" s="235"/>
      <c r="V315" s="235"/>
      <c r="AA315" s="235"/>
    </row>
    <row r="316" spans="1:27" s="236" customFormat="1" x14ac:dyDescent="0.25">
      <c r="A316" s="235"/>
      <c r="G316" s="235"/>
      <c r="L316" s="235"/>
      <c r="Q316" s="235"/>
      <c r="V316" s="235"/>
      <c r="AA316" s="235"/>
    </row>
    <row r="317" spans="1:27" s="236" customFormat="1" x14ac:dyDescent="0.25">
      <c r="A317" s="235"/>
      <c r="G317" s="235"/>
      <c r="L317" s="235"/>
      <c r="Q317" s="235"/>
      <c r="V317" s="235"/>
      <c r="AA317" s="235"/>
    </row>
    <row r="318" spans="1:27" s="236" customFormat="1" x14ac:dyDescent="0.25">
      <c r="A318" s="235"/>
      <c r="G318" s="235"/>
      <c r="L318" s="235"/>
      <c r="Q318" s="235"/>
      <c r="V318" s="235"/>
      <c r="AA318" s="235"/>
    </row>
    <row r="319" spans="1:27" s="236" customFormat="1" x14ac:dyDescent="0.25">
      <c r="A319" s="235"/>
      <c r="G319" s="235"/>
      <c r="L319" s="235"/>
      <c r="Q319" s="235"/>
      <c r="V319" s="235"/>
      <c r="AA319" s="235"/>
    </row>
    <row r="320" spans="1:27" s="236" customFormat="1" x14ac:dyDescent="0.25">
      <c r="A320" s="235"/>
      <c r="G320" s="235"/>
      <c r="L320" s="235"/>
      <c r="Q320" s="235"/>
      <c r="V320" s="235"/>
      <c r="AA320" s="235"/>
    </row>
    <row r="321" spans="1:27" s="236" customFormat="1" x14ac:dyDescent="0.25">
      <c r="A321" s="235"/>
      <c r="G321" s="235"/>
      <c r="L321" s="235"/>
      <c r="Q321" s="235"/>
      <c r="V321" s="235"/>
      <c r="AA321" s="235"/>
    </row>
    <row r="322" spans="1:27" s="236" customFormat="1" x14ac:dyDescent="0.25">
      <c r="A322" s="235"/>
      <c r="G322" s="235"/>
      <c r="L322" s="235"/>
      <c r="Q322" s="235"/>
      <c r="V322" s="235"/>
      <c r="AA322" s="235"/>
    </row>
    <row r="323" spans="1:27" s="236" customFormat="1" x14ac:dyDescent="0.25">
      <c r="A323" s="235"/>
      <c r="G323" s="235"/>
      <c r="L323" s="235"/>
      <c r="Q323" s="235"/>
      <c r="V323" s="235"/>
      <c r="AA323" s="235"/>
    </row>
    <row r="324" spans="1:27" s="236" customFormat="1" x14ac:dyDescent="0.25">
      <c r="A324" s="235"/>
      <c r="G324" s="235"/>
      <c r="L324" s="235"/>
      <c r="Q324" s="235"/>
      <c r="V324" s="235"/>
      <c r="AA324" s="235"/>
    </row>
    <row r="325" spans="1:27" s="236" customFormat="1" x14ac:dyDescent="0.25">
      <c r="A325" s="235"/>
      <c r="G325" s="235"/>
      <c r="L325" s="235"/>
      <c r="Q325" s="235"/>
      <c r="V325" s="235"/>
      <c r="AA325" s="235"/>
    </row>
    <row r="326" spans="1:27" s="236" customFormat="1" x14ac:dyDescent="0.25">
      <c r="A326" s="235"/>
      <c r="G326" s="235"/>
      <c r="L326" s="235"/>
      <c r="Q326" s="235"/>
      <c r="V326" s="235"/>
      <c r="AA326" s="235"/>
    </row>
    <row r="327" spans="1:27" s="236" customFormat="1" x14ac:dyDescent="0.25">
      <c r="A327" s="235"/>
      <c r="G327" s="235"/>
      <c r="L327" s="235"/>
      <c r="Q327" s="235"/>
      <c r="V327" s="235"/>
      <c r="AA327" s="235"/>
    </row>
    <row r="328" spans="1:27" s="236" customFormat="1" x14ac:dyDescent="0.25">
      <c r="A328" s="235"/>
      <c r="G328" s="235"/>
      <c r="L328" s="235"/>
      <c r="Q328" s="235"/>
      <c r="V328" s="235"/>
      <c r="AA328" s="235"/>
    </row>
    <row r="329" spans="1:27" s="236" customFormat="1" x14ac:dyDescent="0.25">
      <c r="A329" s="235"/>
      <c r="G329" s="235"/>
      <c r="L329" s="235"/>
      <c r="Q329" s="235"/>
      <c r="V329" s="235"/>
      <c r="AA329" s="235"/>
    </row>
    <row r="330" spans="1:27" s="236" customFormat="1" x14ac:dyDescent="0.25">
      <c r="A330" s="235"/>
      <c r="G330" s="235"/>
      <c r="L330" s="235"/>
      <c r="Q330" s="235"/>
      <c r="V330" s="235"/>
      <c r="AA330" s="235"/>
    </row>
    <row r="331" spans="1:27" s="236" customFormat="1" x14ac:dyDescent="0.25">
      <c r="A331" s="235"/>
      <c r="G331" s="235"/>
      <c r="L331" s="235"/>
      <c r="Q331" s="235"/>
      <c r="V331" s="235"/>
      <c r="AA331" s="235"/>
    </row>
    <row r="332" spans="1:27" s="236" customFormat="1" x14ac:dyDescent="0.25">
      <c r="A332" s="235"/>
      <c r="G332" s="235"/>
      <c r="L332" s="235"/>
      <c r="Q332" s="235"/>
      <c r="V332" s="235"/>
      <c r="AA332" s="235"/>
    </row>
    <row r="333" spans="1:27" s="236" customFormat="1" x14ac:dyDescent="0.25">
      <c r="A333" s="235"/>
      <c r="G333" s="235"/>
      <c r="L333" s="235"/>
      <c r="Q333" s="235"/>
      <c r="V333" s="235"/>
      <c r="AA333" s="235"/>
    </row>
    <row r="334" spans="1:27" s="236" customFormat="1" x14ac:dyDescent="0.25">
      <c r="A334" s="235"/>
      <c r="G334" s="235"/>
      <c r="L334" s="235"/>
      <c r="Q334" s="235"/>
      <c r="V334" s="235"/>
      <c r="AA334" s="235"/>
    </row>
    <row r="335" spans="1:27" s="236" customFormat="1" x14ac:dyDescent="0.25">
      <c r="A335" s="235"/>
      <c r="G335" s="235"/>
      <c r="L335" s="235"/>
      <c r="Q335" s="235"/>
      <c r="V335" s="235"/>
      <c r="AA335" s="235"/>
    </row>
    <row r="336" spans="1:27" s="236" customFormat="1" x14ac:dyDescent="0.25">
      <c r="A336" s="235"/>
      <c r="G336" s="235"/>
      <c r="L336" s="235"/>
      <c r="Q336" s="235"/>
      <c r="V336" s="235"/>
      <c r="AA336" s="235"/>
    </row>
    <row r="337" spans="1:27" s="236" customFormat="1" x14ac:dyDescent="0.25">
      <c r="A337" s="235"/>
      <c r="G337" s="235"/>
      <c r="L337" s="235"/>
      <c r="Q337" s="235"/>
      <c r="V337" s="235"/>
      <c r="AA337" s="235"/>
    </row>
    <row r="338" spans="1:27" s="236" customFormat="1" x14ac:dyDescent="0.25">
      <c r="A338" s="235"/>
      <c r="G338" s="235"/>
      <c r="L338" s="235"/>
      <c r="Q338" s="235"/>
      <c r="V338" s="235"/>
      <c r="AA338" s="235"/>
    </row>
    <row r="339" spans="1:27" s="236" customFormat="1" x14ac:dyDescent="0.25">
      <c r="A339" s="235"/>
      <c r="G339" s="235"/>
      <c r="L339" s="235"/>
      <c r="Q339" s="235"/>
      <c r="V339" s="235"/>
      <c r="AA339" s="235"/>
    </row>
    <row r="340" spans="1:27" s="236" customFormat="1" x14ac:dyDescent="0.25">
      <c r="A340" s="235"/>
      <c r="G340" s="235"/>
      <c r="L340" s="235"/>
      <c r="Q340" s="235"/>
      <c r="V340" s="235"/>
      <c r="AA340" s="235"/>
    </row>
    <row r="341" spans="1:27" s="236" customFormat="1" x14ac:dyDescent="0.25">
      <c r="A341" s="235"/>
      <c r="G341" s="235"/>
      <c r="L341" s="235"/>
      <c r="Q341" s="235"/>
      <c r="V341" s="235"/>
      <c r="AA341" s="235"/>
    </row>
    <row r="342" spans="1:27" s="236" customFormat="1" x14ac:dyDescent="0.25">
      <c r="A342" s="235"/>
      <c r="G342" s="235"/>
      <c r="L342" s="235"/>
      <c r="Q342" s="235"/>
      <c r="V342" s="235"/>
      <c r="AA342" s="235"/>
    </row>
    <row r="343" spans="1:27" s="236" customFormat="1" x14ac:dyDescent="0.25">
      <c r="A343" s="235"/>
      <c r="G343" s="235"/>
      <c r="L343" s="235"/>
      <c r="Q343" s="235"/>
      <c r="V343" s="235"/>
      <c r="AA343" s="235"/>
    </row>
    <row r="344" spans="1:27" s="236" customFormat="1" x14ac:dyDescent="0.25">
      <c r="A344" s="235"/>
      <c r="G344" s="235"/>
      <c r="L344" s="235"/>
      <c r="Q344" s="235"/>
      <c r="V344" s="235"/>
      <c r="AA344" s="235"/>
    </row>
    <row r="345" spans="1:27" s="236" customFormat="1" x14ac:dyDescent="0.25">
      <c r="A345" s="235"/>
      <c r="G345" s="235"/>
      <c r="L345" s="235"/>
      <c r="Q345" s="235"/>
      <c r="V345" s="235"/>
      <c r="AA345" s="235"/>
    </row>
    <row r="346" spans="1:27" s="236" customFormat="1" x14ac:dyDescent="0.25">
      <c r="A346" s="235"/>
      <c r="G346" s="235"/>
      <c r="L346" s="235"/>
      <c r="Q346" s="235"/>
      <c r="V346" s="235"/>
      <c r="AA346" s="235"/>
    </row>
    <row r="347" spans="1:27" s="236" customFormat="1" x14ac:dyDescent="0.25">
      <c r="A347" s="235"/>
      <c r="G347" s="235"/>
      <c r="L347" s="235"/>
      <c r="Q347" s="235"/>
      <c r="V347" s="235"/>
      <c r="AA347" s="235"/>
    </row>
    <row r="348" spans="1:27" s="236" customFormat="1" x14ac:dyDescent="0.25">
      <c r="A348" s="235"/>
      <c r="G348" s="235"/>
      <c r="L348" s="235"/>
      <c r="Q348" s="235"/>
      <c r="V348" s="235"/>
      <c r="AA348" s="235"/>
    </row>
    <row r="349" spans="1:27" s="236" customFormat="1" x14ac:dyDescent="0.25">
      <c r="A349" s="235"/>
      <c r="G349" s="235"/>
      <c r="L349" s="235"/>
      <c r="Q349" s="235"/>
      <c r="V349" s="235"/>
      <c r="AA349" s="235"/>
    </row>
    <row r="350" spans="1:27" s="236" customFormat="1" x14ac:dyDescent="0.25">
      <c r="A350" s="235"/>
      <c r="G350" s="235"/>
      <c r="L350" s="235"/>
      <c r="Q350" s="235"/>
      <c r="V350" s="235"/>
      <c r="AA350" s="235"/>
    </row>
    <row r="351" spans="1:27" s="236" customFormat="1" x14ac:dyDescent="0.25">
      <c r="A351" s="235"/>
      <c r="G351" s="235"/>
      <c r="L351" s="235"/>
      <c r="Q351" s="235"/>
      <c r="V351" s="235"/>
      <c r="AA351" s="235"/>
    </row>
    <row r="352" spans="1:27" s="236" customFormat="1" x14ac:dyDescent="0.25">
      <c r="A352" s="235"/>
      <c r="G352" s="235"/>
      <c r="L352" s="235"/>
      <c r="Q352" s="235"/>
      <c r="V352" s="235"/>
      <c r="AA352" s="235"/>
    </row>
    <row r="353" spans="1:27" s="236" customFormat="1" x14ac:dyDescent="0.25">
      <c r="A353" s="235"/>
      <c r="G353" s="235"/>
      <c r="L353" s="235"/>
      <c r="Q353" s="235"/>
      <c r="V353" s="235"/>
      <c r="AA353" s="235"/>
    </row>
    <row r="354" spans="1:27" s="236" customFormat="1" x14ac:dyDescent="0.25">
      <c r="A354" s="235"/>
      <c r="G354" s="235"/>
      <c r="L354" s="235"/>
      <c r="Q354" s="235"/>
      <c r="V354" s="235"/>
      <c r="AA354" s="235"/>
    </row>
    <row r="355" spans="1:27" s="236" customFormat="1" x14ac:dyDescent="0.25">
      <c r="A355" s="235"/>
      <c r="G355" s="235"/>
      <c r="L355" s="235"/>
      <c r="Q355" s="235"/>
      <c r="V355" s="235"/>
      <c r="AA355" s="235"/>
    </row>
    <row r="356" spans="1:27" s="236" customFormat="1" x14ac:dyDescent="0.25">
      <c r="A356" s="235"/>
      <c r="G356" s="235"/>
      <c r="L356" s="235"/>
      <c r="Q356" s="235"/>
      <c r="V356" s="235"/>
      <c r="AA356" s="235"/>
    </row>
    <row r="357" spans="1:27" s="236" customFormat="1" x14ac:dyDescent="0.25">
      <c r="A357" s="235"/>
      <c r="G357" s="235"/>
      <c r="L357" s="235"/>
      <c r="Q357" s="235"/>
      <c r="V357" s="235"/>
      <c r="AA357" s="235"/>
    </row>
    <row r="358" spans="1:27" s="236" customFormat="1" x14ac:dyDescent="0.25">
      <c r="A358" s="235"/>
      <c r="G358" s="235"/>
      <c r="L358" s="235"/>
      <c r="Q358" s="235"/>
      <c r="V358" s="235"/>
      <c r="AA358" s="235"/>
    </row>
    <row r="359" spans="1:27" s="236" customFormat="1" x14ac:dyDescent="0.25">
      <c r="A359" s="235"/>
      <c r="G359" s="235"/>
      <c r="L359" s="235"/>
      <c r="Q359" s="235"/>
      <c r="V359" s="235"/>
      <c r="AA359" s="235"/>
    </row>
    <row r="360" spans="1:27" s="236" customFormat="1" x14ac:dyDescent="0.25">
      <c r="A360" s="235"/>
      <c r="G360" s="235"/>
      <c r="L360" s="235"/>
      <c r="Q360" s="235"/>
      <c r="V360" s="235"/>
      <c r="AA360" s="235"/>
    </row>
    <row r="361" spans="1:27" s="236" customFormat="1" x14ac:dyDescent="0.25">
      <c r="A361" s="235"/>
      <c r="G361" s="235"/>
      <c r="L361" s="235"/>
      <c r="Q361" s="235"/>
      <c r="V361" s="235"/>
      <c r="AA361" s="235"/>
    </row>
    <row r="362" spans="1:27" s="236" customFormat="1" x14ac:dyDescent="0.25">
      <c r="A362" s="235"/>
      <c r="G362" s="235"/>
      <c r="L362" s="235"/>
      <c r="Q362" s="235"/>
      <c r="V362" s="235"/>
      <c r="AA362" s="235"/>
    </row>
    <row r="363" spans="1:27" s="236" customFormat="1" x14ac:dyDescent="0.25">
      <c r="A363" s="235"/>
      <c r="G363" s="235"/>
      <c r="L363" s="235"/>
      <c r="Q363" s="235"/>
      <c r="V363" s="235"/>
      <c r="AA363" s="235"/>
    </row>
    <row r="364" spans="1:27" s="236" customFormat="1" x14ac:dyDescent="0.25">
      <c r="A364" s="235"/>
      <c r="G364" s="235"/>
      <c r="L364" s="235"/>
      <c r="Q364" s="235"/>
      <c r="V364" s="235"/>
      <c r="AA364" s="235"/>
    </row>
    <row r="365" spans="1:27" s="236" customFormat="1" x14ac:dyDescent="0.25">
      <c r="A365" s="235"/>
      <c r="G365" s="235"/>
      <c r="L365" s="235"/>
      <c r="Q365" s="235"/>
      <c r="V365" s="235"/>
      <c r="AA365" s="235"/>
    </row>
    <row r="366" spans="1:27" s="236" customFormat="1" x14ac:dyDescent="0.25">
      <c r="A366" s="235"/>
      <c r="G366" s="235"/>
      <c r="L366" s="235"/>
      <c r="Q366" s="235"/>
      <c r="V366" s="235"/>
      <c r="AA366" s="235"/>
    </row>
    <row r="367" spans="1:27" s="236" customFormat="1" x14ac:dyDescent="0.25">
      <c r="A367" s="235"/>
      <c r="G367" s="235"/>
      <c r="L367" s="235"/>
      <c r="Q367" s="235"/>
      <c r="V367" s="235"/>
      <c r="AA367" s="235"/>
    </row>
    <row r="368" spans="1:27" s="236" customFormat="1" x14ac:dyDescent="0.25">
      <c r="A368" s="235"/>
      <c r="G368" s="235"/>
      <c r="L368" s="235"/>
      <c r="Q368" s="235"/>
      <c r="V368" s="235"/>
      <c r="AA368" s="235"/>
    </row>
    <row r="369" spans="1:27" s="236" customFormat="1" x14ac:dyDescent="0.25">
      <c r="A369" s="235"/>
      <c r="G369" s="235"/>
      <c r="L369" s="235"/>
      <c r="Q369" s="235"/>
      <c r="V369" s="235"/>
      <c r="AA369" s="235"/>
    </row>
    <row r="370" spans="1:27" s="236" customFormat="1" x14ac:dyDescent="0.25">
      <c r="A370" s="235"/>
      <c r="G370" s="235"/>
      <c r="L370" s="235"/>
      <c r="Q370" s="235"/>
      <c r="V370" s="235"/>
      <c r="AA370" s="235"/>
    </row>
    <row r="371" spans="1:27" s="236" customFormat="1" x14ac:dyDescent="0.25">
      <c r="A371" s="235"/>
      <c r="G371" s="235"/>
      <c r="L371" s="235"/>
      <c r="Q371" s="235"/>
      <c r="V371" s="235"/>
      <c r="AA371" s="235"/>
    </row>
    <row r="372" spans="1:27" s="236" customFormat="1" x14ac:dyDescent="0.25">
      <c r="A372" s="235"/>
      <c r="G372" s="235"/>
      <c r="L372" s="235"/>
      <c r="Q372" s="235"/>
      <c r="V372" s="235"/>
      <c r="AA372" s="235"/>
    </row>
    <row r="373" spans="1:27" s="236" customFormat="1" x14ac:dyDescent="0.25">
      <c r="A373" s="235"/>
      <c r="G373" s="235"/>
      <c r="L373" s="235"/>
      <c r="Q373" s="235"/>
      <c r="V373" s="235"/>
      <c r="AA373" s="235"/>
    </row>
    <row r="374" spans="1:27" s="236" customFormat="1" x14ac:dyDescent="0.25">
      <c r="A374" s="235"/>
      <c r="G374" s="235"/>
      <c r="L374" s="235"/>
      <c r="Q374" s="235"/>
      <c r="V374" s="235"/>
      <c r="AA374" s="235"/>
    </row>
    <row r="375" spans="1:27" s="236" customFormat="1" x14ac:dyDescent="0.25">
      <c r="A375" s="235"/>
      <c r="G375" s="235"/>
      <c r="L375" s="235"/>
      <c r="Q375" s="235"/>
      <c r="V375" s="235"/>
      <c r="AA375" s="235"/>
    </row>
    <row r="376" spans="1:27" s="236" customFormat="1" x14ac:dyDescent="0.25">
      <c r="A376" s="235"/>
      <c r="G376" s="235"/>
      <c r="L376" s="235"/>
      <c r="Q376" s="235"/>
      <c r="V376" s="235"/>
      <c r="AA376" s="235"/>
    </row>
    <row r="377" spans="1:27" s="236" customFormat="1" x14ac:dyDescent="0.25">
      <c r="A377" s="235"/>
      <c r="G377" s="235"/>
      <c r="L377" s="235"/>
      <c r="Q377" s="235"/>
      <c r="V377" s="235"/>
      <c r="AA377" s="235"/>
    </row>
    <row r="378" spans="1:27" s="236" customFormat="1" x14ac:dyDescent="0.25">
      <c r="A378" s="235"/>
      <c r="G378" s="235"/>
      <c r="L378" s="235"/>
      <c r="Q378" s="235"/>
      <c r="V378" s="235"/>
      <c r="AA378" s="235"/>
    </row>
    <row r="379" spans="1:27" s="236" customFormat="1" x14ac:dyDescent="0.25">
      <c r="A379" s="235"/>
      <c r="G379" s="235"/>
      <c r="L379" s="235"/>
      <c r="Q379" s="235"/>
      <c r="V379" s="235"/>
      <c r="AA379" s="235"/>
    </row>
    <row r="380" spans="1:27" s="236" customFormat="1" x14ac:dyDescent="0.25">
      <c r="A380" s="235"/>
      <c r="G380" s="235"/>
      <c r="L380" s="235"/>
      <c r="Q380" s="235"/>
      <c r="V380" s="235"/>
      <c r="AA380" s="235"/>
    </row>
    <row r="381" spans="1:27" s="236" customFormat="1" x14ac:dyDescent="0.25">
      <c r="A381" s="235"/>
      <c r="G381" s="235"/>
      <c r="L381" s="235"/>
      <c r="Q381" s="235"/>
      <c r="V381" s="235"/>
      <c r="AA381" s="235"/>
    </row>
    <row r="382" spans="1:27" s="236" customFormat="1" x14ac:dyDescent="0.25">
      <c r="A382" s="235"/>
      <c r="G382" s="235"/>
      <c r="L382" s="235"/>
      <c r="Q382" s="235"/>
      <c r="V382" s="235"/>
      <c r="AA382" s="235"/>
    </row>
    <row r="383" spans="1:27" s="236" customFormat="1" x14ac:dyDescent="0.25">
      <c r="A383" s="235"/>
      <c r="G383" s="235"/>
      <c r="L383" s="235"/>
      <c r="Q383" s="235"/>
      <c r="V383" s="235"/>
      <c r="AA383" s="235"/>
    </row>
    <row r="384" spans="1:27" s="236" customFormat="1" x14ac:dyDescent="0.25">
      <c r="A384" s="235"/>
      <c r="G384" s="235"/>
      <c r="L384" s="235"/>
      <c r="Q384" s="235"/>
      <c r="V384" s="235"/>
      <c r="AA384" s="235"/>
    </row>
    <row r="385" spans="1:27" s="236" customFormat="1" x14ac:dyDescent="0.25">
      <c r="A385" s="235"/>
      <c r="G385" s="235"/>
      <c r="L385" s="235"/>
      <c r="Q385" s="235"/>
      <c r="V385" s="235"/>
      <c r="AA385" s="235"/>
    </row>
    <row r="386" spans="1:27" s="236" customFormat="1" x14ac:dyDescent="0.25">
      <c r="A386" s="235"/>
      <c r="G386" s="235"/>
      <c r="L386" s="235"/>
      <c r="Q386" s="235"/>
      <c r="V386" s="235"/>
      <c r="AA386" s="235"/>
    </row>
    <row r="387" spans="1:27" s="236" customFormat="1" x14ac:dyDescent="0.25">
      <c r="A387" s="235"/>
      <c r="G387" s="235"/>
      <c r="L387" s="235"/>
      <c r="Q387" s="235"/>
      <c r="V387" s="235"/>
      <c r="AA387" s="235"/>
    </row>
    <row r="388" spans="1:27" s="236" customFormat="1" x14ac:dyDescent="0.25">
      <c r="A388" s="235"/>
      <c r="G388" s="235"/>
      <c r="L388" s="235"/>
      <c r="Q388" s="235"/>
      <c r="V388" s="235"/>
      <c r="AA388" s="235"/>
    </row>
    <row r="389" spans="1:27" s="236" customFormat="1" x14ac:dyDescent="0.25">
      <c r="A389" s="235"/>
      <c r="G389" s="235"/>
      <c r="L389" s="235"/>
      <c r="Q389" s="235"/>
      <c r="V389" s="235"/>
      <c r="AA389" s="235"/>
    </row>
    <row r="390" spans="1:27" s="236" customFormat="1" x14ac:dyDescent="0.25">
      <c r="A390" s="235"/>
      <c r="G390" s="235"/>
      <c r="L390" s="235"/>
      <c r="Q390" s="235"/>
      <c r="V390" s="235"/>
      <c r="AA390" s="235"/>
    </row>
    <row r="391" spans="1:27" s="236" customFormat="1" x14ac:dyDescent="0.25">
      <c r="A391" s="235"/>
      <c r="G391" s="235"/>
      <c r="L391" s="235"/>
      <c r="Q391" s="235"/>
      <c r="V391" s="235"/>
      <c r="AA391" s="235"/>
    </row>
  </sheetData>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F9828-0061-42D1-8634-DF3ADF3C6026}">
  <sheetPr>
    <tabColor theme="0"/>
  </sheetPr>
  <dimension ref="A1:BB132"/>
  <sheetViews>
    <sheetView workbookViewId="0">
      <selection activeCell="H5" sqref="H5"/>
    </sheetView>
  </sheetViews>
  <sheetFormatPr defaultColWidth="11.44140625" defaultRowHeight="10.199999999999999" x14ac:dyDescent="0.2"/>
  <cols>
    <col min="1" max="1" width="15.44140625" style="260" customWidth="1"/>
    <col min="2" max="2" width="10.6640625" style="260" customWidth="1"/>
    <col min="3" max="4" width="11" style="260" bestFit="1" customWidth="1"/>
    <col min="5" max="6" width="12.6640625" style="260" bestFit="1" customWidth="1"/>
    <col min="7" max="7" width="12.44140625" style="260" bestFit="1" customWidth="1"/>
    <col min="8" max="8" width="10.6640625" style="260" customWidth="1"/>
    <col min="9" max="10" width="11.109375" style="260" customWidth="1"/>
    <col min="11" max="11" width="11.33203125" style="260" customWidth="1"/>
    <col min="12" max="18" width="11.88671875" style="260" customWidth="1"/>
    <col min="19" max="24" width="14.44140625" style="260" bestFit="1" customWidth="1"/>
    <col min="25" max="26" width="16.109375" style="260" customWidth="1"/>
    <col min="27" max="27" width="14.6640625" style="260" customWidth="1"/>
    <col min="28" max="36" width="11.44140625" style="260"/>
    <col min="37" max="37" width="15.44140625" style="260" customWidth="1"/>
    <col min="38" max="16384" width="11.44140625" style="260"/>
  </cols>
  <sheetData>
    <row r="1" spans="1:26" x14ac:dyDescent="0.2">
      <c r="Y1" s="267"/>
      <c r="Z1" s="267"/>
    </row>
    <row r="2" spans="1:26" x14ac:dyDescent="0.2">
      <c r="A2" s="621" t="s">
        <v>6</v>
      </c>
      <c r="B2" s="621"/>
      <c r="C2" s="621"/>
      <c r="D2" s="621"/>
      <c r="E2" s="621"/>
      <c r="F2" s="621"/>
      <c r="G2" s="268" t="s">
        <v>65</v>
      </c>
      <c r="H2" s="268" t="str">
        <f>"NPVf@"&amp;$AL$31&amp;"%"</f>
        <v>NPVf@0%</v>
      </c>
    </row>
    <row r="3" spans="1:26" ht="24" customHeight="1" x14ac:dyDescent="0.2">
      <c r="A3" s="269" t="s">
        <v>7</v>
      </c>
      <c r="B3" s="268" t="s">
        <v>8</v>
      </c>
      <c r="C3" s="622" t="s">
        <v>9</v>
      </c>
      <c r="D3" s="622"/>
      <c r="E3" s="622"/>
      <c r="F3" s="622"/>
      <c r="G3" s="89">
        <f>AJ33</f>
        <v>1.9284542794376636E-2</v>
      </c>
      <c r="H3" s="270">
        <f>AK33</f>
        <v>26387261.221029803</v>
      </c>
    </row>
    <row r="4" spans="1:26" x14ac:dyDescent="0.2">
      <c r="A4" s="271" t="s">
        <v>10</v>
      </c>
      <c r="B4" s="128">
        <v>-0.1</v>
      </c>
      <c r="C4" s="623" t="s">
        <v>11</v>
      </c>
      <c r="D4" s="623"/>
      <c r="E4" s="623"/>
      <c r="F4" s="623"/>
      <c r="G4" s="89">
        <f>AJ39</f>
        <v>1.1351107507258762E-2</v>
      </c>
      <c r="H4" s="270">
        <f>AK39</f>
        <v>14653235.102820061</v>
      </c>
    </row>
    <row r="5" spans="1:26" ht="12" customHeight="1" x14ac:dyDescent="0.2">
      <c r="A5" s="271" t="s">
        <v>10</v>
      </c>
      <c r="B5" s="128">
        <v>-0.2</v>
      </c>
      <c r="C5" s="623"/>
      <c r="D5" s="623"/>
      <c r="E5" s="623"/>
      <c r="F5" s="623"/>
      <c r="G5" s="89">
        <f>AJ40</f>
        <v>2.407194434385973E-3</v>
      </c>
      <c r="H5" s="270">
        <f>AK40</f>
        <v>2919208.9846103005</v>
      </c>
    </row>
    <row r="6" spans="1:26" x14ac:dyDescent="0.2">
      <c r="A6" s="271" t="s">
        <v>12</v>
      </c>
      <c r="B6" s="128">
        <v>0.1</v>
      </c>
      <c r="C6" s="623" t="s">
        <v>13</v>
      </c>
      <c r="D6" s="623"/>
      <c r="E6" s="623"/>
      <c r="F6" s="623"/>
      <c r="G6" s="89">
        <f>AJ34</f>
        <v>1.2111152763670807E-2</v>
      </c>
      <c r="H6" s="270">
        <f>AK34</f>
        <v>17291961.224923015</v>
      </c>
    </row>
    <row r="7" spans="1:26" ht="15" customHeight="1" x14ac:dyDescent="0.2">
      <c r="A7" s="271" t="s">
        <v>12</v>
      </c>
      <c r="B7" s="128">
        <v>0.2</v>
      </c>
      <c r="C7" s="623"/>
      <c r="D7" s="623"/>
      <c r="E7" s="623"/>
      <c r="F7" s="623"/>
      <c r="G7" s="89">
        <f>AJ35</f>
        <v>5.5135095545437718E-3</v>
      </c>
      <c r="H7" s="270">
        <f>AK35</f>
        <v>8196661.2288162634</v>
      </c>
    </row>
    <row r="8" spans="1:26" ht="12" customHeight="1" x14ac:dyDescent="0.2">
      <c r="A8" s="624" t="s">
        <v>14</v>
      </c>
      <c r="B8" s="624"/>
      <c r="C8" s="623" t="s">
        <v>15</v>
      </c>
      <c r="D8" s="623"/>
      <c r="E8" s="623"/>
      <c r="F8" s="623"/>
      <c r="G8" s="89">
        <f>AJ43</f>
        <v>1.7950742449126533E-2</v>
      </c>
      <c r="H8" s="270">
        <f>AK43</f>
        <v>26387261.221029799</v>
      </c>
    </row>
    <row r="9" spans="1:26" x14ac:dyDescent="0.2">
      <c r="A9" s="624" t="s">
        <v>16</v>
      </c>
      <c r="B9" s="624"/>
      <c r="C9" s="623"/>
      <c r="D9" s="623"/>
      <c r="E9" s="623"/>
      <c r="F9" s="623"/>
      <c r="G9" s="89">
        <f>AJ44</f>
        <v>1.6786425417540274E-2</v>
      </c>
      <c r="H9" s="270">
        <f>AK44</f>
        <v>26387261.221029814</v>
      </c>
    </row>
    <row r="10" spans="1:26" ht="15" customHeight="1" x14ac:dyDescent="0.2">
      <c r="A10" s="612" t="s">
        <v>17</v>
      </c>
      <c r="B10" s="613"/>
      <c r="C10" s="618" t="s">
        <v>12</v>
      </c>
      <c r="D10" s="268" t="s">
        <v>8</v>
      </c>
      <c r="E10" s="618" t="s">
        <v>18</v>
      </c>
      <c r="F10" s="268" t="s">
        <v>8</v>
      </c>
      <c r="G10" s="268" t="s">
        <v>65</v>
      </c>
      <c r="H10" s="268" t="str">
        <f>"NPVf@"&amp;$AL$31&amp;"%"</f>
        <v>NPVf@0%</v>
      </c>
    </row>
    <row r="11" spans="1:26" x14ac:dyDescent="0.2">
      <c r="A11" s="614"/>
      <c r="B11" s="615"/>
      <c r="C11" s="619"/>
      <c r="D11" s="128">
        <v>0.1</v>
      </c>
      <c r="E11" s="619"/>
      <c r="F11" s="128">
        <v>-0.1</v>
      </c>
      <c r="G11" s="89">
        <f>AJ45</f>
        <v>4.1179295927968873E-3</v>
      </c>
      <c r="H11" s="270">
        <f>AK45</f>
        <v>5557935.1067132726</v>
      </c>
    </row>
    <row r="12" spans="1:26" x14ac:dyDescent="0.2">
      <c r="A12" s="614"/>
      <c r="B12" s="615"/>
      <c r="C12" s="619"/>
      <c r="D12" s="128">
        <v>0.1</v>
      </c>
      <c r="E12" s="619"/>
      <c r="F12" s="128">
        <v>-0.2</v>
      </c>
      <c r="G12" s="89">
        <f t="shared" ref="G12:H13" si="0">AJ47</f>
        <v>-4.8604823386333429E-3</v>
      </c>
      <c r="H12" s="270">
        <f t="shared" si="0"/>
        <v>-6176091.0114964806</v>
      </c>
    </row>
    <row r="13" spans="1:26" x14ac:dyDescent="0.2">
      <c r="A13" s="614"/>
      <c r="B13" s="615"/>
      <c r="C13" s="619"/>
      <c r="D13" s="128">
        <v>0.2</v>
      </c>
      <c r="E13" s="619"/>
      <c r="F13" s="128">
        <v>-0.2</v>
      </c>
      <c r="G13" s="89">
        <f t="shared" si="0"/>
        <v>-1.1499678896865539E-2</v>
      </c>
      <c r="H13" s="270">
        <f t="shared" si="0"/>
        <v>-15271391.007603232</v>
      </c>
    </row>
    <row r="14" spans="1:26" x14ac:dyDescent="0.2">
      <c r="A14" s="614"/>
      <c r="B14" s="615"/>
      <c r="C14" s="619"/>
      <c r="D14" s="128">
        <v>0.2</v>
      </c>
      <c r="E14" s="619"/>
      <c r="F14" s="128">
        <v>-0.3</v>
      </c>
      <c r="G14" s="89">
        <f>AJ49</f>
        <v>-2.1661939678389919E-2</v>
      </c>
      <c r="H14" s="270">
        <f>AK49</f>
        <v>-27005417.125812981</v>
      </c>
    </row>
    <row r="15" spans="1:26" x14ac:dyDescent="0.2">
      <c r="A15" s="616"/>
      <c r="B15" s="617"/>
      <c r="C15" s="620"/>
      <c r="D15" s="128">
        <v>0.2</v>
      </c>
      <c r="E15" s="620"/>
      <c r="F15" s="128">
        <v>-0.1</v>
      </c>
      <c r="G15" s="89">
        <f>AJ46</f>
        <v>-2.512594257654599E-3</v>
      </c>
      <c r="H15" s="270">
        <f>AK46</f>
        <v>-3537364.8893934712</v>
      </c>
    </row>
    <row r="19" spans="1:54" s="256" customFormat="1" ht="10.8" thickBot="1" x14ac:dyDescent="0.25">
      <c r="A19" s="256" t="s">
        <v>5</v>
      </c>
      <c r="C19" s="256">
        <v>1</v>
      </c>
      <c r="D19" s="256">
        <v>2</v>
      </c>
      <c r="E19" s="256">
        <v>3</v>
      </c>
      <c r="F19" s="256">
        <v>4</v>
      </c>
      <c r="G19" s="256">
        <v>5</v>
      </c>
      <c r="H19" s="256">
        <v>6</v>
      </c>
      <c r="I19" s="256">
        <v>7</v>
      </c>
      <c r="J19" s="256">
        <v>8</v>
      </c>
      <c r="K19" s="256">
        <v>9</v>
      </c>
      <c r="L19" s="256">
        <v>10</v>
      </c>
      <c r="M19" s="257">
        <v>11</v>
      </c>
      <c r="N19" s="256">
        <v>12</v>
      </c>
      <c r="O19" s="256">
        <v>13</v>
      </c>
      <c r="P19" s="256">
        <v>14</v>
      </c>
      <c r="Q19" s="256">
        <v>15</v>
      </c>
      <c r="R19" s="256">
        <v>16</v>
      </c>
      <c r="S19" s="256">
        <v>17</v>
      </c>
      <c r="T19" s="256">
        <v>18</v>
      </c>
      <c r="U19" s="256">
        <v>19</v>
      </c>
      <c r="V19" s="256">
        <v>20</v>
      </c>
      <c r="W19" s="256">
        <v>21</v>
      </c>
      <c r="X19" s="256">
        <v>22</v>
      </c>
      <c r="Y19" s="256">
        <v>23</v>
      </c>
      <c r="Z19" s="256">
        <v>24</v>
      </c>
      <c r="AA19" s="256">
        <v>25</v>
      </c>
      <c r="AB19" s="256">
        <v>26</v>
      </c>
      <c r="AC19" s="256">
        <v>27</v>
      </c>
      <c r="AD19" s="256">
        <v>28</v>
      </c>
      <c r="AE19" s="256">
        <v>29</v>
      </c>
      <c r="AF19" s="256">
        <v>30</v>
      </c>
      <c r="AG19" s="256">
        <v>31</v>
      </c>
      <c r="AH19" s="256">
        <v>32</v>
      </c>
      <c r="AI19" s="256">
        <v>33</v>
      </c>
      <c r="AJ19" s="256">
        <v>34</v>
      </c>
      <c r="AK19" s="256">
        <v>35</v>
      </c>
      <c r="AL19" s="256">
        <v>36</v>
      </c>
      <c r="AM19" s="256">
        <v>37</v>
      </c>
      <c r="AN19" s="256">
        <v>38</v>
      </c>
      <c r="AO19" s="256">
        <v>39</v>
      </c>
      <c r="AP19" s="256">
        <v>40</v>
      </c>
      <c r="AQ19" s="256">
        <v>41</v>
      </c>
      <c r="AR19" s="256">
        <v>42</v>
      </c>
      <c r="AS19" s="256">
        <v>43</v>
      </c>
      <c r="AT19" s="256">
        <v>44</v>
      </c>
      <c r="AU19" s="256">
        <v>45</v>
      </c>
      <c r="AV19" s="256">
        <v>46</v>
      </c>
      <c r="AW19" s="256">
        <v>47</v>
      </c>
      <c r="AX19" s="256">
        <v>48</v>
      </c>
      <c r="AY19" s="256">
        <v>49</v>
      </c>
      <c r="AZ19" s="256">
        <v>50</v>
      </c>
      <c r="BA19" s="256">
        <v>51</v>
      </c>
      <c r="BB19" s="257"/>
    </row>
    <row r="20" spans="1:54" ht="22.5" customHeight="1" thickTop="1" x14ac:dyDescent="0.2">
      <c r="C20" s="260">
        <f>FlujosProyectofin!B11</f>
        <v>-17591989.900026601</v>
      </c>
      <c r="D20" s="260">
        <f>FlujosProyectofin!C11</f>
        <v>-11290221.217495985</v>
      </c>
      <c r="E20" s="260">
        <f>FlujosProyectofin!D11</f>
        <v>-8496072.2171830796</v>
      </c>
      <c r="F20" s="260">
        <f>FlujosProyectofin!E11</f>
        <v>-3035787.4485678189</v>
      </c>
      <c r="G20" s="260">
        <f>FlujosProyectofin!F11</f>
        <v>1857492.3933533821</v>
      </c>
      <c r="H20" s="260">
        <f>FlujosProyectofin!G11</f>
        <v>3833431.4423572514</v>
      </c>
      <c r="I20" s="260">
        <f>FlujosProyectofin!H11</f>
        <v>8191181.5390247069</v>
      </c>
      <c r="J20" s="260">
        <f>FlujosProyectofin!I11</f>
        <v>23227365.660792548</v>
      </c>
      <c r="K20" s="260">
        <f>FlujosProyectofin!J11</f>
        <v>25623571.774824299</v>
      </c>
      <c r="L20" s="260">
        <f>FlujosProyectofin!K11</f>
        <v>28051245.108919974</v>
      </c>
      <c r="M20" s="260">
        <f>FlujosProyectofin!L11</f>
        <v>-274680.57556888461</v>
      </c>
      <c r="N20" s="260">
        <f>FlujosProyectofin!M11</f>
        <v>1527182.3623254672</v>
      </c>
      <c r="O20" s="260">
        <f>FlujosProyectofin!N11</f>
        <v>4510725.1550421398</v>
      </c>
      <c r="P20" s="260">
        <f>FlujosProyectofin!O11</f>
        <v>4990339.0012008511</v>
      </c>
      <c r="Q20" s="260">
        <f>FlujosProyectofin!P11</f>
        <v>5657637.3987591863</v>
      </c>
      <c r="R20" s="260">
        <f>FlujosProyectofin!Q11</f>
        <v>5419350.7883035168</v>
      </c>
      <c r="S20" s="260">
        <f>FlujosProyectofin!R11</f>
        <v>5320295.9529129192</v>
      </c>
      <c r="T20" s="260">
        <f>FlujosProyectofin!S11</f>
        <v>5643067.0966039039</v>
      </c>
      <c r="U20" s="260">
        <f>FlujosProyectofin!T11</f>
        <v>5795740.7556304568</v>
      </c>
      <c r="V20" s="260">
        <f>FlujosProyectofin!U11</f>
        <v>5223088.2727162614</v>
      </c>
      <c r="W20" s="260">
        <f>FlujosProyectofin!V11</f>
        <v>5019087.6702617751</v>
      </c>
      <c r="X20" s="260">
        <f>FlujosProyectofin!W11</f>
        <v>5003492.4763477612</v>
      </c>
      <c r="Y20" s="260">
        <f>FlujosProyectofin!X11</f>
        <v>4206997.9410612267</v>
      </c>
      <c r="Z20" s="260">
        <f>FlujosProyectofin!Y11</f>
        <v>3555510.8798046587</v>
      </c>
      <c r="AA20" s="260">
        <f>FlujosProyectofin!Z11</f>
        <v>2688601.6990953349</v>
      </c>
      <c r="AB20" s="260">
        <f>FlujosProyectofin!AA11</f>
        <v>1694140.2125121318</v>
      </c>
      <c r="AC20" s="260">
        <f>FlujosProyectofin!AB11</f>
        <v>989466.95909010875</v>
      </c>
      <c r="AD20" s="260">
        <f>FlujosProyectofin!AC11</f>
        <v>0</v>
      </c>
      <c r="AE20" s="260">
        <f>FlujosProyectofin!AD11</f>
        <v>0</v>
      </c>
      <c r="AJ20" s="148">
        <f t="shared" ref="AJ20" si="1">IRR(C20:AF20)</f>
        <v>0.15839337677892273</v>
      </c>
    </row>
    <row r="21" spans="1:54" ht="30.6" x14ac:dyDescent="0.2">
      <c r="A21" s="272" t="s">
        <v>1305</v>
      </c>
      <c r="B21" s="273"/>
      <c r="C21" s="2">
        <f>C20</f>
        <v>-17591989.900026601</v>
      </c>
      <c r="D21" s="2">
        <f t="shared" ref="D21:AE21" si="2">D20</f>
        <v>-11290221.217495985</v>
      </c>
      <c r="E21" s="2">
        <f t="shared" si="2"/>
        <v>-8496072.2171830796</v>
      </c>
      <c r="F21" s="2">
        <f t="shared" si="2"/>
        <v>-3035787.4485678189</v>
      </c>
      <c r="G21" s="2">
        <f t="shared" si="2"/>
        <v>1857492.3933533821</v>
      </c>
      <c r="H21" s="2">
        <f t="shared" si="2"/>
        <v>3833431.4423572514</v>
      </c>
      <c r="I21" s="2">
        <f t="shared" si="2"/>
        <v>8191181.5390247069</v>
      </c>
      <c r="J21" s="2">
        <f t="shared" si="2"/>
        <v>23227365.660792548</v>
      </c>
      <c r="K21" s="2">
        <f t="shared" si="2"/>
        <v>25623571.774824299</v>
      </c>
      <c r="L21" s="2">
        <f t="shared" si="2"/>
        <v>28051245.108919974</v>
      </c>
      <c r="M21" s="2">
        <f t="shared" si="2"/>
        <v>-274680.57556888461</v>
      </c>
      <c r="N21" s="2">
        <f t="shared" si="2"/>
        <v>1527182.3623254672</v>
      </c>
      <c r="O21" s="2">
        <f t="shared" si="2"/>
        <v>4510725.1550421398</v>
      </c>
      <c r="P21" s="2">
        <f t="shared" si="2"/>
        <v>4990339.0012008511</v>
      </c>
      <c r="Q21" s="2">
        <f t="shared" si="2"/>
        <v>5657637.3987591863</v>
      </c>
      <c r="R21" s="2">
        <f t="shared" si="2"/>
        <v>5419350.7883035168</v>
      </c>
      <c r="S21" s="2">
        <f t="shared" si="2"/>
        <v>5320295.9529129192</v>
      </c>
      <c r="T21" s="2">
        <f t="shared" si="2"/>
        <v>5643067.0966039039</v>
      </c>
      <c r="U21" s="2">
        <f t="shared" si="2"/>
        <v>5795740.7556304568</v>
      </c>
      <c r="V21" s="2">
        <f t="shared" si="2"/>
        <v>5223088.2727162614</v>
      </c>
      <c r="W21" s="2">
        <f t="shared" si="2"/>
        <v>5019087.6702617751</v>
      </c>
      <c r="X21" s="2">
        <f t="shared" si="2"/>
        <v>5003492.4763477612</v>
      </c>
      <c r="Y21" s="2">
        <f t="shared" si="2"/>
        <v>4206997.9410612267</v>
      </c>
      <c r="Z21" s="2">
        <f t="shared" si="2"/>
        <v>3555510.8798046587</v>
      </c>
      <c r="AA21" s="2">
        <f t="shared" si="2"/>
        <v>2688601.6990953349</v>
      </c>
      <c r="AB21" s="2">
        <f t="shared" si="2"/>
        <v>1694140.2125121318</v>
      </c>
      <c r="AC21" s="2">
        <f t="shared" si="2"/>
        <v>989466.95909010875</v>
      </c>
      <c r="AD21" s="2">
        <f t="shared" si="2"/>
        <v>0</v>
      </c>
      <c r="AE21" s="2">
        <f t="shared" si="2"/>
        <v>0</v>
      </c>
      <c r="AF21" s="2"/>
      <c r="AG21" s="2"/>
      <c r="AH21" s="2"/>
      <c r="AI21" s="2"/>
    </row>
    <row r="22" spans="1:54" x14ac:dyDescent="0.2">
      <c r="A22" s="274" t="s">
        <v>20</v>
      </c>
      <c r="B22" s="275">
        <v>1.1000000000000001</v>
      </c>
      <c r="C22" s="2">
        <f>C$21*$B22</f>
        <v>-19351188.890029263</v>
      </c>
      <c r="D22" s="2">
        <f t="shared" ref="D22:S27" si="3">D$21*$B22</f>
        <v>-12419243.339245586</v>
      </c>
      <c r="E22" s="2">
        <f t="shared" si="3"/>
        <v>-9345679.438901389</v>
      </c>
      <c r="F22" s="2">
        <f t="shared" si="3"/>
        <v>-3339366.1934246011</v>
      </c>
      <c r="G22" s="2">
        <f t="shared" si="3"/>
        <v>2043241.6326887205</v>
      </c>
      <c r="H22" s="2">
        <f t="shared" si="3"/>
        <v>4216774.5865929769</v>
      </c>
      <c r="I22" s="2">
        <f t="shared" si="3"/>
        <v>9010299.692927178</v>
      </c>
      <c r="J22" s="2">
        <f t="shared" si="3"/>
        <v>25550102.226871803</v>
      </c>
      <c r="K22" s="2">
        <f t="shared" si="3"/>
        <v>28185928.952306733</v>
      </c>
      <c r="L22" s="2">
        <f t="shared" si="3"/>
        <v>30856369.619811974</v>
      </c>
      <c r="M22" s="2">
        <f t="shared" si="3"/>
        <v>-302148.63312577311</v>
      </c>
      <c r="N22" s="2">
        <f t="shared" si="3"/>
        <v>1679900.598558014</v>
      </c>
      <c r="O22" s="2">
        <f t="shared" si="3"/>
        <v>4961797.6705463538</v>
      </c>
      <c r="P22" s="2">
        <f t="shared" si="3"/>
        <v>5489372.9013209362</v>
      </c>
      <c r="Q22" s="2">
        <f t="shared" si="3"/>
        <v>6223401.1386351055</v>
      </c>
      <c r="R22" s="2">
        <f t="shared" si="3"/>
        <v>5961285.8671338689</v>
      </c>
      <c r="S22" s="2">
        <f t="shared" si="3"/>
        <v>5852325.5482042115</v>
      </c>
      <c r="T22" s="2">
        <f t="shared" ref="T22:AE27" si="4">T$21*$B22</f>
        <v>6207373.8062642952</v>
      </c>
      <c r="U22" s="2">
        <f t="shared" si="4"/>
        <v>6375314.831193503</v>
      </c>
      <c r="V22" s="2">
        <f t="shared" si="4"/>
        <v>5745397.0999878878</v>
      </c>
      <c r="W22" s="2">
        <f t="shared" si="4"/>
        <v>5520996.4372879528</v>
      </c>
      <c r="X22" s="2">
        <f t="shared" si="4"/>
        <v>5503841.7239825381</v>
      </c>
      <c r="Y22" s="2">
        <f t="shared" si="4"/>
        <v>4627697.7351673497</v>
      </c>
      <c r="Z22" s="2">
        <f t="shared" si="4"/>
        <v>3911061.9677851247</v>
      </c>
      <c r="AA22" s="2">
        <f t="shared" si="4"/>
        <v>2957461.8690048684</v>
      </c>
      <c r="AB22" s="2">
        <f t="shared" si="4"/>
        <v>1863554.2337633451</v>
      </c>
      <c r="AC22" s="2">
        <f t="shared" si="4"/>
        <v>1088413.6549991197</v>
      </c>
      <c r="AD22" s="2">
        <f t="shared" si="4"/>
        <v>0</v>
      </c>
      <c r="AE22" s="2">
        <f t="shared" si="4"/>
        <v>0</v>
      </c>
      <c r="AF22" s="2"/>
      <c r="AG22" s="2"/>
      <c r="AH22" s="2"/>
      <c r="AI22" s="2"/>
    </row>
    <row r="23" spans="1:54" x14ac:dyDescent="0.2">
      <c r="A23" s="274" t="s">
        <v>21</v>
      </c>
      <c r="B23" s="275">
        <v>1.2</v>
      </c>
      <c r="C23" s="2">
        <f t="shared" ref="C23:L27" si="5">C$21*$B23</f>
        <v>-21110387.880031921</v>
      </c>
      <c r="D23" s="2">
        <f t="shared" si="5"/>
        <v>-13548265.460995182</v>
      </c>
      <c r="E23" s="2">
        <f t="shared" si="5"/>
        <v>-10195286.660619695</v>
      </c>
      <c r="F23" s="2">
        <f t="shared" si="5"/>
        <v>-3642944.9382813824</v>
      </c>
      <c r="G23" s="2">
        <f t="shared" si="5"/>
        <v>2228990.8720240584</v>
      </c>
      <c r="H23" s="2">
        <f t="shared" si="5"/>
        <v>4600117.7308287015</v>
      </c>
      <c r="I23" s="2">
        <f t="shared" si="5"/>
        <v>9829417.8468296472</v>
      </c>
      <c r="J23" s="2">
        <f t="shared" si="5"/>
        <v>27872838.792951059</v>
      </c>
      <c r="K23" s="2">
        <f t="shared" si="5"/>
        <v>30748286.129789159</v>
      </c>
      <c r="L23" s="2">
        <f t="shared" si="5"/>
        <v>33661494.130703971</v>
      </c>
      <c r="M23" s="2">
        <f t="shared" si="3"/>
        <v>-329616.69068266154</v>
      </c>
      <c r="N23" s="2">
        <f t="shared" si="3"/>
        <v>1832618.8347905606</v>
      </c>
      <c r="O23" s="2">
        <f t="shared" si="3"/>
        <v>5412870.1860505678</v>
      </c>
      <c r="P23" s="2">
        <f t="shared" si="3"/>
        <v>5988406.8014410213</v>
      </c>
      <c r="Q23" s="2">
        <f t="shared" si="3"/>
        <v>6789164.8785110237</v>
      </c>
      <c r="R23" s="2">
        <f t="shared" si="3"/>
        <v>6503220.94596422</v>
      </c>
      <c r="S23" s="2">
        <f t="shared" si="3"/>
        <v>6384355.1434955029</v>
      </c>
      <c r="T23" s="2">
        <f t="shared" si="4"/>
        <v>6771680.5159246847</v>
      </c>
      <c r="U23" s="2">
        <f t="shared" si="4"/>
        <v>6954888.9067565482</v>
      </c>
      <c r="V23" s="2">
        <f t="shared" si="4"/>
        <v>6267705.9272595132</v>
      </c>
      <c r="W23" s="2">
        <f t="shared" si="4"/>
        <v>6022905.2043141304</v>
      </c>
      <c r="X23" s="2">
        <f t="shared" si="4"/>
        <v>6004190.9716173131</v>
      </c>
      <c r="Y23" s="2">
        <f t="shared" si="4"/>
        <v>5048397.5292734718</v>
      </c>
      <c r="Z23" s="2">
        <f t="shared" si="4"/>
        <v>4266613.0557655906</v>
      </c>
      <c r="AA23" s="2">
        <f t="shared" si="4"/>
        <v>3226322.0389144015</v>
      </c>
      <c r="AB23" s="2">
        <f t="shared" si="4"/>
        <v>2032968.2550145581</v>
      </c>
      <c r="AC23" s="2">
        <f t="shared" si="4"/>
        <v>1187360.3509081304</v>
      </c>
      <c r="AD23" s="2">
        <f t="shared" si="4"/>
        <v>0</v>
      </c>
      <c r="AE23" s="2">
        <f t="shared" si="4"/>
        <v>0</v>
      </c>
      <c r="AF23" s="2"/>
      <c r="AG23" s="2"/>
      <c r="AH23" s="2"/>
      <c r="AI23" s="2"/>
    </row>
    <row r="24" spans="1:54" x14ac:dyDescent="0.2">
      <c r="A24" s="274" t="s">
        <v>22</v>
      </c>
      <c r="B24" s="275">
        <v>0.9</v>
      </c>
      <c r="C24" s="2">
        <f t="shared" si="5"/>
        <v>-15832790.910023941</v>
      </c>
      <c r="D24" s="2">
        <f t="shared" si="5"/>
        <v>-10161199.095746387</v>
      </c>
      <c r="E24" s="2">
        <f t="shared" si="5"/>
        <v>-7646464.995464772</v>
      </c>
      <c r="F24" s="2">
        <f t="shared" si="5"/>
        <v>-2732208.7037110371</v>
      </c>
      <c r="G24" s="2">
        <f t="shared" si="5"/>
        <v>1671743.154018044</v>
      </c>
      <c r="H24" s="2">
        <f t="shared" si="5"/>
        <v>3450088.2981215264</v>
      </c>
      <c r="I24" s="2">
        <f t="shared" si="5"/>
        <v>7372063.3851222368</v>
      </c>
      <c r="J24" s="2">
        <f t="shared" si="5"/>
        <v>20904629.094713293</v>
      </c>
      <c r="K24" s="2">
        <f t="shared" si="5"/>
        <v>23061214.597341869</v>
      </c>
      <c r="L24" s="2">
        <f t="shared" si="5"/>
        <v>25246120.598027978</v>
      </c>
      <c r="M24" s="2">
        <f t="shared" si="3"/>
        <v>-247212.51801199614</v>
      </c>
      <c r="N24" s="2">
        <f t="shared" si="3"/>
        <v>1374464.1260929205</v>
      </c>
      <c r="O24" s="2">
        <f t="shared" si="3"/>
        <v>4059652.6395379258</v>
      </c>
      <c r="P24" s="2">
        <f t="shared" si="3"/>
        <v>4491305.1010807659</v>
      </c>
      <c r="Q24" s="2">
        <f t="shared" si="3"/>
        <v>5091873.658883268</v>
      </c>
      <c r="R24" s="2">
        <f t="shared" si="3"/>
        <v>4877415.7094731657</v>
      </c>
      <c r="S24" s="2">
        <f t="shared" si="3"/>
        <v>4788266.3576216279</v>
      </c>
      <c r="T24" s="2">
        <f t="shared" si="4"/>
        <v>5078760.3869435135</v>
      </c>
      <c r="U24" s="2">
        <f t="shared" si="4"/>
        <v>5216166.6800674116</v>
      </c>
      <c r="V24" s="2">
        <f t="shared" si="4"/>
        <v>4700779.4454446351</v>
      </c>
      <c r="W24" s="2">
        <f t="shared" si="4"/>
        <v>4517178.9032355975</v>
      </c>
      <c r="X24" s="2">
        <f t="shared" si="4"/>
        <v>4503143.2287129853</v>
      </c>
      <c r="Y24" s="2">
        <f t="shared" si="4"/>
        <v>3786298.1469551041</v>
      </c>
      <c r="Z24" s="2">
        <f t="shared" si="4"/>
        <v>3199959.7918241927</v>
      </c>
      <c r="AA24" s="2">
        <f t="shared" si="4"/>
        <v>2419741.5291858013</v>
      </c>
      <c r="AB24" s="2">
        <f t="shared" si="4"/>
        <v>1524726.1912609187</v>
      </c>
      <c r="AC24" s="2">
        <f t="shared" si="4"/>
        <v>890520.26318109792</v>
      </c>
      <c r="AD24" s="2">
        <f t="shared" si="4"/>
        <v>0</v>
      </c>
      <c r="AE24" s="2">
        <f t="shared" si="4"/>
        <v>0</v>
      </c>
      <c r="AF24" s="2"/>
      <c r="AG24" s="2"/>
      <c r="AH24" s="2"/>
      <c r="AI24" s="2"/>
    </row>
    <row r="25" spans="1:54" x14ac:dyDescent="0.2">
      <c r="A25" s="274" t="s">
        <v>23</v>
      </c>
      <c r="B25" s="275">
        <v>0.8</v>
      </c>
      <c r="C25" s="2">
        <f t="shared" si="5"/>
        <v>-14073591.920021281</v>
      </c>
      <c r="D25" s="2">
        <f t="shared" si="5"/>
        <v>-9032176.9739967883</v>
      </c>
      <c r="E25" s="2">
        <f t="shared" si="5"/>
        <v>-6796857.7737464644</v>
      </c>
      <c r="F25" s="2">
        <f t="shared" si="5"/>
        <v>-2428629.9588542553</v>
      </c>
      <c r="G25" s="2">
        <f t="shared" si="5"/>
        <v>1485993.9146827059</v>
      </c>
      <c r="H25" s="2">
        <f t="shared" si="5"/>
        <v>3066745.1538858013</v>
      </c>
      <c r="I25" s="2">
        <f t="shared" si="5"/>
        <v>6552945.2312197657</v>
      </c>
      <c r="J25" s="2">
        <f t="shared" si="5"/>
        <v>18581892.528634038</v>
      </c>
      <c r="K25" s="2">
        <f t="shared" si="5"/>
        <v>20498857.419859439</v>
      </c>
      <c r="L25" s="2">
        <f t="shared" si="5"/>
        <v>22440996.087135982</v>
      </c>
      <c r="M25" s="2">
        <f t="shared" si="3"/>
        <v>-219744.46045510771</v>
      </c>
      <c r="N25" s="2">
        <f t="shared" si="3"/>
        <v>1221745.8898603737</v>
      </c>
      <c r="O25" s="2">
        <f t="shared" si="3"/>
        <v>3608580.1240337119</v>
      </c>
      <c r="P25" s="2">
        <f t="shared" si="3"/>
        <v>3992271.2009606808</v>
      </c>
      <c r="Q25" s="2">
        <f t="shared" si="3"/>
        <v>4526109.9190073488</v>
      </c>
      <c r="R25" s="2">
        <f t="shared" si="3"/>
        <v>4335480.6306428136</v>
      </c>
      <c r="S25" s="2">
        <f t="shared" si="3"/>
        <v>4256236.7623303356</v>
      </c>
      <c r="T25" s="2">
        <f t="shared" si="4"/>
        <v>4514453.6772831231</v>
      </c>
      <c r="U25" s="2">
        <f t="shared" si="4"/>
        <v>4636592.6045043655</v>
      </c>
      <c r="V25" s="2">
        <f t="shared" si="4"/>
        <v>4178470.6181730093</v>
      </c>
      <c r="W25" s="2">
        <f t="shared" si="4"/>
        <v>4015270.1362094204</v>
      </c>
      <c r="X25" s="2">
        <f t="shared" si="4"/>
        <v>4002793.9810782094</v>
      </c>
      <c r="Y25" s="2">
        <f t="shared" si="4"/>
        <v>3365598.3528489815</v>
      </c>
      <c r="Z25" s="2">
        <f t="shared" si="4"/>
        <v>2844408.7038437272</v>
      </c>
      <c r="AA25" s="2">
        <f t="shared" si="4"/>
        <v>2150881.3592762682</v>
      </c>
      <c r="AB25" s="2">
        <f t="shared" si="4"/>
        <v>1355312.1700097055</v>
      </c>
      <c r="AC25" s="2">
        <f t="shared" si="4"/>
        <v>791573.56727208709</v>
      </c>
      <c r="AD25" s="2">
        <f t="shared" si="4"/>
        <v>0</v>
      </c>
      <c r="AE25" s="2">
        <f t="shared" si="4"/>
        <v>0</v>
      </c>
      <c r="AF25" s="2"/>
      <c r="AG25" s="2"/>
      <c r="AH25" s="2"/>
      <c r="AI25" s="2"/>
    </row>
    <row r="26" spans="1:54" x14ac:dyDescent="0.2">
      <c r="A26" s="274" t="s">
        <v>24</v>
      </c>
      <c r="B26" s="275">
        <v>0.7</v>
      </c>
      <c r="C26" s="2">
        <f t="shared" si="5"/>
        <v>-12314392.930018621</v>
      </c>
      <c r="D26" s="2">
        <f t="shared" si="5"/>
        <v>-7903154.8522471888</v>
      </c>
      <c r="E26" s="2">
        <f t="shared" si="5"/>
        <v>-5947250.552028155</v>
      </c>
      <c r="F26" s="2">
        <f t="shared" si="5"/>
        <v>-2125051.213997473</v>
      </c>
      <c r="G26" s="2">
        <f t="shared" si="5"/>
        <v>1300244.6753473673</v>
      </c>
      <c r="H26" s="2">
        <f t="shared" si="5"/>
        <v>2683402.0096500758</v>
      </c>
      <c r="I26" s="2">
        <f t="shared" si="5"/>
        <v>5733827.0773172947</v>
      </c>
      <c r="J26" s="2">
        <f t="shared" si="5"/>
        <v>16259155.962554783</v>
      </c>
      <c r="K26" s="2">
        <f t="shared" si="5"/>
        <v>17936500.242377009</v>
      </c>
      <c r="L26" s="2">
        <f t="shared" si="5"/>
        <v>19635871.576243982</v>
      </c>
      <c r="M26" s="2">
        <f t="shared" si="3"/>
        <v>-192276.40289821921</v>
      </c>
      <c r="N26" s="2">
        <f t="shared" si="3"/>
        <v>1069027.6536278271</v>
      </c>
      <c r="O26" s="2">
        <f t="shared" si="3"/>
        <v>3157507.6085294979</v>
      </c>
      <c r="P26" s="2">
        <f t="shared" si="3"/>
        <v>3493237.3008405957</v>
      </c>
      <c r="Q26" s="2">
        <f t="shared" si="3"/>
        <v>3960346.1791314301</v>
      </c>
      <c r="R26" s="2">
        <f t="shared" si="3"/>
        <v>3793545.5518124616</v>
      </c>
      <c r="S26" s="2">
        <f t="shared" si="3"/>
        <v>3724207.1670390433</v>
      </c>
      <c r="T26" s="2">
        <f t="shared" si="4"/>
        <v>3950146.9676227323</v>
      </c>
      <c r="U26" s="2">
        <f t="shared" si="4"/>
        <v>4057018.5289413193</v>
      </c>
      <c r="V26" s="2">
        <f t="shared" si="4"/>
        <v>3656161.7909013829</v>
      </c>
      <c r="W26" s="2">
        <f t="shared" si="4"/>
        <v>3513361.3691832423</v>
      </c>
      <c r="X26" s="2">
        <f t="shared" si="4"/>
        <v>3502444.7334434325</v>
      </c>
      <c r="Y26" s="2">
        <f t="shared" si="4"/>
        <v>2944898.5587428585</v>
      </c>
      <c r="Z26" s="2">
        <f t="shared" si="4"/>
        <v>2488857.6158632608</v>
      </c>
      <c r="AA26" s="2">
        <f t="shared" si="4"/>
        <v>1882021.1893667344</v>
      </c>
      <c r="AB26" s="2">
        <f t="shared" si="4"/>
        <v>1185898.1487584922</v>
      </c>
      <c r="AC26" s="2">
        <f t="shared" si="4"/>
        <v>692626.87136307603</v>
      </c>
      <c r="AD26" s="2">
        <f t="shared" si="4"/>
        <v>0</v>
      </c>
      <c r="AE26" s="2">
        <f t="shared" si="4"/>
        <v>0</v>
      </c>
      <c r="AF26" s="2"/>
      <c r="AG26" s="2"/>
      <c r="AH26" s="2"/>
      <c r="AI26" s="2"/>
    </row>
    <row r="27" spans="1:54" x14ac:dyDescent="0.2">
      <c r="A27" s="274" t="s">
        <v>25</v>
      </c>
      <c r="B27" s="275">
        <v>0.5</v>
      </c>
      <c r="C27" s="2">
        <f t="shared" si="5"/>
        <v>-8795994.9500133004</v>
      </c>
      <c r="D27" s="2">
        <f t="shared" si="5"/>
        <v>-5645110.6087479927</v>
      </c>
      <c r="E27" s="2">
        <f t="shared" si="5"/>
        <v>-4248036.1085915398</v>
      </c>
      <c r="F27" s="2">
        <f t="shared" si="5"/>
        <v>-1517893.7242839094</v>
      </c>
      <c r="G27" s="2">
        <f t="shared" si="5"/>
        <v>928746.19667669106</v>
      </c>
      <c r="H27" s="2">
        <f t="shared" si="5"/>
        <v>1916715.7211786257</v>
      </c>
      <c r="I27" s="2">
        <f t="shared" si="5"/>
        <v>4095590.7695123535</v>
      </c>
      <c r="J27" s="2">
        <f t="shared" si="5"/>
        <v>11613682.830396274</v>
      </c>
      <c r="K27" s="2">
        <f t="shared" si="5"/>
        <v>12811785.887412149</v>
      </c>
      <c r="L27" s="2">
        <f t="shared" si="5"/>
        <v>14025622.554459987</v>
      </c>
      <c r="M27" s="2">
        <f t="shared" si="3"/>
        <v>-137340.28778444231</v>
      </c>
      <c r="N27" s="2">
        <f t="shared" si="3"/>
        <v>763591.18116273358</v>
      </c>
      <c r="O27" s="2">
        <f t="shared" si="3"/>
        <v>2255362.5775210699</v>
      </c>
      <c r="P27" s="2">
        <f t="shared" si="3"/>
        <v>2495169.5006004255</v>
      </c>
      <c r="Q27" s="2">
        <f t="shared" si="3"/>
        <v>2828818.6993795931</v>
      </c>
      <c r="R27" s="2">
        <f t="shared" si="3"/>
        <v>2709675.3941517584</v>
      </c>
      <c r="S27" s="2">
        <f t="shared" si="3"/>
        <v>2660147.9764564596</v>
      </c>
      <c r="T27" s="2">
        <f t="shared" si="4"/>
        <v>2821533.548301952</v>
      </c>
      <c r="U27" s="2">
        <f t="shared" si="4"/>
        <v>2897870.3778152284</v>
      </c>
      <c r="V27" s="2">
        <f t="shared" si="4"/>
        <v>2611544.1363581307</v>
      </c>
      <c r="W27" s="2">
        <f t="shared" si="4"/>
        <v>2509543.8351308876</v>
      </c>
      <c r="X27" s="2">
        <f t="shared" si="4"/>
        <v>2501746.2381738806</v>
      </c>
      <c r="Y27" s="2">
        <f t="shared" si="4"/>
        <v>2103498.9705306133</v>
      </c>
      <c r="Z27" s="2">
        <f t="shared" si="4"/>
        <v>1777755.4399023294</v>
      </c>
      <c r="AA27" s="2">
        <f t="shared" si="4"/>
        <v>1344300.8495476674</v>
      </c>
      <c r="AB27" s="2">
        <f t="shared" si="4"/>
        <v>847070.10625606589</v>
      </c>
      <c r="AC27" s="2">
        <f t="shared" si="4"/>
        <v>494733.47954505438</v>
      </c>
      <c r="AD27" s="2">
        <f t="shared" si="4"/>
        <v>0</v>
      </c>
      <c r="AE27" s="2">
        <f t="shared" si="4"/>
        <v>0</v>
      </c>
      <c r="AF27" s="2"/>
      <c r="AG27" s="2"/>
      <c r="AH27" s="2"/>
      <c r="AI27" s="2"/>
    </row>
    <row r="28" spans="1:54" x14ac:dyDescent="0.2">
      <c r="A28" s="276" t="s">
        <v>1</v>
      </c>
      <c r="B28" s="273"/>
      <c r="C28" s="2">
        <f>FlujosProyectofin!B4+FlujosProyectofin!B5</f>
        <v>17591989.900026601</v>
      </c>
      <c r="D28" s="2">
        <f>FlujosProyectofin!C4+FlujosProyectofin!C5</f>
        <v>14550955.50302</v>
      </c>
      <c r="E28" s="2">
        <f>FlujosProyectofin!D4+FlujosProyectofin!D5</f>
        <v>14553932.16093</v>
      </c>
      <c r="F28" s="2">
        <f>FlujosProyectofin!E4+FlujosProyectofin!E5</f>
        <v>12148196.840330001</v>
      </c>
      <c r="G28" s="2">
        <f>FlujosProyectofin!F4+FlujosProyectofin!F5</f>
        <v>11034700.199212089</v>
      </c>
      <c r="H28" s="2">
        <f>FlujosProyectofin!G4+FlujosProyectofin!G5</f>
        <v>10602496.411630001</v>
      </c>
      <c r="I28" s="2">
        <f>FlujosProyectofin!H4+FlujosProyectofin!H5</f>
        <v>10470728.945919</v>
      </c>
      <c r="J28" s="2">
        <f>FlujosProyectofin!I4+FlujosProyectofin!I5</f>
        <v>0</v>
      </c>
      <c r="K28" s="2">
        <f>FlujosProyectofin!J4+FlujosProyectofin!J5</f>
        <v>0</v>
      </c>
      <c r="L28" s="2">
        <f>FlujosProyectofin!K4+FlujosProyectofin!K5</f>
        <v>0</v>
      </c>
      <c r="M28" s="2">
        <f>FlujosProyectofin!L4+FlujosProyectofin!L5</f>
        <v>0</v>
      </c>
      <c r="N28" s="2">
        <f>FlujosProyectofin!M4+FlujosProyectofin!M5</f>
        <v>0</v>
      </c>
      <c r="O28" s="2">
        <f>FlujosProyectofin!N4+FlujosProyectofin!N5</f>
        <v>0</v>
      </c>
      <c r="P28" s="2">
        <f>FlujosProyectofin!O4+FlujosProyectofin!O5</f>
        <v>0</v>
      </c>
      <c r="Q28" s="2">
        <f>FlujosProyectofin!P4+FlujosProyectofin!P5</f>
        <v>0</v>
      </c>
      <c r="R28" s="2">
        <f>FlujosProyectofin!Q4+FlujosProyectofin!Q5</f>
        <v>0</v>
      </c>
      <c r="S28" s="2">
        <f>FlujosProyectofin!R4+FlujosProyectofin!R5</f>
        <v>0</v>
      </c>
      <c r="T28" s="2">
        <f>FlujosProyectofin!S4+FlujosProyectofin!S5</f>
        <v>0</v>
      </c>
      <c r="U28" s="2">
        <f>FlujosProyectofin!T4+FlujosProyectofin!T5</f>
        <v>0</v>
      </c>
      <c r="V28" s="2">
        <f>FlujosProyectofin!U4+FlujosProyectofin!U5</f>
        <v>0</v>
      </c>
      <c r="W28" s="2">
        <f>FlujosProyectofin!V4+FlujosProyectofin!V5</f>
        <v>0</v>
      </c>
      <c r="X28" s="2">
        <f>FlujosProyectofin!W4+FlujosProyectofin!W5</f>
        <v>0</v>
      </c>
      <c r="Y28" s="2">
        <f>FlujosProyectofin!X4+FlujosProyectofin!X5</f>
        <v>0</v>
      </c>
      <c r="Z28" s="2">
        <f>FlujosProyectofin!Y4+FlujosProyectofin!Y5</f>
        <v>0</v>
      </c>
      <c r="AA28" s="2">
        <f>FlujosProyectofin!Z4+FlujosProyectofin!Z5</f>
        <v>0</v>
      </c>
      <c r="AB28" s="2">
        <f>FlujosProyectofin!AA4+FlujosProyectofin!AA5</f>
        <v>0</v>
      </c>
      <c r="AC28" s="2">
        <f>FlujosProyectofin!AB4+FlujosProyectofin!AB5</f>
        <v>0</v>
      </c>
      <c r="AD28" s="2">
        <f>FlujosProyectofin!AC4+FlujosProyectofin!AC5</f>
        <v>0</v>
      </c>
      <c r="AE28" s="2">
        <f>FlujosProyectofin!AD4+FlujosProyectofin!AD5</f>
        <v>0</v>
      </c>
      <c r="AF28" s="2"/>
      <c r="AG28" s="2"/>
      <c r="AH28" s="2"/>
      <c r="AI28" s="2"/>
    </row>
    <row r="29" spans="1:54" x14ac:dyDescent="0.2">
      <c r="A29" s="274" t="s">
        <v>26</v>
      </c>
      <c r="B29" s="275">
        <v>1.1000000000000001</v>
      </c>
      <c r="C29" s="2">
        <f>C$28*$B29</f>
        <v>19351188.890029263</v>
      </c>
      <c r="D29" s="2">
        <f t="shared" ref="D29:S31" si="6">D$28*$B29</f>
        <v>16006051.053322</v>
      </c>
      <c r="E29" s="2">
        <f t="shared" si="6"/>
        <v>16009325.377023002</v>
      </c>
      <c r="F29" s="2">
        <f t="shared" si="6"/>
        <v>13363016.524363002</v>
      </c>
      <c r="G29" s="2">
        <f t="shared" si="6"/>
        <v>12138170.219133299</v>
      </c>
      <c r="H29" s="2">
        <f t="shared" si="6"/>
        <v>11662746.052793002</v>
      </c>
      <c r="I29" s="2">
        <f t="shared" si="6"/>
        <v>11517801.840510901</v>
      </c>
      <c r="J29" s="2">
        <f t="shared" si="6"/>
        <v>0</v>
      </c>
      <c r="K29" s="2">
        <f t="shared" si="6"/>
        <v>0</v>
      </c>
      <c r="L29" s="2">
        <f t="shared" si="6"/>
        <v>0</v>
      </c>
      <c r="M29" s="2">
        <f t="shared" si="6"/>
        <v>0</v>
      </c>
      <c r="N29" s="2">
        <f t="shared" si="6"/>
        <v>0</v>
      </c>
      <c r="O29" s="2">
        <f t="shared" si="6"/>
        <v>0</v>
      </c>
      <c r="P29" s="2">
        <f t="shared" si="6"/>
        <v>0</v>
      </c>
      <c r="Q29" s="2">
        <f t="shared" si="6"/>
        <v>0</v>
      </c>
      <c r="R29" s="2">
        <f t="shared" si="6"/>
        <v>0</v>
      </c>
      <c r="S29" s="2">
        <f t="shared" si="6"/>
        <v>0</v>
      </c>
      <c r="T29" s="2">
        <f t="shared" ref="T29:AE31" si="7">T$28*$B29</f>
        <v>0</v>
      </c>
      <c r="U29" s="2">
        <f t="shared" si="7"/>
        <v>0</v>
      </c>
      <c r="V29" s="2">
        <f t="shared" si="7"/>
        <v>0</v>
      </c>
      <c r="W29" s="2">
        <f t="shared" si="7"/>
        <v>0</v>
      </c>
      <c r="X29" s="2">
        <f t="shared" si="7"/>
        <v>0</v>
      </c>
      <c r="Y29" s="2">
        <f t="shared" si="7"/>
        <v>0</v>
      </c>
      <c r="Z29" s="2">
        <f t="shared" si="7"/>
        <v>0</v>
      </c>
      <c r="AA29" s="2">
        <f t="shared" si="7"/>
        <v>0</v>
      </c>
      <c r="AB29" s="2">
        <f t="shared" si="7"/>
        <v>0</v>
      </c>
      <c r="AC29" s="2">
        <f t="shared" si="7"/>
        <v>0</v>
      </c>
      <c r="AD29" s="2">
        <f t="shared" si="7"/>
        <v>0</v>
      </c>
      <c r="AE29" s="2">
        <f t="shared" si="7"/>
        <v>0</v>
      </c>
      <c r="AF29" s="2"/>
      <c r="AG29" s="2"/>
      <c r="AH29" s="2"/>
      <c r="AI29" s="2"/>
    </row>
    <row r="30" spans="1:54" x14ac:dyDescent="0.2">
      <c r="A30" s="274" t="s">
        <v>27</v>
      </c>
      <c r="B30" s="275">
        <v>1.2</v>
      </c>
      <c r="C30" s="2">
        <f t="shared" ref="C30:L31" si="8">C$28*$B30</f>
        <v>21110387.880031921</v>
      </c>
      <c r="D30" s="2">
        <f t="shared" si="8"/>
        <v>17461146.603623997</v>
      </c>
      <c r="E30" s="2">
        <f t="shared" si="8"/>
        <v>17464718.593116</v>
      </c>
      <c r="F30" s="2">
        <f t="shared" si="8"/>
        <v>14577836.208396001</v>
      </c>
      <c r="G30" s="2">
        <f t="shared" si="8"/>
        <v>13241640.239054507</v>
      </c>
      <c r="H30" s="2">
        <f t="shared" si="8"/>
        <v>12722995.693956001</v>
      </c>
      <c r="I30" s="2">
        <f t="shared" si="8"/>
        <v>12564874.735102799</v>
      </c>
      <c r="J30" s="2">
        <f t="shared" si="8"/>
        <v>0</v>
      </c>
      <c r="K30" s="2">
        <f t="shared" si="8"/>
        <v>0</v>
      </c>
      <c r="L30" s="2">
        <f t="shared" si="8"/>
        <v>0</v>
      </c>
      <c r="M30" s="2">
        <f t="shared" si="6"/>
        <v>0</v>
      </c>
      <c r="N30" s="2">
        <f t="shared" si="6"/>
        <v>0</v>
      </c>
      <c r="O30" s="2">
        <f t="shared" si="6"/>
        <v>0</v>
      </c>
      <c r="P30" s="2">
        <f t="shared" si="6"/>
        <v>0</v>
      </c>
      <c r="Q30" s="2">
        <f t="shared" si="6"/>
        <v>0</v>
      </c>
      <c r="R30" s="2">
        <f t="shared" si="6"/>
        <v>0</v>
      </c>
      <c r="S30" s="2">
        <f t="shared" si="6"/>
        <v>0</v>
      </c>
      <c r="T30" s="2">
        <f t="shared" si="7"/>
        <v>0</v>
      </c>
      <c r="U30" s="2">
        <f t="shared" si="7"/>
        <v>0</v>
      </c>
      <c r="V30" s="2">
        <f t="shared" si="7"/>
        <v>0</v>
      </c>
      <c r="W30" s="2">
        <f t="shared" si="7"/>
        <v>0</v>
      </c>
      <c r="X30" s="2">
        <f t="shared" si="7"/>
        <v>0</v>
      </c>
      <c r="Y30" s="2">
        <f t="shared" si="7"/>
        <v>0</v>
      </c>
      <c r="Z30" s="2">
        <f t="shared" si="7"/>
        <v>0</v>
      </c>
      <c r="AA30" s="2">
        <f t="shared" si="7"/>
        <v>0</v>
      </c>
      <c r="AB30" s="2">
        <f t="shared" si="7"/>
        <v>0</v>
      </c>
      <c r="AC30" s="2">
        <f t="shared" si="7"/>
        <v>0</v>
      </c>
      <c r="AD30" s="2">
        <f t="shared" si="7"/>
        <v>0</v>
      </c>
      <c r="AE30" s="2">
        <f t="shared" si="7"/>
        <v>0</v>
      </c>
      <c r="AF30" s="2"/>
      <c r="AG30" s="2"/>
      <c r="AH30" s="2"/>
      <c r="AI30" s="2"/>
    </row>
    <row r="31" spans="1:54" x14ac:dyDescent="0.2">
      <c r="A31" s="274" t="s">
        <v>28</v>
      </c>
      <c r="B31" s="275">
        <v>1.5</v>
      </c>
      <c r="C31" s="2">
        <f t="shared" si="8"/>
        <v>26387984.850039899</v>
      </c>
      <c r="D31" s="2">
        <f t="shared" si="8"/>
        <v>21826433.254529998</v>
      </c>
      <c r="E31" s="2">
        <f t="shared" si="8"/>
        <v>21830898.241395</v>
      </c>
      <c r="F31" s="2">
        <f t="shared" si="8"/>
        <v>18222295.260495</v>
      </c>
      <c r="G31" s="2">
        <f t="shared" si="8"/>
        <v>16552050.298818134</v>
      </c>
      <c r="H31" s="2">
        <f t="shared" si="8"/>
        <v>15903744.617445001</v>
      </c>
      <c r="I31" s="2">
        <f t="shared" si="8"/>
        <v>15706093.418878499</v>
      </c>
      <c r="J31" s="2">
        <f t="shared" si="8"/>
        <v>0</v>
      </c>
      <c r="K31" s="2">
        <f t="shared" si="8"/>
        <v>0</v>
      </c>
      <c r="L31" s="2">
        <f t="shared" si="8"/>
        <v>0</v>
      </c>
      <c r="M31" s="2">
        <f t="shared" si="6"/>
        <v>0</v>
      </c>
      <c r="N31" s="2">
        <f t="shared" si="6"/>
        <v>0</v>
      </c>
      <c r="O31" s="2">
        <f t="shared" si="6"/>
        <v>0</v>
      </c>
      <c r="P31" s="2">
        <f t="shared" si="6"/>
        <v>0</v>
      </c>
      <c r="Q31" s="2">
        <f t="shared" si="6"/>
        <v>0</v>
      </c>
      <c r="R31" s="2">
        <f t="shared" si="6"/>
        <v>0</v>
      </c>
      <c r="S31" s="2">
        <f t="shared" si="6"/>
        <v>0</v>
      </c>
      <c r="T31" s="2">
        <f t="shared" si="7"/>
        <v>0</v>
      </c>
      <c r="U31" s="2">
        <f t="shared" si="7"/>
        <v>0</v>
      </c>
      <c r="V31" s="2">
        <f t="shared" si="7"/>
        <v>0</v>
      </c>
      <c r="W31" s="2">
        <f t="shared" si="7"/>
        <v>0</v>
      </c>
      <c r="X31" s="2">
        <f t="shared" si="7"/>
        <v>0</v>
      </c>
      <c r="Y31" s="2">
        <f t="shared" si="7"/>
        <v>0</v>
      </c>
      <c r="Z31" s="2">
        <f t="shared" si="7"/>
        <v>0</v>
      </c>
      <c r="AA31" s="2">
        <f t="shared" si="7"/>
        <v>0</v>
      </c>
      <c r="AB31" s="2">
        <f t="shared" si="7"/>
        <v>0</v>
      </c>
      <c r="AC31" s="2">
        <f t="shared" si="7"/>
        <v>0</v>
      </c>
      <c r="AD31" s="2">
        <f t="shared" si="7"/>
        <v>0</v>
      </c>
      <c r="AE31" s="2">
        <f t="shared" si="7"/>
        <v>0</v>
      </c>
      <c r="AF31" s="2"/>
      <c r="AG31" s="2"/>
      <c r="AH31" s="2"/>
      <c r="AI31" s="2"/>
      <c r="AJ31" s="267" t="s">
        <v>29</v>
      </c>
      <c r="AK31" s="267">
        <f>ProjectSummary!E45</f>
        <v>0</v>
      </c>
      <c r="AL31" s="260">
        <f>AK31*100</f>
        <v>0</v>
      </c>
    </row>
    <row r="32" spans="1:54" x14ac:dyDescent="0.2">
      <c r="A32" s="276" t="s">
        <v>30</v>
      </c>
      <c r="B32" s="273"/>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60" t="s">
        <v>38</v>
      </c>
      <c r="AK32" s="260" t="s">
        <v>1337</v>
      </c>
    </row>
    <row r="33" spans="1:38" x14ac:dyDescent="0.2">
      <c r="A33" s="274" t="s">
        <v>31</v>
      </c>
      <c r="B33" s="275"/>
      <c r="C33" s="2">
        <f>C21-C28</f>
        <v>-35183979.800053202</v>
      </c>
      <c r="D33" s="2">
        <f t="shared" ref="D33:AE33" si="9">D21-D28</f>
        <v>-25841176.720515985</v>
      </c>
      <c r="E33" s="2">
        <f t="shared" si="9"/>
        <v>-23050004.37811308</v>
      </c>
      <c r="F33" s="2">
        <f t="shared" si="9"/>
        <v>-15183984.28889782</v>
      </c>
      <c r="G33" s="2">
        <f t="shared" si="9"/>
        <v>-9177207.8058587071</v>
      </c>
      <c r="H33" s="2">
        <f t="shared" si="9"/>
        <v>-6769064.9692727495</v>
      </c>
      <c r="I33" s="2">
        <f t="shared" si="9"/>
        <v>-2279547.4068942927</v>
      </c>
      <c r="J33" s="2">
        <f t="shared" si="9"/>
        <v>23227365.660792548</v>
      </c>
      <c r="K33" s="2">
        <f t="shared" si="9"/>
        <v>25623571.774824299</v>
      </c>
      <c r="L33" s="2">
        <f t="shared" si="9"/>
        <v>28051245.108919974</v>
      </c>
      <c r="M33" s="2">
        <f t="shared" si="9"/>
        <v>-274680.57556888461</v>
      </c>
      <c r="N33" s="2">
        <f t="shared" si="9"/>
        <v>1527182.3623254672</v>
      </c>
      <c r="O33" s="2">
        <f t="shared" si="9"/>
        <v>4510725.1550421398</v>
      </c>
      <c r="P33" s="2">
        <f t="shared" si="9"/>
        <v>4990339.0012008511</v>
      </c>
      <c r="Q33" s="2">
        <f t="shared" si="9"/>
        <v>5657637.3987591863</v>
      </c>
      <c r="R33" s="2">
        <f t="shared" si="9"/>
        <v>5419350.7883035168</v>
      </c>
      <c r="S33" s="2">
        <f t="shared" si="9"/>
        <v>5320295.9529129192</v>
      </c>
      <c r="T33" s="2">
        <f t="shared" si="9"/>
        <v>5643067.0966039039</v>
      </c>
      <c r="U33" s="2">
        <f t="shared" si="9"/>
        <v>5795740.7556304568</v>
      </c>
      <c r="V33" s="2">
        <f t="shared" si="9"/>
        <v>5223088.2727162614</v>
      </c>
      <c r="W33" s="2">
        <f t="shared" si="9"/>
        <v>5019087.6702617751</v>
      </c>
      <c r="X33" s="2">
        <f t="shared" si="9"/>
        <v>5003492.4763477612</v>
      </c>
      <c r="Y33" s="2">
        <f t="shared" si="9"/>
        <v>4206997.9410612267</v>
      </c>
      <c r="Z33" s="2">
        <f t="shared" si="9"/>
        <v>3555510.8798046587</v>
      </c>
      <c r="AA33" s="2">
        <f t="shared" si="9"/>
        <v>2688601.6990953349</v>
      </c>
      <c r="AB33" s="2">
        <f t="shared" si="9"/>
        <v>1694140.2125121318</v>
      </c>
      <c r="AC33" s="2">
        <f t="shared" si="9"/>
        <v>989466.95909010875</v>
      </c>
      <c r="AD33" s="2">
        <f t="shared" si="9"/>
        <v>0</v>
      </c>
      <c r="AE33" s="2">
        <f t="shared" si="9"/>
        <v>0</v>
      </c>
      <c r="AF33" s="2"/>
      <c r="AG33" s="2"/>
      <c r="AH33" s="2"/>
      <c r="AI33" s="2"/>
      <c r="AJ33" s="148">
        <f t="shared" ref="AJ33:AJ41" si="10">IRR(C33:AF33)</f>
        <v>1.9284542794376636E-2</v>
      </c>
      <c r="AK33" s="277">
        <f>C33+NPV($AK$31,D33:AF33)</f>
        <v>26387261.221029803</v>
      </c>
      <c r="AL33" s="274" t="s">
        <v>31</v>
      </c>
    </row>
    <row r="34" spans="1:38" x14ac:dyDescent="0.2">
      <c r="A34" s="274" t="str">
        <f>+A29</f>
        <v xml:space="preserve"> Costos +10%</v>
      </c>
      <c r="B34" s="275"/>
      <c r="C34" s="2">
        <f t="shared" ref="C34:AE34" si="11">C21-C29</f>
        <v>-36943178.790055864</v>
      </c>
      <c r="D34" s="2">
        <f t="shared" si="11"/>
        <v>-27296272.270817988</v>
      </c>
      <c r="E34" s="2">
        <f t="shared" si="11"/>
        <v>-24505397.59420608</v>
      </c>
      <c r="F34" s="2">
        <f t="shared" si="11"/>
        <v>-16398803.972930821</v>
      </c>
      <c r="G34" s="2">
        <f t="shared" si="11"/>
        <v>-10280677.825779917</v>
      </c>
      <c r="H34" s="2">
        <f t="shared" si="11"/>
        <v>-7829314.6104357503</v>
      </c>
      <c r="I34" s="2">
        <f t="shared" si="11"/>
        <v>-3326620.3014861941</v>
      </c>
      <c r="J34" s="2">
        <f t="shared" si="11"/>
        <v>23227365.660792548</v>
      </c>
      <c r="K34" s="2">
        <f t="shared" si="11"/>
        <v>25623571.774824299</v>
      </c>
      <c r="L34" s="2">
        <f t="shared" si="11"/>
        <v>28051245.108919974</v>
      </c>
      <c r="M34" s="2">
        <f t="shared" si="11"/>
        <v>-274680.57556888461</v>
      </c>
      <c r="N34" s="2">
        <f t="shared" si="11"/>
        <v>1527182.3623254672</v>
      </c>
      <c r="O34" s="2">
        <f t="shared" si="11"/>
        <v>4510725.1550421398</v>
      </c>
      <c r="P34" s="2">
        <f t="shared" si="11"/>
        <v>4990339.0012008511</v>
      </c>
      <c r="Q34" s="2">
        <f t="shared" si="11"/>
        <v>5657637.3987591863</v>
      </c>
      <c r="R34" s="2">
        <f t="shared" si="11"/>
        <v>5419350.7883035168</v>
      </c>
      <c r="S34" s="2">
        <f t="shared" si="11"/>
        <v>5320295.9529129192</v>
      </c>
      <c r="T34" s="2">
        <f t="shared" si="11"/>
        <v>5643067.0966039039</v>
      </c>
      <c r="U34" s="2">
        <f t="shared" si="11"/>
        <v>5795740.7556304568</v>
      </c>
      <c r="V34" s="2">
        <f t="shared" si="11"/>
        <v>5223088.2727162614</v>
      </c>
      <c r="W34" s="2">
        <f t="shared" si="11"/>
        <v>5019087.6702617751</v>
      </c>
      <c r="X34" s="2">
        <f t="shared" si="11"/>
        <v>5003492.4763477612</v>
      </c>
      <c r="Y34" s="2">
        <f t="shared" si="11"/>
        <v>4206997.9410612267</v>
      </c>
      <c r="Z34" s="2">
        <f t="shared" si="11"/>
        <v>3555510.8798046587</v>
      </c>
      <c r="AA34" s="2">
        <f t="shared" si="11"/>
        <v>2688601.6990953349</v>
      </c>
      <c r="AB34" s="2">
        <f t="shared" si="11"/>
        <v>1694140.2125121318</v>
      </c>
      <c r="AC34" s="2">
        <f t="shared" si="11"/>
        <v>989466.95909010875</v>
      </c>
      <c r="AD34" s="2">
        <f t="shared" si="11"/>
        <v>0</v>
      </c>
      <c r="AE34" s="2">
        <f t="shared" si="11"/>
        <v>0</v>
      </c>
      <c r="AF34" s="2"/>
      <c r="AG34" s="2"/>
      <c r="AH34" s="2"/>
      <c r="AI34" s="2"/>
      <c r="AJ34" s="148">
        <f t="shared" si="10"/>
        <v>1.2111152763670807E-2</v>
      </c>
      <c r="AK34" s="277">
        <f t="shared" ref="AK34:AK49" si="12">C34+NPV($AK$31,D34:AF34)</f>
        <v>17291961.224923015</v>
      </c>
      <c r="AL34" s="274" t="s">
        <v>26</v>
      </c>
    </row>
    <row r="35" spans="1:38" x14ac:dyDescent="0.2">
      <c r="A35" s="274" t="str">
        <f>+A30</f>
        <v xml:space="preserve"> Costos +20%</v>
      </c>
      <c r="B35" s="275"/>
      <c r="C35" s="2">
        <f t="shared" ref="C35:AE35" si="13">C21-C30</f>
        <v>-38702377.780058518</v>
      </c>
      <c r="D35" s="2">
        <f t="shared" si="13"/>
        <v>-28751367.821119983</v>
      </c>
      <c r="E35" s="2">
        <f t="shared" si="13"/>
        <v>-25960790.81029908</v>
      </c>
      <c r="F35" s="2">
        <f t="shared" si="13"/>
        <v>-17613623.656963818</v>
      </c>
      <c r="G35" s="2">
        <f t="shared" si="13"/>
        <v>-11384147.845701125</v>
      </c>
      <c r="H35" s="2">
        <f t="shared" si="13"/>
        <v>-8889564.2515987493</v>
      </c>
      <c r="I35" s="2">
        <f t="shared" si="13"/>
        <v>-4373693.1960780919</v>
      </c>
      <c r="J35" s="2">
        <f t="shared" si="13"/>
        <v>23227365.660792548</v>
      </c>
      <c r="K35" s="2">
        <f t="shared" si="13"/>
        <v>25623571.774824299</v>
      </c>
      <c r="L35" s="2">
        <f t="shared" si="13"/>
        <v>28051245.108919974</v>
      </c>
      <c r="M35" s="2">
        <f t="shared" si="13"/>
        <v>-274680.57556888461</v>
      </c>
      <c r="N35" s="2">
        <f t="shared" si="13"/>
        <v>1527182.3623254672</v>
      </c>
      <c r="O35" s="2">
        <f t="shared" si="13"/>
        <v>4510725.1550421398</v>
      </c>
      <c r="P35" s="2">
        <f t="shared" si="13"/>
        <v>4990339.0012008511</v>
      </c>
      <c r="Q35" s="2">
        <f t="shared" si="13"/>
        <v>5657637.3987591863</v>
      </c>
      <c r="R35" s="2">
        <f t="shared" si="13"/>
        <v>5419350.7883035168</v>
      </c>
      <c r="S35" s="2">
        <f t="shared" si="13"/>
        <v>5320295.9529129192</v>
      </c>
      <c r="T35" s="2">
        <f t="shared" si="13"/>
        <v>5643067.0966039039</v>
      </c>
      <c r="U35" s="2">
        <f t="shared" si="13"/>
        <v>5795740.7556304568</v>
      </c>
      <c r="V35" s="2">
        <f t="shared" si="13"/>
        <v>5223088.2727162614</v>
      </c>
      <c r="W35" s="2">
        <f t="shared" si="13"/>
        <v>5019087.6702617751</v>
      </c>
      <c r="X35" s="2">
        <f t="shared" si="13"/>
        <v>5003492.4763477612</v>
      </c>
      <c r="Y35" s="2">
        <f t="shared" si="13"/>
        <v>4206997.9410612267</v>
      </c>
      <c r="Z35" s="2">
        <f t="shared" si="13"/>
        <v>3555510.8798046587</v>
      </c>
      <c r="AA35" s="2">
        <f t="shared" si="13"/>
        <v>2688601.6990953349</v>
      </c>
      <c r="AB35" s="2">
        <f t="shared" si="13"/>
        <v>1694140.2125121318</v>
      </c>
      <c r="AC35" s="2">
        <f t="shared" si="13"/>
        <v>989466.95909010875</v>
      </c>
      <c r="AD35" s="2">
        <f t="shared" si="13"/>
        <v>0</v>
      </c>
      <c r="AE35" s="2">
        <f t="shared" si="13"/>
        <v>0</v>
      </c>
      <c r="AF35" s="2"/>
      <c r="AG35" s="2"/>
      <c r="AH35" s="2"/>
      <c r="AI35" s="2"/>
      <c r="AJ35" s="148">
        <f t="shared" si="10"/>
        <v>5.5135095545437718E-3</v>
      </c>
      <c r="AK35" s="277">
        <f t="shared" si="12"/>
        <v>8196661.2288162634</v>
      </c>
      <c r="AL35" s="274" t="s">
        <v>27</v>
      </c>
    </row>
    <row r="36" spans="1:38" x14ac:dyDescent="0.2">
      <c r="A36" s="274" t="str">
        <f>+A31</f>
        <v xml:space="preserve"> Costos +50%</v>
      </c>
      <c r="B36" s="275"/>
      <c r="C36" s="2">
        <f t="shared" ref="C36:AE36" si="14">C21-C31</f>
        <v>-43979974.750066504</v>
      </c>
      <c r="D36" s="2">
        <f t="shared" si="14"/>
        <v>-33116654.472025983</v>
      </c>
      <c r="E36" s="2">
        <f t="shared" si="14"/>
        <v>-30326970.45857808</v>
      </c>
      <c r="F36" s="2">
        <f t="shared" si="14"/>
        <v>-21258082.709062818</v>
      </c>
      <c r="G36" s="2">
        <f t="shared" si="14"/>
        <v>-14694557.905464752</v>
      </c>
      <c r="H36" s="2">
        <f t="shared" si="14"/>
        <v>-12070313.17508775</v>
      </c>
      <c r="I36" s="2">
        <f t="shared" si="14"/>
        <v>-7514911.8798537925</v>
      </c>
      <c r="J36" s="2">
        <f t="shared" si="14"/>
        <v>23227365.660792548</v>
      </c>
      <c r="K36" s="2">
        <f t="shared" si="14"/>
        <v>25623571.774824299</v>
      </c>
      <c r="L36" s="2">
        <f t="shared" si="14"/>
        <v>28051245.108919974</v>
      </c>
      <c r="M36" s="2">
        <f t="shared" si="14"/>
        <v>-274680.57556888461</v>
      </c>
      <c r="N36" s="2">
        <f t="shared" si="14"/>
        <v>1527182.3623254672</v>
      </c>
      <c r="O36" s="2">
        <f t="shared" si="14"/>
        <v>4510725.1550421398</v>
      </c>
      <c r="P36" s="2">
        <f t="shared" si="14"/>
        <v>4990339.0012008511</v>
      </c>
      <c r="Q36" s="2">
        <f t="shared" si="14"/>
        <v>5657637.3987591863</v>
      </c>
      <c r="R36" s="2">
        <f t="shared" si="14"/>
        <v>5419350.7883035168</v>
      </c>
      <c r="S36" s="2">
        <f t="shared" si="14"/>
        <v>5320295.9529129192</v>
      </c>
      <c r="T36" s="2">
        <f t="shared" si="14"/>
        <v>5643067.0966039039</v>
      </c>
      <c r="U36" s="2">
        <f t="shared" si="14"/>
        <v>5795740.7556304568</v>
      </c>
      <c r="V36" s="2">
        <f t="shared" si="14"/>
        <v>5223088.2727162614</v>
      </c>
      <c r="W36" s="2">
        <f t="shared" si="14"/>
        <v>5019087.6702617751</v>
      </c>
      <c r="X36" s="2">
        <f t="shared" si="14"/>
        <v>5003492.4763477612</v>
      </c>
      <c r="Y36" s="2">
        <f t="shared" si="14"/>
        <v>4206997.9410612267</v>
      </c>
      <c r="Z36" s="2">
        <f t="shared" si="14"/>
        <v>3555510.8798046587</v>
      </c>
      <c r="AA36" s="2">
        <f t="shared" si="14"/>
        <v>2688601.6990953349</v>
      </c>
      <c r="AB36" s="2">
        <f t="shared" si="14"/>
        <v>1694140.2125121318</v>
      </c>
      <c r="AC36" s="2">
        <f t="shared" si="14"/>
        <v>989466.95909010875</v>
      </c>
      <c r="AD36" s="2">
        <f t="shared" si="14"/>
        <v>0</v>
      </c>
      <c r="AE36" s="2">
        <f t="shared" si="14"/>
        <v>0</v>
      </c>
      <c r="AF36" s="2"/>
      <c r="AG36" s="2"/>
      <c r="AH36" s="2"/>
      <c r="AI36" s="2"/>
      <c r="AJ36" s="148">
        <f t="shared" si="10"/>
        <v>-1.1499678896865317E-2</v>
      </c>
      <c r="AK36" s="277">
        <f t="shared" si="12"/>
        <v>-19089238.759504046</v>
      </c>
      <c r="AL36" s="274" t="s">
        <v>28</v>
      </c>
    </row>
    <row r="37" spans="1:38" x14ac:dyDescent="0.2">
      <c r="A37" s="274" t="str">
        <f>+A22</f>
        <v>Beneficios +10%</v>
      </c>
      <c r="B37" s="275"/>
      <c r="C37" s="2">
        <f t="shared" ref="C37:AE37" si="15">C22-C28</f>
        <v>-36943178.790055864</v>
      </c>
      <c r="D37" s="2">
        <f t="shared" si="15"/>
        <v>-26970198.842265584</v>
      </c>
      <c r="E37" s="2">
        <f t="shared" si="15"/>
        <v>-23899611.599831387</v>
      </c>
      <c r="F37" s="2">
        <f t="shared" si="15"/>
        <v>-15487563.033754602</v>
      </c>
      <c r="G37" s="2">
        <f t="shared" si="15"/>
        <v>-8991458.5665233694</v>
      </c>
      <c r="H37" s="2">
        <f t="shared" si="15"/>
        <v>-6385721.825037024</v>
      </c>
      <c r="I37" s="2">
        <f t="shared" si="15"/>
        <v>-1460429.2529918216</v>
      </c>
      <c r="J37" s="2">
        <f t="shared" si="15"/>
        <v>25550102.226871803</v>
      </c>
      <c r="K37" s="2">
        <f t="shared" si="15"/>
        <v>28185928.952306733</v>
      </c>
      <c r="L37" s="2">
        <f t="shared" si="15"/>
        <v>30856369.619811974</v>
      </c>
      <c r="M37" s="2">
        <f t="shared" si="15"/>
        <v>-302148.63312577311</v>
      </c>
      <c r="N37" s="2">
        <f t="shared" si="15"/>
        <v>1679900.598558014</v>
      </c>
      <c r="O37" s="2">
        <f t="shared" si="15"/>
        <v>4961797.6705463538</v>
      </c>
      <c r="P37" s="2">
        <f t="shared" si="15"/>
        <v>5489372.9013209362</v>
      </c>
      <c r="Q37" s="2">
        <f t="shared" si="15"/>
        <v>6223401.1386351055</v>
      </c>
      <c r="R37" s="2">
        <f t="shared" si="15"/>
        <v>5961285.8671338689</v>
      </c>
      <c r="S37" s="2">
        <f t="shared" si="15"/>
        <v>5852325.5482042115</v>
      </c>
      <c r="T37" s="2">
        <f t="shared" si="15"/>
        <v>6207373.8062642952</v>
      </c>
      <c r="U37" s="2">
        <f t="shared" si="15"/>
        <v>6375314.831193503</v>
      </c>
      <c r="V37" s="2">
        <f t="shared" si="15"/>
        <v>5745397.0999878878</v>
      </c>
      <c r="W37" s="2">
        <f t="shared" si="15"/>
        <v>5520996.4372879528</v>
      </c>
      <c r="X37" s="2">
        <f t="shared" si="15"/>
        <v>5503841.7239825381</v>
      </c>
      <c r="Y37" s="2">
        <f t="shared" si="15"/>
        <v>4627697.7351673497</v>
      </c>
      <c r="Z37" s="2">
        <f t="shared" si="15"/>
        <v>3911061.9677851247</v>
      </c>
      <c r="AA37" s="2">
        <f t="shared" si="15"/>
        <v>2957461.8690048684</v>
      </c>
      <c r="AB37" s="2">
        <f t="shared" si="15"/>
        <v>1863554.2337633451</v>
      </c>
      <c r="AC37" s="2">
        <f t="shared" si="15"/>
        <v>1088413.6549991197</v>
      </c>
      <c r="AD37" s="2">
        <f t="shared" si="15"/>
        <v>0</v>
      </c>
      <c r="AE37" s="2">
        <f t="shared" si="15"/>
        <v>0</v>
      </c>
      <c r="AF37" s="2"/>
      <c r="AG37" s="2"/>
      <c r="AH37" s="2"/>
      <c r="AI37" s="2"/>
      <c r="AJ37" s="148">
        <f t="shared" si="10"/>
        <v>2.6379464521337548E-2</v>
      </c>
      <c r="AK37" s="277">
        <f t="shared" si="12"/>
        <v>38121287.339239575</v>
      </c>
      <c r="AL37" s="274" t="s">
        <v>20</v>
      </c>
    </row>
    <row r="38" spans="1:38" x14ac:dyDescent="0.2">
      <c r="A38" s="274" t="str">
        <f>+A23</f>
        <v>Beneficios +20%</v>
      </c>
      <c r="B38" s="275"/>
      <c r="C38" s="2">
        <f t="shared" ref="C38:AE38" si="16">C23-C28</f>
        <v>-38702377.780058518</v>
      </c>
      <c r="D38" s="2">
        <f t="shared" si="16"/>
        <v>-28099220.964015182</v>
      </c>
      <c r="E38" s="2">
        <f t="shared" si="16"/>
        <v>-24749218.821549695</v>
      </c>
      <c r="F38" s="2">
        <f t="shared" si="16"/>
        <v>-15791141.778611384</v>
      </c>
      <c r="G38" s="2">
        <f t="shared" si="16"/>
        <v>-8805709.3271880299</v>
      </c>
      <c r="H38" s="2">
        <f t="shared" si="16"/>
        <v>-6002378.6808012994</v>
      </c>
      <c r="I38" s="2">
        <f t="shared" si="16"/>
        <v>-641311.09908935241</v>
      </c>
      <c r="J38" s="2">
        <f t="shared" si="16"/>
        <v>27872838.792951059</v>
      </c>
      <c r="K38" s="2">
        <f t="shared" si="16"/>
        <v>30748286.129789159</v>
      </c>
      <c r="L38" s="2">
        <f t="shared" si="16"/>
        <v>33661494.130703971</v>
      </c>
      <c r="M38" s="2">
        <f t="shared" si="16"/>
        <v>-329616.69068266154</v>
      </c>
      <c r="N38" s="2">
        <f t="shared" si="16"/>
        <v>1832618.8347905606</v>
      </c>
      <c r="O38" s="2">
        <f t="shared" si="16"/>
        <v>5412870.1860505678</v>
      </c>
      <c r="P38" s="2">
        <f t="shared" si="16"/>
        <v>5988406.8014410213</v>
      </c>
      <c r="Q38" s="2">
        <f t="shared" si="16"/>
        <v>6789164.8785110237</v>
      </c>
      <c r="R38" s="2">
        <f t="shared" si="16"/>
        <v>6503220.94596422</v>
      </c>
      <c r="S38" s="2">
        <f t="shared" si="16"/>
        <v>6384355.1434955029</v>
      </c>
      <c r="T38" s="2">
        <f t="shared" si="16"/>
        <v>6771680.5159246847</v>
      </c>
      <c r="U38" s="2">
        <f t="shared" si="16"/>
        <v>6954888.9067565482</v>
      </c>
      <c r="V38" s="2">
        <f t="shared" si="16"/>
        <v>6267705.9272595132</v>
      </c>
      <c r="W38" s="2">
        <f t="shared" si="16"/>
        <v>6022905.2043141304</v>
      </c>
      <c r="X38" s="2">
        <f t="shared" si="16"/>
        <v>6004190.9716173131</v>
      </c>
      <c r="Y38" s="2">
        <f t="shared" si="16"/>
        <v>5048397.5292734718</v>
      </c>
      <c r="Z38" s="2">
        <f t="shared" si="16"/>
        <v>4266613.0557655906</v>
      </c>
      <c r="AA38" s="2">
        <f t="shared" si="16"/>
        <v>3226322.0389144015</v>
      </c>
      <c r="AB38" s="2">
        <f t="shared" si="16"/>
        <v>2032968.2550145581</v>
      </c>
      <c r="AC38" s="2">
        <f t="shared" si="16"/>
        <v>1187360.3509081304</v>
      </c>
      <c r="AD38" s="2">
        <f t="shared" si="16"/>
        <v>0</v>
      </c>
      <c r="AE38" s="2">
        <f t="shared" si="16"/>
        <v>0</v>
      </c>
      <c r="AF38" s="2"/>
      <c r="AG38" s="2"/>
      <c r="AH38" s="2"/>
      <c r="AI38" s="2"/>
      <c r="AJ38" s="148">
        <f t="shared" si="10"/>
        <v>3.2768264241715306E-2</v>
      </c>
      <c r="AK38" s="277">
        <f t="shared" si="12"/>
        <v>49855313.457449272</v>
      </c>
      <c r="AL38" s="274" t="s">
        <v>21</v>
      </c>
    </row>
    <row r="39" spans="1:38" x14ac:dyDescent="0.2">
      <c r="A39" s="274" t="str">
        <f>+A24</f>
        <v>Beneficios -10%</v>
      </c>
      <c r="B39" s="275"/>
      <c r="C39" s="2">
        <f t="shared" ref="C39:AE39" si="17">C24-C28</f>
        <v>-33424780.81005054</v>
      </c>
      <c r="D39" s="2">
        <f t="shared" si="17"/>
        <v>-24712154.598766387</v>
      </c>
      <c r="E39" s="2">
        <f t="shared" si="17"/>
        <v>-22200397.156394772</v>
      </c>
      <c r="F39" s="2">
        <f t="shared" si="17"/>
        <v>-14880405.544041038</v>
      </c>
      <c r="G39" s="2">
        <f t="shared" si="17"/>
        <v>-9362957.0451940447</v>
      </c>
      <c r="H39" s="2">
        <f t="shared" si="17"/>
        <v>-7152408.1135084741</v>
      </c>
      <c r="I39" s="2">
        <f t="shared" si="17"/>
        <v>-3098665.5607967628</v>
      </c>
      <c r="J39" s="2">
        <f t="shared" si="17"/>
        <v>20904629.094713293</v>
      </c>
      <c r="K39" s="2">
        <f t="shared" si="17"/>
        <v>23061214.597341869</v>
      </c>
      <c r="L39" s="2">
        <f t="shared" si="17"/>
        <v>25246120.598027978</v>
      </c>
      <c r="M39" s="2">
        <f t="shared" si="17"/>
        <v>-247212.51801199614</v>
      </c>
      <c r="N39" s="2">
        <f t="shared" si="17"/>
        <v>1374464.1260929205</v>
      </c>
      <c r="O39" s="2">
        <f t="shared" si="17"/>
        <v>4059652.6395379258</v>
      </c>
      <c r="P39" s="2">
        <f t="shared" si="17"/>
        <v>4491305.1010807659</v>
      </c>
      <c r="Q39" s="2">
        <f t="shared" si="17"/>
        <v>5091873.658883268</v>
      </c>
      <c r="R39" s="2">
        <f t="shared" si="17"/>
        <v>4877415.7094731657</v>
      </c>
      <c r="S39" s="2">
        <f t="shared" si="17"/>
        <v>4788266.3576216279</v>
      </c>
      <c r="T39" s="2">
        <f t="shared" si="17"/>
        <v>5078760.3869435135</v>
      </c>
      <c r="U39" s="2">
        <f t="shared" si="17"/>
        <v>5216166.6800674116</v>
      </c>
      <c r="V39" s="2">
        <f t="shared" si="17"/>
        <v>4700779.4454446351</v>
      </c>
      <c r="W39" s="2">
        <f t="shared" si="17"/>
        <v>4517178.9032355975</v>
      </c>
      <c r="X39" s="2">
        <f t="shared" si="17"/>
        <v>4503143.2287129853</v>
      </c>
      <c r="Y39" s="2">
        <f t="shared" si="17"/>
        <v>3786298.1469551041</v>
      </c>
      <c r="Z39" s="2">
        <f t="shared" si="17"/>
        <v>3199959.7918241927</v>
      </c>
      <c r="AA39" s="2">
        <f t="shared" si="17"/>
        <v>2419741.5291858013</v>
      </c>
      <c r="AB39" s="2">
        <f t="shared" si="17"/>
        <v>1524726.1912609187</v>
      </c>
      <c r="AC39" s="2">
        <f t="shared" si="17"/>
        <v>890520.26318109792</v>
      </c>
      <c r="AD39" s="2">
        <f t="shared" si="17"/>
        <v>0</v>
      </c>
      <c r="AE39" s="2">
        <f t="shared" si="17"/>
        <v>0</v>
      </c>
      <c r="AF39" s="2"/>
      <c r="AG39" s="2"/>
      <c r="AH39" s="2"/>
      <c r="AI39" s="2"/>
      <c r="AJ39" s="148">
        <f t="shared" si="10"/>
        <v>1.1351107507258762E-2</v>
      </c>
      <c r="AK39" s="277">
        <f t="shared" si="12"/>
        <v>14653235.102820061</v>
      </c>
      <c r="AL39" s="274" t="s">
        <v>22</v>
      </c>
    </row>
    <row r="40" spans="1:38" x14ac:dyDescent="0.2">
      <c r="A40" s="274" t="str">
        <f>+A25</f>
        <v>Beneficios -20%</v>
      </c>
      <c r="B40" s="275"/>
      <c r="C40" s="2">
        <f t="shared" ref="C40:AE40" si="18">C25-C28</f>
        <v>-31665581.820047881</v>
      </c>
      <c r="D40" s="2">
        <f t="shared" si="18"/>
        <v>-23583132.477016788</v>
      </c>
      <c r="E40" s="2">
        <f t="shared" si="18"/>
        <v>-21350789.934676465</v>
      </c>
      <c r="F40" s="2">
        <f t="shared" si="18"/>
        <v>-14576826.799184255</v>
      </c>
      <c r="G40" s="2">
        <f t="shared" si="18"/>
        <v>-9548706.2845293842</v>
      </c>
      <c r="H40" s="2">
        <f t="shared" si="18"/>
        <v>-7535751.2577441996</v>
      </c>
      <c r="I40" s="2">
        <f t="shared" si="18"/>
        <v>-3917783.7146992339</v>
      </c>
      <c r="J40" s="2">
        <f t="shared" si="18"/>
        <v>18581892.528634038</v>
      </c>
      <c r="K40" s="2">
        <f t="shared" si="18"/>
        <v>20498857.419859439</v>
      </c>
      <c r="L40" s="2">
        <f t="shared" si="18"/>
        <v>22440996.087135982</v>
      </c>
      <c r="M40" s="2">
        <f t="shared" si="18"/>
        <v>-219744.46045510771</v>
      </c>
      <c r="N40" s="2">
        <f t="shared" si="18"/>
        <v>1221745.8898603737</v>
      </c>
      <c r="O40" s="2">
        <f t="shared" si="18"/>
        <v>3608580.1240337119</v>
      </c>
      <c r="P40" s="2">
        <f t="shared" si="18"/>
        <v>3992271.2009606808</v>
      </c>
      <c r="Q40" s="2">
        <f t="shared" si="18"/>
        <v>4526109.9190073488</v>
      </c>
      <c r="R40" s="2">
        <f t="shared" si="18"/>
        <v>4335480.6306428136</v>
      </c>
      <c r="S40" s="2">
        <f t="shared" si="18"/>
        <v>4256236.7623303356</v>
      </c>
      <c r="T40" s="2">
        <f t="shared" si="18"/>
        <v>4514453.6772831231</v>
      </c>
      <c r="U40" s="2">
        <f t="shared" si="18"/>
        <v>4636592.6045043655</v>
      </c>
      <c r="V40" s="2">
        <f t="shared" si="18"/>
        <v>4178470.6181730093</v>
      </c>
      <c r="W40" s="2">
        <f t="shared" si="18"/>
        <v>4015270.1362094204</v>
      </c>
      <c r="X40" s="2">
        <f t="shared" si="18"/>
        <v>4002793.9810782094</v>
      </c>
      <c r="Y40" s="2">
        <f t="shared" si="18"/>
        <v>3365598.3528489815</v>
      </c>
      <c r="Z40" s="2">
        <f t="shared" si="18"/>
        <v>2844408.7038437272</v>
      </c>
      <c r="AA40" s="2">
        <f t="shared" si="18"/>
        <v>2150881.3592762682</v>
      </c>
      <c r="AB40" s="2">
        <f t="shared" si="18"/>
        <v>1355312.1700097055</v>
      </c>
      <c r="AC40" s="2">
        <f t="shared" si="18"/>
        <v>791573.56727208709</v>
      </c>
      <c r="AD40" s="2">
        <f t="shared" si="18"/>
        <v>0</v>
      </c>
      <c r="AE40" s="2">
        <f t="shared" si="18"/>
        <v>0</v>
      </c>
      <c r="AF40" s="2"/>
      <c r="AG40" s="2"/>
      <c r="AH40" s="2"/>
      <c r="AI40" s="2"/>
      <c r="AJ40" s="148">
        <f t="shared" si="10"/>
        <v>2.407194434385973E-3</v>
      </c>
      <c r="AK40" s="277">
        <f t="shared" si="12"/>
        <v>2919208.9846103005</v>
      </c>
      <c r="AL40" s="274" t="s">
        <v>23</v>
      </c>
    </row>
    <row r="41" spans="1:38" x14ac:dyDescent="0.2">
      <c r="A41" s="274" t="s">
        <v>24</v>
      </c>
      <c r="B41" s="275"/>
      <c r="C41" s="2">
        <f t="shared" ref="C41:AE41" si="19">C26-C28</f>
        <v>-29906382.830045223</v>
      </c>
      <c r="D41" s="2">
        <f t="shared" si="19"/>
        <v>-22454110.355267189</v>
      </c>
      <c r="E41" s="2">
        <f t="shared" si="19"/>
        <v>-20501182.712958157</v>
      </c>
      <c r="F41" s="2">
        <f t="shared" si="19"/>
        <v>-14273248.054327473</v>
      </c>
      <c r="G41" s="2">
        <f t="shared" si="19"/>
        <v>-9734455.5238647219</v>
      </c>
      <c r="H41" s="2">
        <f t="shared" si="19"/>
        <v>-7919094.4019799251</v>
      </c>
      <c r="I41" s="2">
        <f t="shared" si="19"/>
        <v>-4736901.8686017049</v>
      </c>
      <c r="J41" s="2">
        <f t="shared" si="19"/>
        <v>16259155.962554783</v>
      </c>
      <c r="K41" s="2">
        <f t="shared" si="19"/>
        <v>17936500.242377009</v>
      </c>
      <c r="L41" s="2">
        <f t="shared" si="19"/>
        <v>19635871.576243982</v>
      </c>
      <c r="M41" s="2">
        <f t="shared" si="19"/>
        <v>-192276.40289821921</v>
      </c>
      <c r="N41" s="2">
        <f t="shared" si="19"/>
        <v>1069027.6536278271</v>
      </c>
      <c r="O41" s="2">
        <f t="shared" si="19"/>
        <v>3157507.6085294979</v>
      </c>
      <c r="P41" s="2">
        <f t="shared" si="19"/>
        <v>3493237.3008405957</v>
      </c>
      <c r="Q41" s="2">
        <f t="shared" si="19"/>
        <v>3960346.1791314301</v>
      </c>
      <c r="R41" s="2">
        <f t="shared" si="19"/>
        <v>3793545.5518124616</v>
      </c>
      <c r="S41" s="2">
        <f t="shared" si="19"/>
        <v>3724207.1670390433</v>
      </c>
      <c r="T41" s="2">
        <f t="shared" si="19"/>
        <v>3950146.9676227323</v>
      </c>
      <c r="U41" s="2">
        <f t="shared" si="19"/>
        <v>4057018.5289413193</v>
      </c>
      <c r="V41" s="2">
        <f t="shared" si="19"/>
        <v>3656161.7909013829</v>
      </c>
      <c r="W41" s="2">
        <f t="shared" si="19"/>
        <v>3513361.3691832423</v>
      </c>
      <c r="X41" s="2">
        <f t="shared" si="19"/>
        <v>3502444.7334434325</v>
      </c>
      <c r="Y41" s="2">
        <f t="shared" si="19"/>
        <v>2944898.5587428585</v>
      </c>
      <c r="Z41" s="2">
        <f t="shared" si="19"/>
        <v>2488857.6158632608</v>
      </c>
      <c r="AA41" s="2">
        <f t="shared" si="19"/>
        <v>1882021.1893667344</v>
      </c>
      <c r="AB41" s="2">
        <f t="shared" si="19"/>
        <v>1185898.1487584922</v>
      </c>
      <c r="AC41" s="2">
        <f t="shared" si="19"/>
        <v>692626.87136307603</v>
      </c>
      <c r="AD41" s="2">
        <f t="shared" si="19"/>
        <v>0</v>
      </c>
      <c r="AE41" s="2">
        <f t="shared" si="19"/>
        <v>0</v>
      </c>
      <c r="AF41" s="2"/>
      <c r="AG41" s="2"/>
      <c r="AH41" s="2"/>
      <c r="AI41" s="2"/>
      <c r="AJ41" s="148">
        <f t="shared" si="10"/>
        <v>-7.777316730796846E-3</v>
      </c>
      <c r="AK41" s="277">
        <f t="shared" si="12"/>
        <v>-8814817.1335994527</v>
      </c>
      <c r="AL41" s="274" t="s">
        <v>24</v>
      </c>
    </row>
    <row r="42" spans="1:38" x14ac:dyDescent="0.2">
      <c r="A42" s="274" t="str">
        <f>+A27</f>
        <v>Beneficios -50%</v>
      </c>
      <c r="B42" s="275"/>
      <c r="C42" s="2">
        <f t="shared" ref="C42:AE42" si="20">C27-C28</f>
        <v>-26387984.850039899</v>
      </c>
      <c r="D42" s="2">
        <f t="shared" si="20"/>
        <v>-20196066.111767992</v>
      </c>
      <c r="E42" s="2">
        <f t="shared" si="20"/>
        <v>-18801968.269521542</v>
      </c>
      <c r="F42" s="2">
        <f t="shared" si="20"/>
        <v>-13666090.56461391</v>
      </c>
      <c r="G42" s="2">
        <f t="shared" si="20"/>
        <v>-10105954.002535399</v>
      </c>
      <c r="H42" s="2">
        <f t="shared" si="20"/>
        <v>-8685780.6904513761</v>
      </c>
      <c r="I42" s="2">
        <f t="shared" si="20"/>
        <v>-6375138.1764066461</v>
      </c>
      <c r="J42" s="2">
        <f t="shared" si="20"/>
        <v>11613682.830396274</v>
      </c>
      <c r="K42" s="2">
        <f t="shared" si="20"/>
        <v>12811785.887412149</v>
      </c>
      <c r="L42" s="2">
        <f t="shared" si="20"/>
        <v>14025622.554459987</v>
      </c>
      <c r="M42" s="2">
        <f t="shared" si="20"/>
        <v>-137340.28778444231</v>
      </c>
      <c r="N42" s="2">
        <f t="shared" si="20"/>
        <v>763591.18116273358</v>
      </c>
      <c r="O42" s="2">
        <f t="shared" si="20"/>
        <v>2255362.5775210699</v>
      </c>
      <c r="P42" s="2">
        <f t="shared" si="20"/>
        <v>2495169.5006004255</v>
      </c>
      <c r="Q42" s="2">
        <f t="shared" si="20"/>
        <v>2828818.6993795931</v>
      </c>
      <c r="R42" s="2">
        <f t="shared" si="20"/>
        <v>2709675.3941517584</v>
      </c>
      <c r="S42" s="2">
        <f t="shared" si="20"/>
        <v>2660147.9764564596</v>
      </c>
      <c r="T42" s="2">
        <f t="shared" si="20"/>
        <v>2821533.548301952</v>
      </c>
      <c r="U42" s="2">
        <f t="shared" si="20"/>
        <v>2897870.3778152284</v>
      </c>
      <c r="V42" s="2">
        <f t="shared" si="20"/>
        <v>2611544.1363581307</v>
      </c>
      <c r="W42" s="2">
        <f t="shared" si="20"/>
        <v>2509543.8351308876</v>
      </c>
      <c r="X42" s="2">
        <f t="shared" si="20"/>
        <v>2501746.2381738806</v>
      </c>
      <c r="Y42" s="2">
        <f t="shared" si="20"/>
        <v>2103498.9705306133</v>
      </c>
      <c r="Z42" s="2">
        <f t="shared" si="20"/>
        <v>1777755.4399023294</v>
      </c>
      <c r="AA42" s="2">
        <f t="shared" si="20"/>
        <v>1344300.8495476674</v>
      </c>
      <c r="AB42" s="2">
        <f t="shared" si="20"/>
        <v>847070.10625606589</v>
      </c>
      <c r="AC42" s="2">
        <f t="shared" si="20"/>
        <v>494733.47954505438</v>
      </c>
      <c r="AD42" s="2">
        <f t="shared" si="20"/>
        <v>0</v>
      </c>
      <c r="AE42" s="2">
        <f t="shared" si="20"/>
        <v>0</v>
      </c>
      <c r="AF42" s="2"/>
      <c r="AG42" s="2"/>
      <c r="AH42" s="2"/>
      <c r="AI42" s="2"/>
      <c r="AJ42" s="148">
        <f>IRR(C42:AF42)</f>
        <v>-3.3298908767252944E-2</v>
      </c>
      <c r="AK42" s="277">
        <f>C42+NPV($AK$31,D42:AF42)</f>
        <v>-32282869.370018937</v>
      </c>
      <c r="AL42" s="274" t="s">
        <v>25</v>
      </c>
    </row>
    <row r="43" spans="1:38" x14ac:dyDescent="0.2">
      <c r="A43" s="274" t="s">
        <v>1339</v>
      </c>
      <c r="B43" s="275"/>
      <c r="C43" s="2">
        <f>-C28</f>
        <v>-17591989.900026601</v>
      </c>
      <c r="D43" s="2">
        <f t="shared" ref="D43:AG43" si="21">-D28+C21</f>
        <v>-32142945.403046601</v>
      </c>
      <c r="E43" s="2">
        <f t="shared" si="21"/>
        <v>-25844153.378425986</v>
      </c>
      <c r="F43" s="2">
        <f t="shared" si="21"/>
        <v>-20644269.057513081</v>
      </c>
      <c r="G43" s="2">
        <f t="shared" si="21"/>
        <v>-14070487.647779908</v>
      </c>
      <c r="H43" s="2">
        <f t="shared" si="21"/>
        <v>-8745004.0182766188</v>
      </c>
      <c r="I43" s="2">
        <f t="shared" si="21"/>
        <v>-6637297.5035617482</v>
      </c>
      <c r="J43" s="2">
        <f t="shared" si="21"/>
        <v>8191181.5390247069</v>
      </c>
      <c r="K43" s="2">
        <f t="shared" si="21"/>
        <v>23227365.660792548</v>
      </c>
      <c r="L43" s="2">
        <f t="shared" si="21"/>
        <v>25623571.774824299</v>
      </c>
      <c r="M43" s="2">
        <f t="shared" si="21"/>
        <v>28051245.108919974</v>
      </c>
      <c r="N43" s="2">
        <f t="shared" si="21"/>
        <v>-274680.57556888461</v>
      </c>
      <c r="O43" s="2">
        <f t="shared" si="21"/>
        <v>1527182.3623254672</v>
      </c>
      <c r="P43" s="2">
        <f t="shared" si="21"/>
        <v>4510725.1550421398</v>
      </c>
      <c r="Q43" s="2">
        <f t="shared" si="21"/>
        <v>4990339.0012008511</v>
      </c>
      <c r="R43" s="2">
        <f t="shared" si="21"/>
        <v>5657637.3987591863</v>
      </c>
      <c r="S43" s="2">
        <f t="shared" si="21"/>
        <v>5419350.7883035168</v>
      </c>
      <c r="T43" s="2">
        <f t="shared" si="21"/>
        <v>5320295.9529129192</v>
      </c>
      <c r="U43" s="2">
        <f t="shared" si="21"/>
        <v>5643067.0966039039</v>
      </c>
      <c r="V43" s="2">
        <f t="shared" si="21"/>
        <v>5795740.7556304568</v>
      </c>
      <c r="W43" s="2">
        <f t="shared" si="21"/>
        <v>5223088.2727162614</v>
      </c>
      <c r="X43" s="2">
        <f t="shared" si="21"/>
        <v>5019087.6702617751</v>
      </c>
      <c r="Y43" s="2">
        <f t="shared" si="21"/>
        <v>5003492.4763477612</v>
      </c>
      <c r="Z43" s="2">
        <f t="shared" si="21"/>
        <v>4206997.9410612267</v>
      </c>
      <c r="AA43" s="2">
        <f t="shared" si="21"/>
        <v>3555510.8798046587</v>
      </c>
      <c r="AB43" s="2">
        <f t="shared" si="21"/>
        <v>2688601.6990953349</v>
      </c>
      <c r="AC43" s="2">
        <f t="shared" si="21"/>
        <v>1694140.2125121318</v>
      </c>
      <c r="AD43" s="2">
        <f t="shared" si="21"/>
        <v>989466.95909010875</v>
      </c>
      <c r="AE43" s="2">
        <f t="shared" si="21"/>
        <v>0</v>
      </c>
      <c r="AF43" s="2">
        <f t="shared" si="21"/>
        <v>0</v>
      </c>
      <c r="AG43" s="2">
        <f t="shared" si="21"/>
        <v>0</v>
      </c>
      <c r="AH43" s="2"/>
      <c r="AI43" s="2"/>
      <c r="AJ43" s="148">
        <f t="shared" ref="AJ43:AJ49" si="22">IRR(C43:AF43)</f>
        <v>1.7950742449126533E-2</v>
      </c>
      <c r="AK43" s="277">
        <f t="shared" si="12"/>
        <v>26387261.221029799</v>
      </c>
      <c r="AL43" s="274" t="s">
        <v>1339</v>
      </c>
    </row>
    <row r="44" spans="1:38" x14ac:dyDescent="0.2">
      <c r="A44" s="274" t="s">
        <v>1340</v>
      </c>
      <c r="B44" s="275"/>
      <c r="C44" s="2">
        <f>-C28</f>
        <v>-17591989.900026601</v>
      </c>
      <c r="D44" s="2">
        <f>-D28</f>
        <v>-14550955.50302</v>
      </c>
      <c r="E44" s="2">
        <f t="shared" ref="E44:AG44" si="23">-E28+C21</f>
        <v>-32145922.060956601</v>
      </c>
      <c r="F44" s="2">
        <f t="shared" si="23"/>
        <v>-23438418.057825986</v>
      </c>
      <c r="G44" s="2">
        <f t="shared" si="23"/>
        <v>-19530772.416395169</v>
      </c>
      <c r="H44" s="2">
        <f t="shared" si="23"/>
        <v>-13638283.86019782</v>
      </c>
      <c r="I44" s="2">
        <f t="shared" si="23"/>
        <v>-8613236.5525656175</v>
      </c>
      <c r="J44" s="2">
        <f t="shared" si="23"/>
        <v>3833431.4423572514</v>
      </c>
      <c r="K44" s="2">
        <f t="shared" si="23"/>
        <v>8191181.5390247069</v>
      </c>
      <c r="L44" s="2">
        <f t="shared" si="23"/>
        <v>23227365.660792548</v>
      </c>
      <c r="M44" s="2">
        <f t="shared" si="23"/>
        <v>25623571.774824299</v>
      </c>
      <c r="N44" s="2">
        <f t="shared" si="23"/>
        <v>28051245.108919974</v>
      </c>
      <c r="O44" s="2">
        <f t="shared" si="23"/>
        <v>-274680.57556888461</v>
      </c>
      <c r="P44" s="2">
        <f t="shared" si="23"/>
        <v>1527182.3623254672</v>
      </c>
      <c r="Q44" s="2">
        <f t="shared" si="23"/>
        <v>4510725.1550421398</v>
      </c>
      <c r="R44" s="2">
        <f t="shared" si="23"/>
        <v>4990339.0012008511</v>
      </c>
      <c r="S44" s="2">
        <f t="shared" si="23"/>
        <v>5657637.3987591863</v>
      </c>
      <c r="T44" s="2">
        <f t="shared" si="23"/>
        <v>5419350.7883035168</v>
      </c>
      <c r="U44" s="2">
        <f t="shared" si="23"/>
        <v>5320295.9529129192</v>
      </c>
      <c r="V44" s="2">
        <f t="shared" si="23"/>
        <v>5643067.0966039039</v>
      </c>
      <c r="W44" s="2">
        <f t="shared" si="23"/>
        <v>5795740.7556304568</v>
      </c>
      <c r="X44" s="2">
        <f t="shared" si="23"/>
        <v>5223088.2727162614</v>
      </c>
      <c r="Y44" s="2">
        <f t="shared" si="23"/>
        <v>5019087.6702617751</v>
      </c>
      <c r="Z44" s="2">
        <f t="shared" si="23"/>
        <v>5003492.4763477612</v>
      </c>
      <c r="AA44" s="2">
        <f t="shared" si="23"/>
        <v>4206997.9410612267</v>
      </c>
      <c r="AB44" s="2">
        <f t="shared" si="23"/>
        <v>3555510.8798046587</v>
      </c>
      <c r="AC44" s="2">
        <f t="shared" si="23"/>
        <v>2688601.6990953349</v>
      </c>
      <c r="AD44" s="2">
        <f t="shared" si="23"/>
        <v>1694140.2125121318</v>
      </c>
      <c r="AE44" s="2">
        <f t="shared" si="23"/>
        <v>989466.95909010875</v>
      </c>
      <c r="AF44" s="2">
        <f t="shared" si="23"/>
        <v>0</v>
      </c>
      <c r="AG44" s="2">
        <f t="shared" si="23"/>
        <v>0</v>
      </c>
      <c r="AH44" s="2"/>
      <c r="AI44" s="2"/>
      <c r="AJ44" s="148">
        <f t="shared" si="22"/>
        <v>1.6786425417540274E-2</v>
      </c>
      <c r="AK44" s="277">
        <f t="shared" si="12"/>
        <v>26387261.221029814</v>
      </c>
      <c r="AL44" s="274" t="s">
        <v>1340</v>
      </c>
    </row>
    <row r="45" spans="1:38" x14ac:dyDescent="0.2">
      <c r="A45" s="274" t="s">
        <v>32</v>
      </c>
      <c r="B45" s="275"/>
      <c r="C45" s="2">
        <f t="shared" ref="C45:AE45" si="24">C24-C29</f>
        <v>-35183979.800053202</v>
      </c>
      <c r="D45" s="2">
        <f t="shared" si="24"/>
        <v>-26167250.149068385</v>
      </c>
      <c r="E45" s="2">
        <f t="shared" si="24"/>
        <v>-23655790.372487776</v>
      </c>
      <c r="F45" s="2">
        <f t="shared" si="24"/>
        <v>-16095225.228074038</v>
      </c>
      <c r="G45" s="2">
        <f t="shared" si="24"/>
        <v>-10466427.065115254</v>
      </c>
      <c r="H45" s="2">
        <f t="shared" si="24"/>
        <v>-8212657.7546714749</v>
      </c>
      <c r="I45" s="2">
        <f t="shared" si="24"/>
        <v>-4145738.4553886643</v>
      </c>
      <c r="J45" s="2">
        <f t="shared" si="24"/>
        <v>20904629.094713293</v>
      </c>
      <c r="K45" s="2">
        <f t="shared" si="24"/>
        <v>23061214.597341869</v>
      </c>
      <c r="L45" s="2">
        <f t="shared" si="24"/>
        <v>25246120.598027978</v>
      </c>
      <c r="M45" s="2">
        <f t="shared" si="24"/>
        <v>-247212.51801199614</v>
      </c>
      <c r="N45" s="2">
        <f t="shared" si="24"/>
        <v>1374464.1260929205</v>
      </c>
      <c r="O45" s="2">
        <f t="shared" si="24"/>
        <v>4059652.6395379258</v>
      </c>
      <c r="P45" s="2">
        <f t="shared" si="24"/>
        <v>4491305.1010807659</v>
      </c>
      <c r="Q45" s="2">
        <f t="shared" si="24"/>
        <v>5091873.658883268</v>
      </c>
      <c r="R45" s="2">
        <f t="shared" si="24"/>
        <v>4877415.7094731657</v>
      </c>
      <c r="S45" s="2">
        <f t="shared" si="24"/>
        <v>4788266.3576216279</v>
      </c>
      <c r="T45" s="2">
        <f t="shared" si="24"/>
        <v>5078760.3869435135</v>
      </c>
      <c r="U45" s="2">
        <f t="shared" si="24"/>
        <v>5216166.6800674116</v>
      </c>
      <c r="V45" s="2">
        <f t="shared" si="24"/>
        <v>4700779.4454446351</v>
      </c>
      <c r="W45" s="2">
        <f t="shared" si="24"/>
        <v>4517178.9032355975</v>
      </c>
      <c r="X45" s="2">
        <f t="shared" si="24"/>
        <v>4503143.2287129853</v>
      </c>
      <c r="Y45" s="2">
        <f t="shared" si="24"/>
        <v>3786298.1469551041</v>
      </c>
      <c r="Z45" s="2">
        <f t="shared" si="24"/>
        <v>3199959.7918241927</v>
      </c>
      <c r="AA45" s="2">
        <f t="shared" si="24"/>
        <v>2419741.5291858013</v>
      </c>
      <c r="AB45" s="2">
        <f t="shared" si="24"/>
        <v>1524726.1912609187</v>
      </c>
      <c r="AC45" s="2">
        <f t="shared" si="24"/>
        <v>890520.26318109792</v>
      </c>
      <c r="AD45" s="2">
        <f t="shared" si="24"/>
        <v>0</v>
      </c>
      <c r="AE45" s="2">
        <f t="shared" si="24"/>
        <v>0</v>
      </c>
      <c r="AF45" s="2"/>
      <c r="AG45" s="2"/>
      <c r="AH45" s="2"/>
      <c r="AI45" s="2"/>
      <c r="AJ45" s="148">
        <f t="shared" si="22"/>
        <v>4.1179295927968873E-3</v>
      </c>
      <c r="AK45" s="277">
        <f t="shared" si="12"/>
        <v>5557935.1067132726</v>
      </c>
      <c r="AL45" s="274" t="s">
        <v>32</v>
      </c>
    </row>
    <row r="46" spans="1:38" x14ac:dyDescent="0.2">
      <c r="A46" s="274" t="s">
        <v>33</v>
      </c>
      <c r="B46" s="275"/>
      <c r="C46" s="2">
        <f t="shared" ref="C46:AE46" si="25">C24-C30</f>
        <v>-36943178.790055864</v>
      </c>
      <c r="D46" s="2">
        <f t="shared" si="25"/>
        <v>-27622345.699370384</v>
      </c>
      <c r="E46" s="2">
        <f t="shared" si="25"/>
        <v>-25111183.588580772</v>
      </c>
      <c r="F46" s="2">
        <f t="shared" si="25"/>
        <v>-17310044.912107039</v>
      </c>
      <c r="G46" s="2">
        <f t="shared" si="25"/>
        <v>-11569897.085036462</v>
      </c>
      <c r="H46" s="2">
        <f t="shared" si="25"/>
        <v>-9272907.3958344739</v>
      </c>
      <c r="I46" s="2">
        <f t="shared" si="25"/>
        <v>-5192811.349980562</v>
      </c>
      <c r="J46" s="2">
        <f t="shared" si="25"/>
        <v>20904629.094713293</v>
      </c>
      <c r="K46" s="2">
        <f t="shared" si="25"/>
        <v>23061214.597341869</v>
      </c>
      <c r="L46" s="2">
        <f t="shared" si="25"/>
        <v>25246120.598027978</v>
      </c>
      <c r="M46" s="2">
        <f t="shared" si="25"/>
        <v>-247212.51801199614</v>
      </c>
      <c r="N46" s="2">
        <f t="shared" si="25"/>
        <v>1374464.1260929205</v>
      </c>
      <c r="O46" s="2">
        <f t="shared" si="25"/>
        <v>4059652.6395379258</v>
      </c>
      <c r="P46" s="2">
        <f t="shared" si="25"/>
        <v>4491305.1010807659</v>
      </c>
      <c r="Q46" s="2">
        <f t="shared" si="25"/>
        <v>5091873.658883268</v>
      </c>
      <c r="R46" s="2">
        <f t="shared" si="25"/>
        <v>4877415.7094731657</v>
      </c>
      <c r="S46" s="2">
        <f t="shared" si="25"/>
        <v>4788266.3576216279</v>
      </c>
      <c r="T46" s="2">
        <f t="shared" si="25"/>
        <v>5078760.3869435135</v>
      </c>
      <c r="U46" s="2">
        <f t="shared" si="25"/>
        <v>5216166.6800674116</v>
      </c>
      <c r="V46" s="2">
        <f t="shared" si="25"/>
        <v>4700779.4454446351</v>
      </c>
      <c r="W46" s="2">
        <f t="shared" si="25"/>
        <v>4517178.9032355975</v>
      </c>
      <c r="X46" s="2">
        <f t="shared" si="25"/>
        <v>4503143.2287129853</v>
      </c>
      <c r="Y46" s="2">
        <f t="shared" si="25"/>
        <v>3786298.1469551041</v>
      </c>
      <c r="Z46" s="2">
        <f t="shared" si="25"/>
        <v>3199959.7918241927</v>
      </c>
      <c r="AA46" s="2">
        <f t="shared" si="25"/>
        <v>2419741.5291858013</v>
      </c>
      <c r="AB46" s="2">
        <f t="shared" si="25"/>
        <v>1524726.1912609187</v>
      </c>
      <c r="AC46" s="2">
        <f t="shared" si="25"/>
        <v>890520.26318109792</v>
      </c>
      <c r="AD46" s="2">
        <f t="shared" si="25"/>
        <v>0</v>
      </c>
      <c r="AE46" s="2">
        <f t="shared" si="25"/>
        <v>0</v>
      </c>
      <c r="AF46" s="2"/>
      <c r="AG46" s="2"/>
      <c r="AH46" s="2"/>
      <c r="AI46" s="2"/>
      <c r="AJ46" s="148">
        <f t="shared" si="22"/>
        <v>-2.512594257654599E-3</v>
      </c>
      <c r="AK46" s="277">
        <f t="shared" si="12"/>
        <v>-3537364.8893934712</v>
      </c>
      <c r="AL46" s="274" t="s">
        <v>33</v>
      </c>
    </row>
    <row r="47" spans="1:38" x14ac:dyDescent="0.2">
      <c r="A47" s="274" t="s">
        <v>34</v>
      </c>
      <c r="B47" s="275"/>
      <c r="C47" s="2">
        <f t="shared" ref="C47:AE47" si="26">C25-C29</f>
        <v>-33424780.810050543</v>
      </c>
      <c r="D47" s="2">
        <f t="shared" si="26"/>
        <v>-25038228.027318791</v>
      </c>
      <c r="E47" s="2">
        <f t="shared" si="26"/>
        <v>-22806183.150769465</v>
      </c>
      <c r="F47" s="2">
        <f t="shared" si="26"/>
        <v>-15791646.483217258</v>
      </c>
      <c r="G47" s="2">
        <f t="shared" si="26"/>
        <v>-10652176.304450594</v>
      </c>
      <c r="H47" s="2">
        <f t="shared" si="26"/>
        <v>-8596000.8989071995</v>
      </c>
      <c r="I47" s="2">
        <f t="shared" si="26"/>
        <v>-4964856.6092911353</v>
      </c>
      <c r="J47" s="2">
        <f t="shared" si="26"/>
        <v>18581892.528634038</v>
      </c>
      <c r="K47" s="2">
        <f t="shared" si="26"/>
        <v>20498857.419859439</v>
      </c>
      <c r="L47" s="2">
        <f t="shared" si="26"/>
        <v>22440996.087135982</v>
      </c>
      <c r="M47" s="2">
        <f t="shared" si="26"/>
        <v>-219744.46045510771</v>
      </c>
      <c r="N47" s="2">
        <f t="shared" si="26"/>
        <v>1221745.8898603737</v>
      </c>
      <c r="O47" s="2">
        <f t="shared" si="26"/>
        <v>3608580.1240337119</v>
      </c>
      <c r="P47" s="2">
        <f t="shared" si="26"/>
        <v>3992271.2009606808</v>
      </c>
      <c r="Q47" s="2">
        <f t="shared" si="26"/>
        <v>4526109.9190073488</v>
      </c>
      <c r="R47" s="2">
        <f t="shared" si="26"/>
        <v>4335480.6306428136</v>
      </c>
      <c r="S47" s="2">
        <f t="shared" si="26"/>
        <v>4256236.7623303356</v>
      </c>
      <c r="T47" s="2">
        <f t="shared" si="26"/>
        <v>4514453.6772831231</v>
      </c>
      <c r="U47" s="2">
        <f t="shared" si="26"/>
        <v>4636592.6045043655</v>
      </c>
      <c r="V47" s="2">
        <f t="shared" si="26"/>
        <v>4178470.6181730093</v>
      </c>
      <c r="W47" s="2">
        <f t="shared" si="26"/>
        <v>4015270.1362094204</v>
      </c>
      <c r="X47" s="2">
        <f t="shared" si="26"/>
        <v>4002793.9810782094</v>
      </c>
      <c r="Y47" s="2">
        <f t="shared" si="26"/>
        <v>3365598.3528489815</v>
      </c>
      <c r="Z47" s="2">
        <f t="shared" si="26"/>
        <v>2844408.7038437272</v>
      </c>
      <c r="AA47" s="2">
        <f t="shared" si="26"/>
        <v>2150881.3592762682</v>
      </c>
      <c r="AB47" s="2">
        <f t="shared" si="26"/>
        <v>1355312.1700097055</v>
      </c>
      <c r="AC47" s="2">
        <f t="shared" si="26"/>
        <v>791573.56727208709</v>
      </c>
      <c r="AD47" s="2">
        <f t="shared" si="26"/>
        <v>0</v>
      </c>
      <c r="AE47" s="2">
        <f t="shared" si="26"/>
        <v>0</v>
      </c>
      <c r="AF47" s="2"/>
      <c r="AG47" s="2"/>
      <c r="AH47" s="2"/>
      <c r="AI47" s="2"/>
      <c r="AJ47" s="148">
        <f t="shared" si="22"/>
        <v>-4.8604823386333429E-3</v>
      </c>
      <c r="AK47" s="277">
        <f t="shared" si="12"/>
        <v>-6176091.0114964806</v>
      </c>
      <c r="AL47" s="274" t="s">
        <v>34</v>
      </c>
    </row>
    <row r="48" spans="1:38" x14ac:dyDescent="0.2">
      <c r="A48" s="274" t="s">
        <v>35</v>
      </c>
      <c r="B48" s="275"/>
      <c r="C48" s="2">
        <f t="shared" ref="C48:AE48" si="27">C25-C30</f>
        <v>-35183979.800053202</v>
      </c>
      <c r="D48" s="2">
        <f t="shared" si="27"/>
        <v>-26493323.577620786</v>
      </c>
      <c r="E48" s="2">
        <f t="shared" si="27"/>
        <v>-24261576.366862465</v>
      </c>
      <c r="F48" s="2">
        <f t="shared" si="27"/>
        <v>-17006466.167250257</v>
      </c>
      <c r="G48" s="2">
        <f t="shared" si="27"/>
        <v>-11755646.3243718</v>
      </c>
      <c r="H48" s="2">
        <f t="shared" si="27"/>
        <v>-9656250.5400701985</v>
      </c>
      <c r="I48" s="2">
        <f t="shared" si="27"/>
        <v>-6011929.5038830331</v>
      </c>
      <c r="J48" s="2">
        <f t="shared" si="27"/>
        <v>18581892.528634038</v>
      </c>
      <c r="K48" s="2">
        <f t="shared" si="27"/>
        <v>20498857.419859439</v>
      </c>
      <c r="L48" s="2">
        <f t="shared" si="27"/>
        <v>22440996.087135982</v>
      </c>
      <c r="M48" s="2">
        <f t="shared" si="27"/>
        <v>-219744.46045510771</v>
      </c>
      <c r="N48" s="2">
        <f t="shared" si="27"/>
        <v>1221745.8898603737</v>
      </c>
      <c r="O48" s="2">
        <f t="shared" si="27"/>
        <v>3608580.1240337119</v>
      </c>
      <c r="P48" s="2">
        <f t="shared" si="27"/>
        <v>3992271.2009606808</v>
      </c>
      <c r="Q48" s="2">
        <f t="shared" si="27"/>
        <v>4526109.9190073488</v>
      </c>
      <c r="R48" s="2">
        <f t="shared" si="27"/>
        <v>4335480.6306428136</v>
      </c>
      <c r="S48" s="2">
        <f t="shared" si="27"/>
        <v>4256236.7623303356</v>
      </c>
      <c r="T48" s="2">
        <f t="shared" si="27"/>
        <v>4514453.6772831231</v>
      </c>
      <c r="U48" s="2">
        <f t="shared" si="27"/>
        <v>4636592.6045043655</v>
      </c>
      <c r="V48" s="2">
        <f t="shared" si="27"/>
        <v>4178470.6181730093</v>
      </c>
      <c r="W48" s="2">
        <f t="shared" si="27"/>
        <v>4015270.1362094204</v>
      </c>
      <c r="X48" s="2">
        <f t="shared" si="27"/>
        <v>4002793.9810782094</v>
      </c>
      <c r="Y48" s="2">
        <f t="shared" si="27"/>
        <v>3365598.3528489815</v>
      </c>
      <c r="Z48" s="2">
        <f t="shared" si="27"/>
        <v>2844408.7038437272</v>
      </c>
      <c r="AA48" s="2">
        <f t="shared" si="27"/>
        <v>2150881.3592762682</v>
      </c>
      <c r="AB48" s="2">
        <f t="shared" si="27"/>
        <v>1355312.1700097055</v>
      </c>
      <c r="AC48" s="2">
        <f t="shared" si="27"/>
        <v>791573.56727208709</v>
      </c>
      <c r="AD48" s="2">
        <f t="shared" si="27"/>
        <v>0</v>
      </c>
      <c r="AE48" s="2">
        <f t="shared" si="27"/>
        <v>0</v>
      </c>
      <c r="AF48" s="2"/>
      <c r="AG48" s="2"/>
      <c r="AH48" s="2"/>
      <c r="AI48" s="2"/>
      <c r="AJ48" s="148">
        <f t="shared" si="22"/>
        <v>-1.1499678896865539E-2</v>
      </c>
      <c r="AK48" s="277">
        <f t="shared" si="12"/>
        <v>-15271391.007603232</v>
      </c>
      <c r="AL48" s="274" t="s">
        <v>35</v>
      </c>
    </row>
    <row r="49" spans="1:38" x14ac:dyDescent="0.2">
      <c r="A49" s="274" t="s">
        <v>36</v>
      </c>
      <c r="B49" s="275"/>
      <c r="C49" s="2">
        <f t="shared" ref="C49:AE49" si="28">C26-C30</f>
        <v>-33424780.81005054</v>
      </c>
      <c r="D49" s="2">
        <f t="shared" si="28"/>
        <v>-25364301.455871187</v>
      </c>
      <c r="E49" s="2">
        <f t="shared" si="28"/>
        <v>-23411969.145144157</v>
      </c>
      <c r="F49" s="2">
        <f t="shared" si="28"/>
        <v>-16702887.422393475</v>
      </c>
      <c r="G49" s="2">
        <f t="shared" si="28"/>
        <v>-11941395.563707139</v>
      </c>
      <c r="H49" s="2">
        <f t="shared" si="28"/>
        <v>-10039593.684305925</v>
      </c>
      <c r="I49" s="2">
        <f t="shared" si="28"/>
        <v>-6831047.6577855041</v>
      </c>
      <c r="J49" s="2">
        <f t="shared" si="28"/>
        <v>16259155.962554783</v>
      </c>
      <c r="K49" s="2">
        <f t="shared" si="28"/>
        <v>17936500.242377009</v>
      </c>
      <c r="L49" s="2">
        <f t="shared" si="28"/>
        <v>19635871.576243982</v>
      </c>
      <c r="M49" s="2">
        <f t="shared" si="28"/>
        <v>-192276.40289821921</v>
      </c>
      <c r="N49" s="2">
        <f t="shared" si="28"/>
        <v>1069027.6536278271</v>
      </c>
      <c r="O49" s="2">
        <f t="shared" si="28"/>
        <v>3157507.6085294979</v>
      </c>
      <c r="P49" s="2">
        <f t="shared" si="28"/>
        <v>3493237.3008405957</v>
      </c>
      <c r="Q49" s="2">
        <f t="shared" si="28"/>
        <v>3960346.1791314301</v>
      </c>
      <c r="R49" s="2">
        <f t="shared" si="28"/>
        <v>3793545.5518124616</v>
      </c>
      <c r="S49" s="2">
        <f t="shared" si="28"/>
        <v>3724207.1670390433</v>
      </c>
      <c r="T49" s="2">
        <f t="shared" si="28"/>
        <v>3950146.9676227323</v>
      </c>
      <c r="U49" s="2">
        <f t="shared" si="28"/>
        <v>4057018.5289413193</v>
      </c>
      <c r="V49" s="2">
        <f t="shared" si="28"/>
        <v>3656161.7909013829</v>
      </c>
      <c r="W49" s="2">
        <f t="shared" si="28"/>
        <v>3513361.3691832423</v>
      </c>
      <c r="X49" s="2">
        <f t="shared" si="28"/>
        <v>3502444.7334434325</v>
      </c>
      <c r="Y49" s="2">
        <f t="shared" si="28"/>
        <v>2944898.5587428585</v>
      </c>
      <c r="Z49" s="2">
        <f t="shared" si="28"/>
        <v>2488857.6158632608</v>
      </c>
      <c r="AA49" s="2">
        <f t="shared" si="28"/>
        <v>1882021.1893667344</v>
      </c>
      <c r="AB49" s="2">
        <f t="shared" si="28"/>
        <v>1185898.1487584922</v>
      </c>
      <c r="AC49" s="2">
        <f t="shared" si="28"/>
        <v>692626.87136307603</v>
      </c>
      <c r="AD49" s="2">
        <f t="shared" si="28"/>
        <v>0</v>
      </c>
      <c r="AE49" s="2">
        <f t="shared" si="28"/>
        <v>0</v>
      </c>
      <c r="AF49" s="2"/>
      <c r="AG49" s="2"/>
      <c r="AH49" s="2"/>
      <c r="AI49" s="2"/>
      <c r="AJ49" s="148">
        <f t="shared" si="22"/>
        <v>-2.1661939678389919E-2</v>
      </c>
      <c r="AK49" s="277">
        <f t="shared" si="12"/>
        <v>-27005417.125812981</v>
      </c>
      <c r="AL49" s="274" t="s">
        <v>36</v>
      </c>
    </row>
    <row r="53" spans="1:38" x14ac:dyDescent="0.2">
      <c r="A53" s="260" t="str" cm="1">
        <f t="array" ref="A53:R90">TRANSPOSE(A33:AL50)</f>
        <v>Escenario de Base</v>
      </c>
      <c r="B53" s="260" t="str">
        <v xml:space="preserve"> Costos +10%</v>
      </c>
      <c r="C53" s="260" t="str">
        <v xml:space="preserve"> Costos +20%</v>
      </c>
      <c r="D53" s="260" t="str">
        <v xml:space="preserve"> Costos +50%</v>
      </c>
      <c r="E53" s="260" t="str">
        <v>Beneficios +10%</v>
      </c>
      <c r="F53" s="260" t="str">
        <v>Beneficios +20%</v>
      </c>
      <c r="G53" s="260" t="str">
        <v>Beneficios -10%</v>
      </c>
      <c r="H53" s="260" t="str">
        <v>Beneficios -20%</v>
      </c>
      <c r="I53" s="260" t="str">
        <v>Beneficios -30%</v>
      </c>
      <c r="J53" s="260" t="str">
        <v>Beneficios -50%</v>
      </c>
      <c r="K53" s="260" t="str">
        <v>Retardo de Beneficios de 1 Year</v>
      </c>
      <c r="L53" s="260" t="str">
        <v>Retardo de Beneficios de 2 Years</v>
      </c>
      <c r="M53" s="260" t="str">
        <v>Costos +10% Beneficios -10%</v>
      </c>
      <c r="N53" s="260" t="str">
        <v>Costos +20% Beneficios -10%</v>
      </c>
      <c r="O53" s="260" t="str">
        <v>Beneficios -20% Costos +10%</v>
      </c>
      <c r="P53" s="260" t="str">
        <v>Beneficios -20% Costos +20%</v>
      </c>
      <c r="Q53" s="260" t="str">
        <v>Beneficios -30% Costos +20%</v>
      </c>
      <c r="R53" s="260">
        <v>0</v>
      </c>
    </row>
    <row r="54" spans="1:38" x14ac:dyDescent="0.2">
      <c r="A54" s="260">
        <v>0</v>
      </c>
      <c r="B54" s="260">
        <v>0</v>
      </c>
      <c r="C54" s="260">
        <v>0</v>
      </c>
      <c r="D54" s="260">
        <v>0</v>
      </c>
      <c r="E54" s="260">
        <v>0</v>
      </c>
      <c r="F54" s="260">
        <v>0</v>
      </c>
      <c r="G54" s="260">
        <v>0</v>
      </c>
      <c r="H54" s="260">
        <v>0</v>
      </c>
      <c r="I54" s="260">
        <v>0</v>
      </c>
      <c r="J54" s="260">
        <v>0</v>
      </c>
      <c r="K54" s="260">
        <v>0</v>
      </c>
      <c r="L54" s="260">
        <v>0</v>
      </c>
      <c r="M54" s="260">
        <v>0</v>
      </c>
      <c r="N54" s="260">
        <v>0</v>
      </c>
      <c r="O54" s="260">
        <v>0</v>
      </c>
      <c r="P54" s="260">
        <v>0</v>
      </c>
      <c r="Q54" s="260">
        <v>0</v>
      </c>
      <c r="R54" s="260">
        <v>0</v>
      </c>
    </row>
    <row r="55" spans="1:38" x14ac:dyDescent="0.2">
      <c r="A55" s="260">
        <v>-35183979.800053202</v>
      </c>
      <c r="B55" s="260">
        <v>-36943178.790055864</v>
      </c>
      <c r="C55" s="260">
        <v>-38702377.780058518</v>
      </c>
      <c r="D55" s="260">
        <v>-43979974.750066504</v>
      </c>
      <c r="E55" s="260">
        <v>-36943178.790055864</v>
      </c>
      <c r="F55" s="260">
        <v>-38702377.780058518</v>
      </c>
      <c r="G55" s="260">
        <v>-33424780.81005054</v>
      </c>
      <c r="H55" s="260">
        <v>-31665581.820047881</v>
      </c>
      <c r="I55" s="260">
        <v>-29906382.830045223</v>
      </c>
      <c r="J55" s="260">
        <v>-26387984.850039899</v>
      </c>
      <c r="K55" s="260">
        <v>-17591989.900026601</v>
      </c>
      <c r="L55" s="260">
        <v>-17591989.900026601</v>
      </c>
      <c r="M55" s="260">
        <v>-35183979.800053202</v>
      </c>
      <c r="N55" s="260">
        <v>-36943178.790055864</v>
      </c>
      <c r="O55" s="260">
        <v>-33424780.810050543</v>
      </c>
      <c r="P55" s="260">
        <v>-35183979.800053202</v>
      </c>
      <c r="Q55" s="260">
        <v>-33424780.81005054</v>
      </c>
      <c r="R55" s="260">
        <v>0</v>
      </c>
    </row>
    <row r="56" spans="1:38" x14ac:dyDescent="0.2">
      <c r="A56" s="260">
        <v>-25841176.720515985</v>
      </c>
      <c r="B56" s="260">
        <v>-27296272.270817988</v>
      </c>
      <c r="C56" s="260">
        <v>-28751367.821119983</v>
      </c>
      <c r="D56" s="260">
        <v>-33116654.472025983</v>
      </c>
      <c r="E56" s="260">
        <v>-26970198.842265584</v>
      </c>
      <c r="F56" s="260">
        <v>-28099220.964015182</v>
      </c>
      <c r="G56" s="260">
        <v>-24712154.598766387</v>
      </c>
      <c r="H56" s="260">
        <v>-23583132.477016788</v>
      </c>
      <c r="I56" s="260">
        <v>-22454110.355267189</v>
      </c>
      <c r="J56" s="260">
        <v>-20196066.111767992</v>
      </c>
      <c r="K56" s="260">
        <v>-32142945.403046601</v>
      </c>
      <c r="L56" s="260">
        <v>-14550955.50302</v>
      </c>
      <c r="M56" s="260">
        <v>-26167250.149068385</v>
      </c>
      <c r="N56" s="260">
        <v>-27622345.699370384</v>
      </c>
      <c r="O56" s="260">
        <v>-25038228.027318791</v>
      </c>
      <c r="P56" s="260">
        <v>-26493323.577620786</v>
      </c>
      <c r="Q56" s="260">
        <v>-25364301.455871187</v>
      </c>
      <c r="R56" s="260">
        <v>0</v>
      </c>
    </row>
    <row r="57" spans="1:38" x14ac:dyDescent="0.2">
      <c r="A57" s="260">
        <v>-23050004.37811308</v>
      </c>
      <c r="B57" s="260">
        <v>-24505397.59420608</v>
      </c>
      <c r="C57" s="260">
        <v>-25960790.81029908</v>
      </c>
      <c r="D57" s="260">
        <v>-30326970.45857808</v>
      </c>
      <c r="E57" s="260">
        <v>-23899611.599831387</v>
      </c>
      <c r="F57" s="260">
        <v>-24749218.821549695</v>
      </c>
      <c r="G57" s="260">
        <v>-22200397.156394772</v>
      </c>
      <c r="H57" s="260">
        <v>-21350789.934676465</v>
      </c>
      <c r="I57" s="260">
        <v>-20501182.712958157</v>
      </c>
      <c r="J57" s="260">
        <v>-18801968.269521542</v>
      </c>
      <c r="K57" s="260">
        <v>-25844153.378425986</v>
      </c>
      <c r="L57" s="260">
        <v>-32145922.060956601</v>
      </c>
      <c r="M57" s="260">
        <v>-23655790.372487776</v>
      </c>
      <c r="N57" s="260">
        <v>-25111183.588580772</v>
      </c>
      <c r="O57" s="260">
        <v>-22806183.150769465</v>
      </c>
      <c r="P57" s="260">
        <v>-24261576.366862465</v>
      </c>
      <c r="Q57" s="260">
        <v>-23411969.145144157</v>
      </c>
      <c r="R57" s="260">
        <v>0</v>
      </c>
    </row>
    <row r="58" spans="1:38" x14ac:dyDescent="0.2">
      <c r="A58" s="260">
        <v>-15183984.28889782</v>
      </c>
      <c r="B58" s="260">
        <v>-16398803.972930821</v>
      </c>
      <c r="C58" s="260">
        <v>-17613623.656963818</v>
      </c>
      <c r="D58" s="260">
        <v>-21258082.709062818</v>
      </c>
      <c r="E58" s="260">
        <v>-15487563.033754602</v>
      </c>
      <c r="F58" s="260">
        <v>-15791141.778611384</v>
      </c>
      <c r="G58" s="260">
        <v>-14880405.544041038</v>
      </c>
      <c r="H58" s="260">
        <v>-14576826.799184255</v>
      </c>
      <c r="I58" s="260">
        <v>-14273248.054327473</v>
      </c>
      <c r="J58" s="260">
        <v>-13666090.56461391</v>
      </c>
      <c r="K58" s="260">
        <v>-20644269.057513081</v>
      </c>
      <c r="L58" s="260">
        <v>-23438418.057825986</v>
      </c>
      <c r="M58" s="260">
        <v>-16095225.228074038</v>
      </c>
      <c r="N58" s="260">
        <v>-17310044.912107039</v>
      </c>
      <c r="O58" s="260">
        <v>-15791646.483217258</v>
      </c>
      <c r="P58" s="260">
        <v>-17006466.167250257</v>
      </c>
      <c r="Q58" s="260">
        <v>-16702887.422393475</v>
      </c>
      <c r="R58" s="260">
        <v>0</v>
      </c>
    </row>
    <row r="59" spans="1:38" x14ac:dyDescent="0.2">
      <c r="A59" s="260">
        <v>-9177207.8058587071</v>
      </c>
      <c r="B59" s="260">
        <v>-10280677.825779917</v>
      </c>
      <c r="C59" s="260">
        <v>-11384147.845701125</v>
      </c>
      <c r="D59" s="260">
        <v>-14694557.905464752</v>
      </c>
      <c r="E59" s="260">
        <v>-8991458.5665233694</v>
      </c>
      <c r="F59" s="260">
        <v>-8805709.3271880299</v>
      </c>
      <c r="G59" s="260">
        <v>-9362957.0451940447</v>
      </c>
      <c r="H59" s="260">
        <v>-9548706.2845293842</v>
      </c>
      <c r="I59" s="260">
        <v>-9734455.5238647219</v>
      </c>
      <c r="J59" s="260">
        <v>-10105954.002535399</v>
      </c>
      <c r="K59" s="260">
        <v>-14070487.647779908</v>
      </c>
      <c r="L59" s="260">
        <v>-19530772.416395169</v>
      </c>
      <c r="M59" s="260">
        <v>-10466427.065115254</v>
      </c>
      <c r="N59" s="260">
        <v>-11569897.085036462</v>
      </c>
      <c r="O59" s="260">
        <v>-10652176.304450594</v>
      </c>
      <c r="P59" s="260">
        <v>-11755646.3243718</v>
      </c>
      <c r="Q59" s="260">
        <v>-11941395.563707139</v>
      </c>
      <c r="R59" s="260">
        <v>0</v>
      </c>
    </row>
    <row r="60" spans="1:38" x14ac:dyDescent="0.2">
      <c r="A60" s="260">
        <v>-6769064.9692727495</v>
      </c>
      <c r="B60" s="260">
        <v>-7829314.6104357503</v>
      </c>
      <c r="C60" s="260">
        <v>-8889564.2515987493</v>
      </c>
      <c r="D60" s="260">
        <v>-12070313.17508775</v>
      </c>
      <c r="E60" s="260">
        <v>-6385721.825037024</v>
      </c>
      <c r="F60" s="260">
        <v>-6002378.6808012994</v>
      </c>
      <c r="G60" s="260">
        <v>-7152408.1135084741</v>
      </c>
      <c r="H60" s="260">
        <v>-7535751.2577441996</v>
      </c>
      <c r="I60" s="260">
        <v>-7919094.4019799251</v>
      </c>
      <c r="J60" s="260">
        <v>-8685780.6904513761</v>
      </c>
      <c r="K60" s="260">
        <v>-8745004.0182766188</v>
      </c>
      <c r="L60" s="260">
        <v>-13638283.86019782</v>
      </c>
      <c r="M60" s="260">
        <v>-8212657.7546714749</v>
      </c>
      <c r="N60" s="260">
        <v>-9272907.3958344739</v>
      </c>
      <c r="O60" s="260">
        <v>-8596000.8989071995</v>
      </c>
      <c r="P60" s="260">
        <v>-9656250.5400701985</v>
      </c>
      <c r="Q60" s="260">
        <v>-10039593.684305925</v>
      </c>
      <c r="R60" s="260">
        <v>0</v>
      </c>
    </row>
    <row r="61" spans="1:38" x14ac:dyDescent="0.2">
      <c r="A61" s="260">
        <v>-2279547.4068942927</v>
      </c>
      <c r="B61" s="260">
        <v>-3326620.3014861941</v>
      </c>
      <c r="C61" s="260">
        <v>-4373693.1960780919</v>
      </c>
      <c r="D61" s="260">
        <v>-7514911.8798537925</v>
      </c>
      <c r="E61" s="260">
        <v>-1460429.2529918216</v>
      </c>
      <c r="F61" s="260">
        <v>-641311.09908935241</v>
      </c>
      <c r="G61" s="260">
        <v>-3098665.5607967628</v>
      </c>
      <c r="H61" s="260">
        <v>-3917783.7146992339</v>
      </c>
      <c r="I61" s="260">
        <v>-4736901.8686017049</v>
      </c>
      <c r="J61" s="260">
        <v>-6375138.1764066461</v>
      </c>
      <c r="K61" s="260">
        <v>-6637297.5035617482</v>
      </c>
      <c r="L61" s="260">
        <v>-8613236.5525656175</v>
      </c>
      <c r="M61" s="260">
        <v>-4145738.4553886643</v>
      </c>
      <c r="N61" s="260">
        <v>-5192811.349980562</v>
      </c>
      <c r="O61" s="260">
        <v>-4964856.6092911353</v>
      </c>
      <c r="P61" s="260">
        <v>-6011929.5038830331</v>
      </c>
      <c r="Q61" s="260">
        <v>-6831047.6577855041</v>
      </c>
      <c r="R61" s="260">
        <v>0</v>
      </c>
    </row>
    <row r="62" spans="1:38" x14ac:dyDescent="0.2">
      <c r="A62" s="260">
        <v>23227365.660792548</v>
      </c>
      <c r="B62" s="260">
        <v>23227365.660792548</v>
      </c>
      <c r="C62" s="260">
        <v>23227365.660792548</v>
      </c>
      <c r="D62" s="260">
        <v>23227365.660792548</v>
      </c>
      <c r="E62" s="260">
        <v>25550102.226871803</v>
      </c>
      <c r="F62" s="260">
        <v>27872838.792951059</v>
      </c>
      <c r="G62" s="260">
        <v>20904629.094713293</v>
      </c>
      <c r="H62" s="260">
        <v>18581892.528634038</v>
      </c>
      <c r="I62" s="260">
        <v>16259155.962554783</v>
      </c>
      <c r="J62" s="260">
        <v>11613682.830396274</v>
      </c>
      <c r="K62" s="260">
        <v>8191181.5390247069</v>
      </c>
      <c r="L62" s="260">
        <v>3833431.4423572514</v>
      </c>
      <c r="M62" s="260">
        <v>20904629.094713293</v>
      </c>
      <c r="N62" s="260">
        <v>20904629.094713293</v>
      </c>
      <c r="O62" s="260">
        <v>18581892.528634038</v>
      </c>
      <c r="P62" s="260">
        <v>18581892.528634038</v>
      </c>
      <c r="Q62" s="260">
        <v>16259155.962554783</v>
      </c>
      <c r="R62" s="260">
        <v>0</v>
      </c>
    </row>
    <row r="63" spans="1:38" x14ac:dyDescent="0.2">
      <c r="A63" s="260">
        <v>25623571.774824299</v>
      </c>
      <c r="B63" s="260">
        <v>25623571.774824299</v>
      </c>
      <c r="C63" s="260">
        <v>25623571.774824299</v>
      </c>
      <c r="D63" s="260">
        <v>25623571.774824299</v>
      </c>
      <c r="E63" s="260">
        <v>28185928.952306733</v>
      </c>
      <c r="F63" s="260">
        <v>30748286.129789159</v>
      </c>
      <c r="G63" s="260">
        <v>23061214.597341869</v>
      </c>
      <c r="H63" s="260">
        <v>20498857.419859439</v>
      </c>
      <c r="I63" s="260">
        <v>17936500.242377009</v>
      </c>
      <c r="J63" s="260">
        <v>12811785.887412149</v>
      </c>
      <c r="K63" s="260">
        <v>23227365.660792548</v>
      </c>
      <c r="L63" s="260">
        <v>8191181.5390247069</v>
      </c>
      <c r="M63" s="260">
        <v>23061214.597341869</v>
      </c>
      <c r="N63" s="260">
        <v>23061214.597341869</v>
      </c>
      <c r="O63" s="260">
        <v>20498857.419859439</v>
      </c>
      <c r="P63" s="260">
        <v>20498857.419859439</v>
      </c>
      <c r="Q63" s="260">
        <v>17936500.242377009</v>
      </c>
      <c r="R63" s="260">
        <v>0</v>
      </c>
    </row>
    <row r="64" spans="1:38" x14ac:dyDescent="0.2">
      <c r="A64" s="260">
        <v>28051245.108919974</v>
      </c>
      <c r="B64" s="260">
        <v>28051245.108919974</v>
      </c>
      <c r="C64" s="260">
        <v>28051245.108919974</v>
      </c>
      <c r="D64" s="260">
        <v>28051245.108919974</v>
      </c>
      <c r="E64" s="260">
        <v>30856369.619811974</v>
      </c>
      <c r="F64" s="260">
        <v>33661494.130703971</v>
      </c>
      <c r="G64" s="260">
        <v>25246120.598027978</v>
      </c>
      <c r="H64" s="260">
        <v>22440996.087135982</v>
      </c>
      <c r="I64" s="260">
        <v>19635871.576243982</v>
      </c>
      <c r="J64" s="260">
        <v>14025622.554459987</v>
      </c>
      <c r="K64" s="260">
        <v>25623571.774824299</v>
      </c>
      <c r="L64" s="260">
        <v>23227365.660792548</v>
      </c>
      <c r="M64" s="260">
        <v>25246120.598027978</v>
      </c>
      <c r="N64" s="260">
        <v>25246120.598027978</v>
      </c>
      <c r="O64" s="260">
        <v>22440996.087135982</v>
      </c>
      <c r="P64" s="260">
        <v>22440996.087135982</v>
      </c>
      <c r="Q64" s="260">
        <v>19635871.576243982</v>
      </c>
      <c r="R64" s="260">
        <v>0</v>
      </c>
    </row>
    <row r="65" spans="1:18" x14ac:dyDescent="0.2">
      <c r="A65" s="260">
        <v>-274680.57556888461</v>
      </c>
      <c r="B65" s="260">
        <v>-274680.57556888461</v>
      </c>
      <c r="C65" s="260">
        <v>-274680.57556888461</v>
      </c>
      <c r="D65" s="260">
        <v>-274680.57556888461</v>
      </c>
      <c r="E65" s="260">
        <v>-302148.63312577311</v>
      </c>
      <c r="F65" s="260">
        <v>-329616.69068266154</v>
      </c>
      <c r="G65" s="260">
        <v>-247212.51801199614</v>
      </c>
      <c r="H65" s="260">
        <v>-219744.46045510771</v>
      </c>
      <c r="I65" s="260">
        <v>-192276.40289821921</v>
      </c>
      <c r="J65" s="260">
        <v>-137340.28778444231</v>
      </c>
      <c r="K65" s="260">
        <v>28051245.108919974</v>
      </c>
      <c r="L65" s="260">
        <v>25623571.774824299</v>
      </c>
      <c r="M65" s="260">
        <v>-247212.51801199614</v>
      </c>
      <c r="N65" s="260">
        <v>-247212.51801199614</v>
      </c>
      <c r="O65" s="260">
        <v>-219744.46045510771</v>
      </c>
      <c r="P65" s="260">
        <v>-219744.46045510771</v>
      </c>
      <c r="Q65" s="260">
        <v>-192276.40289821921</v>
      </c>
      <c r="R65" s="260">
        <v>0</v>
      </c>
    </row>
    <row r="66" spans="1:18" x14ac:dyDescent="0.2">
      <c r="A66" s="260">
        <v>1527182.3623254672</v>
      </c>
      <c r="B66" s="260">
        <v>1527182.3623254672</v>
      </c>
      <c r="C66" s="260">
        <v>1527182.3623254672</v>
      </c>
      <c r="D66" s="260">
        <v>1527182.3623254672</v>
      </c>
      <c r="E66" s="260">
        <v>1679900.598558014</v>
      </c>
      <c r="F66" s="260">
        <v>1832618.8347905606</v>
      </c>
      <c r="G66" s="260">
        <v>1374464.1260929205</v>
      </c>
      <c r="H66" s="260">
        <v>1221745.8898603737</v>
      </c>
      <c r="I66" s="260">
        <v>1069027.6536278271</v>
      </c>
      <c r="J66" s="260">
        <v>763591.18116273358</v>
      </c>
      <c r="K66" s="260">
        <v>-274680.57556888461</v>
      </c>
      <c r="L66" s="260">
        <v>28051245.108919974</v>
      </c>
      <c r="M66" s="260">
        <v>1374464.1260929205</v>
      </c>
      <c r="N66" s="260">
        <v>1374464.1260929205</v>
      </c>
      <c r="O66" s="260">
        <v>1221745.8898603737</v>
      </c>
      <c r="P66" s="260">
        <v>1221745.8898603737</v>
      </c>
      <c r="Q66" s="260">
        <v>1069027.6536278271</v>
      </c>
      <c r="R66" s="260">
        <v>0</v>
      </c>
    </row>
    <row r="67" spans="1:18" x14ac:dyDescent="0.2">
      <c r="A67" s="260">
        <v>4510725.1550421398</v>
      </c>
      <c r="B67" s="260">
        <v>4510725.1550421398</v>
      </c>
      <c r="C67" s="260">
        <v>4510725.1550421398</v>
      </c>
      <c r="D67" s="260">
        <v>4510725.1550421398</v>
      </c>
      <c r="E67" s="260">
        <v>4961797.6705463538</v>
      </c>
      <c r="F67" s="260">
        <v>5412870.1860505678</v>
      </c>
      <c r="G67" s="260">
        <v>4059652.6395379258</v>
      </c>
      <c r="H67" s="260">
        <v>3608580.1240337119</v>
      </c>
      <c r="I67" s="260">
        <v>3157507.6085294979</v>
      </c>
      <c r="J67" s="260">
        <v>2255362.5775210699</v>
      </c>
      <c r="K67" s="260">
        <v>1527182.3623254672</v>
      </c>
      <c r="L67" s="260">
        <v>-274680.57556888461</v>
      </c>
      <c r="M67" s="260">
        <v>4059652.6395379258</v>
      </c>
      <c r="N67" s="260">
        <v>4059652.6395379258</v>
      </c>
      <c r="O67" s="260">
        <v>3608580.1240337119</v>
      </c>
      <c r="P67" s="260">
        <v>3608580.1240337119</v>
      </c>
      <c r="Q67" s="260">
        <v>3157507.6085294979</v>
      </c>
      <c r="R67" s="260">
        <v>0</v>
      </c>
    </row>
    <row r="68" spans="1:18" x14ac:dyDescent="0.2">
      <c r="A68" s="260">
        <v>4990339.0012008511</v>
      </c>
      <c r="B68" s="260">
        <v>4990339.0012008511</v>
      </c>
      <c r="C68" s="260">
        <v>4990339.0012008511</v>
      </c>
      <c r="D68" s="260">
        <v>4990339.0012008511</v>
      </c>
      <c r="E68" s="260">
        <v>5489372.9013209362</v>
      </c>
      <c r="F68" s="260">
        <v>5988406.8014410213</v>
      </c>
      <c r="G68" s="260">
        <v>4491305.1010807659</v>
      </c>
      <c r="H68" s="260">
        <v>3992271.2009606808</v>
      </c>
      <c r="I68" s="260">
        <v>3493237.3008405957</v>
      </c>
      <c r="J68" s="260">
        <v>2495169.5006004255</v>
      </c>
      <c r="K68" s="260">
        <v>4510725.1550421398</v>
      </c>
      <c r="L68" s="260">
        <v>1527182.3623254672</v>
      </c>
      <c r="M68" s="260">
        <v>4491305.1010807659</v>
      </c>
      <c r="N68" s="260">
        <v>4491305.1010807659</v>
      </c>
      <c r="O68" s="260">
        <v>3992271.2009606808</v>
      </c>
      <c r="P68" s="260">
        <v>3992271.2009606808</v>
      </c>
      <c r="Q68" s="260">
        <v>3493237.3008405957</v>
      </c>
      <c r="R68" s="260">
        <v>0</v>
      </c>
    </row>
    <row r="69" spans="1:18" x14ac:dyDescent="0.2">
      <c r="A69" s="260">
        <v>5657637.3987591863</v>
      </c>
      <c r="B69" s="260">
        <v>5657637.3987591863</v>
      </c>
      <c r="C69" s="260">
        <v>5657637.3987591863</v>
      </c>
      <c r="D69" s="260">
        <v>5657637.3987591863</v>
      </c>
      <c r="E69" s="260">
        <v>6223401.1386351055</v>
      </c>
      <c r="F69" s="260">
        <v>6789164.8785110237</v>
      </c>
      <c r="G69" s="260">
        <v>5091873.658883268</v>
      </c>
      <c r="H69" s="260">
        <v>4526109.9190073488</v>
      </c>
      <c r="I69" s="260">
        <v>3960346.1791314301</v>
      </c>
      <c r="J69" s="260">
        <v>2828818.6993795931</v>
      </c>
      <c r="K69" s="260">
        <v>4990339.0012008511</v>
      </c>
      <c r="L69" s="260">
        <v>4510725.1550421398</v>
      </c>
      <c r="M69" s="260">
        <v>5091873.658883268</v>
      </c>
      <c r="N69" s="260">
        <v>5091873.658883268</v>
      </c>
      <c r="O69" s="260">
        <v>4526109.9190073488</v>
      </c>
      <c r="P69" s="260">
        <v>4526109.9190073488</v>
      </c>
      <c r="Q69" s="260">
        <v>3960346.1791314301</v>
      </c>
      <c r="R69" s="260">
        <v>0</v>
      </c>
    </row>
    <row r="70" spans="1:18" x14ac:dyDescent="0.2">
      <c r="A70" s="260">
        <v>5419350.7883035168</v>
      </c>
      <c r="B70" s="260">
        <v>5419350.7883035168</v>
      </c>
      <c r="C70" s="260">
        <v>5419350.7883035168</v>
      </c>
      <c r="D70" s="260">
        <v>5419350.7883035168</v>
      </c>
      <c r="E70" s="260">
        <v>5961285.8671338689</v>
      </c>
      <c r="F70" s="260">
        <v>6503220.94596422</v>
      </c>
      <c r="G70" s="260">
        <v>4877415.7094731657</v>
      </c>
      <c r="H70" s="260">
        <v>4335480.6306428136</v>
      </c>
      <c r="I70" s="260">
        <v>3793545.5518124616</v>
      </c>
      <c r="J70" s="260">
        <v>2709675.3941517584</v>
      </c>
      <c r="K70" s="260">
        <v>5657637.3987591863</v>
      </c>
      <c r="L70" s="260">
        <v>4990339.0012008511</v>
      </c>
      <c r="M70" s="260">
        <v>4877415.7094731657</v>
      </c>
      <c r="N70" s="260">
        <v>4877415.7094731657</v>
      </c>
      <c r="O70" s="260">
        <v>4335480.6306428136</v>
      </c>
      <c r="P70" s="260">
        <v>4335480.6306428136</v>
      </c>
      <c r="Q70" s="260">
        <v>3793545.5518124616</v>
      </c>
      <c r="R70" s="260">
        <v>0</v>
      </c>
    </row>
    <row r="71" spans="1:18" x14ac:dyDescent="0.2">
      <c r="A71" s="260">
        <v>5320295.9529129192</v>
      </c>
      <c r="B71" s="260">
        <v>5320295.9529129192</v>
      </c>
      <c r="C71" s="260">
        <v>5320295.9529129192</v>
      </c>
      <c r="D71" s="260">
        <v>5320295.9529129192</v>
      </c>
      <c r="E71" s="260">
        <v>5852325.5482042115</v>
      </c>
      <c r="F71" s="260">
        <v>6384355.1434955029</v>
      </c>
      <c r="G71" s="260">
        <v>4788266.3576216279</v>
      </c>
      <c r="H71" s="260">
        <v>4256236.7623303356</v>
      </c>
      <c r="I71" s="260">
        <v>3724207.1670390433</v>
      </c>
      <c r="J71" s="260">
        <v>2660147.9764564596</v>
      </c>
      <c r="K71" s="260">
        <v>5419350.7883035168</v>
      </c>
      <c r="L71" s="260">
        <v>5657637.3987591863</v>
      </c>
      <c r="M71" s="260">
        <v>4788266.3576216279</v>
      </c>
      <c r="N71" s="260">
        <v>4788266.3576216279</v>
      </c>
      <c r="O71" s="260">
        <v>4256236.7623303356</v>
      </c>
      <c r="P71" s="260">
        <v>4256236.7623303356</v>
      </c>
      <c r="Q71" s="260">
        <v>3724207.1670390433</v>
      </c>
      <c r="R71" s="260">
        <v>0</v>
      </c>
    </row>
    <row r="72" spans="1:18" x14ac:dyDescent="0.2">
      <c r="A72" s="260">
        <v>5643067.0966039039</v>
      </c>
      <c r="B72" s="260">
        <v>5643067.0966039039</v>
      </c>
      <c r="C72" s="260">
        <v>5643067.0966039039</v>
      </c>
      <c r="D72" s="260">
        <v>5643067.0966039039</v>
      </c>
      <c r="E72" s="260">
        <v>6207373.8062642952</v>
      </c>
      <c r="F72" s="260">
        <v>6771680.5159246847</v>
      </c>
      <c r="G72" s="260">
        <v>5078760.3869435135</v>
      </c>
      <c r="H72" s="260">
        <v>4514453.6772831231</v>
      </c>
      <c r="I72" s="260">
        <v>3950146.9676227323</v>
      </c>
      <c r="J72" s="260">
        <v>2821533.548301952</v>
      </c>
      <c r="K72" s="260">
        <v>5320295.9529129192</v>
      </c>
      <c r="L72" s="260">
        <v>5419350.7883035168</v>
      </c>
      <c r="M72" s="260">
        <v>5078760.3869435135</v>
      </c>
      <c r="N72" s="260">
        <v>5078760.3869435135</v>
      </c>
      <c r="O72" s="260">
        <v>4514453.6772831231</v>
      </c>
      <c r="P72" s="260">
        <v>4514453.6772831231</v>
      </c>
      <c r="Q72" s="260">
        <v>3950146.9676227323</v>
      </c>
      <c r="R72" s="260">
        <v>0</v>
      </c>
    </row>
    <row r="73" spans="1:18" x14ac:dyDescent="0.2">
      <c r="A73" s="260">
        <v>5795740.7556304568</v>
      </c>
      <c r="B73" s="260">
        <v>5795740.7556304568</v>
      </c>
      <c r="C73" s="260">
        <v>5795740.7556304568</v>
      </c>
      <c r="D73" s="260">
        <v>5795740.7556304568</v>
      </c>
      <c r="E73" s="260">
        <v>6375314.831193503</v>
      </c>
      <c r="F73" s="260">
        <v>6954888.9067565482</v>
      </c>
      <c r="G73" s="260">
        <v>5216166.6800674116</v>
      </c>
      <c r="H73" s="260">
        <v>4636592.6045043655</v>
      </c>
      <c r="I73" s="260">
        <v>4057018.5289413193</v>
      </c>
      <c r="J73" s="260">
        <v>2897870.3778152284</v>
      </c>
      <c r="K73" s="260">
        <v>5643067.0966039039</v>
      </c>
      <c r="L73" s="260">
        <v>5320295.9529129192</v>
      </c>
      <c r="M73" s="260">
        <v>5216166.6800674116</v>
      </c>
      <c r="N73" s="260">
        <v>5216166.6800674116</v>
      </c>
      <c r="O73" s="260">
        <v>4636592.6045043655</v>
      </c>
      <c r="P73" s="260">
        <v>4636592.6045043655</v>
      </c>
      <c r="Q73" s="260">
        <v>4057018.5289413193</v>
      </c>
      <c r="R73" s="260">
        <v>0</v>
      </c>
    </row>
    <row r="74" spans="1:18" x14ac:dyDescent="0.2">
      <c r="A74" s="260">
        <v>5223088.2727162614</v>
      </c>
      <c r="B74" s="260">
        <v>5223088.2727162614</v>
      </c>
      <c r="C74" s="260">
        <v>5223088.2727162614</v>
      </c>
      <c r="D74" s="260">
        <v>5223088.2727162614</v>
      </c>
      <c r="E74" s="260">
        <v>5745397.0999878878</v>
      </c>
      <c r="F74" s="260">
        <v>6267705.9272595132</v>
      </c>
      <c r="G74" s="260">
        <v>4700779.4454446351</v>
      </c>
      <c r="H74" s="260">
        <v>4178470.6181730093</v>
      </c>
      <c r="I74" s="260">
        <v>3656161.7909013829</v>
      </c>
      <c r="J74" s="260">
        <v>2611544.1363581307</v>
      </c>
      <c r="K74" s="260">
        <v>5795740.7556304568</v>
      </c>
      <c r="L74" s="260">
        <v>5643067.0966039039</v>
      </c>
      <c r="M74" s="260">
        <v>4700779.4454446351</v>
      </c>
      <c r="N74" s="260">
        <v>4700779.4454446351</v>
      </c>
      <c r="O74" s="260">
        <v>4178470.6181730093</v>
      </c>
      <c r="P74" s="260">
        <v>4178470.6181730093</v>
      </c>
      <c r="Q74" s="260">
        <v>3656161.7909013829</v>
      </c>
      <c r="R74" s="260">
        <v>0</v>
      </c>
    </row>
    <row r="75" spans="1:18" x14ac:dyDescent="0.2">
      <c r="A75" s="260">
        <v>5019087.6702617751</v>
      </c>
      <c r="B75" s="260">
        <v>5019087.6702617751</v>
      </c>
      <c r="C75" s="260">
        <v>5019087.6702617751</v>
      </c>
      <c r="D75" s="260">
        <v>5019087.6702617751</v>
      </c>
      <c r="E75" s="260">
        <v>5520996.4372879528</v>
      </c>
      <c r="F75" s="260">
        <v>6022905.2043141304</v>
      </c>
      <c r="G75" s="260">
        <v>4517178.9032355975</v>
      </c>
      <c r="H75" s="260">
        <v>4015270.1362094204</v>
      </c>
      <c r="I75" s="260">
        <v>3513361.3691832423</v>
      </c>
      <c r="J75" s="260">
        <v>2509543.8351308876</v>
      </c>
      <c r="K75" s="260">
        <v>5223088.2727162614</v>
      </c>
      <c r="L75" s="260">
        <v>5795740.7556304568</v>
      </c>
      <c r="M75" s="260">
        <v>4517178.9032355975</v>
      </c>
      <c r="N75" s="260">
        <v>4517178.9032355975</v>
      </c>
      <c r="O75" s="260">
        <v>4015270.1362094204</v>
      </c>
      <c r="P75" s="260">
        <v>4015270.1362094204</v>
      </c>
      <c r="Q75" s="260">
        <v>3513361.3691832423</v>
      </c>
      <c r="R75" s="260">
        <v>0</v>
      </c>
    </row>
    <row r="76" spans="1:18" x14ac:dyDescent="0.2">
      <c r="A76" s="260">
        <v>5003492.4763477612</v>
      </c>
      <c r="B76" s="260">
        <v>5003492.4763477612</v>
      </c>
      <c r="C76" s="260">
        <v>5003492.4763477612</v>
      </c>
      <c r="D76" s="260">
        <v>5003492.4763477612</v>
      </c>
      <c r="E76" s="260">
        <v>5503841.7239825381</v>
      </c>
      <c r="F76" s="260">
        <v>6004190.9716173131</v>
      </c>
      <c r="G76" s="260">
        <v>4503143.2287129853</v>
      </c>
      <c r="H76" s="260">
        <v>4002793.9810782094</v>
      </c>
      <c r="I76" s="260">
        <v>3502444.7334434325</v>
      </c>
      <c r="J76" s="260">
        <v>2501746.2381738806</v>
      </c>
      <c r="K76" s="260">
        <v>5019087.6702617751</v>
      </c>
      <c r="L76" s="260">
        <v>5223088.2727162614</v>
      </c>
      <c r="M76" s="260">
        <v>4503143.2287129853</v>
      </c>
      <c r="N76" s="260">
        <v>4503143.2287129853</v>
      </c>
      <c r="O76" s="260">
        <v>4002793.9810782094</v>
      </c>
      <c r="P76" s="260">
        <v>4002793.9810782094</v>
      </c>
      <c r="Q76" s="260">
        <v>3502444.7334434325</v>
      </c>
      <c r="R76" s="260">
        <v>0</v>
      </c>
    </row>
    <row r="77" spans="1:18" x14ac:dyDescent="0.2">
      <c r="A77" s="260">
        <v>4206997.9410612267</v>
      </c>
      <c r="B77" s="260">
        <v>4206997.9410612267</v>
      </c>
      <c r="C77" s="260">
        <v>4206997.9410612267</v>
      </c>
      <c r="D77" s="260">
        <v>4206997.9410612267</v>
      </c>
      <c r="E77" s="260">
        <v>4627697.7351673497</v>
      </c>
      <c r="F77" s="260">
        <v>5048397.5292734718</v>
      </c>
      <c r="G77" s="260">
        <v>3786298.1469551041</v>
      </c>
      <c r="H77" s="260">
        <v>3365598.3528489815</v>
      </c>
      <c r="I77" s="260">
        <v>2944898.5587428585</v>
      </c>
      <c r="J77" s="260">
        <v>2103498.9705306133</v>
      </c>
      <c r="K77" s="260">
        <v>5003492.4763477612</v>
      </c>
      <c r="L77" s="260">
        <v>5019087.6702617751</v>
      </c>
      <c r="M77" s="260">
        <v>3786298.1469551041</v>
      </c>
      <c r="N77" s="260">
        <v>3786298.1469551041</v>
      </c>
      <c r="O77" s="260">
        <v>3365598.3528489815</v>
      </c>
      <c r="P77" s="260">
        <v>3365598.3528489815</v>
      </c>
      <c r="Q77" s="260">
        <v>2944898.5587428585</v>
      </c>
      <c r="R77" s="260">
        <v>0</v>
      </c>
    </row>
    <row r="78" spans="1:18" x14ac:dyDescent="0.2">
      <c r="A78" s="260">
        <v>3555510.8798046587</v>
      </c>
      <c r="B78" s="260">
        <v>3555510.8798046587</v>
      </c>
      <c r="C78" s="260">
        <v>3555510.8798046587</v>
      </c>
      <c r="D78" s="260">
        <v>3555510.8798046587</v>
      </c>
      <c r="E78" s="260">
        <v>3911061.9677851247</v>
      </c>
      <c r="F78" s="260">
        <v>4266613.0557655906</v>
      </c>
      <c r="G78" s="260">
        <v>3199959.7918241927</v>
      </c>
      <c r="H78" s="260">
        <v>2844408.7038437272</v>
      </c>
      <c r="I78" s="260">
        <v>2488857.6158632608</v>
      </c>
      <c r="J78" s="260">
        <v>1777755.4399023294</v>
      </c>
      <c r="K78" s="260">
        <v>4206997.9410612267</v>
      </c>
      <c r="L78" s="260">
        <v>5003492.4763477612</v>
      </c>
      <c r="M78" s="260">
        <v>3199959.7918241927</v>
      </c>
      <c r="N78" s="260">
        <v>3199959.7918241927</v>
      </c>
      <c r="O78" s="260">
        <v>2844408.7038437272</v>
      </c>
      <c r="P78" s="260">
        <v>2844408.7038437272</v>
      </c>
      <c r="Q78" s="260">
        <v>2488857.6158632608</v>
      </c>
      <c r="R78" s="260">
        <v>0</v>
      </c>
    </row>
    <row r="79" spans="1:18" x14ac:dyDescent="0.2">
      <c r="A79" s="260">
        <v>2688601.6990953349</v>
      </c>
      <c r="B79" s="260">
        <v>2688601.6990953349</v>
      </c>
      <c r="C79" s="260">
        <v>2688601.6990953349</v>
      </c>
      <c r="D79" s="260">
        <v>2688601.6990953349</v>
      </c>
      <c r="E79" s="260">
        <v>2957461.8690048684</v>
      </c>
      <c r="F79" s="260">
        <v>3226322.0389144015</v>
      </c>
      <c r="G79" s="260">
        <v>2419741.5291858013</v>
      </c>
      <c r="H79" s="260">
        <v>2150881.3592762682</v>
      </c>
      <c r="I79" s="260">
        <v>1882021.1893667344</v>
      </c>
      <c r="J79" s="260">
        <v>1344300.8495476674</v>
      </c>
      <c r="K79" s="260">
        <v>3555510.8798046587</v>
      </c>
      <c r="L79" s="260">
        <v>4206997.9410612267</v>
      </c>
      <c r="M79" s="260">
        <v>2419741.5291858013</v>
      </c>
      <c r="N79" s="260">
        <v>2419741.5291858013</v>
      </c>
      <c r="O79" s="260">
        <v>2150881.3592762682</v>
      </c>
      <c r="P79" s="260">
        <v>2150881.3592762682</v>
      </c>
      <c r="Q79" s="260">
        <v>1882021.1893667344</v>
      </c>
      <c r="R79" s="260">
        <v>0</v>
      </c>
    </row>
    <row r="80" spans="1:18" x14ac:dyDescent="0.2">
      <c r="A80" s="260">
        <v>1694140.2125121318</v>
      </c>
      <c r="B80" s="260">
        <v>1694140.2125121318</v>
      </c>
      <c r="C80" s="260">
        <v>1694140.2125121318</v>
      </c>
      <c r="D80" s="260">
        <v>1694140.2125121318</v>
      </c>
      <c r="E80" s="260">
        <v>1863554.2337633451</v>
      </c>
      <c r="F80" s="260">
        <v>2032968.2550145581</v>
      </c>
      <c r="G80" s="260">
        <v>1524726.1912609187</v>
      </c>
      <c r="H80" s="260">
        <v>1355312.1700097055</v>
      </c>
      <c r="I80" s="260">
        <v>1185898.1487584922</v>
      </c>
      <c r="J80" s="260">
        <v>847070.10625606589</v>
      </c>
      <c r="K80" s="260">
        <v>2688601.6990953349</v>
      </c>
      <c r="L80" s="260">
        <v>3555510.8798046587</v>
      </c>
      <c r="M80" s="260">
        <v>1524726.1912609187</v>
      </c>
      <c r="N80" s="260">
        <v>1524726.1912609187</v>
      </c>
      <c r="O80" s="260">
        <v>1355312.1700097055</v>
      </c>
      <c r="P80" s="260">
        <v>1355312.1700097055</v>
      </c>
      <c r="Q80" s="260">
        <v>1185898.1487584922</v>
      </c>
      <c r="R80" s="260">
        <v>0</v>
      </c>
    </row>
    <row r="81" spans="1:18" x14ac:dyDescent="0.2">
      <c r="A81" s="260">
        <v>989466.95909010875</v>
      </c>
      <c r="B81" s="260">
        <v>989466.95909010875</v>
      </c>
      <c r="C81" s="260">
        <v>989466.95909010875</v>
      </c>
      <c r="D81" s="260">
        <v>989466.95909010875</v>
      </c>
      <c r="E81" s="260">
        <v>1088413.6549991197</v>
      </c>
      <c r="F81" s="260">
        <v>1187360.3509081304</v>
      </c>
      <c r="G81" s="260">
        <v>890520.26318109792</v>
      </c>
      <c r="H81" s="260">
        <v>791573.56727208709</v>
      </c>
      <c r="I81" s="260">
        <v>692626.87136307603</v>
      </c>
      <c r="J81" s="260">
        <v>494733.47954505438</v>
      </c>
      <c r="K81" s="260">
        <v>1694140.2125121318</v>
      </c>
      <c r="L81" s="260">
        <v>2688601.6990953349</v>
      </c>
      <c r="M81" s="260">
        <v>890520.26318109792</v>
      </c>
      <c r="N81" s="260">
        <v>890520.26318109792</v>
      </c>
      <c r="O81" s="260">
        <v>791573.56727208709</v>
      </c>
      <c r="P81" s="260">
        <v>791573.56727208709</v>
      </c>
      <c r="Q81" s="260">
        <v>692626.87136307603</v>
      </c>
      <c r="R81" s="260">
        <v>0</v>
      </c>
    </row>
    <row r="82" spans="1:18" x14ac:dyDescent="0.2">
      <c r="A82" s="260">
        <v>0</v>
      </c>
      <c r="B82" s="260">
        <v>0</v>
      </c>
      <c r="C82" s="260">
        <v>0</v>
      </c>
      <c r="D82" s="260">
        <v>0</v>
      </c>
      <c r="E82" s="260">
        <v>0</v>
      </c>
      <c r="F82" s="260">
        <v>0</v>
      </c>
      <c r="G82" s="260">
        <v>0</v>
      </c>
      <c r="H82" s="260">
        <v>0</v>
      </c>
      <c r="I82" s="260">
        <v>0</v>
      </c>
      <c r="J82" s="260">
        <v>0</v>
      </c>
      <c r="K82" s="260">
        <v>989466.95909010875</v>
      </c>
      <c r="L82" s="260">
        <v>1694140.2125121318</v>
      </c>
      <c r="M82" s="260">
        <v>0</v>
      </c>
      <c r="N82" s="260">
        <v>0</v>
      </c>
      <c r="O82" s="260">
        <v>0</v>
      </c>
      <c r="P82" s="260">
        <v>0</v>
      </c>
      <c r="Q82" s="260">
        <v>0</v>
      </c>
      <c r="R82" s="260">
        <v>0</v>
      </c>
    </row>
    <row r="83" spans="1:18" x14ac:dyDescent="0.2">
      <c r="A83" s="260">
        <v>0</v>
      </c>
      <c r="B83" s="260">
        <v>0</v>
      </c>
      <c r="C83" s="260">
        <v>0</v>
      </c>
      <c r="D83" s="260">
        <v>0</v>
      </c>
      <c r="E83" s="260">
        <v>0</v>
      </c>
      <c r="F83" s="260">
        <v>0</v>
      </c>
      <c r="G83" s="260">
        <v>0</v>
      </c>
      <c r="H83" s="260">
        <v>0</v>
      </c>
      <c r="I83" s="260">
        <v>0</v>
      </c>
      <c r="J83" s="260">
        <v>0</v>
      </c>
      <c r="K83" s="260">
        <v>0</v>
      </c>
      <c r="L83" s="260">
        <v>989466.95909010875</v>
      </c>
      <c r="M83" s="260">
        <v>0</v>
      </c>
      <c r="N83" s="260">
        <v>0</v>
      </c>
      <c r="O83" s="260">
        <v>0</v>
      </c>
      <c r="P83" s="260">
        <v>0</v>
      </c>
      <c r="Q83" s="260">
        <v>0</v>
      </c>
      <c r="R83" s="260">
        <v>0</v>
      </c>
    </row>
    <row r="84" spans="1:18" x14ac:dyDescent="0.2">
      <c r="A84" s="260">
        <v>0</v>
      </c>
      <c r="B84" s="260">
        <v>0</v>
      </c>
      <c r="C84" s="260">
        <v>0</v>
      </c>
      <c r="D84" s="260">
        <v>0</v>
      </c>
      <c r="E84" s="260">
        <v>0</v>
      </c>
      <c r="F84" s="260">
        <v>0</v>
      </c>
      <c r="G84" s="260">
        <v>0</v>
      </c>
      <c r="H84" s="260">
        <v>0</v>
      </c>
      <c r="I84" s="260">
        <v>0</v>
      </c>
      <c r="J84" s="260">
        <v>0</v>
      </c>
      <c r="K84" s="260">
        <v>0</v>
      </c>
      <c r="L84" s="260">
        <v>0</v>
      </c>
      <c r="M84" s="260">
        <v>0</v>
      </c>
      <c r="N84" s="260">
        <v>0</v>
      </c>
      <c r="O84" s="260">
        <v>0</v>
      </c>
      <c r="P84" s="260">
        <v>0</v>
      </c>
      <c r="Q84" s="260">
        <v>0</v>
      </c>
      <c r="R84" s="260">
        <v>0</v>
      </c>
    </row>
    <row r="85" spans="1:18" x14ac:dyDescent="0.2">
      <c r="A85" s="260">
        <v>0</v>
      </c>
      <c r="B85" s="260">
        <v>0</v>
      </c>
      <c r="C85" s="260">
        <v>0</v>
      </c>
      <c r="D85" s="260">
        <v>0</v>
      </c>
      <c r="E85" s="260">
        <v>0</v>
      </c>
      <c r="F85" s="260">
        <v>0</v>
      </c>
      <c r="G85" s="260">
        <v>0</v>
      </c>
      <c r="H85" s="260">
        <v>0</v>
      </c>
      <c r="I85" s="260">
        <v>0</v>
      </c>
      <c r="J85" s="260">
        <v>0</v>
      </c>
      <c r="K85" s="260">
        <v>0</v>
      </c>
      <c r="L85" s="260">
        <v>0</v>
      </c>
      <c r="M85" s="260">
        <v>0</v>
      </c>
      <c r="N85" s="260">
        <v>0</v>
      </c>
      <c r="O85" s="260">
        <v>0</v>
      </c>
      <c r="P85" s="260">
        <v>0</v>
      </c>
      <c r="Q85" s="260">
        <v>0</v>
      </c>
      <c r="R85" s="260">
        <v>0</v>
      </c>
    </row>
    <row r="86" spans="1:18" x14ac:dyDescent="0.2">
      <c r="A86" s="260">
        <v>0</v>
      </c>
      <c r="B86" s="260">
        <v>0</v>
      </c>
      <c r="C86" s="260">
        <v>0</v>
      </c>
      <c r="D86" s="260">
        <v>0</v>
      </c>
      <c r="E86" s="260">
        <v>0</v>
      </c>
      <c r="F86" s="260">
        <v>0</v>
      </c>
      <c r="G86" s="260">
        <v>0</v>
      </c>
      <c r="H86" s="260">
        <v>0</v>
      </c>
      <c r="I86" s="260">
        <v>0</v>
      </c>
      <c r="J86" s="260">
        <v>0</v>
      </c>
      <c r="K86" s="260">
        <v>0</v>
      </c>
      <c r="L86" s="260">
        <v>0</v>
      </c>
      <c r="M86" s="260">
        <v>0</v>
      </c>
      <c r="N86" s="260">
        <v>0</v>
      </c>
      <c r="O86" s="260">
        <v>0</v>
      </c>
      <c r="P86" s="260">
        <v>0</v>
      </c>
      <c r="Q86" s="260">
        <v>0</v>
      </c>
      <c r="R86" s="260">
        <v>0</v>
      </c>
    </row>
    <row r="87" spans="1:18" x14ac:dyDescent="0.2">
      <c r="A87" s="260">
        <v>0</v>
      </c>
      <c r="B87" s="260">
        <v>0</v>
      </c>
      <c r="C87" s="260">
        <v>0</v>
      </c>
      <c r="D87" s="260">
        <v>0</v>
      </c>
      <c r="E87" s="260">
        <v>0</v>
      </c>
      <c r="F87" s="260">
        <v>0</v>
      </c>
      <c r="G87" s="260">
        <v>0</v>
      </c>
      <c r="H87" s="260">
        <v>0</v>
      </c>
      <c r="I87" s="260">
        <v>0</v>
      </c>
      <c r="J87" s="260">
        <v>0</v>
      </c>
      <c r="K87" s="260">
        <v>0</v>
      </c>
      <c r="L87" s="260">
        <v>0</v>
      </c>
      <c r="M87" s="260">
        <v>0</v>
      </c>
      <c r="N87" s="260">
        <v>0</v>
      </c>
      <c r="O87" s="260">
        <v>0</v>
      </c>
      <c r="P87" s="260">
        <v>0</v>
      </c>
      <c r="Q87" s="260">
        <v>0</v>
      </c>
      <c r="R87" s="260">
        <v>0</v>
      </c>
    </row>
    <row r="88" spans="1:18" x14ac:dyDescent="0.2">
      <c r="A88" s="260">
        <v>1.9284542794376636E-2</v>
      </c>
      <c r="B88" s="260">
        <v>1.2111152763670807E-2</v>
      </c>
      <c r="C88" s="260">
        <v>5.5135095545437718E-3</v>
      </c>
      <c r="D88" s="260">
        <v>-1.1499678896865317E-2</v>
      </c>
      <c r="E88" s="260">
        <v>2.6379464521337548E-2</v>
      </c>
      <c r="F88" s="260">
        <v>3.2768264241715306E-2</v>
      </c>
      <c r="G88" s="260">
        <v>1.1351107507258762E-2</v>
      </c>
      <c r="H88" s="260">
        <v>2.407194434385973E-3</v>
      </c>
      <c r="I88" s="260">
        <v>-7.777316730796846E-3</v>
      </c>
      <c r="J88" s="260">
        <v>-3.3298908767252944E-2</v>
      </c>
      <c r="K88" s="260">
        <v>1.7950742449126533E-2</v>
      </c>
      <c r="L88" s="260">
        <v>1.6786425417540274E-2</v>
      </c>
      <c r="M88" s="260">
        <v>4.1179295927968873E-3</v>
      </c>
      <c r="N88" s="260">
        <v>-2.512594257654599E-3</v>
      </c>
      <c r="O88" s="260">
        <v>-4.8604823386333429E-3</v>
      </c>
      <c r="P88" s="260">
        <v>-1.1499678896865539E-2</v>
      </c>
      <c r="Q88" s="260">
        <v>-2.1661939678389919E-2</v>
      </c>
      <c r="R88" s="260">
        <v>0</v>
      </c>
    </row>
    <row r="89" spans="1:18" x14ac:dyDescent="0.2">
      <c r="A89" s="260">
        <v>26387261.221029803</v>
      </c>
      <c r="B89" s="260">
        <v>17291961.224923015</v>
      </c>
      <c r="C89" s="260">
        <v>8196661.2288162634</v>
      </c>
      <c r="D89" s="260">
        <v>-19089238.759504046</v>
      </c>
      <c r="E89" s="260">
        <v>38121287.339239575</v>
      </c>
      <c r="F89" s="260">
        <v>49855313.457449272</v>
      </c>
      <c r="G89" s="260">
        <v>14653235.102820061</v>
      </c>
      <c r="H89" s="260">
        <v>2919208.9846103005</v>
      </c>
      <c r="I89" s="260">
        <v>-8814817.1335994527</v>
      </c>
      <c r="J89" s="260">
        <v>-32282869.370018937</v>
      </c>
      <c r="K89" s="260">
        <v>26387261.221029799</v>
      </c>
      <c r="L89" s="260">
        <v>26387261.221029814</v>
      </c>
      <c r="M89" s="260">
        <v>5557935.1067132726</v>
      </c>
      <c r="N89" s="260">
        <v>-3537364.8893934712</v>
      </c>
      <c r="O89" s="260">
        <v>-6176091.0114964806</v>
      </c>
      <c r="P89" s="260">
        <v>-15271391.007603232</v>
      </c>
      <c r="Q89" s="260">
        <v>-27005417.125812981</v>
      </c>
      <c r="R89" s="260">
        <v>0</v>
      </c>
    </row>
    <row r="90" spans="1:18" x14ac:dyDescent="0.2">
      <c r="A90" s="260" t="str">
        <v>Escenario de Base</v>
      </c>
      <c r="B90" s="260" t="str">
        <v xml:space="preserve"> Costos +10%</v>
      </c>
      <c r="C90" s="260" t="str">
        <v xml:space="preserve"> Costos +20%</v>
      </c>
      <c r="D90" s="260" t="str">
        <v xml:space="preserve"> Costos +50%</v>
      </c>
      <c r="E90" s="260" t="str">
        <v>Beneficios +10%</v>
      </c>
      <c r="F90" s="260" t="str">
        <v>Beneficios +20%</v>
      </c>
      <c r="G90" s="260" t="str">
        <v>Beneficios -10%</v>
      </c>
      <c r="H90" s="260" t="str">
        <v>Beneficios -20%</v>
      </c>
      <c r="I90" s="260" t="str">
        <v>Beneficios -30%</v>
      </c>
      <c r="J90" s="260" t="str">
        <v>Beneficios -50%</v>
      </c>
      <c r="K90" s="260" t="str">
        <v>Retardo de Beneficios de 1 Year</v>
      </c>
      <c r="L90" s="260" t="str">
        <v>Retardo de Beneficios de 2 Years</v>
      </c>
      <c r="M90" s="260" t="str">
        <v>Costos +10% Beneficios -10%</v>
      </c>
      <c r="N90" s="260" t="str">
        <v>Costos +20% Beneficios -10%</v>
      </c>
      <c r="O90" s="260" t="str">
        <v>Beneficios -20% Costos +10%</v>
      </c>
      <c r="P90" s="260" t="str">
        <v>Beneficios -20% Costos +20%</v>
      </c>
      <c r="Q90" s="260" t="str">
        <v>Beneficios -30% Costos +20%</v>
      </c>
      <c r="R90" s="260">
        <v>0</v>
      </c>
    </row>
    <row r="99" spans="1:18" ht="30.6" x14ac:dyDescent="0.2">
      <c r="A99" s="278" t="s">
        <v>37</v>
      </c>
      <c r="B99" s="278" t="str">
        <f>A53</f>
        <v>Escenario de Base</v>
      </c>
      <c r="C99" s="279" t="str">
        <f t="shared" ref="C99:R99" si="29">B53</f>
        <v xml:space="preserve"> Costos +10%</v>
      </c>
      <c r="D99" s="280" t="str">
        <f t="shared" si="29"/>
        <v xml:space="preserve"> Costos +20%</v>
      </c>
      <c r="E99" s="281" t="str">
        <f t="shared" si="29"/>
        <v xml:space="preserve"> Costos +50%</v>
      </c>
      <c r="F99" s="279" t="str">
        <f t="shared" si="29"/>
        <v>Beneficios +10%</v>
      </c>
      <c r="G99" s="280" t="str">
        <f t="shared" si="29"/>
        <v>Beneficios +20%</v>
      </c>
      <c r="H99" s="280" t="str">
        <f t="shared" si="29"/>
        <v>Beneficios -10%</v>
      </c>
      <c r="I99" s="280" t="str">
        <f t="shared" si="29"/>
        <v>Beneficios -20%</v>
      </c>
      <c r="J99" s="280" t="str">
        <f t="shared" si="29"/>
        <v>Beneficios -30%</v>
      </c>
      <c r="K99" s="281" t="str">
        <f t="shared" si="29"/>
        <v>Beneficios -50%</v>
      </c>
      <c r="L99" s="279" t="str">
        <f t="shared" si="29"/>
        <v>Retardo de Beneficios de 1 Year</v>
      </c>
      <c r="M99" s="281" t="str">
        <f t="shared" si="29"/>
        <v>Retardo de Beneficios de 2 Years</v>
      </c>
      <c r="N99" s="279" t="str">
        <f t="shared" si="29"/>
        <v>Costos +10% Beneficios -10%</v>
      </c>
      <c r="O99" s="280" t="str">
        <f t="shared" si="29"/>
        <v>Costos +20% Beneficios -10%</v>
      </c>
      <c r="P99" s="280" t="str">
        <f t="shared" si="29"/>
        <v>Beneficios -20% Costos +10%</v>
      </c>
      <c r="Q99" s="280" t="str">
        <f t="shared" si="29"/>
        <v>Beneficios -20% Costos +20%</v>
      </c>
      <c r="R99" s="281" t="str">
        <f t="shared" si="29"/>
        <v>Beneficios -30% Costos +20%</v>
      </c>
    </row>
    <row r="100" spans="1:18" x14ac:dyDescent="0.2">
      <c r="A100" s="282">
        <v>1</v>
      </c>
      <c r="B100" s="154">
        <f>A55/1000</f>
        <v>-35183.979800053203</v>
      </c>
      <c r="C100" s="154">
        <f t="shared" ref="C100:R115" si="30">B55/1000</f>
        <v>-36943.178790055863</v>
      </c>
      <c r="D100" s="154">
        <f t="shared" si="30"/>
        <v>-38702.377780058516</v>
      </c>
      <c r="E100" s="154">
        <f t="shared" si="30"/>
        <v>-43979.974750066503</v>
      </c>
      <c r="F100" s="154">
        <f>E55/1000</f>
        <v>-36943.178790055863</v>
      </c>
      <c r="G100" s="154">
        <f t="shared" si="30"/>
        <v>-38702.377780058516</v>
      </c>
      <c r="H100" s="154">
        <f t="shared" si="30"/>
        <v>-33424.780810050543</v>
      </c>
      <c r="I100" s="154">
        <f t="shared" si="30"/>
        <v>-31665.581820047883</v>
      </c>
      <c r="J100" s="154">
        <f t="shared" si="30"/>
        <v>-29906.382830045222</v>
      </c>
      <c r="K100" s="154">
        <f t="shared" si="30"/>
        <v>-26387.984850039898</v>
      </c>
      <c r="L100" s="154">
        <f t="shared" si="30"/>
        <v>-17591.989900026601</v>
      </c>
      <c r="M100" s="154">
        <f t="shared" si="30"/>
        <v>-17591.989900026601</v>
      </c>
      <c r="N100" s="154">
        <f t="shared" si="30"/>
        <v>-35183.979800053203</v>
      </c>
      <c r="O100" s="154">
        <f t="shared" si="30"/>
        <v>-36943.178790055863</v>
      </c>
      <c r="P100" s="154">
        <f t="shared" si="30"/>
        <v>-33424.780810050543</v>
      </c>
      <c r="Q100" s="154">
        <f t="shared" si="30"/>
        <v>-35183.979800053203</v>
      </c>
      <c r="R100" s="154">
        <f t="shared" si="30"/>
        <v>-33424.780810050543</v>
      </c>
    </row>
    <row r="101" spans="1:18" x14ac:dyDescent="0.2">
      <c r="A101" s="282">
        <v>2</v>
      </c>
      <c r="B101" s="154">
        <f t="shared" ref="B101:Q131" si="31">A56/1000</f>
        <v>-25841.176720515985</v>
      </c>
      <c r="C101" s="154">
        <f t="shared" si="31"/>
        <v>-27296.272270817986</v>
      </c>
      <c r="D101" s="154">
        <f t="shared" si="31"/>
        <v>-28751.367821119984</v>
      </c>
      <c r="E101" s="154">
        <f t="shared" si="31"/>
        <v>-33116.654472025984</v>
      </c>
      <c r="F101" s="154">
        <f t="shared" si="31"/>
        <v>-26970.198842265585</v>
      </c>
      <c r="G101" s="154">
        <f t="shared" si="31"/>
        <v>-28099.220964015181</v>
      </c>
      <c r="H101" s="154">
        <f t="shared" si="31"/>
        <v>-24712.154598766385</v>
      </c>
      <c r="I101" s="154">
        <f t="shared" si="31"/>
        <v>-23583.132477016788</v>
      </c>
      <c r="J101" s="154">
        <f t="shared" si="31"/>
        <v>-22454.110355267188</v>
      </c>
      <c r="K101" s="154">
        <f t="shared" si="31"/>
        <v>-20196.066111767992</v>
      </c>
      <c r="L101" s="154">
        <f t="shared" si="31"/>
        <v>-32142.9454030466</v>
      </c>
      <c r="M101" s="154">
        <f t="shared" si="31"/>
        <v>-14550.955503019999</v>
      </c>
      <c r="N101" s="154">
        <f t="shared" si="31"/>
        <v>-26167.250149068386</v>
      </c>
      <c r="O101" s="154">
        <f t="shared" si="31"/>
        <v>-27622.345699370384</v>
      </c>
      <c r="P101" s="154">
        <f t="shared" si="31"/>
        <v>-25038.22802731879</v>
      </c>
      <c r="Q101" s="154">
        <f t="shared" si="31"/>
        <v>-26493.323577620784</v>
      </c>
      <c r="R101" s="154">
        <f t="shared" si="30"/>
        <v>-25364.301455871187</v>
      </c>
    </row>
    <row r="102" spans="1:18" x14ac:dyDescent="0.2">
      <c r="A102" s="282">
        <v>3</v>
      </c>
      <c r="B102" s="154">
        <f t="shared" si="31"/>
        <v>-23050.004378113081</v>
      </c>
      <c r="C102" s="154">
        <f t="shared" si="30"/>
        <v>-24505.397594206079</v>
      </c>
      <c r="D102" s="154">
        <f t="shared" si="30"/>
        <v>-25960.79081029908</v>
      </c>
      <c r="E102" s="154">
        <f t="shared" si="30"/>
        <v>-30326.970458578078</v>
      </c>
      <c r="F102" s="154">
        <f t="shared" si="30"/>
        <v>-23899.611599831387</v>
      </c>
      <c r="G102" s="154">
        <f t="shared" si="30"/>
        <v>-24749.218821549694</v>
      </c>
      <c r="H102" s="154">
        <f t="shared" si="30"/>
        <v>-22200.397156394771</v>
      </c>
      <c r="I102" s="154">
        <f t="shared" si="30"/>
        <v>-21350.789934676464</v>
      </c>
      <c r="J102" s="154">
        <f t="shared" si="30"/>
        <v>-20501.182712958158</v>
      </c>
      <c r="K102" s="154">
        <f t="shared" si="30"/>
        <v>-18801.968269521542</v>
      </c>
      <c r="L102" s="154">
        <f t="shared" si="30"/>
        <v>-25844.153378425985</v>
      </c>
      <c r="M102" s="154">
        <f t="shared" si="30"/>
        <v>-32145.9220609566</v>
      </c>
      <c r="N102" s="154">
        <f t="shared" si="30"/>
        <v>-23655.790372487776</v>
      </c>
      <c r="O102" s="154">
        <f t="shared" si="30"/>
        <v>-25111.183588580774</v>
      </c>
      <c r="P102" s="154">
        <f t="shared" si="30"/>
        <v>-22806.183150769466</v>
      </c>
      <c r="Q102" s="154">
        <f t="shared" si="30"/>
        <v>-24261.576366862464</v>
      </c>
      <c r="R102" s="154">
        <f t="shared" si="30"/>
        <v>-23411.969145144158</v>
      </c>
    </row>
    <row r="103" spans="1:18" x14ac:dyDescent="0.2">
      <c r="A103" s="282">
        <v>4</v>
      </c>
      <c r="B103" s="154">
        <f t="shared" si="31"/>
        <v>-15183.98428889782</v>
      </c>
      <c r="C103" s="154">
        <f t="shared" si="30"/>
        <v>-16398.803972930822</v>
      </c>
      <c r="D103" s="154">
        <f t="shared" si="30"/>
        <v>-17613.623656963817</v>
      </c>
      <c r="E103" s="154">
        <f t="shared" si="30"/>
        <v>-21258.082709062819</v>
      </c>
      <c r="F103" s="154">
        <f t="shared" si="30"/>
        <v>-15487.563033754603</v>
      </c>
      <c r="G103" s="154">
        <f t="shared" si="30"/>
        <v>-15791.141778611385</v>
      </c>
      <c r="H103" s="154">
        <f t="shared" si="30"/>
        <v>-14880.405544041038</v>
      </c>
      <c r="I103" s="154">
        <f t="shared" si="30"/>
        <v>-14576.826799184255</v>
      </c>
      <c r="J103" s="154">
        <f t="shared" si="30"/>
        <v>-14273.248054327472</v>
      </c>
      <c r="K103" s="154">
        <f t="shared" si="30"/>
        <v>-13666.090564613911</v>
      </c>
      <c r="L103" s="154">
        <f t="shared" si="30"/>
        <v>-20644.26905751308</v>
      </c>
      <c r="M103" s="154">
        <f t="shared" si="30"/>
        <v>-23438.418057825987</v>
      </c>
      <c r="N103" s="154">
        <f t="shared" si="30"/>
        <v>-16095.225228074038</v>
      </c>
      <c r="O103" s="154">
        <f t="shared" si="30"/>
        <v>-17310.044912107038</v>
      </c>
      <c r="P103" s="154">
        <f t="shared" si="30"/>
        <v>-15791.646483217259</v>
      </c>
      <c r="Q103" s="154">
        <f t="shared" si="30"/>
        <v>-17006.466167250255</v>
      </c>
      <c r="R103" s="154">
        <f t="shared" si="30"/>
        <v>-16702.887422393476</v>
      </c>
    </row>
    <row r="104" spans="1:18" x14ac:dyDescent="0.2">
      <c r="A104" s="282">
        <v>5</v>
      </c>
      <c r="B104" s="154">
        <f t="shared" si="31"/>
        <v>-9177.2078058587067</v>
      </c>
      <c r="C104" s="154">
        <f t="shared" si="30"/>
        <v>-10280.677825779916</v>
      </c>
      <c r="D104" s="154">
        <f t="shared" si="30"/>
        <v>-11384.147845701125</v>
      </c>
      <c r="E104" s="154">
        <f t="shared" si="30"/>
        <v>-14694.557905464751</v>
      </c>
      <c r="F104" s="154">
        <f t="shared" si="30"/>
        <v>-8991.4585665233699</v>
      </c>
      <c r="G104" s="154">
        <f t="shared" si="30"/>
        <v>-8805.7093271880294</v>
      </c>
      <c r="H104" s="154">
        <f t="shared" si="30"/>
        <v>-9362.9570451940453</v>
      </c>
      <c r="I104" s="154">
        <f t="shared" si="30"/>
        <v>-9548.706284529384</v>
      </c>
      <c r="J104" s="154">
        <f t="shared" si="30"/>
        <v>-9734.4555238647226</v>
      </c>
      <c r="K104" s="154">
        <f t="shared" si="30"/>
        <v>-10105.9540025354</v>
      </c>
      <c r="L104" s="154">
        <f t="shared" si="30"/>
        <v>-14070.487647779908</v>
      </c>
      <c r="M104" s="154">
        <f t="shared" si="30"/>
        <v>-19530.772416395168</v>
      </c>
      <c r="N104" s="154">
        <f t="shared" si="30"/>
        <v>-10466.427065115255</v>
      </c>
      <c r="O104" s="154">
        <f t="shared" si="30"/>
        <v>-11569.897085036462</v>
      </c>
      <c r="P104" s="154">
        <f t="shared" si="30"/>
        <v>-10652.176304450593</v>
      </c>
      <c r="Q104" s="154">
        <f t="shared" si="30"/>
        <v>-11755.646324371799</v>
      </c>
      <c r="R104" s="154">
        <f t="shared" si="30"/>
        <v>-11941.395563707139</v>
      </c>
    </row>
    <row r="105" spans="1:18" x14ac:dyDescent="0.2">
      <c r="A105" s="282">
        <v>6</v>
      </c>
      <c r="B105" s="154">
        <f t="shared" si="31"/>
        <v>-6769.0649692727493</v>
      </c>
      <c r="C105" s="154">
        <f t="shared" si="30"/>
        <v>-7829.3146104357502</v>
      </c>
      <c r="D105" s="154">
        <f t="shared" si="30"/>
        <v>-8889.5642515987493</v>
      </c>
      <c r="E105" s="154">
        <f t="shared" si="30"/>
        <v>-12070.313175087749</v>
      </c>
      <c r="F105" s="154">
        <f t="shared" si="30"/>
        <v>-6385.7218250370242</v>
      </c>
      <c r="G105" s="154">
        <f t="shared" si="30"/>
        <v>-6002.3786808012992</v>
      </c>
      <c r="H105" s="154">
        <f t="shared" si="30"/>
        <v>-7152.4081135084743</v>
      </c>
      <c r="I105" s="154">
        <f t="shared" si="30"/>
        <v>-7535.7512577441994</v>
      </c>
      <c r="J105" s="154">
        <f t="shared" si="30"/>
        <v>-7919.0944019799254</v>
      </c>
      <c r="K105" s="154">
        <f t="shared" si="30"/>
        <v>-8685.7806904513764</v>
      </c>
      <c r="L105" s="154">
        <f t="shared" si="30"/>
        <v>-8745.0040182766188</v>
      </c>
      <c r="M105" s="154">
        <f t="shared" si="30"/>
        <v>-13638.28386019782</v>
      </c>
      <c r="N105" s="154">
        <f t="shared" si="30"/>
        <v>-8212.6577546714743</v>
      </c>
      <c r="O105" s="154">
        <f t="shared" si="30"/>
        <v>-9272.9073958344743</v>
      </c>
      <c r="P105" s="154">
        <f t="shared" si="30"/>
        <v>-8596.0008989071994</v>
      </c>
      <c r="Q105" s="154">
        <f t="shared" si="30"/>
        <v>-9656.2505400701993</v>
      </c>
      <c r="R105" s="154">
        <f t="shared" si="30"/>
        <v>-10039.593684305924</v>
      </c>
    </row>
    <row r="106" spans="1:18" x14ac:dyDescent="0.2">
      <c r="A106" s="282">
        <v>7</v>
      </c>
      <c r="B106" s="154">
        <f t="shared" si="31"/>
        <v>-2279.5474068942926</v>
      </c>
      <c r="C106" s="154">
        <f t="shared" si="30"/>
        <v>-3326.620301486194</v>
      </c>
      <c r="D106" s="154">
        <f t="shared" si="30"/>
        <v>-4373.6931960780921</v>
      </c>
      <c r="E106" s="154">
        <f t="shared" si="30"/>
        <v>-7514.9118798537929</v>
      </c>
      <c r="F106" s="154">
        <f t="shared" si="30"/>
        <v>-1460.4292529918216</v>
      </c>
      <c r="G106" s="154">
        <f t="shared" si="30"/>
        <v>-641.31109908935241</v>
      </c>
      <c r="H106" s="154">
        <f t="shared" si="30"/>
        <v>-3098.6655607967627</v>
      </c>
      <c r="I106" s="154">
        <f t="shared" si="30"/>
        <v>-3917.7837146992338</v>
      </c>
      <c r="J106" s="154">
        <f t="shared" si="30"/>
        <v>-4736.9018686017052</v>
      </c>
      <c r="K106" s="154">
        <f t="shared" si="30"/>
        <v>-6375.1381764066464</v>
      </c>
      <c r="L106" s="154">
        <f t="shared" si="30"/>
        <v>-6637.2975035617483</v>
      </c>
      <c r="M106" s="154">
        <f t="shared" si="30"/>
        <v>-8613.2365525656169</v>
      </c>
      <c r="N106" s="154">
        <f t="shared" si="30"/>
        <v>-4145.7384553886641</v>
      </c>
      <c r="O106" s="154">
        <f t="shared" si="30"/>
        <v>-5192.8113499805622</v>
      </c>
      <c r="P106" s="154">
        <f t="shared" si="30"/>
        <v>-4964.8566092911351</v>
      </c>
      <c r="Q106" s="154">
        <f t="shared" si="30"/>
        <v>-6011.9295038830332</v>
      </c>
      <c r="R106" s="154">
        <f t="shared" si="30"/>
        <v>-6831.0476577855043</v>
      </c>
    </row>
    <row r="107" spans="1:18" x14ac:dyDescent="0.2">
      <c r="A107" s="282">
        <v>8</v>
      </c>
      <c r="B107" s="154">
        <f t="shared" si="31"/>
        <v>23227.365660792548</v>
      </c>
      <c r="C107" s="154">
        <f t="shared" si="30"/>
        <v>23227.365660792548</v>
      </c>
      <c r="D107" s="154">
        <f t="shared" si="30"/>
        <v>23227.365660792548</v>
      </c>
      <c r="E107" s="154">
        <f t="shared" si="30"/>
        <v>23227.365660792548</v>
      </c>
      <c r="F107" s="154">
        <f t="shared" si="30"/>
        <v>25550.102226871804</v>
      </c>
      <c r="G107" s="154">
        <f t="shared" si="30"/>
        <v>27872.838792951057</v>
      </c>
      <c r="H107" s="154">
        <f t="shared" si="30"/>
        <v>20904.629094713295</v>
      </c>
      <c r="I107" s="154">
        <f t="shared" si="30"/>
        <v>18581.892528634038</v>
      </c>
      <c r="J107" s="154">
        <f t="shared" si="30"/>
        <v>16259.155962554783</v>
      </c>
      <c r="K107" s="154">
        <f t="shared" si="30"/>
        <v>11613.682830396274</v>
      </c>
      <c r="L107" s="154">
        <f t="shared" si="30"/>
        <v>8191.1815390247066</v>
      </c>
      <c r="M107" s="154">
        <f t="shared" si="30"/>
        <v>3833.4314423572514</v>
      </c>
      <c r="N107" s="154">
        <f t="shared" si="30"/>
        <v>20904.629094713295</v>
      </c>
      <c r="O107" s="154">
        <f t="shared" si="30"/>
        <v>20904.629094713295</v>
      </c>
      <c r="P107" s="154">
        <f t="shared" si="30"/>
        <v>18581.892528634038</v>
      </c>
      <c r="Q107" s="154">
        <f t="shared" si="30"/>
        <v>18581.892528634038</v>
      </c>
      <c r="R107" s="154">
        <f t="shared" si="30"/>
        <v>16259.155962554783</v>
      </c>
    </row>
    <row r="108" spans="1:18" x14ac:dyDescent="0.2">
      <c r="A108" s="282">
        <v>9</v>
      </c>
      <c r="B108" s="154">
        <f t="shared" si="31"/>
        <v>25623.571774824301</v>
      </c>
      <c r="C108" s="154">
        <f t="shared" si="30"/>
        <v>25623.571774824301</v>
      </c>
      <c r="D108" s="154">
        <f t="shared" si="30"/>
        <v>25623.571774824301</v>
      </c>
      <c r="E108" s="154">
        <f t="shared" si="30"/>
        <v>25623.571774824301</v>
      </c>
      <c r="F108" s="154">
        <f t="shared" si="30"/>
        <v>28185.928952306731</v>
      </c>
      <c r="G108" s="154">
        <f t="shared" si="30"/>
        <v>30748.286129789158</v>
      </c>
      <c r="H108" s="154">
        <f t="shared" si="30"/>
        <v>23061.21459734187</v>
      </c>
      <c r="I108" s="154">
        <f t="shared" si="30"/>
        <v>20498.85741985944</v>
      </c>
      <c r="J108" s="154">
        <f t="shared" si="30"/>
        <v>17936.500242377009</v>
      </c>
      <c r="K108" s="154">
        <f t="shared" si="30"/>
        <v>12811.78588741215</v>
      </c>
      <c r="L108" s="154">
        <f t="shared" si="30"/>
        <v>23227.365660792548</v>
      </c>
      <c r="M108" s="154">
        <f t="shared" si="30"/>
        <v>8191.1815390247066</v>
      </c>
      <c r="N108" s="154">
        <f t="shared" si="30"/>
        <v>23061.21459734187</v>
      </c>
      <c r="O108" s="154">
        <f t="shared" si="30"/>
        <v>23061.21459734187</v>
      </c>
      <c r="P108" s="154">
        <f t="shared" si="30"/>
        <v>20498.85741985944</v>
      </c>
      <c r="Q108" s="154">
        <f t="shared" si="30"/>
        <v>20498.85741985944</v>
      </c>
      <c r="R108" s="154">
        <f t="shared" si="30"/>
        <v>17936.500242377009</v>
      </c>
    </row>
    <row r="109" spans="1:18" x14ac:dyDescent="0.2">
      <c r="A109" s="282">
        <v>10</v>
      </c>
      <c r="B109" s="154">
        <f t="shared" si="31"/>
        <v>28051.245108919975</v>
      </c>
      <c r="C109" s="154">
        <f t="shared" si="30"/>
        <v>28051.245108919975</v>
      </c>
      <c r="D109" s="154">
        <f t="shared" si="30"/>
        <v>28051.245108919975</v>
      </c>
      <c r="E109" s="154">
        <f t="shared" si="30"/>
        <v>28051.245108919975</v>
      </c>
      <c r="F109" s="154">
        <f t="shared" si="30"/>
        <v>30856.369619811976</v>
      </c>
      <c r="G109" s="154">
        <f t="shared" si="30"/>
        <v>33661.49413070397</v>
      </c>
      <c r="H109" s="154">
        <f t="shared" si="30"/>
        <v>25246.120598027977</v>
      </c>
      <c r="I109" s="154">
        <f t="shared" si="30"/>
        <v>22440.996087135984</v>
      </c>
      <c r="J109" s="154">
        <f t="shared" si="30"/>
        <v>19635.871576243982</v>
      </c>
      <c r="K109" s="154">
        <f t="shared" si="30"/>
        <v>14025.622554459987</v>
      </c>
      <c r="L109" s="154">
        <f t="shared" si="30"/>
        <v>25623.571774824301</v>
      </c>
      <c r="M109" s="154">
        <f t="shared" si="30"/>
        <v>23227.365660792548</v>
      </c>
      <c r="N109" s="154">
        <f t="shared" si="30"/>
        <v>25246.120598027977</v>
      </c>
      <c r="O109" s="154">
        <f t="shared" si="30"/>
        <v>25246.120598027977</v>
      </c>
      <c r="P109" s="154">
        <f t="shared" si="30"/>
        <v>22440.996087135984</v>
      </c>
      <c r="Q109" s="154">
        <f t="shared" si="30"/>
        <v>22440.996087135984</v>
      </c>
      <c r="R109" s="154">
        <f t="shared" si="30"/>
        <v>19635.871576243982</v>
      </c>
    </row>
    <row r="110" spans="1:18" x14ac:dyDescent="0.2">
      <c r="A110" s="282">
        <v>11</v>
      </c>
      <c r="B110" s="154">
        <f t="shared" si="31"/>
        <v>-274.68057556888459</v>
      </c>
      <c r="C110" s="154">
        <f t="shared" si="30"/>
        <v>-274.68057556888459</v>
      </c>
      <c r="D110" s="154">
        <f t="shared" si="30"/>
        <v>-274.68057556888459</v>
      </c>
      <c r="E110" s="154">
        <f t="shared" si="30"/>
        <v>-274.68057556888459</v>
      </c>
      <c r="F110" s="154">
        <f t="shared" si="30"/>
        <v>-302.14863312577313</v>
      </c>
      <c r="G110" s="154">
        <f t="shared" si="30"/>
        <v>-329.61669068266156</v>
      </c>
      <c r="H110" s="154">
        <f t="shared" si="30"/>
        <v>-247.21251801199614</v>
      </c>
      <c r="I110" s="154">
        <f t="shared" si="30"/>
        <v>-219.74446045510771</v>
      </c>
      <c r="J110" s="154">
        <f t="shared" si="30"/>
        <v>-192.2764028982192</v>
      </c>
      <c r="K110" s="154">
        <f t="shared" si="30"/>
        <v>-137.3402877844423</v>
      </c>
      <c r="L110" s="154">
        <f t="shared" si="30"/>
        <v>28051.245108919975</v>
      </c>
      <c r="M110" s="154">
        <f t="shared" si="30"/>
        <v>25623.571774824301</v>
      </c>
      <c r="N110" s="154">
        <f t="shared" si="30"/>
        <v>-247.21251801199614</v>
      </c>
      <c r="O110" s="154">
        <f t="shared" si="30"/>
        <v>-247.21251801199614</v>
      </c>
      <c r="P110" s="154">
        <f t="shared" si="30"/>
        <v>-219.74446045510771</v>
      </c>
      <c r="Q110" s="154">
        <f t="shared" si="30"/>
        <v>-219.74446045510771</v>
      </c>
      <c r="R110" s="154">
        <f t="shared" si="30"/>
        <v>-192.2764028982192</v>
      </c>
    </row>
    <row r="111" spans="1:18" x14ac:dyDescent="0.2">
      <c r="A111" s="282">
        <v>12</v>
      </c>
      <c r="B111" s="154">
        <f t="shared" si="31"/>
        <v>1527.1823623254672</v>
      </c>
      <c r="C111" s="154">
        <f t="shared" si="30"/>
        <v>1527.1823623254672</v>
      </c>
      <c r="D111" s="154">
        <f t="shared" si="30"/>
        <v>1527.1823623254672</v>
      </c>
      <c r="E111" s="154">
        <f t="shared" si="30"/>
        <v>1527.1823623254672</v>
      </c>
      <c r="F111" s="154">
        <f t="shared" si="30"/>
        <v>1679.9005985580141</v>
      </c>
      <c r="G111" s="154">
        <f t="shared" si="30"/>
        <v>1832.6188347905606</v>
      </c>
      <c r="H111" s="154">
        <f t="shared" si="30"/>
        <v>1374.4641260929207</v>
      </c>
      <c r="I111" s="154">
        <f t="shared" si="30"/>
        <v>1221.7458898603736</v>
      </c>
      <c r="J111" s="154">
        <f t="shared" si="30"/>
        <v>1069.027653627827</v>
      </c>
      <c r="K111" s="154">
        <f t="shared" si="30"/>
        <v>763.59118116273362</v>
      </c>
      <c r="L111" s="154">
        <f t="shared" si="30"/>
        <v>-274.68057556888459</v>
      </c>
      <c r="M111" s="154">
        <f t="shared" si="30"/>
        <v>28051.245108919975</v>
      </c>
      <c r="N111" s="154">
        <f t="shared" si="30"/>
        <v>1374.4641260929207</v>
      </c>
      <c r="O111" s="154">
        <f t="shared" si="30"/>
        <v>1374.4641260929207</v>
      </c>
      <c r="P111" s="154">
        <f t="shared" si="30"/>
        <v>1221.7458898603736</v>
      </c>
      <c r="Q111" s="154">
        <f t="shared" si="30"/>
        <v>1221.7458898603736</v>
      </c>
      <c r="R111" s="154">
        <f t="shared" si="30"/>
        <v>1069.027653627827</v>
      </c>
    </row>
    <row r="112" spans="1:18" x14ac:dyDescent="0.2">
      <c r="A112" s="282">
        <v>13</v>
      </c>
      <c r="B112" s="154">
        <f t="shared" si="31"/>
        <v>4510.7251550421397</v>
      </c>
      <c r="C112" s="154">
        <f t="shared" si="30"/>
        <v>4510.7251550421397</v>
      </c>
      <c r="D112" s="154">
        <f t="shared" si="30"/>
        <v>4510.7251550421397</v>
      </c>
      <c r="E112" s="154">
        <f t="shared" si="30"/>
        <v>4510.7251550421397</v>
      </c>
      <c r="F112" s="154">
        <f t="shared" si="30"/>
        <v>4961.7976705463534</v>
      </c>
      <c r="G112" s="154">
        <f t="shared" si="30"/>
        <v>5412.870186050568</v>
      </c>
      <c r="H112" s="154">
        <f t="shared" si="30"/>
        <v>4059.652639537926</v>
      </c>
      <c r="I112" s="154">
        <f t="shared" si="30"/>
        <v>3608.5801240337119</v>
      </c>
      <c r="J112" s="154">
        <f t="shared" si="30"/>
        <v>3157.5076085294977</v>
      </c>
      <c r="K112" s="154">
        <f t="shared" si="30"/>
        <v>2255.3625775210699</v>
      </c>
      <c r="L112" s="154">
        <f t="shared" si="30"/>
        <v>1527.1823623254672</v>
      </c>
      <c r="M112" s="154">
        <f t="shared" si="30"/>
        <v>-274.68057556888459</v>
      </c>
      <c r="N112" s="154">
        <f t="shared" si="30"/>
        <v>4059.652639537926</v>
      </c>
      <c r="O112" s="154">
        <f t="shared" si="30"/>
        <v>4059.652639537926</v>
      </c>
      <c r="P112" s="154">
        <f t="shared" si="30"/>
        <v>3608.5801240337119</v>
      </c>
      <c r="Q112" s="154">
        <f t="shared" si="30"/>
        <v>3608.5801240337119</v>
      </c>
      <c r="R112" s="154">
        <f t="shared" si="30"/>
        <v>3157.5076085294977</v>
      </c>
    </row>
    <row r="113" spans="1:18" x14ac:dyDescent="0.2">
      <c r="A113" s="282">
        <v>14</v>
      </c>
      <c r="B113" s="154">
        <f t="shared" si="31"/>
        <v>4990.3390012008513</v>
      </c>
      <c r="C113" s="154">
        <f t="shared" si="30"/>
        <v>4990.3390012008513</v>
      </c>
      <c r="D113" s="154">
        <f t="shared" si="30"/>
        <v>4990.3390012008513</v>
      </c>
      <c r="E113" s="154">
        <f t="shared" si="30"/>
        <v>4990.3390012008513</v>
      </c>
      <c r="F113" s="154">
        <f t="shared" si="30"/>
        <v>5489.3729013209359</v>
      </c>
      <c r="G113" s="154">
        <f t="shared" si="30"/>
        <v>5988.4068014410213</v>
      </c>
      <c r="H113" s="154">
        <f t="shared" si="30"/>
        <v>4491.3051010807658</v>
      </c>
      <c r="I113" s="154">
        <f t="shared" si="30"/>
        <v>3992.2712009606807</v>
      </c>
      <c r="J113" s="154">
        <f t="shared" si="30"/>
        <v>3493.2373008405957</v>
      </c>
      <c r="K113" s="154">
        <f t="shared" si="30"/>
        <v>2495.1695006004256</v>
      </c>
      <c r="L113" s="154">
        <f t="shared" si="30"/>
        <v>4510.7251550421397</v>
      </c>
      <c r="M113" s="154">
        <f t="shared" si="30"/>
        <v>1527.1823623254672</v>
      </c>
      <c r="N113" s="154">
        <f t="shared" si="30"/>
        <v>4491.3051010807658</v>
      </c>
      <c r="O113" s="154">
        <f t="shared" si="30"/>
        <v>4491.3051010807658</v>
      </c>
      <c r="P113" s="154">
        <f t="shared" si="30"/>
        <v>3992.2712009606807</v>
      </c>
      <c r="Q113" s="154">
        <f t="shared" si="30"/>
        <v>3992.2712009606807</v>
      </c>
      <c r="R113" s="154">
        <f t="shared" si="30"/>
        <v>3493.2373008405957</v>
      </c>
    </row>
    <row r="114" spans="1:18" x14ac:dyDescent="0.2">
      <c r="A114" s="282">
        <v>15</v>
      </c>
      <c r="B114" s="154">
        <f t="shared" si="31"/>
        <v>5657.637398759186</v>
      </c>
      <c r="C114" s="154">
        <f t="shared" si="30"/>
        <v>5657.637398759186</v>
      </c>
      <c r="D114" s="154">
        <f t="shared" si="30"/>
        <v>5657.637398759186</v>
      </c>
      <c r="E114" s="154">
        <f t="shared" si="30"/>
        <v>5657.637398759186</v>
      </c>
      <c r="F114" s="154">
        <f t="shared" si="30"/>
        <v>6223.4011386351058</v>
      </c>
      <c r="G114" s="154">
        <f t="shared" si="30"/>
        <v>6789.1648785110237</v>
      </c>
      <c r="H114" s="154">
        <f t="shared" si="30"/>
        <v>5091.873658883268</v>
      </c>
      <c r="I114" s="154">
        <f t="shared" si="30"/>
        <v>4526.1099190073492</v>
      </c>
      <c r="J114" s="154">
        <f t="shared" si="30"/>
        <v>3960.3461791314303</v>
      </c>
      <c r="K114" s="154">
        <f t="shared" si="30"/>
        <v>2828.818699379593</v>
      </c>
      <c r="L114" s="154">
        <f t="shared" si="30"/>
        <v>4990.3390012008513</v>
      </c>
      <c r="M114" s="154">
        <f t="shared" si="30"/>
        <v>4510.7251550421397</v>
      </c>
      <c r="N114" s="154">
        <f t="shared" si="30"/>
        <v>5091.873658883268</v>
      </c>
      <c r="O114" s="154">
        <f t="shared" si="30"/>
        <v>5091.873658883268</v>
      </c>
      <c r="P114" s="154">
        <f t="shared" si="30"/>
        <v>4526.1099190073492</v>
      </c>
      <c r="Q114" s="154">
        <f t="shared" si="30"/>
        <v>4526.1099190073492</v>
      </c>
      <c r="R114" s="154">
        <f t="shared" si="30"/>
        <v>3960.3461791314303</v>
      </c>
    </row>
    <row r="115" spans="1:18" x14ac:dyDescent="0.2">
      <c r="A115" s="282">
        <v>16</v>
      </c>
      <c r="B115" s="154">
        <f t="shared" si="31"/>
        <v>5419.3507883035172</v>
      </c>
      <c r="C115" s="154">
        <f t="shared" si="30"/>
        <v>5419.3507883035172</v>
      </c>
      <c r="D115" s="154">
        <f t="shared" si="30"/>
        <v>5419.3507883035172</v>
      </c>
      <c r="E115" s="154">
        <f t="shared" si="30"/>
        <v>5419.3507883035172</v>
      </c>
      <c r="F115" s="154">
        <f t="shared" si="30"/>
        <v>5961.285867133869</v>
      </c>
      <c r="G115" s="154">
        <f t="shared" si="30"/>
        <v>6503.2209459642199</v>
      </c>
      <c r="H115" s="154">
        <f t="shared" si="30"/>
        <v>4877.4157094731654</v>
      </c>
      <c r="I115" s="154">
        <f t="shared" si="30"/>
        <v>4335.4806306428136</v>
      </c>
      <c r="J115" s="154">
        <f t="shared" si="30"/>
        <v>3793.5455518124618</v>
      </c>
      <c r="K115" s="154">
        <f t="shared" si="30"/>
        <v>2709.6753941517586</v>
      </c>
      <c r="L115" s="154">
        <f t="shared" si="30"/>
        <v>5657.637398759186</v>
      </c>
      <c r="M115" s="154">
        <f t="shared" si="30"/>
        <v>4990.3390012008513</v>
      </c>
      <c r="N115" s="154">
        <f t="shared" si="30"/>
        <v>4877.4157094731654</v>
      </c>
      <c r="O115" s="154">
        <f t="shared" si="30"/>
        <v>4877.4157094731654</v>
      </c>
      <c r="P115" s="154">
        <f t="shared" si="30"/>
        <v>4335.4806306428136</v>
      </c>
      <c r="Q115" s="154">
        <f t="shared" si="30"/>
        <v>4335.4806306428136</v>
      </c>
      <c r="R115" s="154">
        <f t="shared" si="30"/>
        <v>3793.5455518124618</v>
      </c>
    </row>
    <row r="116" spans="1:18" x14ac:dyDescent="0.2">
      <c r="A116" s="282">
        <v>17</v>
      </c>
      <c r="B116" s="154">
        <f t="shared" si="31"/>
        <v>5320.2959529129193</v>
      </c>
      <c r="C116" s="154">
        <f t="shared" si="31"/>
        <v>5320.2959529129193</v>
      </c>
      <c r="D116" s="154">
        <f t="shared" si="31"/>
        <v>5320.2959529129193</v>
      </c>
      <c r="E116" s="154">
        <f t="shared" si="31"/>
        <v>5320.2959529129193</v>
      </c>
      <c r="F116" s="154">
        <f t="shared" si="31"/>
        <v>5852.3255482042114</v>
      </c>
      <c r="G116" s="154">
        <f t="shared" si="31"/>
        <v>6384.3551434955025</v>
      </c>
      <c r="H116" s="154">
        <f t="shared" si="31"/>
        <v>4788.2663576216282</v>
      </c>
      <c r="I116" s="154">
        <f t="shared" si="31"/>
        <v>4256.2367623303353</v>
      </c>
      <c r="J116" s="154">
        <f t="shared" si="31"/>
        <v>3724.2071670390433</v>
      </c>
      <c r="K116" s="154">
        <f t="shared" si="31"/>
        <v>2660.1479764564597</v>
      </c>
      <c r="L116" s="154">
        <f t="shared" si="31"/>
        <v>5419.3507883035172</v>
      </c>
      <c r="M116" s="154">
        <f t="shared" si="31"/>
        <v>5657.637398759186</v>
      </c>
      <c r="N116" s="154">
        <f t="shared" si="31"/>
        <v>4788.2663576216282</v>
      </c>
      <c r="O116" s="154">
        <f t="shared" si="31"/>
        <v>4788.2663576216282</v>
      </c>
      <c r="P116" s="154">
        <f t="shared" si="31"/>
        <v>4256.2367623303353</v>
      </c>
      <c r="Q116" s="154">
        <f t="shared" si="31"/>
        <v>4256.2367623303353</v>
      </c>
      <c r="R116" s="154">
        <f t="shared" ref="C116:R131" si="32">Q71/1000</f>
        <v>3724.2071670390433</v>
      </c>
    </row>
    <row r="117" spans="1:18" x14ac:dyDescent="0.2">
      <c r="A117" s="282">
        <v>18</v>
      </c>
      <c r="B117" s="154">
        <f t="shared" si="31"/>
        <v>5643.0670966039042</v>
      </c>
      <c r="C117" s="154">
        <f t="shared" si="32"/>
        <v>5643.0670966039042</v>
      </c>
      <c r="D117" s="154">
        <f t="shared" si="32"/>
        <v>5643.0670966039042</v>
      </c>
      <c r="E117" s="154">
        <f t="shared" si="32"/>
        <v>5643.0670966039042</v>
      </c>
      <c r="F117" s="154">
        <f t="shared" si="32"/>
        <v>6207.3738062642951</v>
      </c>
      <c r="G117" s="154">
        <f t="shared" si="32"/>
        <v>6771.6805159246851</v>
      </c>
      <c r="H117" s="154">
        <f t="shared" si="32"/>
        <v>5078.7603869435134</v>
      </c>
      <c r="I117" s="154">
        <f t="shared" si="32"/>
        <v>4514.4536772831234</v>
      </c>
      <c r="J117" s="154">
        <f t="shared" si="32"/>
        <v>3950.1469676227321</v>
      </c>
      <c r="K117" s="154">
        <f t="shared" si="32"/>
        <v>2821.5335483019521</v>
      </c>
      <c r="L117" s="154">
        <f t="shared" si="32"/>
        <v>5320.2959529129193</v>
      </c>
      <c r="M117" s="154">
        <f t="shared" si="32"/>
        <v>5419.3507883035172</v>
      </c>
      <c r="N117" s="154">
        <f t="shared" si="32"/>
        <v>5078.7603869435134</v>
      </c>
      <c r="O117" s="154">
        <f t="shared" si="32"/>
        <v>5078.7603869435134</v>
      </c>
      <c r="P117" s="154">
        <f t="shared" si="32"/>
        <v>4514.4536772831234</v>
      </c>
      <c r="Q117" s="154">
        <f t="shared" si="32"/>
        <v>4514.4536772831234</v>
      </c>
      <c r="R117" s="154">
        <f t="shared" si="32"/>
        <v>3950.1469676227321</v>
      </c>
    </row>
    <row r="118" spans="1:18" x14ac:dyDescent="0.2">
      <c r="A118" s="282">
        <v>19</v>
      </c>
      <c r="B118" s="154">
        <f t="shared" si="31"/>
        <v>5795.740755630457</v>
      </c>
      <c r="C118" s="154">
        <f t="shared" si="32"/>
        <v>5795.740755630457</v>
      </c>
      <c r="D118" s="154">
        <f t="shared" si="32"/>
        <v>5795.740755630457</v>
      </c>
      <c r="E118" s="154">
        <f t="shared" si="32"/>
        <v>5795.740755630457</v>
      </c>
      <c r="F118" s="154">
        <f t="shared" si="32"/>
        <v>6375.3148311935029</v>
      </c>
      <c r="G118" s="154">
        <f t="shared" si="32"/>
        <v>6954.8889067565478</v>
      </c>
      <c r="H118" s="154">
        <f t="shared" si="32"/>
        <v>5216.166680067412</v>
      </c>
      <c r="I118" s="154">
        <f t="shared" si="32"/>
        <v>4636.5926045043652</v>
      </c>
      <c r="J118" s="154">
        <f t="shared" si="32"/>
        <v>4057.0185289413193</v>
      </c>
      <c r="K118" s="154">
        <f t="shared" si="32"/>
        <v>2897.8703778152285</v>
      </c>
      <c r="L118" s="154">
        <f t="shared" si="32"/>
        <v>5643.0670966039042</v>
      </c>
      <c r="M118" s="154">
        <f t="shared" si="32"/>
        <v>5320.2959529129193</v>
      </c>
      <c r="N118" s="154">
        <f t="shared" si="32"/>
        <v>5216.166680067412</v>
      </c>
      <c r="O118" s="154">
        <f t="shared" si="32"/>
        <v>5216.166680067412</v>
      </c>
      <c r="P118" s="154">
        <f t="shared" si="32"/>
        <v>4636.5926045043652</v>
      </c>
      <c r="Q118" s="154">
        <f t="shared" si="32"/>
        <v>4636.5926045043652</v>
      </c>
      <c r="R118" s="154">
        <f t="shared" si="32"/>
        <v>4057.0185289413193</v>
      </c>
    </row>
    <row r="119" spans="1:18" x14ac:dyDescent="0.2">
      <c r="A119" s="282">
        <v>20</v>
      </c>
      <c r="B119" s="154">
        <f t="shared" si="31"/>
        <v>5223.0882727162616</v>
      </c>
      <c r="C119" s="154">
        <f t="shared" si="32"/>
        <v>5223.0882727162616</v>
      </c>
      <c r="D119" s="154">
        <f t="shared" si="32"/>
        <v>5223.0882727162616</v>
      </c>
      <c r="E119" s="154">
        <f t="shared" si="32"/>
        <v>5223.0882727162616</v>
      </c>
      <c r="F119" s="154">
        <f t="shared" si="32"/>
        <v>5745.3970999878875</v>
      </c>
      <c r="G119" s="154">
        <f t="shared" si="32"/>
        <v>6267.7059272595134</v>
      </c>
      <c r="H119" s="154">
        <f t="shared" si="32"/>
        <v>4700.7794454446348</v>
      </c>
      <c r="I119" s="154">
        <f t="shared" si="32"/>
        <v>4178.4706181730089</v>
      </c>
      <c r="J119" s="154">
        <f t="shared" si="32"/>
        <v>3656.161790901383</v>
      </c>
      <c r="K119" s="154">
        <f t="shared" si="32"/>
        <v>2611.5441363581308</v>
      </c>
      <c r="L119" s="154">
        <f t="shared" si="32"/>
        <v>5795.740755630457</v>
      </c>
      <c r="M119" s="154">
        <f t="shared" si="32"/>
        <v>5643.0670966039042</v>
      </c>
      <c r="N119" s="154">
        <f t="shared" si="32"/>
        <v>4700.7794454446348</v>
      </c>
      <c r="O119" s="154">
        <f t="shared" si="32"/>
        <v>4700.7794454446348</v>
      </c>
      <c r="P119" s="154">
        <f t="shared" si="32"/>
        <v>4178.4706181730089</v>
      </c>
      <c r="Q119" s="154">
        <f t="shared" si="32"/>
        <v>4178.4706181730089</v>
      </c>
      <c r="R119" s="154">
        <f t="shared" si="32"/>
        <v>3656.161790901383</v>
      </c>
    </row>
    <row r="120" spans="1:18" x14ac:dyDescent="0.2">
      <c r="A120" s="282">
        <v>21</v>
      </c>
      <c r="B120" s="154">
        <f t="shared" si="31"/>
        <v>5019.0876702617752</v>
      </c>
      <c r="C120" s="154">
        <f t="shared" si="32"/>
        <v>5019.0876702617752</v>
      </c>
      <c r="D120" s="154">
        <f t="shared" si="32"/>
        <v>5019.0876702617752</v>
      </c>
      <c r="E120" s="154">
        <f t="shared" si="32"/>
        <v>5019.0876702617752</v>
      </c>
      <c r="F120" s="154">
        <f t="shared" si="32"/>
        <v>5520.9964372879531</v>
      </c>
      <c r="G120" s="154">
        <f t="shared" si="32"/>
        <v>6022.9052043141301</v>
      </c>
      <c r="H120" s="154">
        <f t="shared" si="32"/>
        <v>4517.1789032355973</v>
      </c>
      <c r="I120" s="154">
        <f t="shared" si="32"/>
        <v>4015.2701362094203</v>
      </c>
      <c r="J120" s="154">
        <f t="shared" si="32"/>
        <v>3513.3613691832425</v>
      </c>
      <c r="K120" s="154">
        <f t="shared" si="32"/>
        <v>2509.5438351308876</v>
      </c>
      <c r="L120" s="154">
        <f t="shared" si="32"/>
        <v>5223.0882727162616</v>
      </c>
      <c r="M120" s="154">
        <f t="shared" si="32"/>
        <v>5795.740755630457</v>
      </c>
      <c r="N120" s="154">
        <f t="shared" si="32"/>
        <v>4517.1789032355973</v>
      </c>
      <c r="O120" s="154">
        <f t="shared" si="32"/>
        <v>4517.1789032355973</v>
      </c>
      <c r="P120" s="154">
        <f t="shared" si="32"/>
        <v>4015.2701362094203</v>
      </c>
      <c r="Q120" s="154">
        <f t="shared" si="32"/>
        <v>4015.2701362094203</v>
      </c>
      <c r="R120" s="154">
        <f t="shared" si="32"/>
        <v>3513.3613691832425</v>
      </c>
    </row>
    <row r="121" spans="1:18" x14ac:dyDescent="0.2">
      <c r="A121" s="282">
        <v>22</v>
      </c>
      <c r="B121" s="154">
        <f t="shared" si="31"/>
        <v>5003.4924763477611</v>
      </c>
      <c r="C121" s="154">
        <f t="shared" si="32"/>
        <v>5003.4924763477611</v>
      </c>
      <c r="D121" s="154">
        <f t="shared" si="32"/>
        <v>5003.4924763477611</v>
      </c>
      <c r="E121" s="154">
        <f t="shared" si="32"/>
        <v>5003.4924763477611</v>
      </c>
      <c r="F121" s="154">
        <f t="shared" si="32"/>
        <v>5503.8417239825385</v>
      </c>
      <c r="G121" s="154">
        <f t="shared" si="32"/>
        <v>6004.1909716173132</v>
      </c>
      <c r="H121" s="154">
        <f t="shared" si="32"/>
        <v>4503.1432287129855</v>
      </c>
      <c r="I121" s="154">
        <f t="shared" si="32"/>
        <v>4002.7939810782095</v>
      </c>
      <c r="J121" s="154">
        <f t="shared" si="32"/>
        <v>3502.4447334434326</v>
      </c>
      <c r="K121" s="154">
        <f t="shared" si="32"/>
        <v>2501.7462381738806</v>
      </c>
      <c r="L121" s="154">
        <f t="shared" si="32"/>
        <v>5019.0876702617752</v>
      </c>
      <c r="M121" s="154">
        <f t="shared" si="32"/>
        <v>5223.0882727162616</v>
      </c>
      <c r="N121" s="154">
        <f t="shared" si="32"/>
        <v>4503.1432287129855</v>
      </c>
      <c r="O121" s="154">
        <f t="shared" si="32"/>
        <v>4503.1432287129855</v>
      </c>
      <c r="P121" s="154">
        <f t="shared" si="32"/>
        <v>4002.7939810782095</v>
      </c>
      <c r="Q121" s="154">
        <f t="shared" si="32"/>
        <v>4002.7939810782095</v>
      </c>
      <c r="R121" s="154">
        <f t="shared" si="32"/>
        <v>3502.4447334434326</v>
      </c>
    </row>
    <row r="122" spans="1:18" x14ac:dyDescent="0.2">
      <c r="A122" s="282">
        <v>23</v>
      </c>
      <c r="B122" s="154">
        <f t="shared" si="31"/>
        <v>4206.9979410612268</v>
      </c>
      <c r="C122" s="154">
        <f t="shared" si="32"/>
        <v>4206.9979410612268</v>
      </c>
      <c r="D122" s="154">
        <f t="shared" si="32"/>
        <v>4206.9979410612268</v>
      </c>
      <c r="E122" s="154">
        <f t="shared" si="32"/>
        <v>4206.9979410612268</v>
      </c>
      <c r="F122" s="154">
        <f t="shared" si="32"/>
        <v>4627.6977351673495</v>
      </c>
      <c r="G122" s="154">
        <f t="shared" si="32"/>
        <v>5048.3975292734722</v>
      </c>
      <c r="H122" s="154">
        <f t="shared" si="32"/>
        <v>3786.2981469551041</v>
      </c>
      <c r="I122" s="154">
        <f t="shared" si="32"/>
        <v>3365.5983528489814</v>
      </c>
      <c r="J122" s="154">
        <f t="shared" si="32"/>
        <v>2944.8985587428583</v>
      </c>
      <c r="K122" s="154">
        <f t="shared" si="32"/>
        <v>2103.4989705306134</v>
      </c>
      <c r="L122" s="154">
        <f t="shared" si="32"/>
        <v>5003.4924763477611</v>
      </c>
      <c r="M122" s="154">
        <f t="shared" si="32"/>
        <v>5019.0876702617752</v>
      </c>
      <c r="N122" s="154">
        <f t="shared" si="32"/>
        <v>3786.2981469551041</v>
      </c>
      <c r="O122" s="154">
        <f t="shared" si="32"/>
        <v>3786.2981469551041</v>
      </c>
      <c r="P122" s="154">
        <f t="shared" si="32"/>
        <v>3365.5983528489814</v>
      </c>
      <c r="Q122" s="154">
        <f t="shared" si="32"/>
        <v>3365.5983528489814</v>
      </c>
      <c r="R122" s="154">
        <f t="shared" si="32"/>
        <v>2944.8985587428583</v>
      </c>
    </row>
    <row r="123" spans="1:18" x14ac:dyDescent="0.2">
      <c r="A123" s="282">
        <v>24</v>
      </c>
      <c r="B123" s="154">
        <f t="shared" si="31"/>
        <v>3555.5108798046585</v>
      </c>
      <c r="C123" s="154">
        <f t="shared" si="32"/>
        <v>3555.5108798046585</v>
      </c>
      <c r="D123" s="154">
        <f t="shared" si="32"/>
        <v>3555.5108798046585</v>
      </c>
      <c r="E123" s="154">
        <f t="shared" si="32"/>
        <v>3555.5108798046585</v>
      </c>
      <c r="F123" s="154">
        <f t="shared" si="32"/>
        <v>3911.0619677851246</v>
      </c>
      <c r="G123" s="154">
        <f t="shared" si="32"/>
        <v>4266.6130557655906</v>
      </c>
      <c r="H123" s="154">
        <f t="shared" si="32"/>
        <v>3199.959791824193</v>
      </c>
      <c r="I123" s="154">
        <f t="shared" si="32"/>
        <v>2844.4087038437274</v>
      </c>
      <c r="J123" s="154">
        <f t="shared" si="32"/>
        <v>2488.8576158632609</v>
      </c>
      <c r="K123" s="154">
        <f t="shared" si="32"/>
        <v>1777.7554399023293</v>
      </c>
      <c r="L123" s="154">
        <f t="shared" si="32"/>
        <v>4206.9979410612268</v>
      </c>
      <c r="M123" s="154">
        <f t="shared" si="32"/>
        <v>5003.4924763477611</v>
      </c>
      <c r="N123" s="154">
        <f t="shared" si="32"/>
        <v>3199.959791824193</v>
      </c>
      <c r="O123" s="154">
        <f t="shared" si="32"/>
        <v>3199.959791824193</v>
      </c>
      <c r="P123" s="154">
        <f t="shared" si="32"/>
        <v>2844.4087038437274</v>
      </c>
      <c r="Q123" s="154">
        <f t="shared" si="32"/>
        <v>2844.4087038437274</v>
      </c>
      <c r="R123" s="154">
        <f t="shared" si="32"/>
        <v>2488.8576158632609</v>
      </c>
    </row>
    <row r="124" spans="1:18" x14ac:dyDescent="0.2">
      <c r="A124" s="282">
        <v>25</v>
      </c>
      <c r="B124" s="154">
        <f t="shared" si="31"/>
        <v>2688.6016990953349</v>
      </c>
      <c r="C124" s="154">
        <f t="shared" si="32"/>
        <v>2688.6016990953349</v>
      </c>
      <c r="D124" s="154">
        <f t="shared" si="32"/>
        <v>2688.6016990953349</v>
      </c>
      <c r="E124" s="154">
        <f t="shared" si="32"/>
        <v>2688.6016990953349</v>
      </c>
      <c r="F124" s="154">
        <f t="shared" si="32"/>
        <v>2957.4618690048683</v>
      </c>
      <c r="G124" s="154">
        <f t="shared" si="32"/>
        <v>3226.3220389144017</v>
      </c>
      <c r="H124" s="154">
        <f t="shared" si="32"/>
        <v>2419.7415291858015</v>
      </c>
      <c r="I124" s="154">
        <f t="shared" si="32"/>
        <v>2150.8813592762681</v>
      </c>
      <c r="J124" s="154">
        <f t="shared" si="32"/>
        <v>1882.0211893667345</v>
      </c>
      <c r="K124" s="154">
        <f t="shared" si="32"/>
        <v>1344.3008495476674</v>
      </c>
      <c r="L124" s="154">
        <f t="shared" si="32"/>
        <v>3555.5108798046585</v>
      </c>
      <c r="M124" s="154">
        <f t="shared" si="32"/>
        <v>4206.9979410612268</v>
      </c>
      <c r="N124" s="154">
        <f t="shared" si="32"/>
        <v>2419.7415291858015</v>
      </c>
      <c r="O124" s="154">
        <f t="shared" si="32"/>
        <v>2419.7415291858015</v>
      </c>
      <c r="P124" s="154">
        <f t="shared" si="32"/>
        <v>2150.8813592762681</v>
      </c>
      <c r="Q124" s="154">
        <f t="shared" si="32"/>
        <v>2150.8813592762681</v>
      </c>
      <c r="R124" s="154">
        <f t="shared" si="32"/>
        <v>1882.0211893667345</v>
      </c>
    </row>
    <row r="125" spans="1:18" x14ac:dyDescent="0.2">
      <c r="A125" s="282">
        <v>26</v>
      </c>
      <c r="B125" s="154">
        <f t="shared" si="31"/>
        <v>1694.1402125121317</v>
      </c>
      <c r="C125" s="154">
        <f t="shared" si="32"/>
        <v>1694.1402125121317</v>
      </c>
      <c r="D125" s="154">
        <f t="shared" si="32"/>
        <v>1694.1402125121317</v>
      </c>
      <c r="E125" s="154">
        <f t="shared" si="32"/>
        <v>1694.1402125121317</v>
      </c>
      <c r="F125" s="154">
        <f t="shared" si="32"/>
        <v>1863.5542337633451</v>
      </c>
      <c r="G125" s="154">
        <f t="shared" si="32"/>
        <v>2032.9682550145581</v>
      </c>
      <c r="H125" s="154">
        <f t="shared" si="32"/>
        <v>1524.7261912609188</v>
      </c>
      <c r="I125" s="154">
        <f t="shared" si="32"/>
        <v>1355.3121700097054</v>
      </c>
      <c r="J125" s="154">
        <f t="shared" si="32"/>
        <v>1185.8981487584922</v>
      </c>
      <c r="K125" s="154">
        <f t="shared" si="32"/>
        <v>847.07010625606586</v>
      </c>
      <c r="L125" s="154">
        <f t="shared" si="32"/>
        <v>2688.6016990953349</v>
      </c>
      <c r="M125" s="154">
        <f t="shared" si="32"/>
        <v>3555.5108798046585</v>
      </c>
      <c r="N125" s="154">
        <f t="shared" si="32"/>
        <v>1524.7261912609188</v>
      </c>
      <c r="O125" s="154">
        <f t="shared" si="32"/>
        <v>1524.7261912609188</v>
      </c>
      <c r="P125" s="154">
        <f t="shared" si="32"/>
        <v>1355.3121700097054</v>
      </c>
      <c r="Q125" s="154">
        <f t="shared" si="32"/>
        <v>1355.3121700097054</v>
      </c>
      <c r="R125" s="154">
        <f t="shared" si="32"/>
        <v>1185.8981487584922</v>
      </c>
    </row>
    <row r="126" spans="1:18" x14ac:dyDescent="0.2">
      <c r="A126" s="282">
        <v>27</v>
      </c>
      <c r="B126" s="154">
        <f t="shared" si="31"/>
        <v>989.46695909010873</v>
      </c>
      <c r="C126" s="154">
        <f t="shared" si="32"/>
        <v>989.46695909010873</v>
      </c>
      <c r="D126" s="154">
        <f t="shared" si="32"/>
        <v>989.46695909010873</v>
      </c>
      <c r="E126" s="154">
        <f t="shared" si="32"/>
        <v>989.46695909010873</v>
      </c>
      <c r="F126" s="154">
        <f t="shared" si="32"/>
        <v>1088.4136549991197</v>
      </c>
      <c r="G126" s="154">
        <f t="shared" si="32"/>
        <v>1187.3603509081304</v>
      </c>
      <c r="H126" s="154">
        <f t="shared" si="32"/>
        <v>890.5202631810979</v>
      </c>
      <c r="I126" s="154">
        <f t="shared" si="32"/>
        <v>791.57356727208708</v>
      </c>
      <c r="J126" s="154">
        <f t="shared" si="32"/>
        <v>692.62687136307602</v>
      </c>
      <c r="K126" s="154">
        <f t="shared" si="32"/>
        <v>494.73347954505437</v>
      </c>
      <c r="L126" s="154">
        <f t="shared" si="32"/>
        <v>1694.1402125121317</v>
      </c>
      <c r="M126" s="154">
        <f t="shared" si="32"/>
        <v>2688.6016990953349</v>
      </c>
      <c r="N126" s="154">
        <f t="shared" si="32"/>
        <v>890.5202631810979</v>
      </c>
      <c r="O126" s="154">
        <f t="shared" si="32"/>
        <v>890.5202631810979</v>
      </c>
      <c r="P126" s="154">
        <f t="shared" si="32"/>
        <v>791.57356727208708</v>
      </c>
      <c r="Q126" s="154">
        <f t="shared" si="32"/>
        <v>791.57356727208708</v>
      </c>
      <c r="R126" s="154">
        <f t="shared" si="32"/>
        <v>692.62687136307602</v>
      </c>
    </row>
    <row r="127" spans="1:18" x14ac:dyDescent="0.2">
      <c r="A127" s="282">
        <v>28</v>
      </c>
      <c r="B127" s="154">
        <f t="shared" si="31"/>
        <v>0</v>
      </c>
      <c r="C127" s="154">
        <f t="shared" si="32"/>
        <v>0</v>
      </c>
      <c r="D127" s="154">
        <f t="shared" si="32"/>
        <v>0</v>
      </c>
      <c r="E127" s="154">
        <f t="shared" si="32"/>
        <v>0</v>
      </c>
      <c r="F127" s="154">
        <f t="shared" si="32"/>
        <v>0</v>
      </c>
      <c r="G127" s="154">
        <f t="shared" si="32"/>
        <v>0</v>
      </c>
      <c r="H127" s="154">
        <f t="shared" si="32"/>
        <v>0</v>
      </c>
      <c r="I127" s="154">
        <f t="shared" si="32"/>
        <v>0</v>
      </c>
      <c r="J127" s="154">
        <f t="shared" si="32"/>
        <v>0</v>
      </c>
      <c r="K127" s="154">
        <f t="shared" si="32"/>
        <v>0</v>
      </c>
      <c r="L127" s="154">
        <f t="shared" si="32"/>
        <v>989.46695909010873</v>
      </c>
      <c r="M127" s="154">
        <f t="shared" si="32"/>
        <v>1694.1402125121317</v>
      </c>
      <c r="N127" s="154">
        <f t="shared" si="32"/>
        <v>0</v>
      </c>
      <c r="O127" s="154">
        <f t="shared" si="32"/>
        <v>0</v>
      </c>
      <c r="P127" s="154">
        <f t="shared" si="32"/>
        <v>0</v>
      </c>
      <c r="Q127" s="154">
        <f t="shared" si="32"/>
        <v>0</v>
      </c>
      <c r="R127" s="154">
        <f t="shared" si="32"/>
        <v>0</v>
      </c>
    </row>
    <row r="128" spans="1:18" x14ac:dyDescent="0.2">
      <c r="A128" s="282">
        <v>29</v>
      </c>
      <c r="B128" s="154">
        <f t="shared" si="31"/>
        <v>0</v>
      </c>
      <c r="C128" s="154">
        <f t="shared" si="32"/>
        <v>0</v>
      </c>
      <c r="D128" s="154">
        <f t="shared" si="32"/>
        <v>0</v>
      </c>
      <c r="E128" s="154">
        <f t="shared" si="32"/>
        <v>0</v>
      </c>
      <c r="F128" s="154">
        <f t="shared" si="32"/>
        <v>0</v>
      </c>
      <c r="G128" s="154">
        <f t="shared" si="32"/>
        <v>0</v>
      </c>
      <c r="H128" s="154">
        <f t="shared" si="32"/>
        <v>0</v>
      </c>
      <c r="I128" s="154">
        <f t="shared" si="32"/>
        <v>0</v>
      </c>
      <c r="J128" s="154">
        <f t="shared" si="32"/>
        <v>0</v>
      </c>
      <c r="K128" s="154">
        <f t="shared" si="32"/>
        <v>0</v>
      </c>
      <c r="L128" s="154">
        <f t="shared" si="32"/>
        <v>0</v>
      </c>
      <c r="M128" s="154">
        <f t="shared" si="32"/>
        <v>989.46695909010873</v>
      </c>
      <c r="N128" s="154">
        <f t="shared" si="32"/>
        <v>0</v>
      </c>
      <c r="O128" s="154">
        <f t="shared" si="32"/>
        <v>0</v>
      </c>
      <c r="P128" s="154">
        <f t="shared" si="32"/>
        <v>0</v>
      </c>
      <c r="Q128" s="154">
        <f t="shared" si="32"/>
        <v>0</v>
      </c>
      <c r="R128" s="154">
        <f t="shared" si="32"/>
        <v>0</v>
      </c>
    </row>
    <row r="129" spans="1:18" x14ac:dyDescent="0.2">
      <c r="A129" s="282">
        <v>30</v>
      </c>
      <c r="B129" s="154">
        <f t="shared" si="31"/>
        <v>0</v>
      </c>
      <c r="C129" s="154">
        <f t="shared" si="32"/>
        <v>0</v>
      </c>
      <c r="D129" s="154">
        <f t="shared" si="32"/>
        <v>0</v>
      </c>
      <c r="E129" s="154">
        <f t="shared" si="32"/>
        <v>0</v>
      </c>
      <c r="F129" s="154">
        <f t="shared" si="32"/>
        <v>0</v>
      </c>
      <c r="G129" s="154">
        <f t="shared" si="32"/>
        <v>0</v>
      </c>
      <c r="H129" s="154">
        <f t="shared" si="32"/>
        <v>0</v>
      </c>
      <c r="I129" s="154">
        <f t="shared" si="32"/>
        <v>0</v>
      </c>
      <c r="J129" s="154">
        <f t="shared" si="32"/>
        <v>0</v>
      </c>
      <c r="K129" s="154">
        <f t="shared" si="32"/>
        <v>0</v>
      </c>
      <c r="L129" s="154">
        <f t="shared" si="32"/>
        <v>0</v>
      </c>
      <c r="M129" s="154">
        <f t="shared" si="32"/>
        <v>0</v>
      </c>
      <c r="N129" s="154">
        <f t="shared" si="32"/>
        <v>0</v>
      </c>
      <c r="O129" s="154">
        <f t="shared" si="32"/>
        <v>0</v>
      </c>
      <c r="P129" s="154">
        <f t="shared" si="32"/>
        <v>0</v>
      </c>
      <c r="Q129" s="154">
        <f t="shared" si="32"/>
        <v>0</v>
      </c>
      <c r="R129" s="154">
        <f t="shared" si="32"/>
        <v>0</v>
      </c>
    </row>
    <row r="130" spans="1:18" x14ac:dyDescent="0.2">
      <c r="A130" s="282">
        <v>31</v>
      </c>
      <c r="B130" s="154">
        <f t="shared" si="31"/>
        <v>0</v>
      </c>
      <c r="C130" s="154">
        <f t="shared" si="32"/>
        <v>0</v>
      </c>
      <c r="D130" s="154">
        <f t="shared" si="32"/>
        <v>0</v>
      </c>
      <c r="E130" s="154">
        <f t="shared" si="32"/>
        <v>0</v>
      </c>
      <c r="F130" s="154">
        <f t="shared" si="32"/>
        <v>0</v>
      </c>
      <c r="G130" s="154">
        <f t="shared" si="32"/>
        <v>0</v>
      </c>
      <c r="H130" s="154">
        <f t="shared" si="32"/>
        <v>0</v>
      </c>
      <c r="I130" s="154">
        <f t="shared" si="32"/>
        <v>0</v>
      </c>
      <c r="J130" s="154">
        <f t="shared" si="32"/>
        <v>0</v>
      </c>
      <c r="K130" s="154">
        <f t="shared" si="32"/>
        <v>0</v>
      </c>
      <c r="L130" s="154">
        <f t="shared" si="32"/>
        <v>0</v>
      </c>
      <c r="M130" s="154">
        <f t="shared" si="32"/>
        <v>0</v>
      </c>
      <c r="N130" s="154">
        <f t="shared" si="32"/>
        <v>0</v>
      </c>
      <c r="O130" s="154">
        <f t="shared" si="32"/>
        <v>0</v>
      </c>
      <c r="P130" s="154">
        <f t="shared" si="32"/>
        <v>0</v>
      </c>
      <c r="Q130" s="154">
        <f t="shared" si="32"/>
        <v>0</v>
      </c>
      <c r="R130" s="154">
        <f t="shared" si="32"/>
        <v>0</v>
      </c>
    </row>
    <row r="131" spans="1:18" x14ac:dyDescent="0.2">
      <c r="A131" s="282">
        <v>32</v>
      </c>
      <c r="B131" s="154">
        <f t="shared" si="31"/>
        <v>0</v>
      </c>
      <c r="C131" s="154">
        <f t="shared" si="32"/>
        <v>0</v>
      </c>
      <c r="D131" s="154">
        <f t="shared" si="32"/>
        <v>0</v>
      </c>
      <c r="E131" s="154">
        <f t="shared" si="32"/>
        <v>0</v>
      </c>
      <c r="F131" s="154">
        <f t="shared" si="32"/>
        <v>0</v>
      </c>
      <c r="G131" s="154">
        <f t="shared" si="32"/>
        <v>0</v>
      </c>
      <c r="H131" s="154">
        <f t="shared" si="32"/>
        <v>0</v>
      </c>
      <c r="I131" s="154">
        <f t="shared" si="32"/>
        <v>0</v>
      </c>
      <c r="J131" s="154">
        <f t="shared" si="32"/>
        <v>0</v>
      </c>
      <c r="K131" s="154">
        <f t="shared" si="32"/>
        <v>0</v>
      </c>
      <c r="L131" s="154">
        <f t="shared" si="32"/>
        <v>0</v>
      </c>
      <c r="M131" s="154">
        <f t="shared" si="32"/>
        <v>0</v>
      </c>
      <c r="N131" s="154">
        <f t="shared" si="32"/>
        <v>0</v>
      </c>
      <c r="O131" s="154">
        <f t="shared" si="32"/>
        <v>0</v>
      </c>
      <c r="P131" s="154">
        <f t="shared" si="32"/>
        <v>0</v>
      </c>
      <c r="Q131" s="154">
        <f t="shared" si="32"/>
        <v>0</v>
      </c>
      <c r="R131" s="154">
        <f t="shared" si="32"/>
        <v>0</v>
      </c>
    </row>
    <row r="132" spans="1:18" x14ac:dyDescent="0.2">
      <c r="A132" s="283" t="s">
        <v>38</v>
      </c>
      <c r="B132" s="89">
        <f>A88</f>
        <v>1.9284542794376636E-2</v>
      </c>
      <c r="C132" s="89">
        <f>B88</f>
        <v>1.2111152763670807E-2</v>
      </c>
      <c r="D132" s="89">
        <f t="shared" ref="D132:R132" si="33">C88</f>
        <v>5.5135095545437718E-3</v>
      </c>
      <c r="E132" s="89">
        <f t="shared" si="33"/>
        <v>-1.1499678896865317E-2</v>
      </c>
      <c r="F132" s="89">
        <f t="shared" si="33"/>
        <v>2.6379464521337548E-2</v>
      </c>
      <c r="G132" s="89">
        <f t="shared" si="33"/>
        <v>3.2768264241715306E-2</v>
      </c>
      <c r="H132" s="89">
        <f t="shared" si="33"/>
        <v>1.1351107507258762E-2</v>
      </c>
      <c r="I132" s="89">
        <f t="shared" si="33"/>
        <v>2.407194434385973E-3</v>
      </c>
      <c r="J132" s="89">
        <f t="shared" si="33"/>
        <v>-7.777316730796846E-3</v>
      </c>
      <c r="K132" s="89">
        <f t="shared" si="33"/>
        <v>-3.3298908767252944E-2</v>
      </c>
      <c r="L132" s="89">
        <f t="shared" si="33"/>
        <v>1.7950742449126533E-2</v>
      </c>
      <c r="M132" s="89">
        <f t="shared" si="33"/>
        <v>1.6786425417540274E-2</v>
      </c>
      <c r="N132" s="89">
        <f t="shared" si="33"/>
        <v>4.1179295927968873E-3</v>
      </c>
      <c r="O132" s="89">
        <f t="shared" si="33"/>
        <v>-2.512594257654599E-3</v>
      </c>
      <c r="P132" s="89">
        <f t="shared" si="33"/>
        <v>-4.8604823386333429E-3</v>
      </c>
      <c r="Q132" s="89">
        <f t="shared" si="33"/>
        <v>-1.1499678896865539E-2</v>
      </c>
      <c r="R132" s="89">
        <f t="shared" si="33"/>
        <v>-2.1661939678389919E-2</v>
      </c>
    </row>
  </sheetData>
  <mergeCells count="10">
    <mergeCell ref="A10:B15"/>
    <mergeCell ref="C10:C15"/>
    <mergeCell ref="E10:E15"/>
    <mergeCell ref="A2:F2"/>
    <mergeCell ref="C3:F3"/>
    <mergeCell ref="C4:F5"/>
    <mergeCell ref="C6:F7"/>
    <mergeCell ref="A8:B8"/>
    <mergeCell ref="C8:F9"/>
    <mergeCell ref="A9:B9"/>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C4676-6400-43F9-89A6-48B6B946AFEC}">
  <sheetPr>
    <tabColor theme="0"/>
  </sheetPr>
  <dimension ref="A1:AC92"/>
  <sheetViews>
    <sheetView workbookViewId="0">
      <selection activeCell="H5" sqref="H5"/>
    </sheetView>
  </sheetViews>
  <sheetFormatPr defaultColWidth="11.44140625" defaultRowHeight="13.2" x14ac:dyDescent="0.25"/>
  <cols>
    <col min="1" max="1" width="31.44140625" style="545" customWidth="1"/>
    <col min="2" max="3" width="12.109375" style="545" bestFit="1" customWidth="1"/>
    <col min="4" max="5" width="11.109375" style="545" hidden="1" customWidth="1"/>
    <col min="6" max="6" width="7.109375" style="545" hidden="1" customWidth="1"/>
    <col min="7" max="7" width="26.5546875" style="545" customWidth="1"/>
    <col min="8" max="8" width="24.5546875" style="545" customWidth="1"/>
    <col min="9" max="14" width="11.109375" style="545" customWidth="1"/>
    <col min="15" max="15" width="11.44140625" style="545" customWidth="1"/>
    <col min="16" max="29" width="11.44140625" style="546" customWidth="1"/>
    <col min="30" max="16384" width="11.44140625" style="545"/>
  </cols>
  <sheetData>
    <row r="1" spans="1:28" x14ac:dyDescent="0.25">
      <c r="A1" s="544" t="s">
        <v>39</v>
      </c>
      <c r="P1" s="546" t="str" cm="1">
        <f t="array" aca="1" ref="P1" ca="1">CELL($AB$1,A3)</f>
        <v>$A$3</v>
      </c>
      <c r="Q1" s="546" t="str" cm="1">
        <f t="array" aca="1" ref="Q1" ca="1">CELL($AB$1,B3)</f>
        <v>$B$3</v>
      </c>
      <c r="R1" s="546" t="str" cm="1">
        <f t="array" aca="1" ref="R1" ca="1">CELL($AB$1,C3)</f>
        <v>$C$3</v>
      </c>
      <c r="S1" s="546" t="str" cm="1">
        <f t="array" aca="1" ref="S1" ca="1">CELL($AB$1,D3)</f>
        <v>$D$3</v>
      </c>
      <c r="T1" s="546" t="str" cm="1">
        <f t="array" aca="1" ref="T1" ca="1">CELL($AB$1,E3)</f>
        <v>$E$3</v>
      </c>
      <c r="U1" s="546" t="str" cm="1">
        <f t="array" aca="1" ref="U1" ca="1">CELL($AB$1,F3)</f>
        <v>$F$3</v>
      </c>
      <c r="V1" s="546" t="str" cm="1">
        <f t="array" aca="1" ref="V1" ca="1">CELL($AB$1,G3)</f>
        <v>$G$3</v>
      </c>
      <c r="W1" s="546" t="str" cm="1">
        <f t="array" aca="1" ref="W1" ca="1">CELL($AB$1,H3)</f>
        <v>$H$3</v>
      </c>
      <c r="X1" s="546" t="str" cm="1">
        <f t="array" aca="1" ref="X1" ca="1">CELL($AB$1,I3)</f>
        <v>$I$3</v>
      </c>
      <c r="Y1" s="546" t="str" cm="1">
        <f t="array" aca="1" ref="Y1" ca="1">CELL($AB$1,J3)</f>
        <v>$J$3</v>
      </c>
      <c r="Z1" s="546" t="str" cm="1">
        <f t="array" aca="1" ref="Z1" ca="1">CELL($AB$1,K3)</f>
        <v>$K$3</v>
      </c>
      <c r="AA1" s="546" t="str" cm="1">
        <f t="array" aca="1" ref="AA1" ca="1">CELL($AB$1,L3)</f>
        <v>$L$3</v>
      </c>
      <c r="AB1" s="546" t="s">
        <v>40</v>
      </c>
    </row>
    <row r="2" spans="1:28" x14ac:dyDescent="0.25">
      <c r="A2" s="544"/>
      <c r="P2" s="546" t="str" cm="1">
        <f t="array" aca="1" ref="P2" ca="1">CELL($AB$1,A5)</f>
        <v>$A$5</v>
      </c>
      <c r="Q2" s="546" t="str" cm="1">
        <f t="array" aca="1" ref="Q2" ca="1">CELL($AB$1,B5)</f>
        <v>$B$5</v>
      </c>
      <c r="R2" s="546" t="str" cm="1">
        <f t="array" aca="1" ref="R2" ca="1">CELL($AB$1,C5)</f>
        <v>$C$5</v>
      </c>
      <c r="S2" s="546" t="str" cm="1">
        <f t="array" aca="1" ref="S2" ca="1">CELL($AB$1,D5)</f>
        <v>$D$5</v>
      </c>
      <c r="T2" s="546" t="str" cm="1">
        <f t="array" aca="1" ref="T2" ca="1">CELL($AB$1,E5)</f>
        <v>$E$5</v>
      </c>
      <c r="U2" s="546" t="str" cm="1">
        <f t="array" aca="1" ref="U2" ca="1">CELL($AB$1,F5)</f>
        <v>$F$5</v>
      </c>
      <c r="V2" s="546" t="str" cm="1">
        <f t="array" aca="1" ref="V2" ca="1">CELL($AB$1,G5)</f>
        <v>$G$5</v>
      </c>
      <c r="W2" s="546" t="str" cm="1">
        <f t="array" aca="1" ref="W2" ca="1">CELL($AB$1,H5)</f>
        <v>$H$5</v>
      </c>
      <c r="X2" s="546" t="str" cm="1">
        <f t="array" aca="1" ref="X2" ca="1">CELL($AB$1,I5)</f>
        <v>$I$5</v>
      </c>
      <c r="Y2" s="546" t="str" cm="1">
        <f t="array" aca="1" ref="Y2" ca="1">CELL($AB$1,J5)</f>
        <v>$J$5</v>
      </c>
      <c r="Z2" s="546" t="str" cm="1">
        <f t="array" aca="1" ref="Z2" ca="1">CELL($AB$1,K5)</f>
        <v>$K$5</v>
      </c>
      <c r="AA2" s="546" t="str" cm="1">
        <f t="array" aca="1" ref="AA2" ca="1">CELL($AB$1,L5)</f>
        <v>$L$5</v>
      </c>
    </row>
    <row r="3" spans="1:28" x14ac:dyDescent="0.25">
      <c r="A3" s="547" t="s">
        <v>41</v>
      </c>
      <c r="B3" s="132">
        <f>ProjectSummary!V45</f>
        <v>0.06</v>
      </c>
      <c r="C3" s="132">
        <f>ProjectSummary!V46</f>
        <v>0.1</v>
      </c>
      <c r="D3" s="132">
        <v>0.15</v>
      </c>
      <c r="E3" s="133">
        <v>0.2</v>
      </c>
      <c r="F3" s="134"/>
      <c r="G3" s="135" t="s">
        <v>42</v>
      </c>
      <c r="H3" s="134"/>
      <c r="I3" s="134"/>
      <c r="J3" s="134"/>
      <c r="K3" s="134"/>
      <c r="L3" s="134"/>
      <c r="M3" s="134"/>
      <c r="N3" s="134"/>
      <c r="P3" s="546" t="str" cm="1">
        <f t="array" aca="1" ref="P3" ca="1">CELL($AB$1,A6)</f>
        <v>$A$6</v>
      </c>
      <c r="Q3" s="546" t="str" cm="1">
        <f t="array" aca="1" ref="Q3" ca="1">CELL($AB$1,B6)</f>
        <v>$B$6</v>
      </c>
      <c r="R3" s="546" t="str" cm="1">
        <f t="array" aca="1" ref="R3" ca="1">CELL($AB$1,C6)</f>
        <v>$C$6</v>
      </c>
      <c r="S3" s="546" t="str" cm="1">
        <f t="array" aca="1" ref="S3" ca="1">CELL($AB$1,D6)</f>
        <v>$D$6</v>
      </c>
      <c r="T3" s="546" t="str" cm="1">
        <f t="array" aca="1" ref="T3" ca="1">CELL($AB$1,E6)</f>
        <v>$E$6</v>
      </c>
      <c r="U3" s="546" t="str" cm="1">
        <f t="array" aca="1" ref="U3" ca="1">CELL($AB$1,F6)</f>
        <v>$F$6</v>
      </c>
      <c r="V3" s="546" t="str" cm="1">
        <f t="array" aca="1" ref="V3" ca="1">CELL($AB$1,G6)</f>
        <v>$G$6</v>
      </c>
      <c r="W3" s="546" t="str" cm="1">
        <f t="array" aca="1" ref="W3" ca="1">CELL($AB$1,H6)</f>
        <v>$H$6</v>
      </c>
      <c r="X3" s="546" t="str" cm="1">
        <f t="array" aca="1" ref="X3" ca="1">CELL($AB$1,I6)</f>
        <v>$I$6</v>
      </c>
      <c r="Y3" s="546" t="str" cm="1">
        <f t="array" aca="1" ref="Y3" ca="1">CELL($AB$1,J6)</f>
        <v>$J$6</v>
      </c>
      <c r="Z3" s="546" t="str" cm="1">
        <f t="array" aca="1" ref="Z3" ca="1">CELL($AB$1,K6)</f>
        <v>$K$6</v>
      </c>
      <c r="AA3" s="546" t="str" cm="1">
        <f t="array" aca="1" ref="AA3" ca="1">CELL($AB$1,L6)</f>
        <v>$L$6</v>
      </c>
    </row>
    <row r="4" spans="1:28" x14ac:dyDescent="0.25">
      <c r="B4" s="136"/>
      <c r="C4" s="136"/>
      <c r="D4" s="136"/>
      <c r="E4" s="136"/>
      <c r="F4" s="134"/>
      <c r="G4" s="134"/>
      <c r="H4" s="134"/>
      <c r="I4" s="134"/>
      <c r="J4" s="134"/>
      <c r="K4" s="134"/>
      <c r="L4" s="134"/>
      <c r="M4" s="134"/>
      <c r="N4" s="134"/>
      <c r="P4" s="546" t="str" cm="1">
        <f t="array" aca="1" ref="P4" ca="1">CELL($AB$1,A7)</f>
        <v>$A$7</v>
      </c>
      <c r="Q4" s="546" t="str" cm="1">
        <f t="array" aca="1" ref="Q4" ca="1">CELL($AB$1,B7)</f>
        <v>$B$7</v>
      </c>
      <c r="R4" s="546" t="str" cm="1">
        <f t="array" aca="1" ref="R4" ca="1">CELL($AB$1,C7)</f>
        <v>$C$7</v>
      </c>
      <c r="S4" s="546" t="str" cm="1">
        <f t="array" aca="1" ref="S4" ca="1">CELL($AB$1,D7)</f>
        <v>$D$7</v>
      </c>
      <c r="T4" s="546" t="str" cm="1">
        <f t="array" aca="1" ref="T4" ca="1">CELL($AB$1,E7)</f>
        <v>$E$7</v>
      </c>
      <c r="U4" s="546" t="str" cm="1">
        <f t="array" aca="1" ref="U4" ca="1">CELL($AB$1,F7)</f>
        <v>$F$7</v>
      </c>
      <c r="V4" s="546" t="str" cm="1">
        <f t="array" aca="1" ref="V4" ca="1">CELL($AB$1,G7)</f>
        <v>$G$7</v>
      </c>
      <c r="W4" s="546" t="str" cm="1">
        <f t="array" aca="1" ref="W4" ca="1">CELL($AB$1,H7)</f>
        <v>$H$7</v>
      </c>
      <c r="X4" s="546" t="str" cm="1">
        <f t="array" aca="1" ref="X4" ca="1">CELL($AB$1,I7)</f>
        <v>$I$7</v>
      </c>
      <c r="Y4" s="546" t="str" cm="1">
        <f t="array" aca="1" ref="Y4" ca="1">CELL($AB$1,J7)</f>
        <v>$J$7</v>
      </c>
      <c r="Z4" s="546" t="str" cm="1">
        <f t="array" aca="1" ref="Z4" ca="1">CELL($AB$1,K7)</f>
        <v>$K$7</v>
      </c>
      <c r="AA4" s="546" t="str" cm="1">
        <f t="array" aca="1" ref="AA4" ca="1">CELL($AB$1,L7)</f>
        <v>$L$7</v>
      </c>
    </row>
    <row r="5" spans="1:28" x14ac:dyDescent="0.25">
      <c r="A5" s="545" t="str">
        <f>'2.2.1.1fin'!A2</f>
        <v>2.2.1.1fin</v>
      </c>
      <c r="G5" s="137"/>
      <c r="H5" s="137"/>
      <c r="P5" s="546" t="str" cm="1">
        <f t="array" aca="1" ref="P5" ca="1">CELL($AB$1,A8)</f>
        <v>$A$8</v>
      </c>
      <c r="Q5" s="546" t="str" cm="1">
        <f t="array" aca="1" ref="Q5" ca="1">CELL($AB$1,B8)</f>
        <v>$B$8</v>
      </c>
      <c r="R5" s="546" t="str" cm="1">
        <f t="array" aca="1" ref="R5" ca="1">CELL($AB$1,C8)</f>
        <v>$C$8</v>
      </c>
      <c r="S5" s="546" t="str" cm="1">
        <f t="array" aca="1" ref="S5" ca="1">CELL($AB$1,D8)</f>
        <v>$D$8</v>
      </c>
      <c r="T5" s="546" t="str" cm="1">
        <f t="array" aca="1" ref="T5" ca="1">CELL($AB$1,E8)</f>
        <v>$E$8</v>
      </c>
      <c r="U5" s="546" t="str" cm="1">
        <f t="array" aca="1" ref="U5" ca="1">CELL($AB$1,F8)</f>
        <v>$F$8</v>
      </c>
      <c r="V5" s="546" t="str" cm="1">
        <f t="array" aca="1" ref="V5" ca="1">CELL($AB$1,G8)</f>
        <v>$G$8</v>
      </c>
      <c r="W5" s="546" t="str" cm="1">
        <f t="array" aca="1" ref="W5" ca="1">CELL($AB$1,H8)</f>
        <v>$H$8</v>
      </c>
      <c r="X5" s="546" t="str" cm="1">
        <f t="array" aca="1" ref="X5" ca="1">CELL($AB$1,I8)</f>
        <v>$I$8</v>
      </c>
      <c r="Y5" s="546" t="str" cm="1">
        <f t="array" aca="1" ref="Y5" ca="1">CELL($AB$1,J8)</f>
        <v>$J$8</v>
      </c>
      <c r="Z5" s="546" t="str" cm="1">
        <f t="array" aca="1" ref="Z5" ca="1">CELL($AB$1,K8)</f>
        <v>$K$8</v>
      </c>
      <c r="AA5" s="546" t="str" cm="1">
        <f t="array" aca="1" ref="AA5" ca="1">CELL($AB$1,L8)</f>
        <v>$L$8</v>
      </c>
    </row>
    <row r="6" spans="1:28" ht="26.4" customHeight="1" x14ac:dyDescent="0.25">
      <c r="A6" s="625" t="str" cm="1">
        <f t="array" aca="1" ref="A6" ca="1">INDIRECT("'"&amp;A5&amp;"'!"&amp;$P$1)</f>
        <v>Sub-activity 2.2.1.1 Establish climate resilient agroforestry systems</v>
      </c>
      <c r="B6" s="626"/>
      <c r="C6" s="626"/>
      <c r="D6" s="626"/>
      <c r="E6" s="626"/>
      <c r="F6" s="548"/>
      <c r="G6" s="139" t="str" cm="1">
        <f t="array" aca="1" ref="G6" ca="1">INDIRECT("'"&amp;$A$5&amp;"'!"&amp;V1)</f>
        <v>Investment (year 0)</v>
      </c>
      <c r="H6" s="139" cm="1">
        <f t="array" aca="1" ref="H6" ca="1">INDIRECT("'"&amp;$A$5&amp;"'!"&amp;W1)</f>
        <v>2791.5</v>
      </c>
      <c r="I6" s="548"/>
      <c r="J6" s="548"/>
      <c r="K6" s="548"/>
      <c r="L6" s="548"/>
      <c r="M6" s="548"/>
      <c r="N6" s="548"/>
      <c r="P6" s="546" t="str" cm="1">
        <f t="array" aca="1" ref="P6" ca="1">CELL($AB$1,A9)</f>
        <v>$A$9</v>
      </c>
      <c r="Q6" s="546" t="str" cm="1">
        <f t="array" aca="1" ref="Q6" ca="1">CELL($AB$1,B9)</f>
        <v>$B$9</v>
      </c>
      <c r="R6" s="546" t="str" cm="1">
        <f t="array" aca="1" ref="R6" ca="1">CELL($AB$1,C9)</f>
        <v>$C$9</v>
      </c>
      <c r="S6" s="546" t="str" cm="1">
        <f t="array" aca="1" ref="S6" ca="1">CELL($AB$1,D9)</f>
        <v>$D$9</v>
      </c>
      <c r="T6" s="546" t="str" cm="1">
        <f t="array" aca="1" ref="T6" ca="1">CELL($AB$1,E9)</f>
        <v>$E$9</v>
      </c>
      <c r="U6" s="546" t="str" cm="1">
        <f t="array" aca="1" ref="U6" ca="1">CELL($AB$1,F9)</f>
        <v>$F$9</v>
      </c>
      <c r="V6" s="546" t="str" cm="1">
        <f t="array" aca="1" ref="V6" ca="1">CELL($AB$1,G9)</f>
        <v>$G$9</v>
      </c>
      <c r="W6" s="546" t="str" cm="1">
        <f t="array" aca="1" ref="W6" ca="1">CELL($AB$1,H9)</f>
        <v>$H$9</v>
      </c>
      <c r="X6" s="546" t="str" cm="1">
        <f t="array" aca="1" ref="X6" ca="1">CELL($AB$1,I9)</f>
        <v>$I$9</v>
      </c>
      <c r="Y6" s="546" t="str" cm="1">
        <f t="array" aca="1" ref="Y6" ca="1">CELL($AB$1,J9)</f>
        <v>$J$9</v>
      </c>
      <c r="Z6" s="546" t="str" cm="1">
        <f t="array" aca="1" ref="Z6" ca="1">CELL($AB$1,K9)</f>
        <v>$K$9</v>
      </c>
      <c r="AA6" s="546" t="str" cm="1">
        <f t="array" aca="1" ref="AA6" ca="1">CELL($AB$1,L9)</f>
        <v>$L$9</v>
      </c>
    </row>
    <row r="7" spans="1:28" x14ac:dyDescent="0.25">
      <c r="A7" s="547" t="str" cm="1">
        <f t="array" aca="1" ref="A7" ca="1">INDIRECT("'"&amp;A5&amp;"'!"&amp;$P$2)</f>
        <v>PV Costs</v>
      </c>
      <c r="B7" s="139" cm="1">
        <f t="array" aca="1" ref="B7" ca="1">INDIRECT("'"&amp;$A$5&amp;"'!"&amp;Q2)</f>
        <v>9938.137691194428</v>
      </c>
      <c r="C7" s="139" cm="1">
        <f t="array" aca="1" ref="C7" ca="1">INDIRECT("'"&amp;$A$5&amp;"'!"&amp;R2)</f>
        <v>8705.187024243387</v>
      </c>
      <c r="D7" s="139" cm="1">
        <f t="array" aca="1" ref="D7" ca="1">INDIRECT("'"&amp;$A$5&amp;"'!"&amp;S2)</f>
        <v>7567.7075286897671</v>
      </c>
      <c r="E7" s="139" cm="1">
        <f t="array" aca="1" ref="E7" ca="1">INDIRECT("'"&amp;$A$5&amp;"'!"&amp;T2)</f>
        <v>6736.8940949978387</v>
      </c>
      <c r="F7" s="137"/>
      <c r="G7" s="139" t="str" cm="1">
        <f t="array" aca="1" ref="G7" ca="1">INDIRECT("'"&amp;$A$5&amp;"'!"&amp;V2)</f>
        <v>Average income (anual)</v>
      </c>
      <c r="H7" s="139" cm="1">
        <f t="array" aca="1" ref="H7" ca="1">INDIRECT("'"&amp;$A$5&amp;"'!"&amp;W2)</f>
        <v>1435.35</v>
      </c>
      <c r="I7" s="137"/>
      <c r="J7" s="137"/>
      <c r="K7" s="137"/>
      <c r="L7" s="137"/>
      <c r="M7" s="137"/>
      <c r="N7" s="137"/>
      <c r="P7" s="546" t="str" cm="1">
        <f t="array" aca="1" ref="P7" ca="1">CELL($AB$1,A10)</f>
        <v>$A$10</v>
      </c>
      <c r="Q7" s="546" t="str" cm="1">
        <f t="array" aca="1" ref="Q7" ca="1">CELL($AB$1,B10)</f>
        <v>$B$10</v>
      </c>
      <c r="R7" s="546" t="str" cm="1">
        <f t="array" aca="1" ref="R7" ca="1">CELL($AB$1,C10)</f>
        <v>$C$10</v>
      </c>
      <c r="S7" s="546" t="str" cm="1">
        <f t="array" aca="1" ref="S7" ca="1">CELL($AB$1,D10)</f>
        <v>$D$10</v>
      </c>
      <c r="T7" s="546" t="str" cm="1">
        <f t="array" aca="1" ref="T7" ca="1">CELL($AB$1,E10)</f>
        <v>$E$10</v>
      </c>
      <c r="U7" s="546" t="str" cm="1">
        <f t="array" aca="1" ref="U7" ca="1">CELL($AB$1,F10)</f>
        <v>$F$10</v>
      </c>
      <c r="V7" s="546" t="str" cm="1">
        <f t="array" aca="1" ref="V7" ca="1">CELL($AB$1,G10)</f>
        <v>$G$10</v>
      </c>
      <c r="W7" s="546" t="str" cm="1">
        <f t="array" aca="1" ref="W7" ca="1">CELL($AB$1,H10)</f>
        <v>$H$10</v>
      </c>
      <c r="X7" s="546" t="str" cm="1">
        <f t="array" aca="1" ref="X7" ca="1">CELL($AB$1,I10)</f>
        <v>$I$10</v>
      </c>
      <c r="Y7" s="546" t="str" cm="1">
        <f t="array" aca="1" ref="Y7" ca="1">CELL($AB$1,J10)</f>
        <v>$J$10</v>
      </c>
      <c r="Z7" s="546" t="str" cm="1">
        <f t="array" aca="1" ref="Z7" ca="1">CELL($AB$1,K10)</f>
        <v>$K$10</v>
      </c>
      <c r="AA7" s="546" t="str" cm="1">
        <f t="array" aca="1" ref="AA7" ca="1">CELL($AB$1,L10)</f>
        <v>$L$10</v>
      </c>
    </row>
    <row r="8" spans="1:28" x14ac:dyDescent="0.25">
      <c r="A8" s="547" t="str" cm="1">
        <f t="array" aca="1" ref="A8" ca="1">INDIRECT("'"&amp;A5&amp;"'!"&amp;$P$3)</f>
        <v>PV Benefits</v>
      </c>
      <c r="B8" s="139" cm="1">
        <f t="array" aca="1" ref="B8" ca="1">INDIRECT("'"&amp;$A$5&amp;"'!"&amp;Q3)</f>
        <v>12509.551476253788</v>
      </c>
      <c r="C8" s="139" cm="1">
        <f t="array" aca="1" ref="C8" ca="1">INDIRECT("'"&amp;$A$5&amp;"'!"&amp;R3)</f>
        <v>10429.595341344597</v>
      </c>
      <c r="D8" s="139" cm="1">
        <f t="array" aca="1" ref="D8" ca="1">INDIRECT("'"&amp;$A$5&amp;"'!"&amp;S3)</f>
        <v>8551.8720993434945</v>
      </c>
      <c r="E8" s="139" cm="1">
        <f t="array" aca="1" ref="E8" ca="1">INDIRECT("'"&amp;$A$5&amp;"'!"&amp;T3)</f>
        <v>7217.1119863607719</v>
      </c>
      <c r="F8" s="137"/>
      <c r="G8" s="139" t="str" cm="1">
        <f t="array" aca="1" ref="G8" ca="1">INDIRECT("'"&amp;$A$5&amp;"'!"&amp;V3)</f>
        <v>Average cost (anual)</v>
      </c>
      <c r="H8" s="139" cm="1">
        <f t="array" aca="1" ref="H8" ca="1">INDIRECT("'"&amp;$A$5&amp;"'!"&amp;W3)</f>
        <v>983.5</v>
      </c>
      <c r="I8" s="137"/>
      <c r="J8" s="137"/>
      <c r="K8" s="137"/>
      <c r="L8" s="137"/>
      <c r="M8" s="137"/>
      <c r="N8" s="137"/>
      <c r="P8" s="546" t="str" cm="1">
        <f t="array" aca="1" ref="P8" ca="1">CELL($AB$1,A11)</f>
        <v>$A$11</v>
      </c>
      <c r="Q8" s="546" t="str" cm="1">
        <f t="array" aca="1" ref="Q8" ca="1">CELL($AB$1,B11)</f>
        <v>$B$11</v>
      </c>
      <c r="R8" s="546" t="str" cm="1">
        <f t="array" aca="1" ref="R8" ca="1">CELL($AB$1,C11)</f>
        <v>$C$11</v>
      </c>
      <c r="S8" s="546" t="str" cm="1">
        <f t="array" aca="1" ref="S8" ca="1">CELL($AB$1,D11)</f>
        <v>$D$11</v>
      </c>
      <c r="T8" s="546" t="str" cm="1">
        <f t="array" aca="1" ref="T8" ca="1">CELL($AB$1,E11)</f>
        <v>$E$11</v>
      </c>
      <c r="U8" s="546" t="str" cm="1">
        <f t="array" aca="1" ref="U8" ca="1">CELL($AB$1,F11)</f>
        <v>$F$11</v>
      </c>
      <c r="V8" s="546" t="str" cm="1">
        <f t="array" aca="1" ref="V8" ca="1">CELL($AB$1,G11)</f>
        <v>$G$11</v>
      </c>
      <c r="W8" s="546" t="str" cm="1">
        <f t="array" aca="1" ref="W8" ca="1">CELL($AB$1,H11)</f>
        <v>$H$11</v>
      </c>
      <c r="X8" s="546" t="str" cm="1">
        <f t="array" aca="1" ref="X8" ca="1">CELL($AB$1,I11)</f>
        <v>$I$11</v>
      </c>
      <c r="Y8" s="546" t="str" cm="1">
        <f t="array" aca="1" ref="Y8" ca="1">CELL($AB$1,J11)</f>
        <v>$J$11</v>
      </c>
      <c r="Z8" s="546" t="str" cm="1">
        <f t="array" aca="1" ref="Z8" ca="1">CELL($AB$1,K11)</f>
        <v>$K$11</v>
      </c>
      <c r="AA8" s="546" t="str" cm="1">
        <f t="array" aca="1" ref="AA8" ca="1">CELL($AB$1,L11)</f>
        <v>$L$11</v>
      </c>
    </row>
    <row r="9" spans="1:28" x14ac:dyDescent="0.25">
      <c r="A9" s="547" t="str" cm="1">
        <f t="array" aca="1" ref="A9" ca="1">INDIRECT("'"&amp;A5&amp;"'!"&amp;$P$4)</f>
        <v>NPVf</v>
      </c>
      <c r="B9" s="139" cm="1">
        <f t="array" aca="1" ref="B9" ca="1">INDIRECT("'"&amp;$A$5&amp;"'!"&amp;Q4)</f>
        <v>-220.086214940643</v>
      </c>
      <c r="C9" s="139" cm="1">
        <f t="array" aca="1" ref="C9" ca="1">INDIRECT("'"&amp;$A$5&amp;"'!"&amp;R4)</f>
        <v>-1067.0916828987895</v>
      </c>
      <c r="D9" s="139" cm="1">
        <f t="array" aca="1" ref="D9" ca="1">INDIRECT("'"&amp;$A$5&amp;"'!"&amp;S4)</f>
        <v>3775.6645706537265</v>
      </c>
      <c r="E9" s="139" cm="1">
        <f t="array" aca="1" ref="E9" ca="1">INDIRECT("'"&amp;$A$5&amp;"'!"&amp;T4)</f>
        <v>3271.7178913629336</v>
      </c>
      <c r="F9" s="137"/>
      <c r="G9" s="139" t="str" cm="1">
        <f t="array" aca="1" ref="G9" ca="1">INDIRECT("'"&amp;$A$5&amp;"'!"&amp;V4)</f>
        <v>Principal product (units)</v>
      </c>
      <c r="H9" s="139" t="str" cm="1">
        <f t="array" aca="1" ref="H9" ca="1">INDIRECT("'"&amp;$A$5&amp;"'!"&amp;W4)</f>
        <v>Organic coffee (qq)</v>
      </c>
      <c r="I9" s="137"/>
      <c r="J9" s="137"/>
      <c r="K9" s="137"/>
      <c r="L9" s="137"/>
      <c r="M9" s="137"/>
      <c r="N9" s="137"/>
      <c r="P9" s="546" t="str" cm="1">
        <f t="array" aca="1" ref="P9" ca="1">CELL($AB$1,A12)</f>
        <v>$A$12</v>
      </c>
      <c r="Q9" s="546" t="str" cm="1">
        <f t="array" aca="1" ref="Q9" ca="1">CELL($AB$1,B12)</f>
        <v>$B$12</v>
      </c>
      <c r="R9" s="546" t="str" cm="1">
        <f t="array" aca="1" ref="R9" ca="1">CELL($AB$1,C12)</f>
        <v>$C$12</v>
      </c>
      <c r="S9" s="546" t="str" cm="1">
        <f t="array" aca="1" ref="S9" ca="1">CELL($AB$1,D12)</f>
        <v>$D$12</v>
      </c>
      <c r="T9" s="546" t="str" cm="1">
        <f t="array" aca="1" ref="T9" ca="1">CELL($AB$1,E12)</f>
        <v>$E$12</v>
      </c>
      <c r="U9" s="546" t="str" cm="1">
        <f t="array" aca="1" ref="U9" ca="1">CELL($AB$1,F12)</f>
        <v>$F$12</v>
      </c>
      <c r="V9" s="546" t="str" cm="1">
        <f t="array" aca="1" ref="V9" ca="1">CELL($AB$1,G12)</f>
        <v>$G$12</v>
      </c>
      <c r="W9" s="546" t="str" cm="1">
        <f t="array" aca="1" ref="W9" ca="1">CELL($AB$1,H12)</f>
        <v>$H$12</v>
      </c>
      <c r="X9" s="546" t="str" cm="1">
        <f t="array" aca="1" ref="X9" ca="1">CELL($AB$1,I12)</f>
        <v>$I$12</v>
      </c>
      <c r="Y9" s="546" t="str" cm="1">
        <f t="array" aca="1" ref="Y9" ca="1">CELL($AB$1,J12)</f>
        <v>$J$12</v>
      </c>
      <c r="Z9" s="546" t="str" cm="1">
        <f t="array" aca="1" ref="Z9" ca="1">CELL($AB$1,K12)</f>
        <v>$K$12</v>
      </c>
      <c r="AA9" s="546" t="str" cm="1">
        <f t="array" aca="1" ref="AA9" ca="1">CELL($AB$1,L12)</f>
        <v>$L$12</v>
      </c>
    </row>
    <row r="10" spans="1:28" x14ac:dyDescent="0.25">
      <c r="A10" s="547" t="str" cm="1">
        <f t="array" aca="1" ref="A10" ca="1">INDIRECT("'"&amp;A5&amp;"'!"&amp;$P$5)</f>
        <v>B/Cf</v>
      </c>
      <c r="B10" s="549" cm="1">
        <f t="array" aca="1" ref="B10" ca="1">INDIRECT("'"&amp;A5&amp;"'!"&amp;$Q$5)</f>
        <v>1.2587420163576251</v>
      </c>
      <c r="C10" s="549" cm="1">
        <f t="array" aca="1" ref="C10" ca="1">INDIRECT("'"&amp;A5&amp;"'!"&amp;$R$5)</f>
        <v>1.1980897495135765</v>
      </c>
      <c r="D10" s="549" cm="1">
        <f t="array" aca="1" ref="D10" ca="1">INDIRECT("'"&amp;A5&amp;"'!"&amp;$S$5)</f>
        <v>1.1300479130466767</v>
      </c>
      <c r="E10" s="549" cm="1">
        <f t="array" aca="1" ref="E10" ca="1">INDIRECT("'"&amp;A5&amp;"'!"&amp;$T$5)</f>
        <v>1.0712817931514607</v>
      </c>
      <c r="F10" s="137"/>
      <c r="G10" s="139" t="str" cm="1">
        <f t="array" aca="1" ref="G10" ca="1">INDIRECT("'"&amp;$A$5&amp;"'!"&amp;V5)</f>
        <v>Average production (anual units)</v>
      </c>
      <c r="H10" s="141" cm="1">
        <f t="array" aca="1" ref="H10" ca="1">INDIRECT("'"&amp;$A$5&amp;"'!"&amp;W5)</f>
        <v>575</v>
      </c>
      <c r="I10" s="137"/>
      <c r="J10" s="137"/>
      <c r="K10" s="137"/>
      <c r="L10" s="550"/>
      <c r="M10" s="550"/>
      <c r="N10" s="550"/>
      <c r="P10" s="546" t="str" cm="1">
        <f t="array" aca="1" ref="P10" ca="1">CELL($AB$1,A13)</f>
        <v>$A$13</v>
      </c>
      <c r="Q10" s="546" t="str" cm="1">
        <f t="array" aca="1" ref="Q10" ca="1">CELL($AB$1,B13)</f>
        <v>$B$13</v>
      </c>
      <c r="R10" s="546" t="str" cm="1">
        <f t="array" aca="1" ref="R10" ca="1">CELL($AB$1,C13)</f>
        <v>$C$13</v>
      </c>
      <c r="S10" s="546" t="str" cm="1">
        <f t="array" aca="1" ref="S10" ca="1">CELL($AB$1,D13)</f>
        <v>$D$13</v>
      </c>
      <c r="T10" s="546" t="str" cm="1">
        <f t="array" aca="1" ref="T10" ca="1">CELL($AB$1,E13)</f>
        <v>$E$13</v>
      </c>
      <c r="U10" s="546" t="str" cm="1">
        <f t="array" aca="1" ref="U10" ca="1">CELL($AB$1,F13)</f>
        <v>$F$13</v>
      </c>
      <c r="V10" s="546" t="str" cm="1">
        <f t="array" aca="1" ref="V10" ca="1">CELL($AB$1,G13)</f>
        <v>$G$13</v>
      </c>
      <c r="W10" s="546" t="str" cm="1">
        <f t="array" aca="1" ref="W10" ca="1">CELL($AB$1,H13)</f>
        <v>$H$13</v>
      </c>
      <c r="X10" s="546" t="str" cm="1">
        <f t="array" aca="1" ref="X10" ca="1">CELL($AB$1,I13)</f>
        <v>$I$13</v>
      </c>
      <c r="Y10" s="546" t="str" cm="1">
        <f t="array" aca="1" ref="Y10" ca="1">CELL($AB$1,J13)</f>
        <v>$J$13</v>
      </c>
      <c r="Z10" s="546" t="str" cm="1">
        <f t="array" aca="1" ref="Z10" ca="1">CELL($AB$1,K13)</f>
        <v>$K$13</v>
      </c>
      <c r="AA10" s="546" t="str" cm="1">
        <f t="array" aca="1" ref="AA10" ca="1">CELL($AB$1,L13)</f>
        <v>$L$13</v>
      </c>
    </row>
    <row r="11" spans="1:28" x14ac:dyDescent="0.25">
      <c r="A11" s="547" t="str" cm="1">
        <f t="array" aca="1" ref="A11" ca="1">INDIRECT("'"&amp;A5&amp;"'!"&amp;$P$6)</f>
        <v>First year of positive accumulated cash flow</v>
      </c>
      <c r="B11" s="549" cm="1">
        <f t="array" aca="1" ref="B11" ca="1">INDIRECT("'"&amp;A5&amp;"'!"&amp;$Q$6)</f>
        <v>0</v>
      </c>
      <c r="C11" s="549" t="str" cm="1">
        <f t="array" aca="1" ref="C11" ca="1">INDIRECT("'"&amp;A5&amp;"'!"&amp;$R$6)</f>
        <v>NA</v>
      </c>
      <c r="D11" s="549" t="str" cm="1">
        <f t="array" aca="1" ref="D11" ca="1">INDIRECT("'"&amp;A5&amp;"'!"&amp;$S$6)</f>
        <v>NA</v>
      </c>
      <c r="E11" s="549" t="str" cm="1">
        <f t="array" aca="1" ref="E11" ca="1">INDIRECT("'"&amp;A5&amp;"'!"&amp;$T$6)</f>
        <v>NA</v>
      </c>
      <c r="F11" s="137"/>
      <c r="G11" s="139" t="str" cm="1">
        <f t="array" aca="1" ref="G11" ca="1">INDIRECT("'"&amp;$A$5&amp;"'!"&amp;V6)</f>
        <v>Price (per unit)</v>
      </c>
      <c r="H11" s="139" cm="1">
        <f t="array" aca="1" ref="H11" ca="1">INDIRECT("'"&amp;$A$5&amp;"'!"&amp;W6)</f>
        <v>210</v>
      </c>
      <c r="I11" s="137"/>
      <c r="J11" s="137"/>
      <c r="K11" s="137"/>
      <c r="L11" s="550"/>
      <c r="M11" s="550"/>
      <c r="N11" s="550"/>
      <c r="P11" s="546" t="str" cm="1">
        <f t="array" aca="1" ref="P11" ca="1">CELL($AB$1,A14)</f>
        <v>$A$14</v>
      </c>
      <c r="Q11" s="546" t="str" cm="1">
        <f t="array" aca="1" ref="Q11" ca="1">CELL($AB$1,B14)</f>
        <v>$B$14</v>
      </c>
      <c r="R11" s="546" t="str" cm="1">
        <f t="array" aca="1" ref="R11" ca="1">CELL($AB$1,C14)</f>
        <v>$C$14</v>
      </c>
      <c r="S11" s="546" t="str" cm="1">
        <f t="array" aca="1" ref="S11" ca="1">CELL($AB$1,D14)</f>
        <v>$D$14</v>
      </c>
      <c r="T11" s="546" t="str" cm="1">
        <f t="array" aca="1" ref="T11" ca="1">CELL($AB$1,E14)</f>
        <v>$E$14</v>
      </c>
      <c r="U11" s="546" t="str" cm="1">
        <f t="array" aca="1" ref="U11" ca="1">CELL($AB$1,F14)</f>
        <v>$F$14</v>
      </c>
      <c r="V11" s="546" t="str" cm="1">
        <f t="array" aca="1" ref="V11" ca="1">CELL($AB$1,G14)</f>
        <v>$G$14</v>
      </c>
      <c r="W11" s="546" t="str" cm="1">
        <f t="array" aca="1" ref="W11" ca="1">CELL($AB$1,H14)</f>
        <v>$H$14</v>
      </c>
      <c r="X11" s="546" t="str" cm="1">
        <f t="array" aca="1" ref="X11" ca="1">CELL($AB$1,I14)</f>
        <v>$I$14</v>
      </c>
      <c r="Y11" s="546" t="str" cm="1">
        <f t="array" aca="1" ref="Y11" ca="1">CELL($AB$1,J14)</f>
        <v>$J$14</v>
      </c>
      <c r="Z11" s="546" t="str" cm="1">
        <f t="array" aca="1" ref="Z11" ca="1">CELL($AB$1,K14)</f>
        <v>$K$14</v>
      </c>
      <c r="AA11" s="546" t="str" cm="1">
        <f t="array" aca="1" ref="AA11" ca="1">CELL($AB$1,L14)</f>
        <v>$L$14</v>
      </c>
    </row>
    <row r="12" spans="1:28" x14ac:dyDescent="0.25">
      <c r="A12" s="547" t="str" cm="1">
        <f t="array" aca="1" ref="A12" ca="1">INDIRECT("'"&amp;A5&amp;"'!"&amp;$P$7)</f>
        <v>IRRf</v>
      </c>
      <c r="B12" s="132" cm="1">
        <f t="array" aca="1" ref="B12" ca="1">INDIRECT("'"&amp;A5&amp;"'!"&amp;$Q$7)</f>
        <v>5.1456817628978468E-2</v>
      </c>
      <c r="C12" s="547"/>
      <c r="D12" s="547"/>
      <c r="E12" s="547"/>
      <c r="F12" s="137"/>
      <c r="G12" s="137"/>
      <c r="H12" s="137"/>
      <c r="I12" s="137"/>
      <c r="J12" s="137"/>
      <c r="K12" s="137"/>
    </row>
    <row r="14" spans="1:28" x14ac:dyDescent="0.25">
      <c r="A14" s="545" t="str">
        <f>'2.2.1.2fin'!A2</f>
        <v>2.2.1.2fin</v>
      </c>
    </row>
    <row r="15" spans="1:28" ht="35.4" customHeight="1" x14ac:dyDescent="0.25">
      <c r="A15" s="627" t="str" cm="1">
        <f t="array" aca="1" ref="A15" ca="1">INDIRECT("'"&amp;A14&amp;"'!"&amp;$P$1)</f>
        <v xml:space="preserve">Sub-activity 2.2.1.2 Establish agave – forest water / soil retention terraces </v>
      </c>
      <c r="B15" s="628"/>
      <c r="C15" s="628"/>
      <c r="D15" s="628"/>
      <c r="E15" s="628"/>
      <c r="F15" s="548"/>
      <c r="G15" s="139" t="str" cm="1">
        <f t="array" aca="1" ref="G15" ca="1">INDIRECT("'"&amp;$A$14&amp;"'!"&amp;V1)</f>
        <v>Investment (year 0)</v>
      </c>
      <c r="H15" s="139" cm="1">
        <f t="array" aca="1" ref="H15" ca="1">INDIRECT("'"&amp;$A$14&amp;"'!"&amp;W1)</f>
        <v>2887.4887870954731</v>
      </c>
      <c r="I15" s="548"/>
      <c r="J15" s="548"/>
      <c r="K15" s="548"/>
      <c r="L15" s="548"/>
      <c r="M15" s="548"/>
      <c r="N15" s="548"/>
    </row>
    <row r="16" spans="1:28" x14ac:dyDescent="0.25">
      <c r="A16" s="551" t="str" cm="1">
        <f t="array" aca="1" ref="A16" ca="1">INDIRECT("'"&amp;A14&amp;"'!"&amp;$P$2)</f>
        <v>PV Costs</v>
      </c>
      <c r="B16" s="139" cm="1">
        <f t="array" aca="1" ref="B16" ca="1">INDIRECT("'"&amp;$A$14&amp;"'!"&amp;Q2)</f>
        <v>11219.405468017634</v>
      </c>
      <c r="C16" s="139" cm="1">
        <f t="array" aca="1" ref="C16" ca="1">INDIRECT("'"&amp;$A$14&amp;"'!"&amp;R2)</f>
        <v>8777.2267135083057</v>
      </c>
      <c r="D16" s="139" cm="1">
        <f t="array" aca="1" ref="D16" ca="1">INDIRECT("'"&amp;$A$14&amp;"'!"&amp;S2)</f>
        <v>6997.3006859371144</v>
      </c>
      <c r="E16" s="139" cm="1">
        <f t="array" aca="1" ref="E16" ca="1">INDIRECT("'"&amp;$A$14&amp;"'!"&amp;T2)</f>
        <v>5958.6214702427224</v>
      </c>
      <c r="F16" s="139"/>
      <c r="G16" s="139" t="str" cm="1">
        <f t="array" aca="1" ref="G16" ca="1">INDIRECT("'"&amp;$A$14&amp;"'!"&amp;V2)</f>
        <v>Average income (anual)</v>
      </c>
      <c r="H16" s="139" cm="1">
        <f t="array" aca="1" ref="H16" ca="1">INDIRECT("'"&amp;$A$14&amp;"'!"&amp;W2)</f>
        <v>1582.8206639686571</v>
      </c>
      <c r="I16" s="137"/>
      <c r="J16" s="137"/>
      <c r="K16" s="137"/>
      <c r="L16" s="137"/>
      <c r="M16" s="137"/>
      <c r="N16" s="137"/>
    </row>
    <row r="17" spans="1:29" x14ac:dyDescent="0.25">
      <c r="A17" s="551" t="str" cm="1">
        <f t="array" aca="1" ref="A17" ca="1">INDIRECT("'"&amp;A14&amp;"'!"&amp;$P$3)</f>
        <v>PV Benefits</v>
      </c>
      <c r="B17" s="139" cm="1">
        <f t="array" aca="1" ref="B17" ca="1">INDIRECT("'"&amp;A14&amp;"'!"&amp;$Q$3)</f>
        <v>17615.075620085176</v>
      </c>
      <c r="C17" s="139" cm="1">
        <f t="array" aca="1" ref="C17" ca="1">INDIRECT("'"&amp;A14&amp;"'!"&amp;$R$3)</f>
        <v>11685.743907404136</v>
      </c>
      <c r="D17" s="139" cm="1">
        <f t="array" aca="1" ref="D17" ca="1">INDIRECT("'"&amp;A14&amp;"'!"&amp;$S$3)</f>
        <v>7627.8149198944193</v>
      </c>
      <c r="E17" s="144" cm="1">
        <f t="array" aca="1" ref="E17" ca="1">INDIRECT("'"&amp;A14&amp;"'!"&amp;$T$3)</f>
        <v>5462.3779310938462</v>
      </c>
      <c r="F17" s="137"/>
      <c r="G17" s="139" t="str" cm="1">
        <f t="array" aca="1" ref="G17" ca="1">INDIRECT("'"&amp;$A$14&amp;"'!"&amp;V3)</f>
        <v>Average cost (anual)</v>
      </c>
      <c r="H17" s="139" cm="1">
        <f t="array" aca="1" ref="H17" ca="1">INDIRECT("'"&amp;$A$14&amp;"'!"&amp;W3)</f>
        <v>785.3014081815719</v>
      </c>
      <c r="I17" s="137"/>
      <c r="J17" s="137"/>
      <c r="K17" s="137"/>
      <c r="L17" s="137"/>
      <c r="M17" s="137"/>
      <c r="N17" s="137"/>
    </row>
    <row r="18" spans="1:29" x14ac:dyDescent="0.25">
      <c r="A18" s="551" t="str" cm="1">
        <f t="array" aca="1" ref="A18" ca="1">INDIRECT("'"&amp;A14&amp;"'!"&amp;$P$4)</f>
        <v>NPVf</v>
      </c>
      <c r="B18" s="139" cm="1">
        <f t="array" aca="1" ref="B18" ca="1">INDIRECT("'"&amp;A14&amp;"'!"&amp;$Q$4)</f>
        <v>1486.939214005236</v>
      </c>
      <c r="C18" s="139" cm="1">
        <f t="array" aca="1" ref="C18" ca="1">INDIRECT("'"&amp;A14&amp;"'!"&amp;$R$4)</f>
        <v>-2000.2137441664736</v>
      </c>
      <c r="D18" s="139" cm="1">
        <f t="array" aca="1" ref="D18" ca="1">INDIRECT("'"&amp;A14&amp;"'!"&amp;$S$4)</f>
        <v>3518.0030210527784</v>
      </c>
      <c r="E18" s="144" cm="1">
        <f t="array" aca="1" ref="E18" ca="1">INDIRECT("'"&amp;A14&amp;"'!"&amp;$T$4)</f>
        <v>2391.2452479465969</v>
      </c>
      <c r="F18" s="137"/>
      <c r="G18" s="139" t="str" cm="1">
        <f t="array" aca="1" ref="G18" ca="1">INDIRECT("'"&amp;$A$14&amp;"'!"&amp;V4)</f>
        <v>Principal product (units)</v>
      </c>
      <c r="H18" s="139" t="str" cm="1">
        <f t="array" aca="1" ref="H18" ca="1">INDIRECT("'"&amp;$A$14&amp;"'!"&amp;W4)</f>
        <v>Agave (ton) and firewood</v>
      </c>
      <c r="I18" s="137"/>
      <c r="J18" s="137"/>
      <c r="K18" s="137"/>
      <c r="L18" s="137"/>
      <c r="M18" s="137"/>
      <c r="N18" s="137"/>
    </row>
    <row r="19" spans="1:29" x14ac:dyDescent="0.25">
      <c r="A19" s="547" t="str" cm="1">
        <f t="array" aca="1" ref="A19" ca="1">INDIRECT("'"&amp;A14&amp;"'!"&amp;$P$5)</f>
        <v>B/Cf</v>
      </c>
      <c r="B19" s="549" cm="1">
        <f t="array" aca="1" ref="B19" ca="1">INDIRECT("'"&amp;A14&amp;"'!"&amp;$Q$5)</f>
        <v>1.570054284097248</v>
      </c>
      <c r="C19" s="549" cm="1">
        <f t="array" aca="1" ref="C19" ca="1">INDIRECT("'"&amp;A14&amp;"'!"&amp;$R$5)</f>
        <v>1.331370863352495</v>
      </c>
      <c r="D19" s="549" cm="1">
        <f t="array" aca="1" ref="D19" ca="1">INDIRECT("'"&amp;A14&amp;"'!"&amp;$S$5)</f>
        <v>1.0901082091876495</v>
      </c>
      <c r="E19" s="552" cm="1">
        <f t="array" aca="1" ref="E19" ca="1">INDIRECT("'"&amp;A14&amp;"'!"&amp;$T$5)</f>
        <v>0.91671839843710334</v>
      </c>
      <c r="F19" s="550"/>
      <c r="G19" s="139" t="str" cm="1">
        <f t="array" aca="1" ref="G19" ca="1">INDIRECT("'"&amp;$A$14&amp;"'!"&amp;V5)</f>
        <v>Average production (anual units)</v>
      </c>
      <c r="H19" s="141" cm="1">
        <f t="array" aca="1" ref="H19" ca="1">INDIRECT("'"&amp;$A$14&amp;"'!"&amp;W5)</f>
        <v>6.4</v>
      </c>
      <c r="I19" s="550"/>
      <c r="J19" s="550"/>
      <c r="K19" s="550"/>
      <c r="L19" s="550"/>
      <c r="M19" s="550"/>
      <c r="N19" s="550"/>
      <c r="AC19" s="553"/>
    </row>
    <row r="20" spans="1:29" x14ac:dyDescent="0.25">
      <c r="A20" s="547" t="str" cm="1">
        <f t="array" aca="1" ref="A20" ca="1">INDIRECT("'"&amp;A14&amp;"'!"&amp;$P$6)</f>
        <v>First year of positive accumulated cash flow</v>
      </c>
      <c r="B20" s="549" cm="1">
        <f t="array" aca="1" ref="B20" ca="1">INDIRECT("'"&amp;A14&amp;"'!"&amp;$Q$6)</f>
        <v>18</v>
      </c>
      <c r="C20" s="549" t="str" cm="1">
        <f t="array" aca="1" ref="C20" ca="1">INDIRECT("'"&amp;A14&amp;"'!"&amp;$R$6)</f>
        <v>NA</v>
      </c>
      <c r="D20" s="549" t="str" cm="1">
        <f t="array" aca="1" ref="D20" ca="1">INDIRECT("'"&amp;A14&amp;"'!"&amp;$S$6)</f>
        <v>NA</v>
      </c>
      <c r="E20" s="552" t="str" cm="1">
        <f t="array" aca="1" ref="E20" ca="1">INDIRECT("'"&amp;A14&amp;"'!"&amp;$T$6)</f>
        <v>NA</v>
      </c>
      <c r="F20" s="550"/>
      <c r="G20" s="139" t="str" cm="1">
        <f t="array" aca="1" ref="G20" ca="1">INDIRECT("'"&amp;$A$14&amp;"'!"&amp;V6)</f>
        <v>Price (per unit)</v>
      </c>
      <c r="H20" s="139"/>
      <c r="I20" s="550"/>
      <c r="J20" s="550"/>
      <c r="K20" s="550"/>
      <c r="L20" s="550"/>
      <c r="M20" s="550"/>
      <c r="N20" s="550"/>
    </row>
    <row r="21" spans="1:29" x14ac:dyDescent="0.25">
      <c r="A21" s="547" t="str" cm="1">
        <f t="array" aca="1" ref="A21" ca="1">INDIRECT("'"&amp;A14&amp;"'!"&amp;$P$7)</f>
        <v>IRRf</v>
      </c>
      <c r="B21" s="132" cm="1">
        <f t="array" aca="1" ref="B21" ca="1">INDIRECT("'"&amp;A14&amp;"'!"&amp;$Q$7)</f>
        <v>7.4253146915455703E-2</v>
      </c>
    </row>
    <row r="23" spans="1:29" x14ac:dyDescent="0.25">
      <c r="A23" s="545" t="str">
        <f>'2.2.1.3fin'!A2</f>
        <v>2.2.1.3fin</v>
      </c>
    </row>
    <row r="24" spans="1:29" ht="30" customHeight="1" x14ac:dyDescent="0.25">
      <c r="A24" s="627" t="str">
        <f>'2.2.1.3fin'!A3</f>
        <v>Sub-activity 2.2.1.3 Establish forest – pasture water / soil retention terraces</v>
      </c>
      <c r="B24" s="628">
        <f>'2.2.1.3fin'!B3</f>
        <v>0</v>
      </c>
      <c r="C24" s="628">
        <f>'2.2.1.3fin'!C3</f>
        <v>0</v>
      </c>
      <c r="D24" s="628">
        <f>'2.2.1.3fin'!D3</f>
        <v>0</v>
      </c>
      <c r="E24" s="628">
        <f>'2.2.1.3fin'!E3</f>
        <v>0</v>
      </c>
      <c r="F24" s="548"/>
      <c r="G24" s="139" t="str" cm="1">
        <f t="array" aca="1" ref="G24" ca="1">INDIRECT("'"&amp;$A$23&amp;"'!"&amp;V1)</f>
        <v>Investment (year 0)</v>
      </c>
      <c r="H24" s="139" cm="1">
        <f t="array" aca="1" ref="H24" ca="1">INDIRECT("'"&amp;$A$23&amp;"'!"&amp;W1)</f>
        <v>1503.2027527303233</v>
      </c>
      <c r="I24" s="548"/>
      <c r="J24" s="548"/>
      <c r="K24" s="548"/>
      <c r="L24" s="548"/>
      <c r="M24" s="548"/>
      <c r="N24" s="548"/>
      <c r="AC24" s="553"/>
    </row>
    <row r="25" spans="1:29" x14ac:dyDescent="0.25">
      <c r="A25" s="551" t="str" cm="1">
        <f t="array" aca="1" ref="A25" ca="1">INDIRECT("'"&amp;A23&amp;"'!"&amp;$P$2)</f>
        <v>PV Costs</v>
      </c>
      <c r="B25" s="139" cm="1">
        <f t="array" aca="1" ref="B25" ca="1">INDIRECT("'"&amp;$A$23&amp;"'!"&amp;Q2)</f>
        <v>2954.9231488793134</v>
      </c>
      <c r="C25" s="139" cm="1">
        <f t="array" aca="1" ref="C25" ca="1">INDIRECT("'"&amp;$A$23&amp;"'!"&amp;R2)</f>
        <v>2594.9260944581802</v>
      </c>
      <c r="D25" s="139" cm="1">
        <f t="array" aca="1" ref="D25" ca="1">INDIRECT("'"&amp;$A$23&amp;"'!"&amp;S2)</f>
        <v>2316.9115151676178</v>
      </c>
      <c r="E25" s="139" cm="1">
        <f t="array" aca="1" ref="E25" ca="1">INDIRECT("'"&amp;$A$23&amp;"'!"&amp;T2)</f>
        <v>2143.1525209937204</v>
      </c>
      <c r="F25" s="139"/>
      <c r="G25" s="139" t="str" cm="1">
        <f t="array" aca="1" ref="G25" ca="1">INDIRECT("'"&amp;$A$23&amp;"'!"&amp;V2)</f>
        <v>Average income (anual)</v>
      </c>
      <c r="H25" s="139" cm="1">
        <f t="array" aca="1" ref="H25" ca="1">INDIRECT("'"&amp;$A$23&amp;"'!"&amp;W2)</f>
        <v>249.54502865754549</v>
      </c>
      <c r="I25" s="137"/>
      <c r="J25" s="137"/>
      <c r="K25" s="137"/>
      <c r="L25" s="137"/>
      <c r="M25" s="137"/>
      <c r="N25" s="137"/>
    </row>
    <row r="26" spans="1:29" x14ac:dyDescent="0.25">
      <c r="A26" s="551" t="str" cm="1">
        <f t="array" aca="1" ref="A26" ca="1">INDIRECT("'"&amp;A23&amp;"'!"&amp;$P$3)</f>
        <v>PV Benefits</v>
      </c>
      <c r="B26" s="139" cm="1">
        <f t="array" aca="1" ref="B26" ca="1">INDIRECT("'"&amp;A23&amp;"'!"&amp;$Q$3)</f>
        <v>5198.974806965869</v>
      </c>
      <c r="C26" s="139" cm="1">
        <f t="array" aca="1" ref="C26" ca="1">INDIRECT("'"&amp;A23&amp;"'!"&amp;$R$3)</f>
        <v>4272.9855782775567</v>
      </c>
      <c r="D26" s="139" cm="1">
        <f t="array" aca="1" ref="D26" ca="1">INDIRECT("'"&amp;A23&amp;"'!"&amp;$S$3)</f>
        <v>3560.3239244198985</v>
      </c>
      <c r="E26" s="144" cm="1">
        <f t="array" aca="1" ref="E26" ca="1">INDIRECT("'"&amp;A23&amp;"'!"&amp;$T$3)</f>
        <v>3116.5358875963948</v>
      </c>
      <c r="F26" s="137"/>
      <c r="G26" s="139" t="str" cm="1">
        <f t="array" aca="1" ref="G26" ca="1">INDIRECT("'"&amp;$A$23&amp;"'!"&amp;V3)</f>
        <v>Average cost (anual)</v>
      </c>
      <c r="H26" s="139" cm="1">
        <f t="array" aca="1" ref="H26" ca="1">INDIRECT("'"&amp;$A$23&amp;"'!"&amp;W3)</f>
        <v>98.997958212687806</v>
      </c>
      <c r="I26" s="137"/>
      <c r="J26" s="137"/>
      <c r="K26" s="137"/>
      <c r="L26" s="137"/>
      <c r="M26" s="137"/>
      <c r="N26" s="137"/>
    </row>
    <row r="27" spans="1:29" x14ac:dyDescent="0.25">
      <c r="A27" s="551" t="str" cm="1">
        <f t="array" aca="1" ref="A27" ca="1">INDIRECT("'"&amp;A23&amp;"'!"&amp;$P$4)</f>
        <v>NPVf</v>
      </c>
      <c r="B27" s="139" cm="1">
        <f t="array" aca="1" ref="B27" ca="1">INDIRECT("'"&amp;A23&amp;"'!"&amp;$Q$4)</f>
        <v>640.94533057512899</v>
      </c>
      <c r="C27" s="139" cm="1">
        <f t="array" aca="1" ref="C27" ca="1">INDIRECT("'"&amp;A23&amp;"'!"&amp;$R$4)</f>
        <v>74.953156307949484</v>
      </c>
      <c r="D27" s="139" cm="1">
        <f t="array" aca="1" ref="D27" ca="1">INDIRECT("'"&amp;A23&amp;"'!"&amp;$S$4)</f>
        <v>2746.6151619826032</v>
      </c>
      <c r="E27" s="144" cm="1">
        <f t="array" aca="1" ref="E27" ca="1">INDIRECT("'"&amp;A23&amp;"'!"&amp;$T$4)</f>
        <v>2476.5861193329979</v>
      </c>
      <c r="F27" s="137"/>
      <c r="G27" s="139" t="str" cm="1">
        <f t="array" aca="1" ref="G27" ca="1">INDIRECT("'"&amp;$A$23&amp;"'!"&amp;V4)</f>
        <v>Principal product (units)</v>
      </c>
      <c r="H27" s="139" t="str" cm="1">
        <f t="array" aca="1" ref="H27" ca="1">INDIRECT("'"&amp;$A$23&amp;"'!"&amp;W4)</f>
        <v>Firewood (ton) and cattle</v>
      </c>
      <c r="I27" s="137"/>
      <c r="J27" s="137"/>
      <c r="K27" s="137"/>
      <c r="L27" s="137"/>
      <c r="M27" s="137"/>
      <c r="N27" s="137"/>
    </row>
    <row r="28" spans="1:29" x14ac:dyDescent="0.25">
      <c r="A28" s="547" t="str" cm="1">
        <f t="array" aca="1" ref="A28" ca="1">INDIRECT("'"&amp;A23&amp;"'!"&amp;$P$5)</f>
        <v>B/Cf</v>
      </c>
      <c r="B28" s="549" cm="1">
        <f t="array" aca="1" ref="B28" ca="1">INDIRECT("'"&amp;A23&amp;"'!"&amp;$Q$5)</f>
        <v>1.7594280950885766</v>
      </c>
      <c r="C28" s="549" cm="1">
        <f t="array" aca="1" ref="C28" ca="1">INDIRECT("'"&amp;A23&amp;"'!"&amp;$R$5)</f>
        <v>1.6466694706269678</v>
      </c>
      <c r="D28" s="549" cm="1">
        <f t="array" aca="1" ref="D28" ca="1">INDIRECT("'"&amp;A23&amp;"'!"&amp;$S$5)</f>
        <v>1.5366680605246703</v>
      </c>
      <c r="E28" s="552" cm="1">
        <f t="array" aca="1" ref="E28" ca="1">INDIRECT("'"&amp;A23&amp;"'!"&amp;$T$5)</f>
        <v>1.4541829650795659</v>
      </c>
      <c r="F28" s="550"/>
      <c r="G28" s="139" t="str" cm="1">
        <f t="array" aca="1" ref="G28" ca="1">INDIRECT("'"&amp;$A$23&amp;"'!"&amp;V5)</f>
        <v>Average production (anual units)</v>
      </c>
      <c r="H28" s="141" cm="1">
        <f t="array" aca="1" ref="H28" ca="1">INDIRECT("'"&amp;$A$23&amp;"'!"&amp;W5)</f>
        <v>0.56950000000000001</v>
      </c>
      <c r="I28" s="550"/>
      <c r="J28" s="550"/>
      <c r="K28" s="550"/>
      <c r="L28" s="550"/>
      <c r="M28" s="550"/>
      <c r="N28" s="550"/>
    </row>
    <row r="29" spans="1:29" x14ac:dyDescent="0.25">
      <c r="A29" s="547" t="str" cm="1">
        <f t="array" aca="1" ref="A29" ca="1">INDIRECT("'"&amp;A23&amp;"'!"&amp;$P$6)</f>
        <v>First year of positive accumulated cash flow</v>
      </c>
      <c r="B29" s="549" cm="1">
        <f t="array" aca="1" ref="B29" ca="1">INDIRECT("'"&amp;A23&amp;"'!"&amp;$Q$6)</f>
        <v>12</v>
      </c>
      <c r="C29" s="549" cm="1">
        <f t="array" aca="1" ref="C29" ca="1">INDIRECT("'"&amp;A23&amp;"'!"&amp;$R$6)</f>
        <v>18</v>
      </c>
      <c r="D29" s="549" t="str" cm="1">
        <f t="array" aca="1" ref="D29" ca="1">INDIRECT("'"&amp;A23&amp;"'!"&amp;$S$6)</f>
        <v>NA</v>
      </c>
      <c r="E29" s="552" t="str" cm="1">
        <f t="array" aca="1" ref="E29" ca="1">INDIRECT("'"&amp;A23&amp;"'!"&amp;$T$6)</f>
        <v>NA</v>
      </c>
      <c r="F29" s="550"/>
      <c r="G29" s="139" t="str" cm="1">
        <f t="array" aca="1" ref="G29" ca="1">INDIRECT("'"&amp;$A$23&amp;"'!"&amp;V6)</f>
        <v>Price (per unit)</v>
      </c>
      <c r="H29" s="139"/>
      <c r="I29" s="550"/>
      <c r="J29" s="550"/>
      <c r="K29" s="550"/>
      <c r="L29" s="550"/>
      <c r="M29" s="550"/>
      <c r="N29" s="550"/>
    </row>
    <row r="30" spans="1:29" x14ac:dyDescent="0.25">
      <c r="A30" s="547" t="str" cm="1">
        <f t="array" aca="1" ref="A30" ca="1">INDIRECT("'"&amp;A23&amp;"'!"&amp;$P$7)</f>
        <v>IRRf</v>
      </c>
      <c r="B30" s="132" cm="1">
        <f t="array" aca="1" ref="B30" ca="1">INDIRECT("'"&amp;A23&amp;"'!"&amp;$Q$7)</f>
        <v>0.10697200762546721</v>
      </c>
    </row>
    <row r="31" spans="1:29" hidden="1" x14ac:dyDescent="0.25">
      <c r="A31" s="545" t="str">
        <f>'2.1.1fin'!A2</f>
        <v>2.1.1fin</v>
      </c>
    </row>
    <row r="32" spans="1:29" ht="12.9" hidden="1" customHeight="1" x14ac:dyDescent="0.25">
      <c r="A32" s="625" t="str" cm="1">
        <f t="array" aca="1" ref="A32" ca="1">INDIRECT("'"&amp;A31&amp;"'!"&amp;$P$1)</f>
        <v>Sub-activity 2.1.1.1 PDFS PES projects are approved and financed (including local mechanisms promoted in prioritized basins and sub-basins)</v>
      </c>
      <c r="B32" s="626"/>
      <c r="C32" s="626"/>
      <c r="D32" s="626"/>
      <c r="E32" s="626"/>
      <c r="F32" s="548"/>
      <c r="G32" s="139" t="str" cm="1">
        <f t="array" aca="1" ref="G32" ca="1">INDIRECT("'"&amp;$A$31&amp;"'!"&amp;V1)</f>
        <v>Investment (year 0)</v>
      </c>
      <c r="H32" s="139" cm="1">
        <f t="array" aca="1" ref="H32" ca="1">INDIRECT("'"&amp;$A$31&amp;"'!"&amp;W1)</f>
        <v>40</v>
      </c>
      <c r="I32" s="548"/>
      <c r="J32" s="548"/>
      <c r="K32" s="548"/>
      <c r="L32" s="548"/>
      <c r="M32" s="548"/>
      <c r="N32" s="548"/>
    </row>
    <row r="33" spans="1:14" hidden="1" x14ac:dyDescent="0.25">
      <c r="A33" s="551" t="str" cm="1">
        <f t="array" aca="1" ref="A33" ca="1">INDIRECT("'"&amp;A31&amp;"'!"&amp;$P$2)</f>
        <v>PV Costs</v>
      </c>
      <c r="B33" s="139" cm="1">
        <f t="array" aca="1" ref="B33" ca="1">INDIRECT("'"&amp;$A$31&amp;"'!"&amp;Q2)</f>
        <v>178.60422450798626</v>
      </c>
      <c r="C33" s="139" cm="1">
        <f t="array" aca="1" ref="C33" ca="1">INDIRECT("'"&amp;$A$31&amp;"'!"&amp;R2)</f>
        <v>166.79461785397172</v>
      </c>
      <c r="D33" s="139" cm="1">
        <f t="array" aca="1" ref="D33" ca="1">INDIRECT("'"&amp;$A$31&amp;"'!"&amp;S2)</f>
        <v>154.19913450852451</v>
      </c>
      <c r="E33" s="139" cm="1">
        <f t="array" aca="1" ref="E33" ca="1">INDIRECT("'"&amp;$A$31&amp;"'!"&amp;T2)</f>
        <v>143.54938271604939</v>
      </c>
      <c r="F33" s="139"/>
      <c r="G33" s="139" t="str" cm="1">
        <f t="array" aca="1" ref="G33" ca="1">INDIRECT("'"&amp;$A$31&amp;"'!"&amp;V2)</f>
        <v>Average income (anual)</v>
      </c>
      <c r="H33" s="139" cm="1">
        <f t="array" aca="1" ref="H33" ca="1">INDIRECT("'"&amp;$A$31&amp;"'!"&amp;W2)</f>
        <v>0</v>
      </c>
      <c r="I33" s="137"/>
      <c r="J33" s="137"/>
      <c r="K33" s="137"/>
      <c r="L33" s="137"/>
      <c r="M33" s="137"/>
      <c r="N33" s="137"/>
    </row>
    <row r="34" spans="1:14" hidden="1" x14ac:dyDescent="0.25">
      <c r="A34" s="551" t="str" cm="1">
        <f t="array" aca="1" ref="A34" ca="1">INDIRECT("'"&amp;A31&amp;"'!"&amp;$P$3)</f>
        <v>PV Benefits</v>
      </c>
      <c r="B34" s="139" cm="1">
        <f t="array" aca="1" ref="B34" ca="1">INDIRECT("'"&amp;A31&amp;"'!"&amp;$Q$3)</f>
        <v>40</v>
      </c>
      <c r="C34" s="139" cm="1">
        <f t="array" aca="1" ref="C34" ca="1">INDIRECT("'"&amp;A31&amp;"'!"&amp;$R$3)</f>
        <v>40</v>
      </c>
      <c r="D34" s="139" cm="1">
        <f t="array" aca="1" ref="D34" ca="1">INDIRECT("'"&amp;A31&amp;"'!"&amp;$S$3)</f>
        <v>40</v>
      </c>
      <c r="E34" s="144" cm="1">
        <f t="array" aca="1" ref="E34" ca="1">INDIRECT("'"&amp;A31&amp;"'!"&amp;$T$3)</f>
        <v>40</v>
      </c>
      <c r="F34" s="137"/>
      <c r="G34" s="139" t="str" cm="1">
        <f t="array" aca="1" ref="G34" ca="1">INDIRECT("'"&amp;$A$31&amp;"'!"&amp;V3)</f>
        <v>Average cost (anual)</v>
      </c>
      <c r="H34" s="139" cm="1">
        <f t="array" aca="1" ref="H34" ca="1">INDIRECT("'"&amp;$A$31&amp;"'!"&amp;W3)</f>
        <v>17.777777777777779</v>
      </c>
      <c r="I34" s="137"/>
      <c r="J34" s="137"/>
      <c r="K34" s="137"/>
      <c r="L34" s="137"/>
      <c r="M34" s="137"/>
      <c r="N34" s="137"/>
    </row>
    <row r="35" spans="1:14" hidden="1" x14ac:dyDescent="0.25">
      <c r="A35" s="551" t="str" cm="1">
        <f t="array" aca="1" ref="A35" ca="1">INDIRECT("'"&amp;A31&amp;"'!"&amp;$P$4)</f>
        <v>NPVf</v>
      </c>
      <c r="B35" s="139" cm="1">
        <f t="array" aca="1" ref="B35" ca="1">INDIRECT("'"&amp;A31&amp;"'!"&amp;$Q$4)</f>
        <v>-178.60422450798626</v>
      </c>
      <c r="C35" s="139" cm="1">
        <f t="array" aca="1" ref="C35" ca="1">INDIRECT("'"&amp;A31&amp;"'!"&amp;$R$4)</f>
        <v>-166.79461785397172</v>
      </c>
      <c r="D35" s="139" cm="1">
        <f t="array" aca="1" ref="D35" ca="1">INDIRECT("'"&amp;A31&amp;"'!"&amp;$S$4)</f>
        <v>-74.199134508524509</v>
      </c>
      <c r="E35" s="144" cm="1">
        <f t="array" aca="1" ref="E35" ca="1">INDIRECT("'"&amp;A31&amp;"'!"&amp;$T$4)</f>
        <v>-63.549382716049394</v>
      </c>
      <c r="F35" s="137"/>
      <c r="G35" s="139" t="str" cm="1">
        <f t="array" aca="1" ref="G35" ca="1">INDIRECT("'"&amp;$A$31&amp;"'!"&amp;V4)</f>
        <v>Principal product (units)</v>
      </c>
      <c r="H35" s="139" t="str" cm="1">
        <f t="array" aca="1" ref="H35" ca="1">INDIRECT("'"&amp;$A$31&amp;"'!"&amp;W4)</f>
        <v>NA</v>
      </c>
      <c r="I35" s="137"/>
      <c r="J35" s="137"/>
      <c r="K35" s="137"/>
      <c r="L35" s="137"/>
      <c r="M35" s="137"/>
      <c r="N35" s="137"/>
    </row>
    <row r="36" spans="1:14" hidden="1" x14ac:dyDescent="0.25">
      <c r="A36" s="547" t="str" cm="1">
        <f t="array" aca="1" ref="A36" ca="1">INDIRECT("'"&amp;A31&amp;"'!"&amp;$P$5)</f>
        <v>B/Cf</v>
      </c>
      <c r="B36" s="549" cm="1">
        <f t="array" aca="1" ref="B36" ca="1">INDIRECT("'"&amp;A31&amp;"'!"&amp;$Q$5)</f>
        <v>0.22395886833131098</v>
      </c>
      <c r="C36" s="549" cm="1">
        <f t="array" aca="1" ref="C36" ca="1">INDIRECT("'"&amp;A31&amp;"'!"&amp;$R$5)</f>
        <v>0.23981589163158673</v>
      </c>
      <c r="D36" s="549" cm="1">
        <f t="array" aca="1" ref="D36" ca="1">INDIRECT("'"&amp;A31&amp;"'!"&amp;$S$5)</f>
        <v>0.2594048282274159</v>
      </c>
      <c r="E36" s="552" cm="1">
        <f t="array" aca="1" ref="E36" ca="1">INDIRECT("'"&amp;A31&amp;"'!"&amp;$T$5)</f>
        <v>0.2786497527413459</v>
      </c>
      <c r="F36" s="550"/>
      <c r="G36" s="139" t="str" cm="1">
        <f t="array" aca="1" ref="G36" ca="1">INDIRECT("'"&amp;$A$31&amp;"'!"&amp;V5)</f>
        <v>Average production (anual units)</v>
      </c>
      <c r="H36" s="139" t="str" cm="1">
        <f t="array" aca="1" ref="H36" ca="1">INDIRECT("'"&amp;$A$31&amp;"'!"&amp;W5)</f>
        <v>NA</v>
      </c>
      <c r="I36" s="550"/>
      <c r="J36" s="550"/>
      <c r="K36" s="550"/>
      <c r="L36" s="550"/>
      <c r="M36" s="550"/>
      <c r="N36" s="550"/>
    </row>
    <row r="37" spans="1:14" hidden="1" x14ac:dyDescent="0.25">
      <c r="A37" s="547" t="str" cm="1">
        <f t="array" aca="1" ref="A37" ca="1">INDIRECT("'"&amp;A31&amp;"'!"&amp;$P$6)</f>
        <v>First year of positive accumulated cash flow</v>
      </c>
      <c r="B37" s="549" cm="1">
        <f t="array" aca="1" ref="B37" ca="1">INDIRECT("'"&amp;A31&amp;"'!"&amp;$Q$6)</f>
        <v>0</v>
      </c>
      <c r="C37" s="549" t="str" cm="1">
        <f t="array" aca="1" ref="C37" ca="1">INDIRECT("'"&amp;A31&amp;"'!"&amp;$R$6)</f>
        <v>NA</v>
      </c>
      <c r="D37" s="549" t="str" cm="1">
        <f t="array" aca="1" ref="D37" ca="1">INDIRECT("'"&amp;A31&amp;"'!"&amp;$S$6)</f>
        <v>NA</v>
      </c>
      <c r="E37" s="552" t="str" cm="1">
        <f t="array" aca="1" ref="E37" ca="1">INDIRECT("'"&amp;A31&amp;"'!"&amp;$T$6)</f>
        <v>NA</v>
      </c>
      <c r="F37" s="550"/>
      <c r="G37" s="139" t="str" cm="1">
        <f t="array" aca="1" ref="G37" ca="1">INDIRECT("'"&amp;$A$31&amp;"'!"&amp;V6)</f>
        <v>Price (per unit)</v>
      </c>
      <c r="H37" s="139" t="str" cm="1">
        <f t="array" aca="1" ref="H37" ca="1">INDIRECT("'"&amp;$A$31&amp;"'!"&amp;W6)</f>
        <v>NA</v>
      </c>
      <c r="I37" s="550"/>
      <c r="J37" s="550"/>
      <c r="K37" s="550"/>
      <c r="L37" s="550"/>
      <c r="M37" s="550"/>
      <c r="N37" s="550"/>
    </row>
    <row r="38" spans="1:14" hidden="1" x14ac:dyDescent="0.25">
      <c r="A38" s="547" t="str" cm="1">
        <f t="array" aca="1" ref="A38" ca="1">INDIRECT("'"&amp;A31&amp;"'!"&amp;$P$7)</f>
        <v>IRRf</v>
      </c>
      <c r="B38" s="132" cm="1">
        <f t="array" aca="1" ref="B38" ca="1">INDIRECT("'"&amp;A31&amp;"'!"&amp;$Q$7)</f>
        <v>0</v>
      </c>
    </row>
    <row r="40" spans="1:14" x14ac:dyDescent="0.25">
      <c r="A40" s="545" t="str">
        <f>'2.3.1.1fin'!A2</f>
        <v>2.3.1.1fin</v>
      </c>
    </row>
    <row r="41" spans="1:14" ht="21.9" customHeight="1" x14ac:dyDescent="0.25">
      <c r="A41" s="627" t="str" cm="1">
        <f t="array" aca="1" ref="A41" ca="1">INDIRECT("'"&amp;A40&amp;"'!"&amp;$P$1)</f>
        <v>Sub-activity 2.3.1.1 Manage forests sustainably adapted to climate change (MFCCV.1)</v>
      </c>
      <c r="B41" s="628"/>
      <c r="C41" s="628"/>
      <c r="D41" s="628"/>
      <c r="E41" s="628"/>
      <c r="F41" s="548"/>
      <c r="G41" s="139" t="str" cm="1">
        <f t="array" aca="1" ref="G41" ca="1">INDIRECT("'"&amp;$A$40&amp;"'!"&amp;V1)</f>
        <v>Investment (year 0)</v>
      </c>
      <c r="H41" s="139" cm="1">
        <f t="array" aca="1" ref="H41" ca="1">INDIRECT("'"&amp;$A$40&amp;"'!"&amp;W1)</f>
        <v>59</v>
      </c>
      <c r="I41" s="548"/>
      <c r="J41" s="548"/>
      <c r="K41" s="548"/>
      <c r="L41" s="548"/>
      <c r="M41" s="548"/>
      <c r="N41" s="548"/>
    </row>
    <row r="42" spans="1:14" x14ac:dyDescent="0.25">
      <c r="A42" s="551" t="str" cm="1">
        <f t="array" aca="1" ref="A42" ca="1">INDIRECT("'"&amp;A40&amp;"'!"&amp;$P$2)</f>
        <v>PV Costs</v>
      </c>
      <c r="B42" s="139" cm="1">
        <f t="array" aca="1" ref="B42" ca="1">INDIRECT("'"&amp;$A$40&amp;"'!"&amp;Q2)</f>
        <v>548.55285949620361</v>
      </c>
      <c r="C42" s="139" cm="1">
        <f t="array" aca="1" ref="C42" ca="1">INDIRECT("'"&amp;$A$40&amp;"'!"&amp;R2)</f>
        <v>420.66460617688006</v>
      </c>
      <c r="D42" s="139" cm="1">
        <f t="array" aca="1" ref="D42" ca="1">INDIRECT("'"&amp;$A$40&amp;"'!"&amp;S2)</f>
        <v>322.76242861396781</v>
      </c>
      <c r="E42" s="139" cm="1">
        <f t="array" aca="1" ref="E42" ca="1">INDIRECT("'"&amp;$A$40&amp;"'!"&amp;T2)</f>
        <v>262.38255473446736</v>
      </c>
      <c r="F42" s="139"/>
      <c r="G42" s="139" t="str" cm="1">
        <f t="array" aca="1" ref="G42" ca="1">INDIRECT("'"&amp;$A$40&amp;"'!"&amp;V2)</f>
        <v>Average income (anual)</v>
      </c>
      <c r="H42" s="139" cm="1">
        <f t="array" aca="1" ref="H42" ca="1">INDIRECT("'"&amp;$A$40&amp;"'!"&amp;W2)</f>
        <v>41.781480737544619</v>
      </c>
      <c r="I42" s="137"/>
      <c r="J42" s="137"/>
      <c r="K42" s="137"/>
      <c r="L42" s="137"/>
      <c r="M42" s="137"/>
      <c r="N42" s="137"/>
    </row>
    <row r="43" spans="1:14" x14ac:dyDescent="0.25">
      <c r="A43" s="551" t="str" cm="1">
        <f t="array" aca="1" ref="A43" ca="1">INDIRECT("'"&amp;A40&amp;"'!"&amp;$P$3)</f>
        <v>PV Benefits</v>
      </c>
      <c r="B43" s="139" cm="1">
        <f t="array" aca="1" ref="B43" ca="1">INDIRECT("'"&amp;A40&amp;"'!"&amp;$Q$3)</f>
        <v>596.0579437413279</v>
      </c>
      <c r="C43" s="139" cm="1">
        <f t="array" aca="1" ref="C43" ca="1">INDIRECT("'"&amp;A40&amp;"'!"&amp;$R$3)</f>
        <v>500.14247660894097</v>
      </c>
      <c r="D43" s="139" cm="1">
        <f t="array" aca="1" ref="D43" ca="1">INDIRECT("'"&amp;A40&amp;"'!"&amp;$S$3)</f>
        <v>382.52988710570963</v>
      </c>
      <c r="E43" s="144" cm="1">
        <f t="array" aca="1" ref="E43" ca="1">INDIRECT("'"&amp;A40&amp;"'!"&amp;$T$3)</f>
        <v>310.45014649346479</v>
      </c>
      <c r="F43" s="137"/>
      <c r="G43" s="139" t="str" cm="1">
        <f t="array" aca="1" ref="G43" ca="1">INDIRECT("'"&amp;$A$40&amp;"'!"&amp;V3)</f>
        <v>Average cost (anual)</v>
      </c>
      <c r="H43" s="139" cm="1">
        <f t="array" aca="1" ref="H43" ca="1">INDIRECT("'"&amp;$A$40&amp;"'!"&amp;W3)</f>
        <v>34.207302798847138</v>
      </c>
      <c r="I43" s="137"/>
      <c r="J43" s="137"/>
      <c r="K43" s="137"/>
      <c r="L43" s="137"/>
      <c r="M43" s="137"/>
      <c r="N43" s="137"/>
    </row>
    <row r="44" spans="1:14" x14ac:dyDescent="0.25">
      <c r="A44" s="551" t="str" cm="1">
        <f t="array" aca="1" ref="A44" ca="1">INDIRECT("'"&amp;A40&amp;"'!"&amp;$P$4)</f>
        <v>NPVf</v>
      </c>
      <c r="B44" s="139" cm="1">
        <f t="array" aca="1" ref="B44" ca="1">INDIRECT("'"&amp;A40&amp;"'!"&amp;$Q$4)</f>
        <v>47.505084245124365</v>
      </c>
      <c r="C44" s="139" cm="1">
        <f t="array" aca="1" ref="C44" ca="1">INDIRECT("'"&amp;A40&amp;"'!"&amp;$R$4)</f>
        <v>20.477870432060939</v>
      </c>
      <c r="D44" s="139" cm="1">
        <f t="array" aca="1" ref="D44" ca="1">INDIRECT("'"&amp;A40&amp;"'!"&amp;$S$4)</f>
        <v>118.76745849174182</v>
      </c>
      <c r="E44" s="144" cm="1">
        <f t="array" aca="1" ref="E44" ca="1">INDIRECT("'"&amp;A40&amp;"'!"&amp;$T$4)</f>
        <v>107.06759175899751</v>
      </c>
      <c r="F44" s="137"/>
      <c r="G44" s="139" t="str" cm="1">
        <f t="array" aca="1" ref="G44" ca="1">INDIRECT("'"&amp;$A$40&amp;"'!"&amp;V4)</f>
        <v>Principal product (units)</v>
      </c>
      <c r="H44" s="139" t="str" cm="1">
        <f t="array" aca="1" ref="H44" ca="1">INDIRECT("'"&amp;$A$40&amp;"'!"&amp;W4)</f>
        <v>Timber (m3) stumpage</v>
      </c>
      <c r="I44" s="137"/>
      <c r="J44" s="137"/>
      <c r="K44" s="137"/>
      <c r="L44" s="137"/>
      <c r="M44" s="137"/>
      <c r="N44" s="137"/>
    </row>
    <row r="45" spans="1:14" x14ac:dyDescent="0.25">
      <c r="A45" s="547" t="str" cm="1">
        <f t="array" aca="1" ref="A45" ca="1">INDIRECT("'"&amp;A40&amp;"'!"&amp;$P$5)</f>
        <v>B/Cf</v>
      </c>
      <c r="B45" s="549" cm="1">
        <f t="array" aca="1" ref="B45" ca="1">INDIRECT("'"&amp;A40&amp;"'!"&amp;$Q$5)</f>
        <v>1.0866007412462555</v>
      </c>
      <c r="C45" s="549" cm="1">
        <f t="array" aca="1" ref="C45" ca="1">INDIRECT("'"&amp;A40&amp;"'!"&amp;$R$5)</f>
        <v>1.1889340564074988</v>
      </c>
      <c r="D45" s="549" cm="1">
        <f t="array" aca="1" ref="D45" ca="1">INDIRECT("'"&amp;A40&amp;"'!"&amp;$S$5)</f>
        <v>1.1851747700263628</v>
      </c>
      <c r="E45" s="552" cm="1">
        <f t="array" aca="1" ref="E45" ca="1">INDIRECT("'"&amp;A40&amp;"'!"&amp;$T$5)</f>
        <v>1.1831965993609679</v>
      </c>
      <c r="F45" s="550"/>
      <c r="G45" s="139" t="str" cm="1">
        <f t="array" aca="1" ref="G45" ca="1">INDIRECT("'"&amp;$A$40&amp;"'!"&amp;V5)</f>
        <v>Average production (anual units)</v>
      </c>
      <c r="H45" s="141" cm="1">
        <f t="array" aca="1" ref="H45" ca="1">INDIRECT("'"&amp;$A$40&amp;"'!"&amp;W5)</f>
        <v>2.4341568772994244</v>
      </c>
      <c r="I45" s="550"/>
      <c r="J45" s="550"/>
      <c r="K45" s="550"/>
      <c r="L45" s="550"/>
      <c r="M45" s="550"/>
      <c r="N45" s="550"/>
    </row>
    <row r="46" spans="1:14" x14ac:dyDescent="0.25">
      <c r="A46" s="547" t="str" cm="1">
        <f t="array" aca="1" ref="A46" ca="1">INDIRECT("'"&amp;A40&amp;"'!"&amp;$P$6)</f>
        <v>First year of positive accumulated cash flow</v>
      </c>
      <c r="B46" s="549" cm="1">
        <f t="array" aca="1" ref="B46" ca="1">INDIRECT("'"&amp;A40&amp;"'!"&amp;$Q$6)</f>
        <v>19</v>
      </c>
      <c r="C46" s="549" cm="1">
        <f t="array" aca="1" ref="C46" ca="1">INDIRECT("'"&amp;A40&amp;"'!"&amp;$R$6)</f>
        <v>22</v>
      </c>
      <c r="D46" s="549" cm="1">
        <f t="array" aca="1" ref="D46" ca="1">INDIRECT("'"&amp;A40&amp;"'!"&amp;$S$6)</f>
        <v>19</v>
      </c>
      <c r="E46" s="552" t="str" cm="1">
        <f t="array" aca="1" ref="E46" ca="1">INDIRECT("'"&amp;A40&amp;"'!"&amp;$T$6)</f>
        <v>NA</v>
      </c>
      <c r="F46" s="550"/>
      <c r="G46" s="139" t="str" cm="1">
        <f t="array" aca="1" ref="G46" ca="1">INDIRECT("'"&amp;$A$40&amp;"'!"&amp;V6)</f>
        <v>Price (per unit)</v>
      </c>
      <c r="H46" s="139"/>
      <c r="I46" s="550"/>
      <c r="J46" s="550"/>
      <c r="K46" s="550"/>
      <c r="L46" s="550"/>
      <c r="M46" s="550"/>
      <c r="N46" s="550"/>
    </row>
    <row r="47" spans="1:14" x14ac:dyDescent="0.25">
      <c r="A47" s="547" t="str" cm="1">
        <f t="array" aca="1" ref="A47" ca="1">INDIRECT("'"&amp;A40&amp;"'!"&amp;$P$7)</f>
        <v>IRRf</v>
      </c>
      <c r="B47" s="132" cm="1">
        <f t="array" aca="1" ref="B47" ca="1">INDIRECT("'"&amp;A40&amp;"'!"&amp;$Q$7)</f>
        <v>0.15262803033180239</v>
      </c>
    </row>
    <row r="49" spans="1:14" x14ac:dyDescent="0.25">
      <c r="A49" s="545" t="str">
        <f>'2.2.2.1fin'!A2</f>
        <v>2.2.2.1fin</v>
      </c>
    </row>
    <row r="50" spans="1:14" x14ac:dyDescent="0.25">
      <c r="A50" s="627" t="str" cm="1">
        <f t="array" aca="1" ref="A50" ca="1">INDIRECT("'"&amp;A49&amp;"'!"&amp;$P$1)</f>
        <v>Sub-activity 2.2.2.1 Establish climate adapted planted forests (PFC 1)</v>
      </c>
      <c r="B50" s="628"/>
      <c r="C50" s="628"/>
      <c r="D50" s="628"/>
      <c r="E50" s="628"/>
      <c r="F50" s="548"/>
      <c r="G50" s="139" t="str" cm="1">
        <f t="array" aca="1" ref="G50" ca="1">INDIRECT("'"&amp;$A$49&amp;"'!"&amp;V1)</f>
        <v>Investment (year 0)</v>
      </c>
      <c r="H50" s="139" cm="1">
        <f t="array" aca="1" ref="H50" ca="1">INDIRECT("'"&amp;$A$49&amp;"'!"&amp;W1)</f>
        <v>2064.793871440882</v>
      </c>
      <c r="I50" s="548"/>
      <c r="J50" s="548"/>
      <c r="K50" s="548"/>
      <c r="L50" s="548"/>
      <c r="M50" s="548"/>
      <c r="N50" s="548"/>
    </row>
    <row r="51" spans="1:14" x14ac:dyDescent="0.25">
      <c r="A51" s="551" t="str" cm="1">
        <f t="array" aca="1" ref="A51" ca="1">INDIRECT("'"&amp;A49&amp;"'!"&amp;$P$2)</f>
        <v>PV Costs</v>
      </c>
      <c r="B51" s="139" cm="1">
        <f t="array" aca="1" ref="B51" ca="1">INDIRECT("'"&amp;$A$49&amp;"'!"&amp;Q2)</f>
        <v>7408.2644721097886</v>
      </c>
      <c r="C51" s="139" cm="1">
        <f t="array" aca="1" ref="C51" ca="1">INDIRECT("'"&amp;$A$49&amp;"'!"&amp;R2)</f>
        <v>6030.9917708491012</v>
      </c>
      <c r="D51" s="139" cm="1">
        <f t="array" aca="1" ref="D51" ca="1">INDIRECT("'"&amp;$A$49&amp;"'!"&amp;S2)</f>
        <v>4980.8168390249375</v>
      </c>
      <c r="E51" s="139" cm="1">
        <f t="array" aca="1" ref="E51" ca="1">INDIRECT("'"&amp;$A$49&amp;"'!"&amp;T2)</f>
        <v>4333.3758126429702</v>
      </c>
      <c r="F51" s="139"/>
      <c r="G51" s="139" t="str" cm="1">
        <f t="array" aca="1" ref="G51" ca="1">INDIRECT("'"&amp;$A$49&amp;"'!"&amp;V2)</f>
        <v>Average income (anual)</v>
      </c>
      <c r="H51" s="139" cm="1">
        <f t="array" aca="1" ref="H51" ca="1">INDIRECT("'"&amp;$A$49&amp;"'!"&amp;W2)</f>
        <v>2448.905237945</v>
      </c>
      <c r="I51" s="137"/>
      <c r="J51" s="137"/>
      <c r="K51" s="137"/>
      <c r="L51" s="137"/>
      <c r="M51" s="137"/>
      <c r="N51" s="137"/>
    </row>
    <row r="52" spans="1:14" x14ac:dyDescent="0.25">
      <c r="A52" s="551" t="str" cm="1">
        <f t="array" aca="1" ref="A52" ca="1">INDIRECT("'"&amp;A49&amp;"'!"&amp;$P$3)</f>
        <v>PV Benefits</v>
      </c>
      <c r="B52" s="139" cm="1">
        <f t="array" aca="1" ref="B52" ca="1">INDIRECT("'"&amp;A49&amp;"'!"&amp;$Q$3)</f>
        <v>20413.206751286682</v>
      </c>
      <c r="C52" s="139" cm="1">
        <f t="array" aca="1" ref="C52" ca="1">INDIRECT("'"&amp;A49&amp;"'!"&amp;$R$3)</f>
        <v>13583.639944925213</v>
      </c>
      <c r="D52" s="139" cm="1">
        <f t="array" aca="1" ref="D52" ca="1">INDIRECT("'"&amp;A49&amp;"'!"&amp;$S$3)</f>
        <v>8755.2331607805882</v>
      </c>
      <c r="E52" s="144" cm="1">
        <f t="array" aca="1" ref="E52" ca="1">INDIRECT("'"&amp;A49&amp;"'!"&amp;$T$3)</f>
        <v>6074.5301828561205</v>
      </c>
      <c r="F52" s="137"/>
      <c r="G52" s="139" t="str" cm="1">
        <f t="array" aca="1" ref="G52" ca="1">INDIRECT("'"&amp;$A$49&amp;"'!"&amp;V3)</f>
        <v>Average cost (anual)</v>
      </c>
      <c r="H52" s="139" cm="1">
        <f t="array" aca="1" ref="H52" ca="1">INDIRECT("'"&amp;$A$49&amp;"'!"&amp;W3)</f>
        <v>465.86811703814948</v>
      </c>
      <c r="I52" s="137"/>
      <c r="J52" s="137"/>
      <c r="K52" s="137"/>
      <c r="L52" s="137"/>
      <c r="M52" s="137"/>
      <c r="N52" s="137"/>
    </row>
    <row r="53" spans="1:14" x14ac:dyDescent="0.25">
      <c r="A53" s="551" t="str" cm="1">
        <f t="array" aca="1" ref="A53" ca="1">INDIRECT("'"&amp;A49&amp;"'!"&amp;$P$4)</f>
        <v>NPVf</v>
      </c>
      <c r="B53" s="139" cm="1">
        <f t="array" aca="1" ref="B53" ca="1">INDIRECT("'"&amp;A49&amp;"'!"&amp;$Q$4)</f>
        <v>10940.148407736011</v>
      </c>
      <c r="C53" s="139" cm="1">
        <f t="array" aca="1" ref="C53" ca="1">INDIRECT("'"&amp;A49&amp;"'!"&amp;$R$4)</f>
        <v>5487.8543026352281</v>
      </c>
      <c r="D53" s="139" cm="1">
        <f t="array" aca="1" ref="D53" ca="1">INDIRECT("'"&amp;A49&amp;"'!"&amp;$S$4)</f>
        <v>5839.2101931965335</v>
      </c>
      <c r="E53" s="144" cm="1">
        <f t="array" aca="1" ref="E53" ca="1">INDIRECT("'"&amp;A49&amp;"'!"&amp;$T$4)</f>
        <v>3805.9482416540322</v>
      </c>
      <c r="F53" s="137"/>
      <c r="G53" s="139" t="str" cm="1">
        <f t="array" aca="1" ref="G53" ca="1">INDIRECT("'"&amp;$A$49&amp;"'!"&amp;V4)</f>
        <v>Principal product (units)</v>
      </c>
      <c r="H53" s="139" t="str" cm="1">
        <f t="array" aca="1" ref="H53" ca="1">INDIRECT("'"&amp;$A$49&amp;"'!"&amp;W4)</f>
        <v>Resin (kg) and pine timber</v>
      </c>
      <c r="I53" s="137"/>
      <c r="J53" s="137"/>
      <c r="K53" s="137"/>
      <c r="L53" s="137"/>
      <c r="M53" s="137"/>
      <c r="N53" s="137"/>
    </row>
    <row r="54" spans="1:14" x14ac:dyDescent="0.25">
      <c r="A54" s="547" t="str" cm="1">
        <f t="array" aca="1" ref="A54" ca="1">INDIRECT("'"&amp;A49&amp;"'!"&amp;$P$5)</f>
        <v>B/Cf</v>
      </c>
      <c r="B54" s="549" cm="1">
        <f t="array" aca="1" ref="B54" ca="1">INDIRECT("'"&amp;A49&amp;"'!"&amp;$Q$5)</f>
        <v>2.7554640939368671</v>
      </c>
      <c r="C54" s="549" cm="1">
        <f t="array" aca="1" ref="C54" ca="1">INDIRECT("'"&amp;A49&amp;"'!"&amp;$R$5)</f>
        <v>2.2523061647309754</v>
      </c>
      <c r="D54" s="549" cm="1">
        <f t="array" aca="1" ref="D54" ca="1">INDIRECT("'"&amp;A49&amp;"'!"&amp;$S$5)</f>
        <v>1.7577906282726397</v>
      </c>
      <c r="E54" s="552" cm="1">
        <f t="array" aca="1" ref="E54" ca="1">INDIRECT("'"&amp;A49&amp;"'!"&amp;$T$5)</f>
        <v>1.4018009158433</v>
      </c>
      <c r="F54" s="550"/>
      <c r="G54" s="139" t="str" cm="1">
        <f t="array" aca="1" ref="G54" ca="1">INDIRECT("'"&amp;$A$49&amp;"'!"&amp;V5)</f>
        <v>Average production (anual units)</v>
      </c>
      <c r="H54" s="141" cm="1">
        <f t="array" aca="1" ref="H54" ca="1">INDIRECT("'"&amp;$A$49&amp;"'!"&amp;W5)</f>
        <v>3480</v>
      </c>
      <c r="I54" s="550"/>
      <c r="J54" s="550"/>
      <c r="K54" s="550"/>
      <c r="L54" s="550"/>
      <c r="M54" s="550"/>
      <c r="N54" s="550"/>
    </row>
    <row r="55" spans="1:14" x14ac:dyDescent="0.25">
      <c r="A55" s="547" t="str" cm="1">
        <f t="array" aca="1" ref="A55" ca="1">INDIRECT("'"&amp;A49&amp;"'!"&amp;$P$6)</f>
        <v>First year of positive accumulated cash flow</v>
      </c>
      <c r="B55" s="549" cm="1">
        <f t="array" aca="1" ref="B55" ca="1">INDIRECT("'"&amp;A49&amp;"'!"&amp;$Q$6)</f>
        <v>10</v>
      </c>
      <c r="C55" s="549" cm="1">
        <f t="array" aca="1" ref="C55" ca="1">INDIRECT("'"&amp;A49&amp;"'!"&amp;$R$6)</f>
        <v>11</v>
      </c>
      <c r="D55" s="549" cm="1">
        <f t="array" aca="1" ref="D55" ca="1">INDIRECT("'"&amp;A49&amp;"'!"&amp;$S$6)</f>
        <v>13</v>
      </c>
      <c r="E55" s="552" t="str" cm="1">
        <f t="array" aca="1" ref="E55" ca="1">INDIRECT("'"&amp;A49&amp;"'!"&amp;$T$6)</f>
        <v>NA</v>
      </c>
      <c r="F55" s="550"/>
      <c r="G55" s="139" t="str" cm="1">
        <f t="array" aca="1" ref="G55" ca="1">INDIRECT("'"&amp;$A$49&amp;"'!"&amp;V6)</f>
        <v>Price (per unit)</v>
      </c>
      <c r="H55" s="139" cm="1">
        <f t="array" aca="1" ref="H55" ca="1">INDIRECT("'"&amp;$A$49&amp;"'!"&amp;W6)</f>
        <v>15</v>
      </c>
      <c r="I55" s="550"/>
      <c r="J55" s="550"/>
      <c r="K55" s="550"/>
      <c r="L55" s="550"/>
      <c r="M55" s="550"/>
      <c r="N55" s="550"/>
    </row>
    <row r="56" spans="1:14" x14ac:dyDescent="0.25">
      <c r="A56" s="547" t="str" cm="1">
        <f t="array" aca="1" ref="A56" ca="1">INDIRECT("'"&amp;A49&amp;"'!"&amp;$P$7)</f>
        <v>IRRf</v>
      </c>
      <c r="B56" s="132" cm="1">
        <f t="array" aca="1" ref="B56" ca="1">INDIRECT("'"&amp;A49&amp;"'!"&amp;$Q$7)</f>
        <v>0.18977573794589642</v>
      </c>
    </row>
    <row r="57" spans="1:14" x14ac:dyDescent="0.25">
      <c r="B57" s="134"/>
    </row>
    <row r="58" spans="1:14" x14ac:dyDescent="0.25">
      <c r="A58" s="545" t="str">
        <f>'2.2.2.2fin'!A2</f>
        <v>2.2.2.2fin</v>
      </c>
    </row>
    <row r="59" spans="1:14" ht="24" customHeight="1" x14ac:dyDescent="0.25">
      <c r="A59" s="625" t="str" cm="1">
        <f t="array" aca="1" ref="A59" ca="1">INDIRECT("'"&amp;A58&amp;"'!"&amp;$P$1)</f>
        <v>Sub-activity 2.2.2.2 Establish silvopastures (PFC 2)</v>
      </c>
      <c r="B59" s="626"/>
      <c r="C59" s="626"/>
      <c r="D59" s="626"/>
      <c r="E59" s="626"/>
      <c r="F59" s="548"/>
      <c r="G59" s="139" t="str" cm="1">
        <f t="array" aca="1" ref="G59" ca="1">INDIRECT("'"&amp;$A$58&amp;"'!"&amp;V1)</f>
        <v>Investment (year 0)</v>
      </c>
      <c r="H59" s="139" cm="1">
        <f t="array" aca="1" ref="H59" ca="1">INDIRECT("'"&amp;$A$58&amp;"'!"&amp;W1)</f>
        <v>402.62952563442479</v>
      </c>
      <c r="I59" s="548"/>
      <c r="J59" s="548"/>
      <c r="K59" s="548"/>
      <c r="L59" s="548"/>
      <c r="M59" s="548"/>
      <c r="N59" s="548"/>
    </row>
    <row r="60" spans="1:14" x14ac:dyDescent="0.25">
      <c r="A60" s="551" t="str" cm="1">
        <f t="array" aca="1" ref="A60" ca="1">INDIRECT("'"&amp;A58&amp;"'!"&amp;$P$2)</f>
        <v>PV Costs</v>
      </c>
      <c r="B60" s="139" cm="1">
        <f t="array" aca="1" ref="B60" ca="1">INDIRECT("'"&amp;$A$58&amp;"'!"&amp;Q2)</f>
        <v>7832.2730881196176</v>
      </c>
      <c r="C60" s="139" cm="1">
        <f t="array" aca="1" ref="C60" ca="1">INDIRECT("'"&amp;$A$58&amp;"'!"&amp;R2)</f>
        <v>6099.4126979719331</v>
      </c>
      <c r="D60" s="139" cm="1">
        <f t="array" aca="1" ref="D60" ca="1">INDIRECT("'"&amp;$A$58&amp;"'!"&amp;S2)</f>
        <v>4762.227690525855</v>
      </c>
      <c r="E60" s="139" cm="1">
        <f t="array" aca="1" ref="E60" ca="1">INDIRECT("'"&amp;$A$58&amp;"'!"&amp;T2)</f>
        <v>3925.0091654888329</v>
      </c>
      <c r="F60" s="139"/>
      <c r="G60" s="139" t="str" cm="1">
        <f t="array" aca="1" ref="G60" ca="1">INDIRECT("'"&amp;$A$58&amp;"'!"&amp;V2)</f>
        <v>Average income (anual)</v>
      </c>
      <c r="H60" s="139" cm="1">
        <f t="array" aca="1" ref="H60" ca="1">INDIRECT("'"&amp;$A$58&amp;"'!"&amp;W2)</f>
        <v>758.24291530209825</v>
      </c>
      <c r="I60" s="137"/>
      <c r="J60" s="137"/>
      <c r="K60" s="137"/>
      <c r="L60" s="137"/>
      <c r="M60" s="137"/>
      <c r="N60" s="137"/>
    </row>
    <row r="61" spans="1:14" x14ac:dyDescent="0.25">
      <c r="A61" s="551" t="str" cm="1">
        <f t="array" aca="1" ref="A61" ca="1">INDIRECT("'"&amp;A58&amp;"'!"&amp;$P$3)</f>
        <v>PV Benefits</v>
      </c>
      <c r="B61" s="139" cm="1">
        <f t="array" aca="1" ref="B61" ca="1">INDIRECT("'"&amp;A58&amp;"'!"&amp;$Q$3)</f>
        <v>10157.756011401958</v>
      </c>
      <c r="C61" s="139" cm="1">
        <f t="array" aca="1" ref="C61" ca="1">INDIRECT("'"&amp;A58&amp;"'!"&amp;$R$3)</f>
        <v>7021.969805758783</v>
      </c>
      <c r="D61" s="139" cm="1">
        <f t="array" aca="1" ref="D61" ca="1">INDIRECT("'"&amp;A58&amp;"'!"&amp;$S$3)</f>
        <v>4712.977954551362</v>
      </c>
      <c r="E61" s="144" cm="1">
        <f t="array" aca="1" ref="E61" ca="1">INDIRECT("'"&amp;A58&amp;"'!"&amp;$T$3)</f>
        <v>3354.3267604790449</v>
      </c>
      <c r="F61" s="137"/>
      <c r="G61" s="139" t="str" cm="1">
        <f t="array" aca="1" ref="G61" ca="1">INDIRECT("'"&amp;$A$58&amp;"'!"&amp;V3)</f>
        <v>Average cost (anual)</v>
      </c>
      <c r="H61" s="139" cm="1">
        <f t="array" aca="1" ref="H61" ca="1">INDIRECT("'"&amp;$A$58&amp;"'!"&amp;W3)</f>
        <v>494.81716994251559</v>
      </c>
      <c r="I61" s="137"/>
      <c r="J61" s="137"/>
      <c r="K61" s="137"/>
      <c r="L61" s="137"/>
      <c r="M61" s="137"/>
      <c r="N61" s="137"/>
    </row>
    <row r="62" spans="1:14" x14ac:dyDescent="0.25">
      <c r="A62" s="551" t="str" cm="1">
        <f t="array" aca="1" ref="A62" ca="1">INDIRECT("'"&amp;A58&amp;"'!"&amp;$P$4)</f>
        <v>NPVf</v>
      </c>
      <c r="B62" s="139" cm="1">
        <f t="array" aca="1" ref="B62" ca="1">INDIRECT("'"&amp;A58&amp;"'!"&amp;$Q$4)</f>
        <v>1781.9330636758673</v>
      </c>
      <c r="C62" s="139" cm="1">
        <f t="array" aca="1" ref="C62" ca="1">INDIRECT("'"&amp;A58&amp;"'!"&amp;$R$4)</f>
        <v>379.00724818037713</v>
      </c>
      <c r="D62" s="139" cm="1">
        <f t="array" aca="1" ref="D62" ca="1">INDIRECT("'"&amp;A58&amp;"'!"&amp;$S$4)</f>
        <v>353.37978965993221</v>
      </c>
      <c r="E62" s="144" cm="1">
        <f t="array" aca="1" ref="E62" ca="1">INDIRECT("'"&amp;A58&amp;"'!"&amp;$T$4)</f>
        <v>-168.05287937536298</v>
      </c>
      <c r="F62" s="137"/>
      <c r="G62" s="139" t="str" cm="1">
        <f t="array" aca="1" ref="G62" ca="1">INDIRECT("'"&amp;$A$58&amp;"'!"&amp;V4)</f>
        <v>Principal product (units)</v>
      </c>
      <c r="H62" s="139" t="str" cm="1">
        <f t="array" aca="1" ref="H62" ca="1">INDIRECT("'"&amp;$A$58&amp;"'!"&amp;W4)</f>
        <v>Wood (m3) and cattle</v>
      </c>
      <c r="I62" s="137"/>
      <c r="J62" s="137"/>
      <c r="K62" s="137"/>
      <c r="L62" s="137"/>
      <c r="M62" s="137"/>
      <c r="N62" s="137"/>
    </row>
    <row r="63" spans="1:14" x14ac:dyDescent="0.25">
      <c r="A63" s="547" t="str" cm="1">
        <f t="array" aca="1" ref="A63" ca="1">INDIRECT("'"&amp;A58&amp;"'!"&amp;$P$5)</f>
        <v>B/Cf</v>
      </c>
      <c r="B63" s="549" cm="1">
        <f t="array" aca="1" ref="B63" ca="1">INDIRECT("'"&amp;A58&amp;"'!"&amp;$Q$5)</f>
        <v>1.296910347368984</v>
      </c>
      <c r="C63" s="549" cm="1">
        <f t="array" aca="1" ref="C63" ca="1">INDIRECT("'"&amp;A58&amp;"'!"&amp;$R$5)</f>
        <v>1.1512534326614106</v>
      </c>
      <c r="D63" s="549" cm="1">
        <f t="array" aca="1" ref="D63" ca="1">INDIRECT("'"&amp;A58&amp;"'!"&amp;$S$5)</f>
        <v>0.98965825677078145</v>
      </c>
      <c r="E63" s="552" cm="1">
        <f t="array" aca="1" ref="E63" ca="1">INDIRECT("'"&amp;A58&amp;"'!"&amp;$T$5)</f>
        <v>0.85460354843815667</v>
      </c>
      <c r="F63" s="550"/>
      <c r="G63" s="139" t="str" cm="1">
        <f t="array" aca="1" ref="G63" ca="1">INDIRECT("'"&amp;$A$58&amp;"'!"&amp;V5)</f>
        <v>Average production (anual units)</v>
      </c>
      <c r="H63" s="141" cm="1">
        <f t="array" aca="1" ref="H63" ca="1">INDIRECT("'"&amp;$A$58&amp;"'!"&amp;W5)</f>
        <v>135</v>
      </c>
      <c r="I63" s="550"/>
      <c r="J63" s="550"/>
      <c r="K63" s="550"/>
      <c r="L63" s="550"/>
      <c r="M63" s="550"/>
      <c r="N63" s="550"/>
    </row>
    <row r="64" spans="1:14" x14ac:dyDescent="0.25">
      <c r="A64" s="547" t="str" cm="1">
        <f t="array" aca="1" ref="A64" ca="1">INDIRECT("'"&amp;A58&amp;"'!"&amp;$P$6)</f>
        <v>First year of positive accumulated cash flow</v>
      </c>
      <c r="B64" s="549" cm="1">
        <f t="array" aca="1" ref="B64" ca="1">INDIRECT("'"&amp;A58&amp;"'!"&amp;$Q$6)</f>
        <v>12</v>
      </c>
      <c r="C64" s="549" cm="1">
        <f t="array" aca="1" ref="C64" ca="1">INDIRECT("'"&amp;A58&amp;"'!"&amp;$R$6)</f>
        <v>18</v>
      </c>
      <c r="D64" s="549" t="str" cm="1">
        <f t="array" aca="1" ref="D64" ca="1">INDIRECT("'"&amp;A58&amp;"'!"&amp;$S$6)</f>
        <v>NA</v>
      </c>
      <c r="E64" s="552" t="str" cm="1">
        <f t="array" aca="1" ref="E64" ca="1">INDIRECT("'"&amp;A58&amp;"'!"&amp;$T$6)</f>
        <v>NA</v>
      </c>
      <c r="F64" s="550"/>
      <c r="G64" s="139" t="str" cm="1">
        <f t="array" aca="1" ref="G64" ca="1">INDIRECT("'"&amp;$A$58&amp;"'!"&amp;V6)</f>
        <v>Price (per unit)</v>
      </c>
      <c r="H64" s="139"/>
      <c r="I64" s="550"/>
      <c r="J64" s="550"/>
      <c r="K64" s="550"/>
      <c r="L64" s="550"/>
      <c r="M64" s="550"/>
      <c r="N64" s="550"/>
    </row>
    <row r="65" spans="1:14" x14ac:dyDescent="0.25">
      <c r="A65" s="547" t="str" cm="1">
        <f t="array" aca="1" ref="A65" ca="1">INDIRECT("'"&amp;A58&amp;"'!"&amp;$P$7)</f>
        <v>IRRf</v>
      </c>
      <c r="B65" s="132" cm="1">
        <f t="array" aca="1" ref="B65" ca="1">INDIRECT("'"&amp;A58&amp;"'!"&amp;$Q$7)</f>
        <v>0.11590342298519141</v>
      </c>
    </row>
    <row r="67" spans="1:14" x14ac:dyDescent="0.25">
      <c r="A67" s="545" t="str">
        <f>'2.3.2.1fin'!A2</f>
        <v>2.3.2.1fin</v>
      </c>
    </row>
    <row r="68" spans="1:14" ht="23.4" customHeight="1" x14ac:dyDescent="0.25">
      <c r="A68" s="627" t="str" cm="1">
        <f t="array" aca="1" ref="A68" ca="1">INDIRECT("'"&amp;A67&amp;"'!"&amp;$P$1)</f>
        <v>Sub-activities 2.3.2.1 – 2.3.2.3   Traditional milpa (maize/beans) and traspatio orchards are transformed to diversified milpa with trees, improved irrigation and water solutions for improved food quality and nutrition</v>
      </c>
      <c r="B68" s="628"/>
      <c r="C68" s="628"/>
      <c r="D68" s="628"/>
      <c r="E68" s="628"/>
      <c r="F68" s="548"/>
      <c r="G68" s="139" t="str" cm="1">
        <f t="array" aca="1" ref="G68" ca="1">INDIRECT("'"&amp;$A$67&amp;"'!"&amp;V1)</f>
        <v>Investment (year 0)</v>
      </c>
      <c r="H68" s="139" cm="1">
        <f t="array" aca="1" ref="H68" ca="1">INDIRECT("'"&amp;$A$67&amp;"'!"&amp;W1)</f>
        <v>5608.45</v>
      </c>
      <c r="I68" s="548"/>
      <c r="J68" s="548"/>
      <c r="K68" s="548"/>
      <c r="L68" s="548"/>
      <c r="M68" s="548"/>
      <c r="N68" s="548"/>
    </row>
    <row r="69" spans="1:14" x14ac:dyDescent="0.25">
      <c r="A69" s="551" t="str" cm="1">
        <f t="array" aca="1" ref="A69" ca="1">INDIRECT("'"&amp;A67&amp;"'!"&amp;$P$2)</f>
        <v>PV Costs</v>
      </c>
      <c r="B69" s="139" cm="1">
        <f t="array" aca="1" ref="B69" ca="1">INDIRECT("'"&amp;$A$67&amp;"'!"&amp;Q2)</f>
        <v>23447.805052549349</v>
      </c>
      <c r="C69" s="139" cm="1">
        <f t="array" aca="1" ref="C69" ca="1">INDIRECT("'"&amp;$A$67&amp;"'!"&amp;R2)</f>
        <v>20592.629969273024</v>
      </c>
      <c r="D69" s="139" cm="1">
        <f t="array" aca="1" ref="D69" ca="1">INDIRECT("'"&amp;$A$67&amp;"'!"&amp;S2)</f>
        <v>17947.383942752331</v>
      </c>
      <c r="E69" s="139" cm="1">
        <f t="array" aca="1" ref="E69" ca="1">INDIRECT("'"&amp;$A$67&amp;"'!"&amp;T2)</f>
        <v>16004.531718624392</v>
      </c>
      <c r="F69" s="139"/>
      <c r="G69" s="139" t="str" cm="1">
        <f t="array" aca="1" ref="G69" ca="1">INDIRECT("'"&amp;$A$67&amp;"'!"&amp;V2)</f>
        <v>Average income (anual)</v>
      </c>
      <c r="H69" s="139" cm="1">
        <f t="array" aca="1" ref="H69" ca="1">INDIRECT("'"&amp;$A$67&amp;"'!"&amp;W2)</f>
        <v>2977</v>
      </c>
      <c r="I69" s="137"/>
      <c r="J69" s="137"/>
      <c r="K69" s="137"/>
      <c r="L69" s="137"/>
      <c r="M69" s="137"/>
      <c r="N69" s="137"/>
    </row>
    <row r="70" spans="1:14" x14ac:dyDescent="0.25">
      <c r="A70" s="551" t="str" cm="1">
        <f t="array" aca="1" ref="A70" ca="1">INDIRECT("'"&amp;A67&amp;"'!"&amp;$P$3)</f>
        <v>PV Benefits</v>
      </c>
      <c r="B70" s="139" cm="1">
        <f t="array" aca="1" ref="B70" ca="1">INDIRECT("'"&amp;A67&amp;"'!"&amp;$Q$3)</f>
        <v>26340.094312594654</v>
      </c>
      <c r="C70" s="139" cm="1">
        <f t="array" aca="1" ref="C70" ca="1">INDIRECT("'"&amp;A67&amp;"'!"&amp;$R$3)</f>
        <v>22204.502624940593</v>
      </c>
      <c r="D70" s="139" cm="1">
        <f t="array" aca="1" ref="D70" ca="1">INDIRECT("'"&amp;A67&amp;"'!"&amp;$S$3)</f>
        <v>18462.947620753399</v>
      </c>
      <c r="E70" s="144" cm="1">
        <f t="array" aca="1" ref="E70" ca="1">INDIRECT("'"&amp;A67&amp;"'!"&amp;$T$3)</f>
        <v>15793.951193468893</v>
      </c>
      <c r="F70" s="137"/>
      <c r="G70" s="139" t="str" cm="1">
        <f t="array" aca="1" ref="G70" ca="1">INDIRECT("'"&amp;$A$67&amp;"'!"&amp;V3)</f>
        <v>Average cost (anual)</v>
      </c>
      <c r="H70" s="139" cm="1">
        <f t="array" aca="1" ref="H70" ca="1">INDIRECT("'"&amp;$A$67&amp;"'!"&amp;W3)</f>
        <v>2404.0074999999993</v>
      </c>
      <c r="I70" s="137"/>
      <c r="J70" s="137"/>
      <c r="K70" s="137"/>
      <c r="L70" s="137"/>
      <c r="M70" s="137"/>
      <c r="N70" s="137"/>
    </row>
    <row r="71" spans="1:14" x14ac:dyDescent="0.25">
      <c r="A71" s="551" t="str" cm="1">
        <f t="array" aca="1" ref="A71" ca="1">INDIRECT("'"&amp;A67&amp;"'!"&amp;$P$4)</f>
        <v>NPVf</v>
      </c>
      <c r="B71" s="139" cm="1">
        <f t="array" aca="1" ref="B71" ca="1">INDIRECT("'"&amp;A67&amp;"'!"&amp;$Q$4)</f>
        <v>-2881.1607399546942</v>
      </c>
      <c r="C71" s="139" cm="1">
        <f t="array" aca="1" ref="C71" ca="1">INDIRECT("'"&amp;A67&amp;"'!"&amp;$R$4)</f>
        <v>-4161.5773443324297</v>
      </c>
      <c r="D71" s="139" cm="1">
        <f t="array" aca="1" ref="D71" ca="1">INDIRECT("'"&amp;A67&amp;"'!"&amp;$S$4)</f>
        <v>6124.0136780010625</v>
      </c>
      <c r="E71" s="144" cm="1">
        <f t="array" aca="1" ref="E71" ca="1">INDIRECT("'"&amp;A67&amp;"'!"&amp;$T$4)</f>
        <v>5397.8694748444987</v>
      </c>
      <c r="F71" s="137"/>
      <c r="G71" s="139" t="str" cm="1">
        <f t="array" aca="1" ref="G71" ca="1">INDIRECT("'"&amp;$A$67&amp;"'!"&amp;V4)</f>
        <v>Principal product (units)</v>
      </c>
      <c r="H71" s="139" t="str" cm="1">
        <f t="array" aca="1" ref="H71" ca="1">INDIRECT("'"&amp;$A$67&amp;"'!"&amp;W4)</f>
        <v>Peach (ton), maize and beans</v>
      </c>
      <c r="I71" s="137"/>
      <c r="J71" s="137"/>
      <c r="K71" s="137"/>
      <c r="L71" s="137"/>
      <c r="M71" s="137"/>
      <c r="N71" s="137"/>
    </row>
    <row r="72" spans="1:14" x14ac:dyDescent="0.25">
      <c r="A72" s="547" t="str" cm="1">
        <f t="array" aca="1" ref="A72" ca="1">INDIRECT("'"&amp;A67&amp;"'!"&amp;$P$5)</f>
        <v>B/Cf</v>
      </c>
      <c r="B72" s="549" cm="1">
        <f t="array" aca="1" ref="B72" ca="1">INDIRECT("'"&amp;A67&amp;"'!"&amp;$Q$5)</f>
        <v>1.1233501069103626</v>
      </c>
      <c r="C72" s="549" cm="1">
        <f t="array" aca="1" ref="C72" ca="1">INDIRECT("'"&amp;A67&amp;"'!"&amp;$R$5)</f>
        <v>1.0782742494801636</v>
      </c>
      <c r="D72" s="549" cm="1">
        <f t="array" aca="1" ref="D72" ca="1">INDIRECT("'"&amp;A67&amp;"'!"&amp;$S$5)</f>
        <v>1.0287263970975151</v>
      </c>
      <c r="E72" s="552" cm="1">
        <f t="array" aca="1" ref="E72" ca="1">INDIRECT("'"&amp;A67&amp;"'!"&amp;$T$5)</f>
        <v>0.98684244382417963</v>
      </c>
      <c r="F72" s="550"/>
      <c r="G72" s="139" t="str" cm="1">
        <f t="array" aca="1" ref="G72" ca="1">INDIRECT("'"&amp;$A$67&amp;"'!"&amp;V5)</f>
        <v>Average production(anual units)</v>
      </c>
      <c r="H72" s="141" cm="1">
        <f t="array" aca="1" ref="H72" ca="1">INDIRECT("'"&amp;$A$67&amp;"'!"&amp;W5)</f>
        <v>22.5</v>
      </c>
      <c r="I72" s="550"/>
      <c r="J72" s="550"/>
      <c r="K72" s="550"/>
      <c r="L72" s="550"/>
      <c r="M72" s="550"/>
      <c r="N72" s="550"/>
    </row>
    <row r="73" spans="1:14" x14ac:dyDescent="0.25">
      <c r="A73" s="547" t="str" cm="1">
        <f t="array" aca="1" ref="A73" ca="1">INDIRECT("'"&amp;A67&amp;"'!"&amp;$P$6)</f>
        <v>First year of positive accumulated cash flow</v>
      </c>
      <c r="B73" s="549" cm="1">
        <f t="array" aca="1" ref="B73" ca="1">INDIRECT("'"&amp;A67&amp;"'!"&amp;$Q$6)</f>
        <v>0</v>
      </c>
      <c r="C73" s="549" t="str" cm="1">
        <f t="array" aca="1" ref="C73" ca="1">INDIRECT("'"&amp;A67&amp;"'!"&amp;$R$6)</f>
        <v>NA</v>
      </c>
      <c r="D73" s="549" t="str" cm="1">
        <f t="array" aca="1" ref="D73" ca="1">INDIRECT("'"&amp;A67&amp;"'!"&amp;$S$6)</f>
        <v>NA</v>
      </c>
      <c r="E73" s="552" t="str" cm="1">
        <f t="array" aca="1" ref="E73" ca="1">INDIRECT("'"&amp;A67&amp;"'!"&amp;$T$6)</f>
        <v>NA</v>
      </c>
      <c r="F73" s="550"/>
      <c r="G73" s="139" t="str" cm="1">
        <f t="array" aca="1" ref="G73" ca="1">INDIRECT("'"&amp;$A$67&amp;"'!"&amp;V6)</f>
        <v>Price (per unit)</v>
      </c>
      <c r="H73" s="139"/>
      <c r="I73" s="550"/>
      <c r="J73" s="550"/>
      <c r="K73" s="550"/>
      <c r="L73" s="550"/>
      <c r="M73" s="550"/>
      <c r="N73" s="550"/>
    </row>
    <row r="74" spans="1:14" x14ac:dyDescent="0.25">
      <c r="A74" s="547" t="str" cm="1">
        <f t="array" aca="1" ref="A74" ca="1">INDIRECT("'"&amp;A67&amp;"'!"&amp;$P$7)</f>
        <v>IRRf</v>
      </c>
      <c r="B74" s="582" cm="1">
        <f t="array" aca="1" ref="B74" ca="1">INDIRECT("'"&amp;A67&amp;"'!"&amp;$Q$7)</f>
        <v>1.8884492553998822E-3</v>
      </c>
    </row>
    <row r="76" spans="1:14" x14ac:dyDescent="0.25">
      <c r="A76" s="545" t="str">
        <f>'2.3.1.2fin'!A2</f>
        <v>2.3.1.2fin</v>
      </c>
    </row>
    <row r="77" spans="1:14" ht="26.1" customHeight="1" x14ac:dyDescent="0.25">
      <c r="A77" s="627" t="str" cm="1">
        <f t="array" aca="1" ref="A77" ca="1">INDIRECT("'"&amp;A76&amp;"'!"&amp;$P$1)</f>
        <v>Sub-activity 2.3.1.2  Sustainable use and add value to timber forest products  (MFCCV.2)</v>
      </c>
      <c r="B77" s="628"/>
      <c r="C77" s="628"/>
      <c r="D77" s="628"/>
      <c r="E77" s="628"/>
      <c r="F77" s="548"/>
      <c r="G77" s="139" t="str" cm="1">
        <f t="array" aca="1" ref="G77" ca="1">INDIRECT("'"&amp;$A$76&amp;"'!"&amp;V1)</f>
        <v>Investment (year 0)</v>
      </c>
      <c r="H77" s="139" cm="1">
        <f t="array" aca="1" ref="H77" ca="1">INDIRECT("'"&amp;$A$76&amp;"'!"&amp;W1)</f>
        <v>98354.762692180477</v>
      </c>
      <c r="I77" s="548"/>
      <c r="J77" s="548"/>
      <c r="K77" s="548"/>
      <c r="L77" s="548"/>
      <c r="M77" s="548"/>
      <c r="N77" s="548"/>
    </row>
    <row r="78" spans="1:14" x14ac:dyDescent="0.25">
      <c r="A78" s="551" t="str" cm="1">
        <f t="array" aca="1" ref="A78" ca="1">INDIRECT("'"&amp;A76&amp;"'!"&amp;$P$2)</f>
        <v>PV Costs</v>
      </c>
      <c r="B78" s="139" cm="1">
        <f t="array" aca="1" ref="B78" ca="1">INDIRECT("'"&amp;$A$76&amp;"'!"&amp;Q2)</f>
        <v>1747510.3046355727</v>
      </c>
      <c r="C78" s="139" cm="1">
        <f t="array" aca="1" ref="C78" ca="1">INDIRECT("'"&amp;$A$76&amp;"'!"&amp;R2)</f>
        <v>1532863.0045635942</v>
      </c>
      <c r="D78" s="139" cm="1">
        <f t="array" aca="1" ref="D78" ca="1">INDIRECT("'"&amp;$A$76&amp;"'!"&amp;S2)</f>
        <v>1325985.1638334745</v>
      </c>
      <c r="E78" s="139" cm="1">
        <f t="array" aca="1" ref="E78" ca="1">INDIRECT("'"&amp;$A$76&amp;"'!"&amp;T2)</f>
        <v>1167556.3158215594</v>
      </c>
      <c r="F78" s="139"/>
      <c r="G78" s="139" t="str" cm="1">
        <f t="array" aca="1" ref="G78" ca="1">INDIRECT("'"&amp;$A$76&amp;"'!"&amp;V2)</f>
        <v>Average income (anual)</v>
      </c>
      <c r="H78" s="139" cm="1">
        <f t="array" aca="1" ref="H78" ca="1">INDIRECT("'"&amp;$A$76&amp;"'!"&amp;W2)</f>
        <v>186640.40181308339</v>
      </c>
      <c r="I78" s="137"/>
      <c r="J78" s="137"/>
      <c r="K78" s="137"/>
      <c r="L78" s="137"/>
      <c r="M78" s="137"/>
      <c r="N78" s="137"/>
    </row>
    <row r="79" spans="1:14" x14ac:dyDescent="0.25">
      <c r="A79" s="551" t="str" cm="1">
        <f t="array" aca="1" ref="A79" ca="1">INDIRECT("'"&amp;A76&amp;"'!"&amp;$P$3)</f>
        <v>PV Benefits</v>
      </c>
      <c r="B79" s="139" cm="1">
        <f t="array" aca="1" ref="B79" ca="1">INDIRECT("'"&amp;A76&amp;"'!"&amp;$Q$3)</f>
        <v>2115133.4238126259</v>
      </c>
      <c r="C79" s="139" cm="1">
        <f t="array" aca="1" ref="C79" ca="1">INDIRECT("'"&amp;A76&amp;"'!"&amp;$R$3)</f>
        <v>1801832.903443811</v>
      </c>
      <c r="D79" s="139" cm="1">
        <f t="array" aca="1" ref="D79" ca="1">INDIRECT("'"&amp;A76&amp;"'!"&amp;$S$3)</f>
        <v>1506647.5070230712</v>
      </c>
      <c r="E79" s="144" cm="1">
        <f t="array" aca="1" ref="E79" ca="1">INDIRECT("'"&amp;A76&amp;"'!"&amp;$T$3)</f>
        <v>1286345.1958511316</v>
      </c>
      <c r="F79" s="137"/>
      <c r="G79" s="139" t="str" cm="1">
        <f t="array" aca="1" ref="G79" ca="1">INDIRECT("'"&amp;$A$76&amp;"'!"&amp;V3)</f>
        <v>Average cost (anual)</v>
      </c>
      <c r="H79" s="139" cm="1">
        <f t="array" aca="1" ref="H79" ca="1">INDIRECT("'"&amp;$A$76&amp;"'!"&amp;W3)</f>
        <v>149526.43989403598</v>
      </c>
      <c r="I79" s="137"/>
      <c r="J79" s="137"/>
      <c r="K79" s="137"/>
      <c r="L79" s="137"/>
      <c r="M79" s="137"/>
      <c r="N79" s="137"/>
    </row>
    <row r="80" spans="1:14" x14ac:dyDescent="0.25">
      <c r="A80" s="551" t="str" cm="1">
        <f t="array" aca="1" ref="A80" ca="1">INDIRECT("'"&amp;A76&amp;"'!"&amp;$P$4)</f>
        <v>NPVf</v>
      </c>
      <c r="B80" s="139" cm="1">
        <f t="array" aca="1" ref="B80" ca="1">INDIRECT("'"&amp;A76&amp;"'!"&amp;$Q$4)</f>
        <v>200420.02260034624</v>
      </c>
      <c r="C80" s="139" cm="1">
        <f t="array" aca="1" ref="C80" ca="1">INDIRECT("'"&amp;A76&amp;"'!"&amp;$R$4)</f>
        <v>101766.80230351019</v>
      </c>
      <c r="D80" s="139" cm="1">
        <f t="array" aca="1" ref="D80" ca="1">INDIRECT("'"&amp;A76&amp;"'!"&amp;$S$4)</f>
        <v>279017.10588177713</v>
      </c>
      <c r="E80" s="144" cm="1">
        <f t="array" aca="1" ref="E80" ca="1">INDIRECT("'"&amp;A76&amp;"'!"&amp;$T$4)</f>
        <v>217143.64272175252</v>
      </c>
      <c r="F80" s="137"/>
      <c r="G80" s="139" t="str" cm="1">
        <f t="array" aca="1" ref="G80" ca="1">INDIRECT("'"&amp;$A$76&amp;"'!"&amp;V4)</f>
        <v>Principal product (units)</v>
      </c>
      <c r="H80" s="139" t="str" cm="1">
        <f t="array" aca="1" ref="H80" ca="1">INDIRECT("'"&amp;$A$76&amp;"'!"&amp;W4)</f>
        <v>Pine timber (m3/ha)</v>
      </c>
      <c r="I80" s="137"/>
      <c r="J80" s="137"/>
      <c r="K80" s="137"/>
      <c r="L80" s="137"/>
      <c r="M80" s="137"/>
      <c r="N80" s="137"/>
    </row>
    <row r="81" spans="1:14" x14ac:dyDescent="0.25">
      <c r="A81" s="547" t="str" cm="1">
        <f t="array" aca="1" ref="A81" ca="1">INDIRECT("'"&amp;A76&amp;"'!"&amp;$P$5)</f>
        <v>B/Cf</v>
      </c>
      <c r="B81" s="549" cm="1">
        <f t="array" aca="1" ref="B81" ca="1">INDIRECT("'"&amp;A76&amp;"'!"&amp;$Q$5)</f>
        <v>1.2103696431442319</v>
      </c>
      <c r="C81" s="549" cm="1">
        <f t="array" aca="1" ref="C81" ca="1">INDIRECT("'"&amp;A76&amp;"'!"&amp;$R$5)</f>
        <v>1.1754689741219193</v>
      </c>
      <c r="D81" s="549" cm="1">
        <f t="array" aca="1" ref="D81" ca="1">INDIRECT("'"&amp;A76&amp;"'!"&amp;$S$5)</f>
        <v>1.136247635431527</v>
      </c>
      <c r="E81" s="552" cm="1">
        <f t="array" aca="1" ref="E81" ca="1">INDIRECT("'"&amp;A76&amp;"'!"&amp;$T$5)</f>
        <v>1.1017414564247254</v>
      </c>
      <c r="F81" s="550"/>
      <c r="G81" s="139" t="str" cm="1">
        <f t="array" aca="1" ref="G81" ca="1">INDIRECT("'"&amp;$A$76&amp;"'!"&amp;V5)</f>
        <v>Average production (anual units)</v>
      </c>
      <c r="H81" s="141" cm="1">
        <f t="array" aca="1" ref="H81" ca="1">INDIRECT("'"&amp;$A$76&amp;"'!"&amp;W5)</f>
        <v>6.1877007560317185</v>
      </c>
      <c r="I81" s="550"/>
      <c r="J81" s="550"/>
      <c r="K81" s="550"/>
      <c r="L81" s="550"/>
      <c r="M81" s="550"/>
      <c r="N81" s="550"/>
    </row>
    <row r="82" spans="1:14" x14ac:dyDescent="0.25">
      <c r="A82" s="547" t="str" cm="1">
        <f t="array" aca="1" ref="A82" ca="1">INDIRECT("'"&amp;A76&amp;"'!"&amp;$P$6)</f>
        <v>First year of positive accumulated cash flow</v>
      </c>
      <c r="B82" s="549" cm="1">
        <f t="array" aca="1" ref="B82" ca="1">INDIRECT("'"&amp;A76&amp;"'!"&amp;$Q$6)</f>
        <v>7</v>
      </c>
      <c r="C82" s="549" cm="1">
        <f t="array" aca="1" ref="C82" ca="1">INDIRECT("'"&amp;A76&amp;"'!"&amp;$R$6)</f>
        <v>8</v>
      </c>
      <c r="D82" s="549" cm="1">
        <f t="array" aca="1" ref="D82" ca="1">INDIRECT("'"&amp;A76&amp;"'!"&amp;$S$6)</f>
        <v>9</v>
      </c>
      <c r="E82" s="552" t="str" cm="1">
        <f t="array" aca="1" ref="E82" ca="1">INDIRECT("'"&amp;A76&amp;"'!"&amp;$T$6)</f>
        <v>NA</v>
      </c>
      <c r="F82" s="550"/>
      <c r="G82" s="139" t="str" cm="1">
        <f t="array" aca="1" ref="G82" ca="1">INDIRECT("'"&amp;$A$76&amp;"'!"&amp;V6)</f>
        <v>Price (per unit)</v>
      </c>
      <c r="H82" s="139" cm="1">
        <f t="array" aca="1" ref="H82" ca="1">INDIRECT("'"&amp;$A$76&amp;"'!"&amp;W6)</f>
        <v>47.770954198270694</v>
      </c>
      <c r="I82" s="550"/>
      <c r="J82" s="550"/>
      <c r="K82" s="550"/>
      <c r="L82" s="550"/>
      <c r="M82" s="550"/>
      <c r="N82" s="550"/>
    </row>
    <row r="83" spans="1:14" x14ac:dyDescent="0.25">
      <c r="A83" s="547" t="str" cm="1">
        <f t="array" aca="1" ref="A83" ca="1">INDIRECT("'"&amp;A76&amp;"'!"&amp;$P$7)</f>
        <v>IRRf</v>
      </c>
      <c r="B83" s="132" cm="1">
        <f t="array" aca="1" ref="B83" ca="1">INDIRECT("'"&amp;A76&amp;"'!"&amp;$Q$7)</f>
        <v>0.15949111806383542</v>
      </c>
    </row>
    <row r="85" spans="1:14" x14ac:dyDescent="0.25">
      <c r="A85" s="545" t="str">
        <f>'2.3.1.4fin'!A2</f>
        <v>2.3.1.4fin</v>
      </c>
    </row>
    <row r="86" spans="1:14" ht="26.1" customHeight="1" x14ac:dyDescent="0.25">
      <c r="A86" s="627" t="str" cm="1">
        <f t="array" aca="1" ref="A86" ca="1">INDIRECT("'"&amp;A85&amp;"'!"&amp;$P$1)</f>
        <v>Sub-activity 2.3.1.4  Support women in benefitting from forest based value chains (MFCCV.4)</v>
      </c>
      <c r="B86" s="628"/>
      <c r="C86" s="628"/>
      <c r="D86" s="628"/>
      <c r="E86" s="628"/>
      <c r="F86" s="548"/>
      <c r="G86" s="139" t="str" cm="1">
        <f t="array" aca="1" ref="G86" ca="1">INDIRECT("'"&amp;$A$85&amp;"'!"&amp;V1)</f>
        <v>Investment (year 0)</v>
      </c>
      <c r="H86" s="139" cm="1">
        <f t="array" aca="1" ref="H86" ca="1">INDIRECT("'"&amp;$A$85&amp;"'!"&amp;W1)</f>
        <v>70892.737159180484</v>
      </c>
      <c r="I86" s="548"/>
      <c r="J86" s="548"/>
      <c r="K86" s="548"/>
      <c r="L86" s="548"/>
      <c r="M86" s="548"/>
      <c r="N86" s="548"/>
    </row>
    <row r="87" spans="1:14" x14ac:dyDescent="0.25">
      <c r="A87" s="551" t="str" cm="1">
        <f t="array" aca="1" ref="A87" ca="1">INDIRECT("'"&amp;A85&amp;"'!"&amp;$P$2)</f>
        <v>PV Costs</v>
      </c>
      <c r="B87" s="139" cm="1">
        <f t="array" aca="1" ref="B87" ca="1">INDIRECT("'"&amp;$A$85&amp;"'!"&amp;Q2)</f>
        <v>76169.399208307645</v>
      </c>
      <c r="C87" s="139" cm="1">
        <f t="array" aca="1" ref="C87" ca="1">INDIRECT("'"&amp;$A$85&amp;"'!"&amp;R2)</f>
        <v>75641.306300101583</v>
      </c>
      <c r="D87" s="139" cm="1">
        <f t="array" aca="1" ref="D87" ca="1">INDIRECT("'"&amp;$A$85&amp;"'!"&amp;S2)</f>
        <v>75091.849697626501</v>
      </c>
      <c r="E87" s="139" cm="1">
        <f t="array" aca="1" ref="E87" ca="1">INDIRECT("'"&amp;$A$85&amp;"'!"&amp;T2)</f>
        <v>74638.959087219249</v>
      </c>
      <c r="F87" s="139"/>
      <c r="G87" s="139" t="str" cm="1">
        <f t="array" aca="1" ref="G87" ca="1">INDIRECT("'"&amp;$A$85&amp;"'!"&amp;V2)</f>
        <v>Average income (anual)</v>
      </c>
      <c r="H87" s="139" cm="1">
        <f t="array" aca="1" ref="H87" ca="1">INDIRECT("'"&amp;$A$85&amp;"'!"&amp;W2)</f>
        <v>4196.2770503028141</v>
      </c>
      <c r="I87" s="137"/>
      <c r="J87" s="137"/>
      <c r="K87" s="137"/>
      <c r="L87" s="137"/>
      <c r="M87" s="137"/>
      <c r="N87" s="137"/>
    </row>
    <row r="88" spans="1:14" x14ac:dyDescent="0.25">
      <c r="A88" s="551" t="str" cm="1">
        <f t="array" aca="1" ref="A88" ca="1">INDIRECT("'"&amp;A85&amp;"'!"&amp;$P$3)</f>
        <v>PV Benefits</v>
      </c>
      <c r="B88" s="139" cm="1">
        <f t="array" aca="1" ref="B88" ca="1">INDIRECT("'"&amp;A85&amp;"'!"&amp;$Q$3)</f>
        <v>159273.96456366091</v>
      </c>
      <c r="C88" s="139" cm="1">
        <f t="array" aca="1" ref="C88" ca="1">INDIRECT("'"&amp;A85&amp;"'!"&amp;$R$3)</f>
        <v>150428.69477448156</v>
      </c>
      <c r="D88" s="139" cm="1">
        <f t="array" aca="1" ref="D88" ca="1">INDIRECT("'"&amp;A85&amp;"'!"&amp;$S$3)</f>
        <v>141225.59469338466</v>
      </c>
      <c r="E88" s="144" cm="1">
        <f t="array" aca="1" ref="E88" ca="1">INDIRECT("'"&amp;A85&amp;"'!"&amp;$T$3)</f>
        <v>133639.92260464857</v>
      </c>
      <c r="F88" s="137"/>
      <c r="G88" s="139" t="str" cm="1">
        <f t="array" aca="1" ref="G88" ca="1">INDIRECT("'"&amp;$A$85&amp;"'!"&amp;V3)</f>
        <v>Average cost (anual)</v>
      </c>
      <c r="H88" s="139" cm="1">
        <f t="array" aca="1" ref="H88" ca="1">INDIRECT("'"&amp;$A$85&amp;"'!"&amp;W3)</f>
        <v>250.53211535093072</v>
      </c>
      <c r="I88" s="137"/>
      <c r="J88" s="137"/>
      <c r="K88" s="137"/>
      <c r="L88" s="137"/>
      <c r="M88" s="137"/>
      <c r="N88" s="137"/>
    </row>
    <row r="89" spans="1:14" x14ac:dyDescent="0.25">
      <c r="A89" s="551" t="str" cm="1">
        <f t="array" aca="1" ref="A89" ca="1">INDIRECT("'"&amp;A85&amp;"'!"&amp;$P$4)</f>
        <v>NPVf</v>
      </c>
      <c r="B89" s="139" cm="1">
        <f t="array" aca="1" ref="B89" ca="1">INDIRECT("'"&amp;A85&amp;"'!"&amp;$Q$4)</f>
        <v>12211.828196172792</v>
      </c>
      <c r="C89" s="139" cm="1">
        <f t="array" aca="1" ref="C89" ca="1">INDIRECT("'"&amp;A85&amp;"'!"&amp;$R$4)</f>
        <v>3894.6513151995023</v>
      </c>
      <c r="D89" s="139" cm="1">
        <f t="array" aca="1" ref="D89" ca="1">INDIRECT("'"&amp;A85&amp;"'!"&amp;$S$4)</f>
        <v>137026.48215493863</v>
      </c>
      <c r="E89" s="144" cm="1">
        <f t="array" aca="1" ref="E89" ca="1">INDIRECT("'"&amp;A85&amp;"'!"&amp;$T$4)</f>
        <v>129893.70067660979</v>
      </c>
      <c r="F89" s="137"/>
      <c r="G89" s="139" t="str" cm="1">
        <f t="array" aca="1" ref="G89" ca="1">INDIRECT("'"&amp;$A$85&amp;"'!"&amp;V4)</f>
        <v>Principal product (units)</v>
      </c>
      <c r="H89" s="139" t="str" cm="1">
        <f t="array" aca="1" ref="H89" ca="1">INDIRECT("'"&amp;$A$85&amp;"'!"&amp;W4)</f>
        <v>Brahea Dulcis Hats (hat)</v>
      </c>
      <c r="I89" s="137"/>
      <c r="J89" s="137"/>
      <c r="K89" s="137"/>
      <c r="L89" s="137"/>
      <c r="M89" s="137"/>
      <c r="N89" s="137"/>
    </row>
    <row r="90" spans="1:14" x14ac:dyDescent="0.25">
      <c r="A90" s="547" t="str" cm="1">
        <f t="array" aca="1" ref="A90" ca="1">INDIRECT("'"&amp;A85&amp;"'!"&amp;$P$5)</f>
        <v>B/Cf</v>
      </c>
      <c r="B90" s="549" cm="1">
        <f t="array" aca="1" ref="B90" ca="1">INDIRECT("'"&amp;A85&amp;"'!"&amp;$Q$5)</f>
        <v>2.0910492431229417</v>
      </c>
      <c r="C90" s="549" cm="1">
        <f t="array" aca="1" ref="C90" ca="1">INDIRECT("'"&amp;A85&amp;"'!"&amp;$R$5)</f>
        <v>1.9887109587672409</v>
      </c>
      <c r="D90" s="549" cm="1">
        <f t="array" aca="1" ref="D90" ca="1">INDIRECT("'"&amp;A85&amp;"'!"&amp;$S$5)</f>
        <v>1.8807047004709554</v>
      </c>
      <c r="E90" s="552" cm="1">
        <f t="array" aca="1" ref="E90" ca="1">INDIRECT("'"&amp;A85&amp;"'!"&amp;$T$5)</f>
        <v>1.790484811671661</v>
      </c>
      <c r="F90" s="550"/>
      <c r="G90" s="139" t="str" cm="1">
        <f t="array" aca="1" ref="G90" ca="1">INDIRECT("'"&amp;$A$85&amp;"'!"&amp;V5)</f>
        <v>Average production (anual units)</v>
      </c>
      <c r="H90" s="141" cm="1">
        <f t="array" aca="1" ref="H90" ca="1">INDIRECT("'"&amp;$A$85&amp;"'!"&amp;W5)</f>
        <v>4392.08</v>
      </c>
      <c r="I90" s="550"/>
      <c r="J90" s="550"/>
      <c r="K90" s="550"/>
      <c r="L90" s="550"/>
      <c r="M90" s="550"/>
      <c r="N90" s="550"/>
    </row>
    <row r="91" spans="1:14" x14ac:dyDescent="0.25">
      <c r="A91" s="547" t="str" cm="1">
        <f t="array" aca="1" ref="A91" ca="1">INDIRECT("'"&amp;A85&amp;"'!"&amp;$P$6)</f>
        <v>First year of positive accumulated cash flow</v>
      </c>
      <c r="B91" s="549" cm="1">
        <f t="array" aca="1" ref="B91" ca="1">INDIRECT("'"&amp;A85&amp;"'!"&amp;$Q$6)</f>
        <v>5</v>
      </c>
      <c r="C91" s="549" cm="1">
        <f t="array" aca="1" ref="C91" ca="1">INDIRECT("'"&amp;A85&amp;"'!"&amp;$R$6)</f>
        <v>5</v>
      </c>
      <c r="D91" s="549" t="str" cm="1">
        <f t="array" aca="1" ref="D91" ca="1">INDIRECT("'"&amp;A85&amp;"'!"&amp;$S$6)</f>
        <v>NA</v>
      </c>
      <c r="E91" s="552" t="str" cm="1">
        <f t="array" aca="1" ref="E91" ca="1">INDIRECT("'"&amp;A85&amp;"'!"&amp;$T$6)</f>
        <v>NA</v>
      </c>
      <c r="F91" s="550"/>
      <c r="G91" s="139" t="str" cm="1">
        <f t="array" aca="1" ref="G91" ca="1">INDIRECT("'"&amp;$A$85&amp;"'!"&amp;V6)</f>
        <v>Price (per unit)</v>
      </c>
      <c r="H91" s="139"/>
      <c r="I91" s="550"/>
      <c r="J91" s="550"/>
      <c r="K91" s="550"/>
      <c r="L91" s="550"/>
      <c r="M91" s="550"/>
      <c r="N91" s="550"/>
    </row>
    <row r="92" spans="1:14" x14ac:dyDescent="0.25">
      <c r="A92" s="547" t="str" cm="1">
        <f t="array" aca="1" ref="A92" ca="1">INDIRECT("'"&amp;A85&amp;"'!"&amp;$P$7)</f>
        <v>IRRf</v>
      </c>
      <c r="B92" s="132" cm="1">
        <f t="array" aca="1" ref="B92" ca="1">INDIRECT("'"&amp;A85&amp;"'!"&amp;$Q$7)</f>
        <v>0.12127980021335771</v>
      </c>
    </row>
  </sheetData>
  <mergeCells count="10">
    <mergeCell ref="A59:E59"/>
    <mergeCell ref="A68:E68"/>
    <mergeCell ref="A77:E77"/>
    <mergeCell ref="A86:E86"/>
    <mergeCell ref="A6:E6"/>
    <mergeCell ref="A15:E15"/>
    <mergeCell ref="A24:E24"/>
    <mergeCell ref="A32:E32"/>
    <mergeCell ref="A41:E41"/>
    <mergeCell ref="A50:E50"/>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005E8-4107-403F-8E05-A36BE42FFAB4}">
  <sheetPr>
    <tabColor theme="0"/>
  </sheetPr>
  <dimension ref="A1:X42"/>
  <sheetViews>
    <sheetView workbookViewId="0">
      <selection activeCell="H5" sqref="H5"/>
    </sheetView>
  </sheetViews>
  <sheetFormatPr defaultColWidth="11.44140625" defaultRowHeight="10.199999999999999" x14ac:dyDescent="0.2"/>
  <cols>
    <col min="1" max="1" width="45.6640625" style="260" customWidth="1"/>
    <col min="2" max="4" width="10" style="540" bestFit="1" customWidth="1"/>
    <col min="5" max="5" width="11.109375" style="540" customWidth="1"/>
    <col min="6" max="6" width="12.88671875" style="540" customWidth="1"/>
    <col min="7" max="7" width="12.109375" style="540" customWidth="1"/>
    <col min="8" max="8" width="7.5546875" style="540" bestFit="1" customWidth="1"/>
    <col min="9" max="9" width="9.44140625" style="540" customWidth="1"/>
    <col min="10" max="10" width="10.88671875" style="540" customWidth="1"/>
    <col min="11" max="11" width="10.5546875" style="540" customWidth="1"/>
    <col min="12" max="13" width="11.5546875" style="526" bestFit="1" customWidth="1"/>
    <col min="14" max="14" width="14" style="526" customWidth="1"/>
    <col min="15" max="15" width="13.88671875" style="526" customWidth="1"/>
    <col min="16" max="16" width="11.5546875" style="526" bestFit="1" customWidth="1"/>
    <col min="17" max="17" width="11.88671875" style="526" customWidth="1"/>
    <col min="18" max="18" width="12" style="526" customWidth="1"/>
    <col min="19" max="20" width="11.5546875" style="526" bestFit="1" customWidth="1"/>
    <col min="21" max="23" width="12.109375" style="526" bestFit="1" customWidth="1"/>
    <col min="24" max="24" width="11.5546875" style="526" bestFit="1" customWidth="1"/>
    <col min="25" max="16384" width="11.44140625" style="260"/>
  </cols>
  <sheetData>
    <row r="1" spans="1:24" ht="93.6" customHeight="1" x14ac:dyDescent="0.2">
      <c r="A1" s="527" t="s">
        <v>43</v>
      </c>
      <c r="B1" s="528" t="str">
        <f t="shared" ref="B1:K1" si="0">N1</f>
        <v>Sub-activity 2.2.1.1 Establish climate resilient agroforestry systems</v>
      </c>
      <c r="C1" s="528" t="str">
        <f t="shared" si="0"/>
        <v xml:space="preserve">Sub-activity 2.2.1.2 Establish agave – forest water / soil retention terraces </v>
      </c>
      <c r="D1" s="528" t="str">
        <f t="shared" si="0"/>
        <v>Sub-activity 2.2.1.3 Establish forest – pasture water / soil retention terraces</v>
      </c>
      <c r="E1" s="528" t="str">
        <f t="shared" si="0"/>
        <v>A. Activity 2.1.1 Payment of environmental services </v>
      </c>
      <c r="F1" s="528" t="str">
        <f t="shared" si="0"/>
        <v>Sub-activity 2.3.1.1 Manage forests sustainably adapted to climate change (MFCCV.1)</v>
      </c>
      <c r="G1" s="528" t="str">
        <f t="shared" si="0"/>
        <v>Sub-activity 2.2.2.1 Establish climate adapted planted forests (PFC 1)</v>
      </c>
      <c r="H1" s="528" t="str">
        <f t="shared" si="0"/>
        <v>Sub-activity 2.2.2.2 Establish silvopastures (PFC 2)</v>
      </c>
      <c r="I1" s="528" t="str">
        <f t="shared" si="0"/>
        <v xml:space="preserve">E. Activity 2.3.2 Supporting households to improve food security and nutrition </v>
      </c>
      <c r="J1" s="528" t="str">
        <f t="shared" si="0"/>
        <v>Sub-activity 2.3.1.2  Sustainable use and add value to timber forest products  (MFCCV.2)</v>
      </c>
      <c r="K1" s="529" t="str">
        <f t="shared" si="0"/>
        <v>Sub-activity 2.3.1.4  Support women in benefitting from forest based value chains (MFCCV.4)</v>
      </c>
      <c r="L1" s="526" t="s">
        <v>29</v>
      </c>
      <c r="M1" s="530" t="str" cm="1">
        <f t="array" ref="M1:W31">TRANSPOSE(NetBenfin!B3:AF13)</f>
        <v>Year</v>
      </c>
      <c r="N1" s="530" t="str">
        <v>Sub-activity 2.2.1.1 Establish climate resilient agroforestry systems</v>
      </c>
      <c r="O1" s="530" t="str">
        <v xml:space="preserve">Sub-activity 2.2.1.2 Establish agave – forest water / soil retention terraces </v>
      </c>
      <c r="P1" s="530" t="str">
        <v>Sub-activity 2.2.1.3 Establish forest – pasture water / soil retention terraces</v>
      </c>
      <c r="Q1" s="530" t="str">
        <v>A. Activity 2.1.1 Payment of environmental services </v>
      </c>
      <c r="R1" s="530" t="str">
        <v>Sub-activity 2.3.1.1 Manage forests sustainably adapted to climate change (MFCCV.1)</v>
      </c>
      <c r="S1" s="530" t="str">
        <v>Sub-activity 2.2.2.1 Establish climate adapted planted forests (PFC 1)</v>
      </c>
      <c r="T1" s="530" t="str">
        <v>Sub-activity 2.2.2.2 Establish silvopastures (PFC 2)</v>
      </c>
      <c r="U1" s="530" t="str">
        <v xml:space="preserve">E. Activity 2.3.2 Supporting households to improve food security and nutrition </v>
      </c>
      <c r="V1" s="526" t="str">
        <v>Sub-activity 2.3.1.2  Sustainable use and add value to timber forest products  (MFCCV.2)</v>
      </c>
      <c r="W1" s="530" t="str">
        <v>Sub-activity 2.3.1.4  Support women in benefitting from forest based value chains (MFCCV.4)</v>
      </c>
      <c r="X1" s="530"/>
    </row>
    <row r="2" spans="1:24" x14ac:dyDescent="0.2">
      <c r="A2" s="531" t="str">
        <f>"NPVf@"&amp;L2&amp;"%"</f>
        <v>NPVf@6%</v>
      </c>
      <c r="B2" s="113" cm="1">
        <f t="array" aca="1" ref="B2:B3" ca="1">TRANSPOSE(IndSumfin!B9:C9)</f>
        <v>-220.086214940643</v>
      </c>
      <c r="C2" s="114" cm="1">
        <f t="array" aca="1" ref="C2:C3" ca="1">TRANSPOSE(IndSumfin!B18:C18)</f>
        <v>1486.939214005236</v>
      </c>
      <c r="D2" s="114" cm="1">
        <f t="array" aca="1" ref="D2:D3" ca="1">TRANSPOSE(IndSumfin!B27:C27)</f>
        <v>640.94533057512899</v>
      </c>
      <c r="E2" s="114" cm="1">
        <f t="array" aca="1" ref="E2:E3" ca="1">TRANSPOSE(IndSumfin!B35:C35)</f>
        <v>-178.60422450798626</v>
      </c>
      <c r="F2" s="114" cm="1">
        <f t="array" aca="1" ref="F2:F3" ca="1">TRANSPOSE(IndSumfin!B44:C44)</f>
        <v>47.505084245124365</v>
      </c>
      <c r="G2" s="114" cm="1">
        <f t="array" aca="1" ref="G2:G3" ca="1">TRANSPOSE(IndSumfin!B53:C53)</f>
        <v>10940.148407736011</v>
      </c>
      <c r="H2" s="114" cm="1">
        <f t="array" aca="1" ref="H2:H3" ca="1">TRANSPOSE(IndSumfin!B62:C62)</f>
        <v>1781.9330636758673</v>
      </c>
      <c r="I2" s="114" cm="1">
        <f t="array" aca="1" ref="I2:I3" ca="1">TRANSPOSE(IndSumfin!B71:C71)</f>
        <v>-2881.1607399546942</v>
      </c>
      <c r="J2" s="114" cm="1">
        <f t="array" aca="1" ref="J2:J3" ca="1">TRANSPOSE(IndSumfin!B80:C80)</f>
        <v>200420.02260034624</v>
      </c>
      <c r="K2" s="113" cm="1">
        <f t="array" aca="1" ref="K2:K3" ca="1">TRANSPOSE(IndSumfin!B89:C89)</f>
        <v>12211.828196172792</v>
      </c>
      <c r="L2" s="157">
        <f>IndSumfin!B3*100</f>
        <v>6</v>
      </c>
      <c r="M2" s="526">
        <v>0</v>
      </c>
      <c r="N2" s="158">
        <v>-2791.5</v>
      </c>
      <c r="O2" s="158">
        <v>-4908.7309380623046</v>
      </c>
      <c r="P2" s="158">
        <v>-1603.106327511427</v>
      </c>
      <c r="Q2" s="158">
        <v>-40</v>
      </c>
      <c r="R2" s="158">
        <v>-59</v>
      </c>
      <c r="S2" s="158">
        <v>-2064.793871440882</v>
      </c>
      <c r="T2" s="158">
        <v>-543.54985960647343</v>
      </c>
      <c r="U2" s="158">
        <v>-5773.45</v>
      </c>
      <c r="V2" s="158">
        <v>-167203.0965767068</v>
      </c>
      <c r="W2" s="158">
        <v>-70892.737159180484</v>
      </c>
    </row>
    <row r="3" spans="1:24" x14ac:dyDescent="0.2">
      <c r="A3" s="282" t="str">
        <f>"NPVf@"&amp;L3&amp;"%"</f>
        <v>NPVf@10%</v>
      </c>
      <c r="B3" s="115">
        <f ca="1"/>
        <v>-1067.0916828987895</v>
      </c>
      <c r="C3" s="116">
        <f ca="1"/>
        <v>-2000.2137441664736</v>
      </c>
      <c r="D3" s="116">
        <f ca="1"/>
        <v>74.953156307949484</v>
      </c>
      <c r="E3" s="116">
        <f ca="1"/>
        <v>-166.79461785397172</v>
      </c>
      <c r="F3" s="116">
        <f ca="1"/>
        <v>20.477870432060939</v>
      </c>
      <c r="G3" s="116">
        <f ca="1"/>
        <v>5487.8543026352281</v>
      </c>
      <c r="H3" s="116">
        <f ca="1"/>
        <v>379.00724818037713</v>
      </c>
      <c r="I3" s="116">
        <f ca="1"/>
        <v>-4161.5773443324297</v>
      </c>
      <c r="J3" s="116">
        <f ca="1"/>
        <v>101766.80230351019</v>
      </c>
      <c r="K3" s="115">
        <f ca="1"/>
        <v>3894.6513151995023</v>
      </c>
      <c r="L3" s="157">
        <f>100*IndSumfin!C3</f>
        <v>10</v>
      </c>
      <c r="M3" s="526">
        <v>1</v>
      </c>
      <c r="N3" s="158">
        <v>-1000</v>
      </c>
      <c r="O3" s="158">
        <v>-1552.5560114437972</v>
      </c>
      <c r="P3" s="158">
        <v>206.59203915724174</v>
      </c>
      <c r="Q3" s="158">
        <v>-40</v>
      </c>
      <c r="R3" s="158">
        <v>17.610478265744327</v>
      </c>
      <c r="S3" s="158">
        <v>-791.97579896485354</v>
      </c>
      <c r="T3" s="158">
        <v>-1570.8138710927342</v>
      </c>
      <c r="U3" s="158">
        <v>-2487.62</v>
      </c>
      <c r="V3" s="158">
        <v>-87587.768822501996</v>
      </c>
      <c r="W3" s="158">
        <v>19728.724674759418</v>
      </c>
    </row>
    <row r="4" spans="1:24" x14ac:dyDescent="0.2">
      <c r="A4" s="282" t="str">
        <f>"B/Cf@"&amp;L4&amp;"%"</f>
        <v>B/Cf@6%</v>
      </c>
      <c r="B4" s="532" cm="1">
        <f t="array" aca="1" ref="B4:B5" ca="1">TRANSPOSE(IndSumfin!B10:C10)</f>
        <v>1.2587420163576251</v>
      </c>
      <c r="C4" s="533" cm="1">
        <f t="array" aca="1" ref="C4:C5" ca="1">TRANSPOSE(IndSumfin!B19:C19)</f>
        <v>1.570054284097248</v>
      </c>
      <c r="D4" s="533" cm="1">
        <f t="array" aca="1" ref="D4:D5" ca="1">TRANSPOSE(IndSumfin!B28:C28)</f>
        <v>1.7594280950885766</v>
      </c>
      <c r="E4" s="533" cm="1">
        <f t="array" aca="1" ref="E4:E5" ca="1">TRANSPOSE(IndSumfin!B36:C36)</f>
        <v>0.22395886833131098</v>
      </c>
      <c r="F4" s="533" cm="1">
        <f t="array" aca="1" ref="F4:F5" ca="1">TRANSPOSE(IndSumfin!B45:C45)</f>
        <v>1.0866007412462555</v>
      </c>
      <c r="G4" s="533" cm="1">
        <f t="array" aca="1" ref="G4:G5" ca="1">TRANSPOSE(IndSumfin!B54:C54)</f>
        <v>2.7554640939368671</v>
      </c>
      <c r="H4" s="533" cm="1">
        <f t="array" aca="1" ref="H4:H5" ca="1">TRANSPOSE(IndSumfin!B63:C63)</f>
        <v>1.296910347368984</v>
      </c>
      <c r="I4" s="533" cm="1">
        <f t="array" aca="1" ref="I4:I5" ca="1">TRANSPOSE(IndSumfin!B72:C72)</f>
        <v>1.1233501069103626</v>
      </c>
      <c r="J4" s="533" cm="1">
        <f t="array" aca="1" ref="J4:J5" ca="1">TRANSPOSE(IndSumfin!B81:C81)</f>
        <v>1.2103696431442319</v>
      </c>
      <c r="K4" s="532" cm="1">
        <f t="array" aca="1" ref="K4:K5" ca="1">TRANSPOSE(IndSumfin!B90:C90)</f>
        <v>2.0910492431229417</v>
      </c>
      <c r="L4" s="157">
        <f>L2</f>
        <v>6</v>
      </c>
      <c r="M4" s="526">
        <v>2</v>
      </c>
      <c r="N4" s="158">
        <v>-1023.5</v>
      </c>
      <c r="O4" s="158">
        <v>-387.85237713575964</v>
      </c>
      <c r="P4" s="158">
        <v>205.1058316932955</v>
      </c>
      <c r="Q4" s="158">
        <v>-40</v>
      </c>
      <c r="R4" s="158">
        <v>9.096527545276146</v>
      </c>
      <c r="S4" s="158">
        <v>-791.97579896485354</v>
      </c>
      <c r="T4" s="158">
        <v>-689.2353462597996</v>
      </c>
      <c r="U4" s="158">
        <v>-946.99499999999989</v>
      </c>
      <c r="V4" s="158">
        <v>-131837.48882089509</v>
      </c>
      <c r="W4" s="158">
        <v>19728.724674759418</v>
      </c>
    </row>
    <row r="5" spans="1:24" x14ac:dyDescent="0.2">
      <c r="A5" s="282" t="str">
        <f>"B/Cf@"&amp;L5&amp;"%"</f>
        <v>B/Cf@10%</v>
      </c>
      <c r="B5" s="532">
        <f ca="1"/>
        <v>1.1980897495135765</v>
      </c>
      <c r="C5" s="533">
        <f ca="1"/>
        <v>1.331370863352495</v>
      </c>
      <c r="D5" s="533">
        <f ca="1"/>
        <v>1.6466694706269678</v>
      </c>
      <c r="E5" s="533">
        <f ca="1"/>
        <v>0.23981589163158673</v>
      </c>
      <c r="F5" s="533">
        <f ca="1"/>
        <v>1.1889340564074988</v>
      </c>
      <c r="G5" s="533">
        <f ca="1"/>
        <v>2.2523061647309754</v>
      </c>
      <c r="H5" s="533">
        <f ca="1"/>
        <v>1.1512534326614106</v>
      </c>
      <c r="I5" s="533">
        <f ca="1"/>
        <v>1.0782742494801636</v>
      </c>
      <c r="J5" s="533">
        <f ca="1"/>
        <v>1.1754689741219193</v>
      </c>
      <c r="K5" s="532">
        <f ca="1"/>
        <v>1.9887109587672409</v>
      </c>
      <c r="L5" s="157">
        <f>L3</f>
        <v>10</v>
      </c>
      <c r="M5" s="526">
        <v>3</v>
      </c>
      <c r="N5" s="158">
        <v>266.5</v>
      </c>
      <c r="O5" s="158">
        <v>-868.17801580687797</v>
      </c>
      <c r="P5" s="158">
        <v>203.61962422934937</v>
      </c>
      <c r="Q5" s="158">
        <v>-40</v>
      </c>
      <c r="R5" s="158">
        <v>16.962322081361492</v>
      </c>
      <c r="S5" s="158">
        <v>-791.97579896485354</v>
      </c>
      <c r="T5" s="158">
        <v>-226.02707551526277</v>
      </c>
      <c r="U5" s="158">
        <v>-486.99499999999989</v>
      </c>
      <c r="V5" s="158">
        <v>145646.50789893646</v>
      </c>
      <c r="W5" s="158">
        <v>19728.724674759418</v>
      </c>
    </row>
    <row r="6" spans="1:24" x14ac:dyDescent="0.2">
      <c r="A6" s="282" t="str">
        <f>"Year&gt;@"&amp;L6&amp;"%"</f>
        <v>Year&gt;@6%</v>
      </c>
      <c r="B6" s="117" cm="1">
        <f t="array" aca="1" ref="B6:B7" ca="1">TRANSPOSE(IndSumfin!B11:C11)</f>
        <v>0</v>
      </c>
      <c r="C6" s="117" cm="1">
        <f t="array" aca="1" ref="C6:C7" ca="1">TRANSPOSE(IndSumfin!B20:C20)</f>
        <v>18</v>
      </c>
      <c r="D6" s="117" cm="1">
        <f t="array" aca="1" ref="D6:D7" ca="1">TRANSPOSE(IndSumfin!B29:C29)</f>
        <v>12</v>
      </c>
      <c r="E6" s="117" cm="1">
        <f t="array" aca="1" ref="E6:E7" ca="1">TRANSPOSE(IndSumfin!B37:C37)</f>
        <v>0</v>
      </c>
      <c r="F6" s="117" cm="1">
        <f t="array" aca="1" ref="F6:F7" ca="1">TRANSPOSE(IndSumfin!B46:C46)</f>
        <v>19</v>
      </c>
      <c r="G6" s="117" cm="1">
        <f t="array" aca="1" ref="G6:G7" ca="1">TRANSPOSE(IndSumfin!B55:C55)</f>
        <v>10</v>
      </c>
      <c r="H6" s="117" cm="1">
        <f t="array" aca="1" ref="H6:H7" ca="1">TRANSPOSE(IndSumfin!B64:C64)</f>
        <v>12</v>
      </c>
      <c r="I6" s="117" cm="1">
        <f t="array" aca="1" ref="I6:I7" ca="1">TRANSPOSE(IndSumfin!B73:C73)</f>
        <v>0</v>
      </c>
      <c r="J6" s="117" cm="1">
        <f t="array" aca="1" ref="J6:J7" ca="1">TRANSPOSE(IndSumfin!B82:C82)</f>
        <v>7</v>
      </c>
      <c r="K6" s="117" cm="1">
        <f t="array" aca="1" ref="K6:K7" ca="1">TRANSPOSE(IndSumfin!B91:C91)</f>
        <v>5</v>
      </c>
      <c r="L6" s="157">
        <f>L4</f>
        <v>6</v>
      </c>
      <c r="M6" s="526">
        <v>4</v>
      </c>
      <c r="N6" s="158">
        <v>896.5</v>
      </c>
      <c r="O6" s="158">
        <v>-222.8141014548909</v>
      </c>
      <c r="P6" s="158">
        <v>201.39031303343</v>
      </c>
      <c r="Q6" s="158">
        <v>-40</v>
      </c>
      <c r="R6" s="158">
        <v>19.436122621476599</v>
      </c>
      <c r="S6" s="158">
        <v>-791.97579896485354</v>
      </c>
      <c r="T6" s="158">
        <v>83.246460968476526</v>
      </c>
      <c r="U6" s="158">
        <v>815.75500000000011</v>
      </c>
      <c r="V6" s="158">
        <v>155829.76100256923</v>
      </c>
      <c r="W6" s="158">
        <v>19728.724674759418</v>
      </c>
    </row>
    <row r="7" spans="1:24" x14ac:dyDescent="0.2">
      <c r="A7" s="282" t="str">
        <f>"Year&gt;@"&amp;L7&amp;"%"</f>
        <v>Year&gt;@10%</v>
      </c>
      <c r="B7" s="117" t="str">
        <f ca="1"/>
        <v>NA</v>
      </c>
      <c r="C7" s="117" t="str">
        <f ca="1"/>
        <v>NA</v>
      </c>
      <c r="D7" s="117">
        <f ca="1"/>
        <v>18</v>
      </c>
      <c r="E7" s="117" t="str">
        <f ca="1"/>
        <v>NA</v>
      </c>
      <c r="F7" s="117">
        <f ca="1"/>
        <v>22</v>
      </c>
      <c r="G7" s="117">
        <f ca="1"/>
        <v>11</v>
      </c>
      <c r="H7" s="117">
        <f ca="1"/>
        <v>18</v>
      </c>
      <c r="I7" s="117" t="str">
        <f ca="1"/>
        <v>NA</v>
      </c>
      <c r="J7" s="117">
        <f ca="1"/>
        <v>8</v>
      </c>
      <c r="K7" s="117">
        <f ca="1"/>
        <v>5</v>
      </c>
      <c r="L7" s="157">
        <f>L5</f>
        <v>10</v>
      </c>
      <c r="M7" s="526">
        <v>5</v>
      </c>
      <c r="N7" s="158">
        <v>896.5</v>
      </c>
      <c r="O7" s="158">
        <v>-981.65391155473253</v>
      </c>
      <c r="P7" s="158">
        <v>199.90410556948387</v>
      </c>
      <c r="Q7" s="158">
        <v>0</v>
      </c>
      <c r="R7" s="158">
        <v>-22.364379168768142</v>
      </c>
      <c r="S7" s="158">
        <v>-791.97579896485354</v>
      </c>
      <c r="T7" s="158">
        <v>-35.909227225197583</v>
      </c>
      <c r="U7" s="158">
        <v>1513.0050000000001</v>
      </c>
      <c r="V7" s="158">
        <v>-21983.093016271741</v>
      </c>
      <c r="W7" s="158">
        <v>19728.724674759418</v>
      </c>
    </row>
    <row r="8" spans="1:24" x14ac:dyDescent="0.2">
      <c r="A8" s="534" t="s">
        <v>65</v>
      </c>
      <c r="B8" s="535">
        <f ca="1">IndSumfin!B12</f>
        <v>5.1456817628978468E-2</v>
      </c>
      <c r="C8" s="536">
        <f ca="1">IndSumfin!B21</f>
        <v>7.4253146915455703E-2</v>
      </c>
      <c r="D8" s="536">
        <f ca="1">IndSumfin!B30</f>
        <v>0.10697200762546721</v>
      </c>
      <c r="E8" s="536">
        <f ca="1">IndSumfin!B38</f>
        <v>0</v>
      </c>
      <c r="F8" s="536">
        <f ca="1">IndSumfin!B47</f>
        <v>0.15262803033180239</v>
      </c>
      <c r="G8" s="536">
        <f ca="1">IndSumfin!B56</f>
        <v>0.18977573794589642</v>
      </c>
      <c r="H8" s="536">
        <f ca="1">IndSumfin!B65</f>
        <v>0.11590342298519141</v>
      </c>
      <c r="I8" s="537">
        <f ca="1">IndSumfin!B74</f>
        <v>1.8884492553998822E-3</v>
      </c>
      <c r="J8" s="536">
        <f ca="1">IndSumfin!B83</f>
        <v>0.15949111806383542</v>
      </c>
      <c r="K8" s="535">
        <f ca="1">IndSumfin!B92</f>
        <v>0.12127980021335771</v>
      </c>
      <c r="L8" s="538"/>
      <c r="M8" s="526">
        <v>6</v>
      </c>
      <c r="N8" s="158">
        <v>896.5</v>
      </c>
      <c r="O8" s="158">
        <v>29.526500541351197</v>
      </c>
      <c r="P8" s="158">
        <v>198.4178981055376</v>
      </c>
      <c r="Q8" s="158">
        <v>0</v>
      </c>
      <c r="R8" s="158">
        <v>6.5644772399252957</v>
      </c>
      <c r="S8" s="158">
        <v>1978.7395445348461</v>
      </c>
      <c r="T8" s="158">
        <v>2359.8065143657873</v>
      </c>
      <c r="U8" s="158">
        <v>1513.0050000000001</v>
      </c>
      <c r="V8" s="158">
        <v>99758.821457639686</v>
      </c>
      <c r="W8" s="158">
        <v>0</v>
      </c>
    </row>
    <row r="9" spans="1:24" x14ac:dyDescent="0.2">
      <c r="A9" s="492" t="s">
        <v>1341</v>
      </c>
      <c r="B9" s="118">
        <f>N2</f>
        <v>-2791.5</v>
      </c>
      <c r="C9" s="119">
        <f t="shared" ref="C9:K24" si="1">O2</f>
        <v>-4908.7309380623046</v>
      </c>
      <c r="D9" s="119">
        <f t="shared" si="1"/>
        <v>-1603.106327511427</v>
      </c>
      <c r="E9" s="120">
        <f t="shared" si="1"/>
        <v>-40</v>
      </c>
      <c r="F9" s="119">
        <f t="shared" si="1"/>
        <v>-59</v>
      </c>
      <c r="G9" s="119">
        <f t="shared" si="1"/>
        <v>-2064.793871440882</v>
      </c>
      <c r="H9" s="119">
        <f t="shared" si="1"/>
        <v>-543.54985960647343</v>
      </c>
      <c r="I9" s="119">
        <f t="shared" si="1"/>
        <v>-5773.45</v>
      </c>
      <c r="J9" s="119">
        <f t="shared" si="1"/>
        <v>-167203.0965767068</v>
      </c>
      <c r="K9" s="119">
        <f t="shared" si="1"/>
        <v>-70892.737159180484</v>
      </c>
      <c r="M9" s="526">
        <v>7</v>
      </c>
      <c r="N9" s="158">
        <v>896.5</v>
      </c>
      <c r="O9" s="158">
        <v>-426.06950229008504</v>
      </c>
      <c r="P9" s="158">
        <v>196.93169064159144</v>
      </c>
      <c r="Q9" s="158">
        <v>0</v>
      </c>
      <c r="R9" s="158">
        <v>12.993050873854408</v>
      </c>
      <c r="S9" s="158">
        <v>1978.7395445348461</v>
      </c>
      <c r="T9" s="158">
        <v>56.255672800811112</v>
      </c>
      <c r="U9" s="158">
        <v>1513.0050000000001</v>
      </c>
      <c r="V9" s="158">
        <v>124700.83364155126</v>
      </c>
      <c r="W9" s="158">
        <v>0</v>
      </c>
    </row>
    <row r="10" spans="1:24" x14ac:dyDescent="0.2">
      <c r="A10" s="492" t="s">
        <v>1342</v>
      </c>
      <c r="B10" s="121">
        <f t="shared" ref="B10:K29" si="2">N3</f>
        <v>-1000</v>
      </c>
      <c r="C10" s="122">
        <f t="shared" si="1"/>
        <v>-1552.5560114437972</v>
      </c>
      <c r="D10" s="122">
        <f t="shared" si="1"/>
        <v>206.59203915724174</v>
      </c>
      <c r="E10" s="123">
        <f t="shared" si="1"/>
        <v>-40</v>
      </c>
      <c r="F10" s="122">
        <f t="shared" si="1"/>
        <v>17.610478265744327</v>
      </c>
      <c r="G10" s="122">
        <f t="shared" si="1"/>
        <v>-791.97579896485354</v>
      </c>
      <c r="H10" s="122">
        <f t="shared" si="1"/>
        <v>-1570.8138710927342</v>
      </c>
      <c r="I10" s="122">
        <f t="shared" si="1"/>
        <v>-2487.62</v>
      </c>
      <c r="J10" s="122">
        <f t="shared" si="1"/>
        <v>-87587.768822501996</v>
      </c>
      <c r="K10" s="122">
        <f t="shared" si="1"/>
        <v>19728.724674759418</v>
      </c>
      <c r="M10" s="526">
        <v>8</v>
      </c>
      <c r="N10" s="158">
        <v>896.5</v>
      </c>
      <c r="O10" s="158">
        <v>2171.862254025044</v>
      </c>
      <c r="P10" s="158">
        <v>196.18858690961832</v>
      </c>
      <c r="Q10" s="158">
        <v>0</v>
      </c>
      <c r="R10" s="158">
        <v>16.926609163604617</v>
      </c>
      <c r="S10" s="158">
        <v>1978.7395445348461</v>
      </c>
      <c r="T10" s="158">
        <v>141.44123641845249</v>
      </c>
      <c r="U10" s="158">
        <v>1435.7550000000001</v>
      </c>
      <c r="V10" s="158">
        <v>144982.39476601733</v>
      </c>
      <c r="W10" s="158">
        <v>0</v>
      </c>
    </row>
    <row r="11" spans="1:24" x14ac:dyDescent="0.2">
      <c r="A11" s="492" t="s">
        <v>1343</v>
      </c>
      <c r="B11" s="121">
        <f t="shared" si="2"/>
        <v>-1023.5</v>
      </c>
      <c r="C11" s="122">
        <f t="shared" si="1"/>
        <v>-387.85237713575964</v>
      </c>
      <c r="D11" s="122">
        <f t="shared" si="1"/>
        <v>205.1058316932955</v>
      </c>
      <c r="E11" s="123">
        <f t="shared" si="1"/>
        <v>-40</v>
      </c>
      <c r="F11" s="122">
        <f t="shared" si="1"/>
        <v>9.096527545276146</v>
      </c>
      <c r="G11" s="122">
        <f t="shared" si="1"/>
        <v>-791.97579896485354</v>
      </c>
      <c r="H11" s="122">
        <f t="shared" si="1"/>
        <v>-689.2353462597996</v>
      </c>
      <c r="I11" s="122">
        <f t="shared" si="1"/>
        <v>-946.99499999999989</v>
      </c>
      <c r="J11" s="122">
        <f t="shared" si="1"/>
        <v>-131837.48882089509</v>
      </c>
      <c r="K11" s="122">
        <f t="shared" si="1"/>
        <v>19728.724674759418</v>
      </c>
      <c r="M11" s="526">
        <v>9</v>
      </c>
      <c r="N11" s="158">
        <v>896.5</v>
      </c>
      <c r="O11" s="158">
        <v>1204.1612773538209</v>
      </c>
      <c r="P11" s="158">
        <v>194.70237944567214</v>
      </c>
      <c r="Q11" s="158">
        <v>0</v>
      </c>
      <c r="R11" s="158">
        <v>20.127950602430701</v>
      </c>
      <c r="S11" s="158">
        <v>1978.7395445348461</v>
      </c>
      <c r="T11" s="158">
        <v>24.625727843566096</v>
      </c>
      <c r="U11" s="158">
        <v>1513.0050000000001</v>
      </c>
      <c r="V11" s="158">
        <v>158933.83264414425</v>
      </c>
      <c r="W11" s="158">
        <v>0</v>
      </c>
    </row>
    <row r="12" spans="1:24" x14ac:dyDescent="0.2">
      <c r="A12" s="492" t="s">
        <v>1344</v>
      </c>
      <c r="B12" s="121">
        <f t="shared" si="2"/>
        <v>266.5</v>
      </c>
      <c r="C12" s="122">
        <f t="shared" si="1"/>
        <v>-868.17801580687797</v>
      </c>
      <c r="D12" s="122">
        <f t="shared" si="1"/>
        <v>203.61962422934937</v>
      </c>
      <c r="E12" s="123">
        <f t="shared" si="1"/>
        <v>-40</v>
      </c>
      <c r="F12" s="122">
        <f t="shared" si="1"/>
        <v>16.962322081361492</v>
      </c>
      <c r="G12" s="122">
        <f t="shared" si="1"/>
        <v>-791.97579896485354</v>
      </c>
      <c r="H12" s="122">
        <f t="shared" si="1"/>
        <v>-226.02707551526277</v>
      </c>
      <c r="I12" s="122">
        <f t="shared" si="1"/>
        <v>-486.99499999999989</v>
      </c>
      <c r="J12" s="122">
        <f t="shared" si="1"/>
        <v>145646.50789893646</v>
      </c>
      <c r="K12" s="122">
        <f t="shared" si="1"/>
        <v>19728.724674759418</v>
      </c>
      <c r="M12" s="526">
        <v>10</v>
      </c>
      <c r="N12" s="158">
        <v>896.5</v>
      </c>
      <c r="O12" s="158">
        <v>2281.9887423893806</v>
      </c>
      <c r="P12" s="158">
        <v>193.21617198172592</v>
      </c>
      <c r="Q12" s="158">
        <v>0</v>
      </c>
      <c r="R12" s="158">
        <v>-32.175934991187177</v>
      </c>
      <c r="S12" s="158">
        <v>1978.7395445348461</v>
      </c>
      <c r="T12" s="158">
        <v>129.74451828300596</v>
      </c>
      <c r="U12" s="158">
        <v>1513.0050000000001</v>
      </c>
      <c r="V12" s="158">
        <v>0</v>
      </c>
      <c r="W12" s="158">
        <v>0</v>
      </c>
    </row>
    <row r="13" spans="1:24" x14ac:dyDescent="0.2">
      <c r="A13" s="492" t="s">
        <v>1345</v>
      </c>
      <c r="B13" s="121">
        <f t="shared" si="2"/>
        <v>896.5</v>
      </c>
      <c r="C13" s="122">
        <f t="shared" si="1"/>
        <v>-222.8141014548909</v>
      </c>
      <c r="D13" s="122">
        <f t="shared" si="1"/>
        <v>201.39031303343</v>
      </c>
      <c r="E13" s="123">
        <f t="shared" si="1"/>
        <v>-40</v>
      </c>
      <c r="F13" s="122">
        <f t="shared" si="1"/>
        <v>19.436122621476599</v>
      </c>
      <c r="G13" s="122">
        <f t="shared" si="1"/>
        <v>-791.97579896485354</v>
      </c>
      <c r="H13" s="122">
        <f t="shared" si="1"/>
        <v>83.246460968476526</v>
      </c>
      <c r="I13" s="122">
        <f t="shared" si="1"/>
        <v>815.75500000000011</v>
      </c>
      <c r="J13" s="122">
        <f t="shared" si="1"/>
        <v>155829.76100256923</v>
      </c>
      <c r="K13" s="122">
        <f t="shared" si="1"/>
        <v>19728.724674759418</v>
      </c>
      <c r="M13" s="526">
        <v>11</v>
      </c>
      <c r="N13" s="158">
        <v>0</v>
      </c>
      <c r="O13" s="158">
        <v>940.61096484107907</v>
      </c>
      <c r="P13" s="158">
        <v>191.72996451777971</v>
      </c>
      <c r="Q13" s="158">
        <v>0</v>
      </c>
      <c r="R13" s="158">
        <v>12.417722423371842</v>
      </c>
      <c r="S13" s="158">
        <v>2902.3113257014129</v>
      </c>
      <c r="T13" s="158">
        <v>-19.015427364264042</v>
      </c>
      <c r="U13" s="158">
        <v>0</v>
      </c>
      <c r="V13" s="158">
        <v>0</v>
      </c>
      <c r="W13" s="158">
        <v>0</v>
      </c>
    </row>
    <row r="14" spans="1:24" x14ac:dyDescent="0.2">
      <c r="A14" s="492" t="s">
        <v>1346</v>
      </c>
      <c r="B14" s="121">
        <f t="shared" si="2"/>
        <v>896.5</v>
      </c>
      <c r="C14" s="122">
        <f t="shared" si="1"/>
        <v>-981.65391155473253</v>
      </c>
      <c r="D14" s="122">
        <f t="shared" si="1"/>
        <v>199.90410556948387</v>
      </c>
      <c r="E14" s="123">
        <f t="shared" si="1"/>
        <v>0</v>
      </c>
      <c r="F14" s="122">
        <f t="shared" si="1"/>
        <v>-22.364379168768142</v>
      </c>
      <c r="G14" s="122">
        <f t="shared" si="1"/>
        <v>-791.97579896485354</v>
      </c>
      <c r="H14" s="122">
        <f t="shared" si="1"/>
        <v>-35.909227225197583</v>
      </c>
      <c r="I14" s="122">
        <f t="shared" si="1"/>
        <v>1513.0050000000001</v>
      </c>
      <c r="J14" s="122">
        <f t="shared" si="1"/>
        <v>-21983.093016271741</v>
      </c>
      <c r="K14" s="122">
        <f t="shared" si="1"/>
        <v>19728.724674759418</v>
      </c>
      <c r="M14" s="526">
        <v>12</v>
      </c>
      <c r="N14" s="158">
        <v>0</v>
      </c>
      <c r="O14" s="158">
        <v>2242.1847260874083</v>
      </c>
      <c r="P14" s="158">
        <v>190.98686078580664</v>
      </c>
      <c r="Q14" s="158">
        <v>0</v>
      </c>
      <c r="R14" s="158">
        <v>12.417722423371842</v>
      </c>
      <c r="S14" s="158">
        <v>2902.3113257014129</v>
      </c>
      <c r="T14" s="158">
        <v>2562.6435782567851</v>
      </c>
      <c r="U14" s="158">
        <v>0</v>
      </c>
      <c r="V14" s="158">
        <v>0</v>
      </c>
      <c r="W14" s="158">
        <v>0</v>
      </c>
    </row>
    <row r="15" spans="1:24" x14ac:dyDescent="0.2">
      <c r="A15" s="492" t="s">
        <v>1347</v>
      </c>
      <c r="B15" s="121">
        <f t="shared" si="2"/>
        <v>896.5</v>
      </c>
      <c r="C15" s="122">
        <f t="shared" si="1"/>
        <v>29.526500541351197</v>
      </c>
      <c r="D15" s="122">
        <f t="shared" si="1"/>
        <v>198.4178981055376</v>
      </c>
      <c r="E15" s="123">
        <f t="shared" si="1"/>
        <v>0</v>
      </c>
      <c r="F15" s="122">
        <f t="shared" si="1"/>
        <v>6.5644772399252957</v>
      </c>
      <c r="G15" s="122">
        <f t="shared" si="1"/>
        <v>1978.7395445348461</v>
      </c>
      <c r="H15" s="122">
        <f t="shared" si="1"/>
        <v>2359.8065143657873</v>
      </c>
      <c r="I15" s="122">
        <f t="shared" si="1"/>
        <v>1513.0050000000001</v>
      </c>
      <c r="J15" s="122">
        <f t="shared" si="1"/>
        <v>99758.821457639686</v>
      </c>
      <c r="K15" s="122">
        <f t="shared" si="1"/>
        <v>0</v>
      </c>
      <c r="M15" s="526">
        <v>13</v>
      </c>
      <c r="N15" s="158">
        <v>0</v>
      </c>
      <c r="O15" s="158">
        <v>998.28077327287997</v>
      </c>
      <c r="P15" s="158">
        <v>189.50065332186043</v>
      </c>
      <c r="Q15" s="158">
        <v>0</v>
      </c>
      <c r="R15" s="158">
        <v>12.417722423371842</v>
      </c>
      <c r="S15" s="158">
        <v>2902.3113257014129</v>
      </c>
      <c r="T15" s="158">
        <v>35.759146810758239</v>
      </c>
      <c r="U15" s="158">
        <v>0</v>
      </c>
      <c r="V15" s="158">
        <v>0</v>
      </c>
      <c r="W15" s="158">
        <v>0</v>
      </c>
    </row>
    <row r="16" spans="1:24" x14ac:dyDescent="0.2">
      <c r="A16" s="492" t="s">
        <v>1348</v>
      </c>
      <c r="B16" s="121">
        <f t="shared" si="2"/>
        <v>896.5</v>
      </c>
      <c r="C16" s="122">
        <f t="shared" si="1"/>
        <v>-426.06950229008504</v>
      </c>
      <c r="D16" s="122">
        <f t="shared" si="1"/>
        <v>196.93169064159144</v>
      </c>
      <c r="E16" s="123">
        <f t="shared" si="1"/>
        <v>0</v>
      </c>
      <c r="F16" s="122">
        <f t="shared" si="1"/>
        <v>12.993050873854408</v>
      </c>
      <c r="G16" s="122">
        <f t="shared" si="1"/>
        <v>1978.7395445348461</v>
      </c>
      <c r="H16" s="122">
        <f t="shared" si="1"/>
        <v>56.255672800811112</v>
      </c>
      <c r="I16" s="122">
        <f t="shared" si="1"/>
        <v>1513.0050000000001</v>
      </c>
      <c r="J16" s="122">
        <f t="shared" si="1"/>
        <v>124700.83364155126</v>
      </c>
      <c r="K16" s="122">
        <f t="shared" si="1"/>
        <v>0</v>
      </c>
      <c r="M16" s="526">
        <v>14</v>
      </c>
      <c r="N16" s="158">
        <v>0</v>
      </c>
      <c r="O16" s="158">
        <v>2298.1244402662555</v>
      </c>
      <c r="P16" s="158">
        <v>188.01444585791421</v>
      </c>
      <c r="Q16" s="158">
        <v>0</v>
      </c>
      <c r="R16" s="158">
        <v>12.417722423371842</v>
      </c>
      <c r="S16" s="158">
        <v>2208.6372616140238</v>
      </c>
      <c r="T16" s="158">
        <v>271.56414046783698</v>
      </c>
      <c r="U16" s="158">
        <v>0</v>
      </c>
      <c r="V16" s="158">
        <v>0</v>
      </c>
      <c r="W16" s="158">
        <v>0</v>
      </c>
    </row>
    <row r="17" spans="1:23" x14ac:dyDescent="0.2">
      <c r="A17" s="492" t="s">
        <v>1349</v>
      </c>
      <c r="B17" s="121">
        <f t="shared" si="2"/>
        <v>896.5</v>
      </c>
      <c r="C17" s="122">
        <f t="shared" si="1"/>
        <v>2171.862254025044</v>
      </c>
      <c r="D17" s="122">
        <f t="shared" si="1"/>
        <v>196.18858690961832</v>
      </c>
      <c r="E17" s="123">
        <f t="shared" si="1"/>
        <v>0</v>
      </c>
      <c r="F17" s="122">
        <f t="shared" si="1"/>
        <v>16.926609163604617</v>
      </c>
      <c r="G17" s="122">
        <f t="shared" si="1"/>
        <v>1978.7395445348461</v>
      </c>
      <c r="H17" s="122">
        <f t="shared" si="1"/>
        <v>141.44123641845249</v>
      </c>
      <c r="I17" s="122">
        <f t="shared" si="1"/>
        <v>1435.7550000000001</v>
      </c>
      <c r="J17" s="122">
        <f t="shared" si="1"/>
        <v>144982.39476601733</v>
      </c>
      <c r="K17" s="122">
        <f t="shared" si="1"/>
        <v>0</v>
      </c>
      <c r="M17" s="526">
        <v>15</v>
      </c>
      <c r="N17" s="158">
        <v>0</v>
      </c>
      <c r="O17" s="158">
        <v>858.53914314338499</v>
      </c>
      <c r="P17" s="158">
        <v>187.27134212594115</v>
      </c>
      <c r="Q17" s="158">
        <v>0</v>
      </c>
      <c r="R17" s="158">
        <v>12.417722423371842</v>
      </c>
      <c r="S17" s="158">
        <v>2208.6372616140238</v>
      </c>
      <c r="T17" s="158">
        <v>281.04866533261838</v>
      </c>
      <c r="U17" s="158">
        <v>0</v>
      </c>
      <c r="V17" s="158">
        <v>0</v>
      </c>
      <c r="W17" s="158">
        <v>0</v>
      </c>
    </row>
    <row r="18" spans="1:23" x14ac:dyDescent="0.2">
      <c r="A18" s="492" t="s">
        <v>1350</v>
      </c>
      <c r="B18" s="121">
        <f t="shared" si="2"/>
        <v>896.5</v>
      </c>
      <c r="C18" s="122">
        <f t="shared" si="1"/>
        <v>1204.1612773538209</v>
      </c>
      <c r="D18" s="122">
        <f t="shared" si="1"/>
        <v>194.70237944567214</v>
      </c>
      <c r="E18" s="123">
        <f t="shared" si="1"/>
        <v>0</v>
      </c>
      <c r="F18" s="122">
        <f t="shared" si="1"/>
        <v>20.127950602430701</v>
      </c>
      <c r="G18" s="122">
        <f t="shared" si="1"/>
        <v>1978.7395445348461</v>
      </c>
      <c r="H18" s="122">
        <f t="shared" si="1"/>
        <v>24.625727843566096</v>
      </c>
      <c r="I18" s="122">
        <f t="shared" si="1"/>
        <v>1513.0050000000001</v>
      </c>
      <c r="J18" s="122">
        <f t="shared" si="1"/>
        <v>158933.83264414425</v>
      </c>
      <c r="K18" s="122">
        <f t="shared" si="1"/>
        <v>0</v>
      </c>
      <c r="M18" s="526">
        <v>16</v>
      </c>
      <c r="N18" s="158">
        <v>0</v>
      </c>
      <c r="O18" s="158">
        <v>2382.3400259459895</v>
      </c>
      <c r="P18" s="158">
        <v>185.78513466199496</v>
      </c>
      <c r="Q18" s="158">
        <v>0</v>
      </c>
      <c r="R18" s="158">
        <v>12.417722423371842</v>
      </c>
      <c r="S18" s="158">
        <v>2208.6372616140238</v>
      </c>
      <c r="T18" s="158">
        <v>234.01119432693372</v>
      </c>
      <c r="U18" s="158">
        <v>0</v>
      </c>
      <c r="V18" s="158">
        <v>0</v>
      </c>
      <c r="W18" s="158">
        <v>0</v>
      </c>
    </row>
    <row r="19" spans="1:23" x14ac:dyDescent="0.2">
      <c r="A19" s="492" t="s">
        <v>1351</v>
      </c>
      <c r="B19" s="121">
        <f t="shared" si="2"/>
        <v>896.5</v>
      </c>
      <c r="C19" s="122">
        <f t="shared" si="1"/>
        <v>2281.9887423893806</v>
      </c>
      <c r="D19" s="122">
        <f t="shared" si="1"/>
        <v>193.21617198172592</v>
      </c>
      <c r="E19" s="123">
        <f t="shared" si="1"/>
        <v>0</v>
      </c>
      <c r="F19" s="122">
        <f t="shared" si="1"/>
        <v>-32.175934991187177</v>
      </c>
      <c r="G19" s="122">
        <f t="shared" si="1"/>
        <v>1978.7395445348461</v>
      </c>
      <c r="H19" s="122">
        <f t="shared" si="1"/>
        <v>129.74451828300596</v>
      </c>
      <c r="I19" s="122">
        <f t="shared" si="1"/>
        <v>1513.0050000000001</v>
      </c>
      <c r="J19" s="122">
        <f t="shared" si="1"/>
        <v>0</v>
      </c>
      <c r="K19" s="122">
        <f t="shared" si="1"/>
        <v>0</v>
      </c>
      <c r="M19" s="526">
        <v>17</v>
      </c>
      <c r="N19" s="158">
        <v>0</v>
      </c>
      <c r="O19" s="158">
        <v>1135.17887139397</v>
      </c>
      <c r="P19" s="158">
        <v>185.04203093002181</v>
      </c>
      <c r="Q19" s="158">
        <v>0</v>
      </c>
      <c r="R19" s="158">
        <v>12.417722423371842</v>
      </c>
      <c r="S19" s="158">
        <v>2208.6372616140238</v>
      </c>
      <c r="T19" s="158">
        <v>266.118251689234</v>
      </c>
      <c r="U19" s="158">
        <v>0</v>
      </c>
      <c r="V19" s="158">
        <v>0</v>
      </c>
      <c r="W19" s="158">
        <v>0</v>
      </c>
    </row>
    <row r="20" spans="1:23" x14ac:dyDescent="0.2">
      <c r="A20" s="492" t="s">
        <v>1352</v>
      </c>
      <c r="B20" s="121">
        <f t="shared" si="2"/>
        <v>0</v>
      </c>
      <c r="C20" s="122">
        <f t="shared" si="1"/>
        <v>940.61096484107907</v>
      </c>
      <c r="D20" s="122">
        <f t="shared" si="1"/>
        <v>191.72996451777971</v>
      </c>
      <c r="E20" s="123">
        <f t="shared" si="1"/>
        <v>0</v>
      </c>
      <c r="F20" s="122">
        <f t="shared" si="1"/>
        <v>12.417722423371842</v>
      </c>
      <c r="G20" s="122">
        <f t="shared" si="1"/>
        <v>2902.3113257014129</v>
      </c>
      <c r="H20" s="122">
        <f t="shared" si="1"/>
        <v>-19.015427364264042</v>
      </c>
      <c r="I20" s="122">
        <f t="shared" si="1"/>
        <v>0</v>
      </c>
      <c r="J20" s="122">
        <f t="shared" si="1"/>
        <v>0</v>
      </c>
      <c r="K20" s="122">
        <f t="shared" si="1"/>
        <v>0</v>
      </c>
      <c r="M20" s="526">
        <v>18</v>
      </c>
      <c r="N20" s="158">
        <v>0</v>
      </c>
      <c r="O20" s="158">
        <v>2431.8630527019786</v>
      </c>
      <c r="P20" s="158">
        <v>184.29892719804874</v>
      </c>
      <c r="Q20" s="158">
        <v>0</v>
      </c>
      <c r="R20" s="158">
        <v>12.417722423371842</v>
      </c>
      <c r="S20" s="158">
        <v>2208.6372616140238</v>
      </c>
      <c r="T20" s="158">
        <v>2646.1907971910678</v>
      </c>
      <c r="U20" s="158">
        <v>0</v>
      </c>
      <c r="V20" s="158">
        <v>0</v>
      </c>
      <c r="W20" s="158">
        <v>0</v>
      </c>
    </row>
    <row r="21" spans="1:23" x14ac:dyDescent="0.2">
      <c r="A21" s="492" t="s">
        <v>1353</v>
      </c>
      <c r="B21" s="121">
        <f t="shared" si="2"/>
        <v>0</v>
      </c>
      <c r="C21" s="122">
        <f t="shared" si="1"/>
        <v>2242.1847260874083</v>
      </c>
      <c r="D21" s="122">
        <f t="shared" si="1"/>
        <v>190.98686078580664</v>
      </c>
      <c r="E21" s="123">
        <f t="shared" si="1"/>
        <v>0</v>
      </c>
      <c r="F21" s="122">
        <f t="shared" si="1"/>
        <v>12.417722423371842</v>
      </c>
      <c r="G21" s="122">
        <f t="shared" si="1"/>
        <v>2902.3113257014129</v>
      </c>
      <c r="H21" s="122">
        <f t="shared" si="1"/>
        <v>2562.6435782567851</v>
      </c>
      <c r="I21" s="122">
        <f t="shared" si="1"/>
        <v>0</v>
      </c>
      <c r="J21" s="122">
        <f t="shared" si="1"/>
        <v>0</v>
      </c>
      <c r="K21" s="122">
        <f t="shared" si="1"/>
        <v>0</v>
      </c>
      <c r="M21" s="526">
        <v>19</v>
      </c>
      <c r="N21" s="158">
        <v>0</v>
      </c>
      <c r="O21" s="158">
        <v>1183.2162073472787</v>
      </c>
      <c r="P21" s="158">
        <v>182.81271973410253</v>
      </c>
      <c r="Q21" s="158">
        <v>0</v>
      </c>
      <c r="R21" s="158">
        <v>12.417722423371842</v>
      </c>
      <c r="S21" s="158">
        <v>2208.6372616140238</v>
      </c>
      <c r="T21" s="158">
        <v>235.80200797244152</v>
      </c>
      <c r="U21" s="158">
        <v>0</v>
      </c>
      <c r="V21" s="158">
        <v>0</v>
      </c>
      <c r="W21" s="158">
        <v>0</v>
      </c>
    </row>
    <row r="22" spans="1:23" x14ac:dyDescent="0.2">
      <c r="A22" s="492" t="s">
        <v>1354</v>
      </c>
      <c r="B22" s="121">
        <f t="shared" si="2"/>
        <v>0</v>
      </c>
      <c r="C22" s="122">
        <f t="shared" si="1"/>
        <v>998.28077327287997</v>
      </c>
      <c r="D22" s="122">
        <f t="shared" si="1"/>
        <v>189.50065332186043</v>
      </c>
      <c r="E22" s="123">
        <f t="shared" si="1"/>
        <v>0</v>
      </c>
      <c r="F22" s="122">
        <f t="shared" si="1"/>
        <v>12.417722423371842</v>
      </c>
      <c r="G22" s="122">
        <f t="shared" si="1"/>
        <v>2902.3113257014129</v>
      </c>
      <c r="H22" s="122">
        <f t="shared" si="1"/>
        <v>35.759146810758239</v>
      </c>
      <c r="I22" s="122">
        <f t="shared" si="1"/>
        <v>0</v>
      </c>
      <c r="J22" s="122">
        <f t="shared" si="1"/>
        <v>0</v>
      </c>
      <c r="K22" s="122">
        <f t="shared" si="1"/>
        <v>0</v>
      </c>
      <c r="M22" s="526">
        <v>20</v>
      </c>
      <c r="N22" s="158">
        <v>0</v>
      </c>
      <c r="O22" s="158">
        <v>2252.8742070848539</v>
      </c>
      <c r="P22" s="158">
        <v>182.06961600212941</v>
      </c>
      <c r="Q22" s="158">
        <v>0</v>
      </c>
      <c r="R22" s="158">
        <v>12.417722423371842</v>
      </c>
      <c r="S22" s="158">
        <v>2208.6372616140238</v>
      </c>
      <c r="T22" s="158">
        <v>-60.692997308902818</v>
      </c>
      <c r="U22" s="158">
        <v>0</v>
      </c>
      <c r="V22" s="158">
        <v>0</v>
      </c>
      <c r="W22" s="158">
        <v>0</v>
      </c>
    </row>
    <row r="23" spans="1:23" x14ac:dyDescent="0.2">
      <c r="A23" s="492" t="s">
        <v>1355</v>
      </c>
      <c r="B23" s="121">
        <f t="shared" si="2"/>
        <v>0</v>
      </c>
      <c r="C23" s="122">
        <f t="shared" si="1"/>
        <v>2298.1244402662555</v>
      </c>
      <c r="D23" s="122">
        <f t="shared" si="1"/>
        <v>188.01444585791421</v>
      </c>
      <c r="E23" s="123">
        <f t="shared" si="1"/>
        <v>0</v>
      </c>
      <c r="F23" s="122">
        <f t="shared" si="1"/>
        <v>12.417722423371842</v>
      </c>
      <c r="G23" s="122">
        <f t="shared" si="1"/>
        <v>2208.6372616140238</v>
      </c>
      <c r="H23" s="122">
        <f t="shared" si="1"/>
        <v>271.56414046783698</v>
      </c>
      <c r="I23" s="122">
        <f t="shared" si="1"/>
        <v>0</v>
      </c>
      <c r="J23" s="122">
        <f t="shared" si="1"/>
        <v>0</v>
      </c>
      <c r="K23" s="122">
        <f t="shared" si="1"/>
        <v>0</v>
      </c>
      <c r="M23" s="526">
        <v>21</v>
      </c>
      <c r="N23" s="158">
        <v>0</v>
      </c>
      <c r="O23" s="158">
        <v>0</v>
      </c>
      <c r="P23" s="158">
        <v>0</v>
      </c>
      <c r="Q23" s="158">
        <v>0</v>
      </c>
      <c r="R23" s="158">
        <v>0</v>
      </c>
      <c r="S23" s="158">
        <v>0</v>
      </c>
      <c r="T23" s="158">
        <v>0</v>
      </c>
      <c r="U23" s="158">
        <v>0</v>
      </c>
      <c r="V23" s="158">
        <v>0</v>
      </c>
      <c r="W23" s="158">
        <v>0</v>
      </c>
    </row>
    <row r="24" spans="1:23" x14ac:dyDescent="0.2">
      <c r="A24" s="492" t="s">
        <v>1356</v>
      </c>
      <c r="B24" s="121">
        <f t="shared" si="2"/>
        <v>0</v>
      </c>
      <c r="C24" s="122">
        <f t="shared" si="1"/>
        <v>858.53914314338499</v>
      </c>
      <c r="D24" s="122">
        <f t="shared" si="1"/>
        <v>187.27134212594115</v>
      </c>
      <c r="E24" s="123">
        <f t="shared" si="1"/>
        <v>0</v>
      </c>
      <c r="F24" s="122">
        <f t="shared" si="1"/>
        <v>12.417722423371842</v>
      </c>
      <c r="G24" s="122">
        <f t="shared" si="1"/>
        <v>2208.6372616140238</v>
      </c>
      <c r="H24" s="122">
        <f t="shared" si="1"/>
        <v>281.04866533261838</v>
      </c>
      <c r="I24" s="122">
        <f t="shared" si="1"/>
        <v>0</v>
      </c>
      <c r="J24" s="122">
        <f t="shared" si="1"/>
        <v>0</v>
      </c>
      <c r="K24" s="122">
        <f t="shared" si="1"/>
        <v>0</v>
      </c>
      <c r="M24" s="526">
        <v>22</v>
      </c>
      <c r="N24" s="158">
        <v>0</v>
      </c>
      <c r="O24" s="158">
        <v>0</v>
      </c>
      <c r="P24" s="158">
        <v>0</v>
      </c>
      <c r="Q24" s="158">
        <v>0</v>
      </c>
      <c r="R24" s="158">
        <v>0</v>
      </c>
      <c r="S24" s="158">
        <v>0</v>
      </c>
      <c r="T24" s="158">
        <v>0</v>
      </c>
      <c r="U24" s="158">
        <v>0</v>
      </c>
      <c r="V24" s="158">
        <v>0</v>
      </c>
      <c r="W24" s="158">
        <v>0</v>
      </c>
    </row>
    <row r="25" spans="1:23" x14ac:dyDescent="0.2">
      <c r="A25" s="492" t="s">
        <v>1357</v>
      </c>
      <c r="B25" s="121">
        <f t="shared" si="2"/>
        <v>0</v>
      </c>
      <c r="C25" s="122">
        <f t="shared" si="2"/>
        <v>2382.3400259459895</v>
      </c>
      <c r="D25" s="122">
        <f t="shared" si="2"/>
        <v>185.78513466199496</v>
      </c>
      <c r="E25" s="123">
        <f t="shared" si="2"/>
        <v>0</v>
      </c>
      <c r="F25" s="122">
        <f t="shared" si="2"/>
        <v>12.417722423371842</v>
      </c>
      <c r="G25" s="122">
        <f t="shared" si="2"/>
        <v>2208.6372616140238</v>
      </c>
      <c r="H25" s="122">
        <f t="shared" si="2"/>
        <v>234.01119432693372</v>
      </c>
      <c r="I25" s="122">
        <f t="shared" si="2"/>
        <v>0</v>
      </c>
      <c r="J25" s="122">
        <f t="shared" si="2"/>
        <v>0</v>
      </c>
      <c r="K25" s="122">
        <f t="shared" si="2"/>
        <v>0</v>
      </c>
      <c r="M25" s="526">
        <v>23</v>
      </c>
      <c r="N25" s="526">
        <v>0</v>
      </c>
      <c r="O25" s="526">
        <v>0</v>
      </c>
      <c r="P25" s="526">
        <v>0</v>
      </c>
      <c r="Q25" s="526">
        <v>0</v>
      </c>
      <c r="R25" s="526">
        <v>0</v>
      </c>
      <c r="S25" s="526">
        <v>0</v>
      </c>
      <c r="T25" s="526">
        <v>0</v>
      </c>
      <c r="U25" s="526">
        <v>0</v>
      </c>
      <c r="V25" s="526">
        <v>0</v>
      </c>
      <c r="W25" s="526">
        <v>0</v>
      </c>
    </row>
    <row r="26" spans="1:23" x14ac:dyDescent="0.2">
      <c r="A26" s="492" t="s">
        <v>1358</v>
      </c>
      <c r="B26" s="121">
        <f t="shared" si="2"/>
        <v>0</v>
      </c>
      <c r="C26" s="122">
        <f t="shared" si="2"/>
        <v>1135.17887139397</v>
      </c>
      <c r="D26" s="122">
        <f t="shared" si="2"/>
        <v>185.04203093002181</v>
      </c>
      <c r="E26" s="123">
        <f t="shared" si="2"/>
        <v>0</v>
      </c>
      <c r="F26" s="122">
        <f t="shared" si="2"/>
        <v>12.417722423371842</v>
      </c>
      <c r="G26" s="122">
        <f t="shared" si="2"/>
        <v>2208.6372616140238</v>
      </c>
      <c r="H26" s="122">
        <f t="shared" si="2"/>
        <v>266.118251689234</v>
      </c>
      <c r="I26" s="122">
        <f t="shared" si="2"/>
        <v>0</v>
      </c>
      <c r="J26" s="122">
        <f t="shared" si="2"/>
        <v>0</v>
      </c>
      <c r="K26" s="122">
        <f t="shared" si="2"/>
        <v>0</v>
      </c>
      <c r="M26" s="526">
        <v>24</v>
      </c>
      <c r="N26" s="526">
        <v>0</v>
      </c>
      <c r="O26" s="526">
        <v>0</v>
      </c>
      <c r="P26" s="526">
        <v>0</v>
      </c>
      <c r="Q26" s="526">
        <v>0</v>
      </c>
      <c r="R26" s="526">
        <v>0</v>
      </c>
      <c r="S26" s="526">
        <v>0</v>
      </c>
      <c r="T26" s="526">
        <v>0</v>
      </c>
      <c r="U26" s="526">
        <v>0</v>
      </c>
      <c r="V26" s="526">
        <v>0</v>
      </c>
      <c r="W26" s="526">
        <v>0</v>
      </c>
    </row>
    <row r="27" spans="1:23" x14ac:dyDescent="0.2">
      <c r="A27" s="492" t="s">
        <v>1359</v>
      </c>
      <c r="B27" s="121">
        <f t="shared" si="2"/>
        <v>0</v>
      </c>
      <c r="C27" s="122">
        <f t="shared" si="2"/>
        <v>2431.8630527019786</v>
      </c>
      <c r="D27" s="122">
        <f t="shared" si="2"/>
        <v>184.29892719804874</v>
      </c>
      <c r="E27" s="123">
        <f t="shared" si="2"/>
        <v>0</v>
      </c>
      <c r="F27" s="122">
        <f t="shared" si="2"/>
        <v>12.417722423371842</v>
      </c>
      <c r="G27" s="122">
        <f t="shared" si="2"/>
        <v>2208.6372616140238</v>
      </c>
      <c r="H27" s="122">
        <f t="shared" si="2"/>
        <v>2646.1907971910678</v>
      </c>
      <c r="I27" s="122">
        <f t="shared" si="2"/>
        <v>0</v>
      </c>
      <c r="J27" s="122">
        <f t="shared" si="2"/>
        <v>0</v>
      </c>
      <c r="K27" s="122">
        <f t="shared" si="2"/>
        <v>0</v>
      </c>
      <c r="M27" s="526">
        <v>25</v>
      </c>
      <c r="N27" s="526">
        <v>0</v>
      </c>
      <c r="O27" s="526">
        <v>0</v>
      </c>
      <c r="P27" s="526">
        <v>0</v>
      </c>
      <c r="Q27" s="526">
        <v>0</v>
      </c>
      <c r="R27" s="526">
        <v>0</v>
      </c>
      <c r="S27" s="526">
        <v>0</v>
      </c>
      <c r="T27" s="526">
        <v>0</v>
      </c>
      <c r="U27" s="526">
        <v>0</v>
      </c>
      <c r="V27" s="526">
        <v>0</v>
      </c>
      <c r="W27" s="526">
        <v>0</v>
      </c>
    </row>
    <row r="28" spans="1:23" x14ac:dyDescent="0.2">
      <c r="A28" s="492" t="s">
        <v>1360</v>
      </c>
      <c r="B28" s="121">
        <f t="shared" si="2"/>
        <v>0</v>
      </c>
      <c r="C28" s="122">
        <f t="shared" si="2"/>
        <v>1183.2162073472787</v>
      </c>
      <c r="D28" s="122">
        <f t="shared" si="2"/>
        <v>182.81271973410253</v>
      </c>
      <c r="E28" s="123">
        <f t="shared" si="2"/>
        <v>0</v>
      </c>
      <c r="F28" s="122">
        <f t="shared" si="2"/>
        <v>12.417722423371842</v>
      </c>
      <c r="G28" s="122">
        <f t="shared" si="2"/>
        <v>2208.6372616140238</v>
      </c>
      <c r="H28" s="122">
        <f t="shared" si="2"/>
        <v>235.80200797244152</v>
      </c>
      <c r="I28" s="122">
        <f t="shared" si="2"/>
        <v>0</v>
      </c>
      <c r="J28" s="122">
        <f t="shared" si="2"/>
        <v>0</v>
      </c>
      <c r="K28" s="122">
        <f t="shared" si="2"/>
        <v>0</v>
      </c>
      <c r="M28" s="526">
        <v>26</v>
      </c>
      <c r="N28" s="526">
        <v>0</v>
      </c>
      <c r="O28" s="526">
        <v>0</v>
      </c>
      <c r="P28" s="526">
        <v>0</v>
      </c>
      <c r="Q28" s="526">
        <v>0</v>
      </c>
      <c r="R28" s="526">
        <v>0</v>
      </c>
      <c r="S28" s="526">
        <v>0</v>
      </c>
      <c r="T28" s="526">
        <v>0</v>
      </c>
      <c r="U28" s="526">
        <v>0</v>
      </c>
      <c r="V28" s="526">
        <v>0</v>
      </c>
      <c r="W28" s="526">
        <v>0</v>
      </c>
    </row>
    <row r="29" spans="1:23" x14ac:dyDescent="0.2">
      <c r="A29" s="539" t="s">
        <v>1361</v>
      </c>
      <c r="B29" s="124">
        <f t="shared" si="2"/>
        <v>0</v>
      </c>
      <c r="C29" s="125">
        <f t="shared" si="2"/>
        <v>2252.8742070848539</v>
      </c>
      <c r="D29" s="125">
        <f t="shared" si="2"/>
        <v>182.06961600212941</v>
      </c>
      <c r="E29" s="126">
        <f t="shared" si="2"/>
        <v>0</v>
      </c>
      <c r="F29" s="125">
        <f t="shared" si="2"/>
        <v>12.417722423371842</v>
      </c>
      <c r="G29" s="125">
        <f t="shared" si="2"/>
        <v>2208.6372616140238</v>
      </c>
      <c r="H29" s="125">
        <f t="shared" si="2"/>
        <v>-60.692997308902818</v>
      </c>
      <c r="I29" s="125">
        <f t="shared" si="2"/>
        <v>0</v>
      </c>
      <c r="J29" s="125">
        <f t="shared" si="2"/>
        <v>0</v>
      </c>
      <c r="K29" s="125">
        <f t="shared" si="2"/>
        <v>0</v>
      </c>
      <c r="M29" s="526">
        <v>27</v>
      </c>
      <c r="N29" s="526">
        <v>0</v>
      </c>
      <c r="O29" s="526">
        <v>0</v>
      </c>
      <c r="P29" s="526">
        <v>0</v>
      </c>
      <c r="Q29" s="526">
        <v>0</v>
      </c>
      <c r="R29" s="526">
        <v>0</v>
      </c>
      <c r="S29" s="526">
        <v>0</v>
      </c>
      <c r="T29" s="526">
        <v>0</v>
      </c>
      <c r="U29" s="526">
        <v>0</v>
      </c>
      <c r="V29" s="526">
        <v>0</v>
      </c>
      <c r="W29" s="526">
        <v>0</v>
      </c>
    </row>
    <row r="30" spans="1:23" x14ac:dyDescent="0.2">
      <c r="M30" s="526">
        <v>28</v>
      </c>
      <c r="N30" s="526">
        <v>0</v>
      </c>
      <c r="O30" s="526">
        <v>0</v>
      </c>
      <c r="P30" s="526">
        <v>0</v>
      </c>
      <c r="Q30" s="526">
        <v>0</v>
      </c>
      <c r="R30" s="526">
        <v>0</v>
      </c>
      <c r="S30" s="526">
        <v>0</v>
      </c>
      <c r="T30" s="526">
        <v>0</v>
      </c>
      <c r="U30" s="526">
        <v>0</v>
      </c>
      <c r="V30" s="526">
        <v>0</v>
      </c>
      <c r="W30" s="526">
        <v>0</v>
      </c>
    </row>
    <row r="31" spans="1:23" x14ac:dyDescent="0.2">
      <c r="M31" s="526">
        <v>29</v>
      </c>
      <c r="N31" s="526">
        <v>0</v>
      </c>
      <c r="O31" s="526">
        <v>0</v>
      </c>
      <c r="P31" s="526">
        <v>0</v>
      </c>
      <c r="Q31" s="526">
        <v>0</v>
      </c>
      <c r="R31" s="526">
        <v>0</v>
      </c>
      <c r="S31" s="526">
        <v>0</v>
      </c>
      <c r="T31" s="526">
        <v>0</v>
      </c>
      <c r="U31" s="526">
        <v>0</v>
      </c>
      <c r="V31" s="526">
        <v>0</v>
      </c>
      <c r="W31" s="526">
        <v>0</v>
      </c>
    </row>
    <row r="32" spans="1:23" x14ac:dyDescent="0.2">
      <c r="A32" s="541" t="str" cm="1">
        <f t="array" aca="1" ref="A32:H42" ca="1">TRANSPOSE(A1:K8)</f>
        <v>Indicador by ha/project</v>
      </c>
      <c r="B32" s="531" t="str">
        <f ca="1"/>
        <v>NPVf@6%</v>
      </c>
      <c r="C32" s="531" t="str">
        <f ca="1"/>
        <v>NPVf@10%</v>
      </c>
      <c r="D32" s="531" t="str">
        <f ca="1"/>
        <v>B/Cf@6%</v>
      </c>
      <c r="E32" s="531" t="str">
        <f ca="1"/>
        <v>B/Cf@10%</v>
      </c>
      <c r="F32" s="531" t="str">
        <f ca="1"/>
        <v>Year&gt;@6%</v>
      </c>
      <c r="G32" s="531" t="str">
        <f ca="1"/>
        <v>Year&gt;@10%</v>
      </c>
      <c r="H32" s="531" t="str">
        <f ca="1"/>
        <v>IRRf</v>
      </c>
    </row>
    <row r="33" spans="1:8" ht="20.399999999999999" x14ac:dyDescent="0.2">
      <c r="A33" s="541" t="str">
        <f ca="1"/>
        <v>Sub-activity 2.2.1.1 Establish climate resilient agroforestry systems</v>
      </c>
      <c r="B33" s="127">
        <f ca="1"/>
        <v>-220.086214940643</v>
      </c>
      <c r="C33" s="127">
        <f ca="1"/>
        <v>-1067.0916828987895</v>
      </c>
      <c r="D33" s="542">
        <f ca="1"/>
        <v>1.2587420163576251</v>
      </c>
      <c r="E33" s="542">
        <f ca="1"/>
        <v>1.1980897495135765</v>
      </c>
      <c r="F33" s="543">
        <f ca="1"/>
        <v>0</v>
      </c>
      <c r="G33" s="543" t="str">
        <f ca="1"/>
        <v>NA</v>
      </c>
      <c r="H33" s="128">
        <f ca="1"/>
        <v>5.1456817628978468E-2</v>
      </c>
    </row>
    <row r="34" spans="1:8" ht="20.399999999999999" x14ac:dyDescent="0.2">
      <c r="A34" s="541" t="str">
        <f ca="1"/>
        <v xml:space="preserve">Sub-activity 2.2.1.2 Establish agave – forest water / soil retention terraces </v>
      </c>
      <c r="B34" s="127">
        <f ca="1"/>
        <v>1486.939214005236</v>
      </c>
      <c r="C34" s="127">
        <f ca="1"/>
        <v>-2000.2137441664736</v>
      </c>
      <c r="D34" s="542">
        <f ca="1"/>
        <v>1.570054284097248</v>
      </c>
      <c r="E34" s="542">
        <f ca="1"/>
        <v>1.331370863352495</v>
      </c>
      <c r="F34" s="543">
        <f ca="1"/>
        <v>18</v>
      </c>
      <c r="G34" s="543" t="str">
        <f ca="1"/>
        <v>NA</v>
      </c>
      <c r="H34" s="128">
        <f ca="1"/>
        <v>7.4253146915455703E-2</v>
      </c>
    </row>
    <row r="35" spans="1:8" ht="20.399999999999999" x14ac:dyDescent="0.2">
      <c r="A35" s="541" t="str">
        <f ca="1"/>
        <v>Sub-activity 2.2.1.3 Establish forest – pasture water / soil retention terraces</v>
      </c>
      <c r="B35" s="127">
        <f ca="1"/>
        <v>640.94533057512899</v>
      </c>
      <c r="C35" s="127">
        <f ca="1"/>
        <v>74.953156307949484</v>
      </c>
      <c r="D35" s="542">
        <f ca="1"/>
        <v>1.7594280950885766</v>
      </c>
      <c r="E35" s="542">
        <f ca="1"/>
        <v>1.6466694706269678</v>
      </c>
      <c r="F35" s="543">
        <f ca="1"/>
        <v>12</v>
      </c>
      <c r="G35" s="543">
        <f ca="1"/>
        <v>18</v>
      </c>
      <c r="H35" s="128">
        <f ca="1"/>
        <v>0.10697200762546721</v>
      </c>
    </row>
    <row r="36" spans="1:8" x14ac:dyDescent="0.2">
      <c r="A36" s="541" t="str">
        <f ca="1"/>
        <v>A. Activity 2.1.1 Payment of environmental services </v>
      </c>
      <c r="B36" s="127">
        <f ca="1"/>
        <v>-178.60422450798626</v>
      </c>
      <c r="C36" s="127">
        <f ca="1"/>
        <v>-166.79461785397172</v>
      </c>
      <c r="D36" s="542">
        <f ca="1"/>
        <v>0.22395886833131098</v>
      </c>
      <c r="E36" s="542">
        <f ca="1"/>
        <v>0.23981589163158673</v>
      </c>
      <c r="F36" s="543">
        <f ca="1"/>
        <v>0</v>
      </c>
      <c r="G36" s="543" t="str">
        <f ca="1"/>
        <v>NA</v>
      </c>
      <c r="H36" s="128">
        <f ca="1"/>
        <v>0</v>
      </c>
    </row>
    <row r="37" spans="1:8" ht="20.399999999999999" x14ac:dyDescent="0.2">
      <c r="A37" s="541" t="str">
        <f ca="1"/>
        <v>Sub-activity 2.3.1.1 Manage forests sustainably adapted to climate change (MFCCV.1)</v>
      </c>
      <c r="B37" s="127">
        <f ca="1"/>
        <v>47.505084245124365</v>
      </c>
      <c r="C37" s="127">
        <f ca="1"/>
        <v>20.477870432060939</v>
      </c>
      <c r="D37" s="542">
        <f ca="1"/>
        <v>1.0866007412462555</v>
      </c>
      <c r="E37" s="542">
        <f ca="1"/>
        <v>1.1889340564074988</v>
      </c>
      <c r="F37" s="543">
        <f ca="1"/>
        <v>19</v>
      </c>
      <c r="G37" s="543">
        <f ca="1"/>
        <v>22</v>
      </c>
      <c r="H37" s="128">
        <f ca="1"/>
        <v>0.15262803033180239</v>
      </c>
    </row>
    <row r="38" spans="1:8" ht="20.399999999999999" x14ac:dyDescent="0.2">
      <c r="A38" s="541" t="str">
        <f ca="1"/>
        <v>Sub-activity 2.2.2.1 Establish climate adapted planted forests (PFC 1)</v>
      </c>
      <c r="B38" s="127">
        <f ca="1"/>
        <v>10940.148407736011</v>
      </c>
      <c r="C38" s="127">
        <f ca="1"/>
        <v>5487.8543026352281</v>
      </c>
      <c r="D38" s="542">
        <f ca="1"/>
        <v>2.7554640939368671</v>
      </c>
      <c r="E38" s="542">
        <f ca="1"/>
        <v>2.2523061647309754</v>
      </c>
      <c r="F38" s="543">
        <f ca="1"/>
        <v>10</v>
      </c>
      <c r="G38" s="543">
        <f ca="1"/>
        <v>11</v>
      </c>
      <c r="H38" s="128">
        <f ca="1"/>
        <v>0.18977573794589642</v>
      </c>
    </row>
    <row r="39" spans="1:8" x14ac:dyDescent="0.2">
      <c r="A39" s="541" t="str">
        <f ca="1"/>
        <v>Sub-activity 2.2.2.2 Establish silvopastures (PFC 2)</v>
      </c>
      <c r="B39" s="127">
        <f ca="1"/>
        <v>1781.9330636758673</v>
      </c>
      <c r="C39" s="127">
        <f ca="1"/>
        <v>379.00724818037713</v>
      </c>
      <c r="D39" s="542">
        <f ca="1"/>
        <v>1.296910347368984</v>
      </c>
      <c r="E39" s="542">
        <f ca="1"/>
        <v>1.1512534326614106</v>
      </c>
      <c r="F39" s="543">
        <f ca="1"/>
        <v>12</v>
      </c>
      <c r="G39" s="543">
        <f ca="1"/>
        <v>18</v>
      </c>
      <c r="H39" s="128">
        <f ca="1"/>
        <v>0.11590342298519141</v>
      </c>
    </row>
    <row r="40" spans="1:8" ht="20.399999999999999" x14ac:dyDescent="0.2">
      <c r="A40" s="541" t="str">
        <f ca="1"/>
        <v xml:space="preserve">E. Activity 2.3.2 Supporting households to improve food security and nutrition </v>
      </c>
      <c r="B40" s="127">
        <f ca="1"/>
        <v>-2881.1607399546942</v>
      </c>
      <c r="C40" s="127">
        <f ca="1"/>
        <v>-4161.5773443324297</v>
      </c>
      <c r="D40" s="542">
        <f ca="1"/>
        <v>1.1233501069103626</v>
      </c>
      <c r="E40" s="542">
        <f ca="1"/>
        <v>1.0782742494801636</v>
      </c>
      <c r="F40" s="543">
        <f ca="1"/>
        <v>0</v>
      </c>
      <c r="G40" s="543" t="str">
        <f ca="1"/>
        <v>NA</v>
      </c>
      <c r="H40" s="128">
        <f ca="1"/>
        <v>1.8884492553998822E-3</v>
      </c>
    </row>
    <row r="41" spans="1:8" ht="20.399999999999999" x14ac:dyDescent="0.2">
      <c r="A41" s="541" t="str">
        <f ca="1"/>
        <v>Sub-activity 2.3.1.2  Sustainable use and add value to timber forest products  (MFCCV.2)</v>
      </c>
      <c r="B41" s="127">
        <f ca="1"/>
        <v>200420.02260034624</v>
      </c>
      <c r="C41" s="127">
        <f ca="1"/>
        <v>101766.80230351019</v>
      </c>
      <c r="D41" s="542">
        <f ca="1"/>
        <v>1.2103696431442319</v>
      </c>
      <c r="E41" s="542">
        <f ca="1"/>
        <v>1.1754689741219193</v>
      </c>
      <c r="F41" s="543">
        <f ca="1"/>
        <v>7</v>
      </c>
      <c r="G41" s="543">
        <f ca="1"/>
        <v>8</v>
      </c>
      <c r="H41" s="128">
        <f ca="1"/>
        <v>0.15949111806383542</v>
      </c>
    </row>
    <row r="42" spans="1:8" ht="20.399999999999999" x14ac:dyDescent="0.2">
      <c r="A42" s="541" t="str">
        <f ca="1"/>
        <v>Sub-activity 2.3.1.4  Support women in benefitting from forest based value chains (MFCCV.4)</v>
      </c>
      <c r="B42" s="127">
        <f ca="1"/>
        <v>12211.828196172792</v>
      </c>
      <c r="C42" s="127">
        <f ca="1"/>
        <v>3894.6513151995023</v>
      </c>
      <c r="D42" s="542">
        <f ca="1"/>
        <v>2.0910492431229417</v>
      </c>
      <c r="E42" s="542">
        <f ca="1"/>
        <v>1.9887109587672409</v>
      </c>
      <c r="F42" s="543">
        <f ca="1"/>
        <v>5</v>
      </c>
      <c r="G42" s="543">
        <f ca="1"/>
        <v>5</v>
      </c>
      <c r="H42" s="128">
        <f ca="1"/>
        <v>0.12127980021335771</v>
      </c>
    </row>
  </sheetData>
  <hyperlinks>
    <hyperlink ref="A2" r:id="rId1" display="VNAe@6%" xr:uid="{551D1054-D338-4AED-A00F-59175D0B9E91}"/>
    <hyperlink ref="A3" r:id="rId2" display="VNAe@6%" xr:uid="{3EFE15C6-DA4A-439F-9E18-02A31EAF1077}"/>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83859-1940-46A9-9D95-9B7945389E36}">
  <sheetPr>
    <tabColor theme="0"/>
  </sheetPr>
  <dimension ref="A1:W48"/>
  <sheetViews>
    <sheetView topLeftCell="D1" zoomScale="85" zoomScaleNormal="85" workbookViewId="0">
      <selection activeCell="H5" sqref="H5"/>
    </sheetView>
  </sheetViews>
  <sheetFormatPr defaultColWidth="11.44140625" defaultRowHeight="10.199999999999999" x14ac:dyDescent="0.2"/>
  <cols>
    <col min="1" max="1" width="38.33203125" style="260" hidden="1" customWidth="1"/>
    <col min="2" max="2" width="8.109375" style="260" hidden="1" customWidth="1"/>
    <col min="3" max="3" width="21.44140625" style="260" hidden="1" customWidth="1"/>
    <col min="4" max="4" width="40.33203125" style="260" customWidth="1"/>
    <col min="5" max="5" width="8.33203125" style="260" customWidth="1"/>
    <col min="6" max="6" width="8.109375" style="260" customWidth="1"/>
    <col min="7" max="7" width="8.88671875" style="260" customWidth="1"/>
    <col min="8" max="8" width="14.5546875" style="260" customWidth="1"/>
    <col min="9" max="9" width="38.33203125" style="260" customWidth="1"/>
    <col min="10" max="10" width="9.44140625" style="260" customWidth="1"/>
    <col min="11" max="11" width="7.44140625" style="260" customWidth="1"/>
    <col min="12" max="12" width="6.5546875" style="260" customWidth="1"/>
    <col min="13" max="13" width="6.44140625" style="260" customWidth="1"/>
    <col min="14" max="15" width="6.6640625" style="260" customWidth="1"/>
    <col min="16" max="16" width="6.88671875" style="260" customWidth="1"/>
    <col min="17" max="17" width="38.33203125" style="260" customWidth="1"/>
    <col min="18" max="18" width="6" style="260" customWidth="1"/>
    <col min="19" max="20" width="7.33203125" style="260" customWidth="1"/>
    <col min="21" max="21" width="8" style="260" customWidth="1"/>
    <col min="22" max="22" width="7.5546875" style="260" customWidth="1"/>
    <col min="23" max="23" width="10.5546875" style="260" customWidth="1"/>
    <col min="24" max="16384" width="11.44140625" style="260"/>
  </cols>
  <sheetData>
    <row r="1" spans="1:23" x14ac:dyDescent="0.2">
      <c r="E1" s="502"/>
      <c r="F1" s="502"/>
      <c r="R1" s="502"/>
      <c r="S1" s="502"/>
      <c r="T1" s="502"/>
      <c r="U1" s="502"/>
      <c r="V1" s="502"/>
      <c r="W1" s="502"/>
    </row>
    <row r="2" spans="1:23" s="566" customFormat="1" ht="24" customHeight="1" x14ac:dyDescent="0.2">
      <c r="A2" s="566" t="s">
        <v>59</v>
      </c>
      <c r="B2" s="567" t="s">
        <v>60</v>
      </c>
      <c r="C2" s="567" t="s">
        <v>61</v>
      </c>
      <c r="D2" s="165" t="s">
        <v>62</v>
      </c>
      <c r="E2" s="165" t="s">
        <v>63</v>
      </c>
      <c r="F2" s="165" t="s">
        <v>64</v>
      </c>
      <c r="G2" s="165" t="s">
        <v>1046</v>
      </c>
      <c r="H2" s="165" t="s">
        <v>12</v>
      </c>
      <c r="I2" s="165" t="str">
        <f ca="1">IndTablesfin!A32</f>
        <v>Indicador by ha/project</v>
      </c>
      <c r="J2" s="165" t="str">
        <f ca="1">IndTablesfin!B32</f>
        <v>NPVf@6%</v>
      </c>
      <c r="K2" s="165" t="str">
        <f ca="1">IndTablesfin!C32</f>
        <v>NPVf@10%</v>
      </c>
      <c r="L2" s="165" t="str">
        <f ca="1">IndTablesfin!D32</f>
        <v>B/Cf@6%</v>
      </c>
      <c r="M2" s="165" t="str">
        <f ca="1">IndTablesfin!E32</f>
        <v>B/Cf@10%</v>
      </c>
      <c r="N2" s="165" t="str">
        <f ca="1">IndTablesfin!F32</f>
        <v>Year&gt;@6%</v>
      </c>
      <c r="O2" s="165" t="str">
        <f ca="1">IndTablesfin!G32</f>
        <v>Year&gt;@10%</v>
      </c>
      <c r="P2" s="165" t="str">
        <f ca="1">IndTablesfin!H32</f>
        <v>IRRf</v>
      </c>
      <c r="Q2" s="165" t="s">
        <v>62</v>
      </c>
      <c r="R2" s="165" t="str">
        <f>E2</f>
        <v>Units</v>
      </c>
      <c r="S2" s="165" t="str">
        <f>F2</f>
        <v>Scale</v>
      </c>
      <c r="T2" s="165" t="s">
        <v>1046</v>
      </c>
      <c r="U2" s="165" t="s">
        <v>1105</v>
      </c>
      <c r="V2" s="165" t="str">
        <f ca="1">N2</f>
        <v>Year&gt;@6%</v>
      </c>
      <c r="W2" s="165" t="str">
        <f ca="1">P2</f>
        <v>IRRf</v>
      </c>
    </row>
    <row r="3" spans="1:23" ht="22.5" customHeight="1" x14ac:dyDescent="0.2">
      <c r="D3" s="629" t="str">
        <f>A23</f>
        <v>B. Activity 2.2.1 Climate Smart Forest Landscape Restoration of Micro-watersheds and Strategic Areas (RFM)</v>
      </c>
      <c r="E3" s="630"/>
      <c r="F3" s="630"/>
      <c r="G3" s="630"/>
      <c r="H3" s="631"/>
      <c r="I3" s="279" t="str">
        <f t="shared" ref="I3:I15" si="0">D3</f>
        <v>B. Activity 2.2.1 Climate Smart Forest Landscape Restoration of Micro-watersheds and Strategic Areas (RFM)</v>
      </c>
      <c r="J3" s="73"/>
      <c r="K3" s="504"/>
      <c r="L3" s="504"/>
      <c r="M3" s="504"/>
      <c r="N3" s="504"/>
      <c r="O3" s="504"/>
      <c r="P3" s="505"/>
      <c r="Q3" s="629" t="str">
        <f>I3</f>
        <v>B. Activity 2.2.1 Climate Smart Forest Landscape Restoration of Micro-watersheds and Strategic Areas (RFM)</v>
      </c>
      <c r="R3" s="630"/>
      <c r="S3" s="630"/>
      <c r="T3" s="630"/>
      <c r="U3" s="630"/>
      <c r="V3" s="630"/>
      <c r="W3" s="631"/>
    </row>
    <row r="4" spans="1:23" ht="20.399999999999999" x14ac:dyDescent="0.2">
      <c r="A4" s="263" t="s">
        <v>1128</v>
      </c>
      <c r="B4" s="260" t="s">
        <v>67</v>
      </c>
      <c r="C4" s="260">
        <v>1</v>
      </c>
      <c r="D4" s="506" t="str">
        <f>D23</f>
        <v>Sub-activity 2.2.1.1 Establish climate resilient agroforestry systems</v>
      </c>
      <c r="E4" s="507" t="s">
        <v>66</v>
      </c>
      <c r="F4" s="508">
        <f>F23</f>
        <v>2000</v>
      </c>
      <c r="G4" s="509">
        <f>F24</f>
        <v>3061</v>
      </c>
      <c r="H4" s="4">
        <f>CostosProyecto!K34</f>
        <v>5600000</v>
      </c>
      <c r="I4" s="506" t="str">
        <f t="shared" si="0"/>
        <v>Sub-activity 2.2.1.1 Establish climate resilient agroforestry systems</v>
      </c>
      <c r="J4" s="79">
        <f ca="1">IndTablesfin!B33</f>
        <v>-220.086214940643</v>
      </c>
      <c r="K4" s="4">
        <f ca="1">IndTablesfin!C33</f>
        <v>-1067.0916828987895</v>
      </c>
      <c r="L4" s="509">
        <f ca="1">IndTablesfin!D33</f>
        <v>1.2587420163576251</v>
      </c>
      <c r="M4" s="510">
        <f ca="1">IndTablesfin!E33</f>
        <v>1.1980897495135765</v>
      </c>
      <c r="N4" s="509">
        <f ca="1">IndTablesfin!F33</f>
        <v>0</v>
      </c>
      <c r="O4" s="509" t="str">
        <f ca="1">IndTablesfin!G33</f>
        <v>NA</v>
      </c>
      <c r="P4" s="81">
        <f ca="1">IndTablesfin!H33</f>
        <v>5.1456817628978468E-2</v>
      </c>
      <c r="Q4" s="506" t="str">
        <f t="shared" ref="Q4:Q15" si="1">I4</f>
        <v>Sub-activity 2.2.1.1 Establish climate resilient agroforestry systems</v>
      </c>
      <c r="R4" s="507" t="str">
        <f t="shared" ref="R4:T6" si="2">E4</f>
        <v>Ha</v>
      </c>
      <c r="S4" s="4">
        <f t="shared" si="2"/>
        <v>2000</v>
      </c>
      <c r="T4" s="4">
        <f t="shared" si="2"/>
        <v>3061</v>
      </c>
      <c r="U4" s="507">
        <v>10</v>
      </c>
      <c r="V4" s="507">
        <f ca="1">N4</f>
        <v>0</v>
      </c>
      <c r="W4" s="81">
        <f ca="1">P4</f>
        <v>5.1456817628978468E-2</v>
      </c>
    </row>
    <row r="5" spans="1:23" ht="20.399999999999999" x14ac:dyDescent="0.2">
      <c r="B5" s="260" t="s">
        <v>67</v>
      </c>
      <c r="C5" s="260">
        <v>2</v>
      </c>
      <c r="D5" s="269" t="str">
        <f>D25</f>
        <v xml:space="preserve">Sub-activity 2.2.1.2 Establish agave – forest water / soil retention terraces </v>
      </c>
      <c r="E5" s="271" t="s">
        <v>66</v>
      </c>
      <c r="F5" s="511">
        <f>F25</f>
        <v>1000</v>
      </c>
      <c r="G5" s="512">
        <f>F26</f>
        <v>1530</v>
      </c>
      <c r="H5" s="4">
        <f>CostosProyecto!K35</f>
        <v>2800000</v>
      </c>
      <c r="I5" s="269" t="str">
        <f t="shared" si="0"/>
        <v xml:space="preserve">Sub-activity 2.2.1.2 Establish agave – forest water / soil retention terraces </v>
      </c>
      <c r="J5" s="86">
        <f ca="1">IndTablesfin!B34</f>
        <v>1486.939214005236</v>
      </c>
      <c r="K5" s="87">
        <f ca="1">IndTablesfin!C34</f>
        <v>-2000.2137441664736</v>
      </c>
      <c r="L5" s="512">
        <f ca="1">IndTablesfin!D34</f>
        <v>1.570054284097248</v>
      </c>
      <c r="M5" s="513">
        <f ca="1">IndTablesfin!E34</f>
        <v>1.331370863352495</v>
      </c>
      <c r="N5" s="512">
        <f ca="1">IndTablesfin!F34</f>
        <v>18</v>
      </c>
      <c r="O5" s="512" t="str">
        <f ca="1">IndTablesfin!G34</f>
        <v>NA</v>
      </c>
      <c r="P5" s="89">
        <f ca="1">IndTablesfin!H34</f>
        <v>7.4253146915455703E-2</v>
      </c>
      <c r="Q5" s="269" t="str">
        <f t="shared" si="1"/>
        <v xml:space="preserve">Sub-activity 2.2.1.2 Establish agave – forest water / soil retention terraces </v>
      </c>
      <c r="R5" s="271" t="str">
        <f t="shared" si="2"/>
        <v>Ha</v>
      </c>
      <c r="S5" s="87">
        <f t="shared" si="2"/>
        <v>1000</v>
      </c>
      <c r="T5" s="87">
        <f t="shared" si="2"/>
        <v>1530</v>
      </c>
      <c r="U5" s="271">
        <v>20</v>
      </c>
      <c r="V5" s="271">
        <f ca="1">N5</f>
        <v>18</v>
      </c>
      <c r="W5" s="89">
        <f ca="1">P5</f>
        <v>7.4253146915455703E-2</v>
      </c>
    </row>
    <row r="6" spans="1:23" ht="20.399999999999999" x14ac:dyDescent="0.2">
      <c r="B6" s="260" t="s">
        <v>67</v>
      </c>
      <c r="C6" s="260">
        <v>3</v>
      </c>
      <c r="D6" s="269" t="str">
        <f>D27</f>
        <v>Sub-activity 2.2.1.3 Establish forest – pasture water / soil retention terraces</v>
      </c>
      <c r="E6" s="271" t="s">
        <v>66</v>
      </c>
      <c r="F6" s="511">
        <f>F27</f>
        <v>1400</v>
      </c>
      <c r="G6" s="512">
        <f>F28</f>
        <v>2143</v>
      </c>
      <c r="H6" s="4">
        <f>CostosProyecto!K36</f>
        <v>3920000</v>
      </c>
      <c r="I6" s="269" t="str">
        <f t="shared" si="0"/>
        <v>Sub-activity 2.2.1.3 Establish forest – pasture water / soil retention terraces</v>
      </c>
      <c r="J6" s="86">
        <f ca="1">IndTablesfin!B35</f>
        <v>640.94533057512899</v>
      </c>
      <c r="K6" s="87">
        <f ca="1">IndTablesfin!C35</f>
        <v>74.953156307949484</v>
      </c>
      <c r="L6" s="512">
        <f ca="1">IndTablesfin!D35</f>
        <v>1.7594280950885766</v>
      </c>
      <c r="M6" s="513">
        <f ca="1">IndTablesfin!E35</f>
        <v>1.6466694706269678</v>
      </c>
      <c r="N6" s="512">
        <f ca="1">IndTablesfin!F35</f>
        <v>12</v>
      </c>
      <c r="O6" s="512">
        <f ca="1">IndTablesfin!G35</f>
        <v>18</v>
      </c>
      <c r="P6" s="89">
        <f ca="1">IndTablesfin!H35</f>
        <v>0.10697200762546721</v>
      </c>
      <c r="Q6" s="269" t="str">
        <f t="shared" si="1"/>
        <v>Sub-activity 2.2.1.3 Establish forest – pasture water / soil retention terraces</v>
      </c>
      <c r="R6" s="271" t="str">
        <f t="shared" si="2"/>
        <v>Ha</v>
      </c>
      <c r="S6" s="87">
        <f t="shared" si="2"/>
        <v>1400</v>
      </c>
      <c r="T6" s="87">
        <f t="shared" si="2"/>
        <v>2143</v>
      </c>
      <c r="U6" s="271">
        <v>5</v>
      </c>
      <c r="V6" s="271">
        <f ca="1">N6</f>
        <v>12</v>
      </c>
      <c r="W6" s="89">
        <f ca="1">P6</f>
        <v>0.10697200762546721</v>
      </c>
    </row>
    <row r="7" spans="1:23" s="263" customFormat="1" ht="20.399999999999999" x14ac:dyDescent="0.2">
      <c r="A7" s="263" t="s">
        <v>1129</v>
      </c>
      <c r="B7" s="260"/>
      <c r="C7" s="260"/>
      <c r="D7" s="629" t="str">
        <f>A29</f>
        <v>C. Activity 2.2.2 Commercial Forest and Agroforestry Plantations Adapted to Climate Change (PFC)</v>
      </c>
      <c r="E7" s="630"/>
      <c r="F7" s="630"/>
      <c r="G7" s="630"/>
      <c r="H7" s="631"/>
      <c r="I7" s="279" t="str">
        <f t="shared" si="0"/>
        <v>C. Activity 2.2.2 Commercial Forest and Agroforestry Plantations Adapted to Climate Change (PFC)</v>
      </c>
      <c r="J7" s="73"/>
      <c r="K7" s="609"/>
      <c r="L7" s="609"/>
      <c r="M7" s="609"/>
      <c r="N7" s="609"/>
      <c r="O7" s="609"/>
      <c r="P7" s="610"/>
      <c r="Q7" s="629" t="str">
        <f t="shared" si="1"/>
        <v>C. Activity 2.2.2 Commercial Forest and Agroforestry Plantations Adapted to Climate Change (PFC)</v>
      </c>
      <c r="R7" s="630"/>
      <c r="S7" s="630"/>
      <c r="T7" s="630"/>
      <c r="U7" s="630"/>
      <c r="V7" s="630"/>
      <c r="W7" s="631"/>
    </row>
    <row r="8" spans="1:23" ht="20.399999999999999" x14ac:dyDescent="0.2">
      <c r="B8" s="260" t="s">
        <v>69</v>
      </c>
      <c r="C8" s="260">
        <v>1</v>
      </c>
      <c r="D8" s="506" t="str">
        <f>D29</f>
        <v>Sub-activity 2.2.2.1 Establish climate adapted planted forests (PFC 1)</v>
      </c>
      <c r="E8" s="506" t="s">
        <v>66</v>
      </c>
      <c r="F8" s="508">
        <f>F29</f>
        <v>4353.1607400000003</v>
      </c>
      <c r="G8" s="509">
        <f>F30</f>
        <v>977.59552618285727</v>
      </c>
      <c r="H8" s="4">
        <f>CostosProyecto!K40</f>
        <v>5659108.9619999994</v>
      </c>
      <c r="I8" s="506" t="str">
        <f t="shared" si="0"/>
        <v>Sub-activity 2.2.2.1 Establish climate adapted planted forests (PFC 1)</v>
      </c>
      <c r="J8" s="79">
        <f ca="1">IndTablesfin!B38</f>
        <v>10940.148407736011</v>
      </c>
      <c r="K8" s="4">
        <f ca="1">IndTablesfin!C38</f>
        <v>5487.8543026352281</v>
      </c>
      <c r="L8" s="509">
        <f ca="1">IndTablesfin!D38</f>
        <v>2.7554640939368671</v>
      </c>
      <c r="M8" s="510">
        <f ca="1">IndTablesfin!E38</f>
        <v>2.2523061647309754</v>
      </c>
      <c r="N8" s="509">
        <f ca="1">IndTablesfin!F38</f>
        <v>10</v>
      </c>
      <c r="O8" s="509">
        <f ca="1">IndTablesfin!G38</f>
        <v>11</v>
      </c>
      <c r="P8" s="81">
        <f ca="1">IndTablesfin!H38</f>
        <v>0.18977573794589642</v>
      </c>
      <c r="Q8" s="506" t="str">
        <f t="shared" si="1"/>
        <v>Sub-activity 2.2.2.1 Establish climate adapted planted forests (PFC 1)</v>
      </c>
      <c r="R8" s="506" t="str">
        <f t="shared" ref="R8:T9" si="3">E8</f>
        <v>Ha</v>
      </c>
      <c r="S8" s="91">
        <f t="shared" si="3"/>
        <v>4353.1607400000003</v>
      </c>
      <c r="T8" s="91">
        <f t="shared" si="3"/>
        <v>977.59552618285727</v>
      </c>
      <c r="U8" s="506">
        <v>10</v>
      </c>
      <c r="V8" s="506">
        <f ca="1">N8</f>
        <v>10</v>
      </c>
      <c r="W8" s="568">
        <f ca="1">P8</f>
        <v>0.18977573794589642</v>
      </c>
    </row>
    <row r="9" spans="1:23" x14ac:dyDescent="0.2">
      <c r="B9" s="260" t="s">
        <v>69</v>
      </c>
      <c r="C9" s="260">
        <v>2</v>
      </c>
      <c r="D9" s="514" t="str">
        <f>D31</f>
        <v>Sub-activity 2.2.2.2 Establish silvopastures (PFC 2)</v>
      </c>
      <c r="E9" s="514" t="s">
        <v>66</v>
      </c>
      <c r="F9" s="515">
        <f>F31</f>
        <v>1500</v>
      </c>
      <c r="G9" s="516">
        <f>F32</f>
        <v>337</v>
      </c>
      <c r="H9" s="4">
        <f>CostosProyecto!K41</f>
        <v>975000</v>
      </c>
      <c r="I9" s="514" t="str">
        <f t="shared" si="0"/>
        <v>Sub-activity 2.2.2.2 Establish silvopastures (PFC 2)</v>
      </c>
      <c r="J9" s="96">
        <f ca="1">IndTablesfin!B39</f>
        <v>1781.9330636758673</v>
      </c>
      <c r="K9" s="3">
        <f ca="1">IndTablesfin!C39</f>
        <v>379.00724818037713</v>
      </c>
      <c r="L9" s="516">
        <f ca="1">IndTablesfin!D39</f>
        <v>1.296910347368984</v>
      </c>
      <c r="M9" s="517">
        <f ca="1">IndTablesfin!E39</f>
        <v>1.1512534326614106</v>
      </c>
      <c r="N9" s="516">
        <f ca="1">IndTablesfin!F39</f>
        <v>12</v>
      </c>
      <c r="O9" s="516">
        <f ca="1">IndTablesfin!G39</f>
        <v>18</v>
      </c>
      <c r="P9" s="98">
        <f ca="1">IndTablesfin!H39</f>
        <v>0.11590342298519141</v>
      </c>
      <c r="Q9" s="514" t="str">
        <f t="shared" si="1"/>
        <v>Sub-activity 2.2.2.2 Establish silvopastures (PFC 2)</v>
      </c>
      <c r="R9" s="514" t="str">
        <f t="shared" si="3"/>
        <v>Ha</v>
      </c>
      <c r="S9" s="99">
        <f t="shared" si="3"/>
        <v>1500</v>
      </c>
      <c r="T9" s="99">
        <f t="shared" si="3"/>
        <v>337</v>
      </c>
      <c r="U9" s="514">
        <v>20</v>
      </c>
      <c r="V9" s="514">
        <f ca="1">N9</f>
        <v>12</v>
      </c>
      <c r="W9" s="569">
        <f ca="1">P9</f>
        <v>0.11590342298519141</v>
      </c>
    </row>
    <row r="10" spans="1:23" s="263" customFormat="1" ht="30.6" x14ac:dyDescent="0.2">
      <c r="A10" s="263" t="s">
        <v>1130</v>
      </c>
      <c r="B10" s="263" t="s">
        <v>71</v>
      </c>
      <c r="C10" s="260"/>
      <c r="D10" s="629" t="str">
        <f>A33</f>
        <v>D. Activity 2.3.1 Sustainable Forest Management adapted to climate change, inclusion and access to markets (MFCCCV)</v>
      </c>
      <c r="E10" s="630"/>
      <c r="F10" s="630"/>
      <c r="G10" s="630"/>
      <c r="H10" s="631"/>
      <c r="I10" s="279" t="str">
        <f t="shared" si="0"/>
        <v>D. Activity 2.3.1 Sustainable Forest Management adapted to climate change, inclusion and access to markets (MFCCCV)</v>
      </c>
      <c r="J10" s="73"/>
      <c r="K10" s="609"/>
      <c r="L10" s="609"/>
      <c r="M10" s="609"/>
      <c r="N10" s="609"/>
      <c r="O10" s="609"/>
      <c r="P10" s="610"/>
      <c r="Q10" s="629" t="str">
        <f t="shared" si="1"/>
        <v>D. Activity 2.3.1 Sustainable Forest Management adapted to climate change, inclusion and access to markets (MFCCCV)</v>
      </c>
      <c r="R10" s="630"/>
      <c r="S10" s="630"/>
      <c r="T10" s="630"/>
      <c r="U10" s="630"/>
      <c r="V10" s="630"/>
      <c r="W10" s="631"/>
    </row>
    <row r="11" spans="1:23" ht="20.399999999999999" x14ac:dyDescent="0.2">
      <c r="B11" s="260" t="s">
        <v>68</v>
      </c>
      <c r="C11" s="260">
        <v>1</v>
      </c>
      <c r="D11" s="269" t="str">
        <f>D33</f>
        <v>Sub-activity 2.3.1.1 Manage forests sustainably adapted to climate change (MFCCV.1)</v>
      </c>
      <c r="E11" s="269" t="s">
        <v>66</v>
      </c>
      <c r="F11" s="511">
        <f>F33</f>
        <v>120487.28813559322</v>
      </c>
      <c r="G11" s="512">
        <f>F34</f>
        <v>8112</v>
      </c>
      <c r="H11" s="4">
        <f>CostosProyecto!K44</f>
        <v>7108750</v>
      </c>
      <c r="I11" s="269" t="str">
        <f t="shared" si="0"/>
        <v>Sub-activity 2.3.1.1 Manage forests sustainably adapted to climate change (MFCCV.1)</v>
      </c>
      <c r="J11" s="86">
        <f ca="1">IndTablesfin!B37</f>
        <v>47.505084245124365</v>
      </c>
      <c r="K11" s="87">
        <f ca="1">IndTablesfin!C37</f>
        <v>20.477870432060939</v>
      </c>
      <c r="L11" s="512">
        <f ca="1">IndTablesfin!D37</f>
        <v>1.0866007412462555</v>
      </c>
      <c r="M11" s="513">
        <f ca="1">IndTablesfin!E37</f>
        <v>1.1889340564074988</v>
      </c>
      <c r="N11" s="512">
        <f ca="1">IndTablesfin!F37</f>
        <v>19</v>
      </c>
      <c r="O11" s="512">
        <f ca="1">IndTablesfin!G37</f>
        <v>22</v>
      </c>
      <c r="P11" s="89">
        <f ca="1">IndTablesfin!H37</f>
        <v>0.15262803033180239</v>
      </c>
      <c r="Q11" s="269" t="str">
        <f t="shared" si="1"/>
        <v>Sub-activity 2.3.1.1 Manage forests sustainably adapted to climate change (MFCCV.1)</v>
      </c>
      <c r="R11" s="269" t="str">
        <f t="shared" ref="R11:T13" si="4">E11</f>
        <v>Ha</v>
      </c>
      <c r="S11" s="101">
        <f t="shared" si="4"/>
        <v>120487.28813559322</v>
      </c>
      <c r="T11" s="101">
        <f t="shared" si="4"/>
        <v>8112</v>
      </c>
      <c r="U11" s="269">
        <v>20</v>
      </c>
      <c r="V11" s="269">
        <f ca="1">N11</f>
        <v>19</v>
      </c>
      <c r="W11" s="570">
        <f ca="1">P11</f>
        <v>0.15262803033180239</v>
      </c>
    </row>
    <row r="12" spans="1:23" ht="20.399999999999999" x14ac:dyDescent="0.2">
      <c r="B12" s="260" t="s">
        <v>73</v>
      </c>
      <c r="C12" s="260">
        <v>2</v>
      </c>
      <c r="D12" s="506" t="str">
        <f>D35</f>
        <v>Sub-activity 2.3.1.2  Sustainable use and add value to timber forest products  (MFCCV.2)</v>
      </c>
      <c r="E12" s="506" t="s">
        <v>72</v>
      </c>
      <c r="F12" s="506">
        <v>30</v>
      </c>
      <c r="G12" s="509">
        <f>F35+F36</f>
        <v>4376</v>
      </c>
      <c r="H12" s="4">
        <f>CostosProyecto!K45+CostosProyecto!K48</f>
        <v>5263451.0000266004</v>
      </c>
      <c r="I12" s="506" t="str">
        <f t="shared" si="0"/>
        <v>Sub-activity 2.3.1.2  Sustainable use and add value to timber forest products  (MFCCV.2)</v>
      </c>
      <c r="J12" s="79">
        <f ca="1">IndTablesfin!B41</f>
        <v>200420.02260034624</v>
      </c>
      <c r="K12" s="4">
        <f ca="1">IndTablesfin!C41</f>
        <v>101766.80230351019</v>
      </c>
      <c r="L12" s="509">
        <f ca="1">IndTablesfin!D41</f>
        <v>1.2103696431442319</v>
      </c>
      <c r="M12" s="510">
        <f ca="1">IndTablesfin!E41</f>
        <v>1.1754689741219193</v>
      </c>
      <c r="N12" s="509">
        <f ca="1">IndTablesfin!F41</f>
        <v>7</v>
      </c>
      <c r="O12" s="509">
        <f ca="1">IndTablesfin!G41</f>
        <v>8</v>
      </c>
      <c r="P12" s="81">
        <f ca="1">IndTablesfin!H41</f>
        <v>0.15949111806383542</v>
      </c>
      <c r="Q12" s="506" t="str">
        <f t="shared" si="1"/>
        <v>Sub-activity 2.3.1.2  Sustainable use and add value to timber forest products  (MFCCV.2)</v>
      </c>
      <c r="R12" s="506" t="str">
        <f t="shared" si="4"/>
        <v>Proj.</v>
      </c>
      <c r="S12" s="91">
        <f t="shared" si="4"/>
        <v>30</v>
      </c>
      <c r="T12" s="91">
        <f t="shared" si="4"/>
        <v>4376</v>
      </c>
      <c r="U12" s="506">
        <v>5</v>
      </c>
      <c r="V12" s="506">
        <f ca="1">N12</f>
        <v>7</v>
      </c>
      <c r="W12" s="568">
        <f ca="1">P12</f>
        <v>0.15949111806383542</v>
      </c>
    </row>
    <row r="13" spans="1:23" ht="20.399999999999999" x14ac:dyDescent="0.2">
      <c r="A13" s="518"/>
      <c r="B13" s="260" t="s">
        <v>73</v>
      </c>
      <c r="C13" s="260">
        <v>4</v>
      </c>
      <c r="D13" s="269" t="str">
        <f>D37</f>
        <v>Sub-activity 2.3.1.4  Support women in benefitting from forest based value chains (MFCCV.4)</v>
      </c>
      <c r="E13" s="269" t="s">
        <v>72</v>
      </c>
      <c r="F13" s="269">
        <v>20</v>
      </c>
      <c r="G13" s="512">
        <f>F37</f>
        <v>1347</v>
      </c>
      <c r="H13" s="4">
        <f>CostosProyecto!K46+CostosProyecto!K45</f>
        <v>5006251</v>
      </c>
      <c r="I13" s="269" t="str">
        <f t="shared" si="0"/>
        <v>Sub-activity 2.3.1.4  Support women in benefitting from forest based value chains (MFCCV.4)</v>
      </c>
      <c r="J13" s="86">
        <f ca="1">IndTablesfin!B42</f>
        <v>12211.828196172792</v>
      </c>
      <c r="K13" s="87">
        <f ca="1">IndTablesfin!C42</f>
        <v>3894.6513151995023</v>
      </c>
      <c r="L13" s="512">
        <f ca="1">IndTablesfin!D42</f>
        <v>2.0910492431229417</v>
      </c>
      <c r="M13" s="513">
        <f ca="1">IndTablesfin!E42</f>
        <v>1.9887109587672409</v>
      </c>
      <c r="N13" s="512">
        <f ca="1">IndTablesfin!F42</f>
        <v>5</v>
      </c>
      <c r="O13" s="512">
        <f ca="1">IndTablesfin!G42</f>
        <v>5</v>
      </c>
      <c r="P13" s="89">
        <f ca="1">IndTablesfin!H42</f>
        <v>0.12127980021335771</v>
      </c>
      <c r="Q13" s="269" t="str">
        <f t="shared" si="1"/>
        <v>Sub-activity 2.3.1.4  Support women in benefitting from forest based value chains (MFCCV.4)</v>
      </c>
      <c r="R13" s="269" t="str">
        <f t="shared" si="4"/>
        <v>Proj.</v>
      </c>
      <c r="S13" s="101">
        <f t="shared" si="4"/>
        <v>20</v>
      </c>
      <c r="T13" s="101">
        <f t="shared" si="4"/>
        <v>1347</v>
      </c>
      <c r="U13" s="269">
        <v>5</v>
      </c>
      <c r="V13" s="269">
        <f ca="1">N13</f>
        <v>5</v>
      </c>
      <c r="W13" s="570">
        <f ca="1">P13</f>
        <v>0.12127980021335771</v>
      </c>
    </row>
    <row r="14" spans="1:23" s="263" customFormat="1" ht="20.399999999999999" x14ac:dyDescent="0.2">
      <c r="A14" s="263" t="s">
        <v>1131</v>
      </c>
      <c r="C14" s="260"/>
      <c r="D14" s="629" t="str">
        <f>A38</f>
        <v>E. Activity 2.3.2 Support households to improve food security and nutrition</v>
      </c>
      <c r="E14" s="630"/>
      <c r="F14" s="630"/>
      <c r="G14" s="630"/>
      <c r="H14" s="631"/>
      <c r="I14" s="279" t="str">
        <f t="shared" si="0"/>
        <v>E. Activity 2.3.2 Support households to improve food security and nutrition</v>
      </c>
      <c r="J14" s="73"/>
      <c r="K14" s="104"/>
      <c r="L14" s="519"/>
      <c r="M14" s="520"/>
      <c r="N14" s="519"/>
      <c r="O14" s="519"/>
      <c r="P14" s="107"/>
      <c r="Q14" s="629" t="str">
        <f t="shared" si="1"/>
        <v>E. Activity 2.3.2 Support households to improve food security and nutrition</v>
      </c>
      <c r="R14" s="630"/>
      <c r="S14" s="630"/>
      <c r="T14" s="630"/>
      <c r="U14" s="630"/>
      <c r="V14" s="630"/>
      <c r="W14" s="631"/>
    </row>
    <row r="15" spans="1:23" ht="40.799999999999997" x14ac:dyDescent="0.2">
      <c r="B15" s="260" t="s">
        <v>70</v>
      </c>
      <c r="C15" s="260">
        <v>1</v>
      </c>
      <c r="D15" s="506" t="str">
        <f>D38</f>
        <v>Sub-activities 2.3.2.1 – 2.3.2.3   Traditional milpa (maize/beans) and traspatio orchards are transformed to diversified milpa with trees, improved irrigation and water solutions for improved food quality and nutrition</v>
      </c>
      <c r="E15" s="506" t="s">
        <v>66</v>
      </c>
      <c r="F15" s="521">
        <f>F38/4</f>
        <v>940.76923076923072</v>
      </c>
      <c r="G15" s="509">
        <f>F38</f>
        <v>3763.0769230769229</v>
      </c>
      <c r="H15" s="4">
        <f>CostosProyecto!K51+CostosProyecto!K52</f>
        <v>12229560</v>
      </c>
      <c r="I15" s="506" t="str">
        <f t="shared" si="0"/>
        <v>Sub-activities 2.3.2.1 – 2.3.2.3   Traditional milpa (maize/beans) and traspatio orchards are transformed to diversified milpa with trees, improved irrigation and water solutions for improved food quality and nutrition</v>
      </c>
      <c r="J15" s="79">
        <f ca="1">IndTablesfin!B40</f>
        <v>-2881.1607399546942</v>
      </c>
      <c r="K15" s="4">
        <f ca="1">IndTablesfin!C40</f>
        <v>-4161.5773443324297</v>
      </c>
      <c r="L15" s="509">
        <f ca="1">IndTablesfin!D40</f>
        <v>1.1233501069103626</v>
      </c>
      <c r="M15" s="510">
        <f ca="1">IndTablesfin!E40</f>
        <v>1.0782742494801636</v>
      </c>
      <c r="N15" s="509">
        <f ca="1">IndTablesfin!F40</f>
        <v>0</v>
      </c>
      <c r="O15" s="509" t="str">
        <f ca="1">IndTablesfin!G40</f>
        <v>NA</v>
      </c>
      <c r="P15" s="576">
        <f ca="1">IndTablesfin!H40</f>
        <v>1.8884492553998822E-3</v>
      </c>
      <c r="Q15" s="506" t="str">
        <f t="shared" si="1"/>
        <v>Sub-activities 2.3.2.1 – 2.3.2.3   Traditional milpa (maize/beans) and traspatio orchards are transformed to diversified milpa with trees, improved irrigation and water solutions for improved food quality and nutrition</v>
      </c>
      <c r="R15" s="506" t="str">
        <f>E15</f>
        <v>Ha</v>
      </c>
      <c r="S15" s="91">
        <f>F15</f>
        <v>940.76923076923072</v>
      </c>
      <c r="T15" s="91">
        <f>G15</f>
        <v>3763.0769230769229</v>
      </c>
      <c r="U15" s="506">
        <v>5</v>
      </c>
      <c r="V15" s="506">
        <f ca="1">N15</f>
        <v>0</v>
      </c>
      <c r="W15" s="109">
        <f ca="1">P15</f>
        <v>1.8884492553998822E-3</v>
      </c>
    </row>
    <row r="16" spans="1:23" s="263" customFormat="1" ht="45.75" customHeight="1" x14ac:dyDescent="0.2">
      <c r="D16" s="559" t="str">
        <f>D21</f>
        <v>Sub-activity 2.1.1.1 PDFS PES projects are approved and financed (including local mechanisms promoted in prioritized basins and sub-basins)</v>
      </c>
      <c r="E16" s="559" t="s">
        <v>66</v>
      </c>
      <c r="F16" s="560">
        <f>F21</f>
        <v>193838</v>
      </c>
      <c r="G16" s="561">
        <f>F22</f>
        <v>11263.875</v>
      </c>
      <c r="H16" s="562">
        <f>CostosProyecto!K32</f>
        <v>19383799.211720005</v>
      </c>
      <c r="I16" s="503"/>
      <c r="J16" s="503"/>
      <c r="K16" s="503"/>
      <c r="L16" s="503"/>
      <c r="M16" s="503"/>
      <c r="N16" s="503"/>
      <c r="O16" s="503"/>
      <c r="P16" s="503"/>
      <c r="Q16" s="503"/>
      <c r="R16" s="503"/>
      <c r="S16" s="503"/>
      <c r="T16" s="503"/>
      <c r="U16" s="503"/>
      <c r="V16" s="503"/>
      <c r="W16" s="503"/>
    </row>
    <row r="17" spans="1:23" s="263" customFormat="1" ht="15" customHeight="1" x14ac:dyDescent="0.2">
      <c r="A17" s="263" t="s">
        <v>1131</v>
      </c>
      <c r="D17" s="559" t="s">
        <v>47</v>
      </c>
      <c r="E17" s="559"/>
      <c r="F17" s="560"/>
      <c r="G17" s="561">
        <f>SUM(G15,G11:G13,G8:G9,G4:G6)</f>
        <v>25646.672449259779</v>
      </c>
      <c r="H17" s="562">
        <f>SUM(H15,H11:H13,H8:H9,H4:H6,H16)</f>
        <v>67945920.173746601</v>
      </c>
      <c r="I17" s="503"/>
      <c r="J17" s="503"/>
      <c r="K17" s="503"/>
      <c r="L17" s="503"/>
      <c r="M17" s="503"/>
      <c r="N17" s="503"/>
      <c r="O17" s="503"/>
      <c r="P17" s="503"/>
      <c r="Q17" s="503"/>
      <c r="R17" s="503"/>
      <c r="S17" s="503"/>
      <c r="T17" s="503"/>
      <c r="U17" s="503"/>
      <c r="V17" s="503"/>
      <c r="W17" s="503"/>
    </row>
    <row r="18" spans="1:23" x14ac:dyDescent="0.2">
      <c r="D18" s="503"/>
      <c r="E18" s="503"/>
      <c r="F18" s="522"/>
      <c r="G18" s="262"/>
      <c r="H18" s="161"/>
      <c r="I18" s="503"/>
      <c r="J18" s="27"/>
      <c r="K18" s="161"/>
      <c r="L18" s="262"/>
      <c r="M18" s="443"/>
      <c r="N18" s="262"/>
      <c r="O18" s="262"/>
      <c r="P18" s="162"/>
      <c r="Q18" s="503"/>
      <c r="R18" s="503"/>
      <c r="S18" s="163"/>
      <c r="T18" s="163"/>
      <c r="U18" s="503"/>
      <c r="V18" s="503"/>
      <c r="W18" s="164"/>
    </row>
    <row r="19" spans="1:23" x14ac:dyDescent="0.2">
      <c r="D19" s="503"/>
      <c r="E19" s="503"/>
      <c r="F19" s="522"/>
      <c r="G19" s="262"/>
      <c r="H19" s="161"/>
      <c r="I19" s="503"/>
      <c r="J19" s="27"/>
      <c r="K19" s="161"/>
      <c r="L19" s="262"/>
      <c r="M19" s="443"/>
      <c r="N19" s="262"/>
      <c r="O19" s="262"/>
      <c r="P19" s="162"/>
      <c r="Q19" s="503"/>
      <c r="R19" s="503"/>
      <c r="S19" s="163"/>
      <c r="T19" s="163"/>
      <c r="U19" s="503"/>
      <c r="V19" s="503"/>
      <c r="W19" s="164"/>
    </row>
    <row r="20" spans="1:23" hidden="1" x14ac:dyDescent="0.2">
      <c r="A20" s="263" t="s">
        <v>75</v>
      </c>
      <c r="H20" s="264"/>
    </row>
    <row r="21" spans="1:23" ht="15.75" hidden="1" customHeight="1" x14ac:dyDescent="0.2">
      <c r="A21" s="523" t="s">
        <v>188</v>
      </c>
      <c r="B21" s="523"/>
      <c r="C21" s="632"/>
      <c r="D21" s="633" t="s">
        <v>76</v>
      </c>
      <c r="E21" s="523"/>
      <c r="F21" s="524">
        <v>193838</v>
      </c>
      <c r="G21" s="524"/>
      <c r="H21" s="524"/>
      <c r="I21" s="633"/>
      <c r="K21" s="524"/>
      <c r="L21" s="524"/>
      <c r="M21" s="524"/>
      <c r="N21" s="524"/>
      <c r="O21" s="524"/>
      <c r="P21" s="524"/>
      <c r="Q21" s="633"/>
      <c r="R21" s="523"/>
      <c r="S21" s="523"/>
      <c r="T21" s="523"/>
      <c r="U21" s="523"/>
      <c r="V21" s="523"/>
      <c r="W21" s="523"/>
    </row>
    <row r="22" spans="1:23" ht="15.75" hidden="1" customHeight="1" x14ac:dyDescent="0.2">
      <c r="A22" s="523"/>
      <c r="B22" s="523"/>
      <c r="C22" s="632"/>
      <c r="D22" s="633"/>
      <c r="E22" s="523"/>
      <c r="F22" s="524">
        <v>11263.875</v>
      </c>
      <c r="G22" s="524"/>
      <c r="H22" s="524"/>
      <c r="I22" s="633"/>
      <c r="K22" s="524"/>
      <c r="L22" s="524"/>
      <c r="M22" s="524"/>
      <c r="N22" s="524"/>
      <c r="O22" s="524"/>
      <c r="P22" s="524"/>
      <c r="Q22" s="633"/>
      <c r="R22" s="523"/>
      <c r="S22" s="523"/>
      <c r="T22" s="523"/>
      <c r="U22" s="523"/>
      <c r="V22" s="523"/>
      <c r="W22" s="523"/>
    </row>
    <row r="23" spans="1:23" ht="15.75" hidden="1" customHeight="1" x14ac:dyDescent="0.2">
      <c r="A23" s="523" t="s">
        <v>77</v>
      </c>
      <c r="B23" s="523"/>
      <c r="D23" s="633" t="s">
        <v>78</v>
      </c>
      <c r="E23" s="523"/>
      <c r="F23" s="524">
        <v>2000</v>
      </c>
      <c r="G23" s="524"/>
      <c r="H23" s="524"/>
      <c r="I23" s="633"/>
      <c r="K23" s="524"/>
      <c r="L23" s="524"/>
      <c r="M23" s="524"/>
      <c r="N23" s="524"/>
      <c r="O23" s="524"/>
      <c r="P23" s="524"/>
      <c r="Q23" s="633"/>
      <c r="R23" s="523"/>
      <c r="S23" s="523"/>
      <c r="T23" s="523"/>
      <c r="U23" s="523"/>
      <c r="V23" s="523"/>
      <c r="W23" s="523"/>
    </row>
    <row r="24" spans="1:23" ht="15.75" hidden="1" customHeight="1" x14ac:dyDescent="0.2">
      <c r="A24" s="523"/>
      <c r="B24" s="523"/>
      <c r="D24" s="633"/>
      <c r="E24" s="523"/>
      <c r="F24" s="525">
        <v>3061</v>
      </c>
      <c r="G24" s="525"/>
      <c r="H24" s="525"/>
      <c r="I24" s="633"/>
      <c r="K24" s="525"/>
      <c r="L24" s="525"/>
      <c r="M24" s="525"/>
      <c r="N24" s="525"/>
      <c r="O24" s="525"/>
      <c r="P24" s="525"/>
      <c r="Q24" s="633"/>
      <c r="R24" s="523"/>
      <c r="S24" s="523"/>
      <c r="T24" s="523"/>
      <c r="U24" s="523"/>
      <c r="V24" s="523"/>
      <c r="W24" s="523"/>
    </row>
    <row r="25" spans="1:23" ht="15.75" hidden="1" customHeight="1" x14ac:dyDescent="0.2">
      <c r="A25" s="523"/>
      <c r="B25" s="523"/>
      <c r="D25" s="633" t="s">
        <v>79</v>
      </c>
      <c r="E25" s="523"/>
      <c r="F25" s="524">
        <v>1000</v>
      </c>
      <c r="G25" s="524"/>
      <c r="H25" s="524"/>
      <c r="I25" s="633"/>
      <c r="K25" s="524"/>
      <c r="L25" s="524"/>
      <c r="M25" s="524"/>
      <c r="N25" s="524"/>
      <c r="O25" s="524"/>
      <c r="P25" s="524"/>
      <c r="Q25" s="633"/>
      <c r="R25" s="523"/>
      <c r="S25" s="523"/>
      <c r="T25" s="523"/>
      <c r="U25" s="523"/>
      <c r="V25" s="523"/>
      <c r="W25" s="523"/>
    </row>
    <row r="26" spans="1:23" ht="15.75" hidden="1" customHeight="1" x14ac:dyDescent="0.2">
      <c r="A26" s="523"/>
      <c r="B26" s="523"/>
      <c r="D26" s="633"/>
      <c r="E26" s="523"/>
      <c r="F26" s="525">
        <v>1530</v>
      </c>
      <c r="G26" s="525"/>
      <c r="H26" s="525"/>
      <c r="I26" s="633"/>
      <c r="K26" s="525"/>
      <c r="L26" s="525"/>
      <c r="M26" s="525"/>
      <c r="N26" s="525"/>
      <c r="O26" s="525"/>
      <c r="P26" s="525"/>
      <c r="Q26" s="633"/>
      <c r="R26" s="523"/>
      <c r="S26" s="523"/>
      <c r="T26" s="523"/>
      <c r="U26" s="523"/>
      <c r="V26" s="523"/>
      <c r="W26" s="523"/>
    </row>
    <row r="27" spans="1:23" ht="15.75" hidden="1" customHeight="1" x14ac:dyDescent="0.2">
      <c r="A27" s="523"/>
      <c r="B27" s="523"/>
      <c r="D27" s="633" t="s">
        <v>80</v>
      </c>
      <c r="E27" s="523"/>
      <c r="F27" s="524">
        <v>1400</v>
      </c>
      <c r="G27" s="524"/>
      <c r="H27" s="524"/>
      <c r="I27" s="633"/>
      <c r="K27" s="524"/>
      <c r="L27" s="524"/>
      <c r="M27" s="524"/>
      <c r="N27" s="524"/>
      <c r="O27" s="524"/>
      <c r="P27" s="524"/>
      <c r="Q27" s="633"/>
      <c r="R27" s="523"/>
      <c r="S27" s="523"/>
      <c r="T27" s="523"/>
      <c r="U27" s="523"/>
      <c r="V27" s="523"/>
      <c r="W27" s="523"/>
    </row>
    <row r="28" spans="1:23" ht="15.75" hidden="1" customHeight="1" x14ac:dyDescent="0.2">
      <c r="A28" s="523"/>
      <c r="B28" s="523"/>
      <c r="D28" s="633"/>
      <c r="E28" s="523"/>
      <c r="F28" s="525">
        <v>2143</v>
      </c>
      <c r="G28" s="525"/>
      <c r="H28" s="525"/>
      <c r="I28" s="633"/>
      <c r="K28" s="525"/>
      <c r="L28" s="525"/>
      <c r="M28" s="525"/>
      <c r="N28" s="525"/>
      <c r="O28" s="525"/>
      <c r="P28" s="525"/>
      <c r="Q28" s="633"/>
      <c r="R28" s="523"/>
      <c r="S28" s="523"/>
      <c r="T28" s="523"/>
      <c r="U28" s="523"/>
      <c r="V28" s="523"/>
      <c r="W28" s="523"/>
    </row>
    <row r="29" spans="1:23" ht="15.75" hidden="1" customHeight="1" x14ac:dyDescent="0.2">
      <c r="A29" s="523" t="s">
        <v>81</v>
      </c>
      <c r="B29" s="523"/>
      <c r="D29" s="633" t="s">
        <v>82</v>
      </c>
      <c r="E29" s="523"/>
      <c r="F29" s="524">
        <v>4353.1607400000003</v>
      </c>
      <c r="G29" s="524"/>
      <c r="H29" s="524"/>
      <c r="I29" s="633"/>
      <c r="K29" s="524"/>
      <c r="L29" s="524"/>
      <c r="M29" s="524"/>
      <c r="N29" s="524"/>
      <c r="O29" s="524"/>
      <c r="P29" s="524"/>
      <c r="Q29" s="633"/>
      <c r="R29" s="523"/>
      <c r="S29" s="523"/>
      <c r="T29" s="523"/>
      <c r="U29" s="523"/>
      <c r="V29" s="523"/>
      <c r="W29" s="523"/>
    </row>
    <row r="30" spans="1:23" ht="15.75" hidden="1" customHeight="1" x14ac:dyDescent="0.2">
      <c r="A30" s="523"/>
      <c r="B30" s="523"/>
      <c r="D30" s="633"/>
      <c r="E30" s="523"/>
      <c r="F30" s="525">
        <v>977.59552618285727</v>
      </c>
      <c r="G30" s="525"/>
      <c r="H30" s="525"/>
      <c r="I30" s="633"/>
      <c r="K30" s="525"/>
      <c r="L30" s="525"/>
      <c r="M30" s="525"/>
      <c r="N30" s="525"/>
      <c r="O30" s="525"/>
      <c r="P30" s="525"/>
      <c r="Q30" s="633"/>
      <c r="R30" s="523"/>
      <c r="S30" s="523"/>
      <c r="T30" s="523"/>
      <c r="U30" s="523"/>
      <c r="V30" s="523"/>
      <c r="W30" s="523"/>
    </row>
    <row r="31" spans="1:23" ht="15.75" hidden="1" customHeight="1" x14ac:dyDescent="0.2">
      <c r="A31" s="523"/>
      <c r="B31" s="523"/>
      <c r="D31" s="633" t="s">
        <v>83</v>
      </c>
      <c r="E31" s="523"/>
      <c r="F31" s="524">
        <v>1500</v>
      </c>
      <c r="G31" s="524"/>
      <c r="H31" s="524"/>
      <c r="I31" s="633"/>
      <c r="K31" s="524"/>
      <c r="L31" s="524"/>
      <c r="M31" s="524"/>
      <c r="N31" s="524"/>
      <c r="O31" s="524"/>
      <c r="P31" s="524"/>
      <c r="Q31" s="633"/>
      <c r="R31" s="523"/>
      <c r="S31" s="523"/>
      <c r="T31" s="523"/>
      <c r="U31" s="523"/>
      <c r="V31" s="523"/>
      <c r="W31" s="523"/>
    </row>
    <row r="32" spans="1:23" ht="15.75" hidden="1" customHeight="1" x14ac:dyDescent="0.2">
      <c r="A32" s="523"/>
      <c r="B32" s="523"/>
      <c r="D32" s="633"/>
      <c r="E32" s="523"/>
      <c r="F32" s="525">
        <v>337</v>
      </c>
      <c r="G32" s="525"/>
      <c r="H32" s="525"/>
      <c r="I32" s="633"/>
      <c r="K32" s="525"/>
      <c r="L32" s="525"/>
      <c r="M32" s="525"/>
      <c r="N32" s="525"/>
      <c r="O32" s="525"/>
      <c r="P32" s="525"/>
      <c r="Q32" s="633"/>
      <c r="R32" s="523"/>
      <c r="S32" s="523"/>
      <c r="T32" s="523"/>
      <c r="U32" s="523"/>
      <c r="V32" s="523"/>
      <c r="W32" s="523"/>
    </row>
    <row r="33" spans="1:23" ht="15.75" hidden="1" customHeight="1" x14ac:dyDescent="0.2">
      <c r="A33" s="523" t="s">
        <v>84</v>
      </c>
      <c r="B33" s="523"/>
      <c r="D33" s="633" t="s">
        <v>85</v>
      </c>
      <c r="E33" s="523"/>
      <c r="F33" s="524">
        <v>120487.28813559322</v>
      </c>
      <c r="G33" s="524"/>
      <c r="H33" s="524"/>
      <c r="I33" s="633"/>
      <c r="K33" s="524"/>
      <c r="L33" s="524"/>
      <c r="M33" s="524"/>
      <c r="N33" s="524"/>
      <c r="O33" s="524"/>
      <c r="P33" s="524"/>
      <c r="Q33" s="633"/>
      <c r="R33" s="523"/>
      <c r="S33" s="523"/>
      <c r="T33" s="523"/>
      <c r="U33" s="523"/>
      <c r="V33" s="523"/>
      <c r="W33" s="523"/>
    </row>
    <row r="34" spans="1:23" ht="15.75" hidden="1" customHeight="1" x14ac:dyDescent="0.2">
      <c r="A34" s="523"/>
      <c r="B34" s="523"/>
      <c r="D34" s="633"/>
      <c r="E34" s="523"/>
      <c r="F34" s="525">
        <v>8112</v>
      </c>
      <c r="G34" s="525"/>
      <c r="H34" s="525"/>
      <c r="I34" s="633"/>
      <c r="K34" s="525"/>
      <c r="L34" s="525"/>
      <c r="M34" s="525"/>
      <c r="N34" s="525"/>
      <c r="O34" s="525"/>
      <c r="P34" s="525"/>
      <c r="Q34" s="633"/>
      <c r="R34" s="523"/>
      <c r="S34" s="523"/>
      <c r="T34" s="523"/>
      <c r="U34" s="523"/>
      <c r="V34" s="523"/>
      <c r="W34" s="523"/>
    </row>
    <row r="35" spans="1:23" ht="15.75" hidden="1" customHeight="1" x14ac:dyDescent="0.2">
      <c r="A35" s="523"/>
      <c r="B35" s="523"/>
      <c r="D35" s="523" t="s">
        <v>86</v>
      </c>
      <c r="E35" s="523"/>
      <c r="F35" s="523">
        <v>2020</v>
      </c>
      <c r="G35" s="523"/>
      <c r="H35" s="523"/>
      <c r="I35" s="523"/>
      <c r="K35" s="523"/>
      <c r="L35" s="523"/>
      <c r="M35" s="523"/>
      <c r="N35" s="523"/>
      <c r="O35" s="523"/>
      <c r="P35" s="523"/>
      <c r="Q35" s="523"/>
      <c r="R35" s="523"/>
      <c r="S35" s="523"/>
      <c r="T35" s="523"/>
      <c r="U35" s="523"/>
      <c r="V35" s="523"/>
      <c r="W35" s="523"/>
    </row>
    <row r="36" spans="1:23" ht="15.75" hidden="1" customHeight="1" x14ac:dyDescent="0.2">
      <c r="A36" s="523"/>
      <c r="B36" s="523"/>
      <c r="D36" s="523" t="s">
        <v>87</v>
      </c>
      <c r="E36" s="523"/>
      <c r="F36" s="523">
        <v>2356</v>
      </c>
      <c r="G36" s="523"/>
      <c r="H36" s="523"/>
      <c r="I36" s="523"/>
      <c r="K36" s="523"/>
      <c r="L36" s="523"/>
      <c r="M36" s="523"/>
      <c r="N36" s="523"/>
      <c r="O36" s="523"/>
      <c r="P36" s="523"/>
      <c r="Q36" s="523"/>
      <c r="R36" s="523"/>
      <c r="S36" s="523"/>
      <c r="T36" s="523"/>
      <c r="U36" s="523"/>
      <c r="V36" s="523"/>
      <c r="W36" s="523"/>
    </row>
    <row r="37" spans="1:23" ht="15.75" hidden="1" customHeight="1" x14ac:dyDescent="0.2">
      <c r="A37" s="523"/>
      <c r="B37" s="523"/>
      <c r="D37" s="523" t="s">
        <v>88</v>
      </c>
      <c r="E37" s="523"/>
      <c r="F37" s="523">
        <v>1347</v>
      </c>
      <c r="G37" s="523"/>
      <c r="H37" s="523"/>
      <c r="I37" s="523"/>
      <c r="K37" s="523"/>
      <c r="L37" s="523"/>
      <c r="M37" s="523"/>
      <c r="N37" s="523"/>
      <c r="O37" s="523"/>
      <c r="P37" s="523"/>
      <c r="Q37" s="523"/>
      <c r="R37" s="523"/>
      <c r="S37" s="523"/>
      <c r="T37" s="523"/>
      <c r="U37" s="523"/>
      <c r="V37" s="523"/>
      <c r="W37" s="523"/>
    </row>
    <row r="38" spans="1:23" ht="15.75" hidden="1" customHeight="1" x14ac:dyDescent="0.2">
      <c r="A38" s="523" t="s">
        <v>89</v>
      </c>
      <c r="B38" s="523"/>
      <c r="D38" s="523" t="s">
        <v>90</v>
      </c>
      <c r="E38" s="523"/>
      <c r="F38" s="524">
        <v>3763.0769230769229</v>
      </c>
      <c r="G38" s="524"/>
      <c r="H38" s="524"/>
      <c r="I38" s="523"/>
      <c r="K38" s="524"/>
      <c r="L38" s="524"/>
      <c r="M38" s="524"/>
      <c r="N38" s="524"/>
      <c r="O38" s="524"/>
      <c r="P38" s="524"/>
      <c r="Q38" s="523"/>
      <c r="R38" s="523"/>
      <c r="S38" s="523"/>
      <c r="T38" s="523"/>
      <c r="U38" s="523"/>
      <c r="V38" s="523"/>
      <c r="W38" s="523"/>
    </row>
    <row r="39" spans="1:23" ht="15.75" hidden="1" customHeight="1" x14ac:dyDescent="0.2">
      <c r="A39" s="523"/>
      <c r="B39" s="523"/>
      <c r="D39" s="523" t="s">
        <v>91</v>
      </c>
      <c r="E39" s="523"/>
      <c r="F39" s="524">
        <v>1881.5384615384601</v>
      </c>
      <c r="G39" s="524"/>
      <c r="H39" s="524"/>
      <c r="I39" s="523"/>
      <c r="K39" s="524"/>
      <c r="L39" s="524"/>
      <c r="M39" s="524"/>
      <c r="N39" s="524"/>
      <c r="O39" s="524"/>
      <c r="P39" s="524"/>
      <c r="Q39" s="523"/>
      <c r="R39" s="523"/>
      <c r="S39" s="523"/>
      <c r="T39" s="523"/>
      <c r="U39" s="523"/>
      <c r="V39" s="523"/>
      <c r="W39" s="523"/>
    </row>
    <row r="40" spans="1:23" hidden="1" x14ac:dyDescent="0.2"/>
    <row r="41" spans="1:23" hidden="1" x14ac:dyDescent="0.2"/>
    <row r="42" spans="1:23" hidden="1" x14ac:dyDescent="0.2"/>
    <row r="43" spans="1:23" hidden="1" x14ac:dyDescent="0.2"/>
    <row r="44" spans="1:23" hidden="1" x14ac:dyDescent="0.2"/>
    <row r="45" spans="1:23" hidden="1" x14ac:dyDescent="0.2"/>
    <row r="46" spans="1:23" hidden="1" x14ac:dyDescent="0.2"/>
    <row r="47" spans="1:23" hidden="1" x14ac:dyDescent="0.2"/>
    <row r="48" spans="1:23" hidden="1" x14ac:dyDescent="0.2"/>
  </sheetData>
  <mergeCells count="32">
    <mergeCell ref="D31:D32"/>
    <mergeCell ref="I31:I32"/>
    <mergeCell ref="Q31:Q32"/>
    <mergeCell ref="D33:D34"/>
    <mergeCell ref="I33:I34"/>
    <mergeCell ref="Q33:Q34"/>
    <mergeCell ref="D27:D28"/>
    <mergeCell ref="I27:I28"/>
    <mergeCell ref="Q27:Q28"/>
    <mergeCell ref="D29:D30"/>
    <mergeCell ref="I29:I30"/>
    <mergeCell ref="Q29:Q30"/>
    <mergeCell ref="D23:D24"/>
    <mergeCell ref="I23:I24"/>
    <mergeCell ref="Q23:Q24"/>
    <mergeCell ref="D25:D26"/>
    <mergeCell ref="I25:I26"/>
    <mergeCell ref="Q25:Q26"/>
    <mergeCell ref="D14:H14"/>
    <mergeCell ref="Q14:W14"/>
    <mergeCell ref="C21:C22"/>
    <mergeCell ref="D21:D22"/>
    <mergeCell ref="I21:I22"/>
    <mergeCell ref="Q21:Q22"/>
    <mergeCell ref="D10:H10"/>
    <mergeCell ref="K10:P10"/>
    <mergeCell ref="Q10:W10"/>
    <mergeCell ref="D3:H3"/>
    <mergeCell ref="Q3:W3"/>
    <mergeCell ref="D7:H7"/>
    <mergeCell ref="K7:P7"/>
    <mergeCell ref="Q7:W7"/>
  </mergeCells>
  <pageMargins left="0.7" right="0.7" top="0.75" bottom="0.75" header="0.3" footer="0.3"/>
  <pageSetup paperSize="9"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70432-BAE2-492C-9321-A49302E144EF}">
  <sheetPr>
    <tabColor theme="0"/>
  </sheetPr>
  <dimension ref="A1:AZ138"/>
  <sheetViews>
    <sheetView topLeftCell="A6" workbookViewId="0">
      <selection activeCell="H5" sqref="H5"/>
    </sheetView>
  </sheetViews>
  <sheetFormatPr defaultColWidth="11.44140625" defaultRowHeight="13.8" x14ac:dyDescent="0.25"/>
  <cols>
    <col min="1" max="1" width="75.44140625" style="453" customWidth="1"/>
    <col min="2" max="3" width="17.109375" style="453" bestFit="1" customWidth="1"/>
    <col min="4" max="4" width="18.44140625" style="453" bestFit="1" customWidth="1"/>
    <col min="5" max="7" width="17.109375" style="453" bestFit="1" customWidth="1"/>
    <col min="8" max="12" width="18.33203125" style="453" bestFit="1" customWidth="1"/>
    <col min="13" max="21" width="17.109375" style="453" bestFit="1" customWidth="1"/>
    <col min="22" max="29" width="15.44140625" style="453" customWidth="1"/>
    <col min="30" max="16384" width="11.44140625" style="453"/>
  </cols>
  <sheetData>
    <row r="1" spans="1:52" s="489" customFormat="1" thickBot="1" x14ac:dyDescent="0.3">
      <c r="A1" s="489" t="s">
        <v>5</v>
      </c>
      <c r="B1" s="489">
        <v>1</v>
      </c>
      <c r="C1" s="489">
        <v>2</v>
      </c>
      <c r="D1" s="489">
        <v>3</v>
      </c>
      <c r="E1" s="489">
        <v>4</v>
      </c>
      <c r="F1" s="489">
        <v>5</v>
      </c>
      <c r="G1" s="489">
        <v>6</v>
      </c>
      <c r="H1" s="489">
        <v>7</v>
      </c>
      <c r="I1" s="489">
        <v>8</v>
      </c>
      <c r="J1" s="489">
        <v>9</v>
      </c>
      <c r="K1" s="489">
        <v>10</v>
      </c>
      <c r="L1" s="491">
        <v>11</v>
      </c>
      <c r="M1" s="489">
        <v>12</v>
      </c>
      <c r="N1" s="489">
        <v>13</v>
      </c>
      <c r="O1" s="489">
        <v>14</v>
      </c>
      <c r="P1" s="489">
        <v>15</v>
      </c>
      <c r="Q1" s="489">
        <v>16</v>
      </c>
      <c r="R1" s="489">
        <v>17</v>
      </c>
      <c r="S1" s="489">
        <v>18</v>
      </c>
      <c r="T1" s="489">
        <v>19</v>
      </c>
      <c r="U1" s="489">
        <v>20</v>
      </c>
      <c r="V1" s="489">
        <v>21</v>
      </c>
      <c r="W1" s="489">
        <v>22</v>
      </c>
      <c r="X1" s="489">
        <v>23</v>
      </c>
      <c r="Y1" s="489">
        <v>24</v>
      </c>
      <c r="Z1" s="489">
        <v>25</v>
      </c>
      <c r="AA1" s="489">
        <v>26</v>
      </c>
      <c r="AB1" s="489">
        <v>27</v>
      </c>
      <c r="AC1" s="489">
        <v>28</v>
      </c>
      <c r="AD1" s="489">
        <v>29</v>
      </c>
      <c r="AE1" s="489">
        <v>30</v>
      </c>
      <c r="AF1" s="489">
        <v>31</v>
      </c>
      <c r="AG1" s="489">
        <v>32</v>
      </c>
      <c r="AH1" s="489">
        <v>33</v>
      </c>
      <c r="AI1" s="489">
        <v>34</v>
      </c>
      <c r="AJ1" s="489">
        <v>35</v>
      </c>
      <c r="AK1" s="489">
        <v>36</v>
      </c>
      <c r="AL1" s="489">
        <v>37</v>
      </c>
      <c r="AM1" s="489">
        <v>38</v>
      </c>
      <c r="AN1" s="489">
        <v>39</v>
      </c>
      <c r="AO1" s="489">
        <v>40</v>
      </c>
      <c r="AP1" s="489">
        <v>41</v>
      </c>
      <c r="AQ1" s="489">
        <v>42</v>
      </c>
      <c r="AR1" s="489">
        <v>43</v>
      </c>
      <c r="AS1" s="489">
        <v>44</v>
      </c>
      <c r="AT1" s="489">
        <v>45</v>
      </c>
      <c r="AU1" s="489">
        <v>46</v>
      </c>
      <c r="AV1" s="489">
        <v>47</v>
      </c>
      <c r="AW1" s="489">
        <v>48</v>
      </c>
      <c r="AX1" s="489">
        <v>49</v>
      </c>
      <c r="AY1" s="490">
        <v>50</v>
      </c>
      <c r="AZ1" s="491"/>
    </row>
    <row r="2" spans="1:52" ht="14.4" thickTop="1" x14ac:dyDescent="0.25">
      <c r="A2" s="496" t="s">
        <v>106</v>
      </c>
      <c r="B2" s="64">
        <f t="shared" ref="B2:AF2" si="0">SUM(B3:B5)</f>
        <v>17591989.900026601</v>
      </c>
      <c r="C2" s="64">
        <f t="shared" si="0"/>
        <v>14550955.50302</v>
      </c>
      <c r="D2" s="64">
        <f t="shared" si="0"/>
        <v>14553932.16093</v>
      </c>
      <c r="E2" s="64">
        <f t="shared" si="0"/>
        <v>12148196.840330001</v>
      </c>
      <c r="F2" s="64">
        <f t="shared" si="0"/>
        <v>11034700.199212089</v>
      </c>
      <c r="G2" s="64">
        <f t="shared" si="0"/>
        <v>10602496.411630001</v>
      </c>
      <c r="H2" s="64">
        <f t="shared" si="0"/>
        <v>10470728.945919</v>
      </c>
      <c r="I2" s="64">
        <f t="shared" si="0"/>
        <v>0</v>
      </c>
      <c r="J2" s="64">
        <f t="shared" si="0"/>
        <v>0</v>
      </c>
      <c r="K2" s="64">
        <f t="shared" si="0"/>
        <v>0</v>
      </c>
      <c r="L2" s="64">
        <f t="shared" si="0"/>
        <v>25986314.817176305</v>
      </c>
      <c r="M2" s="64">
        <f t="shared" si="0"/>
        <v>22767475.796988141</v>
      </c>
      <c r="N2" s="64">
        <f t="shared" si="0"/>
        <v>16521748.872977531</v>
      </c>
      <c r="O2" s="64">
        <f t="shared" si="0"/>
        <v>14345342.279602293</v>
      </c>
      <c r="P2" s="64">
        <f t="shared" si="0"/>
        <v>12100059.523098104</v>
      </c>
      <c r="Q2" s="64">
        <f t="shared" si="0"/>
        <v>9921331.1324808784</v>
      </c>
      <c r="R2" s="64">
        <f t="shared" si="0"/>
        <v>7540736.6179449875</v>
      </c>
      <c r="S2" s="64">
        <f t="shared" si="0"/>
        <v>6652116.1042711344</v>
      </c>
      <c r="T2" s="64">
        <f t="shared" si="0"/>
        <v>6605118.0387259508</v>
      </c>
      <c r="U2" s="64">
        <f t="shared" si="0"/>
        <v>6637259.2940086853</v>
      </c>
      <c r="V2" s="64">
        <f t="shared" si="0"/>
        <v>6581097.4003245411</v>
      </c>
      <c r="W2" s="64">
        <f t="shared" si="0"/>
        <v>5459363.6436633319</v>
      </c>
      <c r="X2" s="64">
        <f t="shared" si="0"/>
        <v>4682474.2697286233</v>
      </c>
      <c r="Y2" s="64">
        <f t="shared" si="0"/>
        <v>3800044.6654686192</v>
      </c>
      <c r="Z2" s="64">
        <f t="shared" si="0"/>
        <v>2794299.787108643</v>
      </c>
      <c r="AA2" s="64">
        <f t="shared" si="0"/>
        <v>2040767.2919980525</v>
      </c>
      <c r="AB2" s="64">
        <f t="shared" si="0"/>
        <v>911988.24084683065</v>
      </c>
      <c r="AC2" s="64">
        <f t="shared" si="0"/>
        <v>0</v>
      </c>
      <c r="AD2" s="64">
        <f t="shared" si="0"/>
        <v>0</v>
      </c>
      <c r="AE2" s="64">
        <f t="shared" si="0"/>
        <v>0</v>
      </c>
      <c r="AF2" s="64">
        <f t="shared" si="0"/>
        <v>0</v>
      </c>
    </row>
    <row r="3" spans="1:52" x14ac:dyDescent="0.25">
      <c r="A3" s="453" t="s">
        <v>1113</v>
      </c>
      <c r="B3" s="64">
        <f>B25</f>
        <v>0</v>
      </c>
      <c r="C3" s="64">
        <f t="shared" ref="C3:AF3" si="1">C25</f>
        <v>0</v>
      </c>
      <c r="D3" s="64">
        <f>D25</f>
        <v>0</v>
      </c>
      <c r="E3" s="64">
        <f t="shared" si="1"/>
        <v>0</v>
      </c>
      <c r="F3" s="64">
        <f t="shared" si="1"/>
        <v>0</v>
      </c>
      <c r="G3" s="64">
        <f t="shared" si="1"/>
        <v>0</v>
      </c>
      <c r="H3" s="64">
        <f t="shared" si="1"/>
        <v>0</v>
      </c>
      <c r="I3" s="64">
        <f t="shared" si="1"/>
        <v>0</v>
      </c>
      <c r="J3" s="64">
        <f t="shared" si="1"/>
        <v>0</v>
      </c>
      <c r="K3" s="64">
        <f t="shared" si="1"/>
        <v>0</v>
      </c>
      <c r="L3" s="64">
        <f t="shared" si="1"/>
        <v>25986314.817176305</v>
      </c>
      <c r="M3" s="64">
        <f t="shared" si="1"/>
        <v>22767475.796988141</v>
      </c>
      <c r="N3" s="64">
        <f t="shared" si="1"/>
        <v>16521748.872977531</v>
      </c>
      <c r="O3" s="64">
        <f t="shared" si="1"/>
        <v>14345342.279602293</v>
      </c>
      <c r="P3" s="64">
        <f t="shared" si="1"/>
        <v>12100059.523098104</v>
      </c>
      <c r="Q3" s="64">
        <f t="shared" si="1"/>
        <v>9921331.1324808784</v>
      </c>
      <c r="R3" s="64">
        <f t="shared" si="1"/>
        <v>7540736.6179449875</v>
      </c>
      <c r="S3" s="64">
        <f t="shared" si="1"/>
        <v>6652116.1042711344</v>
      </c>
      <c r="T3" s="64">
        <f t="shared" si="1"/>
        <v>6605118.0387259508</v>
      </c>
      <c r="U3" s="64">
        <f t="shared" si="1"/>
        <v>6637259.2940086853</v>
      </c>
      <c r="V3" s="64">
        <f t="shared" si="1"/>
        <v>6581097.4003245411</v>
      </c>
      <c r="W3" s="64">
        <f t="shared" si="1"/>
        <v>5459363.6436633319</v>
      </c>
      <c r="X3" s="64">
        <f t="shared" si="1"/>
        <v>4682474.2697286233</v>
      </c>
      <c r="Y3" s="64">
        <f t="shared" si="1"/>
        <v>3800044.6654686192</v>
      </c>
      <c r="Z3" s="64">
        <f t="shared" si="1"/>
        <v>2794299.787108643</v>
      </c>
      <c r="AA3" s="64">
        <f t="shared" si="1"/>
        <v>2040767.2919980525</v>
      </c>
      <c r="AB3" s="64">
        <f t="shared" si="1"/>
        <v>911988.24084683065</v>
      </c>
      <c r="AC3" s="64">
        <f t="shared" si="1"/>
        <v>0</v>
      </c>
      <c r="AD3" s="64">
        <f t="shared" si="1"/>
        <v>0</v>
      </c>
      <c r="AE3" s="64">
        <f t="shared" si="1"/>
        <v>0</v>
      </c>
      <c r="AF3" s="64">
        <f t="shared" si="1"/>
        <v>0</v>
      </c>
    </row>
    <row r="4" spans="1:52" x14ac:dyDescent="0.25">
      <c r="A4" s="453" t="s">
        <v>107</v>
      </c>
      <c r="B4" s="64">
        <f>B29</f>
        <v>15687939.9</v>
      </c>
      <c r="C4" s="64">
        <f t="shared" ref="C4:AF4" si="2">C29</f>
        <v>8726551.54562</v>
      </c>
      <c r="D4" s="64">
        <f t="shared" si="2"/>
        <v>8726551.54562</v>
      </c>
      <c r="E4" s="64">
        <f t="shared" si="2"/>
        <v>7947856.54562</v>
      </c>
      <c r="F4" s="64">
        <f t="shared" si="2"/>
        <v>7947856.54562</v>
      </c>
      <c r="G4" s="64">
        <f t="shared" si="2"/>
        <v>7947856.54562</v>
      </c>
      <c r="H4" s="64">
        <f t="shared" si="2"/>
        <v>7947856.54562</v>
      </c>
      <c r="I4" s="64">
        <f t="shared" si="2"/>
        <v>0</v>
      </c>
      <c r="J4" s="64">
        <f t="shared" si="2"/>
        <v>0</v>
      </c>
      <c r="K4" s="64">
        <f t="shared" si="2"/>
        <v>0</v>
      </c>
      <c r="L4" s="64">
        <f t="shared" si="2"/>
        <v>0</v>
      </c>
      <c r="M4" s="64">
        <f t="shared" si="2"/>
        <v>0</v>
      </c>
      <c r="N4" s="64">
        <f t="shared" si="2"/>
        <v>0</v>
      </c>
      <c r="O4" s="64">
        <f t="shared" si="2"/>
        <v>0</v>
      </c>
      <c r="P4" s="64">
        <f t="shared" si="2"/>
        <v>0</v>
      </c>
      <c r="Q4" s="64">
        <f t="shared" si="2"/>
        <v>0</v>
      </c>
      <c r="R4" s="64">
        <f t="shared" si="2"/>
        <v>0</v>
      </c>
      <c r="S4" s="64">
        <f t="shared" si="2"/>
        <v>0</v>
      </c>
      <c r="T4" s="64">
        <f t="shared" si="2"/>
        <v>0</v>
      </c>
      <c r="U4" s="64">
        <f t="shared" si="2"/>
        <v>0</v>
      </c>
      <c r="V4" s="64">
        <f t="shared" si="2"/>
        <v>0</v>
      </c>
      <c r="W4" s="64">
        <f t="shared" si="2"/>
        <v>0</v>
      </c>
      <c r="X4" s="64">
        <f t="shared" si="2"/>
        <v>0</v>
      </c>
      <c r="Y4" s="64">
        <f t="shared" si="2"/>
        <v>0</v>
      </c>
      <c r="Z4" s="64">
        <f t="shared" si="2"/>
        <v>0</v>
      </c>
      <c r="AA4" s="64">
        <f t="shared" si="2"/>
        <v>0</v>
      </c>
      <c r="AB4" s="64">
        <f t="shared" si="2"/>
        <v>0</v>
      </c>
      <c r="AC4" s="64">
        <f t="shared" si="2"/>
        <v>0</v>
      </c>
      <c r="AD4" s="64">
        <f t="shared" si="2"/>
        <v>0</v>
      </c>
      <c r="AE4" s="64">
        <f t="shared" si="2"/>
        <v>0</v>
      </c>
      <c r="AF4" s="64">
        <f t="shared" si="2"/>
        <v>0</v>
      </c>
    </row>
    <row r="5" spans="1:52" x14ac:dyDescent="0.25">
      <c r="A5" s="453" t="s">
        <v>108</v>
      </c>
      <c r="B5" s="64">
        <f t="shared" ref="B5:AF5" si="3">B28</f>
        <v>1904050.0000266</v>
      </c>
      <c r="C5" s="64">
        <f t="shared" si="3"/>
        <v>5824403.9573999997</v>
      </c>
      <c r="D5" s="64">
        <f>D28</f>
        <v>5827380.6153100003</v>
      </c>
      <c r="E5" s="64">
        <f t="shared" si="3"/>
        <v>4200340.29471</v>
      </c>
      <c r="F5" s="64">
        <f t="shared" si="3"/>
        <v>3086843.6535920897</v>
      </c>
      <c r="G5" s="64">
        <f t="shared" si="3"/>
        <v>2654639.86601</v>
      </c>
      <c r="H5" s="64">
        <f t="shared" si="3"/>
        <v>2522872.4002990001</v>
      </c>
      <c r="I5" s="64">
        <f t="shared" si="3"/>
        <v>0</v>
      </c>
      <c r="J5" s="64">
        <f t="shared" si="3"/>
        <v>0</v>
      </c>
      <c r="K5" s="64">
        <f t="shared" si="3"/>
        <v>0</v>
      </c>
      <c r="L5" s="64">
        <f t="shared" si="3"/>
        <v>0</v>
      </c>
      <c r="M5" s="64">
        <f t="shared" si="3"/>
        <v>0</v>
      </c>
      <c r="N5" s="64">
        <f t="shared" si="3"/>
        <v>0</v>
      </c>
      <c r="O5" s="64">
        <f t="shared" si="3"/>
        <v>0</v>
      </c>
      <c r="P5" s="64">
        <f t="shared" si="3"/>
        <v>0</v>
      </c>
      <c r="Q5" s="64">
        <f t="shared" si="3"/>
        <v>0</v>
      </c>
      <c r="R5" s="64">
        <f t="shared" si="3"/>
        <v>0</v>
      </c>
      <c r="S5" s="64">
        <f t="shared" si="3"/>
        <v>0</v>
      </c>
      <c r="T5" s="64">
        <f t="shared" si="3"/>
        <v>0</v>
      </c>
      <c r="U5" s="64">
        <f t="shared" si="3"/>
        <v>0</v>
      </c>
      <c r="V5" s="64">
        <f t="shared" si="3"/>
        <v>0</v>
      </c>
      <c r="W5" s="64">
        <f t="shared" si="3"/>
        <v>0</v>
      </c>
      <c r="X5" s="64">
        <f t="shared" si="3"/>
        <v>0</v>
      </c>
      <c r="Y5" s="64">
        <f t="shared" si="3"/>
        <v>0</v>
      </c>
      <c r="Z5" s="64">
        <f t="shared" si="3"/>
        <v>0</v>
      </c>
      <c r="AA5" s="64">
        <f t="shared" si="3"/>
        <v>0</v>
      </c>
      <c r="AB5" s="64">
        <f t="shared" si="3"/>
        <v>0</v>
      </c>
      <c r="AC5" s="64">
        <f t="shared" si="3"/>
        <v>0</v>
      </c>
      <c r="AD5" s="64">
        <f t="shared" si="3"/>
        <v>0</v>
      </c>
      <c r="AE5" s="64">
        <f t="shared" si="3"/>
        <v>0</v>
      </c>
      <c r="AF5" s="64">
        <f t="shared" si="3"/>
        <v>0</v>
      </c>
    </row>
    <row r="6" spans="1:52" x14ac:dyDescent="0.25">
      <c r="A6" s="496" t="s">
        <v>109</v>
      </c>
      <c r="B6" s="64">
        <f>$B$59*B60</f>
        <v>0</v>
      </c>
      <c r="C6" s="64">
        <f>$B$59*C60</f>
        <v>3260734.2855240135</v>
      </c>
      <c r="D6" s="64">
        <f t="shared" ref="D6:AF6" si="4">$B$59*D60</f>
        <v>6057859.9437469197</v>
      </c>
      <c r="E6" s="64">
        <f t="shared" si="4"/>
        <v>9112409.3917621821</v>
      </c>
      <c r="F6" s="64">
        <f t="shared" si="4"/>
        <v>12892192.592565471</v>
      </c>
      <c r="G6" s="64">
        <f t="shared" si="4"/>
        <v>14435927.853987252</v>
      </c>
      <c r="H6" s="64">
        <f t="shared" si="4"/>
        <v>18661910.484943707</v>
      </c>
      <c r="I6" s="64">
        <f t="shared" si="4"/>
        <v>23227365.660792548</v>
      </c>
      <c r="J6" s="64">
        <f t="shared" si="4"/>
        <v>25623571.774824299</v>
      </c>
      <c r="K6" s="64">
        <f t="shared" si="4"/>
        <v>28051245.108919974</v>
      </c>
      <c r="L6" s="64">
        <f t="shared" si="4"/>
        <v>25711634.24160742</v>
      </c>
      <c r="M6" s="64">
        <f t="shared" si="4"/>
        <v>24294658.159313608</v>
      </c>
      <c r="N6" s="64">
        <f t="shared" si="4"/>
        <v>21032474.02801967</v>
      </c>
      <c r="O6" s="64">
        <f t="shared" si="4"/>
        <v>19335681.280803144</v>
      </c>
      <c r="P6" s="64">
        <f t="shared" si="4"/>
        <v>17757696.92185729</v>
      </c>
      <c r="Q6" s="64">
        <f t="shared" si="4"/>
        <v>15340681.920784395</v>
      </c>
      <c r="R6" s="64">
        <f t="shared" si="4"/>
        <v>12861032.570857907</v>
      </c>
      <c r="S6" s="64">
        <f t="shared" si="4"/>
        <v>12295183.200875038</v>
      </c>
      <c r="T6" s="64">
        <f t="shared" si="4"/>
        <v>12400858.794356408</v>
      </c>
      <c r="U6" s="64">
        <f t="shared" si="4"/>
        <v>11860347.566724947</v>
      </c>
      <c r="V6" s="64">
        <f t="shared" si="4"/>
        <v>11600185.070586316</v>
      </c>
      <c r="W6" s="64">
        <f t="shared" si="4"/>
        <v>10462856.120011093</v>
      </c>
      <c r="X6" s="64">
        <f t="shared" si="4"/>
        <v>8889472.21078985</v>
      </c>
      <c r="Y6" s="64">
        <f t="shared" si="4"/>
        <v>7355555.5452732779</v>
      </c>
      <c r="Z6" s="64">
        <f t="shared" si="4"/>
        <v>5482901.4862039778</v>
      </c>
      <c r="AA6" s="64">
        <f t="shared" si="4"/>
        <v>3734907.5045101843</v>
      </c>
      <c r="AB6" s="64">
        <f t="shared" si="4"/>
        <v>1901455.1999369394</v>
      </c>
      <c r="AC6" s="64">
        <f t="shared" si="4"/>
        <v>0</v>
      </c>
      <c r="AD6" s="64">
        <f t="shared" si="4"/>
        <v>0</v>
      </c>
      <c r="AE6" s="64">
        <f t="shared" si="4"/>
        <v>0</v>
      </c>
      <c r="AF6" s="64">
        <f t="shared" si="4"/>
        <v>0</v>
      </c>
    </row>
    <row r="7" spans="1:52" x14ac:dyDescent="0.25">
      <c r="A7" s="453" t="s">
        <v>110</v>
      </c>
      <c r="B7" s="64">
        <f t="shared" ref="B7:AF7" si="5">B$6+B32*$B$59</f>
        <v>0</v>
      </c>
      <c r="C7" s="64">
        <f t="shared" si="5"/>
        <v>3364684.4190162816</v>
      </c>
      <c r="D7" s="64">
        <f t="shared" si="5"/>
        <v>6251543.4338308331</v>
      </c>
      <c r="E7" s="64">
        <f t="shared" si="5"/>
        <v>9409109.6994178798</v>
      </c>
      <c r="F7" s="64">
        <f t="shared" si="5"/>
        <v>13284567.964460874</v>
      </c>
      <c r="G7" s="64">
        <f t="shared" si="5"/>
        <v>14935850.849327071</v>
      </c>
      <c r="H7" s="64">
        <f t="shared" si="5"/>
        <v>19272648.215613</v>
      </c>
      <c r="I7" s="64">
        <f t="shared" si="5"/>
        <v>23951071.600359205</v>
      </c>
      <c r="J7" s="64">
        <f t="shared" si="5"/>
        <v>26363416.200289942</v>
      </c>
      <c r="K7" s="64">
        <f t="shared" si="5"/>
        <v>28807149.938878287</v>
      </c>
      <c r="L7" s="64">
        <f t="shared" si="5"/>
        <v>26484465.567271147</v>
      </c>
      <c r="M7" s="64">
        <f t="shared" si="5"/>
        <v>25085240.981742214</v>
      </c>
      <c r="N7" s="64">
        <f t="shared" si="5"/>
        <v>21840675.872768082</v>
      </c>
      <c r="O7" s="64">
        <f t="shared" si="5"/>
        <v>20161634.622316431</v>
      </c>
      <c r="P7" s="64">
        <f t="shared" si="5"/>
        <v>18602016.205343526</v>
      </c>
      <c r="Q7" s="64">
        <f t="shared" si="5"/>
        <v>16203408.236396862</v>
      </c>
      <c r="R7" s="64">
        <f t="shared" si="5"/>
        <v>13743008.321441783</v>
      </c>
      <c r="S7" s="64">
        <f t="shared" si="5"/>
        <v>13197925.914104177</v>
      </c>
      <c r="T7" s="64">
        <f t="shared" si="5"/>
        <v>13323489.076132596</v>
      </c>
      <c r="U7" s="64">
        <f t="shared" si="5"/>
        <v>12804628.304144857</v>
      </c>
      <c r="V7" s="64">
        <f t="shared" si="5"/>
        <v>12565810.224606523</v>
      </c>
      <c r="W7" s="64">
        <f t="shared" si="5"/>
        <v>11288377.128981633</v>
      </c>
      <c r="X7" s="64">
        <f t="shared" si="5"/>
        <v>9598185.9087006729</v>
      </c>
      <c r="Y7" s="64">
        <f t="shared" si="5"/>
        <v>7926055.2014342528</v>
      </c>
      <c r="Z7" s="64">
        <f t="shared" si="5"/>
        <v>5926551.0072218636</v>
      </c>
      <c r="AA7" s="64">
        <f t="shared" si="5"/>
        <v>4034351.2309520962</v>
      </c>
      <c r="AB7" s="64">
        <f t="shared" si="5"/>
        <v>2052753.0827707476</v>
      </c>
      <c r="AC7" s="64">
        <f t="shared" si="5"/>
        <v>0</v>
      </c>
      <c r="AD7" s="64">
        <f t="shared" si="5"/>
        <v>0</v>
      </c>
      <c r="AE7" s="64">
        <f t="shared" si="5"/>
        <v>0</v>
      </c>
      <c r="AF7" s="64">
        <f t="shared" si="5"/>
        <v>0</v>
      </c>
    </row>
    <row r="8" spans="1:52" x14ac:dyDescent="0.25">
      <c r="B8" s="64"/>
      <c r="C8" s="64"/>
      <c r="D8" s="64"/>
      <c r="E8" s="64"/>
      <c r="F8" s="64"/>
      <c r="G8" s="64"/>
      <c r="H8" s="64"/>
      <c r="I8" s="64"/>
      <c r="J8" s="64"/>
      <c r="K8" s="64"/>
      <c r="L8" s="64"/>
      <c r="M8" s="64"/>
      <c r="N8" s="64"/>
      <c r="O8" s="64"/>
      <c r="P8" s="64"/>
      <c r="Q8" s="64"/>
      <c r="R8" s="64"/>
      <c r="S8" s="64"/>
      <c r="T8" s="64"/>
      <c r="U8" s="64"/>
      <c r="V8" s="64"/>
      <c r="W8" s="64"/>
      <c r="X8" s="64"/>
      <c r="Y8" s="64"/>
      <c r="Z8" s="64"/>
      <c r="AA8" s="64"/>
      <c r="AB8" s="64"/>
      <c r="AC8" s="64"/>
      <c r="AD8" s="64"/>
      <c r="AE8" s="64"/>
      <c r="AF8" s="64"/>
    </row>
    <row r="9" spans="1:52" x14ac:dyDescent="0.25">
      <c r="B9" s="64"/>
      <c r="C9" s="64"/>
      <c r="D9" s="64"/>
      <c r="E9" s="64"/>
      <c r="F9" s="64"/>
      <c r="G9" s="64"/>
      <c r="H9" s="64"/>
      <c r="I9" s="64"/>
      <c r="J9" s="64"/>
      <c r="K9" s="64"/>
      <c r="L9" s="64"/>
      <c r="M9" s="64"/>
      <c r="N9" s="64"/>
      <c r="O9" s="64"/>
      <c r="P9" s="64"/>
      <c r="Q9" s="64"/>
      <c r="R9" s="64"/>
      <c r="S9" s="64"/>
      <c r="T9" s="64"/>
      <c r="U9" s="64"/>
      <c r="V9" s="64"/>
      <c r="W9" s="64"/>
      <c r="X9" s="64"/>
      <c r="Y9" s="64"/>
      <c r="Z9" s="64"/>
      <c r="AA9" s="64"/>
      <c r="AB9" s="64"/>
      <c r="AC9" s="64"/>
      <c r="AD9" s="64"/>
      <c r="AE9" s="64"/>
      <c r="AF9" s="64"/>
    </row>
    <row r="10" spans="1:52" x14ac:dyDescent="0.25">
      <c r="B10" s="64"/>
      <c r="C10" s="64"/>
      <c r="D10" s="64"/>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row>
    <row r="11" spans="1:52" x14ac:dyDescent="0.25">
      <c r="A11" s="496" t="s">
        <v>1335</v>
      </c>
      <c r="B11" s="64">
        <f t="shared" ref="B11:AF11" si="6">B6-B2</f>
        <v>-17591989.900026601</v>
      </c>
      <c r="C11" s="64">
        <f t="shared" si="6"/>
        <v>-11290221.217495985</v>
      </c>
      <c r="D11" s="64">
        <f t="shared" si="6"/>
        <v>-8496072.2171830796</v>
      </c>
      <c r="E11" s="64">
        <f t="shared" si="6"/>
        <v>-3035787.4485678189</v>
      </c>
      <c r="F11" s="64">
        <f t="shared" si="6"/>
        <v>1857492.3933533821</v>
      </c>
      <c r="G11" s="64">
        <f t="shared" si="6"/>
        <v>3833431.4423572514</v>
      </c>
      <c r="H11" s="64">
        <f t="shared" si="6"/>
        <v>8191181.5390247069</v>
      </c>
      <c r="I11" s="64">
        <f t="shared" si="6"/>
        <v>23227365.660792548</v>
      </c>
      <c r="J11" s="64">
        <f t="shared" si="6"/>
        <v>25623571.774824299</v>
      </c>
      <c r="K11" s="64">
        <f t="shared" si="6"/>
        <v>28051245.108919974</v>
      </c>
      <c r="L11" s="64">
        <f t="shared" si="6"/>
        <v>-274680.57556888461</v>
      </c>
      <c r="M11" s="64">
        <f t="shared" si="6"/>
        <v>1527182.3623254672</v>
      </c>
      <c r="N11" s="64">
        <f t="shared" si="6"/>
        <v>4510725.1550421398</v>
      </c>
      <c r="O11" s="64">
        <f t="shared" si="6"/>
        <v>4990339.0012008511</v>
      </c>
      <c r="P11" s="64">
        <f t="shared" si="6"/>
        <v>5657637.3987591863</v>
      </c>
      <c r="Q11" s="64">
        <f t="shared" si="6"/>
        <v>5419350.7883035168</v>
      </c>
      <c r="R11" s="64">
        <f t="shared" si="6"/>
        <v>5320295.9529129192</v>
      </c>
      <c r="S11" s="64">
        <f t="shared" si="6"/>
        <v>5643067.0966039039</v>
      </c>
      <c r="T11" s="64">
        <f t="shared" si="6"/>
        <v>5795740.7556304568</v>
      </c>
      <c r="U11" s="64">
        <f t="shared" si="6"/>
        <v>5223088.2727162614</v>
      </c>
      <c r="V11" s="64">
        <f t="shared" si="6"/>
        <v>5019087.6702617751</v>
      </c>
      <c r="W11" s="64">
        <f t="shared" si="6"/>
        <v>5003492.4763477612</v>
      </c>
      <c r="X11" s="64">
        <f t="shared" si="6"/>
        <v>4206997.9410612267</v>
      </c>
      <c r="Y11" s="64">
        <f t="shared" si="6"/>
        <v>3555510.8798046587</v>
      </c>
      <c r="Z11" s="64">
        <f t="shared" si="6"/>
        <v>2688601.6990953349</v>
      </c>
      <c r="AA11" s="64">
        <f t="shared" si="6"/>
        <v>1694140.2125121318</v>
      </c>
      <c r="AB11" s="64">
        <f t="shared" si="6"/>
        <v>989466.95909010875</v>
      </c>
      <c r="AC11" s="64">
        <f t="shared" si="6"/>
        <v>0</v>
      </c>
      <c r="AD11" s="64">
        <f t="shared" si="6"/>
        <v>0</v>
      </c>
      <c r="AE11" s="64">
        <f t="shared" si="6"/>
        <v>0</v>
      </c>
      <c r="AF11" s="64">
        <f t="shared" si="6"/>
        <v>0</v>
      </c>
    </row>
    <row r="12" spans="1:52" x14ac:dyDescent="0.25">
      <c r="A12" s="453" t="s">
        <v>1336</v>
      </c>
      <c r="B12" s="64">
        <f t="shared" ref="B12:AF12" si="7">B$11+B32*$B$59</f>
        <v>-17591989.900026601</v>
      </c>
      <c r="C12" s="64">
        <f t="shared" si="7"/>
        <v>-11186271.084003717</v>
      </c>
      <c r="D12" s="64">
        <f t="shared" si="7"/>
        <v>-8302388.7270991663</v>
      </c>
      <c r="E12" s="64">
        <f t="shared" si="7"/>
        <v>-2739087.1409121212</v>
      </c>
      <c r="F12" s="64">
        <f t="shared" si="7"/>
        <v>2249867.7652487857</v>
      </c>
      <c r="G12" s="64">
        <f t="shared" si="7"/>
        <v>4333354.4376970697</v>
      </c>
      <c r="H12" s="64">
        <f t="shared" si="7"/>
        <v>8801919.2696940005</v>
      </c>
      <c r="I12" s="64">
        <f t="shared" si="7"/>
        <v>23951071.600359205</v>
      </c>
      <c r="J12" s="64">
        <f t="shared" si="7"/>
        <v>26363416.200289942</v>
      </c>
      <c r="K12" s="64">
        <f t="shared" si="7"/>
        <v>28807149.938878287</v>
      </c>
      <c r="L12" s="64">
        <f t="shared" si="7"/>
        <v>498150.75009484333</v>
      </c>
      <c r="M12" s="64">
        <f t="shared" si="7"/>
        <v>2317765.1847540722</v>
      </c>
      <c r="N12" s="64">
        <f t="shared" si="7"/>
        <v>5318926.9997905511</v>
      </c>
      <c r="O12" s="64">
        <f t="shared" si="7"/>
        <v>5816292.3427141393</v>
      </c>
      <c r="P12" s="64">
        <f t="shared" si="7"/>
        <v>6501956.6822454222</v>
      </c>
      <c r="Q12" s="64">
        <f t="shared" si="7"/>
        <v>6282077.1039159847</v>
      </c>
      <c r="R12" s="64">
        <f t="shared" si="7"/>
        <v>6202271.7034967961</v>
      </c>
      <c r="S12" s="64">
        <f t="shared" si="7"/>
        <v>6545809.8098330423</v>
      </c>
      <c r="T12" s="64">
        <f t="shared" si="7"/>
        <v>6718371.0374066439</v>
      </c>
      <c r="U12" s="64">
        <f t="shared" si="7"/>
        <v>6167369.0101361722</v>
      </c>
      <c r="V12" s="64">
        <f t="shared" si="7"/>
        <v>5984712.8242819812</v>
      </c>
      <c r="W12" s="64">
        <f t="shared" si="7"/>
        <v>5829013.4853183012</v>
      </c>
      <c r="X12" s="64">
        <f t="shared" si="7"/>
        <v>4915711.6389720496</v>
      </c>
      <c r="Y12" s="64">
        <f t="shared" si="7"/>
        <v>4126010.5359656336</v>
      </c>
      <c r="Z12" s="64">
        <f t="shared" si="7"/>
        <v>3132251.2201132202</v>
      </c>
      <c r="AA12" s="64">
        <f t="shared" si="7"/>
        <v>1993583.9389540437</v>
      </c>
      <c r="AB12" s="64">
        <f t="shared" si="7"/>
        <v>1140764.8419239169</v>
      </c>
      <c r="AC12" s="64">
        <f t="shared" si="7"/>
        <v>0</v>
      </c>
      <c r="AD12" s="64">
        <f t="shared" si="7"/>
        <v>0</v>
      </c>
      <c r="AE12" s="64">
        <f t="shared" si="7"/>
        <v>0</v>
      </c>
      <c r="AF12" s="64">
        <f t="shared" si="7"/>
        <v>0</v>
      </c>
    </row>
    <row r="13" spans="1:52" x14ac:dyDescent="0.25">
      <c r="B13" s="64"/>
      <c r="C13" s="64"/>
      <c r="D13" s="64"/>
      <c r="E13" s="64"/>
      <c r="F13" s="64"/>
      <c r="G13" s="64"/>
      <c r="H13" s="64"/>
      <c r="I13" s="64"/>
      <c r="J13" s="64"/>
      <c r="K13" s="64"/>
      <c r="L13" s="64"/>
      <c r="M13" s="64"/>
      <c r="N13" s="64"/>
      <c r="O13" s="64"/>
      <c r="P13" s="64"/>
      <c r="Q13" s="64"/>
      <c r="R13" s="64"/>
      <c r="S13" s="64"/>
      <c r="T13" s="64"/>
      <c r="U13" s="64"/>
      <c r="V13" s="64"/>
      <c r="W13" s="64"/>
      <c r="X13" s="64"/>
      <c r="Y13" s="64"/>
      <c r="Z13" s="64"/>
      <c r="AA13" s="64"/>
      <c r="AB13" s="64"/>
      <c r="AC13" s="64"/>
      <c r="AD13" s="64"/>
      <c r="AE13" s="64"/>
      <c r="AF13" s="64"/>
    </row>
    <row r="14" spans="1:52" x14ac:dyDescent="0.25">
      <c r="B14" s="64"/>
      <c r="C14" s="64"/>
      <c r="D14" s="64"/>
      <c r="E14" s="64"/>
      <c r="F14" s="64"/>
      <c r="G14" s="64"/>
      <c r="H14" s="64"/>
      <c r="I14" s="64"/>
      <c r="J14" s="64"/>
      <c r="K14" s="64"/>
      <c r="L14" s="64"/>
      <c r="M14" s="64"/>
      <c r="N14" s="64"/>
      <c r="O14" s="64"/>
      <c r="P14" s="64"/>
      <c r="Q14" s="64"/>
      <c r="R14" s="64"/>
      <c r="S14" s="64"/>
      <c r="T14" s="64"/>
      <c r="U14" s="64"/>
      <c r="V14" s="64"/>
      <c r="W14" s="64"/>
      <c r="X14" s="64"/>
      <c r="Y14" s="64"/>
      <c r="Z14" s="64"/>
      <c r="AA14" s="64"/>
      <c r="AB14" s="64"/>
      <c r="AC14" s="64"/>
      <c r="AD14" s="64"/>
      <c r="AE14" s="64"/>
      <c r="AF14" s="64"/>
    </row>
    <row r="15" spans="1:52" x14ac:dyDescent="0.25">
      <c r="B15" s="64"/>
      <c r="C15" s="64"/>
      <c r="D15" s="64"/>
      <c r="E15" s="64"/>
      <c r="F15" s="64"/>
      <c r="G15" s="64"/>
      <c r="H15" s="64"/>
      <c r="I15" s="64"/>
      <c r="J15" s="64"/>
      <c r="K15" s="64"/>
      <c r="L15" s="64"/>
      <c r="M15" s="64"/>
      <c r="N15" s="64"/>
      <c r="O15" s="64"/>
      <c r="P15" s="64"/>
      <c r="Q15" s="64"/>
      <c r="R15" s="64"/>
      <c r="S15" s="64"/>
      <c r="T15" s="64"/>
      <c r="U15" s="64"/>
      <c r="V15" s="64"/>
      <c r="W15" s="64"/>
      <c r="X15" s="64"/>
      <c r="Y15" s="64"/>
      <c r="Z15" s="64"/>
      <c r="AA15" s="64"/>
      <c r="AB15" s="64"/>
      <c r="AC15" s="64"/>
      <c r="AD15" s="64"/>
      <c r="AE15" s="64"/>
      <c r="AF15" s="64"/>
    </row>
    <row r="16" spans="1:52" ht="15.75" customHeight="1" x14ac:dyDescent="0.25">
      <c r="B16" s="64"/>
      <c r="C16" s="64"/>
      <c r="D16" s="64"/>
      <c r="E16" s="64"/>
      <c r="F16" s="64"/>
      <c r="G16" s="64"/>
      <c r="H16" s="64"/>
      <c r="I16" s="64"/>
      <c r="J16" s="64"/>
      <c r="K16" s="64"/>
      <c r="L16" s="64"/>
      <c r="M16" s="64"/>
      <c r="N16" s="64"/>
      <c r="O16" s="64"/>
      <c r="P16" s="64"/>
      <c r="Q16" s="64"/>
      <c r="R16" s="64"/>
      <c r="S16" s="64"/>
      <c r="T16" s="64"/>
      <c r="U16" s="64"/>
      <c r="V16" s="64"/>
      <c r="W16" s="64"/>
      <c r="X16" s="64"/>
      <c r="Y16" s="64"/>
      <c r="Z16" s="64"/>
      <c r="AA16" s="64"/>
      <c r="AB16" s="64"/>
      <c r="AC16" s="64"/>
      <c r="AD16" s="64"/>
      <c r="AE16" s="64"/>
      <c r="AF16" s="64"/>
    </row>
    <row r="17" spans="1:32" ht="15" customHeight="1" x14ac:dyDescent="0.25">
      <c r="A17" s="453" t="s">
        <v>114</v>
      </c>
      <c r="B17" s="65">
        <f>IRR(B11:AF11)</f>
        <v>0.15839337677892273</v>
      </c>
      <c r="C17" s="64" t="s">
        <v>74</v>
      </c>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row>
    <row r="18" spans="1:32" ht="15" customHeight="1" x14ac:dyDescent="0.25">
      <c r="A18" s="453" t="s">
        <v>115</v>
      </c>
      <c r="B18" s="65">
        <f>IRR(B12:AF12)</f>
        <v>0.17049298480398356</v>
      </c>
      <c r="C18" s="64" t="s">
        <v>74</v>
      </c>
      <c r="D18" s="64"/>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row>
    <row r="19" spans="1:32" ht="15" customHeight="1" x14ac:dyDescent="0.25">
      <c r="B19" s="65"/>
      <c r="C19" s="64"/>
      <c r="D19" s="64"/>
      <c r="E19" s="64"/>
      <c r="F19" s="64"/>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row>
    <row r="20" spans="1:32" ht="15" customHeight="1" x14ac:dyDescent="0.25">
      <c r="B20" s="65"/>
      <c r="C20" s="64"/>
      <c r="D20" s="64"/>
      <c r="E20" s="64"/>
      <c r="F20" s="64"/>
      <c r="G20" s="64"/>
      <c r="H20" s="64"/>
      <c r="I20" s="64"/>
      <c r="J20" s="64"/>
      <c r="K20" s="64"/>
      <c r="L20" s="64"/>
      <c r="M20" s="64"/>
      <c r="N20" s="64"/>
      <c r="O20" s="64"/>
      <c r="P20" s="64"/>
      <c r="Q20" s="64"/>
      <c r="R20" s="64"/>
      <c r="S20" s="64"/>
      <c r="T20" s="64"/>
      <c r="U20" s="64"/>
      <c r="V20" s="64"/>
      <c r="W20" s="64"/>
      <c r="X20" s="64"/>
      <c r="Y20" s="64"/>
      <c r="Z20" s="64"/>
      <c r="AA20" s="64"/>
      <c r="AB20" s="64"/>
      <c r="AC20" s="64"/>
      <c r="AD20" s="64"/>
      <c r="AE20" s="64"/>
      <c r="AF20" s="64"/>
    </row>
    <row r="21" spans="1:32" ht="15" customHeight="1" x14ac:dyDescent="0.25">
      <c r="B21" s="65"/>
      <c r="C21" s="64"/>
      <c r="D21" s="64"/>
      <c r="E21" s="64"/>
      <c r="F21" s="64"/>
      <c r="G21" s="64"/>
      <c r="H21" s="64"/>
      <c r="I21" s="64"/>
      <c r="J21" s="64"/>
      <c r="K21" s="64"/>
      <c r="L21" s="64"/>
      <c r="M21" s="64"/>
      <c r="N21" s="64"/>
      <c r="O21" s="64"/>
      <c r="P21" s="64"/>
      <c r="Q21" s="64"/>
      <c r="R21" s="64"/>
      <c r="S21" s="64"/>
      <c r="T21" s="64"/>
      <c r="U21" s="64"/>
      <c r="V21" s="64"/>
      <c r="W21" s="64"/>
      <c r="X21" s="64"/>
      <c r="Y21" s="64"/>
      <c r="Z21" s="64"/>
      <c r="AA21" s="64"/>
      <c r="AB21" s="64"/>
      <c r="AC21" s="64"/>
      <c r="AD21" s="64"/>
      <c r="AE21" s="64"/>
      <c r="AF21" s="64"/>
    </row>
    <row r="22" spans="1:32" x14ac:dyDescent="0.25">
      <c r="B22" s="64"/>
      <c r="C22" s="64"/>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64"/>
      <c r="AE22" s="64"/>
      <c r="AF22" s="64"/>
    </row>
    <row r="23" spans="1:32" x14ac:dyDescent="0.25">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row>
    <row r="24" spans="1:32" x14ac:dyDescent="0.25">
      <c r="A24" s="496" t="s">
        <v>119</v>
      </c>
      <c r="B24" s="64"/>
      <c r="C24" s="64"/>
      <c r="D24" s="64"/>
      <c r="E24" s="64"/>
      <c r="F24" s="64"/>
      <c r="G24" s="64"/>
      <c r="H24" s="64"/>
      <c r="I24" s="64"/>
      <c r="J24" s="64"/>
    </row>
    <row r="25" spans="1:32" s="497" customFormat="1" x14ac:dyDescent="0.25">
      <c r="A25" s="497" t="s">
        <v>1112</v>
      </c>
      <c r="B25" s="498"/>
      <c r="C25" s="498"/>
      <c r="D25" s="498"/>
      <c r="E25" s="498"/>
      <c r="F25" s="498"/>
      <c r="G25" s="498"/>
      <c r="H25" s="498"/>
      <c r="I25" s="498"/>
      <c r="J25" s="498"/>
      <c r="K25" s="498"/>
      <c r="L25" s="498">
        <f t="shared" ref="L25:AF25" si="8">MIN(L26,L47)</f>
        <v>25986314.817176305</v>
      </c>
      <c r="M25" s="498">
        <f t="shared" si="8"/>
        <v>22767475.796988141</v>
      </c>
      <c r="N25" s="498">
        <f t="shared" si="8"/>
        <v>16521748.872977531</v>
      </c>
      <c r="O25" s="498">
        <f t="shared" si="8"/>
        <v>14345342.279602293</v>
      </c>
      <c r="P25" s="498">
        <f t="shared" si="8"/>
        <v>12100059.523098104</v>
      </c>
      <c r="Q25" s="498">
        <f t="shared" si="8"/>
        <v>9921331.1324808784</v>
      </c>
      <c r="R25" s="498">
        <f t="shared" si="8"/>
        <v>7540736.6179449875</v>
      </c>
      <c r="S25" s="498">
        <f t="shared" si="8"/>
        <v>6652116.1042711344</v>
      </c>
      <c r="T25" s="498">
        <f t="shared" si="8"/>
        <v>6605118.0387259508</v>
      </c>
      <c r="U25" s="498">
        <f t="shared" si="8"/>
        <v>6637259.2940086853</v>
      </c>
      <c r="V25" s="498">
        <f t="shared" si="8"/>
        <v>6581097.4003245411</v>
      </c>
      <c r="W25" s="498">
        <f t="shared" si="8"/>
        <v>5459363.6436633319</v>
      </c>
      <c r="X25" s="498">
        <f t="shared" si="8"/>
        <v>4682474.2697286233</v>
      </c>
      <c r="Y25" s="498">
        <f t="shared" si="8"/>
        <v>3800044.6654686192</v>
      </c>
      <c r="Z25" s="498">
        <f t="shared" si="8"/>
        <v>2794299.787108643</v>
      </c>
      <c r="AA25" s="498">
        <f t="shared" si="8"/>
        <v>2040767.2919980525</v>
      </c>
      <c r="AB25" s="498">
        <f t="shared" si="8"/>
        <v>911988.24084683065</v>
      </c>
      <c r="AC25" s="498">
        <f t="shared" si="8"/>
        <v>0</v>
      </c>
      <c r="AD25" s="498">
        <f t="shared" si="8"/>
        <v>0</v>
      </c>
      <c r="AE25" s="498">
        <f t="shared" si="8"/>
        <v>0</v>
      </c>
      <c r="AF25" s="498">
        <f t="shared" si="8"/>
        <v>0</v>
      </c>
    </row>
    <row r="26" spans="1:32" s="497" customFormat="1" x14ac:dyDescent="0.25">
      <c r="A26" s="497" t="s">
        <v>1114</v>
      </c>
      <c r="B26" s="498">
        <f>B27</f>
        <v>26233328.898930341</v>
      </c>
      <c r="C26" s="498">
        <f>C27+B26</f>
        <v>56617570.82858751</v>
      </c>
      <c r="D26" s="498">
        <f t="shared" ref="D26:AB26" si="9">D27+C26</f>
        <v>89133467.043452173</v>
      </c>
      <c r="E26" s="498">
        <f t="shared" si="9"/>
        <v>121019284.6112656</v>
      </c>
      <c r="F26" s="498">
        <f t="shared" si="9"/>
        <v>156205774.85656655</v>
      </c>
      <c r="G26" s="498">
        <f t="shared" si="9"/>
        <v>195279749.36317167</v>
      </c>
      <c r="H26" s="498">
        <f t="shared" si="9"/>
        <v>237650856.84728843</v>
      </c>
      <c r="I26" s="498">
        <f t="shared" si="9"/>
        <v>271953338.86305583</v>
      </c>
      <c r="J26" s="498">
        <f t="shared" si="9"/>
        <v>303570482.10117495</v>
      </c>
      <c r="K26" s="498">
        <f t="shared" si="9"/>
        <v>332945635.78189552</v>
      </c>
      <c r="L26" s="498">
        <f t="shared" si="9"/>
        <v>358931950.5990718</v>
      </c>
      <c r="M26" s="498">
        <f t="shared" si="9"/>
        <v>381699426.39605993</v>
      </c>
      <c r="N26" s="498">
        <f t="shared" si="9"/>
        <v>398221175.26903749</v>
      </c>
      <c r="O26" s="498">
        <f t="shared" si="9"/>
        <v>412566517.54863977</v>
      </c>
      <c r="P26" s="498">
        <f t="shared" si="9"/>
        <v>424666577.07173789</v>
      </c>
      <c r="Q26" s="498">
        <f t="shared" si="9"/>
        <v>434587908.20421875</v>
      </c>
      <c r="R26" s="498">
        <f t="shared" si="9"/>
        <v>442128644.82216376</v>
      </c>
      <c r="S26" s="498">
        <f t="shared" si="9"/>
        <v>448780760.92643487</v>
      </c>
      <c r="T26" s="498">
        <f t="shared" si="9"/>
        <v>455385878.96516085</v>
      </c>
      <c r="U26" s="498">
        <f t="shared" si="9"/>
        <v>462023138.25916952</v>
      </c>
      <c r="V26" s="498">
        <f t="shared" si="9"/>
        <v>468604235.65949404</v>
      </c>
      <c r="W26" s="498">
        <f t="shared" si="9"/>
        <v>474063599.30315739</v>
      </c>
      <c r="X26" s="498">
        <f t="shared" si="9"/>
        <v>478746073.57288599</v>
      </c>
      <c r="Y26" s="498">
        <f t="shared" si="9"/>
        <v>482546118.23835462</v>
      </c>
      <c r="Z26" s="498">
        <f t="shared" si="9"/>
        <v>485340418.02546328</v>
      </c>
      <c r="AA26" s="498">
        <f t="shared" si="9"/>
        <v>487381185.31746131</v>
      </c>
      <c r="AB26" s="498">
        <f t="shared" si="9"/>
        <v>488293173.55830812</v>
      </c>
      <c r="AC26" s="498"/>
      <c r="AD26" s="498"/>
      <c r="AE26" s="498"/>
      <c r="AF26" s="498"/>
    </row>
    <row r="27" spans="1:32" s="497" customFormat="1" x14ac:dyDescent="0.25">
      <c r="A27" s="497" t="s">
        <v>1112</v>
      </c>
      <c r="B27" s="498">
        <f t="shared" ref="B27:AB27" si="10">B47+B29*$B$59</f>
        <v>26233328.898930341</v>
      </c>
      <c r="C27" s="498">
        <f t="shared" si="10"/>
        <v>30384241.929657169</v>
      </c>
      <c r="D27" s="498">
        <f t="shared" si="10"/>
        <v>32515896.214864656</v>
      </c>
      <c r="E27" s="498">
        <f t="shared" si="10"/>
        <v>31885817.567813423</v>
      </c>
      <c r="F27" s="498">
        <f t="shared" si="10"/>
        <v>35186490.245300949</v>
      </c>
      <c r="G27" s="498">
        <f t="shared" si="10"/>
        <v>39073974.506605126</v>
      </c>
      <c r="H27" s="498">
        <f t="shared" si="10"/>
        <v>42371107.484116763</v>
      </c>
      <c r="I27" s="498">
        <f t="shared" si="10"/>
        <v>34302482.01576741</v>
      </c>
      <c r="J27" s="498">
        <f t="shared" si="10"/>
        <v>31617143.238119144</v>
      </c>
      <c r="K27" s="498">
        <f t="shared" si="10"/>
        <v>29375153.680720557</v>
      </c>
      <c r="L27" s="498">
        <f t="shared" si="10"/>
        <v>25986314.817176305</v>
      </c>
      <c r="M27" s="498">
        <f t="shared" si="10"/>
        <v>22767475.796988141</v>
      </c>
      <c r="N27" s="498">
        <f t="shared" si="10"/>
        <v>16521748.872977531</v>
      </c>
      <c r="O27" s="498">
        <f t="shared" si="10"/>
        <v>14345342.279602293</v>
      </c>
      <c r="P27" s="498">
        <f t="shared" si="10"/>
        <v>12100059.523098104</v>
      </c>
      <c r="Q27" s="498">
        <f t="shared" si="10"/>
        <v>9921331.1324808784</v>
      </c>
      <c r="R27" s="498">
        <f t="shared" si="10"/>
        <v>7540736.6179449875</v>
      </c>
      <c r="S27" s="498">
        <f t="shared" si="10"/>
        <v>6652116.1042711344</v>
      </c>
      <c r="T27" s="498">
        <f t="shared" si="10"/>
        <v>6605118.0387259508</v>
      </c>
      <c r="U27" s="498">
        <f t="shared" si="10"/>
        <v>6637259.2940086853</v>
      </c>
      <c r="V27" s="498">
        <f t="shared" si="10"/>
        <v>6581097.4003245411</v>
      </c>
      <c r="W27" s="498">
        <f t="shared" si="10"/>
        <v>5459363.6436633319</v>
      </c>
      <c r="X27" s="498">
        <f t="shared" si="10"/>
        <v>4682474.2697286233</v>
      </c>
      <c r="Y27" s="498">
        <f t="shared" si="10"/>
        <v>3800044.6654686192</v>
      </c>
      <c r="Z27" s="498">
        <f t="shared" si="10"/>
        <v>2794299.787108643</v>
      </c>
      <c r="AA27" s="498">
        <f t="shared" si="10"/>
        <v>2040767.2919980525</v>
      </c>
      <c r="AB27" s="498">
        <f t="shared" si="10"/>
        <v>911988.24084683065</v>
      </c>
      <c r="AC27" s="498"/>
      <c r="AD27" s="498"/>
      <c r="AE27" s="498"/>
      <c r="AF27" s="498"/>
    </row>
    <row r="28" spans="1:32" x14ac:dyDescent="0.25">
      <c r="A28" s="453" t="s">
        <v>120</v>
      </c>
      <c r="B28" s="64">
        <f>CostosProyecto!D11</f>
        <v>1904050.0000266</v>
      </c>
      <c r="C28" s="64">
        <f>CostosProyecto!E11</f>
        <v>5824403.9573999997</v>
      </c>
      <c r="D28" s="64">
        <f>CostosProyecto!F11</f>
        <v>5827380.6153100003</v>
      </c>
      <c r="E28" s="64">
        <f>CostosProyecto!G11</f>
        <v>4200340.29471</v>
      </c>
      <c r="F28" s="64">
        <f>CostosProyecto!H11</f>
        <v>3086843.6535920897</v>
      </c>
      <c r="G28" s="64">
        <f>CostosProyecto!I11</f>
        <v>2654639.86601</v>
      </c>
      <c r="H28" s="64">
        <f>CostosProyecto!J11</f>
        <v>2522872.4002990001</v>
      </c>
      <c r="I28" s="64">
        <f>CostosProyecto!K11</f>
        <v>0</v>
      </c>
      <c r="J28" s="64"/>
      <c r="N28" s="260"/>
    </row>
    <row r="29" spans="1:32" x14ac:dyDescent="0.25">
      <c r="A29" s="453" t="s">
        <v>121</v>
      </c>
      <c r="B29" s="64">
        <f>CostosProyecto!D17</f>
        <v>15687939.9</v>
      </c>
      <c r="C29" s="64">
        <f>CostosProyecto!E17</f>
        <v>8726551.54562</v>
      </c>
      <c r="D29" s="64">
        <f>CostosProyecto!F17</f>
        <v>8726551.54562</v>
      </c>
      <c r="E29" s="64">
        <f>CostosProyecto!G17</f>
        <v>7947856.54562</v>
      </c>
      <c r="F29" s="64">
        <f>CostosProyecto!H17</f>
        <v>7947856.54562</v>
      </c>
      <c r="G29" s="64">
        <f>CostosProyecto!I17</f>
        <v>7947856.54562</v>
      </c>
      <c r="H29" s="64">
        <f>CostosProyecto!J17</f>
        <v>7947856.54562</v>
      </c>
      <c r="I29" s="64">
        <f>CostosProyecto!K17</f>
        <v>0</v>
      </c>
      <c r="J29" s="64"/>
    </row>
    <row r="30" spans="1:32" x14ac:dyDescent="0.25">
      <c r="B30" s="64"/>
      <c r="C30" s="64"/>
      <c r="D30" s="64"/>
      <c r="E30" s="64"/>
      <c r="F30" s="64"/>
      <c r="G30" s="64"/>
      <c r="H30" s="64"/>
      <c r="I30" s="64"/>
      <c r="J30" s="64"/>
    </row>
    <row r="31" spans="1:32" x14ac:dyDescent="0.25">
      <c r="A31" s="496" t="s">
        <v>122</v>
      </c>
    </row>
    <row r="32" spans="1:32" x14ac:dyDescent="0.25">
      <c r="A32" s="453" t="s">
        <v>123</v>
      </c>
      <c r="B32" s="64">
        <f>B90</f>
        <v>0</v>
      </c>
      <c r="C32" s="64">
        <f t="shared" ref="C32:AF32" si="11">C90</f>
        <v>173250.2224871137</v>
      </c>
      <c r="D32" s="64">
        <f t="shared" si="11"/>
        <v>322805.81680652266</v>
      </c>
      <c r="E32" s="64">
        <f t="shared" si="11"/>
        <v>494500.51275949646</v>
      </c>
      <c r="F32" s="64">
        <f t="shared" si="11"/>
        <v>653958.95315900573</v>
      </c>
      <c r="G32" s="64">
        <f t="shared" si="11"/>
        <v>833204.99223303003</v>
      </c>
      <c r="H32" s="64">
        <f t="shared" si="11"/>
        <v>1017896.2177821568</v>
      </c>
      <c r="I32" s="64">
        <f t="shared" si="11"/>
        <v>1206176.5659444269</v>
      </c>
      <c r="J32" s="64">
        <f t="shared" si="11"/>
        <v>1233074.0424427416</v>
      </c>
      <c r="K32" s="64">
        <f t="shared" si="11"/>
        <v>1259841.383263855</v>
      </c>
      <c r="L32" s="64">
        <f t="shared" si="11"/>
        <v>1288052.2094395466</v>
      </c>
      <c r="M32" s="64">
        <f t="shared" si="11"/>
        <v>1317638.0373810087</v>
      </c>
      <c r="N32" s="64">
        <f t="shared" si="11"/>
        <v>1347003.0745806852</v>
      </c>
      <c r="O32" s="64">
        <f t="shared" si="11"/>
        <v>1376588.9025221476</v>
      </c>
      <c r="P32" s="64">
        <f t="shared" si="11"/>
        <v>1407198.8058103933</v>
      </c>
      <c r="Q32" s="64">
        <f t="shared" si="11"/>
        <v>1437877.1926874465</v>
      </c>
      <c r="R32" s="64">
        <f t="shared" si="11"/>
        <v>1469959.5843064608</v>
      </c>
      <c r="S32" s="64">
        <f t="shared" si="11"/>
        <v>1504571.1887152309</v>
      </c>
      <c r="T32" s="64">
        <f t="shared" si="11"/>
        <v>1537717.1362936457</v>
      </c>
      <c r="U32" s="64">
        <f t="shared" si="11"/>
        <v>1573801.2290331845</v>
      </c>
      <c r="V32" s="64">
        <f t="shared" si="11"/>
        <v>1609375.2567003442</v>
      </c>
      <c r="W32" s="64">
        <f t="shared" si="11"/>
        <v>1375868.3482842327</v>
      </c>
      <c r="X32" s="64">
        <f t="shared" si="11"/>
        <v>1181189.4965180389</v>
      </c>
      <c r="Y32" s="64">
        <f t="shared" si="11"/>
        <v>950832.76026829192</v>
      </c>
      <c r="Z32" s="64">
        <f t="shared" si="11"/>
        <v>739415.86836314225</v>
      </c>
      <c r="AA32" s="64">
        <f t="shared" si="11"/>
        <v>499072.87740318663</v>
      </c>
      <c r="AB32" s="64">
        <f t="shared" si="11"/>
        <v>252163.13805634694</v>
      </c>
      <c r="AC32" s="64">
        <f t="shared" si="11"/>
        <v>0</v>
      </c>
      <c r="AD32" s="64">
        <f t="shared" si="11"/>
        <v>0</v>
      </c>
      <c r="AE32" s="64">
        <f t="shared" si="11"/>
        <v>0</v>
      </c>
      <c r="AF32" s="64">
        <f t="shared" si="11"/>
        <v>0</v>
      </c>
    </row>
    <row r="33" spans="1:32" x14ac:dyDescent="0.25">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row>
    <row r="34" spans="1:32" x14ac:dyDescent="0.25">
      <c r="B34" s="64"/>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row>
    <row r="35" spans="1:32" x14ac:dyDescent="0.25">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row>
    <row r="36" spans="1:32" x14ac:dyDescent="0.25">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row>
    <row r="37" spans="1:32" x14ac:dyDescent="0.25">
      <c r="A37" s="496" t="s">
        <v>127</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row>
    <row r="38" spans="1:32" x14ac:dyDescent="0.25">
      <c r="A38" s="453" t="s">
        <v>128</v>
      </c>
      <c r="B38" s="66">
        <f>GEI!G17</f>
        <v>-3926876.4129483085</v>
      </c>
      <c r="C38" s="64" t="s">
        <v>129</v>
      </c>
      <c r="E38" s="64"/>
      <c r="F38" s="64"/>
      <c r="G38" s="64"/>
      <c r="H38" s="64"/>
      <c r="I38" s="64"/>
      <c r="J38" s="64"/>
      <c r="K38" s="64"/>
      <c r="L38" s="64"/>
      <c r="M38" s="64"/>
      <c r="N38" s="64"/>
      <c r="O38" s="64"/>
      <c r="P38" s="64"/>
      <c r="Q38" s="64"/>
      <c r="R38" s="64"/>
      <c r="S38" s="64"/>
      <c r="T38" s="64"/>
      <c r="U38" s="64"/>
      <c r="V38" s="64"/>
      <c r="W38" s="64"/>
      <c r="X38" s="64"/>
      <c r="Y38" s="64"/>
      <c r="Z38" s="64"/>
      <c r="AA38" s="64"/>
      <c r="AB38" s="64"/>
      <c r="AC38" s="64"/>
      <c r="AD38" s="64"/>
      <c r="AE38" s="64"/>
      <c r="AF38" s="64"/>
    </row>
    <row r="39" spans="1:32" x14ac:dyDescent="0.25">
      <c r="A39" s="67" t="s">
        <v>1362</v>
      </c>
      <c r="B39" s="64"/>
      <c r="C39" s="64"/>
      <c r="D39" s="64"/>
      <c r="E39" s="64"/>
      <c r="F39" s="64"/>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c r="AF39" s="64"/>
    </row>
    <row r="40" spans="1:32" x14ac:dyDescent="0.25">
      <c r="A40" s="453" t="s">
        <v>130</v>
      </c>
      <c r="B40" s="68">
        <f>B38/20</f>
        <v>-196343.82064741541</v>
      </c>
      <c r="C40" s="64" t="s">
        <v>131</v>
      </c>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row>
    <row r="41" spans="1:32" x14ac:dyDescent="0.25">
      <c r="A41" s="453" t="s">
        <v>132</v>
      </c>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row>
    <row r="42" spans="1:32" x14ac:dyDescent="0.25">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row>
    <row r="43" spans="1:32" x14ac:dyDescent="0.25">
      <c r="A43" s="453" t="s">
        <v>133</v>
      </c>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row>
    <row r="44" spans="1:32" x14ac:dyDescent="0.25">
      <c r="A44" s="453" t="s">
        <v>134</v>
      </c>
      <c r="B44" s="64" t="s">
        <v>135</v>
      </c>
      <c r="C44" s="64" t="s">
        <v>4</v>
      </c>
      <c r="D44" s="64"/>
      <c r="E44" s="64"/>
      <c r="F44" s="64"/>
      <c r="G44" s="64"/>
      <c r="H44" s="64"/>
      <c r="I44" s="64"/>
      <c r="J44" s="64"/>
      <c r="K44" s="64"/>
      <c r="L44" s="64"/>
      <c r="M44" s="64"/>
      <c r="N44" s="64"/>
      <c r="O44" s="64"/>
      <c r="P44" s="64"/>
      <c r="Q44" s="64"/>
      <c r="R44" s="64"/>
      <c r="S44" s="64"/>
      <c r="T44" s="64"/>
      <c r="U44" s="64"/>
      <c r="V44" s="64"/>
      <c r="W44" s="64"/>
      <c r="X44" s="64"/>
      <c r="Y44" s="64"/>
      <c r="Z44" s="64"/>
      <c r="AA44" s="64"/>
      <c r="AB44" s="64"/>
      <c r="AC44" s="64"/>
      <c r="AD44" s="64"/>
      <c r="AE44" s="64"/>
      <c r="AF44" s="64"/>
    </row>
    <row r="45" spans="1:32" ht="27.6" x14ac:dyDescent="0.25">
      <c r="A45" s="499" t="s">
        <v>136</v>
      </c>
      <c r="B45" s="64">
        <v>43.77</v>
      </c>
      <c r="C45" s="64" t="e">
        <f>B45/'Par&amp;Info'!C258</f>
        <v>#VALUE!</v>
      </c>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row>
    <row r="46" spans="1:32" x14ac:dyDescent="0.25">
      <c r="A46" s="499"/>
      <c r="B46" s="64"/>
      <c r="C46" s="64"/>
      <c r="D46" s="64"/>
      <c r="E46" s="64"/>
      <c r="F46" s="64"/>
      <c r="G46" s="64"/>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row>
    <row r="47" spans="1:32" x14ac:dyDescent="0.25">
      <c r="A47" s="453" t="str">
        <f>Costfin!A15</f>
        <v>Costos totales modelos productivos</v>
      </c>
      <c r="B47" s="64">
        <f>Costfin!C15</f>
        <v>16820564.95893034</v>
      </c>
      <c r="C47" s="64">
        <f>Costfin!D15</f>
        <v>25148311.002285168</v>
      </c>
      <c r="D47" s="64">
        <f>Costfin!E15</f>
        <v>27279965.287492655</v>
      </c>
      <c r="E47" s="64">
        <f>Costfin!F15</f>
        <v>27117103.640441421</v>
      </c>
      <c r="F47" s="64">
        <f>Costfin!G15</f>
        <v>30417776.317928948</v>
      </c>
      <c r="G47" s="64">
        <f>Costfin!H15</f>
        <v>34305260.579233125</v>
      </c>
      <c r="H47" s="64">
        <f>Costfin!I15</f>
        <v>37602393.556744762</v>
      </c>
      <c r="I47" s="64">
        <f>Costfin!J15</f>
        <v>34302482.01576741</v>
      </c>
      <c r="J47" s="64">
        <f>Costfin!K15</f>
        <v>31617143.238119144</v>
      </c>
      <c r="K47" s="64">
        <f>Costfin!L15</f>
        <v>29375153.680720557</v>
      </c>
      <c r="L47" s="64">
        <f>Costfin!M15</f>
        <v>25986314.817176305</v>
      </c>
      <c r="M47" s="64">
        <f>Costfin!N15</f>
        <v>22767475.796988141</v>
      </c>
      <c r="N47" s="64">
        <f>Costfin!O15</f>
        <v>16521748.872977531</v>
      </c>
      <c r="O47" s="64">
        <f>Costfin!P15</f>
        <v>14345342.279602293</v>
      </c>
      <c r="P47" s="64">
        <f>Costfin!Q15</f>
        <v>12100059.523098104</v>
      </c>
      <c r="Q47" s="64">
        <f>Costfin!R15</f>
        <v>9921331.1324808784</v>
      </c>
      <c r="R47" s="64">
        <f>Costfin!S15</f>
        <v>7540736.6179449875</v>
      </c>
      <c r="S47" s="64">
        <f>Costfin!T15</f>
        <v>6652116.1042711344</v>
      </c>
      <c r="T47" s="64">
        <f>Costfin!U15</f>
        <v>6605118.0387259508</v>
      </c>
      <c r="U47" s="64">
        <f>Costfin!V15</f>
        <v>6637259.2940086853</v>
      </c>
      <c r="V47" s="64">
        <f>Costfin!W15</f>
        <v>6581097.4003245411</v>
      </c>
      <c r="W47" s="64">
        <f>Costfin!X15</f>
        <v>5459363.6436633319</v>
      </c>
      <c r="X47" s="64">
        <f>Costfin!Y15</f>
        <v>4682474.2697286233</v>
      </c>
      <c r="Y47" s="64">
        <f>Costfin!Z15</f>
        <v>3800044.6654686192</v>
      </c>
      <c r="Z47" s="64">
        <f>Costfin!AA15</f>
        <v>2794299.787108643</v>
      </c>
      <c r="AA47" s="64">
        <f>Costfin!AB15</f>
        <v>2040767.2919980525</v>
      </c>
      <c r="AB47" s="64">
        <f>Costfin!AC15</f>
        <v>911988.24084683065</v>
      </c>
      <c r="AC47" s="64">
        <f>Costfin!AD15</f>
        <v>0</v>
      </c>
      <c r="AD47" s="64">
        <f>Costfin!AE15</f>
        <v>0</v>
      </c>
      <c r="AE47" s="64">
        <f>Costfin!AF15</f>
        <v>0</v>
      </c>
      <c r="AF47" s="64">
        <f>Costfin!AG15</f>
        <v>0</v>
      </c>
    </row>
    <row r="48" spans="1:32" x14ac:dyDescent="0.25">
      <c r="A48" s="453" t="str">
        <f>Costfin!A16</f>
        <v>2.2.1.1fin</v>
      </c>
      <c r="B48" s="64">
        <f>Costfin!C16</f>
        <v>1875723.9969727586</v>
      </c>
      <c r="C48" s="64">
        <f>Costfin!D16</f>
        <v>1423339.5509896278</v>
      </c>
      <c r="D48" s="64">
        <f>Costfin!E16</f>
        <v>1229822.5473656589</v>
      </c>
      <c r="E48" s="64">
        <f>Costfin!F16</f>
        <v>2025274.0678773457</v>
      </c>
      <c r="F48" s="64">
        <f>Costfin!G16</f>
        <v>2347779.3356340723</v>
      </c>
      <c r="G48" s="64">
        <f>Costfin!H16</f>
        <v>2660905.9871940641</v>
      </c>
      <c r="H48" s="64">
        <f>Costfin!I16</f>
        <v>3007795.6570623023</v>
      </c>
      <c r="I48" s="64">
        <f>Costfin!J16</f>
        <v>2416823.328444161</v>
      </c>
      <c r="J48" s="64">
        <f>Costfin!K16</f>
        <v>2520974.2220607749</v>
      </c>
      <c r="K48" s="64">
        <f>Costfin!L16</f>
        <v>2581448.9344833251</v>
      </c>
      <c r="L48" s="64">
        <f>Costfin!M16</f>
        <v>2581448.9344833251</v>
      </c>
      <c r="M48" s="64">
        <f>Costfin!N16</f>
        <v>1887669.5947468486</v>
      </c>
      <c r="N48" s="64">
        <f>Costfin!O16</f>
        <v>1540779.9248786105</v>
      </c>
      <c r="O48" s="64">
        <f>Costfin!P16</f>
        <v>1387558.6794729524</v>
      </c>
      <c r="P48" s="64">
        <f>Costfin!Q16</f>
        <v>1040669.0096047143</v>
      </c>
      <c r="Q48" s="64">
        <f>Costfin!R16</f>
        <v>693779.33973647619</v>
      </c>
      <c r="R48" s="64">
        <f>Costfin!S16</f>
        <v>346889.6698682381</v>
      </c>
      <c r="S48" s="64">
        <f>Costfin!T16</f>
        <v>0</v>
      </c>
      <c r="T48" s="64">
        <f>Costfin!U16</f>
        <v>0</v>
      </c>
      <c r="U48" s="64">
        <f>Costfin!V16</f>
        <v>0</v>
      </c>
      <c r="V48" s="64">
        <f>Costfin!W16</f>
        <v>0</v>
      </c>
      <c r="W48" s="64">
        <f>Costfin!X16</f>
        <v>0</v>
      </c>
      <c r="X48" s="64">
        <f>Costfin!Y16</f>
        <v>0</v>
      </c>
      <c r="Y48" s="64">
        <f>Costfin!Z16</f>
        <v>0</v>
      </c>
      <c r="Z48" s="64">
        <f>Costfin!AA16</f>
        <v>0</v>
      </c>
      <c r="AA48" s="64">
        <f>Costfin!AB16</f>
        <v>0</v>
      </c>
      <c r="AB48" s="64">
        <f>Costfin!AC16</f>
        <v>0</v>
      </c>
      <c r="AC48" s="64">
        <f>Costfin!AD16</f>
        <v>0</v>
      </c>
      <c r="AD48" s="64">
        <f>Costfin!AE16</f>
        <v>0</v>
      </c>
      <c r="AE48" s="64">
        <f>Costfin!AF16</f>
        <v>0</v>
      </c>
      <c r="AF48" s="64">
        <f>Costfin!AG16</f>
        <v>0</v>
      </c>
    </row>
    <row r="49" spans="1:32" x14ac:dyDescent="0.25">
      <c r="A49" s="453" t="str">
        <f>Costfin!A17</f>
        <v>2.2.1.2fin</v>
      </c>
      <c r="B49" s="64">
        <f>Costfin!C17</f>
        <v>856996.85821528663</v>
      </c>
      <c r="C49" s="64">
        <f>Costfin!D17</f>
        <v>697885.30917163962</v>
      </c>
      <c r="D49" s="64">
        <f>Costfin!E17</f>
        <v>634083.1533670089</v>
      </c>
      <c r="E49" s="64">
        <f>Costfin!F17</f>
        <v>1305663.4899147414</v>
      </c>
      <c r="F49" s="64">
        <f>Costfin!G17</f>
        <v>922484.96276136371</v>
      </c>
      <c r="G49" s="64">
        <f>Costfin!H17</f>
        <v>1538721.7780629343</v>
      </c>
      <c r="H49" s="64">
        <f>Costfin!I17</f>
        <v>1752560.7138635397</v>
      </c>
      <c r="I49" s="64">
        <f>Costfin!J17</f>
        <v>912842.25379852764</v>
      </c>
      <c r="J49" s="64">
        <f>Costfin!K17</f>
        <v>838928.78626948409</v>
      </c>
      <c r="K49" s="64">
        <f>Costfin!L17</f>
        <v>1001239.7312035287</v>
      </c>
      <c r="L49" s="64">
        <f>Costfin!M17</f>
        <v>1011153.3237666076</v>
      </c>
      <c r="M49" s="64">
        <f>Costfin!N17</f>
        <v>1266737.3563081056</v>
      </c>
      <c r="N49" s="64">
        <f>Costfin!O17</f>
        <v>1242021.1532677065</v>
      </c>
      <c r="O49" s="64">
        <f>Costfin!P17</f>
        <v>1398412.2037528343</v>
      </c>
      <c r="P49" s="64">
        <f>Costfin!Q17</f>
        <v>1521821.9849451124</v>
      </c>
      <c r="Q49" s="64">
        <f>Costfin!R17</f>
        <v>1690683.7992478251</v>
      </c>
      <c r="R49" s="64">
        <f>Costfin!S17</f>
        <v>1650688.7239667955</v>
      </c>
      <c r="S49" s="64">
        <f>Costfin!T17</f>
        <v>1749292.7819624695</v>
      </c>
      <c r="T49" s="64">
        <f>Costfin!U17</f>
        <v>1686196.8409441565</v>
      </c>
      <c r="U49" s="64">
        <f>Costfin!V17</f>
        <v>1740294.3730631834</v>
      </c>
      <c r="V49" s="64">
        <f>Costfin!W17</f>
        <v>1716582.4788378524</v>
      </c>
      <c r="W49" s="64">
        <f>Costfin!X17</f>
        <v>1378553.1797699337</v>
      </c>
      <c r="X49" s="64">
        <f>Costfin!Y17</f>
        <v>1277431.9259511495</v>
      </c>
      <c r="Y49" s="64">
        <f>Costfin!Z17</f>
        <v>1076083.7003998323</v>
      </c>
      <c r="Z49" s="64">
        <f>Costfin!AA17</f>
        <v>745751.44510121038</v>
      </c>
      <c r="AA49" s="64">
        <f>Costfin!AB17</f>
        <v>684784.52558014262</v>
      </c>
      <c r="AB49" s="64">
        <f>Costfin!AC17</f>
        <v>238961.26673890394</v>
      </c>
      <c r="AC49" s="64">
        <f>Costfin!AD17</f>
        <v>0</v>
      </c>
      <c r="AD49" s="64">
        <f>Costfin!AE17</f>
        <v>0</v>
      </c>
      <c r="AE49" s="64">
        <f>Costfin!AF17</f>
        <v>0</v>
      </c>
      <c r="AF49" s="64">
        <f>Costfin!AG17</f>
        <v>0</v>
      </c>
    </row>
    <row r="50" spans="1:32" x14ac:dyDescent="0.25">
      <c r="A50" s="453" t="str">
        <f>Costfin!A18</f>
        <v>2.2.1.3fin</v>
      </c>
      <c r="B50" s="64">
        <f>Costfin!C18</f>
        <v>1230152.6691485744</v>
      </c>
      <c r="C50" s="64">
        <f>Costfin!D18</f>
        <v>728890.30298198655</v>
      </c>
      <c r="D50" s="64">
        <f>Costfin!E18</f>
        <v>784407.29347285139</v>
      </c>
      <c r="E50" s="64">
        <f>Costfin!F18</f>
        <v>839229.28710722399</v>
      </c>
      <c r="F50" s="64">
        <f>Costfin!G18</f>
        <v>892661.28702861187</v>
      </c>
      <c r="G50" s="64">
        <f>Costfin!H18</f>
        <v>945745.78852175339</v>
      </c>
      <c r="H50" s="64">
        <f>Costfin!I18</f>
        <v>998135.29315840267</v>
      </c>
      <c r="I50" s="64">
        <f>Costfin!J18</f>
        <v>434753.46636427229</v>
      </c>
      <c r="J50" s="64">
        <f>Costfin!K18</f>
        <v>429540.98994057951</v>
      </c>
      <c r="K50" s="64">
        <f>Costfin!L18</f>
        <v>423981.0150886405</v>
      </c>
      <c r="L50" s="64">
        <f>Costfin!M18</f>
        <v>418421.04023670161</v>
      </c>
      <c r="M50" s="64">
        <f>Costfin!N18</f>
        <v>413208.56381300883</v>
      </c>
      <c r="N50" s="64">
        <f>Costfin!O18</f>
        <v>408691.08424580831</v>
      </c>
      <c r="O50" s="64">
        <f>Costfin!P18</f>
        <v>403826.10625036166</v>
      </c>
      <c r="P50" s="64">
        <f>Costfin!Q18</f>
        <v>398961.12825491506</v>
      </c>
      <c r="Q50" s="64">
        <f>Costfin!R18</f>
        <v>394443.64868771465</v>
      </c>
      <c r="R50" s="64">
        <f>Costfin!S18</f>
        <v>389578.67069226812</v>
      </c>
      <c r="S50" s="64">
        <f>Costfin!T18</f>
        <v>385408.68955331383</v>
      </c>
      <c r="T50" s="64">
        <f>Costfin!U18</f>
        <v>381586.20684260578</v>
      </c>
      <c r="U50" s="64">
        <f>Costfin!V18</f>
        <v>377068.72727540531</v>
      </c>
      <c r="V50" s="64">
        <f>Costfin!W18</f>
        <v>373246.24456469726</v>
      </c>
      <c r="W50" s="64">
        <f>Costfin!X18</f>
        <v>279587.1849952768</v>
      </c>
      <c r="X50" s="64">
        <f>Costfin!Y18</f>
        <v>231715.15992582799</v>
      </c>
      <c r="Y50" s="64">
        <f>Costfin!Z18</f>
        <v>184538.13171287155</v>
      </c>
      <c r="Z50" s="64">
        <f>Costfin!AA18</f>
        <v>137708.60192816128</v>
      </c>
      <c r="AA50" s="64">
        <f>Costfin!AB18</f>
        <v>91226.570571697201</v>
      </c>
      <c r="AB50" s="64">
        <f>Costfin!AC18</f>
        <v>45439.536071725503</v>
      </c>
      <c r="AC50" s="64">
        <f>Costfin!AD18</f>
        <v>0</v>
      </c>
      <c r="AD50" s="64">
        <f>Costfin!AE18</f>
        <v>0</v>
      </c>
      <c r="AE50" s="64">
        <f>Costfin!AF18</f>
        <v>0</v>
      </c>
      <c r="AF50" s="64">
        <f>Costfin!AG18</f>
        <v>0</v>
      </c>
    </row>
    <row r="51" spans="1:32" x14ac:dyDescent="0.25">
      <c r="A51" s="453" t="str">
        <f>Costfin!A19</f>
        <v>2.1.1fin</v>
      </c>
      <c r="B51" s="64">
        <f>Costfin!C19</f>
        <v>629721.87999999989</v>
      </c>
      <c r="C51" s="64">
        <f>Costfin!D19</f>
        <v>1170894.8737240001</v>
      </c>
      <c r="D51" s="64">
        <f>Costfin!E19</f>
        <v>1712067.8674480002</v>
      </c>
      <c r="E51" s="64">
        <f>Costfin!F19</f>
        <v>2253240.8611720004</v>
      </c>
      <c r="F51" s="64">
        <f>Costfin!G19</f>
        <v>2794413.8548960006</v>
      </c>
      <c r="G51" s="64">
        <f>Costfin!H19</f>
        <v>2705864.9686200004</v>
      </c>
      <c r="H51" s="64">
        <f>Costfin!I19</f>
        <v>2705864.9686200004</v>
      </c>
      <c r="I51" s="64">
        <f>Costfin!J19</f>
        <v>2164691.9748960002</v>
      </c>
      <c r="J51" s="64">
        <f>Costfin!K19</f>
        <v>1623518.9811720001</v>
      </c>
      <c r="K51" s="64">
        <f>Costfin!L19</f>
        <v>1082345.9874480001</v>
      </c>
      <c r="L51" s="64">
        <f>Costfin!M19</f>
        <v>541172.99372400006</v>
      </c>
      <c r="M51" s="64">
        <f>Costfin!N19</f>
        <v>0</v>
      </c>
      <c r="N51" s="64">
        <f>Costfin!O19</f>
        <v>0</v>
      </c>
      <c r="O51" s="64">
        <f>Costfin!P19</f>
        <v>0</v>
      </c>
      <c r="P51" s="64">
        <f>Costfin!Q19</f>
        <v>0</v>
      </c>
      <c r="Q51" s="64">
        <f>Costfin!R19</f>
        <v>0</v>
      </c>
      <c r="R51" s="64">
        <f>Costfin!S19</f>
        <v>0</v>
      </c>
      <c r="S51" s="64">
        <f>Costfin!T19</f>
        <v>0</v>
      </c>
      <c r="T51" s="64">
        <f>Costfin!U19</f>
        <v>0</v>
      </c>
      <c r="U51" s="64">
        <f>Costfin!V19</f>
        <v>0</v>
      </c>
      <c r="V51" s="64">
        <f>Costfin!W19</f>
        <v>0</v>
      </c>
      <c r="W51" s="64">
        <f>Costfin!X19</f>
        <v>0</v>
      </c>
      <c r="X51" s="64">
        <f>Costfin!Y19</f>
        <v>0</v>
      </c>
      <c r="Y51" s="64">
        <f>Costfin!Z19</f>
        <v>0</v>
      </c>
      <c r="Z51" s="64">
        <f>Costfin!AA19</f>
        <v>0</v>
      </c>
      <c r="AA51" s="64">
        <f>Costfin!AB19</f>
        <v>0</v>
      </c>
      <c r="AB51" s="64">
        <f>Costfin!AC19</f>
        <v>0</v>
      </c>
      <c r="AC51" s="64">
        <f>Costfin!AD19</f>
        <v>0</v>
      </c>
      <c r="AD51" s="64">
        <f>Costfin!AE19</f>
        <v>0</v>
      </c>
      <c r="AE51" s="64">
        <f>Costfin!AF19</f>
        <v>0</v>
      </c>
      <c r="AF51" s="64">
        <f>Costfin!AG19</f>
        <v>0</v>
      </c>
    </row>
    <row r="52" spans="1:32" x14ac:dyDescent="0.25">
      <c r="A52" s="453" t="str">
        <f>Costfin!A20</f>
        <v>2.3.1.1fin</v>
      </c>
      <c r="B52" s="64">
        <f>Costfin!C20</f>
        <v>881169.71355235216</v>
      </c>
      <c r="C52" s="64">
        <f>Costfin!D20</f>
        <v>1035137.3712820054</v>
      </c>
      <c r="D52" s="64">
        <f>Costfin!E20</f>
        <v>1332413.6285349203</v>
      </c>
      <c r="E52" s="64">
        <f>Costfin!F20</f>
        <v>1629689.8857878349</v>
      </c>
      <c r="F52" s="64">
        <f>Costfin!G20</f>
        <v>1926966.1430407497</v>
      </c>
      <c r="G52" s="64">
        <f>Costfin!H20</f>
        <v>2224242.4002936645</v>
      </c>
      <c r="H52" s="64">
        <f>Costfin!I20</f>
        <v>2521518.6575465794</v>
      </c>
      <c r="I52" s="64">
        <f>Costfin!J20</f>
        <v>2378210.0580233182</v>
      </c>
      <c r="J52" s="64">
        <f>Costfin!K20</f>
        <v>2378210.0580233182</v>
      </c>
      <c r="K52" s="64">
        <f>Costfin!L20</f>
        <v>2378210.0580233182</v>
      </c>
      <c r="L52" s="64">
        <f>Costfin!M20</f>
        <v>3259379.7715756707</v>
      </c>
      <c r="M52" s="64">
        <f>Costfin!N20</f>
        <v>2818794.9147994942</v>
      </c>
      <c r="N52" s="64">
        <f>Costfin!O20</f>
        <v>2818794.9147994942</v>
      </c>
      <c r="O52" s="64">
        <f>Costfin!P20</f>
        <v>2818794.9147994942</v>
      </c>
      <c r="P52" s="64">
        <f>Costfin!Q20</f>
        <v>2818794.9147994942</v>
      </c>
      <c r="Q52" s="64">
        <f>Costfin!R20</f>
        <v>2818794.9147994942</v>
      </c>
      <c r="R52" s="64">
        <f>Costfin!S20</f>
        <v>2818794.9147994942</v>
      </c>
      <c r="S52" s="64">
        <f>Costfin!T20</f>
        <v>2378210.0580233182</v>
      </c>
      <c r="T52" s="64">
        <f>Costfin!U20</f>
        <v>2378210.0580233182</v>
      </c>
      <c r="U52" s="64">
        <f>Costfin!V20</f>
        <v>2378210.0580233182</v>
      </c>
      <c r="V52" s="64">
        <f>Costfin!W20</f>
        <v>2378210.0580233182</v>
      </c>
      <c r="W52" s="64">
        <f>Costfin!X20</f>
        <v>1783657.5435174885</v>
      </c>
      <c r="X52" s="64">
        <f>Costfin!Y20</f>
        <v>1486381.2862645737</v>
      </c>
      <c r="Y52" s="64">
        <f>Costfin!Z20</f>
        <v>1189105.0290116589</v>
      </c>
      <c r="Z52" s="64">
        <f>Costfin!AA20</f>
        <v>891828.77175874414</v>
      </c>
      <c r="AA52" s="64">
        <f>Costfin!AB20</f>
        <v>594552.51450582943</v>
      </c>
      <c r="AB52" s="64">
        <f>Costfin!AC20</f>
        <v>297276.25725291471</v>
      </c>
      <c r="AC52" s="64">
        <f>Costfin!AD20</f>
        <v>0</v>
      </c>
      <c r="AD52" s="64">
        <f>Costfin!AE20</f>
        <v>0</v>
      </c>
      <c r="AE52" s="64">
        <f>Costfin!AF20</f>
        <v>0</v>
      </c>
      <c r="AF52" s="64">
        <f>Costfin!AG20</f>
        <v>0</v>
      </c>
    </row>
    <row r="53" spans="1:32" x14ac:dyDescent="0.25">
      <c r="A53" s="453" t="str">
        <f>Costfin!A21</f>
        <v>2.2.2.1fin</v>
      </c>
      <c r="B53" s="64">
        <f>Costfin!C21</f>
        <v>0</v>
      </c>
      <c r="C53" s="64">
        <f>Costfin!D21</f>
        <v>1251700.3992963932</v>
      </c>
      <c r="D53" s="64">
        <f>Costfin!E21</f>
        <v>1534114.6955521179</v>
      </c>
      <c r="E53" s="64">
        <f>Costfin!F21</f>
        <v>1816528.9918078426</v>
      </c>
      <c r="F53" s="64">
        <f>Costfin!G21</f>
        <v>2098943.2880635676</v>
      </c>
      <c r="G53" s="64">
        <f>Costfin!H21</f>
        <v>2381357.5843192926</v>
      </c>
      <c r="H53" s="64">
        <f>Costfin!I21</f>
        <v>2663771.8805750171</v>
      </c>
      <c r="I53" s="64">
        <f>Costfin!J21</f>
        <v>1694485.7775343487</v>
      </c>
      <c r="J53" s="64">
        <f>Costfin!K21</f>
        <v>1694485.7775343487</v>
      </c>
      <c r="K53" s="64">
        <f>Costfin!L21</f>
        <v>1694485.7775343487</v>
      </c>
      <c r="L53" s="64">
        <f>Costfin!M21</f>
        <v>1694485.7775343487</v>
      </c>
      <c r="M53" s="64">
        <f>Costfin!N21</f>
        <v>1694485.7775343487</v>
      </c>
      <c r="N53" s="64">
        <f>Costfin!O21</f>
        <v>1694485.7775343487</v>
      </c>
      <c r="O53" s="64">
        <f>Costfin!P21</f>
        <v>1694485.7775343487</v>
      </c>
      <c r="P53" s="64">
        <f>Costfin!Q21</f>
        <v>1694485.7775343487</v>
      </c>
      <c r="Q53" s="64">
        <f>Costfin!R21</f>
        <v>1694485.7775343487</v>
      </c>
      <c r="R53" s="64">
        <f>Costfin!S21</f>
        <v>1694485.7775343487</v>
      </c>
      <c r="S53" s="64">
        <f>Costfin!T21</f>
        <v>1694485.7775343487</v>
      </c>
      <c r="T53" s="64">
        <f>Costfin!U21</f>
        <v>1694485.7775343487</v>
      </c>
      <c r="U53" s="64">
        <f>Costfin!V21</f>
        <v>1694485.7775343487</v>
      </c>
      <c r="V53" s="64">
        <f>Costfin!W21</f>
        <v>1694485.7775343487</v>
      </c>
      <c r="W53" s="64">
        <f>Costfin!X21</f>
        <v>1694485.7775343487</v>
      </c>
      <c r="X53" s="64">
        <f>Costfin!Y21</f>
        <v>1412071.4812786239</v>
      </c>
      <c r="Y53" s="64">
        <f>Costfin!Z21</f>
        <v>1129657.1850228992</v>
      </c>
      <c r="Z53" s="64">
        <f>Costfin!AA21</f>
        <v>847242.88876717445</v>
      </c>
      <c r="AA53" s="64">
        <f>Costfin!AB21</f>
        <v>564828.59251144959</v>
      </c>
      <c r="AB53" s="64">
        <f>Costfin!AC21</f>
        <v>282414.2962557248</v>
      </c>
      <c r="AC53" s="64">
        <f>Costfin!AD21</f>
        <v>0</v>
      </c>
      <c r="AD53" s="64">
        <f>Costfin!AE21</f>
        <v>0</v>
      </c>
      <c r="AE53" s="64">
        <f>Costfin!AF21</f>
        <v>0</v>
      </c>
      <c r="AF53" s="64">
        <f>Costfin!AG21</f>
        <v>0</v>
      </c>
    </row>
    <row r="54" spans="1:32" x14ac:dyDescent="0.25">
      <c r="A54" s="453" t="str">
        <f>Costfin!A22</f>
        <v>2.2.2.2fin</v>
      </c>
      <c r="B54" s="64">
        <f>Costfin!C22</f>
        <v>78600.679863451063</v>
      </c>
      <c r="C54" s="64">
        <f>Costfin!D22</f>
        <v>284180.2373576035</v>
      </c>
      <c r="D54" s="64">
        <f>Costfin!E22</f>
        <v>316441.8244948205</v>
      </c>
      <c r="E54" s="64">
        <f>Costfin!F22</f>
        <v>362165.28701969836</v>
      </c>
      <c r="F54" s="64">
        <f>Costfin!G22</f>
        <v>402955.15931321558</v>
      </c>
      <c r="G54" s="64">
        <f>Costfin!H22</f>
        <v>455318.82758240774</v>
      </c>
      <c r="H54" s="64">
        <f>Costfin!I22</f>
        <v>533904.35307313455</v>
      </c>
      <c r="I54" s="64">
        <f>Costfin!J22</f>
        <v>535366.81480330753</v>
      </c>
      <c r="J54" s="64">
        <f>Costfin!K22</f>
        <v>453313.52844977641</v>
      </c>
      <c r="K54" s="64">
        <f>Costfin!L22</f>
        <v>442982.52056204871</v>
      </c>
      <c r="L54" s="64">
        <f>Costfin!M22</f>
        <v>432494.01081763057</v>
      </c>
      <c r="M54" s="64">
        <f>Costfin!N22</f>
        <v>455328.0238256848</v>
      </c>
      <c r="N54" s="64">
        <f>Costfin!O22</f>
        <v>471595.7896093016</v>
      </c>
      <c r="O54" s="64">
        <f>Costfin!P22</f>
        <v>474305.1842131241</v>
      </c>
      <c r="P54" s="64">
        <f>Costfin!Q22</f>
        <v>449585.4232350415</v>
      </c>
      <c r="Q54" s="64">
        <f>Costfin!R22</f>
        <v>451722.83741193608</v>
      </c>
      <c r="R54" s="64">
        <f>Costfin!S22</f>
        <v>455096.17487545812</v>
      </c>
      <c r="S54" s="64">
        <f>Costfin!T22</f>
        <v>444718.79719768499</v>
      </c>
      <c r="T54" s="64">
        <f>Costfin!U22</f>
        <v>464639.1553815215</v>
      </c>
      <c r="U54" s="64">
        <f>Costfin!V22</f>
        <v>447200.35811243003</v>
      </c>
      <c r="V54" s="64">
        <f>Costfin!W22</f>
        <v>418572.84136432514</v>
      </c>
      <c r="W54" s="64">
        <f>Costfin!X22</f>
        <v>323079.95784628356</v>
      </c>
      <c r="X54" s="64">
        <f>Costfin!Y22</f>
        <v>274874.41630844795</v>
      </c>
      <c r="Y54" s="64">
        <f>Costfin!Z22</f>
        <v>220660.61932135734</v>
      </c>
      <c r="Z54" s="64">
        <f>Costfin!AA22</f>
        <v>171768.07955335276</v>
      </c>
      <c r="AA54" s="64">
        <f>Costfin!AB22</f>
        <v>105375.08882893383</v>
      </c>
      <c r="AB54" s="64">
        <f>Costfin!AC22</f>
        <v>47896.884527561742</v>
      </c>
      <c r="AC54" s="64">
        <f>Costfin!AD22</f>
        <v>0</v>
      </c>
      <c r="AD54" s="64">
        <f>Costfin!AE22</f>
        <v>0</v>
      </c>
      <c r="AE54" s="64">
        <f>Costfin!AF22</f>
        <v>0</v>
      </c>
      <c r="AF54" s="64">
        <f>Costfin!AG22</f>
        <v>0</v>
      </c>
    </row>
    <row r="55" spans="1:32" x14ac:dyDescent="0.25">
      <c r="A55" s="453" t="str">
        <f>Costfin!A23</f>
        <v>2.3.2.1fin</v>
      </c>
      <c r="B55" s="64">
        <f>Costfin!C23</f>
        <v>0</v>
      </c>
      <c r="C55" s="64">
        <f>Costfin!D23</f>
        <v>0</v>
      </c>
      <c r="D55" s="64">
        <f>Costfin!E23</f>
        <v>0</v>
      </c>
      <c r="E55" s="64">
        <f>Costfin!F23</f>
        <v>0</v>
      </c>
      <c r="F55" s="64">
        <f>Costfin!G23</f>
        <v>0</v>
      </c>
      <c r="G55" s="64">
        <f>Costfin!H23</f>
        <v>0</v>
      </c>
      <c r="H55" s="64">
        <f>Costfin!I23</f>
        <v>0</v>
      </c>
      <c r="I55" s="64">
        <f>Costfin!J23</f>
        <v>0</v>
      </c>
      <c r="J55" s="64">
        <f>Costfin!K23</f>
        <v>0</v>
      </c>
      <c r="K55" s="64">
        <f>Costfin!L23</f>
        <v>0</v>
      </c>
      <c r="L55" s="64">
        <f>Costfin!M23</f>
        <v>0</v>
      </c>
      <c r="M55" s="64">
        <f>Costfin!N23</f>
        <v>0</v>
      </c>
      <c r="N55" s="64">
        <f>Costfin!O23</f>
        <v>0</v>
      </c>
      <c r="O55" s="64">
        <f>Costfin!P23</f>
        <v>0</v>
      </c>
      <c r="P55" s="64">
        <f>Costfin!Q23</f>
        <v>0</v>
      </c>
      <c r="Q55" s="64">
        <f>Costfin!R23</f>
        <v>0</v>
      </c>
      <c r="R55" s="64">
        <f>Costfin!S23</f>
        <v>0</v>
      </c>
      <c r="S55" s="64">
        <f>Costfin!T23</f>
        <v>0</v>
      </c>
      <c r="T55" s="64">
        <f>Costfin!U23</f>
        <v>0</v>
      </c>
      <c r="U55" s="64">
        <f>Costfin!V23</f>
        <v>0</v>
      </c>
      <c r="V55" s="64">
        <f>Costfin!W23</f>
        <v>0</v>
      </c>
      <c r="W55" s="64">
        <f>Costfin!X23</f>
        <v>0</v>
      </c>
      <c r="X55" s="64">
        <f>Costfin!Y23</f>
        <v>0</v>
      </c>
      <c r="Y55" s="64">
        <f>Costfin!Z23</f>
        <v>0</v>
      </c>
      <c r="Z55" s="64">
        <f>Costfin!AA23</f>
        <v>0</v>
      </c>
      <c r="AA55" s="64">
        <f>Costfin!AB23</f>
        <v>0</v>
      </c>
      <c r="AB55" s="64">
        <f>Costfin!AC23</f>
        <v>0</v>
      </c>
      <c r="AC55" s="64">
        <f>Costfin!AD23</f>
        <v>0</v>
      </c>
      <c r="AD55" s="64">
        <f>Costfin!AE23</f>
        <v>0</v>
      </c>
      <c r="AE55" s="64">
        <f>Costfin!AF23</f>
        <v>0</v>
      </c>
      <c r="AF55" s="64">
        <f>Costfin!AG23</f>
        <v>0</v>
      </c>
    </row>
    <row r="56" spans="1:32" x14ac:dyDescent="0.25">
      <c r="A56" s="453" t="str">
        <f>Costfin!A24</f>
        <v>2.3.1.2fin</v>
      </c>
      <c r="B56" s="64">
        <f>Costfin!C24</f>
        <v>0</v>
      </c>
      <c r="C56" s="64">
        <f>Costfin!D24</f>
        <v>0</v>
      </c>
      <c r="D56" s="64">
        <f>Costfin!E24</f>
        <v>0</v>
      </c>
      <c r="E56" s="64">
        <f>Costfin!F24</f>
        <v>0</v>
      </c>
      <c r="F56" s="64">
        <f>Costfin!G24</f>
        <v>0</v>
      </c>
      <c r="G56" s="64">
        <f>Costfin!H24</f>
        <v>0</v>
      </c>
      <c r="H56" s="64">
        <f>Costfin!I24</f>
        <v>0</v>
      </c>
      <c r="I56" s="64">
        <f>Costfin!J24</f>
        <v>0</v>
      </c>
      <c r="J56" s="64">
        <f>Costfin!K24</f>
        <v>0</v>
      </c>
      <c r="K56" s="64">
        <f>Costfin!L24</f>
        <v>0</v>
      </c>
      <c r="L56" s="64">
        <f>Costfin!M24</f>
        <v>0</v>
      </c>
      <c r="M56" s="64">
        <f>Costfin!N24</f>
        <v>0</v>
      </c>
      <c r="N56" s="64">
        <f>Costfin!O24</f>
        <v>0</v>
      </c>
      <c r="O56" s="64">
        <f>Costfin!P24</f>
        <v>0</v>
      </c>
      <c r="P56" s="64">
        <f>Costfin!Q24</f>
        <v>0</v>
      </c>
      <c r="Q56" s="64">
        <f>Costfin!R24</f>
        <v>0</v>
      </c>
      <c r="R56" s="64">
        <f>Costfin!S24</f>
        <v>0</v>
      </c>
      <c r="S56" s="64">
        <f>Costfin!T24</f>
        <v>0</v>
      </c>
      <c r="T56" s="64">
        <f>Costfin!U24</f>
        <v>0</v>
      </c>
      <c r="U56" s="64">
        <f>Costfin!V24</f>
        <v>0</v>
      </c>
      <c r="V56" s="64">
        <f>Costfin!W24</f>
        <v>0</v>
      </c>
      <c r="W56" s="64">
        <f>Costfin!X24</f>
        <v>0</v>
      </c>
      <c r="X56" s="64">
        <f>Costfin!Y24</f>
        <v>0</v>
      </c>
      <c r="Y56" s="64">
        <f>Costfin!Z24</f>
        <v>0</v>
      </c>
      <c r="Z56" s="64">
        <f>Costfin!AA24</f>
        <v>0</v>
      </c>
      <c r="AA56" s="64">
        <f>Costfin!AB24</f>
        <v>0</v>
      </c>
      <c r="AB56" s="64">
        <f>Costfin!AC24</f>
        <v>0</v>
      </c>
      <c r="AC56" s="64">
        <f>Costfin!AD24</f>
        <v>0</v>
      </c>
      <c r="AD56" s="64">
        <f>Costfin!AE24</f>
        <v>0</v>
      </c>
      <c r="AE56" s="64">
        <f>Costfin!AF24</f>
        <v>0</v>
      </c>
      <c r="AF56" s="64">
        <f>Costfin!AG24</f>
        <v>0</v>
      </c>
    </row>
    <row r="57" spans="1:32" x14ac:dyDescent="0.25">
      <c r="A57" s="453" t="str">
        <f>Costfin!A25</f>
        <v>2.3.1.4fin</v>
      </c>
      <c r="B57" s="64">
        <f>Costfin!C25</f>
        <v>497662.42659896764</v>
      </c>
      <c r="C57" s="64">
        <f>Costfin!D25</f>
        <v>257624.80947468602</v>
      </c>
      <c r="D57" s="64">
        <f>Costfin!E25</f>
        <v>262021.6075622871</v>
      </c>
      <c r="E57" s="64">
        <f>Costfin!F25</f>
        <v>266418.40564988821</v>
      </c>
      <c r="F57" s="64">
        <f>Costfin!G25</f>
        <v>270815.2037374893</v>
      </c>
      <c r="G57" s="64">
        <f>Costfin!H25</f>
        <v>275212.00182509038</v>
      </c>
      <c r="H57" s="64">
        <f>Costfin!I25</f>
        <v>270815.2037374893</v>
      </c>
      <c r="I57" s="64">
        <f>Costfin!J25</f>
        <v>21983.990438005461</v>
      </c>
      <c r="J57" s="64">
        <f>Costfin!K25</f>
        <v>17587.19235040437</v>
      </c>
      <c r="K57" s="64">
        <f>Costfin!L25</f>
        <v>13190.394262803278</v>
      </c>
      <c r="L57" s="64">
        <f>Costfin!M25</f>
        <v>8793.5961752021849</v>
      </c>
      <c r="M57" s="64">
        <f>Costfin!N25</f>
        <v>4396.7980876010924</v>
      </c>
      <c r="N57" s="64">
        <f>Costfin!O25</f>
        <v>0</v>
      </c>
      <c r="O57" s="64">
        <f>Costfin!P25</f>
        <v>0</v>
      </c>
      <c r="P57" s="64">
        <f>Costfin!Q25</f>
        <v>0</v>
      </c>
      <c r="Q57" s="64">
        <f>Costfin!R25</f>
        <v>0</v>
      </c>
      <c r="R57" s="64">
        <f>Costfin!S25</f>
        <v>0</v>
      </c>
      <c r="S57" s="64">
        <f>Costfin!T25</f>
        <v>0</v>
      </c>
      <c r="T57" s="64">
        <f>Costfin!U25</f>
        <v>0</v>
      </c>
      <c r="U57" s="64">
        <f>Costfin!V25</f>
        <v>0</v>
      </c>
      <c r="V57" s="64">
        <f>Costfin!W25</f>
        <v>0</v>
      </c>
      <c r="W57" s="64">
        <f>Costfin!X25</f>
        <v>0</v>
      </c>
      <c r="X57" s="64">
        <f>Costfin!Y25</f>
        <v>0</v>
      </c>
      <c r="Y57" s="64">
        <f>Costfin!Z25</f>
        <v>0</v>
      </c>
      <c r="Z57" s="64">
        <f>Costfin!AA25</f>
        <v>0</v>
      </c>
      <c r="AA57" s="64">
        <f>Costfin!AB25</f>
        <v>0</v>
      </c>
      <c r="AB57" s="64">
        <f>Costfin!AC25</f>
        <v>0</v>
      </c>
      <c r="AC57" s="64">
        <f>Costfin!AD25</f>
        <v>0</v>
      </c>
      <c r="AD57" s="64">
        <f>Costfin!AE25</f>
        <v>0</v>
      </c>
      <c r="AE57" s="64">
        <f>Costfin!AF25</f>
        <v>0</v>
      </c>
      <c r="AF57" s="64">
        <f>Costfin!AG25</f>
        <v>0</v>
      </c>
    </row>
    <row r="58" spans="1:32" x14ac:dyDescent="0.25">
      <c r="B58" s="64"/>
      <c r="C58" s="64"/>
      <c r="D58" s="64"/>
      <c r="E58" s="64"/>
      <c r="F58" s="64"/>
      <c r="G58" s="64"/>
      <c r="H58" s="64"/>
      <c r="I58" s="64"/>
      <c r="J58" s="64"/>
      <c r="K58" s="64"/>
      <c r="L58" s="64"/>
      <c r="M58" s="64"/>
      <c r="N58" s="64"/>
      <c r="O58" s="64"/>
      <c r="P58" s="64"/>
      <c r="Q58" s="64"/>
      <c r="R58" s="64"/>
      <c r="S58" s="64"/>
      <c r="T58" s="64"/>
      <c r="U58" s="64"/>
      <c r="V58" s="64"/>
      <c r="W58" s="64"/>
      <c r="X58" s="64"/>
      <c r="Y58" s="64"/>
      <c r="Z58" s="64"/>
      <c r="AA58" s="64"/>
      <c r="AB58" s="64"/>
      <c r="AC58" s="64"/>
      <c r="AD58" s="64"/>
      <c r="AE58" s="64"/>
      <c r="AF58" s="64"/>
    </row>
    <row r="59" spans="1:32" x14ac:dyDescent="0.25">
      <c r="A59" s="453" t="s">
        <v>137</v>
      </c>
      <c r="B59" s="177">
        <f>'Par&amp;Info'!B144</f>
        <v>0.6</v>
      </c>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row>
    <row r="60" spans="1:32" x14ac:dyDescent="0.25">
      <c r="A60" s="453" t="str">
        <f>Benfin!A3</f>
        <v>Beneficios totales</v>
      </c>
      <c r="C60" s="64">
        <f>Benfin!D3</f>
        <v>5434557.1425400227</v>
      </c>
      <c r="D60" s="64">
        <f>Benfin!E3</f>
        <v>10096433.239578201</v>
      </c>
      <c r="E60" s="64">
        <f>Benfin!F3</f>
        <v>15187348.986270303</v>
      </c>
      <c r="F60" s="64">
        <f>Benfin!G3</f>
        <v>21486987.654275786</v>
      </c>
      <c r="G60" s="64">
        <f>Benfin!H3</f>
        <v>24059879.756645422</v>
      </c>
      <c r="H60" s="64">
        <f>Benfin!I3</f>
        <v>31103184.141572844</v>
      </c>
      <c r="I60" s="64">
        <f>Benfin!J3</f>
        <v>38712276.101320915</v>
      </c>
      <c r="J60" s="64">
        <f>Benfin!K3</f>
        <v>42705952.958040498</v>
      </c>
      <c r="K60" s="64">
        <f>Benfin!L3</f>
        <v>46752075.181533292</v>
      </c>
      <c r="L60" s="64">
        <f>Benfin!M3</f>
        <v>42852723.736012369</v>
      </c>
      <c r="M60" s="64">
        <f>Benfin!N3</f>
        <v>40491096.932189345</v>
      </c>
      <c r="N60" s="64">
        <f>Benfin!O3</f>
        <v>35054123.380032785</v>
      </c>
      <c r="O60" s="64">
        <f>Benfin!P3</f>
        <v>32226135.46800524</v>
      </c>
      <c r="P60" s="64">
        <f>Benfin!Q3</f>
        <v>29596161.536428817</v>
      </c>
      <c r="Q60" s="64">
        <f>Benfin!R3</f>
        <v>25567803.201307327</v>
      </c>
      <c r="R60" s="64">
        <f>Benfin!S3</f>
        <v>21435054.28476318</v>
      </c>
      <c r="S60" s="64">
        <f>Benfin!T3</f>
        <v>20491972.001458399</v>
      </c>
      <c r="T60" s="64">
        <f>Benfin!U3</f>
        <v>20668097.990594015</v>
      </c>
      <c r="U60" s="64">
        <f>Benfin!V3</f>
        <v>19767245.944541577</v>
      </c>
      <c r="V60" s="64">
        <f>Benfin!W3</f>
        <v>19333641.784310527</v>
      </c>
      <c r="W60" s="64">
        <f>Benfin!X3</f>
        <v>17438093.533351824</v>
      </c>
      <c r="X60" s="64">
        <f>Benfin!Y3</f>
        <v>14815787.017983083</v>
      </c>
      <c r="Y60" s="64">
        <f>Benfin!Z3</f>
        <v>12259259.24212213</v>
      </c>
      <c r="Z60" s="64">
        <f>Benfin!AA3</f>
        <v>9138169.143673297</v>
      </c>
      <c r="AA60" s="64">
        <f>Benfin!AB3</f>
        <v>6224845.8408503076</v>
      </c>
      <c r="AB60" s="64">
        <f>Benfin!AC3</f>
        <v>3169091.9998948993</v>
      </c>
      <c r="AC60" s="64">
        <f>Benfin!AD3</f>
        <v>0</v>
      </c>
      <c r="AD60" s="64">
        <f>Benfin!AE3</f>
        <v>0</v>
      </c>
      <c r="AE60" s="64">
        <f>Benfin!AF3</f>
        <v>0</v>
      </c>
      <c r="AF60" s="64">
        <f>Benfin!AG3</f>
        <v>0</v>
      </c>
    </row>
    <row r="61" spans="1:32" x14ac:dyDescent="0.25">
      <c r="A61" s="453" t="str">
        <f>Benfin!A4</f>
        <v>2.2.1.1fin</v>
      </c>
      <c r="B61" s="64">
        <f>Benfin!C4</f>
        <v>0</v>
      </c>
      <c r="C61" s="64">
        <f>Benfin!D4</f>
        <v>-186463.69663619579</v>
      </c>
      <c r="D61" s="64">
        <f>Benfin!E4</f>
        <v>-208133.80192094285</v>
      </c>
      <c r="E61" s="64">
        <f>Benfin!F4</f>
        <v>774220.17740449752</v>
      </c>
      <c r="F61" s="64">
        <f>Benfin!G4</f>
        <v>1613992.5531793707</v>
      </c>
      <c r="G61" s="64">
        <f>Benfin!H4</f>
        <v>1986348.5717903527</v>
      </c>
      <c r="H61" s="64">
        <f>Benfin!I4</f>
        <v>2516265.3425064841</v>
      </c>
      <c r="I61" s="64">
        <f>Benfin!J4</f>
        <v>3164352.6773014781</v>
      </c>
      <c r="J61" s="64">
        <f>Benfin!K4</f>
        <v>3905671.8604145702</v>
      </c>
      <c r="K61" s="64">
        <f>Benfin!L4</f>
        <v>4611210.1720109871</v>
      </c>
      <c r="L61" s="64">
        <f>Benfin!M4</f>
        <v>4822871.665489912</v>
      </c>
      <c r="M61" s="64">
        <f>Benfin!N4</f>
        <v>3526696.9958999236</v>
      </c>
      <c r="N61" s="64">
        <f>Benfin!O4</f>
        <v>2878609.6611049296</v>
      </c>
      <c r="O61" s="64">
        <f>Benfin!P4</f>
        <v>2592349.3391799759</v>
      </c>
      <c r="P61" s="64">
        <f>Benfin!Q4</f>
        <v>1944262.0043849819</v>
      </c>
      <c r="Q61" s="64">
        <f>Benfin!R4</f>
        <v>1296174.669589988</v>
      </c>
      <c r="R61" s="64">
        <f>Benfin!S4</f>
        <v>648087.33479499398</v>
      </c>
      <c r="S61" s="64">
        <f>Benfin!T4</f>
        <v>0</v>
      </c>
      <c r="T61" s="64">
        <f>Benfin!U4</f>
        <v>0</v>
      </c>
      <c r="U61" s="64">
        <f>Benfin!V4</f>
        <v>0</v>
      </c>
      <c r="V61" s="64">
        <f>Benfin!W4</f>
        <v>0</v>
      </c>
      <c r="W61" s="64">
        <f>Benfin!X4</f>
        <v>0</v>
      </c>
      <c r="X61" s="64">
        <f>Benfin!Y4</f>
        <v>0</v>
      </c>
      <c r="Y61" s="64">
        <f>Benfin!Z4</f>
        <v>0</v>
      </c>
      <c r="Z61" s="64">
        <f>Benfin!AA4</f>
        <v>0</v>
      </c>
      <c r="AA61" s="64">
        <f>Benfin!AB4</f>
        <v>0</v>
      </c>
      <c r="AB61" s="64">
        <f>Benfin!AC4</f>
        <v>0</v>
      </c>
      <c r="AC61" s="64">
        <f>Benfin!AD4</f>
        <v>0</v>
      </c>
      <c r="AD61" s="64">
        <f>Benfin!AE4</f>
        <v>0</v>
      </c>
      <c r="AE61" s="64">
        <f>Benfin!AF4</f>
        <v>0</v>
      </c>
      <c r="AF61" s="64">
        <f>Benfin!AG4</f>
        <v>0</v>
      </c>
    </row>
    <row r="62" spans="1:32" x14ac:dyDescent="0.25">
      <c r="A62" s="453" t="str">
        <f>Benfin!A5</f>
        <v>2.2.1.2fin</v>
      </c>
      <c r="B62" s="64">
        <f>Benfin!C5</f>
        <v>-599897.80075070064</v>
      </c>
      <c r="C62" s="64">
        <f>Benfin!D5</f>
        <v>-491355.36778924242</v>
      </c>
      <c r="D62" s="64">
        <f>Benfin!E5</f>
        <v>-439874.11718332814</v>
      </c>
      <c r="E62" s="64">
        <f>Benfin!F5</f>
        <v>-889151.50098276115</v>
      </c>
      <c r="F62" s="64">
        <f>Benfin!G5</f>
        <v>-580098.82345135254</v>
      </c>
      <c r="G62" s="64">
        <f>Benfin!H5</f>
        <v>-924424.22094940685</v>
      </c>
      <c r="H62" s="64">
        <f>Benfin!I5</f>
        <v>-937458.48325055465</v>
      </c>
      <c r="I62" s="64">
        <f>Benfin!J5</f>
        <v>-210523.16942296122</v>
      </c>
      <c r="J62" s="64">
        <f>Benfin!K5</f>
        <v>639822.38671731297</v>
      </c>
      <c r="K62" s="64">
        <f>Benfin!L5</f>
        <v>1115406.3448262494</v>
      </c>
      <c r="L62" s="64">
        <f>Benfin!M5</f>
        <v>1646004.9567091612</v>
      </c>
      <c r="M62" s="64">
        <f>Benfin!N5</f>
        <v>2409813.3194027264</v>
      </c>
      <c r="N62" s="64">
        <f>Benfin!O5</f>
        <v>2979358.9637495819</v>
      </c>
      <c r="O62" s="64">
        <f>Benfin!P5</f>
        <v>3698931.7676368291</v>
      </c>
      <c r="P62" s="64">
        <f>Benfin!Q5</f>
        <v>4473682.7206562813</v>
      </c>
      <c r="Q62" s="64">
        <f>Benfin!R5</f>
        <v>4498813.501925935</v>
      </c>
      <c r="R62" s="64">
        <f>Benfin!S5</f>
        <v>4577030.9125216128</v>
      </c>
      <c r="S62" s="64">
        <f>Benfin!T5</f>
        <v>4556722.3040866284</v>
      </c>
      <c r="T62" s="64">
        <f>Benfin!U5</f>
        <v>4648142.2679965757</v>
      </c>
      <c r="U62" s="64">
        <f>Benfin!V5</f>
        <v>4656109.2165544713</v>
      </c>
      <c r="V62" s="64">
        <f>Benfin!W5</f>
        <v>4717167.7069221819</v>
      </c>
      <c r="W62" s="64">
        <f>Benfin!X5</f>
        <v>3962796.5208098632</v>
      </c>
      <c r="X62" s="64">
        <f>Benfin!Y5</f>
        <v>3551947.8832836654</v>
      </c>
      <c r="Y62" s="64">
        <f>Benfin!Z5</f>
        <v>3206991.8323901966</v>
      </c>
      <c r="Z62" s="64">
        <f>Benfin!AA5</f>
        <v>2294634.5858448683</v>
      </c>
      <c r="AA62" s="64">
        <f>Benfin!AB5</f>
        <v>1839209.9681949415</v>
      </c>
      <c r="AB62" s="64">
        <f>Benfin!AC5</f>
        <v>995860.8211702198</v>
      </c>
      <c r="AC62" s="64">
        <f>Benfin!AD5</f>
        <v>0</v>
      </c>
      <c r="AD62" s="64">
        <f>Benfin!AE5</f>
        <v>0</v>
      </c>
      <c r="AE62" s="64">
        <f>Benfin!AF5</f>
        <v>0</v>
      </c>
      <c r="AF62" s="64">
        <f>Benfin!AG5</f>
        <v>0</v>
      </c>
    </row>
    <row r="63" spans="1:32" x14ac:dyDescent="0.25">
      <c r="A63" s="453" t="str">
        <f>Benfin!A6</f>
        <v>2.2.1.3fin</v>
      </c>
      <c r="B63" s="64">
        <f>Benfin!C6</f>
        <v>-81756.535471504001</v>
      </c>
      <c r="C63" s="64">
        <f>Benfin!D6</f>
        <v>242001.2162403058</v>
      </c>
      <c r="D63" s="64">
        <f>Benfin!E6</f>
        <v>380834.72001648828</v>
      </c>
      <c r="E63" s="64">
        <f>Benfin!F6</f>
        <v>518365.10468674748</v>
      </c>
      <c r="F63" s="64">
        <f>Benfin!G6</f>
        <v>653289.25114516029</v>
      </c>
      <c r="G63" s="64">
        <f>Benfin!H6</f>
        <v>787561.83805061155</v>
      </c>
      <c r="H63" s="64">
        <f>Benfin!I6</f>
        <v>920531.30585013959</v>
      </c>
      <c r="I63" s="64">
        <f>Benfin!J6</f>
        <v>1093075.9222794967</v>
      </c>
      <c r="J63" s="64">
        <f>Benfin!K6</f>
        <v>1083302.5289850726</v>
      </c>
      <c r="K63" s="64">
        <f>Benfin!L6</f>
        <v>1072877.5761376871</v>
      </c>
      <c r="L63" s="64">
        <f>Benfin!M6</f>
        <v>1062452.6232903013</v>
      </c>
      <c r="M63" s="64">
        <f>Benfin!N6</f>
        <v>1052679.2299958772</v>
      </c>
      <c r="N63" s="64">
        <f>Benfin!O6</f>
        <v>1044208.9558073767</v>
      </c>
      <c r="O63" s="64">
        <f>Benfin!P6</f>
        <v>1035087.1220659141</v>
      </c>
      <c r="P63" s="64">
        <f>Benfin!Q6</f>
        <v>1025965.2883244518</v>
      </c>
      <c r="Q63" s="64">
        <f>Benfin!R6</f>
        <v>1017495.0141359509</v>
      </c>
      <c r="R63" s="64">
        <f>Benfin!S6</f>
        <v>1008373.1803944886</v>
      </c>
      <c r="S63" s="64">
        <f>Benfin!T6</f>
        <v>1000554.4657589493</v>
      </c>
      <c r="T63" s="64">
        <f>Benfin!U6</f>
        <v>993387.31067637168</v>
      </c>
      <c r="U63" s="64">
        <f>Benfin!V6</f>
        <v>984917.03648787097</v>
      </c>
      <c r="V63" s="64">
        <f>Benfin!W6</f>
        <v>977749.88140529336</v>
      </c>
      <c r="W63" s="64">
        <f>Benfin!X6</f>
        <v>732660.8515010085</v>
      </c>
      <c r="X63" s="64">
        <f>Benfin!Y6</f>
        <v>608161.65788998117</v>
      </c>
      <c r="Y63" s="64">
        <f>Benfin!Z6</f>
        <v>484965.58338487707</v>
      </c>
      <c r="Z63" s="64">
        <f>Benfin!AA6</f>
        <v>362421.06843273458</v>
      </c>
      <c r="AA63" s="64">
        <f>Benfin!AB6</f>
        <v>240528.11303355373</v>
      </c>
      <c r="AB63" s="64">
        <f>Benfin!AC6</f>
        <v>119938.27674029606</v>
      </c>
      <c r="AC63" s="64">
        <f>Benfin!AD6</f>
        <v>0</v>
      </c>
      <c r="AD63" s="64">
        <f>Benfin!AE6</f>
        <v>0</v>
      </c>
      <c r="AE63" s="64">
        <f>Benfin!AF6</f>
        <v>0</v>
      </c>
      <c r="AF63" s="64">
        <f>Benfin!AG6</f>
        <v>0</v>
      </c>
    </row>
    <row r="64" spans="1:32" x14ac:dyDescent="0.25">
      <c r="A64" s="453" t="str">
        <f>Benfin!A7</f>
        <v>2.1.1fin</v>
      </c>
      <c r="B64" s="64">
        <f>Benfin!C7</f>
        <v>0</v>
      </c>
      <c r="C64" s="64">
        <f>Benfin!D7</f>
        <v>0</v>
      </c>
      <c r="D64" s="64">
        <f>Benfin!E7</f>
        <v>0</v>
      </c>
      <c r="E64" s="64">
        <f>Benfin!F7</f>
        <v>0</v>
      </c>
      <c r="F64" s="64">
        <f>Benfin!G7</f>
        <v>0</v>
      </c>
      <c r="G64" s="64">
        <f>Benfin!H7</f>
        <v>0</v>
      </c>
      <c r="H64" s="64">
        <f>Benfin!I7</f>
        <v>0</v>
      </c>
      <c r="I64" s="64">
        <f>Benfin!J7</f>
        <v>0</v>
      </c>
      <c r="J64" s="64">
        <f>Benfin!K7</f>
        <v>0</v>
      </c>
      <c r="K64" s="64">
        <f>Benfin!L7</f>
        <v>0</v>
      </c>
      <c r="L64" s="64">
        <f>Benfin!M7</f>
        <v>0</v>
      </c>
      <c r="M64" s="64">
        <f>Benfin!N7</f>
        <v>0</v>
      </c>
      <c r="N64" s="64">
        <f>Benfin!O7</f>
        <v>0</v>
      </c>
      <c r="O64" s="64">
        <f>Benfin!P7</f>
        <v>0</v>
      </c>
      <c r="P64" s="64">
        <f>Benfin!Q7</f>
        <v>0</v>
      </c>
      <c r="Q64" s="64">
        <f>Benfin!R7</f>
        <v>0</v>
      </c>
      <c r="R64" s="64">
        <f>Benfin!S7</f>
        <v>0</v>
      </c>
      <c r="S64" s="64">
        <f>Benfin!T7</f>
        <v>0</v>
      </c>
      <c r="T64" s="64">
        <f>Benfin!U7</f>
        <v>0</v>
      </c>
      <c r="U64" s="64">
        <f>Benfin!V7</f>
        <v>0</v>
      </c>
      <c r="V64" s="64">
        <f>Benfin!W7</f>
        <v>0</v>
      </c>
      <c r="W64" s="64">
        <f>Benfin!X7</f>
        <v>0</v>
      </c>
      <c r="X64" s="64">
        <f>Benfin!Y7</f>
        <v>0</v>
      </c>
      <c r="Y64" s="64">
        <f>Benfin!Z7</f>
        <v>0</v>
      </c>
      <c r="Z64" s="64">
        <f>Benfin!AA7</f>
        <v>0</v>
      </c>
      <c r="AA64" s="64">
        <f>Benfin!AB7</f>
        <v>0</v>
      </c>
      <c r="AB64" s="64">
        <f>Benfin!AC7</f>
        <v>0</v>
      </c>
      <c r="AC64" s="64">
        <f>Benfin!AD7</f>
        <v>0</v>
      </c>
      <c r="AD64" s="64">
        <f>Benfin!AE7</f>
        <v>0</v>
      </c>
      <c r="AE64" s="64">
        <f>Benfin!AF7</f>
        <v>0</v>
      </c>
      <c r="AF64" s="64">
        <f>Benfin!AG7</f>
        <v>0</v>
      </c>
    </row>
    <row r="65" spans="1:32" x14ac:dyDescent="0.25">
      <c r="A65" s="453" t="str">
        <f>Benfin!A8</f>
        <v>2.3.1.1fin</v>
      </c>
      <c r="B65" s="64">
        <f>Benfin!C8</f>
        <v>0</v>
      </c>
      <c r="C65" s="64">
        <f>Benfin!D8</f>
        <v>857566.41431847098</v>
      </c>
      <c r="D65" s="64">
        <f>Benfin!E8</f>
        <v>1159193.0872818795</v>
      </c>
      <c r="E65" s="64">
        <f>Benfin!F8</f>
        <v>1641874.2971436079</v>
      </c>
      <c r="F65" s="64">
        <f>Benfin!G8</f>
        <v>2102763.7808054532</v>
      </c>
      <c r="G65" s="64">
        <f>Benfin!H8</f>
        <v>1920886.2264077393</v>
      </c>
      <c r="H65" s="64">
        <f>Benfin!I8</f>
        <v>2483210.3704756661</v>
      </c>
      <c r="I65" s="64">
        <f>Benfin!J8</f>
        <v>2925518.3845442166</v>
      </c>
      <c r="J65" s="64">
        <f>Benfin!K8</f>
        <v>2949785.5683626984</v>
      </c>
      <c r="K65" s="64">
        <f>Benfin!L8</f>
        <v>3056069.3057693206</v>
      </c>
      <c r="L65" s="64">
        <f>Benfin!M8</f>
        <v>3179715.7668192754</v>
      </c>
      <c r="M65" s="64">
        <f>Benfin!N8</f>
        <v>3019725.6442641076</v>
      </c>
      <c r="N65" s="64">
        <f>Benfin!O8</f>
        <v>3279462.3772869445</v>
      </c>
      <c r="O65" s="64">
        <f>Benfin!P8</f>
        <v>3323171.7195043117</v>
      </c>
      <c r="P65" s="64">
        <f>Benfin!Q8</f>
        <v>3318875.4313186319</v>
      </c>
      <c r="Q65" s="64">
        <f>Benfin!R8</f>
        <v>3285205.1394768446</v>
      </c>
      <c r="R65" s="64">
        <f>Benfin!S8</f>
        <v>3227628.7025618907</v>
      </c>
      <c r="S65" s="64">
        <f>Benfin!T8</f>
        <v>3120048.763838585</v>
      </c>
      <c r="T65" s="64">
        <f>Benfin!U8</f>
        <v>3120048.763838585</v>
      </c>
      <c r="U65" s="64">
        <f>Benfin!V8</f>
        <v>3120048.763838585</v>
      </c>
      <c r="V65" s="64">
        <f>Benfin!W8</f>
        <v>3120048.763838585</v>
      </c>
      <c r="W65" s="64">
        <f>Benfin!X8</f>
        <v>2340036.5728789386</v>
      </c>
      <c r="X65" s="64">
        <f>Benfin!Y8</f>
        <v>1950030.4773991155</v>
      </c>
      <c r="Y65" s="64">
        <f>Benfin!Z8</f>
        <v>1560024.3819192923</v>
      </c>
      <c r="Z65" s="64">
        <f>Benfin!AA8</f>
        <v>1170018.2864394691</v>
      </c>
      <c r="AA65" s="64">
        <f>Benfin!AB8</f>
        <v>780012.19095964613</v>
      </c>
      <c r="AB65" s="64">
        <f>Benfin!AC8</f>
        <v>390006.09547982307</v>
      </c>
      <c r="AC65" s="64">
        <f>Benfin!AD8</f>
        <v>0</v>
      </c>
      <c r="AD65" s="64">
        <f>Benfin!AE8</f>
        <v>0</v>
      </c>
      <c r="AE65" s="64">
        <f>Benfin!AF8</f>
        <v>0</v>
      </c>
      <c r="AF65" s="64">
        <f>Benfin!AG8</f>
        <v>0</v>
      </c>
    </row>
    <row r="66" spans="1:32" x14ac:dyDescent="0.25">
      <c r="A66" s="453" t="str">
        <f>Benfin!A9</f>
        <v>2.2.2.1fin</v>
      </c>
      <c r="B66" s="64">
        <f>Benfin!C9</f>
        <v>0</v>
      </c>
      <c r="C66" s="64">
        <f>Benfin!D9</f>
        <v>0</v>
      </c>
      <c r="D66" s="64">
        <f>Benfin!E9</f>
        <v>-197690.00737900732</v>
      </c>
      <c r="E66" s="64">
        <f>Benfin!F9</f>
        <v>-395380.01475801464</v>
      </c>
      <c r="F66" s="64">
        <f>Benfin!G9</f>
        <v>-593070.022137022</v>
      </c>
      <c r="G66" s="64">
        <f>Benfin!H9</f>
        <v>-790760.02951602929</v>
      </c>
      <c r="H66" s="64">
        <f>Benfin!I9</f>
        <v>-988450.03689503658</v>
      </c>
      <c r="I66" s="64">
        <f>Benfin!J9</f>
        <v>493497.59402205283</v>
      </c>
      <c r="J66" s="64">
        <f>Benfin!K9</f>
        <v>2173135.2323181485</v>
      </c>
      <c r="K66" s="64">
        <f>Benfin!L9</f>
        <v>3852772.8706142455</v>
      </c>
      <c r="L66" s="64">
        <f>Benfin!M9</f>
        <v>5532410.5089103421</v>
      </c>
      <c r="M66" s="64">
        <f>Benfin!N9</f>
        <v>7212048.1472064387</v>
      </c>
      <c r="N66" s="64">
        <f>Benfin!O9</f>
        <v>9451564.9982679021</v>
      </c>
      <c r="O66" s="64">
        <f>Benfin!P9</f>
        <v>10011444.211033268</v>
      </c>
      <c r="P66" s="64">
        <f>Benfin!Q9</f>
        <v>10571323.423798634</v>
      </c>
      <c r="Q66" s="64">
        <f>Benfin!R9</f>
        <v>10710689.90887277</v>
      </c>
      <c r="R66" s="64">
        <f>Benfin!S9</f>
        <v>10850056.393946908</v>
      </c>
      <c r="S66" s="64">
        <f>Benfin!T9</f>
        <v>10989422.879021045</v>
      </c>
      <c r="T66" s="64">
        <f>Benfin!U9</f>
        <v>10568910.151329817</v>
      </c>
      <c r="U66" s="64">
        <f>Benfin!V9</f>
        <v>10148397.423638588</v>
      </c>
      <c r="V66" s="64">
        <f>Benfin!W9</f>
        <v>9727884.6959473602</v>
      </c>
      <c r="W66" s="64">
        <f>Benfin!X9</f>
        <v>9727884.6959473602</v>
      </c>
      <c r="X66" s="64">
        <f>Benfin!Y9</f>
        <v>8106570.5799561329</v>
      </c>
      <c r="Y66" s="64">
        <f>Benfin!Z9</f>
        <v>6485256.4639649065</v>
      </c>
      <c r="Z66" s="64">
        <f>Benfin!AA9</f>
        <v>4863942.3479736801</v>
      </c>
      <c r="AA66" s="64">
        <f>Benfin!AB9</f>
        <v>3242628.2319824533</v>
      </c>
      <c r="AB66" s="64">
        <f>Benfin!AC9</f>
        <v>1621314.1159912266</v>
      </c>
      <c r="AC66" s="64">
        <f>Benfin!AD9</f>
        <v>0</v>
      </c>
      <c r="AD66" s="64">
        <f>Benfin!AE9</f>
        <v>0</v>
      </c>
      <c r="AE66" s="64">
        <f>Benfin!AF9</f>
        <v>0</v>
      </c>
      <c r="AF66" s="64">
        <f>Benfin!AG9</f>
        <v>0</v>
      </c>
    </row>
    <row r="67" spans="1:32" x14ac:dyDescent="0.25">
      <c r="A67" s="453" t="str">
        <f>Benfin!A10</f>
        <v>2.2.2.2fin</v>
      </c>
      <c r="B67" s="64">
        <f>Benfin!C10</f>
        <v>-27510.23795220787</v>
      </c>
      <c r="C67" s="64">
        <f>Benfin!D10</f>
        <v>-75526.945643934276</v>
      </c>
      <c r="D67" s="64">
        <f>Benfin!E10</f>
        <v>-24490.897568807115</v>
      </c>
      <c r="E67" s="64">
        <f>Benfin!F10</f>
        <v>44383.628165446178</v>
      </c>
      <c r="F67" s="64">
        <f>Benfin!G10</f>
        <v>123487.05758214029</v>
      </c>
      <c r="G67" s="64">
        <f>Benfin!H10</f>
        <v>160714.96580531137</v>
      </c>
      <c r="H67" s="64">
        <f>Benfin!I10</f>
        <v>703483.14386603632</v>
      </c>
      <c r="I67" s="64">
        <f>Benfin!J10</f>
        <v>538644.41419333243</v>
      </c>
      <c r="J67" s="64">
        <f>Benfin!K10</f>
        <v>632037.84718102217</v>
      </c>
      <c r="K67" s="64">
        <f>Benfin!L10</f>
        <v>679983.97046748258</v>
      </c>
      <c r="L67" s="64">
        <f>Benfin!M10</f>
        <v>714482.59559168725</v>
      </c>
      <c r="M67" s="64">
        <f>Benfin!N10</f>
        <v>712814.57191935938</v>
      </c>
      <c r="N67" s="64">
        <f>Benfin!O10</f>
        <v>1234718.5917106785</v>
      </c>
      <c r="O67" s="64">
        <f>Benfin!P10</f>
        <v>763932.48598833615</v>
      </c>
      <c r="P67" s="64">
        <f>Benfin!Q10</f>
        <v>783245.54239958723</v>
      </c>
      <c r="Q67" s="64">
        <f>Benfin!R10</f>
        <v>799935.7007036421</v>
      </c>
      <c r="R67" s="64">
        <f>Benfin!S10</f>
        <v>819155.69372341933</v>
      </c>
      <c r="S67" s="64">
        <f>Benfin!T10</f>
        <v>825223.58875319501</v>
      </c>
      <c r="T67" s="64">
        <f>Benfin!U10</f>
        <v>1337609.4967526649</v>
      </c>
      <c r="U67" s="64">
        <f>Benfin!V10</f>
        <v>857773.50402206124</v>
      </c>
      <c r="V67" s="64">
        <f>Benfin!W10</f>
        <v>790790.73619710479</v>
      </c>
      <c r="W67" s="64">
        <f>Benfin!X10</f>
        <v>674714.89221465285</v>
      </c>
      <c r="X67" s="64">
        <f>Benfin!Y10</f>
        <v>599076.41945418634</v>
      </c>
      <c r="Y67" s="64">
        <f>Benfin!Z10</f>
        <v>522020.98046285799</v>
      </c>
      <c r="Z67" s="64">
        <f>Benfin!AA10</f>
        <v>447152.8549825442</v>
      </c>
      <c r="AA67" s="64">
        <f>Benfin!AB10</f>
        <v>122467.33667971296</v>
      </c>
      <c r="AB67" s="64">
        <f>Benfin!AC10</f>
        <v>41972.69051333308</v>
      </c>
      <c r="AC67" s="64">
        <f>Benfin!AD10</f>
        <v>0</v>
      </c>
      <c r="AD67" s="64">
        <f>Benfin!AE10</f>
        <v>0</v>
      </c>
      <c r="AE67" s="64">
        <f>Benfin!AF10</f>
        <v>0</v>
      </c>
      <c r="AF67" s="64">
        <f>Benfin!AG10</f>
        <v>0</v>
      </c>
    </row>
    <row r="68" spans="1:32" x14ac:dyDescent="0.25">
      <c r="A68" s="453" t="str">
        <f>Benfin!A11</f>
        <v>2.3.2.1fin</v>
      </c>
      <c r="B68" s="64">
        <f>Benfin!C11</f>
        <v>-260682.51989774822</v>
      </c>
      <c r="C68" s="64">
        <f>Benfin!D11</f>
        <v>-286750.77188752306</v>
      </c>
      <c r="D68" s="64">
        <f>Benfin!E11</f>
        <v>1733538.7573200255</v>
      </c>
      <c r="E68" s="64">
        <f>Benfin!F11</f>
        <v>1880468.9048987564</v>
      </c>
      <c r="F68" s="64">
        <f>Benfin!G11</f>
        <v>3061637.201496054</v>
      </c>
      <c r="G68" s="64">
        <f>Benfin!H11</f>
        <v>5873651.141514264</v>
      </c>
      <c r="H68" s="64">
        <f>Benfin!I11</f>
        <v>7475861.205097924</v>
      </c>
      <c r="I68" s="64">
        <f>Benfin!J11</f>
        <v>7849703.6370421955</v>
      </c>
      <c r="J68" s="64">
        <f>Benfin!K11</f>
        <v>8074443.5670752544</v>
      </c>
      <c r="K68" s="64">
        <f>Benfin!L11</f>
        <v>8300368.4176533027</v>
      </c>
      <c r="L68" s="64">
        <f>Benfin!M11</f>
        <v>8476131.6318267845</v>
      </c>
      <c r="M68" s="64">
        <f>Benfin!N11</f>
        <v>8532217.8709562998</v>
      </c>
      <c r="N68" s="64">
        <f>Benfin!O11</f>
        <v>1828332.4009192069</v>
      </c>
      <c r="O68" s="64">
        <f>Benfin!P11</f>
        <v>1218888.2672794713</v>
      </c>
      <c r="P68" s="64">
        <f>Benfin!Q11</f>
        <v>914166.20045960345</v>
      </c>
      <c r="Q68" s="64">
        <f>Benfin!R11</f>
        <v>609444.13363973564</v>
      </c>
      <c r="R68" s="64">
        <f>Benfin!S11</f>
        <v>304722.06681986782</v>
      </c>
      <c r="S68" s="64">
        <f>Benfin!T11</f>
        <v>0</v>
      </c>
      <c r="T68" s="64">
        <f>Benfin!U11</f>
        <v>0</v>
      </c>
      <c r="U68" s="64">
        <f>Benfin!V11</f>
        <v>0</v>
      </c>
      <c r="V68" s="64">
        <f>Benfin!W11</f>
        <v>0</v>
      </c>
      <c r="W68" s="64">
        <f>Benfin!X11</f>
        <v>0</v>
      </c>
      <c r="X68" s="64">
        <f>Benfin!Y11</f>
        <v>0</v>
      </c>
      <c r="Y68" s="64">
        <f>Benfin!Z11</f>
        <v>0</v>
      </c>
      <c r="Z68" s="64">
        <f>Benfin!AA11</f>
        <v>0</v>
      </c>
      <c r="AA68" s="64">
        <f>Benfin!AB11</f>
        <v>0</v>
      </c>
      <c r="AB68" s="64">
        <f>Benfin!AC11</f>
        <v>0</v>
      </c>
      <c r="AC68" s="64">
        <f>Benfin!AD11</f>
        <v>0</v>
      </c>
      <c r="AD68" s="64">
        <f>Benfin!AE11</f>
        <v>0</v>
      </c>
      <c r="AE68" s="64">
        <f>Benfin!AF11</f>
        <v>0</v>
      </c>
      <c r="AF68" s="64">
        <f>Benfin!AG11</f>
        <v>0</v>
      </c>
    </row>
    <row r="69" spans="1:32" x14ac:dyDescent="0.25">
      <c r="A69" s="453" t="str">
        <f>Benfin!A12</f>
        <v>2.3.1.2fin</v>
      </c>
      <c r="B69" s="64">
        <f>Benfin!C12</f>
        <v>-1336845.9256939429</v>
      </c>
      <c r="C69" s="64">
        <f>Benfin!D12</f>
        <v>5227798.3274115995</v>
      </c>
      <c r="D69" s="64">
        <f>Benfin!E12</f>
        <v>7472123.549222081</v>
      </c>
      <c r="E69" s="64">
        <f>Benfin!F12</f>
        <v>11317992.456658939</v>
      </c>
      <c r="F69" s="64">
        <f>Benfin!G12</f>
        <v>14736766.739339629</v>
      </c>
      <c r="G69" s="64">
        <f>Benfin!H12</f>
        <v>14604037.363962952</v>
      </c>
      <c r="H69" s="64">
        <f>Benfin!I12</f>
        <v>18561521.377605833</v>
      </c>
      <c r="I69" s="64">
        <f>Benfin!J12</f>
        <v>22489786.72504475</v>
      </c>
      <c r="J69" s="64">
        <f>Benfin!K12</f>
        <v>22953178.033933338</v>
      </c>
      <c r="K69" s="64">
        <f>Benfin!L12</f>
        <v>23842454.574264202</v>
      </c>
      <c r="L69" s="64">
        <f>Benfin!M12</f>
        <v>17271366.020848367</v>
      </c>
      <c r="M69" s="64">
        <f>Benfin!N12</f>
        <v>13951457.169281337</v>
      </c>
      <c r="N69" s="64">
        <f>Benfin!O12</f>
        <v>12357867.431186162</v>
      </c>
      <c r="O69" s="64">
        <f>Benfin!P12</f>
        <v>9582330.5553171337</v>
      </c>
      <c r="P69" s="64">
        <f>Benfin!Q12</f>
        <v>6564640.9250866454</v>
      </c>
      <c r="Q69" s="64">
        <f>Benfin!R12</f>
        <v>3350045.1329624634</v>
      </c>
      <c r="R69" s="64">
        <f>Benfin!S12</f>
        <v>0</v>
      </c>
      <c r="S69" s="64">
        <f>Benfin!T12</f>
        <v>0</v>
      </c>
      <c r="T69" s="64">
        <f>Benfin!U12</f>
        <v>0</v>
      </c>
      <c r="U69" s="64">
        <f>Benfin!V12</f>
        <v>0</v>
      </c>
      <c r="V69" s="64">
        <f>Benfin!W12</f>
        <v>0</v>
      </c>
      <c r="W69" s="64">
        <f>Benfin!X12</f>
        <v>0</v>
      </c>
      <c r="X69" s="64">
        <f>Benfin!Y12</f>
        <v>0</v>
      </c>
      <c r="Y69" s="64">
        <f>Benfin!Z12</f>
        <v>0</v>
      </c>
      <c r="Z69" s="64">
        <f>Benfin!AA12</f>
        <v>0</v>
      </c>
      <c r="AA69" s="64">
        <f>Benfin!AB12</f>
        <v>0</v>
      </c>
      <c r="AB69" s="64">
        <f>Benfin!AC12</f>
        <v>0</v>
      </c>
      <c r="AC69" s="64">
        <f>Benfin!AD12</f>
        <v>0</v>
      </c>
      <c r="AD69" s="64">
        <f>Benfin!AE12</f>
        <v>0</v>
      </c>
      <c r="AE69" s="64">
        <f>Benfin!AF12</f>
        <v>0</v>
      </c>
      <c r="AF69" s="64">
        <f>Benfin!AG12</f>
        <v>0</v>
      </c>
    </row>
    <row r="70" spans="1:32" x14ac:dyDescent="0.25">
      <c r="A70" s="453" t="str">
        <f>Benfin!A13</f>
        <v>2.3.1.4fin</v>
      </c>
      <c r="B70" s="64">
        <f>Benfin!C13</f>
        <v>0</v>
      </c>
      <c r="C70" s="64">
        <f>Benfin!D13</f>
        <v>147287.96652654157</v>
      </c>
      <c r="D70" s="64">
        <f>Benfin!E13</f>
        <v>220931.94978981235</v>
      </c>
      <c r="E70" s="64">
        <f>Benfin!F13</f>
        <v>294575.93305308314</v>
      </c>
      <c r="F70" s="64">
        <f>Benfin!G13</f>
        <v>368219.91631635395</v>
      </c>
      <c r="G70" s="64">
        <f>Benfin!H13</f>
        <v>441863.89957962476</v>
      </c>
      <c r="H70" s="64">
        <f>Benfin!I13</f>
        <v>368219.91631635395</v>
      </c>
      <c r="I70" s="64">
        <f>Benfin!J13</f>
        <v>368219.91631635395</v>
      </c>
      <c r="J70" s="64">
        <f>Benfin!K13</f>
        <v>294575.93305308314</v>
      </c>
      <c r="K70" s="64">
        <f>Benfin!L13</f>
        <v>220931.94978981235</v>
      </c>
      <c r="L70" s="64">
        <f>Benfin!M13</f>
        <v>147287.96652654157</v>
      </c>
      <c r="M70" s="64">
        <f>Benfin!N13</f>
        <v>73643.983263270784</v>
      </c>
      <c r="N70" s="64">
        <f>Benfin!O13</f>
        <v>0</v>
      </c>
      <c r="O70" s="64">
        <f>Benfin!P13</f>
        <v>0</v>
      </c>
      <c r="P70" s="64">
        <f>Benfin!Q13</f>
        <v>0</v>
      </c>
      <c r="Q70" s="64">
        <f>Benfin!R13</f>
        <v>0</v>
      </c>
      <c r="R70" s="64">
        <f>Benfin!S13</f>
        <v>0</v>
      </c>
      <c r="S70" s="64">
        <f>Benfin!T13</f>
        <v>0</v>
      </c>
      <c r="T70" s="64">
        <f>Benfin!U13</f>
        <v>0</v>
      </c>
      <c r="U70" s="64">
        <f>Benfin!V13</f>
        <v>0</v>
      </c>
      <c r="V70" s="64">
        <f>Benfin!W13</f>
        <v>0</v>
      </c>
      <c r="W70" s="64">
        <f>Benfin!X13</f>
        <v>0</v>
      </c>
      <c r="X70" s="64">
        <f>Benfin!Y13</f>
        <v>0</v>
      </c>
      <c r="Y70" s="64">
        <f>Benfin!Z13</f>
        <v>0</v>
      </c>
      <c r="Z70" s="64">
        <f>Benfin!AA13</f>
        <v>0</v>
      </c>
      <c r="AA70" s="64">
        <f>Benfin!AB13</f>
        <v>0</v>
      </c>
      <c r="AB70" s="64">
        <f>Benfin!AC13</f>
        <v>0</v>
      </c>
      <c r="AC70" s="64">
        <f>Benfin!AD13</f>
        <v>0</v>
      </c>
      <c r="AD70" s="64">
        <f>Benfin!AE13</f>
        <v>0</v>
      </c>
      <c r="AE70" s="64">
        <f>Benfin!AF13</f>
        <v>0</v>
      </c>
      <c r="AF70" s="64">
        <f>Benfin!AG13</f>
        <v>0</v>
      </c>
    </row>
    <row r="71" spans="1:32" x14ac:dyDescent="0.25">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row>
    <row r="72" spans="1:32" x14ac:dyDescent="0.25">
      <c r="A72" s="453" t="str">
        <f>NetBenfin!A28</f>
        <v>Beneficios netos totales</v>
      </c>
      <c r="B72" s="64">
        <f>NetBenfin!C28</f>
        <v>-19127257.978696443</v>
      </c>
      <c r="C72" s="64">
        <f>NetBenfin!D28</f>
        <v>-19713753.859745152</v>
      </c>
      <c r="D72" s="64">
        <f>NetBenfin!E28</f>
        <v>-17183532.047914453</v>
      </c>
      <c r="E72" s="64">
        <f>NetBenfin!F28</f>
        <v>-11929754.65417112</v>
      </c>
      <c r="F72" s="64">
        <f>NetBenfin!G28</f>
        <v>-8930788.6636531614</v>
      </c>
      <c r="G72" s="64">
        <f>NetBenfin!H28</f>
        <v>-10245380.822587712</v>
      </c>
      <c r="H72" s="64">
        <f>NetBenfin!I28</f>
        <v>-6499209.4151719138</v>
      </c>
      <c r="I72" s="64">
        <f>NetBenfin!J28</f>
        <v>4409794.0855535083</v>
      </c>
      <c r="J72" s="64">
        <f>NetBenfin!K28</f>
        <v>11088809.719921367</v>
      </c>
      <c r="K72" s="64">
        <f>NetBenfin!L28</f>
        <v>17376921.500812735</v>
      </c>
      <c r="L72" s="64">
        <f>NetBenfin!M28</f>
        <v>16866408.918836072</v>
      </c>
      <c r="M72" s="64">
        <f>NetBenfin!N28</f>
        <v>17723621.135201201</v>
      </c>
      <c r="N72" s="64">
        <f>NetBenfin!O28</f>
        <v>18532374.507055253</v>
      </c>
      <c r="O72" s="64">
        <f>NetBenfin!P28</f>
        <v>17880793.188402947</v>
      </c>
      <c r="P72" s="64">
        <f>NetBenfin!Q28</f>
        <v>17496102.013330709</v>
      </c>
      <c r="Q72" s="64">
        <f>NetBenfin!R28</f>
        <v>15646472.068826454</v>
      </c>
      <c r="R72" s="64">
        <f>NetBenfin!S28</f>
        <v>13894317.666818194</v>
      </c>
      <c r="S72" s="64">
        <f>NetBenfin!T28</f>
        <v>13839855.897187268</v>
      </c>
      <c r="T72" s="64">
        <f>NetBenfin!U28</f>
        <v>14062979.951868063</v>
      </c>
      <c r="U72" s="64">
        <f>NetBenfin!V28</f>
        <v>13129986.650532892</v>
      </c>
      <c r="V72" s="64">
        <f>NetBenfin!W28</f>
        <v>12752544.383985981</v>
      </c>
      <c r="W72" s="64">
        <f>NetBenfin!X28</f>
        <v>11978729.889688492</v>
      </c>
      <c r="X72" s="64">
        <f>NetBenfin!Y28</f>
        <v>10133312.748254457</v>
      </c>
      <c r="Y72" s="64">
        <f>NetBenfin!Z28</f>
        <v>8459214.5766535122</v>
      </c>
      <c r="Z72" s="64">
        <f>NetBenfin!AA28</f>
        <v>6343869.356564654</v>
      </c>
      <c r="AA72" s="64">
        <f>NetBenfin!AB28</f>
        <v>4184078.5488522551</v>
      </c>
      <c r="AB72" s="64">
        <f>NetBenfin!AC28</f>
        <v>2257103.759048068</v>
      </c>
      <c r="AC72" s="64">
        <f>NetBenfin!AD28</f>
        <v>0</v>
      </c>
      <c r="AD72" s="64">
        <f>NetBenfin!AE28</f>
        <v>0</v>
      </c>
      <c r="AE72" s="64">
        <f>NetBenfin!AF28</f>
        <v>0</v>
      </c>
      <c r="AF72" s="64">
        <f>NetBenfin!AG28</f>
        <v>8.3474288681249398E-2</v>
      </c>
    </row>
    <row r="73" spans="1:32" x14ac:dyDescent="0.25">
      <c r="A73" s="453" t="str">
        <f>NetBenfin!A29</f>
        <v>2.2.1.1fin</v>
      </c>
      <c r="B73" s="64">
        <f>NetBenfin!C29</f>
        <v>-1875723.9969727586</v>
      </c>
      <c r="C73" s="64">
        <f>NetBenfin!D29</f>
        <v>-1609803.2476258236</v>
      </c>
      <c r="D73" s="64">
        <f>NetBenfin!E29</f>
        <v>-1437956.3492866019</v>
      </c>
      <c r="E73" s="64">
        <f>NetBenfin!F29</f>
        <v>-1251053.890472848</v>
      </c>
      <c r="F73" s="64">
        <f>NetBenfin!G29</f>
        <v>-733786.78245470161</v>
      </c>
      <c r="G73" s="64">
        <f>NetBenfin!H29</f>
        <v>-674557.41540371161</v>
      </c>
      <c r="H73" s="64">
        <f>NetBenfin!I29</f>
        <v>-491530.31455581816</v>
      </c>
      <c r="I73" s="64">
        <f>NetBenfin!J29</f>
        <v>747529.34885731689</v>
      </c>
      <c r="J73" s="64">
        <f>NetBenfin!K29</f>
        <v>1384697.6383537953</v>
      </c>
      <c r="K73" s="64">
        <f>NetBenfin!L29</f>
        <v>2029761.2375276617</v>
      </c>
      <c r="L73" s="64">
        <f>NetBenfin!M29</f>
        <v>2241422.7310065865</v>
      </c>
      <c r="M73" s="64">
        <f>NetBenfin!N29</f>
        <v>1639027.401153075</v>
      </c>
      <c r="N73" s="64">
        <f>NetBenfin!O29</f>
        <v>1337829.7362263191</v>
      </c>
      <c r="O73" s="64">
        <f>NetBenfin!P29</f>
        <v>1204790.6597070235</v>
      </c>
      <c r="P73" s="64">
        <f>NetBenfin!Q29</f>
        <v>903592.99478026759</v>
      </c>
      <c r="Q73" s="64">
        <f>NetBenfin!R29</f>
        <v>602395.32985351176</v>
      </c>
      <c r="R73" s="64">
        <f>NetBenfin!S29</f>
        <v>301197.66492675588</v>
      </c>
      <c r="S73" s="64">
        <f>NetBenfin!T29</f>
        <v>0</v>
      </c>
      <c r="T73" s="64">
        <f>NetBenfin!U29</f>
        <v>0</v>
      </c>
      <c r="U73" s="64">
        <f>NetBenfin!V29</f>
        <v>0</v>
      </c>
      <c r="V73" s="64">
        <f>NetBenfin!W29</f>
        <v>0</v>
      </c>
      <c r="W73" s="64">
        <f>NetBenfin!X29</f>
        <v>0</v>
      </c>
      <c r="X73" s="64">
        <f>NetBenfin!Y29</f>
        <v>0</v>
      </c>
      <c r="Y73" s="64">
        <f>NetBenfin!Z29</f>
        <v>0</v>
      </c>
      <c r="Z73" s="64">
        <f>NetBenfin!AA29</f>
        <v>0</v>
      </c>
      <c r="AA73" s="64">
        <f>NetBenfin!AB29</f>
        <v>0</v>
      </c>
      <c r="AB73" s="64">
        <f>NetBenfin!AC29</f>
        <v>0</v>
      </c>
      <c r="AC73" s="64">
        <f>NetBenfin!AD29</f>
        <v>0</v>
      </c>
      <c r="AD73" s="64">
        <f>NetBenfin!AE29</f>
        <v>0</v>
      </c>
      <c r="AE73" s="64">
        <f>NetBenfin!AF29</f>
        <v>0</v>
      </c>
      <c r="AF73" s="64">
        <f>NetBenfin!AG29</f>
        <v>5.1456817628978246E-2</v>
      </c>
    </row>
    <row r="74" spans="1:32" x14ac:dyDescent="0.25">
      <c r="A74" s="453" t="str">
        <f>NetBenfin!A30</f>
        <v>2.2.1.2fin</v>
      </c>
      <c r="B74" s="64">
        <f>NetBenfin!C30</f>
        <v>-1456894.6589659874</v>
      </c>
      <c r="C74" s="64">
        <f>NetBenfin!D30</f>
        <v>-1189240.676960882</v>
      </c>
      <c r="D74" s="64">
        <f>NetBenfin!E30</f>
        <v>-1073957.2705503372</v>
      </c>
      <c r="E74" s="64">
        <f>NetBenfin!F30</f>
        <v>-2194814.9908975028</v>
      </c>
      <c r="F74" s="64">
        <f>NetBenfin!G30</f>
        <v>-1502583.7862127163</v>
      </c>
      <c r="G74" s="64">
        <f>NetBenfin!H30</f>
        <v>-2463145.9990123413</v>
      </c>
      <c r="H74" s="64">
        <f>NetBenfin!I30</f>
        <v>-2690019.1971140942</v>
      </c>
      <c r="I74" s="64">
        <f>NetBenfin!J30</f>
        <v>-1123365.4232214889</v>
      </c>
      <c r="J74" s="64">
        <f>NetBenfin!K30</f>
        <v>-199106.399552171</v>
      </c>
      <c r="K74" s="64">
        <f>NetBenfin!L30</f>
        <v>114166.61362272064</v>
      </c>
      <c r="L74" s="64">
        <f>NetBenfin!M30</f>
        <v>634851.63294255326</v>
      </c>
      <c r="M74" s="64">
        <f>NetBenfin!N30</f>
        <v>1143075.9630946205</v>
      </c>
      <c r="N74" s="64">
        <f>NetBenfin!O30</f>
        <v>1737337.8104818754</v>
      </c>
      <c r="O74" s="64">
        <f>NetBenfin!P30</f>
        <v>2300519.5638839952</v>
      </c>
      <c r="P74" s="64">
        <f>NetBenfin!Q30</f>
        <v>2951860.735711169</v>
      </c>
      <c r="Q74" s="64">
        <f>NetBenfin!R30</f>
        <v>2808129.70267811</v>
      </c>
      <c r="R74" s="64">
        <f>NetBenfin!S30</f>
        <v>2926342.1885548173</v>
      </c>
      <c r="S74" s="64">
        <f>NetBenfin!T30</f>
        <v>2807429.5221241591</v>
      </c>
      <c r="T74" s="64">
        <f>NetBenfin!U30</f>
        <v>2961945.4270524192</v>
      </c>
      <c r="U74" s="64">
        <f>NetBenfin!V30</f>
        <v>2915814.8434912884</v>
      </c>
      <c r="V74" s="64">
        <f>NetBenfin!W30</f>
        <v>3000585.2280843291</v>
      </c>
      <c r="W74" s="64">
        <f>NetBenfin!X30</f>
        <v>2584243.3410399291</v>
      </c>
      <c r="X74" s="64">
        <f>NetBenfin!Y30</f>
        <v>2274515.9573325156</v>
      </c>
      <c r="Y74" s="64">
        <f>NetBenfin!Z30</f>
        <v>2130908.1319903648</v>
      </c>
      <c r="Z74" s="64">
        <f>NetBenfin!AA30</f>
        <v>1548883.1407436584</v>
      </c>
      <c r="AA74" s="64">
        <f>NetBenfin!AB30</f>
        <v>1154425.4426147989</v>
      </c>
      <c r="AB74" s="64">
        <f>NetBenfin!AC30</f>
        <v>756899.55443131586</v>
      </c>
      <c r="AC74" s="64">
        <f>NetBenfin!AD30</f>
        <v>0</v>
      </c>
      <c r="AD74" s="64">
        <f>NetBenfin!AE30</f>
        <v>0</v>
      </c>
      <c r="AE74" s="64">
        <f>NetBenfin!AF30</f>
        <v>0</v>
      </c>
      <c r="AF74" s="64">
        <f>NetBenfin!AG30</f>
        <v>7.4253146915455481E-2</v>
      </c>
    </row>
    <row r="75" spans="1:32" x14ac:dyDescent="0.25">
      <c r="A75" s="453" t="str">
        <f>NetBenfin!A31</f>
        <v>2.2.1.3fin</v>
      </c>
      <c r="B75" s="64">
        <f>NetBenfin!C31</f>
        <v>-1311909.2046200782</v>
      </c>
      <c r="C75" s="64">
        <f>NetBenfin!D31</f>
        <v>-486889.08674168069</v>
      </c>
      <c r="D75" s="64">
        <f>NetBenfin!E31</f>
        <v>-403572.57345636317</v>
      </c>
      <c r="E75" s="64">
        <f>NetBenfin!F31</f>
        <v>-320864.18242047634</v>
      </c>
      <c r="F75" s="64">
        <f>NetBenfin!G31</f>
        <v>-239372.03588345135</v>
      </c>
      <c r="G75" s="64">
        <f>NetBenfin!H31</f>
        <v>-158183.95047114161</v>
      </c>
      <c r="H75" s="64">
        <f>NetBenfin!I31</f>
        <v>-77603.987308262847</v>
      </c>
      <c r="I75" s="64">
        <f>NetBenfin!J31</f>
        <v>658322.45591522427</v>
      </c>
      <c r="J75" s="64">
        <f>NetBenfin!K31</f>
        <v>653761.53904449311</v>
      </c>
      <c r="K75" s="64">
        <f>NetBenfin!L31</f>
        <v>648896.56104904646</v>
      </c>
      <c r="L75" s="64">
        <f>NetBenfin!M31</f>
        <v>644031.58305359981</v>
      </c>
      <c r="M75" s="64">
        <f>NetBenfin!N31</f>
        <v>639470.66618286853</v>
      </c>
      <c r="N75" s="64">
        <f>NetBenfin!O31</f>
        <v>635517.87156156823</v>
      </c>
      <c r="O75" s="64">
        <f>NetBenfin!P31</f>
        <v>631261.01581555256</v>
      </c>
      <c r="P75" s="64">
        <f>NetBenfin!Q31</f>
        <v>627004.16006953653</v>
      </c>
      <c r="Q75" s="64">
        <f>NetBenfin!R31</f>
        <v>623051.36544823623</v>
      </c>
      <c r="R75" s="64">
        <f>NetBenfin!S31</f>
        <v>618794.50970222056</v>
      </c>
      <c r="S75" s="64">
        <f>NetBenfin!T31</f>
        <v>615145.77620563551</v>
      </c>
      <c r="T75" s="64">
        <f>NetBenfin!U31</f>
        <v>611801.10383376607</v>
      </c>
      <c r="U75" s="64">
        <f>NetBenfin!V31</f>
        <v>607848.30921246565</v>
      </c>
      <c r="V75" s="64">
        <f>NetBenfin!W31</f>
        <v>604503.6368405961</v>
      </c>
      <c r="W75" s="64">
        <f>NetBenfin!X31</f>
        <v>453073.6665057317</v>
      </c>
      <c r="X75" s="64">
        <f>NetBenfin!Y31</f>
        <v>376446.49796415324</v>
      </c>
      <c r="Y75" s="64">
        <f>NetBenfin!Z31</f>
        <v>300427.45167200558</v>
      </c>
      <c r="Z75" s="64">
        <f>NetBenfin!AA31</f>
        <v>224712.46650457336</v>
      </c>
      <c r="AA75" s="64">
        <f>NetBenfin!AB31</f>
        <v>149301.54246185653</v>
      </c>
      <c r="AB75" s="64">
        <f>NetBenfin!AC31</f>
        <v>74498.74066857055</v>
      </c>
      <c r="AC75" s="64">
        <f>NetBenfin!AD31</f>
        <v>0</v>
      </c>
      <c r="AD75" s="64">
        <f>NetBenfin!AE31</f>
        <v>0</v>
      </c>
      <c r="AE75" s="64">
        <f>NetBenfin!AF31</f>
        <v>0</v>
      </c>
      <c r="AF75" s="64">
        <f>NetBenfin!AG31</f>
        <v>0.10697200762590398</v>
      </c>
    </row>
    <row r="76" spans="1:32" x14ac:dyDescent="0.25">
      <c r="A76" s="453" t="str">
        <f>NetBenfin!A32</f>
        <v>2.1.1fin</v>
      </c>
      <c r="B76" s="64">
        <f>NetBenfin!C32</f>
        <v>-629721.87999999989</v>
      </c>
      <c r="C76" s="64">
        <f>NetBenfin!D32</f>
        <v>-1170894.8737240001</v>
      </c>
      <c r="D76" s="64">
        <f>NetBenfin!E32</f>
        <v>-1712067.8674480002</v>
      </c>
      <c r="E76" s="64">
        <f>NetBenfin!F32</f>
        <v>-2253240.8611720004</v>
      </c>
      <c r="F76" s="64">
        <f>NetBenfin!G32</f>
        <v>-2794413.8548960006</v>
      </c>
      <c r="G76" s="64">
        <f>NetBenfin!H32</f>
        <v>-2705864.9686200004</v>
      </c>
      <c r="H76" s="64">
        <f>NetBenfin!I32</f>
        <v>-2705864.9686200004</v>
      </c>
      <c r="I76" s="64">
        <f>NetBenfin!J32</f>
        <v>-2164691.9748960002</v>
      </c>
      <c r="J76" s="64">
        <f>NetBenfin!K32</f>
        <v>-1623518.9811720001</v>
      </c>
      <c r="K76" s="64">
        <f>NetBenfin!L32</f>
        <v>-1082345.9874480001</v>
      </c>
      <c r="L76" s="64">
        <f>NetBenfin!M32</f>
        <v>-541172.99372400006</v>
      </c>
      <c r="M76" s="64">
        <f>NetBenfin!N32</f>
        <v>0</v>
      </c>
      <c r="N76" s="64">
        <f>NetBenfin!O32</f>
        <v>0</v>
      </c>
      <c r="O76" s="64">
        <f>NetBenfin!P32</f>
        <v>0</v>
      </c>
      <c r="P76" s="64">
        <f>NetBenfin!Q32</f>
        <v>0</v>
      </c>
      <c r="Q76" s="64">
        <f>NetBenfin!R32</f>
        <v>0</v>
      </c>
      <c r="R76" s="64">
        <f>NetBenfin!S32</f>
        <v>0</v>
      </c>
      <c r="S76" s="64">
        <f>NetBenfin!T32</f>
        <v>0</v>
      </c>
      <c r="T76" s="64">
        <f>NetBenfin!U32</f>
        <v>0</v>
      </c>
      <c r="U76" s="64">
        <f>NetBenfin!V32</f>
        <v>0</v>
      </c>
      <c r="V76" s="64">
        <f>NetBenfin!W32</f>
        <v>0</v>
      </c>
      <c r="W76" s="64">
        <f>NetBenfin!X32</f>
        <v>0</v>
      </c>
      <c r="X76" s="64">
        <f>NetBenfin!Y32</f>
        <v>0</v>
      </c>
      <c r="Y76" s="64">
        <f>NetBenfin!Z32</f>
        <v>0</v>
      </c>
      <c r="Z76" s="64">
        <f>NetBenfin!AA32</f>
        <v>0</v>
      </c>
      <c r="AA76" s="64">
        <f>NetBenfin!AB32</f>
        <v>0</v>
      </c>
      <c r="AB76" s="64">
        <f>NetBenfin!AC32</f>
        <v>0</v>
      </c>
      <c r="AC76" s="64">
        <f>NetBenfin!AD32</f>
        <v>0</v>
      </c>
      <c r="AD76" s="64">
        <f>NetBenfin!AE32</f>
        <v>0</v>
      </c>
      <c r="AE76" s="64">
        <f>NetBenfin!AF32</f>
        <v>0</v>
      </c>
      <c r="AF76" s="64" t="e">
        <f>NetBenfin!AG32</f>
        <v>#NUM!</v>
      </c>
    </row>
    <row r="77" spans="1:32" x14ac:dyDescent="0.25">
      <c r="A77" s="453" t="str">
        <f>NetBenfin!A33</f>
        <v>2.3.1.1fin</v>
      </c>
      <c r="B77" s="64">
        <f>NetBenfin!C33</f>
        <v>-881169.71355235216</v>
      </c>
      <c r="C77" s="64">
        <f>NetBenfin!D33</f>
        <v>-177570.95696353453</v>
      </c>
      <c r="D77" s="64">
        <f>NetBenfin!E33</f>
        <v>-173220.54125304072</v>
      </c>
      <c r="E77" s="64">
        <f>NetBenfin!F33</f>
        <v>12184.411355773045</v>
      </c>
      <c r="F77" s="64">
        <f>NetBenfin!G33</f>
        <v>175797.63776470366</v>
      </c>
      <c r="G77" s="64">
        <f>NetBenfin!H33</f>
        <v>-303356.1738859248</v>
      </c>
      <c r="H77" s="64">
        <f>NetBenfin!I33</f>
        <v>-38308.287070912658</v>
      </c>
      <c r="I77" s="64">
        <f>NetBenfin!J33</f>
        <v>547308.32652089861</v>
      </c>
      <c r="J77" s="64">
        <f>NetBenfin!K33</f>
        <v>571575.51033938094</v>
      </c>
      <c r="K77" s="64">
        <f>NetBenfin!L33</f>
        <v>677859.24774600239</v>
      </c>
      <c r="L77" s="64">
        <f>NetBenfin!M33</f>
        <v>-79664.004756394279</v>
      </c>
      <c r="M77" s="64">
        <f>NetBenfin!N33</f>
        <v>200930.72946461386</v>
      </c>
      <c r="N77" s="64">
        <f>NetBenfin!O33</f>
        <v>460667.46248745115</v>
      </c>
      <c r="O77" s="64">
        <f>NetBenfin!P33</f>
        <v>504376.80470481789</v>
      </c>
      <c r="P77" s="64">
        <f>NetBenfin!Q33</f>
        <v>500080.51651913789</v>
      </c>
      <c r="Q77" s="64">
        <f>NetBenfin!R33</f>
        <v>466410.22467735049</v>
      </c>
      <c r="R77" s="64">
        <f>NetBenfin!S33</f>
        <v>408833.7877623965</v>
      </c>
      <c r="S77" s="64">
        <f>NetBenfin!T33</f>
        <v>741838.70581526682</v>
      </c>
      <c r="T77" s="64">
        <f>NetBenfin!U33</f>
        <v>741838.70581526682</v>
      </c>
      <c r="U77" s="64">
        <f>NetBenfin!V33</f>
        <v>741838.70581526682</v>
      </c>
      <c r="V77" s="64">
        <f>NetBenfin!W33</f>
        <v>741838.70581526682</v>
      </c>
      <c r="W77" s="64">
        <f>NetBenfin!X33</f>
        <v>556379.02936145011</v>
      </c>
      <c r="X77" s="64">
        <f>NetBenfin!Y33</f>
        <v>463649.19113454176</v>
      </c>
      <c r="Y77" s="64">
        <f>NetBenfin!Z33</f>
        <v>370919.35290763341</v>
      </c>
      <c r="Z77" s="64">
        <f>NetBenfin!AA33</f>
        <v>278189.51468072506</v>
      </c>
      <c r="AA77" s="64">
        <f>NetBenfin!AB33</f>
        <v>185459.6764538167</v>
      </c>
      <c r="AB77" s="64">
        <f>NetBenfin!AC33</f>
        <v>92729.838226908352</v>
      </c>
      <c r="AC77" s="64">
        <f>NetBenfin!AD33</f>
        <v>0</v>
      </c>
      <c r="AD77" s="64">
        <f>NetBenfin!AE33</f>
        <v>0</v>
      </c>
      <c r="AE77" s="64">
        <f>NetBenfin!AF33</f>
        <v>0</v>
      </c>
      <c r="AF77" s="64">
        <f>NetBenfin!AG33</f>
        <v>0.15262803033180905</v>
      </c>
    </row>
    <row r="78" spans="1:32" x14ac:dyDescent="0.25">
      <c r="A78" s="453" t="str">
        <f>NetBenfin!A34</f>
        <v>2.2.2.1fin</v>
      </c>
      <c r="B78" s="64">
        <f>NetBenfin!C34</f>
        <v>0</v>
      </c>
      <c r="C78" s="64">
        <f>NetBenfin!D34</f>
        <v>-1251700.3992963932</v>
      </c>
      <c r="D78" s="64">
        <f>NetBenfin!E34</f>
        <v>-1731804.7029311252</v>
      </c>
      <c r="E78" s="64">
        <f>NetBenfin!F34</f>
        <v>-2211909.0065658572</v>
      </c>
      <c r="F78" s="64">
        <f>NetBenfin!G34</f>
        <v>-2692013.3102005897</v>
      </c>
      <c r="G78" s="64">
        <f>NetBenfin!H34</f>
        <v>-3172117.6138353217</v>
      </c>
      <c r="H78" s="64">
        <f>NetBenfin!I34</f>
        <v>-3652221.9174700538</v>
      </c>
      <c r="I78" s="64">
        <f>NetBenfin!J34</f>
        <v>-1200988.1835122958</v>
      </c>
      <c r="J78" s="64">
        <f>NetBenfin!K34</f>
        <v>478649.45478380093</v>
      </c>
      <c r="K78" s="64">
        <f>NetBenfin!L34</f>
        <v>2158287.0930798976</v>
      </c>
      <c r="L78" s="64">
        <f>NetBenfin!M34</f>
        <v>3837924.7313759942</v>
      </c>
      <c r="M78" s="64">
        <f>NetBenfin!N34</f>
        <v>5517562.3696720907</v>
      </c>
      <c r="N78" s="64">
        <f>NetBenfin!O34</f>
        <v>7757079.2207335532</v>
      </c>
      <c r="O78" s="64">
        <f>NetBenfin!P34</f>
        <v>8316958.433498919</v>
      </c>
      <c r="P78" s="64">
        <f>NetBenfin!Q34</f>
        <v>8876837.6462642848</v>
      </c>
      <c r="Q78" s="64">
        <f>NetBenfin!R34</f>
        <v>9016204.1313384213</v>
      </c>
      <c r="R78" s="64">
        <f>NetBenfin!S34</f>
        <v>9155570.6164125595</v>
      </c>
      <c r="S78" s="64">
        <f>NetBenfin!T34</f>
        <v>9294937.1014866959</v>
      </c>
      <c r="T78" s="64">
        <f>NetBenfin!U34</f>
        <v>8874424.3737954684</v>
      </c>
      <c r="U78" s="64">
        <f>NetBenfin!V34</f>
        <v>8453911.6461042389</v>
      </c>
      <c r="V78" s="64">
        <f>NetBenfin!W34</f>
        <v>8033398.9184130114</v>
      </c>
      <c r="W78" s="64">
        <f>NetBenfin!X34</f>
        <v>8033398.9184130114</v>
      </c>
      <c r="X78" s="64">
        <f>NetBenfin!Y34</f>
        <v>6694499.0986775095</v>
      </c>
      <c r="Y78" s="64">
        <f>NetBenfin!Z34</f>
        <v>5355599.2789420076</v>
      </c>
      <c r="Z78" s="64">
        <f>NetBenfin!AA34</f>
        <v>4016699.4592065057</v>
      </c>
      <c r="AA78" s="64">
        <f>NetBenfin!AB34</f>
        <v>2677799.6394710038</v>
      </c>
      <c r="AB78" s="64">
        <f>NetBenfin!AC34</f>
        <v>1338899.8197355019</v>
      </c>
      <c r="AC78" s="64">
        <f>NetBenfin!AD34</f>
        <v>0</v>
      </c>
      <c r="AD78" s="64">
        <f>NetBenfin!AE34</f>
        <v>0</v>
      </c>
      <c r="AE78" s="64">
        <f>NetBenfin!AF34</f>
        <v>0</v>
      </c>
      <c r="AF78" s="64">
        <f>NetBenfin!AG34</f>
        <v>0.18977573794590663</v>
      </c>
    </row>
    <row r="79" spans="1:32" x14ac:dyDescent="0.25">
      <c r="A79" s="453" t="str">
        <f>NetBenfin!A35</f>
        <v>2.2.2.2fin</v>
      </c>
      <c r="B79" s="64">
        <f>NetBenfin!C35</f>
        <v>-106110.91781565893</v>
      </c>
      <c r="C79" s="64">
        <f>NetBenfin!D35</f>
        <v>-359707.18300153781</v>
      </c>
      <c r="D79" s="64">
        <f>NetBenfin!E35</f>
        <v>-340932.72206362768</v>
      </c>
      <c r="E79" s="64">
        <f>NetBenfin!F35</f>
        <v>-317781.65885425219</v>
      </c>
      <c r="F79" s="64">
        <f>NetBenfin!G35</f>
        <v>-279468.10173107538</v>
      </c>
      <c r="G79" s="64">
        <f>NetBenfin!H35</f>
        <v>-294603.8617770964</v>
      </c>
      <c r="H79" s="64">
        <f>NetBenfin!I35</f>
        <v>169578.79079290183</v>
      </c>
      <c r="I79" s="64">
        <f>NetBenfin!J35</f>
        <v>3277.5993900247558</v>
      </c>
      <c r="J79" s="64">
        <f>NetBenfin!K35</f>
        <v>178724.31873124567</v>
      </c>
      <c r="K79" s="64">
        <f>NetBenfin!L35</f>
        <v>237001.44990543384</v>
      </c>
      <c r="L79" s="64">
        <f>NetBenfin!M35</f>
        <v>281988.5847740568</v>
      </c>
      <c r="M79" s="64">
        <f>NetBenfin!N35</f>
        <v>257486.54809367453</v>
      </c>
      <c r="N79" s="64">
        <f>NetBenfin!O35</f>
        <v>763122.80210137693</v>
      </c>
      <c r="O79" s="64">
        <f>NetBenfin!P35</f>
        <v>289627.30177521205</v>
      </c>
      <c r="P79" s="64">
        <f>NetBenfin!Q35</f>
        <v>333660.11916454561</v>
      </c>
      <c r="Q79" s="64">
        <f>NetBenfin!R35</f>
        <v>348212.86329170602</v>
      </c>
      <c r="R79" s="64">
        <f>NetBenfin!S35</f>
        <v>364059.51884796127</v>
      </c>
      <c r="S79" s="64">
        <f>NetBenfin!T35</f>
        <v>380504.79155550996</v>
      </c>
      <c r="T79" s="64">
        <f>NetBenfin!U35</f>
        <v>872970.34137114359</v>
      </c>
      <c r="U79" s="64">
        <f>NetBenfin!V35</f>
        <v>410573.14590963128</v>
      </c>
      <c r="V79" s="64">
        <f>NetBenfin!W35</f>
        <v>372217.89483277954</v>
      </c>
      <c r="W79" s="64">
        <f>NetBenfin!X35</f>
        <v>351634.93436836917</v>
      </c>
      <c r="X79" s="64">
        <f>NetBenfin!Y35</f>
        <v>324202.00314573833</v>
      </c>
      <c r="Y79" s="64">
        <f>NetBenfin!Z35</f>
        <v>301360.36114150065</v>
      </c>
      <c r="Z79" s="64">
        <f>NetBenfin!AA35</f>
        <v>275384.77542919148</v>
      </c>
      <c r="AA79" s="64">
        <f>NetBenfin!AB35</f>
        <v>17092.247850779138</v>
      </c>
      <c r="AB79" s="64">
        <f>NetBenfin!AC35</f>
        <v>-5924.1940142286585</v>
      </c>
      <c r="AC79" s="64">
        <f>NetBenfin!AD35</f>
        <v>0</v>
      </c>
      <c r="AD79" s="64">
        <f>NetBenfin!AE35</f>
        <v>0</v>
      </c>
      <c r="AE79" s="64">
        <f>NetBenfin!AF35</f>
        <v>0</v>
      </c>
      <c r="AF79" s="64">
        <f>NetBenfin!AG35</f>
        <v>0.11590342298519651</v>
      </c>
    </row>
    <row r="80" spans="1:32" x14ac:dyDescent="0.25">
      <c r="A80" s="453" t="str">
        <f>NetBenfin!A36</f>
        <v>2.3.2.1fin</v>
      </c>
      <c r="B80" s="64">
        <f>NetBenfin!C36</f>
        <v>-9121439.3606282081</v>
      </c>
      <c r="C80" s="64">
        <f>NetBenfin!D36</f>
        <v>-10033583.296691028</v>
      </c>
      <c r="D80" s="64">
        <f>NetBenfin!E36</f>
        <v>-5235337.6037163977</v>
      </c>
      <c r="E80" s="64">
        <f>NetBenfin!F36</f>
        <v>-2494856.5270521892</v>
      </c>
      <c r="F80" s="64">
        <f>NetBenfin!G36</f>
        <v>-1648536.5071576096</v>
      </c>
      <c r="G80" s="64">
        <f>NetBenfin!H36</f>
        <v>613358.71614686702</v>
      </c>
      <c r="H80" s="64">
        <f>NetBenfin!I36</f>
        <v>1992448.6360824697</v>
      </c>
      <c r="I80" s="64">
        <f>NetBenfin!J36</f>
        <v>2623119.0413916367</v>
      </c>
      <c r="J80" s="64">
        <f>NetBenfin!K36</f>
        <v>2939147.2250782819</v>
      </c>
      <c r="K80" s="64">
        <f>NetBenfin!L36</f>
        <v>2999222.6967092627</v>
      </c>
      <c r="L80" s="64">
        <f>NetBenfin!M36</f>
        <v>3279258.918841844</v>
      </c>
      <c r="M80" s="64">
        <f>NetBenfin!N36</f>
        <v>3340440.3163148155</v>
      </c>
      <c r="N80" s="64">
        <f>NetBenfin!O36</f>
        <v>711013.94286219811</v>
      </c>
      <c r="O80" s="64">
        <f>NetBenfin!P36</f>
        <v>471975.18163923308</v>
      </c>
      <c r="P80" s="64">
        <f>NetBenfin!Q36</f>
        <v>352455.80102775048</v>
      </c>
      <c r="Q80" s="64">
        <f>NetBenfin!R36</f>
        <v>239038.76122296517</v>
      </c>
      <c r="R80" s="64">
        <f>NetBenfin!S36</f>
        <v>119519.38061148259</v>
      </c>
      <c r="S80" s="64">
        <f>NetBenfin!T36</f>
        <v>0</v>
      </c>
      <c r="T80" s="64">
        <f>NetBenfin!U36</f>
        <v>0</v>
      </c>
      <c r="U80" s="64">
        <f>NetBenfin!V36</f>
        <v>0</v>
      </c>
      <c r="V80" s="64">
        <f>NetBenfin!W36</f>
        <v>0</v>
      </c>
      <c r="W80" s="64">
        <f>NetBenfin!X36</f>
        <v>0</v>
      </c>
      <c r="X80" s="64">
        <f>NetBenfin!Y36</f>
        <v>0</v>
      </c>
      <c r="Y80" s="64">
        <f>NetBenfin!Z36</f>
        <v>0</v>
      </c>
      <c r="Z80" s="64">
        <f>NetBenfin!AA36</f>
        <v>0</v>
      </c>
      <c r="AA80" s="64">
        <f>NetBenfin!AB36</f>
        <v>0</v>
      </c>
      <c r="AB80" s="64">
        <f>NetBenfin!AC36</f>
        <v>0</v>
      </c>
      <c r="AC80" s="64">
        <f>NetBenfin!AD36</f>
        <v>0</v>
      </c>
      <c r="AD80" s="64">
        <f>NetBenfin!AE36</f>
        <v>0</v>
      </c>
      <c r="AE80" s="64">
        <f>NetBenfin!AF36</f>
        <v>0</v>
      </c>
      <c r="AF80" s="64">
        <f>NetBenfin!AG36</f>
        <v>-4.5692699022192529E-2</v>
      </c>
    </row>
    <row r="81" spans="1:32" x14ac:dyDescent="0.25">
      <c r="A81" s="453" t="str">
        <f>NetBenfin!A37</f>
        <v>2.3.1.2fin</v>
      </c>
      <c r="B81" s="64">
        <f>NetBenfin!C37</f>
        <v>-3246625.8195424322</v>
      </c>
      <c r="C81" s="64">
        <f>NetBenfin!D37</f>
        <v>-3324027.2957921252</v>
      </c>
      <c r="D81" s="64">
        <f>NetBenfin!E37</f>
        <v>-5033592.7594364844</v>
      </c>
      <c r="E81" s="64">
        <f>NetBenfin!F37</f>
        <v>-925575.4754949616</v>
      </c>
      <c r="F81" s="64">
        <f>NetBenfin!G37</f>
        <v>686183.36453941511</v>
      </c>
      <c r="G81" s="64">
        <f>NetBenfin!H37</f>
        <v>-1253561.4534835755</v>
      </c>
      <c r="H81" s="64">
        <f>NetBenfin!I37</f>
        <v>896907.11751299305</v>
      </c>
      <c r="I81" s="64">
        <f>NetBenfin!J37</f>
        <v>3973046.9692298439</v>
      </c>
      <c r="J81" s="64">
        <f>NetBenfin!K37</f>
        <v>6427890.6736118607</v>
      </c>
      <c r="K81" s="64">
        <f>NetBenfin!L37</f>
        <v>9386331.033093702</v>
      </c>
      <c r="L81" s="64">
        <f>NetBenfin!M37</f>
        <v>6429273.3649704913</v>
      </c>
      <c r="M81" s="64">
        <f>NetBenfin!N37</f>
        <v>4916379.9560497738</v>
      </c>
      <c r="N81" s="64">
        <f>NetBenfin!O37</f>
        <v>5129805.66060091</v>
      </c>
      <c r="O81" s="64">
        <f>NetBenfin!P37</f>
        <v>4161284.2273781942</v>
      </c>
      <c r="P81" s="64">
        <f>NetBenfin!Q37</f>
        <v>2950610.0397940185</v>
      </c>
      <c r="Q81" s="64">
        <f>NetBenfin!R37</f>
        <v>1543029.6903161504</v>
      </c>
      <c r="R81" s="64">
        <f>NetBenfin!S37</f>
        <v>0</v>
      </c>
      <c r="S81" s="64">
        <f>NetBenfin!T37</f>
        <v>0</v>
      </c>
      <c r="T81" s="64">
        <f>NetBenfin!U37</f>
        <v>0</v>
      </c>
      <c r="U81" s="64">
        <f>NetBenfin!V37</f>
        <v>0</v>
      </c>
      <c r="V81" s="64">
        <f>NetBenfin!W37</f>
        <v>0</v>
      </c>
      <c r="W81" s="64">
        <f>NetBenfin!X37</f>
        <v>0</v>
      </c>
      <c r="X81" s="64">
        <f>NetBenfin!Y37</f>
        <v>0</v>
      </c>
      <c r="Y81" s="64">
        <f>NetBenfin!Z37</f>
        <v>0</v>
      </c>
      <c r="Z81" s="64">
        <f>NetBenfin!AA37</f>
        <v>0</v>
      </c>
      <c r="AA81" s="64">
        <f>NetBenfin!AB37</f>
        <v>0</v>
      </c>
      <c r="AB81" s="64">
        <f>NetBenfin!AC37</f>
        <v>0</v>
      </c>
      <c r="AC81" s="64">
        <f>NetBenfin!AD37</f>
        <v>0</v>
      </c>
      <c r="AD81" s="64">
        <f>NetBenfin!AE37</f>
        <v>0</v>
      </c>
      <c r="AE81" s="64">
        <f>NetBenfin!AF37</f>
        <v>0</v>
      </c>
      <c r="AF81" s="64">
        <f>NetBenfin!AG37</f>
        <v>0.15949111806383542</v>
      </c>
    </row>
    <row r="82" spans="1:32" x14ac:dyDescent="0.25">
      <c r="A82" s="453" t="str">
        <f>NetBenfin!A38</f>
        <v>2.3.1.4fin</v>
      </c>
      <c r="B82" s="64">
        <f>NetBenfin!C38</f>
        <v>-497662.42659896764</v>
      </c>
      <c r="C82" s="64">
        <f>NetBenfin!D38</f>
        <v>-110336.84294814445</v>
      </c>
      <c r="D82" s="64">
        <f>NetBenfin!E38</f>
        <v>-41089.657772474748</v>
      </c>
      <c r="E82" s="64">
        <f>NetBenfin!F38</f>
        <v>28157.527403194923</v>
      </c>
      <c r="F82" s="64">
        <f>NetBenfin!G38</f>
        <v>97404.712578864594</v>
      </c>
      <c r="G82" s="64">
        <f>NetBenfin!H38</f>
        <v>166651.89775453426</v>
      </c>
      <c r="H82" s="64">
        <f>NetBenfin!I38</f>
        <v>97404.712578864594</v>
      </c>
      <c r="I82" s="64">
        <f>NetBenfin!J38</f>
        <v>346235.92587834841</v>
      </c>
      <c r="J82" s="64">
        <f>NetBenfin!K38</f>
        <v>276988.74070267874</v>
      </c>
      <c r="K82" s="64">
        <f>NetBenfin!L38</f>
        <v>207741.55552700907</v>
      </c>
      <c r="L82" s="64">
        <f>NetBenfin!M38</f>
        <v>138494.37035133937</v>
      </c>
      <c r="M82" s="64">
        <f>NetBenfin!N38</f>
        <v>69247.185175669685</v>
      </c>
      <c r="N82" s="64">
        <f>NetBenfin!O38</f>
        <v>0</v>
      </c>
      <c r="O82" s="64">
        <f>NetBenfin!P38</f>
        <v>0</v>
      </c>
      <c r="P82" s="64">
        <f>NetBenfin!Q38</f>
        <v>0</v>
      </c>
      <c r="Q82" s="64">
        <f>NetBenfin!R38</f>
        <v>0</v>
      </c>
      <c r="R82" s="64">
        <f>NetBenfin!S38</f>
        <v>0</v>
      </c>
      <c r="S82" s="64">
        <f>NetBenfin!T38</f>
        <v>0</v>
      </c>
      <c r="T82" s="64">
        <f>NetBenfin!U38</f>
        <v>0</v>
      </c>
      <c r="U82" s="64">
        <f>NetBenfin!V38</f>
        <v>0</v>
      </c>
      <c r="V82" s="64">
        <f>NetBenfin!W38</f>
        <v>0</v>
      </c>
      <c r="W82" s="64">
        <f>NetBenfin!X38</f>
        <v>0</v>
      </c>
      <c r="X82" s="64">
        <f>NetBenfin!Y38</f>
        <v>0</v>
      </c>
      <c r="Y82" s="64">
        <f>NetBenfin!Z38</f>
        <v>0</v>
      </c>
      <c r="Z82" s="64">
        <f>NetBenfin!AA38</f>
        <v>0</v>
      </c>
      <c r="AA82" s="64">
        <f>NetBenfin!AB38</f>
        <v>0</v>
      </c>
      <c r="AB82" s="64">
        <f>NetBenfin!AC38</f>
        <v>0</v>
      </c>
      <c r="AC82" s="64">
        <f>NetBenfin!AD38</f>
        <v>0</v>
      </c>
      <c r="AD82" s="64">
        <f>NetBenfin!AE38</f>
        <v>0</v>
      </c>
      <c r="AE82" s="64">
        <f>NetBenfin!AF38</f>
        <v>0</v>
      </c>
      <c r="AF82" s="64">
        <f>NetBenfin!AG38</f>
        <v>0.12127980021347873</v>
      </c>
    </row>
    <row r="84" spans="1:32" x14ac:dyDescent="0.25">
      <c r="A84" s="500" t="s">
        <v>138</v>
      </c>
      <c r="B84" s="69" t="s">
        <v>139</v>
      </c>
      <c r="C84" s="64"/>
      <c r="D84" s="64"/>
      <c r="E84" s="64"/>
      <c r="F84" s="64"/>
      <c r="G84" s="64"/>
      <c r="H84" s="64"/>
      <c r="I84" s="64"/>
      <c r="J84" s="64"/>
      <c r="K84" s="64"/>
      <c r="L84" s="64"/>
      <c r="M84" s="64"/>
      <c r="N84" s="64"/>
      <c r="O84" s="64"/>
      <c r="P84" s="64"/>
      <c r="Q84" s="64"/>
      <c r="R84" s="64"/>
      <c r="S84" s="64"/>
      <c r="T84" s="64"/>
      <c r="U84" s="64"/>
      <c r="V84" s="64"/>
      <c r="W84" s="64"/>
      <c r="X84" s="64"/>
      <c r="Y84" s="64"/>
      <c r="Z84" s="64"/>
      <c r="AA84" s="64"/>
      <c r="AB84" s="64"/>
      <c r="AC84" s="64"/>
      <c r="AD84" s="64"/>
      <c r="AE84" s="64"/>
      <c r="AF84" s="64"/>
    </row>
    <row r="85" spans="1:32" x14ac:dyDescent="0.25">
      <c r="A85" s="501" t="s">
        <v>123</v>
      </c>
      <c r="B85" s="69">
        <v>5</v>
      </c>
      <c r="C85" s="64">
        <f>B85/B87*C87</f>
        <v>5.1190476190476186</v>
      </c>
      <c r="D85" s="64">
        <f t="shared" ref="D85:AD85" si="12">C85/C87*D87</f>
        <v>5.1984126984126977</v>
      </c>
      <c r="E85" s="64">
        <f t="shared" si="12"/>
        <v>5.3174603174603172</v>
      </c>
      <c r="F85" s="64">
        <f t="shared" si="12"/>
        <v>5.4365079365079358</v>
      </c>
      <c r="G85" s="64">
        <f t="shared" si="12"/>
        <v>5.5952380952380949</v>
      </c>
      <c r="H85" s="64">
        <f t="shared" si="12"/>
        <v>5.7142857142857135</v>
      </c>
      <c r="I85" s="64">
        <f t="shared" si="12"/>
        <v>5.833333333333333</v>
      </c>
      <c r="J85" s="64">
        <f t="shared" si="12"/>
        <v>5.9523809523809517</v>
      </c>
      <c r="K85" s="64">
        <f t="shared" si="12"/>
        <v>6.0714285714285712</v>
      </c>
      <c r="L85" s="64">
        <f t="shared" si="12"/>
        <v>6.2301587301587302</v>
      </c>
      <c r="M85" s="64">
        <f t="shared" si="12"/>
        <v>6.3492063492063489</v>
      </c>
      <c r="N85" s="64">
        <f t="shared" si="12"/>
        <v>6.5079365079365079</v>
      </c>
      <c r="O85" s="64">
        <f t="shared" si="12"/>
        <v>6.6666666666666661</v>
      </c>
      <c r="P85" s="64">
        <f t="shared" si="12"/>
        <v>6.7857142857142856</v>
      </c>
      <c r="Q85" s="64">
        <f t="shared" si="12"/>
        <v>6.9444444444444438</v>
      </c>
      <c r="R85" s="64">
        <f t="shared" si="12"/>
        <v>7.1428571428571423</v>
      </c>
      <c r="S85" s="64">
        <f t="shared" si="12"/>
        <v>7.2619047619047619</v>
      </c>
      <c r="T85" s="64">
        <f t="shared" si="12"/>
        <v>7.4603174603174596</v>
      </c>
      <c r="U85" s="64">
        <f t="shared" si="12"/>
        <v>7.6190476190476186</v>
      </c>
      <c r="V85" s="64">
        <f t="shared" si="12"/>
        <v>7.7777777777777777</v>
      </c>
      <c r="W85" s="64">
        <f t="shared" si="12"/>
        <v>7.9761904761904754</v>
      </c>
      <c r="X85" s="64">
        <f t="shared" si="12"/>
        <v>8.1349206349206344</v>
      </c>
      <c r="Y85" s="64">
        <f t="shared" si="12"/>
        <v>8.3333333333333321</v>
      </c>
      <c r="Z85" s="64">
        <f t="shared" si="12"/>
        <v>8.4920634920634921</v>
      </c>
      <c r="AA85" s="64">
        <f t="shared" si="12"/>
        <v>8.6904761904761898</v>
      </c>
      <c r="AB85" s="64">
        <f t="shared" si="12"/>
        <v>8.8888888888888893</v>
      </c>
      <c r="AC85" s="64">
        <f t="shared" si="12"/>
        <v>9.0873015873015888</v>
      </c>
      <c r="AD85" s="64">
        <f t="shared" si="12"/>
        <v>9.2857142857142865</v>
      </c>
      <c r="AE85" s="64"/>
      <c r="AF85" s="64"/>
    </row>
    <row r="86" spans="1:32" x14ac:dyDescent="0.25">
      <c r="A86" s="501" t="s">
        <v>124</v>
      </c>
      <c r="B86" s="69">
        <v>42</v>
      </c>
      <c r="C86" s="64">
        <v>43</v>
      </c>
      <c r="D86" s="64">
        <v>44</v>
      </c>
      <c r="E86" s="64">
        <v>45</v>
      </c>
      <c r="F86" s="64">
        <v>46</v>
      </c>
      <c r="G86" s="64">
        <v>47</v>
      </c>
      <c r="H86" s="64">
        <v>48</v>
      </c>
      <c r="I86" s="64">
        <v>49</v>
      </c>
      <c r="J86" s="64">
        <v>50</v>
      </c>
      <c r="K86" s="64">
        <v>51</v>
      </c>
      <c r="L86" s="64">
        <v>52</v>
      </c>
      <c r="M86" s="64">
        <v>53</v>
      </c>
      <c r="N86" s="64">
        <v>55</v>
      </c>
      <c r="O86" s="64">
        <v>56</v>
      </c>
      <c r="P86" s="64">
        <v>57</v>
      </c>
      <c r="Q86" s="64">
        <v>58</v>
      </c>
      <c r="R86" s="64">
        <v>60</v>
      </c>
      <c r="S86" s="64">
        <v>61</v>
      </c>
      <c r="T86" s="64">
        <v>63</v>
      </c>
      <c r="U86" s="64">
        <v>64</v>
      </c>
      <c r="V86" s="64">
        <v>65</v>
      </c>
      <c r="W86" s="64">
        <v>67</v>
      </c>
      <c r="X86" s="64">
        <v>68</v>
      </c>
      <c r="Y86" s="64">
        <v>70</v>
      </c>
      <c r="Z86" s="64">
        <v>71</v>
      </c>
      <c r="AA86" s="64">
        <v>73</v>
      </c>
      <c r="AB86" s="64">
        <v>75</v>
      </c>
      <c r="AC86" s="64">
        <v>76</v>
      </c>
      <c r="AD86" s="64">
        <v>78</v>
      </c>
      <c r="AE86" s="64"/>
      <c r="AF86" s="64"/>
    </row>
    <row r="87" spans="1:32" x14ac:dyDescent="0.25">
      <c r="A87" s="501" t="s">
        <v>125</v>
      </c>
      <c r="B87" s="69">
        <f>B88/2+B86/2</f>
        <v>63</v>
      </c>
      <c r="C87" s="64">
        <f t="shared" ref="C87:AD87" si="13">C88/2+C86/2</f>
        <v>64.5</v>
      </c>
      <c r="D87" s="64">
        <f t="shared" si="13"/>
        <v>65.5</v>
      </c>
      <c r="E87" s="64">
        <f t="shared" si="13"/>
        <v>67</v>
      </c>
      <c r="F87" s="64">
        <f t="shared" si="13"/>
        <v>68.5</v>
      </c>
      <c r="G87" s="64">
        <f t="shared" si="13"/>
        <v>70.5</v>
      </c>
      <c r="H87" s="64">
        <f t="shared" si="13"/>
        <v>72</v>
      </c>
      <c r="I87" s="64">
        <f t="shared" si="13"/>
        <v>73.5</v>
      </c>
      <c r="J87" s="64">
        <f t="shared" si="13"/>
        <v>75</v>
      </c>
      <c r="K87" s="64">
        <f t="shared" si="13"/>
        <v>76.5</v>
      </c>
      <c r="L87" s="64">
        <f t="shared" si="13"/>
        <v>78.5</v>
      </c>
      <c r="M87" s="64">
        <f t="shared" si="13"/>
        <v>80</v>
      </c>
      <c r="N87" s="64">
        <f t="shared" si="13"/>
        <v>82</v>
      </c>
      <c r="O87" s="64">
        <f t="shared" si="13"/>
        <v>84</v>
      </c>
      <c r="P87" s="64">
        <f t="shared" si="13"/>
        <v>85.5</v>
      </c>
      <c r="Q87" s="64">
        <f t="shared" si="13"/>
        <v>87.5</v>
      </c>
      <c r="R87" s="64">
        <f t="shared" si="13"/>
        <v>90</v>
      </c>
      <c r="S87" s="64">
        <f t="shared" si="13"/>
        <v>91.5</v>
      </c>
      <c r="T87" s="64">
        <f t="shared" si="13"/>
        <v>94</v>
      </c>
      <c r="U87" s="64">
        <f t="shared" si="13"/>
        <v>96</v>
      </c>
      <c r="V87" s="64">
        <f t="shared" si="13"/>
        <v>98</v>
      </c>
      <c r="W87" s="64">
        <f t="shared" si="13"/>
        <v>100.5</v>
      </c>
      <c r="X87" s="64">
        <f t="shared" si="13"/>
        <v>102.5</v>
      </c>
      <c r="Y87" s="64">
        <f t="shared" si="13"/>
        <v>105</v>
      </c>
      <c r="Z87" s="64">
        <f t="shared" si="13"/>
        <v>107</v>
      </c>
      <c r="AA87" s="64">
        <f t="shared" si="13"/>
        <v>109.5</v>
      </c>
      <c r="AB87" s="64">
        <f t="shared" si="13"/>
        <v>112</v>
      </c>
      <c r="AC87" s="64">
        <f t="shared" si="13"/>
        <v>114.5</v>
      </c>
      <c r="AD87" s="64">
        <f t="shared" si="13"/>
        <v>117</v>
      </c>
      <c r="AE87" s="64"/>
      <c r="AF87" s="64"/>
    </row>
    <row r="88" spans="1:32" x14ac:dyDescent="0.25">
      <c r="A88" s="501" t="s">
        <v>126</v>
      </c>
      <c r="B88" s="69">
        <v>84</v>
      </c>
      <c r="C88" s="64">
        <v>86</v>
      </c>
      <c r="D88" s="64">
        <v>87</v>
      </c>
      <c r="E88" s="64">
        <v>89</v>
      </c>
      <c r="F88" s="64">
        <v>91</v>
      </c>
      <c r="G88" s="64">
        <v>94</v>
      </c>
      <c r="H88" s="64">
        <v>96</v>
      </c>
      <c r="I88" s="64">
        <v>98</v>
      </c>
      <c r="J88" s="64">
        <v>100</v>
      </c>
      <c r="K88" s="64">
        <v>102</v>
      </c>
      <c r="L88" s="64">
        <v>105</v>
      </c>
      <c r="M88" s="64">
        <v>107</v>
      </c>
      <c r="N88" s="64">
        <v>109</v>
      </c>
      <c r="O88" s="64">
        <v>112</v>
      </c>
      <c r="P88" s="64">
        <v>114</v>
      </c>
      <c r="Q88" s="64">
        <v>117</v>
      </c>
      <c r="R88" s="64">
        <v>120</v>
      </c>
      <c r="S88" s="64">
        <v>122</v>
      </c>
      <c r="T88" s="64">
        <v>125</v>
      </c>
      <c r="U88" s="64">
        <v>128</v>
      </c>
      <c r="V88" s="64">
        <v>131</v>
      </c>
      <c r="W88" s="64">
        <v>134</v>
      </c>
      <c r="X88" s="64">
        <v>137</v>
      </c>
      <c r="Y88" s="64">
        <v>140</v>
      </c>
      <c r="Z88" s="64">
        <v>143</v>
      </c>
      <c r="AA88" s="64">
        <v>146</v>
      </c>
      <c r="AB88" s="64">
        <v>149</v>
      </c>
      <c r="AC88" s="64">
        <v>153</v>
      </c>
      <c r="AD88" s="64">
        <v>156</v>
      </c>
      <c r="AE88" s="64"/>
      <c r="AF88" s="64"/>
    </row>
    <row r="89" spans="1:32" x14ac:dyDescent="0.25">
      <c r="B89" s="64"/>
      <c r="C89" s="64"/>
      <c r="D89" s="64"/>
      <c r="E89" s="64"/>
      <c r="F89" s="64"/>
      <c r="G89" s="64"/>
      <c r="H89" s="64"/>
      <c r="I89" s="64"/>
      <c r="J89" s="64"/>
      <c r="K89" s="64"/>
      <c r="L89" s="64"/>
      <c r="M89" s="64"/>
      <c r="N89" s="64"/>
      <c r="O89" s="64"/>
      <c r="P89" s="64"/>
      <c r="Q89" s="64"/>
      <c r="R89" s="64"/>
      <c r="S89" s="64"/>
      <c r="T89" s="64"/>
      <c r="U89" s="64"/>
      <c r="V89" s="64"/>
      <c r="W89" s="64"/>
      <c r="X89" s="64"/>
      <c r="Y89" s="64"/>
      <c r="Z89" s="64"/>
      <c r="AA89" s="64"/>
      <c r="AB89" s="64"/>
      <c r="AC89" s="64"/>
      <c r="AD89" s="64"/>
      <c r="AE89" s="64"/>
      <c r="AF89" s="64"/>
    </row>
    <row r="90" spans="1:32" x14ac:dyDescent="0.25">
      <c r="A90" s="453" t="s">
        <v>140</v>
      </c>
      <c r="B90" s="64">
        <f>SUM(B91:B100)</f>
        <v>0</v>
      </c>
      <c r="C90" s="64">
        <f t="shared" ref="C90:AE90" si="14">SUM(C91:C100)</f>
        <v>173250.2224871137</v>
      </c>
      <c r="D90" s="64">
        <f t="shared" si="14"/>
        <v>322805.81680652266</v>
      </c>
      <c r="E90" s="64">
        <f t="shared" si="14"/>
        <v>494500.51275949646</v>
      </c>
      <c r="F90" s="64">
        <f t="shared" si="14"/>
        <v>653958.95315900573</v>
      </c>
      <c r="G90" s="64">
        <f t="shared" si="14"/>
        <v>833204.99223303003</v>
      </c>
      <c r="H90" s="64">
        <f t="shared" si="14"/>
        <v>1017896.2177821568</v>
      </c>
      <c r="I90" s="64">
        <f t="shared" si="14"/>
        <v>1206176.5659444269</v>
      </c>
      <c r="J90" s="64">
        <f t="shared" si="14"/>
        <v>1233074.0424427416</v>
      </c>
      <c r="K90" s="64">
        <f t="shared" si="14"/>
        <v>1259841.383263855</v>
      </c>
      <c r="L90" s="64">
        <f t="shared" si="14"/>
        <v>1288052.2094395466</v>
      </c>
      <c r="M90" s="64">
        <f t="shared" si="14"/>
        <v>1317638.0373810087</v>
      </c>
      <c r="N90" s="64">
        <f t="shared" si="14"/>
        <v>1347003.0745806852</v>
      </c>
      <c r="O90" s="64">
        <f t="shared" si="14"/>
        <v>1376588.9025221476</v>
      </c>
      <c r="P90" s="64">
        <f t="shared" si="14"/>
        <v>1407198.8058103933</v>
      </c>
      <c r="Q90" s="64">
        <f t="shared" si="14"/>
        <v>1437877.1926874465</v>
      </c>
      <c r="R90" s="64">
        <f t="shared" si="14"/>
        <v>1469959.5843064608</v>
      </c>
      <c r="S90" s="64">
        <f t="shared" si="14"/>
        <v>1504571.1887152309</v>
      </c>
      <c r="T90" s="64">
        <f t="shared" si="14"/>
        <v>1537717.1362936457</v>
      </c>
      <c r="U90" s="64">
        <f t="shared" si="14"/>
        <v>1573801.2290331845</v>
      </c>
      <c r="V90" s="64">
        <f t="shared" si="14"/>
        <v>1609375.2567003442</v>
      </c>
      <c r="W90" s="64">
        <f t="shared" si="14"/>
        <v>1375868.3482842327</v>
      </c>
      <c r="X90" s="64">
        <f t="shared" si="14"/>
        <v>1181189.4965180389</v>
      </c>
      <c r="Y90" s="64">
        <f t="shared" si="14"/>
        <v>950832.76026829192</v>
      </c>
      <c r="Z90" s="64">
        <f t="shared" si="14"/>
        <v>739415.86836314225</v>
      </c>
      <c r="AA90" s="64">
        <f t="shared" si="14"/>
        <v>499072.87740318663</v>
      </c>
      <c r="AB90" s="64">
        <f t="shared" si="14"/>
        <v>252163.13805634694</v>
      </c>
      <c r="AC90" s="64">
        <f t="shared" si="14"/>
        <v>0</v>
      </c>
      <c r="AD90" s="64">
        <f t="shared" si="14"/>
        <v>0</v>
      </c>
      <c r="AE90" s="64">
        <f t="shared" si="14"/>
        <v>0</v>
      </c>
    </row>
    <row r="91" spans="1:32" x14ac:dyDescent="0.25">
      <c r="A91" s="453" t="str">
        <f>BenGEIP1fin!A30</f>
        <v>2.2.1.1fin</v>
      </c>
      <c r="B91" s="64">
        <f>BenGEIP1fin!K30</f>
        <v>0</v>
      </c>
      <c r="C91" s="64">
        <f>BenGEIP1fin!L30</f>
        <v>14617.500000000002</v>
      </c>
      <c r="D91" s="64">
        <f>BenGEIP1fin!M30</f>
        <v>18619.910714285714</v>
      </c>
      <c r="E91" s="64">
        <f>BenGEIP1fin!N30</f>
        <v>26247.69345238095</v>
      </c>
      <c r="F91" s="64">
        <f>BenGEIP1fin!O30</f>
        <v>34136.502976190473</v>
      </c>
      <c r="G91" s="64">
        <f>BenGEIP1fin!P30</f>
        <v>42170.327380952374</v>
      </c>
      <c r="H91" s="64">
        <f>BenGEIP1fin!Q30</f>
        <v>50494.181547619046</v>
      </c>
      <c r="I91" s="64">
        <f>BenGEIP1fin!R30</f>
        <v>58905.044642857138</v>
      </c>
      <c r="J91" s="64">
        <f>BenGEIP1fin!S30</f>
        <v>60210.178571428572</v>
      </c>
      <c r="K91" s="64">
        <f>BenGEIP1fin!T30</f>
        <v>61515.3125</v>
      </c>
      <c r="L91" s="64">
        <f>BenGEIP1fin!U30</f>
        <v>62878.452380952382</v>
      </c>
      <c r="M91" s="64">
        <f>BenGEIP1fin!V30</f>
        <v>64357.604166666672</v>
      </c>
      <c r="N91" s="64">
        <f>BenGEIP1fin!W30</f>
        <v>65749.747023809527</v>
      </c>
      <c r="O91" s="64">
        <f>BenGEIP1fin!X30</f>
        <v>67228.898809523816</v>
      </c>
      <c r="P91" s="64">
        <f>BenGEIP1fin!Y30</f>
        <v>68737.05357142858</v>
      </c>
      <c r="Q91" s="64">
        <f>BenGEIP1fin!Z30</f>
        <v>70187.202380952396</v>
      </c>
      <c r="R91" s="64">
        <f>BenGEIP1fin!AA30</f>
        <v>71782.36607142858</v>
      </c>
      <c r="S91" s="64">
        <f>BenGEIP1fin!AB30</f>
        <v>73522.544642857145</v>
      </c>
      <c r="T91" s="64">
        <f>BenGEIP1fin!AC30</f>
        <v>75059.702380952382</v>
      </c>
      <c r="U91" s="64">
        <f>BenGEIP1fin!AD30</f>
        <v>76886.889880952367</v>
      </c>
      <c r="V91" s="64">
        <f>BenGEIP1fin!AE30</f>
        <v>78598.065476190473</v>
      </c>
      <c r="W91" s="64">
        <f>BenGEIP1fin!AF30</f>
        <v>57599.91071428571</v>
      </c>
      <c r="X91" s="64">
        <f>BenGEIP1fin!AG30</f>
        <v>53249.464285714283</v>
      </c>
      <c r="Y91" s="64">
        <f>BenGEIP1fin!AH30</f>
        <v>43098.422619047618</v>
      </c>
      <c r="Z91" s="64">
        <f>BenGEIP1fin!AI30</f>
        <v>32657.351190476191</v>
      </c>
      <c r="AA91" s="64">
        <f>BenGEIP1fin!AJ30</f>
        <v>22042.261904761905</v>
      </c>
      <c r="AB91" s="64">
        <f>BenGEIP1fin!AK30</f>
        <v>11137.142857142857</v>
      </c>
      <c r="AC91" s="64">
        <f>BenGEIP1fin!AL30</f>
        <v>0</v>
      </c>
      <c r="AD91" s="64">
        <f>BenGEIP1fin!AM30</f>
        <v>0</v>
      </c>
      <c r="AE91" s="64">
        <f>BenGEIP1fin!AN30</f>
        <v>0</v>
      </c>
    </row>
    <row r="92" spans="1:32" x14ac:dyDescent="0.25">
      <c r="A92" s="453" t="str">
        <f>BenGEIP1fin!A31</f>
        <v>2.2.1.2fin</v>
      </c>
      <c r="B92" s="64">
        <f>BenGEIP1fin!K31</f>
        <v>0</v>
      </c>
      <c r="C92" s="64">
        <f>BenGEIP1fin!L31</f>
        <v>32794.1906547619</v>
      </c>
      <c r="D92" s="64">
        <f>BenGEIP1fin!M31</f>
        <v>49972.100045351464</v>
      </c>
      <c r="E92" s="64">
        <f>BenGEIP1fin!N31</f>
        <v>83677.240440523412</v>
      </c>
      <c r="F92" s="64">
        <f>BenGEIP1fin!O31</f>
        <v>101896.23524872446</v>
      </c>
      <c r="G92" s="64">
        <f>BenGEIP1fin!P31</f>
        <v>136772.59673870931</v>
      </c>
      <c r="H92" s="64">
        <f>BenGEIP1fin!Q31</f>
        <v>172820.17932350718</v>
      </c>
      <c r="I92" s="64">
        <f>BenGEIP1fin!R31</f>
        <v>209388.3046171107</v>
      </c>
      <c r="J92" s="64">
        <f>BenGEIP1fin!S31</f>
        <v>214073.18899636238</v>
      </c>
      <c r="K92" s="64">
        <f>BenGEIP1fin!T31</f>
        <v>218627.93769841266</v>
      </c>
      <c r="L92" s="64">
        <f>BenGEIP1fin!U31</f>
        <v>223573.09343206722</v>
      </c>
      <c r="M92" s="64">
        <f>BenGEIP1fin!V31</f>
        <v>228778.52052012467</v>
      </c>
      <c r="N92" s="64">
        <f>BenGEIP1fin!W31</f>
        <v>233853.81193098068</v>
      </c>
      <c r="O92" s="64">
        <f>BenGEIP1fin!X31</f>
        <v>239059.23901903813</v>
      </c>
      <c r="P92" s="64">
        <f>BenGEIP1fin!Y31</f>
        <v>244264.66610709557</v>
      </c>
      <c r="Q92" s="64">
        <f>BenGEIP1fin!Z31</f>
        <v>249600.22887235446</v>
      </c>
      <c r="R92" s="64">
        <f>BenGEIP1fin!AA31</f>
        <v>255196.0629920162</v>
      </c>
      <c r="S92" s="64">
        <f>BenGEIP1fin!AB31</f>
        <v>261182.30414328226</v>
      </c>
      <c r="T92" s="64">
        <f>BenGEIP1fin!AC31</f>
        <v>266908.2739401455</v>
      </c>
      <c r="U92" s="64">
        <f>BenGEIP1fin!AD31</f>
        <v>273284.9221230158</v>
      </c>
      <c r="V92" s="64">
        <f>BenGEIP1fin!AE31</f>
        <v>279271.16327428189</v>
      </c>
      <c r="W92" s="64">
        <f>BenGEIP1fin!AF31</f>
        <v>234634.62599418929</v>
      </c>
      <c r="X92" s="64">
        <f>BenGEIP1fin!AG31</f>
        <v>214463.59602796671</v>
      </c>
      <c r="Y92" s="64">
        <f>BenGEIP1fin!AH31</f>
        <v>168395.56629865832</v>
      </c>
      <c r="Z92" s="64">
        <f>BenGEIP1fin!AI31</f>
        <v>146532.77252881706</v>
      </c>
      <c r="AA92" s="64">
        <f>BenGEIP1fin!AJ31</f>
        <v>98903.114673091448</v>
      </c>
      <c r="AB92" s="64">
        <f>BenGEIP1fin!AK31</f>
        <v>49972.100045351464</v>
      </c>
      <c r="AC92" s="64">
        <f>BenGEIP1fin!AL31</f>
        <v>0</v>
      </c>
      <c r="AD92" s="64">
        <f>BenGEIP1fin!AM31</f>
        <v>0</v>
      </c>
      <c r="AE92" s="64">
        <f>BenGEIP1fin!AN31</f>
        <v>0</v>
      </c>
    </row>
    <row r="93" spans="1:32" x14ac:dyDescent="0.25">
      <c r="A93" s="453" t="str">
        <f>BenGEIP1fin!A32</f>
        <v>2.2.1.3fin</v>
      </c>
      <c r="B93" s="64">
        <f>BenGEIP1fin!K32</f>
        <v>0</v>
      </c>
      <c r="C93" s="64">
        <f>BenGEIP1fin!L32</f>
        <v>25685</v>
      </c>
      <c r="D93" s="64">
        <f>BenGEIP1fin!M32</f>
        <v>39139.047619047618</v>
      </c>
      <c r="E93" s="64">
        <f>BenGEIP1fin!N32</f>
        <v>52695.019841269837</v>
      </c>
      <c r="F93" s="64">
        <f>BenGEIP1fin!O32</f>
        <v>66658.690476190473</v>
      </c>
      <c r="G93" s="64">
        <f>BenGEIP1fin!P32</f>
        <v>80928.134920634911</v>
      </c>
      <c r="H93" s="64">
        <f>BenGEIP1fin!Q32</f>
        <v>95707.202380952367</v>
      </c>
      <c r="I93" s="64">
        <f>BenGEIP1fin!R32</f>
        <v>110690.11904761905</v>
      </c>
      <c r="J93" s="64">
        <f>BenGEIP1fin!S32</f>
        <v>113136.30952380953</v>
      </c>
      <c r="K93" s="64">
        <f>BenGEIP1fin!T32</f>
        <v>115582.49999999999</v>
      </c>
      <c r="L93" s="64">
        <f>BenGEIP1fin!U32</f>
        <v>118130.61507936507</v>
      </c>
      <c r="M93" s="64">
        <f>BenGEIP1fin!V32</f>
        <v>120882.57936507936</v>
      </c>
      <c r="N93" s="64">
        <f>BenGEIP1fin!W32</f>
        <v>123532.61904761905</v>
      </c>
      <c r="O93" s="64">
        <f>BenGEIP1fin!X32</f>
        <v>126284.58333333334</v>
      </c>
      <c r="P93" s="64">
        <f>BenGEIP1fin!Y32</f>
        <v>129138.47222222223</v>
      </c>
      <c r="Q93" s="64">
        <f>BenGEIP1fin!Z32</f>
        <v>131890.43650793651</v>
      </c>
      <c r="R93" s="64">
        <f>BenGEIP1fin!AA32</f>
        <v>134846.25</v>
      </c>
      <c r="S93" s="64">
        <f>BenGEIP1fin!AB32</f>
        <v>138107.83730158731</v>
      </c>
      <c r="T93" s="64">
        <f>BenGEIP1fin!AC32</f>
        <v>141063.65079365077</v>
      </c>
      <c r="U93" s="64">
        <f>BenGEIP1fin!AD32</f>
        <v>144427.16269841269</v>
      </c>
      <c r="V93" s="64">
        <f>BenGEIP1fin!AE32</f>
        <v>147688.75</v>
      </c>
      <c r="W93" s="64">
        <f>BenGEIP1fin!AF32</f>
        <v>110995.89285714286</v>
      </c>
      <c r="X93" s="64">
        <f>BenGEIP1fin!AG32</f>
        <v>93566.78571428571</v>
      </c>
      <c r="Y93" s="64">
        <f>BenGEIP1fin!AH32</f>
        <v>75729.980158730148</v>
      </c>
      <c r="Z93" s="64">
        <f>BenGEIP1fin!AI32</f>
        <v>57383.551587301583</v>
      </c>
      <c r="AA93" s="64">
        <f>BenGEIP1fin!AJ32</f>
        <v>38731.349206349201</v>
      </c>
      <c r="AB93" s="64">
        <f>BenGEIP1fin!AK32</f>
        <v>19569.523809523809</v>
      </c>
      <c r="AC93" s="64">
        <f>BenGEIP1fin!AL32</f>
        <v>0</v>
      </c>
      <c r="AD93" s="64">
        <f>BenGEIP1fin!AM32</f>
        <v>0</v>
      </c>
      <c r="AE93" s="64">
        <f>BenGEIP1fin!AN32</f>
        <v>0</v>
      </c>
    </row>
    <row r="94" spans="1:32" x14ac:dyDescent="0.25">
      <c r="A94" s="453" t="str">
        <f>BenGEIP1fin!A33</f>
        <v>2.1.1fin</v>
      </c>
      <c r="B94" s="64">
        <f>BenGEIP1fin!K33</f>
        <v>0</v>
      </c>
      <c r="C94" s="64">
        <f>BenGEIP1fin!L33</f>
        <v>56435.962655124626</v>
      </c>
      <c r="D94" s="64">
        <f>BenGEIP1fin!M33</f>
        <v>106279.84705378435</v>
      </c>
      <c r="E94" s="64">
        <f>BenGEIP1fin!N33</f>
        <v>156830.5929631679</v>
      </c>
      <c r="F94" s="64">
        <f>BenGEIP1fin!O33</f>
        <v>208599.08732222882</v>
      </c>
      <c r="G94" s="64">
        <f>BenGEIP1fin!P33</f>
        <v>261522.34765753039</v>
      </c>
      <c r="H94" s="64">
        <f>BenGEIP1fin!Q33</f>
        <v>316048.27843458951</v>
      </c>
      <c r="I94" s="64">
        <f>BenGEIP1fin!R33</f>
        <v>371665.99271445273</v>
      </c>
      <c r="J94" s="64">
        <f>BenGEIP1fin!S33</f>
        <v>379938.3019684474</v>
      </c>
      <c r="K94" s="64">
        <f>BenGEIP1fin!T33</f>
        <v>388210.61122244224</v>
      </c>
      <c r="L94" s="64">
        <f>BenGEIP1fin!U33</f>
        <v>396867.84246851725</v>
      </c>
      <c r="M94" s="64">
        <f>BenGEIP1fin!V33</f>
        <v>405972.97818010906</v>
      </c>
      <c r="N94" s="64">
        <f>BenGEIP1fin!W33</f>
        <v>415015.13141826424</v>
      </c>
      <c r="O94" s="64">
        <f>BenGEIP1fin!X33</f>
        <v>424120.26712985616</v>
      </c>
      <c r="P94" s="64">
        <f>BenGEIP1fin!Y33</f>
        <v>433610.32483352826</v>
      </c>
      <c r="Q94" s="64">
        <f>BenGEIP1fin!Z33</f>
        <v>443037.40006376366</v>
      </c>
      <c r="R94" s="64">
        <f>BenGEIP1fin!AA33</f>
        <v>452912.37975951593</v>
      </c>
      <c r="S94" s="64">
        <f>BenGEIP1fin!AB33</f>
        <v>463620.18591286527</v>
      </c>
      <c r="T94" s="64">
        <f>BenGEIP1fin!AC33</f>
        <v>473817.10512726119</v>
      </c>
      <c r="U94" s="64">
        <f>BenGEIP1fin!AD33</f>
        <v>484909.83327269088</v>
      </c>
      <c r="V94" s="64">
        <f>BenGEIP1fin!AE33</f>
        <v>495939.57894468389</v>
      </c>
      <c r="W94" s="64">
        <f>BenGEIP1fin!AF33</f>
        <v>419180.04937537189</v>
      </c>
      <c r="X94" s="64">
        <f>BenGEIP1fin!AG33</f>
        <v>353358.38872965233</v>
      </c>
      <c r="Y94" s="64">
        <f>BenGEIP1fin!AH33</f>
        <v>285997.04011561186</v>
      </c>
      <c r="Z94" s="64">
        <f>BenGEIP1fin!AI33</f>
        <v>216711.08154117025</v>
      </c>
      <c r="AA94" s="64">
        <f>BenGEIP1fin!AJ33</f>
        <v>146270.3569904879</v>
      </c>
      <c r="AB94" s="64">
        <f>BenGEIP1fin!AK33</f>
        <v>73905.022479404419</v>
      </c>
      <c r="AC94" s="64">
        <f>BenGEIP1fin!AL33</f>
        <v>0</v>
      </c>
      <c r="AD94" s="64">
        <f>BenGEIP1fin!AM33</f>
        <v>0</v>
      </c>
      <c r="AE94" s="64">
        <f>BenGEIP1fin!AN33</f>
        <v>0</v>
      </c>
    </row>
    <row r="95" spans="1:32" x14ac:dyDescent="0.25">
      <c r="A95" s="453" t="str">
        <f>BenGEIP1fin!A34</f>
        <v>2.3.1.1fin</v>
      </c>
      <c r="B95" s="64">
        <f>BenGEIP1fin!K34</f>
        <v>0</v>
      </c>
      <c r="C95" s="64">
        <f>BenGEIP1fin!L34</f>
        <v>18872.892570084296</v>
      </c>
      <c r="D95" s="64">
        <f>BenGEIP1fin!M34</f>
        <v>28758.693440128452</v>
      </c>
      <c r="E95" s="64">
        <f>BenGEIP1fin!N34</f>
        <v>38719.386741006274</v>
      </c>
      <c r="F95" s="64">
        <f>BenGEIP1fin!O34</f>
        <v>48979.649765218775</v>
      </c>
      <c r="G95" s="64">
        <f>BenGEIP1fin!P34</f>
        <v>59464.590081932263</v>
      </c>
      <c r="H95" s="64">
        <f>BenGEIP1fin!Q34</f>
        <v>70323.992552814103</v>
      </c>
      <c r="I95" s="64">
        <f>BenGEIP1fin!R34</f>
        <v>81333.179885363264</v>
      </c>
      <c r="J95" s="64">
        <f>BenGEIP1fin!S34</f>
        <v>83130.598225371315</v>
      </c>
      <c r="K95" s="64">
        <f>BenGEIP1fin!T34</f>
        <v>84928.016565379323</v>
      </c>
      <c r="L95" s="64">
        <f>BenGEIP1fin!U34</f>
        <v>86800.327336221017</v>
      </c>
      <c r="M95" s="64">
        <f>BenGEIP1fin!V34</f>
        <v>88822.422968730069</v>
      </c>
      <c r="N95" s="64">
        <f>BenGEIP1fin!W34</f>
        <v>90769.62617040542</v>
      </c>
      <c r="O95" s="64">
        <f>BenGEIP1fin!X34</f>
        <v>92791.721802914457</v>
      </c>
      <c r="P95" s="64">
        <f>BenGEIP1fin!Y34</f>
        <v>94888.709866257152</v>
      </c>
      <c r="Q95" s="64">
        <f>BenGEIP1fin!Z34</f>
        <v>96910.805498766189</v>
      </c>
      <c r="R95" s="64">
        <f>BenGEIP1fin!AA34</f>
        <v>99082.685992942541</v>
      </c>
      <c r="S95" s="64">
        <f>BenGEIP1fin!AB34</f>
        <v>101479.24377961992</v>
      </c>
      <c r="T95" s="64">
        <f>BenGEIP1fin!AC34</f>
        <v>103651.12427379629</v>
      </c>
      <c r="U95" s="64">
        <f>BenGEIP1fin!AD34</f>
        <v>106122.57449130733</v>
      </c>
      <c r="V95" s="64">
        <f>BenGEIP1fin!AE34</f>
        <v>108519.1322779847</v>
      </c>
      <c r="W95" s="64">
        <f>BenGEIP1fin!AF34</f>
        <v>81557.85717786428</v>
      </c>
      <c r="X95" s="64">
        <f>BenGEIP1fin!AG34</f>
        <v>68751.251505307082</v>
      </c>
      <c r="Y95" s="64">
        <f>BenGEIP1fin!AH34</f>
        <v>55645.076109415211</v>
      </c>
      <c r="Z95" s="64">
        <f>BenGEIP1fin!AI34</f>
        <v>42164.438559354996</v>
      </c>
      <c r="AA95" s="64">
        <f>BenGEIP1fin!AJ34</f>
        <v>28459.12371679378</v>
      </c>
      <c r="AB95" s="64">
        <f>BenGEIP1fin!AK34</f>
        <v>14379.346720064226</v>
      </c>
      <c r="AC95" s="64">
        <f>BenGEIP1fin!AL34</f>
        <v>0</v>
      </c>
      <c r="AD95" s="64">
        <f>BenGEIP1fin!AM34</f>
        <v>0</v>
      </c>
      <c r="AE95" s="64">
        <f>BenGEIP1fin!AN34</f>
        <v>0</v>
      </c>
    </row>
    <row r="96" spans="1:32" x14ac:dyDescent="0.25">
      <c r="A96" s="453" t="str">
        <f>BenGEIP1fin!A35</f>
        <v>2.2.2.1fin</v>
      </c>
      <c r="B96" s="64">
        <f>BenGEIP1fin!K35</f>
        <v>0</v>
      </c>
      <c r="C96" s="64">
        <f>BenGEIP1fin!L35</f>
        <v>0</v>
      </c>
      <c r="D96" s="64">
        <f>BenGEIP1fin!M35</f>
        <v>42177.663103993058</v>
      </c>
      <c r="E96" s="64">
        <f>BenGEIP1fin!N35</f>
        <v>85359.55628189072</v>
      </c>
      <c r="F96" s="64">
        <f>BenGEIP1fin!O35</f>
        <v>129210.93617572475</v>
      </c>
      <c r="G96" s="64">
        <f>BenGEIP1fin!P35</f>
        <v>174066.54614346341</v>
      </c>
      <c r="H96" s="64">
        <f>BenGEIP1fin!Q35</f>
        <v>219926.38618510665</v>
      </c>
      <c r="I96" s="64">
        <f>BenGEIP1fin!R35</f>
        <v>267125.19965862267</v>
      </c>
      <c r="J96" s="64">
        <f>BenGEIP1fin!S35</f>
        <v>273150.58010205027</v>
      </c>
      <c r="K96" s="64">
        <f>BenGEIP1fin!T35</f>
        <v>279175.96054547786</v>
      </c>
      <c r="L96" s="64">
        <f>BenGEIP1fin!U35</f>
        <v>285536.08434687357</v>
      </c>
      <c r="M96" s="64">
        <f>BenGEIP1fin!V35</f>
        <v>291896.20814826939</v>
      </c>
      <c r="N96" s="64">
        <f>BenGEIP1fin!W35</f>
        <v>298591.07530763338</v>
      </c>
      <c r="O96" s="64">
        <f>BenGEIP1fin!X35</f>
        <v>304951.19910902914</v>
      </c>
      <c r="P96" s="64">
        <f>BenGEIP1fin!Y35</f>
        <v>311646.06626839319</v>
      </c>
      <c r="Q96" s="64">
        <f>BenGEIP1fin!Z35</f>
        <v>318675.67678572534</v>
      </c>
      <c r="R96" s="64">
        <f>BenGEIP1fin!AA35</f>
        <v>325705.2873030575</v>
      </c>
      <c r="S96" s="64">
        <f>BenGEIP1fin!AB35</f>
        <v>333069.64117835788</v>
      </c>
      <c r="T96" s="64">
        <f>BenGEIP1fin!AC35</f>
        <v>340768.73841162643</v>
      </c>
      <c r="U96" s="64">
        <f>BenGEIP1fin!AD35</f>
        <v>348467.83564489504</v>
      </c>
      <c r="V96" s="64">
        <f>BenGEIP1fin!AE35</f>
        <v>356501.67623613181</v>
      </c>
      <c r="W96" s="64">
        <f>BenGEIP1fin!AF35</f>
        <v>364535.51682736853</v>
      </c>
      <c r="X96" s="64">
        <f>BenGEIP1fin!AG35</f>
        <v>307294.40261480655</v>
      </c>
      <c r="Y96" s="64">
        <f>BenGEIP1fin!AH35</f>
        <v>248714.31497037172</v>
      </c>
      <c r="Z96" s="64">
        <f>BenGEIP1fin!AI35</f>
        <v>188460.51053609594</v>
      </c>
      <c r="AA96" s="64">
        <f>BenGEIP1fin!AJ35</f>
        <v>127202.47602791556</v>
      </c>
      <c r="AB96" s="64">
        <f>BenGEIP1fin!AK35</f>
        <v>64270.72472989418</v>
      </c>
      <c r="AC96" s="64">
        <f>BenGEIP1fin!AL35</f>
        <v>0</v>
      </c>
      <c r="AD96" s="64">
        <f>BenGEIP1fin!AM35</f>
        <v>0</v>
      </c>
      <c r="AE96" s="64">
        <f>BenGEIP1fin!AN35</f>
        <v>0</v>
      </c>
    </row>
    <row r="97" spans="1:31" x14ac:dyDescent="0.25">
      <c r="A97" s="453" t="str">
        <f>BenGEIP1fin!A36</f>
        <v>2.2.2.2fin</v>
      </c>
      <c r="B97" s="64">
        <f>BenGEIP1fin!K36</f>
        <v>0</v>
      </c>
      <c r="C97" s="64">
        <f>BenGEIP1fin!L36</f>
        <v>24844.676607142861</v>
      </c>
      <c r="D97" s="64">
        <f>BenGEIP1fin!M36</f>
        <v>37858.554829931978</v>
      </c>
      <c r="E97" s="64">
        <f>BenGEIP1fin!N36</f>
        <v>50971.023039257372</v>
      </c>
      <c r="F97" s="64">
        <f>BenGEIP1fin!O36</f>
        <v>64477.851194727897</v>
      </c>
      <c r="G97" s="64">
        <f>BenGEIP1fin!P36</f>
        <v>78280.449309807271</v>
      </c>
      <c r="H97" s="64">
        <f>BenGEIP1fin!Q36</f>
        <v>92575.997357568049</v>
      </c>
      <c r="I97" s="64">
        <f>BenGEIP1fin!R36</f>
        <v>107068.72537840137</v>
      </c>
      <c r="J97" s="64">
        <f>BenGEIP1fin!S36</f>
        <v>109434.88505527211</v>
      </c>
      <c r="K97" s="64">
        <f>BenGEIP1fin!T36</f>
        <v>111801.04473214287</v>
      </c>
      <c r="L97" s="64">
        <f>BenGEIP1fin!U36</f>
        <v>114265.79439554991</v>
      </c>
      <c r="M97" s="64">
        <f>BenGEIP1fin!V36</f>
        <v>116927.72403202949</v>
      </c>
      <c r="N97" s="64">
        <f>BenGEIP1fin!W36</f>
        <v>119491.06368197282</v>
      </c>
      <c r="O97" s="64">
        <f>BenGEIP1fin!X36</f>
        <v>122152.9933184524</v>
      </c>
      <c r="P97" s="64">
        <f>BenGEIP1fin!Y36</f>
        <v>124913.51294146827</v>
      </c>
      <c r="Q97" s="64">
        <f>BenGEIP1fin!Z36</f>
        <v>127575.44257794786</v>
      </c>
      <c r="R97" s="64">
        <f>BenGEIP1fin!AA36</f>
        <v>130434.55218750003</v>
      </c>
      <c r="S97" s="64">
        <f>BenGEIP1fin!AB36</f>
        <v>133589.43175666104</v>
      </c>
      <c r="T97" s="64">
        <f>BenGEIP1fin!AC36</f>
        <v>136448.54136621318</v>
      </c>
      <c r="U97" s="64">
        <f>BenGEIP1fin!AD36</f>
        <v>139702.01092191043</v>
      </c>
      <c r="V97" s="64">
        <f>BenGEIP1fin!AE36</f>
        <v>142856.89049107142</v>
      </c>
      <c r="W97" s="64">
        <f>BenGEIP1fin!AF36</f>
        <v>107364.49533801022</v>
      </c>
      <c r="X97" s="64">
        <f>BenGEIP1fin!AG36</f>
        <v>90505.607640306145</v>
      </c>
      <c r="Y97" s="64">
        <f>BenGEIP1fin!AH36</f>
        <v>73252.359996456929</v>
      </c>
      <c r="Z97" s="64">
        <f>BenGEIP1fin!AI36</f>
        <v>55506.162419926317</v>
      </c>
      <c r="AA97" s="64">
        <f>BenGEIP1fin!AJ36</f>
        <v>37464.194883786855</v>
      </c>
      <c r="AB97" s="64">
        <f>BenGEIP1fin!AK36</f>
        <v>18929.277414965989</v>
      </c>
      <c r="AC97" s="64">
        <f>BenGEIP1fin!AL36</f>
        <v>0</v>
      </c>
      <c r="AD97" s="64">
        <f>BenGEIP1fin!AM36</f>
        <v>0</v>
      </c>
      <c r="AE97" s="64">
        <f>BenGEIP1fin!AN36</f>
        <v>0</v>
      </c>
    </row>
    <row r="98" spans="1:31" x14ac:dyDescent="0.25">
      <c r="A98" s="453" t="str">
        <f>BenGEIP1fin!A37</f>
        <v>2.3.2.1fin</v>
      </c>
      <c r="B98" s="64">
        <f>BenGEIP1fin!K37</f>
        <v>0</v>
      </c>
      <c r="C98" s="64">
        <f>BenGEIP1fin!L37</f>
        <v>0</v>
      </c>
      <c r="D98" s="64">
        <f>BenGEIP1fin!M37</f>
        <v>0</v>
      </c>
      <c r="E98" s="64">
        <f>BenGEIP1fin!N37</f>
        <v>0</v>
      </c>
      <c r="F98" s="64">
        <f>BenGEIP1fin!O37</f>
        <v>0</v>
      </c>
      <c r="G98" s="64">
        <f>BenGEIP1fin!P37</f>
        <v>0</v>
      </c>
      <c r="H98" s="64">
        <f>BenGEIP1fin!Q37</f>
        <v>0</v>
      </c>
      <c r="I98" s="64">
        <f>BenGEIP1fin!R37</f>
        <v>0</v>
      </c>
      <c r="J98" s="64">
        <f>BenGEIP1fin!S37</f>
        <v>0</v>
      </c>
      <c r="K98" s="64">
        <f>BenGEIP1fin!T37</f>
        <v>0</v>
      </c>
      <c r="L98" s="64">
        <f>BenGEIP1fin!U37</f>
        <v>0</v>
      </c>
      <c r="M98" s="64">
        <f>BenGEIP1fin!V37</f>
        <v>0</v>
      </c>
      <c r="N98" s="64">
        <f>BenGEIP1fin!W37</f>
        <v>0</v>
      </c>
      <c r="O98" s="64">
        <f>BenGEIP1fin!X37</f>
        <v>0</v>
      </c>
      <c r="P98" s="64">
        <f>BenGEIP1fin!Y37</f>
        <v>0</v>
      </c>
      <c r="Q98" s="64">
        <f>BenGEIP1fin!Z37</f>
        <v>0</v>
      </c>
      <c r="R98" s="64">
        <f>BenGEIP1fin!AA37</f>
        <v>0</v>
      </c>
      <c r="S98" s="64">
        <f>BenGEIP1fin!AB37</f>
        <v>0</v>
      </c>
      <c r="T98" s="64">
        <f>BenGEIP1fin!AC37</f>
        <v>0</v>
      </c>
      <c r="U98" s="64">
        <f>BenGEIP1fin!AD37</f>
        <v>0</v>
      </c>
      <c r="V98" s="64">
        <f>BenGEIP1fin!AE37</f>
        <v>0</v>
      </c>
      <c r="W98" s="64">
        <f>BenGEIP1fin!AF37</f>
        <v>0</v>
      </c>
      <c r="X98" s="64">
        <f>BenGEIP1fin!AG37</f>
        <v>0</v>
      </c>
      <c r="Y98" s="64">
        <f>BenGEIP1fin!AH37</f>
        <v>0</v>
      </c>
      <c r="Z98" s="64">
        <f>BenGEIP1fin!AI37</f>
        <v>0</v>
      </c>
      <c r="AA98" s="64">
        <f>BenGEIP1fin!AJ37</f>
        <v>0</v>
      </c>
      <c r="AB98" s="64">
        <f>BenGEIP1fin!AK37</f>
        <v>0</v>
      </c>
      <c r="AC98" s="64">
        <f>BenGEIP1fin!AL37</f>
        <v>0</v>
      </c>
      <c r="AD98" s="64">
        <f>BenGEIP1fin!AM37</f>
        <v>0</v>
      </c>
      <c r="AE98" s="64">
        <f>BenGEIP1fin!AN37</f>
        <v>0</v>
      </c>
    </row>
    <row r="99" spans="1:31" x14ac:dyDescent="0.25">
      <c r="A99" s="453" t="str">
        <f>BenGEIP1fin!A38</f>
        <v>2.3.1.2fin</v>
      </c>
      <c r="B99" s="64">
        <f>BenGEIP1fin!K38</f>
        <v>0</v>
      </c>
      <c r="C99" s="64">
        <f>BenGEIP1fin!L38</f>
        <v>0</v>
      </c>
      <c r="D99" s="64">
        <f>BenGEIP1fin!M38</f>
        <v>0</v>
      </c>
      <c r="E99" s="64">
        <f>BenGEIP1fin!N38</f>
        <v>0</v>
      </c>
      <c r="F99" s="64">
        <f>BenGEIP1fin!O38</f>
        <v>0</v>
      </c>
      <c r="G99" s="64">
        <f>BenGEIP1fin!P38</f>
        <v>0</v>
      </c>
      <c r="H99" s="64">
        <f>BenGEIP1fin!Q38</f>
        <v>0</v>
      </c>
      <c r="I99" s="64">
        <f>BenGEIP1fin!R38</f>
        <v>0</v>
      </c>
      <c r="J99" s="64">
        <f>BenGEIP1fin!S38</f>
        <v>0</v>
      </c>
      <c r="K99" s="64">
        <f>BenGEIP1fin!T38</f>
        <v>0</v>
      </c>
      <c r="L99" s="64">
        <f>BenGEIP1fin!U38</f>
        <v>0</v>
      </c>
      <c r="M99" s="64">
        <f>BenGEIP1fin!V38</f>
        <v>0</v>
      </c>
      <c r="N99" s="64">
        <f>BenGEIP1fin!W38</f>
        <v>0</v>
      </c>
      <c r="O99" s="64">
        <f>BenGEIP1fin!X38</f>
        <v>0</v>
      </c>
      <c r="P99" s="64">
        <f>BenGEIP1fin!Y38</f>
        <v>0</v>
      </c>
      <c r="Q99" s="64">
        <f>BenGEIP1fin!Z38</f>
        <v>0</v>
      </c>
      <c r="R99" s="64">
        <f>BenGEIP1fin!AA38</f>
        <v>0</v>
      </c>
      <c r="S99" s="64">
        <f>BenGEIP1fin!AB38</f>
        <v>0</v>
      </c>
      <c r="T99" s="64">
        <f>BenGEIP1fin!AC38</f>
        <v>0</v>
      </c>
      <c r="U99" s="64">
        <f>BenGEIP1fin!AD38</f>
        <v>0</v>
      </c>
      <c r="V99" s="64">
        <f>BenGEIP1fin!AE38</f>
        <v>0</v>
      </c>
      <c r="W99" s="64">
        <f>BenGEIP1fin!AF38</f>
        <v>0</v>
      </c>
      <c r="X99" s="64">
        <f>BenGEIP1fin!AG38</f>
        <v>0</v>
      </c>
      <c r="Y99" s="64">
        <f>BenGEIP1fin!AH38</f>
        <v>0</v>
      </c>
      <c r="Z99" s="64">
        <f>BenGEIP1fin!AI38</f>
        <v>0</v>
      </c>
      <c r="AA99" s="64">
        <f>BenGEIP1fin!AJ38</f>
        <v>0</v>
      </c>
      <c r="AB99" s="64">
        <f>BenGEIP1fin!AK38</f>
        <v>0</v>
      </c>
      <c r="AC99" s="64">
        <f>BenGEIP1fin!AL38</f>
        <v>0</v>
      </c>
      <c r="AD99" s="64">
        <f>BenGEIP1fin!AM38</f>
        <v>0</v>
      </c>
      <c r="AE99" s="64">
        <f>BenGEIP1fin!AN38</f>
        <v>0</v>
      </c>
    </row>
    <row r="100" spans="1:31" x14ac:dyDescent="0.25">
      <c r="A100" s="453" t="str">
        <f>BenGEIP1fin!A39</f>
        <v>2.3.1.4fin</v>
      </c>
      <c r="B100" s="64">
        <f>BenGEIP1fin!K39</f>
        <v>0</v>
      </c>
      <c r="C100" s="64">
        <f>BenGEIP1fin!L39</f>
        <v>0</v>
      </c>
      <c r="D100" s="64">
        <f>BenGEIP1fin!M39</f>
        <v>0</v>
      </c>
      <c r="E100" s="64">
        <f>BenGEIP1fin!N39</f>
        <v>0</v>
      </c>
      <c r="F100" s="64">
        <f>BenGEIP1fin!O39</f>
        <v>0</v>
      </c>
      <c r="G100" s="64">
        <f>BenGEIP1fin!P39</f>
        <v>0</v>
      </c>
      <c r="H100" s="64">
        <f>BenGEIP1fin!Q39</f>
        <v>0</v>
      </c>
      <c r="I100" s="64">
        <f>BenGEIP1fin!R39</f>
        <v>0</v>
      </c>
      <c r="J100" s="64">
        <f>BenGEIP1fin!S39</f>
        <v>0</v>
      </c>
      <c r="K100" s="64">
        <f>BenGEIP1fin!T39</f>
        <v>0</v>
      </c>
      <c r="L100" s="64">
        <f>BenGEIP1fin!U39</f>
        <v>0</v>
      </c>
      <c r="M100" s="64">
        <f>BenGEIP1fin!V39</f>
        <v>0</v>
      </c>
      <c r="N100" s="64">
        <f>BenGEIP1fin!W39</f>
        <v>0</v>
      </c>
      <c r="O100" s="64">
        <f>BenGEIP1fin!X39</f>
        <v>0</v>
      </c>
      <c r="P100" s="64">
        <f>BenGEIP1fin!Y39</f>
        <v>0</v>
      </c>
      <c r="Q100" s="64">
        <f>BenGEIP1fin!Z39</f>
        <v>0</v>
      </c>
      <c r="R100" s="64">
        <f>BenGEIP1fin!AA39</f>
        <v>0</v>
      </c>
      <c r="S100" s="64">
        <f>BenGEIP1fin!AB39</f>
        <v>0</v>
      </c>
      <c r="T100" s="64">
        <f>BenGEIP1fin!AC39</f>
        <v>0</v>
      </c>
      <c r="U100" s="64">
        <f>BenGEIP1fin!AD39</f>
        <v>0</v>
      </c>
      <c r="V100" s="64">
        <f>BenGEIP1fin!AE39</f>
        <v>0</v>
      </c>
      <c r="W100" s="64">
        <f>BenGEIP1fin!AF39</f>
        <v>0</v>
      </c>
      <c r="X100" s="64">
        <f>BenGEIP1fin!AG39</f>
        <v>0</v>
      </c>
      <c r="Y100" s="64">
        <f>BenGEIP1fin!AH39</f>
        <v>0</v>
      </c>
      <c r="Z100" s="64">
        <f>BenGEIP1fin!AI39</f>
        <v>0</v>
      </c>
      <c r="AA100" s="64">
        <f>BenGEIP1fin!AJ39</f>
        <v>0</v>
      </c>
      <c r="AB100" s="64">
        <f>BenGEIP1fin!AK39</f>
        <v>0</v>
      </c>
      <c r="AC100" s="64">
        <f>BenGEIP1fin!AL39</f>
        <v>0</v>
      </c>
      <c r="AD100" s="64">
        <f>BenGEIP1fin!AM39</f>
        <v>0</v>
      </c>
      <c r="AE100" s="64">
        <f>BenGEIP1fin!AN39</f>
        <v>0</v>
      </c>
    </row>
    <row r="102" spans="1:31" x14ac:dyDescent="0.25">
      <c r="A102" s="453" t="s">
        <v>141</v>
      </c>
      <c r="B102" s="64">
        <f>SUM(B103:B112)</f>
        <v>0</v>
      </c>
      <c r="C102" s="64">
        <f t="shared" ref="C102:AE102" si="15">SUM(C103:C112)</f>
        <v>1455301.8688917551</v>
      </c>
      <c r="D102" s="64">
        <f t="shared" si="15"/>
        <v>2711568.8611747902</v>
      </c>
      <c r="E102" s="64">
        <f t="shared" si="15"/>
        <v>4165354.3220122443</v>
      </c>
      <c r="F102" s="64">
        <f t="shared" si="15"/>
        <v>5514500.5939695947</v>
      </c>
      <c r="G102" s="64">
        <f t="shared" si="15"/>
        <v>7031199.459481365</v>
      </c>
      <c r="H102" s="64">
        <f t="shared" si="15"/>
        <v>8580994.7368630283</v>
      </c>
      <c r="I102" s="64">
        <f t="shared" si="15"/>
        <v>10163886.426114591</v>
      </c>
      <c r="J102" s="64">
        <f t="shared" si="15"/>
        <v>10389825.228700435</v>
      </c>
      <c r="K102" s="64">
        <f t="shared" si="15"/>
        <v>10615764.031286277</v>
      </c>
      <c r="L102" s="64">
        <f t="shared" si="15"/>
        <v>10841702.833872121</v>
      </c>
      <c r="M102" s="64">
        <f t="shared" si="15"/>
        <v>11067641.636457965</v>
      </c>
      <c r="N102" s="64">
        <f t="shared" si="15"/>
        <v>11293580.439043809</v>
      </c>
      <c r="O102" s="64">
        <f t="shared" si="15"/>
        <v>11554169.286127076</v>
      </c>
      <c r="P102" s="64">
        <f t="shared" si="15"/>
        <v>11809194.206517335</v>
      </c>
      <c r="Q102" s="64">
        <f t="shared" si="15"/>
        <v>12068229.420973077</v>
      </c>
      <c r="R102" s="64">
        <f t="shared" si="15"/>
        <v>12323985.216363341</v>
      </c>
      <c r="S102" s="64">
        <f t="shared" si="15"/>
        <v>12617670.475316502</v>
      </c>
      <c r="T102" s="64">
        <f t="shared" si="15"/>
        <v>12905791.80757666</v>
      </c>
      <c r="U102" s="64">
        <f t="shared" si="15"/>
        <v>13232573.478399716</v>
      </c>
      <c r="V102" s="64">
        <f t="shared" si="15"/>
        <v>13517415.391594401</v>
      </c>
      <c r="W102" s="64">
        <f t="shared" si="15"/>
        <v>11557294.125587555</v>
      </c>
      <c r="X102" s="64">
        <f t="shared" si="15"/>
        <v>9920898.6310630348</v>
      </c>
      <c r="Y102" s="64">
        <f t="shared" si="15"/>
        <v>7998027.3235436175</v>
      </c>
      <c r="Z102" s="64">
        <f t="shared" si="15"/>
        <v>6222125.4315403607</v>
      </c>
      <c r="AA102" s="64">
        <f t="shared" si="15"/>
        <v>4203244.3074767329</v>
      </c>
      <c r="AB102" s="64">
        <f t="shared" si="15"/>
        <v>2118170.3596733143</v>
      </c>
      <c r="AC102" s="64">
        <f t="shared" si="15"/>
        <v>0</v>
      </c>
      <c r="AD102" s="64">
        <f t="shared" si="15"/>
        <v>0</v>
      </c>
      <c r="AE102" s="64">
        <f t="shared" si="15"/>
        <v>0</v>
      </c>
    </row>
    <row r="103" spans="1:31" x14ac:dyDescent="0.25">
      <c r="A103" s="453" t="str">
        <f>A91</f>
        <v>2.2.1.1fin</v>
      </c>
      <c r="B103" s="64">
        <f>BenGEIP2!K30</f>
        <v>0</v>
      </c>
      <c r="C103" s="64">
        <f>BenGEIP2!L30</f>
        <v>122787</v>
      </c>
      <c r="D103" s="64">
        <f>BenGEIP2!M30</f>
        <v>156407.25</v>
      </c>
      <c r="E103" s="64">
        <f>BenGEIP2!N30</f>
        <v>221455.12500000003</v>
      </c>
      <c r="F103" s="64">
        <f>BenGEIP2!O30</f>
        <v>287964.75</v>
      </c>
      <c r="G103" s="64">
        <f>BenGEIP2!P30</f>
        <v>355936.12500000006</v>
      </c>
      <c r="H103" s="64">
        <f>BenGEIP2!Q30</f>
        <v>425369.25</v>
      </c>
      <c r="I103" s="64">
        <f>BenGEIP2!R30</f>
        <v>496264.125</v>
      </c>
      <c r="J103" s="64">
        <f>BenGEIP2!S30</f>
        <v>507227.25000000006</v>
      </c>
      <c r="K103" s="64">
        <f>BenGEIP2!T30</f>
        <v>518190.375</v>
      </c>
      <c r="L103" s="64">
        <f>BenGEIP2!U30</f>
        <v>529153.5</v>
      </c>
      <c r="M103" s="64">
        <f>BenGEIP2!V30</f>
        <v>540116.625</v>
      </c>
      <c r="N103" s="64">
        <f>BenGEIP2!W30</f>
        <v>551079.75</v>
      </c>
      <c r="O103" s="64">
        <f>BenGEIP2!X30</f>
        <v>564966.375</v>
      </c>
      <c r="P103" s="64">
        <f>BenGEIP2!Y30</f>
        <v>576660.375</v>
      </c>
      <c r="Q103" s="64">
        <f>BenGEIP2!Z30</f>
        <v>589085.25</v>
      </c>
      <c r="R103" s="64">
        <f>BenGEIP2!AA30</f>
        <v>601510.125</v>
      </c>
      <c r="S103" s="64">
        <f>BenGEIP2!AB30</f>
        <v>616858.5</v>
      </c>
      <c r="T103" s="64">
        <f>BenGEIP2!AC30</f>
        <v>630014.25000000012</v>
      </c>
      <c r="U103" s="64">
        <f>BenGEIP2!AD30</f>
        <v>646824.375</v>
      </c>
      <c r="V103" s="64">
        <f>BenGEIP2!AE30</f>
        <v>659980.125</v>
      </c>
      <c r="W103" s="64">
        <f>BenGEIP2!AF30</f>
        <v>483839.25</v>
      </c>
      <c r="X103" s="64">
        <f>BenGEIP2!AG30</f>
        <v>447295.5</v>
      </c>
      <c r="Y103" s="64">
        <f>BenGEIP2!AH30</f>
        <v>362514</v>
      </c>
      <c r="Z103" s="64">
        <f>BenGEIP2!AI30</f>
        <v>274809</v>
      </c>
      <c r="AA103" s="64">
        <f>BenGEIP2!AJ30</f>
        <v>185642.25</v>
      </c>
      <c r="AB103" s="64">
        <f>BenGEIP2!AK30</f>
        <v>93552</v>
      </c>
      <c r="AC103" s="64">
        <f>BenGEIP2!AL30</f>
        <v>0</v>
      </c>
      <c r="AD103" s="64">
        <f>BenGEIP2!AM30</f>
        <v>0</v>
      </c>
      <c r="AE103" s="64">
        <f>BenGEIP2!AN30</f>
        <v>0</v>
      </c>
    </row>
    <row r="104" spans="1:31" x14ac:dyDescent="0.25">
      <c r="A104" s="453" t="str">
        <f t="shared" ref="A104:A112" si="16">A92</f>
        <v>2.2.1.2fin</v>
      </c>
      <c r="B104" s="64">
        <f>BenGEIP2!K31</f>
        <v>0</v>
      </c>
      <c r="C104" s="64">
        <f>BenGEIP2!L31</f>
        <v>275471.20149999997</v>
      </c>
      <c r="D104" s="64">
        <f>BenGEIP2!M31</f>
        <v>419765.64038095233</v>
      </c>
      <c r="E104" s="64">
        <f>BenGEIP2!N31</f>
        <v>705075.09907738084</v>
      </c>
      <c r="F104" s="64">
        <f>BenGEIP2!O31</f>
        <v>859207.79515476176</v>
      </c>
      <c r="G104" s="64">
        <f>BenGEIP2!P31</f>
        <v>1154355.5110476189</v>
      </c>
      <c r="H104" s="64">
        <f>BenGEIP2!Q31</f>
        <v>1456062.0650714284</v>
      </c>
      <c r="I104" s="64">
        <f>BenGEIP2!R31</f>
        <v>1764327.4572261903</v>
      </c>
      <c r="J104" s="64">
        <f>BenGEIP2!S31</f>
        <v>1803680.4860119047</v>
      </c>
      <c r="K104" s="64">
        <f>BenGEIP2!T31</f>
        <v>1843033.5147976191</v>
      </c>
      <c r="L104" s="64">
        <f>BenGEIP2!U31</f>
        <v>1882386.543583333</v>
      </c>
      <c r="M104" s="64">
        <f>BenGEIP2!V31</f>
        <v>1921739.5723690474</v>
      </c>
      <c r="N104" s="64">
        <f>BenGEIP2!W31</f>
        <v>1961092.6011547616</v>
      </c>
      <c r="O104" s="64">
        <f>BenGEIP2!X31</f>
        <v>2007004.4680714281</v>
      </c>
      <c r="P104" s="64">
        <f>BenGEIP2!Y31</f>
        <v>2049636.9159226189</v>
      </c>
      <c r="Q104" s="64">
        <f>BenGEIP2!Z31</f>
        <v>2095548.7828392852</v>
      </c>
      <c r="R104" s="64">
        <f>BenGEIP2!AA31</f>
        <v>2138181.2306904756</v>
      </c>
      <c r="S104" s="64">
        <f>BenGEIP2!AB31</f>
        <v>2190651.9357380946</v>
      </c>
      <c r="T104" s="64">
        <f>BenGEIP2!AC31</f>
        <v>2239843.2217202378</v>
      </c>
      <c r="U104" s="64">
        <f>BenGEIP2!AD31</f>
        <v>2298872.7648988091</v>
      </c>
      <c r="V104" s="64">
        <f>BenGEIP2!AE31</f>
        <v>2344784.6318154763</v>
      </c>
      <c r="W104" s="64">
        <f>BenGEIP2!AF31</f>
        <v>1970930.8583511901</v>
      </c>
      <c r="X104" s="64">
        <f>BenGEIP2!AG31</f>
        <v>1800401.0669464285</v>
      </c>
      <c r="Y104" s="64">
        <f>BenGEIP2!AH31</f>
        <v>1416709.036285714</v>
      </c>
      <c r="Z104" s="64">
        <f>BenGEIP2!AI31</f>
        <v>1233061.5686190473</v>
      </c>
      <c r="AA104" s="64">
        <f>BenGEIP2!AJ31</f>
        <v>832972.44263095222</v>
      </c>
      <c r="AB104" s="64">
        <f>BenGEIP2!AK31</f>
        <v>419765.64038095233</v>
      </c>
      <c r="AC104" s="64">
        <f>BenGEIP2!AL31</f>
        <v>0</v>
      </c>
      <c r="AD104" s="64">
        <f>BenGEIP2!AM31</f>
        <v>0</v>
      </c>
      <c r="AE104" s="64">
        <f>BenGEIP2!AN31</f>
        <v>0</v>
      </c>
    </row>
    <row r="105" spans="1:31" x14ac:dyDescent="0.25">
      <c r="A105" s="453" t="str">
        <f t="shared" si="16"/>
        <v>2.2.1.3fin</v>
      </c>
      <c r="B105" s="64">
        <f>BenGEIP2!K32</f>
        <v>0</v>
      </c>
      <c r="C105" s="64">
        <f>BenGEIP2!L32</f>
        <v>215754.00000000003</v>
      </c>
      <c r="D105" s="64">
        <f>BenGEIP2!M32</f>
        <v>328768</v>
      </c>
      <c r="E105" s="64">
        <f>BenGEIP2!N32</f>
        <v>444350.5</v>
      </c>
      <c r="F105" s="64">
        <f>BenGEIP2!O32</f>
        <v>562501.5</v>
      </c>
      <c r="G105" s="64">
        <f>BenGEIP2!P32</f>
        <v>683221</v>
      </c>
      <c r="H105" s="64">
        <f>BenGEIP2!Q32</f>
        <v>806509</v>
      </c>
      <c r="I105" s="64">
        <f>BenGEIP2!R32</f>
        <v>932365.5</v>
      </c>
      <c r="J105" s="64">
        <f>BenGEIP2!S32</f>
        <v>952913.50000000012</v>
      </c>
      <c r="K105" s="64">
        <f>BenGEIP2!T32</f>
        <v>973461.5</v>
      </c>
      <c r="L105" s="64">
        <f>BenGEIP2!U32</f>
        <v>994009.5</v>
      </c>
      <c r="M105" s="64">
        <f>BenGEIP2!V32</f>
        <v>1014557.5</v>
      </c>
      <c r="N105" s="64">
        <f>BenGEIP2!W32</f>
        <v>1035105.5</v>
      </c>
      <c r="O105" s="64">
        <f>BenGEIP2!X32</f>
        <v>1060790.5</v>
      </c>
      <c r="P105" s="64">
        <f>BenGEIP2!Y32</f>
        <v>1083907</v>
      </c>
      <c r="Q105" s="64">
        <f>BenGEIP2!Z32</f>
        <v>1107023.5</v>
      </c>
      <c r="R105" s="64">
        <f>BenGEIP2!AA32</f>
        <v>1130140</v>
      </c>
      <c r="S105" s="64">
        <f>BenGEIP2!AB32</f>
        <v>1158393.5</v>
      </c>
      <c r="T105" s="64">
        <f>BenGEIP2!AC32</f>
        <v>1184078.5</v>
      </c>
      <c r="U105" s="64">
        <f>BenGEIP2!AD32</f>
        <v>1214900.5</v>
      </c>
      <c r="V105" s="64">
        <f>BenGEIP2!AE32</f>
        <v>1240585.5</v>
      </c>
      <c r="W105" s="64">
        <f>BenGEIP2!AF32</f>
        <v>932365.5</v>
      </c>
      <c r="X105" s="64">
        <f>BenGEIP2!AG32</f>
        <v>785961</v>
      </c>
      <c r="Y105" s="64">
        <f>BenGEIP2!AH32</f>
        <v>636988</v>
      </c>
      <c r="Z105" s="64">
        <f>BenGEIP2!AI32</f>
        <v>482878</v>
      </c>
      <c r="AA105" s="64">
        <f>BenGEIP2!AJ32</f>
        <v>326199.5</v>
      </c>
      <c r="AB105" s="64">
        <f>BenGEIP2!AK32</f>
        <v>164384</v>
      </c>
      <c r="AC105" s="64">
        <f>BenGEIP2!AL32</f>
        <v>0</v>
      </c>
      <c r="AD105" s="64">
        <f>BenGEIP2!AM32</f>
        <v>0</v>
      </c>
      <c r="AE105" s="64">
        <f>BenGEIP2!AN32</f>
        <v>0</v>
      </c>
    </row>
    <row r="106" spans="1:31" x14ac:dyDescent="0.25">
      <c r="A106" s="453" t="str">
        <f t="shared" si="16"/>
        <v>2.1.1fin</v>
      </c>
      <c r="B106" s="64">
        <f>BenGEIP2!K33</f>
        <v>0</v>
      </c>
      <c r="C106" s="64">
        <f>BenGEIP2!L33</f>
        <v>474062.08630304679</v>
      </c>
      <c r="D106" s="64">
        <f>BenGEIP2!M33</f>
        <v>892750.71525178861</v>
      </c>
      <c r="E106" s="64">
        <f>BenGEIP2!N33</f>
        <v>1321139.3784009521</v>
      </c>
      <c r="F106" s="64">
        <f>BenGEIP2!O33</f>
        <v>1759228.0757505374</v>
      </c>
      <c r="G106" s="64">
        <f>BenGEIP2!P33</f>
        <v>2207016.8073005453</v>
      </c>
      <c r="H106" s="64">
        <f>BenGEIP2!Q33</f>
        <v>2664505.5730509739</v>
      </c>
      <c r="I106" s="64">
        <f>BenGEIP2!R33</f>
        <v>3131694.3730018251</v>
      </c>
      <c r="J106" s="64">
        <f>BenGEIP2!S33</f>
        <v>3201181.7707353807</v>
      </c>
      <c r="K106" s="64">
        <f>BenGEIP2!T33</f>
        <v>3270669.1684689363</v>
      </c>
      <c r="L106" s="64">
        <f>BenGEIP2!U33</f>
        <v>3340156.5662024925</v>
      </c>
      <c r="M106" s="64">
        <f>BenGEIP2!V33</f>
        <v>3409643.9639360481</v>
      </c>
      <c r="N106" s="64">
        <f>BenGEIP2!W33</f>
        <v>3479131.3616696047</v>
      </c>
      <c r="O106" s="64">
        <f>BenGEIP2!X33</f>
        <v>3559905.9519341858</v>
      </c>
      <c r="P106" s="64">
        <f>BenGEIP2!Y33</f>
        <v>3639093.3838681625</v>
      </c>
      <c r="Q106" s="64">
        <f>BenGEIP2!Z33</f>
        <v>3718280.8158021411</v>
      </c>
      <c r="R106" s="64">
        <f>BenGEIP2!AA33</f>
        <v>3797468.2477361183</v>
      </c>
      <c r="S106" s="64">
        <f>BenGEIP2!AB33</f>
        <v>3887942.8722011214</v>
      </c>
      <c r="T106" s="64">
        <f>BenGEIP2!AC33</f>
        <v>3976830.3383355211</v>
      </c>
      <c r="U106" s="64">
        <f>BenGEIP2!AD33</f>
        <v>4077004.9970009453</v>
      </c>
      <c r="V106" s="64">
        <f>BenGEIP2!AE33</f>
        <v>4165892.4631353449</v>
      </c>
      <c r="W106" s="64">
        <f>BenGEIP2!AF33</f>
        <v>3521112.4147531241</v>
      </c>
      <c r="X106" s="64">
        <f>BenGEIP2!AG33</f>
        <v>2968210.4653290799</v>
      </c>
      <c r="Y106" s="64">
        <f>BenGEIP2!AH33</f>
        <v>2405608.4817046137</v>
      </c>
      <c r="Z106" s="64">
        <f>BenGEIP2!AI33</f>
        <v>1823606.4296793039</v>
      </c>
      <c r="AA106" s="64">
        <f>BenGEIP2!AJ33</f>
        <v>1231904.3434535724</v>
      </c>
      <c r="AB106" s="64">
        <f>BenGEIP2!AK33</f>
        <v>620802.18882699707</v>
      </c>
      <c r="AC106" s="64">
        <f>BenGEIP2!AL33</f>
        <v>0</v>
      </c>
      <c r="AD106" s="64">
        <f>BenGEIP2!AM33</f>
        <v>0</v>
      </c>
      <c r="AE106" s="64">
        <f>BenGEIP2!AN33</f>
        <v>0</v>
      </c>
    </row>
    <row r="107" spans="1:31" x14ac:dyDescent="0.25">
      <c r="A107" s="453" t="str">
        <f t="shared" si="16"/>
        <v>2.3.1.1fin</v>
      </c>
      <c r="B107" s="64">
        <f>BenGEIP2!K34</f>
        <v>0</v>
      </c>
      <c r="C107" s="64">
        <f>BenGEIP2!L34</f>
        <v>158532.29758870808</v>
      </c>
      <c r="D107" s="64">
        <f>BenGEIP2!M34</f>
        <v>241573.02489707898</v>
      </c>
      <c r="E107" s="64">
        <f>BenGEIP2!N34</f>
        <v>326501.04146245838</v>
      </c>
      <c r="F107" s="64">
        <f>BenGEIP2!O34</f>
        <v>413316.34728484612</v>
      </c>
      <c r="G107" s="64">
        <f>BenGEIP2!P34</f>
        <v>502018.94236424234</v>
      </c>
      <c r="H107" s="64">
        <f>BenGEIP2!Q34</f>
        <v>592608.8267006469</v>
      </c>
      <c r="I107" s="64">
        <f>BenGEIP2!R34</f>
        <v>685086.00029405998</v>
      </c>
      <c r="J107" s="64">
        <f>BenGEIP2!S34</f>
        <v>700184.31435012748</v>
      </c>
      <c r="K107" s="64">
        <f>BenGEIP2!T34</f>
        <v>715282.62840619485</v>
      </c>
      <c r="L107" s="64">
        <f>BenGEIP2!U34</f>
        <v>730380.94246226235</v>
      </c>
      <c r="M107" s="64">
        <f>BenGEIP2!V34</f>
        <v>745479.25651832973</v>
      </c>
      <c r="N107" s="64">
        <f>BenGEIP2!W34</f>
        <v>760577.5705743971</v>
      </c>
      <c r="O107" s="64">
        <f>BenGEIP2!X34</f>
        <v>779450.46314448153</v>
      </c>
      <c r="P107" s="64">
        <f>BenGEIP2!Y34</f>
        <v>796436.06645755749</v>
      </c>
      <c r="Q107" s="64">
        <f>BenGEIP2!Z34</f>
        <v>813421.66977063334</v>
      </c>
      <c r="R107" s="64">
        <f>BenGEIP2!AA34</f>
        <v>830407.27308370906</v>
      </c>
      <c r="S107" s="64">
        <f>BenGEIP2!AB34</f>
        <v>851167.45491080196</v>
      </c>
      <c r="T107" s="64">
        <f>BenGEIP2!AC34</f>
        <v>870040.34748088627</v>
      </c>
      <c r="U107" s="64">
        <f>BenGEIP2!AD34</f>
        <v>892687.81856498728</v>
      </c>
      <c r="V107" s="64">
        <f>BenGEIP2!AE34</f>
        <v>911560.71113507159</v>
      </c>
      <c r="W107" s="64">
        <f>BenGEIP2!AF34</f>
        <v>685086.00029405998</v>
      </c>
      <c r="X107" s="64">
        <f>BenGEIP2!AG34</f>
        <v>577510.51264457952</v>
      </c>
      <c r="Y107" s="64">
        <f>BenGEIP2!AH34</f>
        <v>468047.73573809059</v>
      </c>
      <c r="Z107" s="64">
        <f>BenGEIP2!AI34</f>
        <v>354810.38031758479</v>
      </c>
      <c r="AA107" s="64">
        <f>BenGEIP2!AJ34</f>
        <v>239685.73564007058</v>
      </c>
      <c r="AB107" s="64">
        <f>BenGEIP2!AK34</f>
        <v>120786.51244853951</v>
      </c>
      <c r="AC107" s="64">
        <f>BenGEIP2!AL34</f>
        <v>0</v>
      </c>
      <c r="AD107" s="64">
        <f>BenGEIP2!AM34</f>
        <v>0</v>
      </c>
      <c r="AE107" s="64">
        <f>BenGEIP2!AN34</f>
        <v>0</v>
      </c>
    </row>
    <row r="108" spans="1:31" x14ac:dyDescent="0.25">
      <c r="A108" s="453" t="str">
        <f t="shared" si="16"/>
        <v>2.2.2.1fin</v>
      </c>
      <c r="B108" s="64">
        <f>BenGEIP2!K35</f>
        <v>0</v>
      </c>
      <c r="C108" s="64">
        <f>BenGEIP2!L35</f>
        <v>0</v>
      </c>
      <c r="D108" s="64">
        <f>BenGEIP2!M35</f>
        <v>354292.37007354171</v>
      </c>
      <c r="E108" s="64">
        <f>BenGEIP2!N35</f>
        <v>717020.27276788198</v>
      </c>
      <c r="F108" s="64">
        <f>BenGEIP2!O35</f>
        <v>1088183.708083021</v>
      </c>
      <c r="G108" s="64">
        <f>BenGEIP2!P35</f>
        <v>1467782.6760189584</v>
      </c>
      <c r="H108" s="64">
        <f>BenGEIP2!Q35</f>
        <v>1855817.1765756947</v>
      </c>
      <c r="I108" s="64">
        <f>BenGEIP2!R35</f>
        <v>2252287.2097532293</v>
      </c>
      <c r="J108" s="64">
        <f>BenGEIP2!S35</f>
        <v>2302900.4054780211</v>
      </c>
      <c r="K108" s="64">
        <f>BenGEIP2!T35</f>
        <v>2353513.601202813</v>
      </c>
      <c r="L108" s="64">
        <f>BenGEIP2!U35</f>
        <v>2404126.7969276048</v>
      </c>
      <c r="M108" s="64">
        <f>BenGEIP2!V35</f>
        <v>2454739.9926523962</v>
      </c>
      <c r="N108" s="64">
        <f>BenGEIP2!W35</f>
        <v>2505353.1883771871</v>
      </c>
      <c r="O108" s="64">
        <f>BenGEIP2!X35</f>
        <v>2555966.384101979</v>
      </c>
      <c r="P108" s="64">
        <f>BenGEIP2!Y35</f>
        <v>2615015.1124475691</v>
      </c>
      <c r="Q108" s="64">
        <f>BenGEIP2!Z35</f>
        <v>2674063.8407931598</v>
      </c>
      <c r="R108" s="64">
        <f>BenGEIP2!AA35</f>
        <v>2733112.5691387504</v>
      </c>
      <c r="S108" s="64">
        <f>BenGEIP2!AB35</f>
        <v>2792161.2974843401</v>
      </c>
      <c r="T108" s="64">
        <f>BenGEIP2!AC35</f>
        <v>2859645.5584507296</v>
      </c>
      <c r="U108" s="64">
        <f>BenGEIP2!AD35</f>
        <v>2927129.8194171181</v>
      </c>
      <c r="V108" s="64">
        <f>BenGEIP2!AE35</f>
        <v>2994614.0803835071</v>
      </c>
      <c r="W108" s="64">
        <f>BenGEIP2!AF35</f>
        <v>3062098.341349896</v>
      </c>
      <c r="X108" s="64">
        <f>BenGEIP2!AG35</f>
        <v>2581272.9819643754</v>
      </c>
      <c r="Y108" s="64">
        <f>BenGEIP2!AH35</f>
        <v>2092012.0899580559</v>
      </c>
      <c r="Z108" s="64">
        <f>BenGEIP2!AI35</f>
        <v>1585880.1327101393</v>
      </c>
      <c r="AA108" s="64">
        <f>BenGEIP2!AJ35</f>
        <v>1071312.6428414239</v>
      </c>
      <c r="AB108" s="64">
        <f>BenGEIP2!AK35</f>
        <v>539874.08773111121</v>
      </c>
      <c r="AC108" s="64">
        <f>BenGEIP2!AL35</f>
        <v>0</v>
      </c>
      <c r="AD108" s="64">
        <f>BenGEIP2!AM35</f>
        <v>0</v>
      </c>
      <c r="AE108" s="64">
        <f>BenGEIP2!AN35</f>
        <v>0</v>
      </c>
    </row>
    <row r="109" spans="1:31" x14ac:dyDescent="0.25">
      <c r="A109" s="453" t="str">
        <f t="shared" si="16"/>
        <v>2.2.2.2fin</v>
      </c>
      <c r="B109" s="64">
        <f>BenGEIP2!K36</f>
        <v>0</v>
      </c>
      <c r="C109" s="64">
        <f>BenGEIP2!L36</f>
        <v>208695.28350000005</v>
      </c>
      <c r="D109" s="64">
        <f>BenGEIP2!M36</f>
        <v>318011.86057142861</v>
      </c>
      <c r="E109" s="64">
        <f>BenGEIP2!N36</f>
        <v>429812.90530357149</v>
      </c>
      <c r="F109" s="64">
        <f>BenGEIP2!O36</f>
        <v>544098.41769642872</v>
      </c>
      <c r="G109" s="64">
        <f>BenGEIP2!P36</f>
        <v>660868.39775000012</v>
      </c>
      <c r="H109" s="64">
        <f>BenGEIP2!Q36</f>
        <v>780122.84546428581</v>
      </c>
      <c r="I109" s="64">
        <f>BenGEIP2!R36</f>
        <v>901861.76083928591</v>
      </c>
      <c r="J109" s="64">
        <f>BenGEIP2!S36</f>
        <v>921737.50212500012</v>
      </c>
      <c r="K109" s="64">
        <f>BenGEIP2!T36</f>
        <v>941613.24341071444</v>
      </c>
      <c r="L109" s="64">
        <f>BenGEIP2!U36</f>
        <v>961488.98469642876</v>
      </c>
      <c r="M109" s="64">
        <f>BenGEIP2!V36</f>
        <v>981364.72598214308</v>
      </c>
      <c r="N109" s="64">
        <f>BenGEIP2!W36</f>
        <v>1001240.4672678573</v>
      </c>
      <c r="O109" s="64">
        <f>BenGEIP2!X36</f>
        <v>1026085.1438750001</v>
      </c>
      <c r="P109" s="64">
        <f>BenGEIP2!Y36</f>
        <v>1048445.3528214287</v>
      </c>
      <c r="Q109" s="64">
        <f>BenGEIP2!Z36</f>
        <v>1070805.5617678573</v>
      </c>
      <c r="R109" s="64">
        <f>BenGEIP2!AA36</f>
        <v>1093165.7707142858</v>
      </c>
      <c r="S109" s="64">
        <f>BenGEIP2!AB36</f>
        <v>1120494.9149821431</v>
      </c>
      <c r="T109" s="64">
        <f>BenGEIP2!AC36</f>
        <v>1145339.591589286</v>
      </c>
      <c r="U109" s="64">
        <f>BenGEIP2!AD36</f>
        <v>1175153.2035178575</v>
      </c>
      <c r="V109" s="64">
        <f>BenGEIP2!AE36</f>
        <v>1199997.8801250004</v>
      </c>
      <c r="W109" s="64">
        <f>BenGEIP2!AF36</f>
        <v>901861.76083928591</v>
      </c>
      <c r="X109" s="64">
        <f>BenGEIP2!AG36</f>
        <v>760247.10417857161</v>
      </c>
      <c r="Y109" s="64">
        <f>BenGEIP2!AH36</f>
        <v>616147.97985714301</v>
      </c>
      <c r="Z109" s="64">
        <f>BenGEIP2!AI36</f>
        <v>467079.92021428584</v>
      </c>
      <c r="AA109" s="64">
        <f>BenGEIP2!AJ36</f>
        <v>315527.39291071438</v>
      </c>
      <c r="AB109" s="64">
        <f>BenGEIP2!AK36</f>
        <v>159005.9302857143</v>
      </c>
      <c r="AC109" s="64">
        <f>BenGEIP2!AL36</f>
        <v>0</v>
      </c>
      <c r="AD109" s="64">
        <f>BenGEIP2!AM36</f>
        <v>0</v>
      </c>
      <c r="AE109" s="64">
        <f>BenGEIP2!AN36</f>
        <v>0</v>
      </c>
    </row>
    <row r="110" spans="1:31" x14ac:dyDescent="0.25">
      <c r="A110" s="453" t="str">
        <f t="shared" si="16"/>
        <v>2.3.2.1fin</v>
      </c>
      <c r="B110" s="64">
        <f>BenGEIP2!K37</f>
        <v>0</v>
      </c>
      <c r="C110" s="64">
        <f>BenGEIP2!L37</f>
        <v>0</v>
      </c>
      <c r="D110" s="64">
        <f>BenGEIP2!M37</f>
        <v>0</v>
      </c>
      <c r="E110" s="64">
        <f>BenGEIP2!N37</f>
        <v>0</v>
      </c>
      <c r="F110" s="64">
        <f>BenGEIP2!O37</f>
        <v>0</v>
      </c>
      <c r="G110" s="64">
        <f>BenGEIP2!P37</f>
        <v>0</v>
      </c>
      <c r="H110" s="64">
        <f>BenGEIP2!Q37</f>
        <v>0</v>
      </c>
      <c r="I110" s="64">
        <f>BenGEIP2!R37</f>
        <v>0</v>
      </c>
      <c r="J110" s="64">
        <f>BenGEIP2!S37</f>
        <v>0</v>
      </c>
      <c r="K110" s="64">
        <f>BenGEIP2!T37</f>
        <v>0</v>
      </c>
      <c r="L110" s="64">
        <f>BenGEIP2!U37</f>
        <v>0</v>
      </c>
      <c r="M110" s="64">
        <f>BenGEIP2!V37</f>
        <v>0</v>
      </c>
      <c r="N110" s="64">
        <f>BenGEIP2!W37</f>
        <v>0</v>
      </c>
      <c r="O110" s="64">
        <f>BenGEIP2!X37</f>
        <v>0</v>
      </c>
      <c r="P110" s="64">
        <f>BenGEIP2!Y37</f>
        <v>0</v>
      </c>
      <c r="Q110" s="64">
        <f>BenGEIP2!Z37</f>
        <v>0</v>
      </c>
      <c r="R110" s="64">
        <f>BenGEIP2!AA37</f>
        <v>0</v>
      </c>
      <c r="S110" s="64">
        <f>BenGEIP2!AB37</f>
        <v>0</v>
      </c>
      <c r="T110" s="64">
        <f>BenGEIP2!AC37</f>
        <v>0</v>
      </c>
      <c r="U110" s="64">
        <f>BenGEIP2!AD37</f>
        <v>0</v>
      </c>
      <c r="V110" s="64">
        <f>BenGEIP2!AE37</f>
        <v>0</v>
      </c>
      <c r="W110" s="64">
        <f>BenGEIP2!AF37</f>
        <v>0</v>
      </c>
      <c r="X110" s="64">
        <f>BenGEIP2!AG37</f>
        <v>0</v>
      </c>
      <c r="Y110" s="64">
        <f>BenGEIP2!AH37</f>
        <v>0</v>
      </c>
      <c r="Z110" s="64">
        <f>BenGEIP2!AI37</f>
        <v>0</v>
      </c>
      <c r="AA110" s="64">
        <f>BenGEIP2!AJ37</f>
        <v>0</v>
      </c>
      <c r="AB110" s="64">
        <f>BenGEIP2!AK37</f>
        <v>0</v>
      </c>
      <c r="AC110" s="64">
        <f>BenGEIP2!AL37</f>
        <v>0</v>
      </c>
      <c r="AD110" s="64">
        <f>BenGEIP2!AM37</f>
        <v>0</v>
      </c>
      <c r="AE110" s="64">
        <f>BenGEIP2!AN37</f>
        <v>0</v>
      </c>
    </row>
    <row r="111" spans="1:31" x14ac:dyDescent="0.25">
      <c r="A111" s="453" t="str">
        <f t="shared" si="16"/>
        <v>2.3.1.2fin</v>
      </c>
      <c r="B111" s="64">
        <f>BenGEIP2!K38</f>
        <v>0</v>
      </c>
      <c r="C111" s="64">
        <f>BenGEIP2!L38</f>
        <v>0</v>
      </c>
      <c r="D111" s="64">
        <f>BenGEIP2!M38</f>
        <v>0</v>
      </c>
      <c r="E111" s="64">
        <f>BenGEIP2!N38</f>
        <v>0</v>
      </c>
      <c r="F111" s="64">
        <f>BenGEIP2!O38</f>
        <v>0</v>
      </c>
      <c r="G111" s="64">
        <f>BenGEIP2!P38</f>
        <v>0</v>
      </c>
      <c r="H111" s="64">
        <f>BenGEIP2!Q38</f>
        <v>0</v>
      </c>
      <c r="I111" s="64">
        <f>BenGEIP2!R38</f>
        <v>0</v>
      </c>
      <c r="J111" s="64">
        <f>BenGEIP2!S38</f>
        <v>0</v>
      </c>
      <c r="K111" s="64">
        <f>BenGEIP2!T38</f>
        <v>0</v>
      </c>
      <c r="L111" s="64">
        <f>BenGEIP2!U38</f>
        <v>0</v>
      </c>
      <c r="M111" s="64">
        <f>BenGEIP2!V38</f>
        <v>0</v>
      </c>
      <c r="N111" s="64">
        <f>BenGEIP2!W38</f>
        <v>0</v>
      </c>
      <c r="O111" s="64">
        <f>BenGEIP2!X38</f>
        <v>0</v>
      </c>
      <c r="P111" s="64">
        <f>BenGEIP2!Y38</f>
        <v>0</v>
      </c>
      <c r="Q111" s="64">
        <f>BenGEIP2!Z38</f>
        <v>0</v>
      </c>
      <c r="R111" s="64">
        <f>BenGEIP2!AA38</f>
        <v>0</v>
      </c>
      <c r="S111" s="64">
        <f>BenGEIP2!AB38</f>
        <v>0</v>
      </c>
      <c r="T111" s="64">
        <f>BenGEIP2!AC38</f>
        <v>0</v>
      </c>
      <c r="U111" s="64">
        <f>BenGEIP2!AD38</f>
        <v>0</v>
      </c>
      <c r="V111" s="64">
        <f>BenGEIP2!AE38</f>
        <v>0</v>
      </c>
      <c r="W111" s="64">
        <f>BenGEIP2!AF38</f>
        <v>0</v>
      </c>
      <c r="X111" s="64">
        <f>BenGEIP2!AG38</f>
        <v>0</v>
      </c>
      <c r="Y111" s="64">
        <f>BenGEIP2!AH38</f>
        <v>0</v>
      </c>
      <c r="Z111" s="64">
        <f>BenGEIP2!AI38</f>
        <v>0</v>
      </c>
      <c r="AA111" s="64">
        <f>BenGEIP2!AJ38</f>
        <v>0</v>
      </c>
      <c r="AB111" s="64">
        <f>BenGEIP2!AK38</f>
        <v>0</v>
      </c>
      <c r="AC111" s="64">
        <f>BenGEIP2!AL38</f>
        <v>0</v>
      </c>
      <c r="AD111" s="64">
        <f>BenGEIP2!AM38</f>
        <v>0</v>
      </c>
      <c r="AE111" s="64">
        <f>BenGEIP2!AN38</f>
        <v>0</v>
      </c>
    </row>
    <row r="112" spans="1:31" x14ac:dyDescent="0.25">
      <c r="A112" s="453" t="str">
        <f t="shared" si="16"/>
        <v>2.3.1.4fin</v>
      </c>
      <c r="B112" s="64">
        <f>BenGEIP2!K39</f>
        <v>0</v>
      </c>
      <c r="C112" s="64">
        <f>BenGEIP2!L39</f>
        <v>0</v>
      </c>
      <c r="D112" s="64">
        <f>BenGEIP2!M39</f>
        <v>0</v>
      </c>
      <c r="E112" s="64">
        <f>BenGEIP2!N39</f>
        <v>0</v>
      </c>
      <c r="F112" s="64">
        <f>BenGEIP2!O39</f>
        <v>0</v>
      </c>
      <c r="G112" s="64">
        <f>BenGEIP2!P39</f>
        <v>0</v>
      </c>
      <c r="H112" s="64">
        <f>BenGEIP2!Q39</f>
        <v>0</v>
      </c>
      <c r="I112" s="64">
        <f>BenGEIP2!R39</f>
        <v>0</v>
      </c>
      <c r="J112" s="64">
        <f>BenGEIP2!S39</f>
        <v>0</v>
      </c>
      <c r="K112" s="64">
        <f>BenGEIP2!T39</f>
        <v>0</v>
      </c>
      <c r="L112" s="64">
        <f>BenGEIP2!U39</f>
        <v>0</v>
      </c>
      <c r="M112" s="64">
        <f>BenGEIP2!V39</f>
        <v>0</v>
      </c>
      <c r="N112" s="64">
        <f>BenGEIP2!W39</f>
        <v>0</v>
      </c>
      <c r="O112" s="64">
        <f>BenGEIP2!X39</f>
        <v>0</v>
      </c>
      <c r="P112" s="64">
        <f>BenGEIP2!Y39</f>
        <v>0</v>
      </c>
      <c r="Q112" s="64">
        <f>BenGEIP2!Z39</f>
        <v>0</v>
      </c>
      <c r="R112" s="64">
        <f>BenGEIP2!AA39</f>
        <v>0</v>
      </c>
      <c r="S112" s="64">
        <f>BenGEIP2!AB39</f>
        <v>0</v>
      </c>
      <c r="T112" s="64">
        <f>BenGEIP2!AC39</f>
        <v>0</v>
      </c>
      <c r="U112" s="64">
        <f>BenGEIP2!AD39</f>
        <v>0</v>
      </c>
      <c r="V112" s="64">
        <f>BenGEIP2!AE39</f>
        <v>0</v>
      </c>
      <c r="W112" s="64">
        <f>BenGEIP2!AF39</f>
        <v>0</v>
      </c>
      <c r="X112" s="64">
        <f>BenGEIP2!AG39</f>
        <v>0</v>
      </c>
      <c r="Y112" s="64">
        <f>BenGEIP2!AH39</f>
        <v>0</v>
      </c>
      <c r="Z112" s="64">
        <f>BenGEIP2!AI39</f>
        <v>0</v>
      </c>
      <c r="AA112" s="64">
        <f>BenGEIP2!AJ39</f>
        <v>0</v>
      </c>
      <c r="AB112" s="64">
        <f>BenGEIP2!AK39</f>
        <v>0</v>
      </c>
      <c r="AC112" s="64">
        <f>BenGEIP2!AL39</f>
        <v>0</v>
      </c>
      <c r="AD112" s="64">
        <f>BenGEIP2!AM39</f>
        <v>0</v>
      </c>
      <c r="AE112" s="64">
        <f>BenGEIP2!AN39</f>
        <v>0</v>
      </c>
    </row>
    <row r="115" spans="1:31" x14ac:dyDescent="0.25">
      <c r="A115" s="453" t="s">
        <v>142</v>
      </c>
      <c r="B115" s="64">
        <f>SUM(B116:B125)</f>
        <v>0</v>
      </c>
      <c r="C115" s="64">
        <f t="shared" ref="C115:AE115" si="17">SUM(C116:C125)</f>
        <v>2182952.8033376322</v>
      </c>
      <c r="D115" s="64">
        <f t="shared" si="17"/>
        <v>4067353.2917621853</v>
      </c>
      <c r="E115" s="64">
        <f t="shared" si="17"/>
        <v>6230706.460769657</v>
      </c>
      <c r="F115" s="64">
        <f t="shared" si="17"/>
        <v>8239882.809803471</v>
      </c>
      <c r="G115" s="64">
        <f t="shared" si="17"/>
        <v>10498382.902136179</v>
      </c>
      <c r="H115" s="64">
        <f t="shared" si="17"/>
        <v>12825492.34405518</v>
      </c>
      <c r="I115" s="64">
        <f t="shared" si="17"/>
        <v>15197824.730899777</v>
      </c>
      <c r="J115" s="64">
        <f t="shared" si="17"/>
        <v>15536732.934778547</v>
      </c>
      <c r="K115" s="64">
        <f t="shared" si="17"/>
        <v>15874001.429124573</v>
      </c>
      <c r="L115" s="64">
        <f t="shared" si="17"/>
        <v>16229457.838938285</v>
      </c>
      <c r="M115" s="64">
        <f t="shared" si="17"/>
        <v>16602239.271000711</v>
      </c>
      <c r="N115" s="64">
        <f t="shared" si="17"/>
        <v>16972238.739716634</v>
      </c>
      <c r="O115" s="64">
        <f t="shared" si="17"/>
        <v>17345020.171779059</v>
      </c>
      <c r="P115" s="64">
        <f t="shared" si="17"/>
        <v>17730704.953210954</v>
      </c>
      <c r="Q115" s="64">
        <f t="shared" si="17"/>
        <v>18117252.627861824</v>
      </c>
      <c r="R115" s="64">
        <f t="shared" si="17"/>
        <v>18521490.762261409</v>
      </c>
      <c r="S115" s="64">
        <f t="shared" si="17"/>
        <v>18957596.97781191</v>
      </c>
      <c r="T115" s="64">
        <f t="shared" si="17"/>
        <v>19375235.917299934</v>
      </c>
      <c r="U115" s="64">
        <f t="shared" si="17"/>
        <v>19829895.485818125</v>
      </c>
      <c r="V115" s="64">
        <f t="shared" si="17"/>
        <v>20278128.234424338</v>
      </c>
      <c r="W115" s="64">
        <f t="shared" si="17"/>
        <v>17335941.188381337</v>
      </c>
      <c r="X115" s="64">
        <f t="shared" si="17"/>
        <v>14882987.656127287</v>
      </c>
      <c r="Y115" s="64">
        <f t="shared" si="17"/>
        <v>11980492.779380478</v>
      </c>
      <c r="Z115" s="64">
        <f t="shared" si="17"/>
        <v>9316639.9413755946</v>
      </c>
      <c r="AA115" s="64">
        <f t="shared" si="17"/>
        <v>6288318.255280152</v>
      </c>
      <c r="AB115" s="64">
        <f t="shared" si="17"/>
        <v>3177255.5395099716</v>
      </c>
      <c r="AC115" s="64">
        <f t="shared" si="17"/>
        <v>0</v>
      </c>
      <c r="AD115" s="64">
        <f t="shared" si="17"/>
        <v>0</v>
      </c>
      <c r="AE115" s="64">
        <f t="shared" si="17"/>
        <v>0</v>
      </c>
    </row>
    <row r="116" spans="1:31" x14ac:dyDescent="0.25">
      <c r="A116" s="453" t="str">
        <f>A103</f>
        <v>2.2.1.1fin</v>
      </c>
      <c r="B116" s="64">
        <f>BenGEIP3!K30</f>
        <v>0</v>
      </c>
      <c r="C116" s="64">
        <f>BenGEIP3!L30</f>
        <v>184180.50000000003</v>
      </c>
      <c r="D116" s="64">
        <f>BenGEIP3!M30</f>
        <v>234610.875</v>
      </c>
      <c r="E116" s="64">
        <f>BenGEIP3!N30</f>
        <v>330720.93750000006</v>
      </c>
      <c r="F116" s="64">
        <f>BenGEIP3!O30</f>
        <v>430119.9375</v>
      </c>
      <c r="G116" s="64">
        <f>BenGEIP3!P30</f>
        <v>531346.12500000012</v>
      </c>
      <c r="H116" s="64">
        <f>BenGEIP3!Q30</f>
        <v>636226.6875</v>
      </c>
      <c r="I116" s="64">
        <f>BenGEIP3!R30</f>
        <v>742203.56250000012</v>
      </c>
      <c r="J116" s="64">
        <f>BenGEIP3!S30</f>
        <v>758648.25</v>
      </c>
      <c r="K116" s="64">
        <f>BenGEIP3!T30</f>
        <v>775092.9375</v>
      </c>
      <c r="L116" s="64">
        <f>BenGEIP3!U30</f>
        <v>792268.5</v>
      </c>
      <c r="M116" s="64">
        <f>BenGEIP3!V30</f>
        <v>810905.8125</v>
      </c>
      <c r="N116" s="64">
        <f>BenGEIP3!W30</f>
        <v>828446.8125</v>
      </c>
      <c r="O116" s="64">
        <f>BenGEIP3!X30</f>
        <v>847084.125</v>
      </c>
      <c r="P116" s="64">
        <f>BenGEIP3!Y30</f>
        <v>866086.875</v>
      </c>
      <c r="Q116" s="64">
        <f>BenGEIP3!Z30</f>
        <v>884358.75</v>
      </c>
      <c r="R116" s="64">
        <f>BenGEIP3!AA30</f>
        <v>904457.8125</v>
      </c>
      <c r="S116" s="64">
        <f>BenGEIP3!AB30</f>
        <v>926384.0625</v>
      </c>
      <c r="T116" s="64">
        <f>BenGEIP3!AC30</f>
        <v>945752.25</v>
      </c>
      <c r="U116" s="64">
        <f>BenGEIP3!AD30</f>
        <v>968774.8125</v>
      </c>
      <c r="V116" s="64">
        <f>BenGEIP3!AE30</f>
        <v>990335.625</v>
      </c>
      <c r="W116" s="64">
        <f>BenGEIP3!AF30</f>
        <v>725758.875</v>
      </c>
      <c r="X116" s="64">
        <f>BenGEIP3!AG30</f>
        <v>670943.25</v>
      </c>
      <c r="Y116" s="64">
        <f>BenGEIP3!AH30</f>
        <v>543040.125</v>
      </c>
      <c r="Z116" s="64">
        <f>BenGEIP3!AI30</f>
        <v>411482.625</v>
      </c>
      <c r="AA116" s="64">
        <f>BenGEIP3!AJ30</f>
        <v>277732.5</v>
      </c>
      <c r="AB116" s="64">
        <f>BenGEIP3!AK30</f>
        <v>140328</v>
      </c>
      <c r="AC116" s="64">
        <f>BenGEIP3!AL30</f>
        <v>0</v>
      </c>
      <c r="AD116" s="64">
        <f>BenGEIP3!AM30</f>
        <v>0</v>
      </c>
      <c r="AE116" s="64">
        <f>BenGEIP3!AN30</f>
        <v>0</v>
      </c>
    </row>
    <row r="117" spans="1:31" x14ac:dyDescent="0.25">
      <c r="A117" s="453" t="str">
        <f t="shared" ref="A117:A125" si="18">A104</f>
        <v>2.2.1.2fin</v>
      </c>
      <c r="B117" s="64">
        <f>BenGEIP3!K31</f>
        <v>0</v>
      </c>
      <c r="C117" s="64">
        <f>BenGEIP3!L31</f>
        <v>413206.80224999995</v>
      </c>
      <c r="D117" s="64">
        <f>BenGEIP3!M31</f>
        <v>629648.46057142853</v>
      </c>
      <c r="E117" s="64">
        <f>BenGEIP3!N31</f>
        <v>1054333.2295505952</v>
      </c>
      <c r="F117" s="64">
        <f>BenGEIP3!O31</f>
        <v>1283892.5641339282</v>
      </c>
      <c r="G117" s="64">
        <f>BenGEIP3!P31</f>
        <v>1723334.7189077376</v>
      </c>
      <c r="H117" s="64">
        <f>BenGEIP3!Q31</f>
        <v>2177534.2594761904</v>
      </c>
      <c r="I117" s="64">
        <f>BenGEIP3!R31</f>
        <v>2638292.6381755946</v>
      </c>
      <c r="J117" s="64">
        <f>BenGEIP3!S31</f>
        <v>2697322.1813541665</v>
      </c>
      <c r="K117" s="64">
        <f>BenGEIP3!T31</f>
        <v>2754712.0149999997</v>
      </c>
      <c r="L117" s="64">
        <f>BenGEIP3!U31</f>
        <v>2817020.9772440474</v>
      </c>
      <c r="M117" s="64">
        <f>BenGEIP3!V31</f>
        <v>2882609.3585535712</v>
      </c>
      <c r="N117" s="64">
        <f>BenGEIP3!W31</f>
        <v>2946558.0303303571</v>
      </c>
      <c r="O117" s="64">
        <f>BenGEIP3!X31</f>
        <v>3012146.4116398809</v>
      </c>
      <c r="P117" s="64">
        <f>BenGEIP3!Y31</f>
        <v>3077734.7929494046</v>
      </c>
      <c r="Q117" s="64">
        <f>BenGEIP3!Z31</f>
        <v>3144962.8837916665</v>
      </c>
      <c r="R117" s="64">
        <f>BenGEIP3!AA31</f>
        <v>3215470.3936994048</v>
      </c>
      <c r="S117" s="64">
        <f>BenGEIP3!AB31</f>
        <v>3290897.0322053568</v>
      </c>
      <c r="T117" s="64">
        <f>BenGEIP3!AC31</f>
        <v>3363044.2516458323</v>
      </c>
      <c r="U117" s="64">
        <f>BenGEIP3!AD31</f>
        <v>3443390.0187499998</v>
      </c>
      <c r="V117" s="64">
        <f>BenGEIP3!AE31</f>
        <v>3518816.6572559513</v>
      </c>
      <c r="W117" s="64">
        <f>BenGEIP3!AF31</f>
        <v>2956396.2875267854</v>
      </c>
      <c r="X117" s="64">
        <f>BenGEIP3!AG31</f>
        <v>2702241.3099523806</v>
      </c>
      <c r="Y117" s="64">
        <f>BenGEIP3!AH31</f>
        <v>2121784.135363095</v>
      </c>
      <c r="Z117" s="64">
        <f>BenGEIP3!AI31</f>
        <v>1846312.933863095</v>
      </c>
      <c r="AA117" s="64">
        <f>BenGEIP3!AJ31</f>
        <v>1246179.2448809524</v>
      </c>
      <c r="AB117" s="64">
        <f>BenGEIP3!AK31</f>
        <v>629648.46057142853</v>
      </c>
      <c r="AC117" s="64">
        <f>BenGEIP3!AL31</f>
        <v>0</v>
      </c>
      <c r="AD117" s="64">
        <f>BenGEIP3!AM31</f>
        <v>0</v>
      </c>
      <c r="AE117" s="64">
        <f>BenGEIP3!AN31</f>
        <v>0</v>
      </c>
    </row>
    <row r="118" spans="1:31" x14ac:dyDescent="0.25">
      <c r="A118" s="453" t="str">
        <f t="shared" si="18"/>
        <v>2.2.1.3fin</v>
      </c>
      <c r="B118" s="64">
        <f>BenGEIP3!K32</f>
        <v>0</v>
      </c>
      <c r="C118" s="64">
        <f>BenGEIP3!L32</f>
        <v>323631</v>
      </c>
      <c r="D118" s="64">
        <f>BenGEIP3!M32</f>
        <v>493152</v>
      </c>
      <c r="E118" s="64">
        <f>BenGEIP3!N32</f>
        <v>663957.25</v>
      </c>
      <c r="F118" s="64">
        <f>BenGEIP3!O32</f>
        <v>839899.5</v>
      </c>
      <c r="G118" s="64">
        <f>BenGEIP3!P32</f>
        <v>1019694.5</v>
      </c>
      <c r="H118" s="64">
        <f>BenGEIP3!Q32</f>
        <v>1205910.75</v>
      </c>
      <c r="I118" s="64">
        <f>BenGEIP3!R32</f>
        <v>1394695.5</v>
      </c>
      <c r="J118" s="64">
        <f>BenGEIP3!S32</f>
        <v>1425517.5</v>
      </c>
      <c r="K118" s="64">
        <f>BenGEIP3!T32</f>
        <v>1456339.5</v>
      </c>
      <c r="L118" s="64">
        <f>BenGEIP3!U32</f>
        <v>1488445.75</v>
      </c>
      <c r="M118" s="64">
        <f>BenGEIP3!V32</f>
        <v>1523120.5</v>
      </c>
      <c r="N118" s="64">
        <f>BenGEIP3!W32</f>
        <v>1556511</v>
      </c>
      <c r="O118" s="64">
        <f>BenGEIP3!X32</f>
        <v>1591185.75</v>
      </c>
      <c r="P118" s="64">
        <f>BenGEIP3!Y32</f>
        <v>1627144.75</v>
      </c>
      <c r="Q118" s="64">
        <f>BenGEIP3!Z32</f>
        <v>1661819.5</v>
      </c>
      <c r="R118" s="64">
        <f>BenGEIP3!AA32</f>
        <v>1699062.75</v>
      </c>
      <c r="S118" s="64">
        <f>BenGEIP3!AB32</f>
        <v>1740158.75</v>
      </c>
      <c r="T118" s="64">
        <f>BenGEIP3!AC32</f>
        <v>1777402</v>
      </c>
      <c r="U118" s="64">
        <f>BenGEIP3!AD32</f>
        <v>1819782.25</v>
      </c>
      <c r="V118" s="64">
        <f>BenGEIP3!AE32</f>
        <v>1860878.25</v>
      </c>
      <c r="W118" s="64">
        <f>BenGEIP3!AF32</f>
        <v>1398548.25</v>
      </c>
      <c r="X118" s="64">
        <f>BenGEIP3!AG32</f>
        <v>1178941.5</v>
      </c>
      <c r="Y118" s="64">
        <f>BenGEIP3!AH32</f>
        <v>954197.75</v>
      </c>
      <c r="Z118" s="64">
        <f>BenGEIP3!AI32</f>
        <v>723032.75</v>
      </c>
      <c r="AA118" s="64">
        <f>BenGEIP3!AJ32</f>
        <v>488015</v>
      </c>
      <c r="AB118" s="64">
        <f>BenGEIP3!AK32</f>
        <v>246576.00000000003</v>
      </c>
      <c r="AC118" s="64">
        <f>BenGEIP3!AL32</f>
        <v>0</v>
      </c>
      <c r="AD118" s="64">
        <f>BenGEIP3!AM32</f>
        <v>0</v>
      </c>
      <c r="AE118" s="64">
        <f>BenGEIP3!AN32</f>
        <v>0</v>
      </c>
    </row>
    <row r="119" spans="1:31" x14ac:dyDescent="0.25">
      <c r="A119" s="453" t="str">
        <f t="shared" si="18"/>
        <v>2.1.1fin</v>
      </c>
      <c r="B119" s="64">
        <f>BenGEIP3!K33</f>
        <v>0</v>
      </c>
      <c r="C119" s="64">
        <f>BenGEIP3!L33</f>
        <v>711093.12945457024</v>
      </c>
      <c r="D119" s="64">
        <f>BenGEIP3!M33</f>
        <v>1339126.0728776827</v>
      </c>
      <c r="E119" s="64">
        <f>BenGEIP3!N33</f>
        <v>1976065.4713359158</v>
      </c>
      <c r="F119" s="64">
        <f>BenGEIP3!O33</f>
        <v>2628348.500260083</v>
      </c>
      <c r="G119" s="64">
        <f>BenGEIP3!P33</f>
        <v>3295181.5804848829</v>
      </c>
      <c r="H119" s="64">
        <f>BenGEIP3!Q33</f>
        <v>3982208.3082758281</v>
      </c>
      <c r="I119" s="64">
        <f>BenGEIP3!R33</f>
        <v>4682991.5082021039</v>
      </c>
      <c r="J119" s="64">
        <f>BenGEIP3!S33</f>
        <v>4787222.6048024381</v>
      </c>
      <c r="K119" s="64">
        <f>BenGEIP3!T33</f>
        <v>4891453.7014027722</v>
      </c>
      <c r="L119" s="64">
        <f>BenGEIP3!U33</f>
        <v>5000534.8151033176</v>
      </c>
      <c r="M119" s="64">
        <f>BenGEIP3!V33</f>
        <v>5115259.5250693746</v>
      </c>
      <c r="N119" s="64">
        <f>BenGEIP3!W33</f>
        <v>5229190.6558701303</v>
      </c>
      <c r="O119" s="64">
        <f>BenGEIP3!X33</f>
        <v>5343915.3658361882</v>
      </c>
      <c r="P119" s="64">
        <f>BenGEIP3!Y33</f>
        <v>5463490.0929024555</v>
      </c>
      <c r="Q119" s="64">
        <f>BenGEIP3!Z33</f>
        <v>5582271.2408034224</v>
      </c>
      <c r="R119" s="64">
        <f>BenGEIP3!AA33</f>
        <v>5706695.9849699009</v>
      </c>
      <c r="S119" s="64">
        <f>BenGEIP3!AB33</f>
        <v>5841614.3425021032</v>
      </c>
      <c r="T119" s="64">
        <f>BenGEIP3!AC33</f>
        <v>5970095.5246034916</v>
      </c>
      <c r="U119" s="64">
        <f>BenGEIP3!AD33</f>
        <v>6109863.8992359061</v>
      </c>
      <c r="V119" s="64">
        <f>BenGEIP3!AE33</f>
        <v>6248838.6947030183</v>
      </c>
      <c r="W119" s="64">
        <f>BenGEIP3!AF33</f>
        <v>5281668.6221296871</v>
      </c>
      <c r="X119" s="64">
        <f>BenGEIP3!AG33</f>
        <v>4452315.6979936203</v>
      </c>
      <c r="Y119" s="64">
        <f>BenGEIP3!AH33</f>
        <v>3603562.70545671</v>
      </c>
      <c r="Z119" s="64">
        <f>BenGEIP3!AI33</f>
        <v>2730559.6274187453</v>
      </c>
      <c r="AA119" s="64">
        <f>BenGEIP3!AJ33</f>
        <v>1843006.4980801477</v>
      </c>
      <c r="AB119" s="64">
        <f>BenGEIP3!AK33</f>
        <v>931203.28324049572</v>
      </c>
      <c r="AC119" s="64">
        <f>BenGEIP3!AL33</f>
        <v>0</v>
      </c>
      <c r="AD119" s="64">
        <f>BenGEIP3!AM33</f>
        <v>0</v>
      </c>
      <c r="AE119" s="64">
        <f>BenGEIP3!AN33</f>
        <v>0</v>
      </c>
    </row>
    <row r="120" spans="1:31" x14ac:dyDescent="0.25">
      <c r="A120" s="453" t="str">
        <f t="shared" si="18"/>
        <v>2.3.1.1fin</v>
      </c>
      <c r="B120" s="64">
        <f>BenGEIP3!K34</f>
        <v>0</v>
      </c>
      <c r="C120" s="64">
        <f>BenGEIP3!L34</f>
        <v>237798.44638306214</v>
      </c>
      <c r="D120" s="64">
        <f>BenGEIP3!M34</f>
        <v>362359.53734561853</v>
      </c>
      <c r="E120" s="64">
        <f>BenGEIP3!N34</f>
        <v>487864.27293667913</v>
      </c>
      <c r="F120" s="64">
        <f>BenGEIP3!O34</f>
        <v>617143.58704175649</v>
      </c>
      <c r="G120" s="64">
        <f>BenGEIP3!P34</f>
        <v>749253.83503234654</v>
      </c>
      <c r="H120" s="64">
        <f>BenGEIP3!Q34</f>
        <v>886082.30616545782</v>
      </c>
      <c r="I120" s="64">
        <f>BenGEIP3!R34</f>
        <v>1024798.0665555772</v>
      </c>
      <c r="J120" s="64">
        <f>BenGEIP3!S34</f>
        <v>1047445.5376396785</v>
      </c>
      <c r="K120" s="64">
        <f>BenGEIP3!T34</f>
        <v>1070093.0087237798</v>
      </c>
      <c r="L120" s="64">
        <f>BenGEIP3!U34</f>
        <v>1093684.124436385</v>
      </c>
      <c r="M120" s="64">
        <f>BenGEIP3!V34</f>
        <v>1119162.529405999</v>
      </c>
      <c r="N120" s="64">
        <f>BenGEIP3!W34</f>
        <v>1143697.2897471085</v>
      </c>
      <c r="O120" s="64">
        <f>BenGEIP3!X34</f>
        <v>1169175.6947167222</v>
      </c>
      <c r="P120" s="64">
        <f>BenGEIP3!Y34</f>
        <v>1195597.7443148403</v>
      </c>
      <c r="Q120" s="64">
        <f>BenGEIP3!Z34</f>
        <v>1221076.1492844541</v>
      </c>
      <c r="R120" s="64">
        <f>BenGEIP3!AA34</f>
        <v>1248441.8435110762</v>
      </c>
      <c r="S120" s="64">
        <f>BenGEIP3!AB34</f>
        <v>1278638.4716232112</v>
      </c>
      <c r="T120" s="64">
        <f>BenGEIP3!AC34</f>
        <v>1306004.1658498333</v>
      </c>
      <c r="U120" s="64">
        <f>BenGEIP3!AD34</f>
        <v>1337144.4385904723</v>
      </c>
      <c r="V120" s="64">
        <f>BenGEIP3!AE34</f>
        <v>1367341.0667026073</v>
      </c>
      <c r="W120" s="64">
        <f>BenGEIP3!AF34</f>
        <v>1027629.00044109</v>
      </c>
      <c r="X120" s="64">
        <f>BenGEIP3!AG34</f>
        <v>866265.76896686922</v>
      </c>
      <c r="Y120" s="64">
        <f>BenGEIP3!AH34</f>
        <v>701127.95897863165</v>
      </c>
      <c r="Z120" s="64">
        <f>BenGEIP3!AI34</f>
        <v>531271.92584787298</v>
      </c>
      <c r="AA120" s="64">
        <f>BenGEIP3!AJ34</f>
        <v>358584.95883160166</v>
      </c>
      <c r="AB120" s="64">
        <f>BenGEIP3!AK34</f>
        <v>181179.76867280924</v>
      </c>
      <c r="AC120" s="64">
        <f>BenGEIP3!AL34</f>
        <v>0</v>
      </c>
      <c r="AD120" s="64">
        <f>BenGEIP3!AM34</f>
        <v>0</v>
      </c>
      <c r="AE120" s="64">
        <f>BenGEIP3!AN34</f>
        <v>0</v>
      </c>
    </row>
    <row r="121" spans="1:31" x14ac:dyDescent="0.25">
      <c r="A121" s="453" t="str">
        <f t="shared" si="18"/>
        <v>2.2.2.1fin</v>
      </c>
      <c r="B121" s="64">
        <f>BenGEIP3!K35</f>
        <v>0</v>
      </c>
      <c r="C121" s="64">
        <f>BenGEIP3!L35</f>
        <v>0</v>
      </c>
      <c r="D121" s="64">
        <f>BenGEIP3!M35</f>
        <v>531438.55511031253</v>
      </c>
      <c r="E121" s="64">
        <f>BenGEIP3!N35</f>
        <v>1075530.409151823</v>
      </c>
      <c r="F121" s="64">
        <f>BenGEIP3!O35</f>
        <v>1628057.7958141321</v>
      </c>
      <c r="G121" s="64">
        <f>BenGEIP3!P35</f>
        <v>2193238.4814076391</v>
      </c>
      <c r="H121" s="64">
        <f>BenGEIP3!Q35</f>
        <v>2771072.4659323441</v>
      </c>
      <c r="I121" s="64">
        <f>BenGEIP3!R35</f>
        <v>3365777.5156986457</v>
      </c>
      <c r="J121" s="64">
        <f>BenGEIP3!S35</f>
        <v>3441697.3092858335</v>
      </c>
      <c r="K121" s="64">
        <f>BenGEIP3!T35</f>
        <v>3517617.1028730208</v>
      </c>
      <c r="L121" s="64">
        <f>BenGEIP3!U35</f>
        <v>3597754.6627706075</v>
      </c>
      <c r="M121" s="64">
        <f>BenGEIP3!V35</f>
        <v>3677892.2226681947</v>
      </c>
      <c r="N121" s="64">
        <f>BenGEIP3!W35</f>
        <v>3762247.5488761812</v>
      </c>
      <c r="O121" s="64">
        <f>BenGEIP3!X35</f>
        <v>3842385.1087737679</v>
      </c>
      <c r="P121" s="64">
        <f>BenGEIP3!Y35</f>
        <v>3926740.434981754</v>
      </c>
      <c r="Q121" s="64">
        <f>BenGEIP3!Z35</f>
        <v>4015313.5275001391</v>
      </c>
      <c r="R121" s="64">
        <f>BenGEIP3!AA35</f>
        <v>4103886.6200185246</v>
      </c>
      <c r="S121" s="64">
        <f>BenGEIP3!AB35</f>
        <v>4196677.4788473099</v>
      </c>
      <c r="T121" s="64">
        <f>BenGEIP3!AC35</f>
        <v>4293686.1039864933</v>
      </c>
      <c r="U121" s="64">
        <f>BenGEIP3!AD35</f>
        <v>4390694.7291256776</v>
      </c>
      <c r="V121" s="64">
        <f>BenGEIP3!AE35</f>
        <v>4491921.1205752604</v>
      </c>
      <c r="W121" s="64">
        <f>BenGEIP3!AF35</f>
        <v>4593147.5120248441</v>
      </c>
      <c r="X121" s="64">
        <f>BenGEIP3!AG35</f>
        <v>3871909.4729465628</v>
      </c>
      <c r="Y121" s="64">
        <f>BenGEIP3!AH35</f>
        <v>3133800.3686266844</v>
      </c>
      <c r="Z121" s="64">
        <f>BenGEIP3!AI35</f>
        <v>2374602.4327548095</v>
      </c>
      <c r="AA121" s="64">
        <f>BenGEIP3!AJ35</f>
        <v>1602751.1979517364</v>
      </c>
      <c r="AB121" s="64">
        <f>BenGEIP3!AK35</f>
        <v>809811.13159666676</v>
      </c>
      <c r="AC121" s="64">
        <f>BenGEIP3!AL35</f>
        <v>0</v>
      </c>
      <c r="AD121" s="64">
        <f>BenGEIP3!AM35</f>
        <v>0</v>
      </c>
      <c r="AE121" s="64">
        <f>BenGEIP3!AN35</f>
        <v>0</v>
      </c>
    </row>
    <row r="122" spans="1:31" x14ac:dyDescent="0.25">
      <c r="A122" s="453" t="str">
        <f t="shared" si="18"/>
        <v>2.2.2.2fin</v>
      </c>
      <c r="B122" s="64">
        <f>BenGEIP3!K36</f>
        <v>0</v>
      </c>
      <c r="C122" s="64">
        <f>BenGEIP3!L36</f>
        <v>313042.92525000009</v>
      </c>
      <c r="D122" s="64">
        <f>BenGEIP3!M36</f>
        <v>477017.790857143</v>
      </c>
      <c r="E122" s="64">
        <f>BenGEIP3!N36</f>
        <v>642234.890294643</v>
      </c>
      <c r="F122" s="64">
        <f>BenGEIP3!O36</f>
        <v>812420.9250535717</v>
      </c>
      <c r="G122" s="64">
        <f>BenGEIP3!P36</f>
        <v>986333.66130357154</v>
      </c>
      <c r="H122" s="64">
        <f>BenGEIP3!Q36</f>
        <v>1166457.5667053573</v>
      </c>
      <c r="I122" s="64">
        <f>BenGEIP3!R36</f>
        <v>1349065.9397678575</v>
      </c>
      <c r="J122" s="64">
        <f>BenGEIP3!S36</f>
        <v>1378879.5516964288</v>
      </c>
      <c r="K122" s="64">
        <f>BenGEIP3!T36</f>
        <v>1408693.163625</v>
      </c>
      <c r="L122" s="64">
        <f>BenGEIP3!U36</f>
        <v>1439749.0093839287</v>
      </c>
      <c r="M122" s="64">
        <f>BenGEIP3!V36</f>
        <v>1473289.3228035718</v>
      </c>
      <c r="N122" s="64">
        <f>BenGEIP3!W36</f>
        <v>1505587.4023928577</v>
      </c>
      <c r="O122" s="64">
        <f>BenGEIP3!X36</f>
        <v>1539127.7158125003</v>
      </c>
      <c r="P122" s="64">
        <f>BenGEIP3!Y36</f>
        <v>1573910.2630625004</v>
      </c>
      <c r="Q122" s="64">
        <f>BenGEIP3!Z36</f>
        <v>1607450.576482143</v>
      </c>
      <c r="R122" s="64">
        <f>BenGEIP3!AA36</f>
        <v>1643475.3575625005</v>
      </c>
      <c r="S122" s="64">
        <f>BenGEIP3!AB36</f>
        <v>1683226.8401339292</v>
      </c>
      <c r="T122" s="64">
        <f>BenGEIP3!AC36</f>
        <v>1719251.6212142864</v>
      </c>
      <c r="U122" s="64">
        <f>BenGEIP3!AD36</f>
        <v>1760245.337616072</v>
      </c>
      <c r="V122" s="64">
        <f>BenGEIP3!AE36</f>
        <v>1799996.8201875007</v>
      </c>
      <c r="W122" s="64">
        <f>BenGEIP3!AF36</f>
        <v>1352792.6412589289</v>
      </c>
      <c r="X122" s="64">
        <f>BenGEIP3!AG36</f>
        <v>1140370.6562678574</v>
      </c>
      <c r="Y122" s="64">
        <f>BenGEIP3!AH36</f>
        <v>922979.73595535732</v>
      </c>
      <c r="Z122" s="64">
        <f>BenGEIP3!AI36</f>
        <v>699377.64649107156</v>
      </c>
      <c r="AA122" s="64">
        <f>BenGEIP3!AJ36</f>
        <v>472048.85553571442</v>
      </c>
      <c r="AB122" s="64">
        <f>BenGEIP3!AK36</f>
        <v>238508.8954285715</v>
      </c>
      <c r="AC122" s="64">
        <f>BenGEIP3!AL36</f>
        <v>0</v>
      </c>
      <c r="AD122" s="64">
        <f>BenGEIP3!AM36</f>
        <v>0</v>
      </c>
      <c r="AE122" s="64">
        <f>BenGEIP3!AN36</f>
        <v>0</v>
      </c>
    </row>
    <row r="123" spans="1:31" x14ac:dyDescent="0.25">
      <c r="A123" s="453" t="str">
        <f t="shared" si="18"/>
        <v>2.3.2.1fin</v>
      </c>
      <c r="B123" s="64">
        <f>BenGEIP3!K37</f>
        <v>0</v>
      </c>
      <c r="C123" s="64">
        <f>BenGEIP3!L37</f>
        <v>0</v>
      </c>
      <c r="D123" s="64">
        <f>BenGEIP3!M37</f>
        <v>0</v>
      </c>
      <c r="E123" s="64">
        <f>BenGEIP3!N37</f>
        <v>0</v>
      </c>
      <c r="F123" s="64">
        <f>BenGEIP3!O37</f>
        <v>0</v>
      </c>
      <c r="G123" s="64">
        <f>BenGEIP3!P37</f>
        <v>0</v>
      </c>
      <c r="H123" s="64">
        <f>BenGEIP3!Q37</f>
        <v>0</v>
      </c>
      <c r="I123" s="64">
        <f>BenGEIP3!R37</f>
        <v>0</v>
      </c>
      <c r="J123" s="64">
        <f>BenGEIP3!S37</f>
        <v>0</v>
      </c>
      <c r="K123" s="64">
        <f>BenGEIP3!T37</f>
        <v>0</v>
      </c>
      <c r="L123" s="64">
        <f>BenGEIP3!U37</f>
        <v>0</v>
      </c>
      <c r="M123" s="64">
        <f>BenGEIP3!V37</f>
        <v>0</v>
      </c>
      <c r="N123" s="64">
        <f>BenGEIP3!W37</f>
        <v>0</v>
      </c>
      <c r="O123" s="64">
        <f>BenGEIP3!X37</f>
        <v>0</v>
      </c>
      <c r="P123" s="64">
        <f>BenGEIP3!Y37</f>
        <v>0</v>
      </c>
      <c r="Q123" s="64">
        <f>BenGEIP3!Z37</f>
        <v>0</v>
      </c>
      <c r="R123" s="64">
        <f>BenGEIP3!AA37</f>
        <v>0</v>
      </c>
      <c r="S123" s="64">
        <f>BenGEIP3!AB37</f>
        <v>0</v>
      </c>
      <c r="T123" s="64">
        <f>BenGEIP3!AC37</f>
        <v>0</v>
      </c>
      <c r="U123" s="64">
        <f>BenGEIP3!AD37</f>
        <v>0</v>
      </c>
      <c r="V123" s="64">
        <f>BenGEIP3!AE37</f>
        <v>0</v>
      </c>
      <c r="W123" s="64">
        <f>BenGEIP3!AF37</f>
        <v>0</v>
      </c>
      <c r="X123" s="64">
        <f>BenGEIP3!AG37</f>
        <v>0</v>
      </c>
      <c r="Y123" s="64">
        <f>BenGEIP3!AH37</f>
        <v>0</v>
      </c>
      <c r="Z123" s="64">
        <f>BenGEIP3!AI37</f>
        <v>0</v>
      </c>
      <c r="AA123" s="64">
        <f>BenGEIP3!AJ37</f>
        <v>0</v>
      </c>
      <c r="AB123" s="64">
        <f>BenGEIP3!AK37</f>
        <v>0</v>
      </c>
      <c r="AC123" s="64">
        <f>BenGEIP3!AL37</f>
        <v>0</v>
      </c>
      <c r="AD123" s="64">
        <f>BenGEIP3!AM37</f>
        <v>0</v>
      </c>
      <c r="AE123" s="64">
        <f>BenGEIP3!AN37</f>
        <v>0</v>
      </c>
    </row>
    <row r="124" spans="1:31" x14ac:dyDescent="0.25">
      <c r="A124" s="453" t="str">
        <f t="shared" si="18"/>
        <v>2.3.1.2fin</v>
      </c>
      <c r="B124" s="64">
        <f>BenGEIP3!K38</f>
        <v>0</v>
      </c>
      <c r="C124" s="64">
        <f>BenGEIP3!L38</f>
        <v>0</v>
      </c>
      <c r="D124" s="64">
        <f>BenGEIP3!M38</f>
        <v>0</v>
      </c>
      <c r="E124" s="64">
        <f>BenGEIP3!N38</f>
        <v>0</v>
      </c>
      <c r="F124" s="64">
        <f>BenGEIP3!O38</f>
        <v>0</v>
      </c>
      <c r="G124" s="64">
        <f>BenGEIP3!P38</f>
        <v>0</v>
      </c>
      <c r="H124" s="64">
        <f>BenGEIP3!Q38</f>
        <v>0</v>
      </c>
      <c r="I124" s="64">
        <f>BenGEIP3!R38</f>
        <v>0</v>
      </c>
      <c r="J124" s="64">
        <f>BenGEIP3!S38</f>
        <v>0</v>
      </c>
      <c r="K124" s="64">
        <f>BenGEIP3!T38</f>
        <v>0</v>
      </c>
      <c r="L124" s="64">
        <f>BenGEIP3!U38</f>
        <v>0</v>
      </c>
      <c r="M124" s="64">
        <f>BenGEIP3!V38</f>
        <v>0</v>
      </c>
      <c r="N124" s="64">
        <f>BenGEIP3!W38</f>
        <v>0</v>
      </c>
      <c r="O124" s="64">
        <f>BenGEIP3!X38</f>
        <v>0</v>
      </c>
      <c r="P124" s="64">
        <f>BenGEIP3!Y38</f>
        <v>0</v>
      </c>
      <c r="Q124" s="64">
        <f>BenGEIP3!Z38</f>
        <v>0</v>
      </c>
      <c r="R124" s="64">
        <f>BenGEIP3!AA38</f>
        <v>0</v>
      </c>
      <c r="S124" s="64">
        <f>BenGEIP3!AB38</f>
        <v>0</v>
      </c>
      <c r="T124" s="64">
        <f>BenGEIP3!AC38</f>
        <v>0</v>
      </c>
      <c r="U124" s="64">
        <f>BenGEIP3!AD38</f>
        <v>0</v>
      </c>
      <c r="V124" s="64">
        <f>BenGEIP3!AE38</f>
        <v>0</v>
      </c>
      <c r="W124" s="64">
        <f>BenGEIP3!AF38</f>
        <v>0</v>
      </c>
      <c r="X124" s="64">
        <f>BenGEIP3!AG38</f>
        <v>0</v>
      </c>
      <c r="Y124" s="64">
        <f>BenGEIP3!AH38</f>
        <v>0</v>
      </c>
      <c r="Z124" s="64">
        <f>BenGEIP3!AI38</f>
        <v>0</v>
      </c>
      <c r="AA124" s="64">
        <f>BenGEIP3!AJ38</f>
        <v>0</v>
      </c>
      <c r="AB124" s="64">
        <f>BenGEIP3!AK38</f>
        <v>0</v>
      </c>
      <c r="AC124" s="64">
        <f>BenGEIP3!AL38</f>
        <v>0</v>
      </c>
      <c r="AD124" s="64">
        <f>BenGEIP3!AM38</f>
        <v>0</v>
      </c>
      <c r="AE124" s="64">
        <f>BenGEIP3!AN38</f>
        <v>0</v>
      </c>
    </row>
    <row r="125" spans="1:31" x14ac:dyDescent="0.25">
      <c r="A125" s="453" t="str">
        <f t="shared" si="18"/>
        <v>2.3.1.4fin</v>
      </c>
      <c r="B125" s="64">
        <f>BenGEIP3!K39</f>
        <v>0</v>
      </c>
      <c r="C125" s="64">
        <f>BenGEIP3!L39</f>
        <v>0</v>
      </c>
      <c r="D125" s="64">
        <f>BenGEIP3!M39</f>
        <v>0</v>
      </c>
      <c r="E125" s="64">
        <f>BenGEIP3!N39</f>
        <v>0</v>
      </c>
      <c r="F125" s="64">
        <f>BenGEIP3!O39</f>
        <v>0</v>
      </c>
      <c r="G125" s="64">
        <f>BenGEIP3!P39</f>
        <v>0</v>
      </c>
      <c r="H125" s="64">
        <f>BenGEIP3!Q39</f>
        <v>0</v>
      </c>
      <c r="I125" s="64">
        <f>BenGEIP3!R39</f>
        <v>0</v>
      </c>
      <c r="J125" s="64">
        <f>BenGEIP3!S39</f>
        <v>0</v>
      </c>
      <c r="K125" s="64">
        <f>BenGEIP3!T39</f>
        <v>0</v>
      </c>
      <c r="L125" s="64">
        <f>BenGEIP3!U39</f>
        <v>0</v>
      </c>
      <c r="M125" s="64">
        <f>BenGEIP3!V39</f>
        <v>0</v>
      </c>
      <c r="N125" s="64">
        <f>BenGEIP3!W39</f>
        <v>0</v>
      </c>
      <c r="O125" s="64">
        <f>BenGEIP3!X39</f>
        <v>0</v>
      </c>
      <c r="P125" s="64">
        <f>BenGEIP3!Y39</f>
        <v>0</v>
      </c>
      <c r="Q125" s="64">
        <f>BenGEIP3!Z39</f>
        <v>0</v>
      </c>
      <c r="R125" s="64">
        <f>BenGEIP3!AA39</f>
        <v>0</v>
      </c>
      <c r="S125" s="64">
        <f>BenGEIP3!AB39</f>
        <v>0</v>
      </c>
      <c r="T125" s="64">
        <f>BenGEIP3!AC39</f>
        <v>0</v>
      </c>
      <c r="U125" s="64">
        <f>BenGEIP3!AD39</f>
        <v>0</v>
      </c>
      <c r="V125" s="64">
        <f>BenGEIP3!AE39</f>
        <v>0</v>
      </c>
      <c r="W125" s="64">
        <f>BenGEIP3!AF39</f>
        <v>0</v>
      </c>
      <c r="X125" s="64">
        <f>BenGEIP3!AG39</f>
        <v>0</v>
      </c>
      <c r="Y125" s="64">
        <f>BenGEIP3!AH39</f>
        <v>0</v>
      </c>
      <c r="Z125" s="64">
        <f>BenGEIP3!AI39</f>
        <v>0</v>
      </c>
      <c r="AA125" s="64">
        <f>BenGEIP3!AJ39</f>
        <v>0</v>
      </c>
      <c r="AB125" s="64">
        <f>BenGEIP3!AK39</f>
        <v>0</v>
      </c>
      <c r="AC125" s="64">
        <f>BenGEIP3!AL39</f>
        <v>0</v>
      </c>
      <c r="AD125" s="64">
        <f>BenGEIP3!AM39</f>
        <v>0</v>
      </c>
      <c r="AE125" s="64">
        <f>BenGEIP3!AN39</f>
        <v>0</v>
      </c>
    </row>
    <row r="128" spans="1:31" x14ac:dyDescent="0.25">
      <c r="A128" s="453" t="s">
        <v>143</v>
      </c>
      <c r="B128" s="64">
        <f>BenGEIP4!K29</f>
        <v>0</v>
      </c>
      <c r="C128" s="64">
        <f t="shared" ref="C128:AE128" si="19">SUM(C129:C138)</f>
        <v>5821207.4755670195</v>
      </c>
      <c r="D128" s="64">
        <f t="shared" si="19"/>
        <v>10846275.444699161</v>
      </c>
      <c r="E128" s="64">
        <f t="shared" si="19"/>
        <v>16592117.199054137</v>
      </c>
      <c r="F128" s="64">
        <f t="shared" si="19"/>
        <v>21930530.051274695</v>
      </c>
      <c r="G128" s="64">
        <f t="shared" si="19"/>
        <v>27931132.689581987</v>
      </c>
      <c r="H128" s="64">
        <f t="shared" si="19"/>
        <v>34139979.902494647</v>
      </c>
      <c r="I128" s="64">
        <f t="shared" si="19"/>
        <v>40463526.071369939</v>
      </c>
      <c r="J128" s="64">
        <f t="shared" si="19"/>
        <v>41367281.281713314</v>
      </c>
      <c r="K128" s="64">
        <f t="shared" si="19"/>
        <v>42264477.653925747</v>
      </c>
      <c r="L128" s="64">
        <f t="shared" si="19"/>
        <v>43234425.688008904</v>
      </c>
      <c r="M128" s="64">
        <f t="shared" si="19"/>
        <v>44273673.811086908</v>
      </c>
      <c r="N128" s="64">
        <f t="shared" si="19"/>
        <v>45301794.080778927</v>
      </c>
      <c r="O128" s="64">
        <f t="shared" si="19"/>
        <v>46271742.114862084</v>
      </c>
      <c r="P128" s="64">
        <f t="shared" si="19"/>
        <v>47304431.399809137</v>
      </c>
      <c r="Q128" s="64">
        <f t="shared" si="19"/>
        <v>48332551.669501141</v>
      </c>
      <c r="R128" s="64">
        <f t="shared" si="19"/>
        <v>49437992.616318941</v>
      </c>
      <c r="S128" s="64">
        <f t="shared" si="19"/>
        <v>50595046.960614637</v>
      </c>
      <c r="T128" s="64">
        <f t="shared" si="19"/>
        <v>51689360.054046437</v>
      </c>
      <c r="U128" s="64">
        <f t="shared" si="19"/>
        <v>52854434.986473076</v>
      </c>
      <c r="V128" s="64">
        <f t="shared" si="19"/>
        <v>54077682.154508546</v>
      </c>
      <c r="W128" s="64">
        <f t="shared" si="19"/>
        <v>46229176.502350226</v>
      </c>
      <c r="X128" s="64">
        <f t="shared" si="19"/>
        <v>39690153.36238309</v>
      </c>
      <c r="Y128" s="64">
        <f t="shared" si="19"/>
        <v>31925916.470434684</v>
      </c>
      <c r="Z128" s="64">
        <f t="shared" si="19"/>
        <v>24822308.902421653</v>
      </c>
      <c r="AA128" s="64">
        <f t="shared" si="19"/>
        <v>16746784.40616714</v>
      </c>
      <c r="AB128" s="64">
        <f t="shared" si="19"/>
        <v>8472681.4386932589</v>
      </c>
      <c r="AC128" s="64">
        <f t="shared" si="19"/>
        <v>0</v>
      </c>
      <c r="AD128" s="64">
        <f t="shared" si="19"/>
        <v>0</v>
      </c>
      <c r="AE128" s="64">
        <f t="shared" si="19"/>
        <v>0</v>
      </c>
    </row>
    <row r="129" spans="1:31" x14ac:dyDescent="0.25">
      <c r="A129" s="453" t="str">
        <f>A116</f>
        <v>2.2.1.1fin</v>
      </c>
      <c r="B129" s="64">
        <f>BenGEIP4!K29</f>
        <v>0</v>
      </c>
      <c r="C129" s="64">
        <f>BenGEIP4!L29</f>
        <v>2910603.7377835102</v>
      </c>
      <c r="D129" s="64">
        <f>BenGEIP4!M29</f>
        <v>5423137.7223495804</v>
      </c>
      <c r="E129" s="64">
        <f>BenGEIP4!N29</f>
        <v>8296058.5995270684</v>
      </c>
      <c r="F129" s="64">
        <f>BenGEIP4!O29</f>
        <v>10965265.025637349</v>
      </c>
      <c r="G129" s="64">
        <f>BenGEIP4!P29</f>
        <v>13965566.344790993</v>
      </c>
      <c r="H129" s="64">
        <f>BenGEIP4!Q29</f>
        <v>17069989.951247327</v>
      </c>
      <c r="I129" s="64">
        <f>BenGEIP4!R29</f>
        <v>20231763.035684969</v>
      </c>
      <c r="J129" s="64">
        <f>BenGEIP4!S29</f>
        <v>20683640.640856661</v>
      </c>
      <c r="K129" s="64">
        <f>BenGEIP4!T29</f>
        <v>21132238.82696287</v>
      </c>
      <c r="L129" s="64">
        <f>BenGEIP4!U29</f>
        <v>21617212.844004452</v>
      </c>
      <c r="M129" s="64">
        <f>BenGEIP4!V29</f>
        <v>22136836.905543454</v>
      </c>
      <c r="N129" s="64">
        <f>BenGEIP4!W29</f>
        <v>22650897.04038946</v>
      </c>
      <c r="O129" s="64">
        <f>BenGEIP4!X29</f>
        <v>23135871.057431042</v>
      </c>
      <c r="P129" s="64">
        <f>BenGEIP4!Y29</f>
        <v>23652215.699904568</v>
      </c>
      <c r="Q129" s="64">
        <f>BenGEIP4!Z29</f>
        <v>24166275.83475057</v>
      </c>
      <c r="R129" s="64">
        <f>BenGEIP4!AA29</f>
        <v>24718996.308159474</v>
      </c>
      <c r="S129" s="64">
        <f>BenGEIP4!AB29</f>
        <v>25297523.480307318</v>
      </c>
      <c r="T129" s="64">
        <f>BenGEIP4!AC29</f>
        <v>25844680.027023215</v>
      </c>
      <c r="U129" s="64">
        <f>BenGEIP4!AD29</f>
        <v>26427217.493236534</v>
      </c>
      <c r="V129" s="64">
        <f>BenGEIP4!AE29</f>
        <v>27038841.077254277</v>
      </c>
      <c r="W129" s="64">
        <f>BenGEIP4!AF29</f>
        <v>23114588.251175109</v>
      </c>
      <c r="X129" s="64">
        <f>BenGEIP4!AG29</f>
        <v>19845076.681191549</v>
      </c>
      <c r="Y129" s="64">
        <f>BenGEIP4!AH29</f>
        <v>15962958.235217338</v>
      </c>
      <c r="Z129" s="64">
        <f>BenGEIP4!AI29</f>
        <v>12411154.451210827</v>
      </c>
      <c r="AA129" s="64">
        <f>BenGEIP4!AJ29</f>
        <v>8373392.203083571</v>
      </c>
      <c r="AB129" s="64">
        <f>BenGEIP4!AK29</f>
        <v>4236340.7193466285</v>
      </c>
      <c r="AC129" s="64">
        <f>BenGEIP4!AL29</f>
        <v>0</v>
      </c>
      <c r="AD129" s="64">
        <f>BenGEIP4!AM29</f>
        <v>0</v>
      </c>
      <c r="AE129" s="64">
        <f>BenGEIP4!AN29</f>
        <v>0</v>
      </c>
    </row>
    <row r="130" spans="1:31" x14ac:dyDescent="0.25">
      <c r="A130" s="453" t="str">
        <f t="shared" ref="A130:A138" si="20">A117</f>
        <v>2.2.1.2fin</v>
      </c>
      <c r="B130" s="64">
        <f>BenGEIP4!K30</f>
        <v>0</v>
      </c>
      <c r="C130" s="64">
        <f>BenGEIP4!L30</f>
        <v>245574</v>
      </c>
      <c r="D130" s="64">
        <f>BenGEIP4!M30</f>
        <v>312814.5</v>
      </c>
      <c r="E130" s="64">
        <f>BenGEIP4!N30</f>
        <v>439986.75</v>
      </c>
      <c r="F130" s="64">
        <f>BenGEIP4!O30</f>
        <v>572275.125</v>
      </c>
      <c r="G130" s="64">
        <f>BenGEIP4!P30</f>
        <v>706756.125</v>
      </c>
      <c r="H130" s="64">
        <f>BenGEIP4!Q30</f>
        <v>847084.125</v>
      </c>
      <c r="I130" s="64">
        <f>BenGEIP4!R30</f>
        <v>988143</v>
      </c>
      <c r="J130" s="64">
        <f>BenGEIP4!S30</f>
        <v>1010069.25</v>
      </c>
      <c r="K130" s="64">
        <f>BenGEIP4!T30</f>
        <v>1031995.5</v>
      </c>
      <c r="L130" s="64">
        <f>BenGEIP4!U30</f>
        <v>1055383.5</v>
      </c>
      <c r="M130" s="64">
        <f>BenGEIP4!V30</f>
        <v>1081695</v>
      </c>
      <c r="N130" s="64">
        <f>BenGEIP4!W30</f>
        <v>1105813.875</v>
      </c>
      <c r="O130" s="64">
        <f>BenGEIP4!X30</f>
        <v>1129201.875</v>
      </c>
      <c r="P130" s="64">
        <f>BenGEIP4!Y30</f>
        <v>1155513.375</v>
      </c>
      <c r="Q130" s="64">
        <f>BenGEIP4!Z30</f>
        <v>1179632.25</v>
      </c>
      <c r="R130" s="64">
        <f>BenGEIP4!AA30</f>
        <v>1207405.5</v>
      </c>
      <c r="S130" s="64">
        <f>BenGEIP4!AB30</f>
        <v>1235909.625</v>
      </c>
      <c r="T130" s="64">
        <f>BenGEIP4!AC30</f>
        <v>1261490.25</v>
      </c>
      <c r="U130" s="64">
        <f>BenGEIP4!AD30</f>
        <v>1290725.25</v>
      </c>
      <c r="V130" s="64">
        <f>BenGEIP4!AE30</f>
        <v>1320691.125</v>
      </c>
      <c r="W130" s="64">
        <f>BenGEIP4!AF30</f>
        <v>967678.5</v>
      </c>
      <c r="X130" s="64">
        <f>BenGEIP4!AG30</f>
        <v>894591</v>
      </c>
      <c r="Y130" s="64">
        <f>BenGEIP4!AH30</f>
        <v>723566.25</v>
      </c>
      <c r="Z130" s="64">
        <f>BenGEIP4!AI30</f>
        <v>548156.25</v>
      </c>
      <c r="AA130" s="64">
        <f>BenGEIP4!AJ30</f>
        <v>369822.75</v>
      </c>
      <c r="AB130" s="64">
        <f>BenGEIP4!AK30</f>
        <v>187104</v>
      </c>
      <c r="AC130" s="64">
        <f>BenGEIP4!AL30</f>
        <v>0</v>
      </c>
      <c r="AD130" s="64">
        <f>BenGEIP4!AM30</f>
        <v>0</v>
      </c>
      <c r="AE130" s="64">
        <f>BenGEIP4!AN30</f>
        <v>0</v>
      </c>
    </row>
    <row r="131" spans="1:31" x14ac:dyDescent="0.25">
      <c r="A131" s="453" t="str">
        <f t="shared" si="20"/>
        <v>2.2.1.3fin</v>
      </c>
      <c r="B131" s="64">
        <f>BenGEIP4!K31</f>
        <v>0</v>
      </c>
      <c r="C131" s="64">
        <f>BenGEIP4!L31</f>
        <v>550942.40299999993</v>
      </c>
      <c r="D131" s="64">
        <f>BenGEIP4!M31</f>
        <v>839531.28076190467</v>
      </c>
      <c r="E131" s="64">
        <f>BenGEIP4!N31</f>
        <v>1403591.3600238094</v>
      </c>
      <c r="F131" s="64">
        <f>BenGEIP4!O31</f>
        <v>1708577.3331130948</v>
      </c>
      <c r="G131" s="64">
        <f>BenGEIP4!P31</f>
        <v>2292313.9267678568</v>
      </c>
      <c r="H131" s="64">
        <f>BenGEIP4!Q31</f>
        <v>2899006.4538809517</v>
      </c>
      <c r="I131" s="64">
        <f>BenGEIP4!R31</f>
        <v>3512257.8191249995</v>
      </c>
      <c r="J131" s="64">
        <f>BenGEIP4!S31</f>
        <v>3590963.8766964278</v>
      </c>
      <c r="K131" s="64">
        <f>BenGEIP4!T31</f>
        <v>3666390.5152023803</v>
      </c>
      <c r="L131" s="64">
        <f>BenGEIP4!U31</f>
        <v>3751655.4109047614</v>
      </c>
      <c r="M131" s="64">
        <f>BenGEIP4!V31</f>
        <v>3843479.1447380944</v>
      </c>
      <c r="N131" s="64">
        <f>BenGEIP4!W31</f>
        <v>3932023.4595059515</v>
      </c>
      <c r="O131" s="64">
        <f>BenGEIP4!X31</f>
        <v>4017288.3552083327</v>
      </c>
      <c r="P131" s="64">
        <f>BenGEIP4!Y31</f>
        <v>4105832.6699761897</v>
      </c>
      <c r="Q131" s="64">
        <f>BenGEIP4!Z31</f>
        <v>4194376.9847440468</v>
      </c>
      <c r="R131" s="64">
        <f>BenGEIP4!AA31</f>
        <v>4292759.5567083331</v>
      </c>
      <c r="S131" s="64">
        <f>BenGEIP4!AB31</f>
        <v>4391142.1286726184</v>
      </c>
      <c r="T131" s="64">
        <f>BenGEIP4!AC31</f>
        <v>4486245.2815714274</v>
      </c>
      <c r="U131" s="64">
        <f>BenGEIP4!AD31</f>
        <v>4587907.2726011891</v>
      </c>
      <c r="V131" s="64">
        <f>BenGEIP4!AE31</f>
        <v>4692848.6826964281</v>
      </c>
      <c r="W131" s="64">
        <f>BenGEIP4!AF31</f>
        <v>3941861.7167023802</v>
      </c>
      <c r="X131" s="64">
        <f>BenGEIP4!AG31</f>
        <v>3604081.5529583329</v>
      </c>
      <c r="Y131" s="64">
        <f>BenGEIP4!AH31</f>
        <v>2826859.2344404757</v>
      </c>
      <c r="Z131" s="64">
        <f>BenGEIP4!AI31</f>
        <v>2459564.2991071427</v>
      </c>
      <c r="AA131" s="64">
        <f>BenGEIP4!AJ31</f>
        <v>1659386.0471309521</v>
      </c>
      <c r="AB131" s="64">
        <f>BenGEIP4!AK31</f>
        <v>839531.28076190467</v>
      </c>
      <c r="AC131" s="64">
        <f>BenGEIP4!AL31</f>
        <v>0</v>
      </c>
      <c r="AD131" s="64">
        <f>BenGEIP4!AM31</f>
        <v>0</v>
      </c>
      <c r="AE131" s="64">
        <f>BenGEIP4!AN31</f>
        <v>0</v>
      </c>
    </row>
    <row r="132" spans="1:31" x14ac:dyDescent="0.25">
      <c r="A132" s="453" t="str">
        <f t="shared" si="20"/>
        <v>2.1.1fin</v>
      </c>
      <c r="B132" s="64">
        <f>BenGEIP4!K32</f>
        <v>0</v>
      </c>
      <c r="C132" s="64">
        <f>BenGEIP4!L32</f>
        <v>431508.00000000006</v>
      </c>
      <c r="D132" s="64">
        <f>BenGEIP4!M32</f>
        <v>657536</v>
      </c>
      <c r="E132" s="64">
        <f>BenGEIP4!N32</f>
        <v>883564</v>
      </c>
      <c r="F132" s="64">
        <f>BenGEIP4!O32</f>
        <v>1117297.5</v>
      </c>
      <c r="G132" s="64">
        <f>BenGEIP4!P32</f>
        <v>1356168</v>
      </c>
      <c r="H132" s="64">
        <f>BenGEIP4!Q32</f>
        <v>1605312.5</v>
      </c>
      <c r="I132" s="64">
        <f>BenGEIP4!R32</f>
        <v>1857025.5</v>
      </c>
      <c r="J132" s="64">
        <f>BenGEIP4!S32</f>
        <v>1898121.5000000002</v>
      </c>
      <c r="K132" s="64">
        <f>BenGEIP4!T32</f>
        <v>1939217.5</v>
      </c>
      <c r="L132" s="64">
        <f>BenGEIP4!U32</f>
        <v>1982882</v>
      </c>
      <c r="M132" s="64">
        <f>BenGEIP4!V32</f>
        <v>2031683.5</v>
      </c>
      <c r="N132" s="64">
        <f>BenGEIP4!W32</f>
        <v>2077916.5</v>
      </c>
      <c r="O132" s="64">
        <f>BenGEIP4!X32</f>
        <v>2121581</v>
      </c>
      <c r="P132" s="64">
        <f>BenGEIP4!Y32</f>
        <v>2170382.5</v>
      </c>
      <c r="Q132" s="64">
        <f>BenGEIP4!Z32</f>
        <v>2216615.5</v>
      </c>
      <c r="R132" s="64">
        <f>BenGEIP4!AA32</f>
        <v>2267985.5</v>
      </c>
      <c r="S132" s="64">
        <f>BenGEIP4!AB32</f>
        <v>2321924</v>
      </c>
      <c r="T132" s="64">
        <f>BenGEIP4!AC32</f>
        <v>2370725.5</v>
      </c>
      <c r="U132" s="64">
        <f>BenGEIP4!AD32</f>
        <v>2424664</v>
      </c>
      <c r="V132" s="64">
        <f>BenGEIP4!AE32</f>
        <v>2481171</v>
      </c>
      <c r="W132" s="64">
        <f>BenGEIP4!AF32</f>
        <v>1864731</v>
      </c>
      <c r="X132" s="64">
        <f>BenGEIP4!AG32</f>
        <v>1571922</v>
      </c>
      <c r="Y132" s="64">
        <f>BenGEIP4!AH32</f>
        <v>1271407.5</v>
      </c>
      <c r="Z132" s="64">
        <f>BenGEIP4!AI32</f>
        <v>963187.5</v>
      </c>
      <c r="AA132" s="64">
        <f>BenGEIP4!AJ32</f>
        <v>649830.5</v>
      </c>
      <c r="AB132" s="64">
        <f>BenGEIP4!AK32</f>
        <v>328768</v>
      </c>
      <c r="AC132" s="64">
        <f>BenGEIP4!AL32</f>
        <v>0</v>
      </c>
      <c r="AD132" s="64">
        <f>BenGEIP4!AM32</f>
        <v>0</v>
      </c>
      <c r="AE132" s="64">
        <f>BenGEIP4!AN32</f>
        <v>0</v>
      </c>
    </row>
    <row r="133" spans="1:31" x14ac:dyDescent="0.25">
      <c r="A133" s="453" t="str">
        <f t="shared" si="20"/>
        <v>2.3.1.1fin</v>
      </c>
      <c r="B133" s="64">
        <f>BenGEIP4!K33</f>
        <v>0</v>
      </c>
      <c r="C133" s="64">
        <f>BenGEIP4!L33</f>
        <v>948124.17260609358</v>
      </c>
      <c r="D133" s="64">
        <f>BenGEIP4!M33</f>
        <v>1785501.4305035772</v>
      </c>
      <c r="E133" s="64">
        <f>BenGEIP4!N33</f>
        <v>2630991.5642708796</v>
      </c>
      <c r="F133" s="64">
        <f>BenGEIP4!O33</f>
        <v>3497468.9247696283</v>
      </c>
      <c r="G133" s="64">
        <f>BenGEIP4!P33</f>
        <v>4383346.3536692215</v>
      </c>
      <c r="H133" s="64">
        <f>BenGEIP4!Q33</f>
        <v>5299911.0435006823</v>
      </c>
      <c r="I133" s="64">
        <f>BenGEIP4!R33</f>
        <v>6234288.6434023846</v>
      </c>
      <c r="J133" s="64">
        <f>BenGEIP4!S33</f>
        <v>6373263.4388694959</v>
      </c>
      <c r="K133" s="64">
        <f>BenGEIP4!T33</f>
        <v>6512238.2343366081</v>
      </c>
      <c r="L133" s="64">
        <f>BenGEIP4!U33</f>
        <v>6660913.0640041418</v>
      </c>
      <c r="M133" s="64">
        <f>BenGEIP4!V33</f>
        <v>6820875.0862026997</v>
      </c>
      <c r="N133" s="64">
        <f>BenGEIP4!W33</f>
        <v>6979249.9500706568</v>
      </c>
      <c r="O133" s="64">
        <f>BenGEIP4!X33</f>
        <v>7127924.7797381897</v>
      </c>
      <c r="P133" s="64">
        <f>BenGEIP4!Y33</f>
        <v>7287886.8019367475</v>
      </c>
      <c r="Q133" s="64">
        <f>BenGEIP4!Z33</f>
        <v>7446261.6658047028</v>
      </c>
      <c r="R133" s="64">
        <f>BenGEIP4!AA33</f>
        <v>7615923.7222036831</v>
      </c>
      <c r="S133" s="64">
        <f>BenGEIP4!AB33</f>
        <v>7795285.8128030868</v>
      </c>
      <c r="T133" s="64">
        <f>BenGEIP4!AC33</f>
        <v>7963360.7108714646</v>
      </c>
      <c r="U133" s="64">
        <f>BenGEIP4!AD33</f>
        <v>8142722.8014708664</v>
      </c>
      <c r="V133" s="64">
        <f>BenGEIP4!AE33</f>
        <v>8331784.9262706898</v>
      </c>
      <c r="W133" s="64">
        <f>BenGEIP4!AF33</f>
        <v>7042224.8295062482</v>
      </c>
      <c r="X133" s="64">
        <f>BenGEIP4!AG33</f>
        <v>5936420.9306581598</v>
      </c>
      <c r="Y133" s="64">
        <f>BenGEIP4!AH33</f>
        <v>4801516.9292088058</v>
      </c>
      <c r="Z133" s="64">
        <f>BenGEIP4!AI33</f>
        <v>3637512.8251581863</v>
      </c>
      <c r="AA133" s="64">
        <f>BenGEIP4!AJ33</f>
        <v>2454108.6527067227</v>
      </c>
      <c r="AB133" s="64">
        <f>BenGEIP4!AK33</f>
        <v>1241604.3776539941</v>
      </c>
      <c r="AC133" s="64">
        <f>BenGEIP4!AL33</f>
        <v>0</v>
      </c>
      <c r="AD133" s="64">
        <f>BenGEIP4!AM33</f>
        <v>0</v>
      </c>
      <c r="AE133" s="64">
        <f>BenGEIP4!AN33</f>
        <v>0</v>
      </c>
    </row>
    <row r="134" spans="1:31" x14ac:dyDescent="0.25">
      <c r="A134" s="453" t="str">
        <f t="shared" si="20"/>
        <v>2.2.2.1fin</v>
      </c>
      <c r="B134" s="64">
        <f>BenGEIP4!K34</f>
        <v>0</v>
      </c>
      <c r="C134" s="64">
        <f>BenGEIP4!L34</f>
        <v>317064.59517741617</v>
      </c>
      <c r="D134" s="64">
        <f>BenGEIP4!M34</f>
        <v>483146.04979415797</v>
      </c>
      <c r="E134" s="64">
        <f>BenGEIP4!N34</f>
        <v>649227.50441089983</v>
      </c>
      <c r="F134" s="64">
        <f>BenGEIP4!O34</f>
        <v>820970.82679866697</v>
      </c>
      <c r="G134" s="64">
        <f>BenGEIP4!P34</f>
        <v>996488.72770045092</v>
      </c>
      <c r="H134" s="64">
        <f>BenGEIP4!Q34</f>
        <v>1179555.7856302685</v>
      </c>
      <c r="I134" s="64">
        <f>BenGEIP4!R34</f>
        <v>1364510.1328170949</v>
      </c>
      <c r="J134" s="64">
        <f>BenGEIP4!S34</f>
        <v>1394706.7609292297</v>
      </c>
      <c r="K134" s="64">
        <f>BenGEIP4!T34</f>
        <v>1424903.3890413647</v>
      </c>
      <c r="L134" s="64">
        <f>BenGEIP4!U34</f>
        <v>1456987.3064105078</v>
      </c>
      <c r="M134" s="64">
        <f>BenGEIP4!V34</f>
        <v>1492845.8022936678</v>
      </c>
      <c r="N134" s="64">
        <f>BenGEIP4!W34</f>
        <v>1526817.0089198195</v>
      </c>
      <c r="O134" s="64">
        <f>BenGEIP4!X34</f>
        <v>1558900.9262889631</v>
      </c>
      <c r="P134" s="64">
        <f>BenGEIP4!Y34</f>
        <v>1594759.4221721231</v>
      </c>
      <c r="Q134" s="64">
        <f>BenGEIP4!Z34</f>
        <v>1628730.6287982748</v>
      </c>
      <c r="R134" s="64">
        <f>BenGEIP4!AA34</f>
        <v>1666476.4139384434</v>
      </c>
      <c r="S134" s="64">
        <f>BenGEIP4!AB34</f>
        <v>1706109.4883356204</v>
      </c>
      <c r="T134" s="64">
        <f>BenGEIP4!AC34</f>
        <v>1741967.9842187809</v>
      </c>
      <c r="U134" s="64">
        <f>BenGEIP4!AD34</f>
        <v>1781601.0586159579</v>
      </c>
      <c r="V134" s="64">
        <f>BenGEIP4!AE34</f>
        <v>1823121.4222701429</v>
      </c>
      <c r="W134" s="64">
        <f>BenGEIP4!AF34</f>
        <v>1370172.00058812</v>
      </c>
      <c r="X134" s="64">
        <f>BenGEIP4!AG34</f>
        <v>1155021.025289159</v>
      </c>
      <c r="Y134" s="64">
        <f>BenGEIP4!AH34</f>
        <v>934208.18221917271</v>
      </c>
      <c r="Z134" s="64">
        <f>BenGEIP4!AI34</f>
        <v>707733.47137816111</v>
      </c>
      <c r="AA134" s="64">
        <f>BenGEIP4!AJ34</f>
        <v>477484.18202313269</v>
      </c>
      <c r="AB134" s="64">
        <f>BenGEIP4!AK34</f>
        <v>241573.02489707901</v>
      </c>
      <c r="AC134" s="64">
        <f>BenGEIP4!AL34</f>
        <v>0</v>
      </c>
      <c r="AD134" s="64">
        <f>BenGEIP4!AM34</f>
        <v>0</v>
      </c>
      <c r="AE134" s="64">
        <f>BenGEIP4!AN34</f>
        <v>0</v>
      </c>
    </row>
    <row r="135" spans="1:31" x14ac:dyDescent="0.25">
      <c r="A135" s="453" t="str">
        <f t="shared" si="20"/>
        <v>2.2.2.2fin</v>
      </c>
      <c r="B135" s="64">
        <f>BenGEIP4!K35</f>
        <v>0</v>
      </c>
      <c r="C135" s="64">
        <f>BenGEIP4!L35</f>
        <v>0</v>
      </c>
      <c r="D135" s="64">
        <f>BenGEIP4!M35</f>
        <v>708584.74014708342</v>
      </c>
      <c r="E135" s="64">
        <f>BenGEIP4!N35</f>
        <v>1434040.545535764</v>
      </c>
      <c r="F135" s="64">
        <f>BenGEIP4!O35</f>
        <v>2167931.8835452432</v>
      </c>
      <c r="G135" s="64">
        <f>BenGEIP4!P35</f>
        <v>2918694.2867963198</v>
      </c>
      <c r="H135" s="64">
        <f>BenGEIP4!Q35</f>
        <v>3686327.7552889935</v>
      </c>
      <c r="I135" s="64">
        <f>BenGEIP4!R35</f>
        <v>4479267.8216440631</v>
      </c>
      <c r="J135" s="64">
        <f>BenGEIP4!S35</f>
        <v>4580494.2130936468</v>
      </c>
      <c r="K135" s="64">
        <f>BenGEIP4!T35</f>
        <v>4681720.6045432296</v>
      </c>
      <c r="L135" s="64">
        <f>BenGEIP4!U35</f>
        <v>4791382.5286136121</v>
      </c>
      <c r="M135" s="64">
        <f>BenGEIP4!V35</f>
        <v>4901044.4526839936</v>
      </c>
      <c r="N135" s="64">
        <f>BenGEIP4!W35</f>
        <v>5019141.909375173</v>
      </c>
      <c r="O135" s="64">
        <f>BenGEIP4!X35</f>
        <v>5128803.8334455555</v>
      </c>
      <c r="P135" s="64">
        <f>BenGEIP4!Y35</f>
        <v>5238465.7575159371</v>
      </c>
      <c r="Q135" s="64">
        <f>BenGEIP4!Z35</f>
        <v>5356563.2142071184</v>
      </c>
      <c r="R135" s="64">
        <f>BenGEIP4!AA35</f>
        <v>5474660.6708982997</v>
      </c>
      <c r="S135" s="64">
        <f>BenGEIP4!AB35</f>
        <v>5601193.6602102779</v>
      </c>
      <c r="T135" s="64">
        <f>BenGEIP4!AC35</f>
        <v>5727726.649522258</v>
      </c>
      <c r="U135" s="64">
        <f>BenGEIP4!AD35</f>
        <v>5854259.6388342362</v>
      </c>
      <c r="V135" s="64">
        <f>BenGEIP4!AE35</f>
        <v>5989228.1607670141</v>
      </c>
      <c r="W135" s="64">
        <f>BenGEIP4!AF35</f>
        <v>6124196.6826997921</v>
      </c>
      <c r="X135" s="64">
        <f>BenGEIP4!AG35</f>
        <v>5162545.9639287507</v>
      </c>
      <c r="Y135" s="64">
        <f>BenGEIP4!AH35</f>
        <v>4175588.647295313</v>
      </c>
      <c r="Z135" s="64">
        <f>BenGEIP4!AI35</f>
        <v>3163324.7327994797</v>
      </c>
      <c r="AA135" s="64">
        <f>BenGEIP4!AJ35</f>
        <v>2134189.7530620489</v>
      </c>
      <c r="AB135" s="64">
        <f>BenGEIP4!AK35</f>
        <v>1079748.1754622224</v>
      </c>
      <c r="AC135" s="64">
        <f>BenGEIP4!AL35</f>
        <v>0</v>
      </c>
      <c r="AD135" s="64">
        <f>BenGEIP4!AM35</f>
        <v>0</v>
      </c>
      <c r="AE135" s="64">
        <f>BenGEIP4!AN35</f>
        <v>0</v>
      </c>
    </row>
    <row r="136" spans="1:31" x14ac:dyDescent="0.25">
      <c r="A136" s="453" t="str">
        <f t="shared" si="20"/>
        <v>2.3.2.1fin</v>
      </c>
      <c r="B136" s="64">
        <f>BenGEIP4!K36</f>
        <v>0</v>
      </c>
      <c r="C136" s="64">
        <f>BenGEIP4!L36</f>
        <v>417390.5670000001</v>
      </c>
      <c r="D136" s="64">
        <f>BenGEIP4!M36</f>
        <v>636023.72114285722</v>
      </c>
      <c r="E136" s="64">
        <f>BenGEIP4!N36</f>
        <v>854656.87528571452</v>
      </c>
      <c r="F136" s="64">
        <f>BenGEIP4!O36</f>
        <v>1080743.4324107144</v>
      </c>
      <c r="G136" s="64">
        <f>BenGEIP4!P36</f>
        <v>1311798.9248571431</v>
      </c>
      <c r="H136" s="64">
        <f>BenGEIP4!Q36</f>
        <v>1552792.2879464289</v>
      </c>
      <c r="I136" s="64">
        <f>BenGEIP4!R36</f>
        <v>1796270.1186964291</v>
      </c>
      <c r="J136" s="64">
        <f>BenGEIP4!S36</f>
        <v>1836021.6012678575</v>
      </c>
      <c r="K136" s="64">
        <f>BenGEIP4!T36</f>
        <v>1875773.0838392861</v>
      </c>
      <c r="L136" s="64">
        <f>BenGEIP4!U36</f>
        <v>1918009.0340714289</v>
      </c>
      <c r="M136" s="64">
        <f>BenGEIP4!V36</f>
        <v>1965213.9196250001</v>
      </c>
      <c r="N136" s="64">
        <f>BenGEIP4!W36</f>
        <v>2009934.3375178573</v>
      </c>
      <c r="O136" s="64">
        <f>BenGEIP4!X36</f>
        <v>2052170.2877500001</v>
      </c>
      <c r="P136" s="64">
        <f>BenGEIP4!Y36</f>
        <v>2099375.173303572</v>
      </c>
      <c r="Q136" s="64">
        <f>BenGEIP4!Z36</f>
        <v>2144095.591196429</v>
      </c>
      <c r="R136" s="64">
        <f>BenGEIP4!AA36</f>
        <v>2193784.9444107148</v>
      </c>
      <c r="S136" s="64">
        <f>BenGEIP4!AB36</f>
        <v>2245958.7652857145</v>
      </c>
      <c r="T136" s="64">
        <f>BenGEIP4!AC36</f>
        <v>2293163.6508392864</v>
      </c>
      <c r="U136" s="64">
        <f>BenGEIP4!AD36</f>
        <v>2345337.4717142861</v>
      </c>
      <c r="V136" s="64">
        <f>BenGEIP4!AE36</f>
        <v>2399995.7602500007</v>
      </c>
      <c r="W136" s="64">
        <f>BenGEIP4!AF36</f>
        <v>1803723.5216785718</v>
      </c>
      <c r="X136" s="64">
        <f>BenGEIP4!AG36</f>
        <v>1520494.2083571432</v>
      </c>
      <c r="Y136" s="64">
        <f>BenGEIP4!AH36</f>
        <v>1229811.4920535716</v>
      </c>
      <c r="Z136" s="64">
        <f>BenGEIP4!AI36</f>
        <v>931675.37276785728</v>
      </c>
      <c r="AA136" s="64">
        <f>BenGEIP4!AJ36</f>
        <v>628570.31816071435</v>
      </c>
      <c r="AB136" s="64">
        <f>BenGEIP4!AK36</f>
        <v>318011.86057142861</v>
      </c>
      <c r="AC136" s="64">
        <f>BenGEIP4!AL36</f>
        <v>0</v>
      </c>
      <c r="AD136" s="64">
        <f>BenGEIP4!AM36</f>
        <v>0</v>
      </c>
      <c r="AE136" s="64">
        <f>BenGEIP4!AN36</f>
        <v>0</v>
      </c>
    </row>
    <row r="137" spans="1:31" x14ac:dyDescent="0.25">
      <c r="A137" s="453" t="str">
        <f t="shared" si="20"/>
        <v>2.3.1.2fin</v>
      </c>
      <c r="B137" s="64">
        <f>BenGEIP4!K37</f>
        <v>0</v>
      </c>
      <c r="C137" s="64">
        <f>BenGEIP4!L37</f>
        <v>0</v>
      </c>
      <c r="D137" s="64">
        <f>BenGEIP4!M37</f>
        <v>0</v>
      </c>
      <c r="E137" s="64">
        <f>BenGEIP4!N37</f>
        <v>0</v>
      </c>
      <c r="F137" s="64">
        <f>BenGEIP4!O37</f>
        <v>0</v>
      </c>
      <c r="G137" s="64">
        <f>BenGEIP4!P37</f>
        <v>0</v>
      </c>
      <c r="H137" s="64">
        <f>BenGEIP4!Q37</f>
        <v>0</v>
      </c>
      <c r="I137" s="64">
        <f>BenGEIP4!R37</f>
        <v>0</v>
      </c>
      <c r="J137" s="64">
        <f>BenGEIP4!S37</f>
        <v>0</v>
      </c>
      <c r="K137" s="64">
        <f>BenGEIP4!T37</f>
        <v>0</v>
      </c>
      <c r="L137" s="64">
        <f>BenGEIP4!U37</f>
        <v>0</v>
      </c>
      <c r="M137" s="64">
        <f>BenGEIP4!V37</f>
        <v>0</v>
      </c>
      <c r="N137" s="64">
        <f>BenGEIP4!W37</f>
        <v>0</v>
      </c>
      <c r="O137" s="64">
        <f>BenGEIP4!X37</f>
        <v>0</v>
      </c>
      <c r="P137" s="64">
        <f>BenGEIP4!Y37</f>
        <v>0</v>
      </c>
      <c r="Q137" s="64">
        <f>BenGEIP4!Z37</f>
        <v>0</v>
      </c>
      <c r="R137" s="64">
        <f>BenGEIP4!AA37</f>
        <v>0</v>
      </c>
      <c r="S137" s="64">
        <f>BenGEIP4!AB37</f>
        <v>0</v>
      </c>
      <c r="T137" s="64">
        <f>BenGEIP4!AC37</f>
        <v>0</v>
      </c>
      <c r="U137" s="64">
        <f>BenGEIP4!AD37</f>
        <v>0</v>
      </c>
      <c r="V137" s="64">
        <f>BenGEIP4!AE37</f>
        <v>0</v>
      </c>
      <c r="W137" s="64">
        <f>BenGEIP4!AF37</f>
        <v>0</v>
      </c>
      <c r="X137" s="64">
        <f>BenGEIP4!AG37</f>
        <v>0</v>
      </c>
      <c r="Y137" s="64">
        <f>BenGEIP4!AH37</f>
        <v>0</v>
      </c>
      <c r="Z137" s="64">
        <f>BenGEIP4!AI37</f>
        <v>0</v>
      </c>
      <c r="AA137" s="64">
        <f>BenGEIP4!AJ37</f>
        <v>0</v>
      </c>
      <c r="AB137" s="64">
        <f>BenGEIP4!AK37</f>
        <v>0</v>
      </c>
      <c r="AC137" s="64">
        <f>BenGEIP4!AL37</f>
        <v>0</v>
      </c>
      <c r="AD137" s="64">
        <f>BenGEIP4!AM37</f>
        <v>0</v>
      </c>
      <c r="AE137" s="64">
        <f>BenGEIP4!AN37</f>
        <v>0</v>
      </c>
    </row>
    <row r="138" spans="1:31" x14ac:dyDescent="0.25">
      <c r="A138" s="453" t="str">
        <f t="shared" si="20"/>
        <v>2.3.1.4fin</v>
      </c>
      <c r="B138" s="64">
        <f>BenGEIP4!K38</f>
        <v>0</v>
      </c>
      <c r="C138" s="64">
        <f>BenGEIP4!L38</f>
        <v>0</v>
      </c>
      <c r="D138" s="64">
        <f>BenGEIP4!M38</f>
        <v>0</v>
      </c>
      <c r="E138" s="64">
        <f>BenGEIP4!N38</f>
        <v>0</v>
      </c>
      <c r="F138" s="64">
        <f>BenGEIP4!O38</f>
        <v>0</v>
      </c>
      <c r="G138" s="64">
        <f>BenGEIP4!P38</f>
        <v>0</v>
      </c>
      <c r="H138" s="64">
        <f>BenGEIP4!Q38</f>
        <v>0</v>
      </c>
      <c r="I138" s="64">
        <f>BenGEIP4!R38</f>
        <v>0</v>
      </c>
      <c r="J138" s="64">
        <f>BenGEIP4!S38</f>
        <v>0</v>
      </c>
      <c r="K138" s="64">
        <f>BenGEIP4!T38</f>
        <v>0</v>
      </c>
      <c r="L138" s="64">
        <f>BenGEIP4!U38</f>
        <v>0</v>
      </c>
      <c r="M138" s="64">
        <f>BenGEIP4!V38</f>
        <v>0</v>
      </c>
      <c r="N138" s="64">
        <f>BenGEIP4!W38</f>
        <v>0</v>
      </c>
      <c r="O138" s="64">
        <f>BenGEIP4!X38</f>
        <v>0</v>
      </c>
      <c r="P138" s="64">
        <f>BenGEIP4!Y38</f>
        <v>0</v>
      </c>
      <c r="Q138" s="64">
        <f>BenGEIP4!Z38</f>
        <v>0</v>
      </c>
      <c r="R138" s="64">
        <f>BenGEIP4!AA38</f>
        <v>0</v>
      </c>
      <c r="S138" s="64">
        <f>BenGEIP4!AB38</f>
        <v>0</v>
      </c>
      <c r="T138" s="64">
        <f>BenGEIP4!AC38</f>
        <v>0</v>
      </c>
      <c r="U138" s="64">
        <f>BenGEIP4!AD38</f>
        <v>0</v>
      </c>
      <c r="V138" s="64">
        <f>BenGEIP4!AE38</f>
        <v>0</v>
      </c>
      <c r="W138" s="64">
        <f>BenGEIP4!AF38</f>
        <v>0</v>
      </c>
      <c r="X138" s="64">
        <f>BenGEIP4!AG38</f>
        <v>0</v>
      </c>
      <c r="Y138" s="64">
        <f>BenGEIP4!AH38</f>
        <v>0</v>
      </c>
      <c r="Z138" s="64">
        <f>BenGEIP4!AI38</f>
        <v>0</v>
      </c>
      <c r="AA138" s="64">
        <f>BenGEIP4!AJ38</f>
        <v>0</v>
      </c>
      <c r="AB138" s="64">
        <f>BenGEIP4!AK38</f>
        <v>0</v>
      </c>
      <c r="AC138" s="64">
        <f>BenGEIP4!AL38</f>
        <v>0</v>
      </c>
      <c r="AD138" s="64">
        <f>BenGEIP4!AM38</f>
        <v>0</v>
      </c>
      <c r="AE138" s="64">
        <f>BenGEIP4!AN38</f>
        <v>0</v>
      </c>
    </row>
  </sheetData>
  <hyperlinks>
    <hyperlink ref="B38" location="_ftn1" display="_ftn1" xr:uid="{42843CD0-5B34-409B-9F61-74143AC25729}"/>
    <hyperlink ref="A39" location="_ftnref1" display="_ftnref1" xr:uid="{986FBCF8-EFF0-4F26-842D-B475AE2FE799}"/>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9659B-2E75-4FEE-A013-93BF3EB8F0D4}">
  <sheetPr>
    <tabColor theme="0"/>
  </sheetPr>
  <dimension ref="A1:BJ255"/>
  <sheetViews>
    <sheetView workbookViewId="0">
      <selection activeCell="H5" sqref="H5"/>
    </sheetView>
  </sheetViews>
  <sheetFormatPr defaultColWidth="11.44140625" defaultRowHeight="10.199999999999999" x14ac:dyDescent="0.2"/>
  <cols>
    <col min="1" max="1" width="31" style="260" customWidth="1"/>
    <col min="2" max="2" width="22.5546875" style="260" customWidth="1"/>
    <col min="3" max="3" width="14.5546875" style="260" hidden="1" customWidth="1"/>
    <col min="4" max="4" width="13.44140625" style="260" hidden="1" customWidth="1"/>
    <col min="5" max="7" width="12.109375" style="260" hidden="1" customWidth="1"/>
    <col min="8" max="8" width="13" style="260" hidden="1" customWidth="1"/>
    <col min="9" max="9" width="13.5546875" style="260" hidden="1" customWidth="1"/>
    <col min="10" max="10" width="14" style="260" hidden="1" customWidth="1"/>
    <col min="11" max="11" width="14.109375" style="260" customWidth="1"/>
    <col min="12" max="12" width="13.109375" style="260" customWidth="1"/>
    <col min="13" max="13" width="13.44140625" style="260" customWidth="1"/>
    <col min="14" max="25" width="13" style="260" bestFit="1" customWidth="1"/>
    <col min="26" max="29" width="12.109375" style="260" bestFit="1" customWidth="1"/>
    <col min="30" max="30" width="11.88671875" style="260" bestFit="1" customWidth="1"/>
    <col min="31" max="53" width="11.5546875" style="260" bestFit="1" customWidth="1"/>
    <col min="54" max="16384" width="11.44140625" style="260"/>
  </cols>
  <sheetData>
    <row r="1" spans="1:62" s="256" customFormat="1" ht="10.8" thickBot="1" x14ac:dyDescent="0.25">
      <c r="B1" s="256" t="s">
        <v>5</v>
      </c>
      <c r="K1" s="256">
        <v>0</v>
      </c>
      <c r="L1" s="256">
        <v>1</v>
      </c>
      <c r="M1" s="256">
        <v>2</v>
      </c>
      <c r="N1" s="256">
        <v>3</v>
      </c>
      <c r="O1" s="256">
        <v>4</v>
      </c>
      <c r="P1" s="256">
        <v>5</v>
      </c>
      <c r="Q1" s="256">
        <v>6</v>
      </c>
      <c r="R1" s="256">
        <v>7</v>
      </c>
      <c r="S1" s="256">
        <v>8</v>
      </c>
      <c r="T1" s="256">
        <v>9</v>
      </c>
      <c r="U1" s="256">
        <v>10</v>
      </c>
      <c r="V1" s="257">
        <v>11</v>
      </c>
      <c r="W1" s="256">
        <v>12</v>
      </c>
      <c r="X1" s="256">
        <v>13</v>
      </c>
      <c r="Y1" s="256">
        <v>14</v>
      </c>
      <c r="Z1" s="256">
        <v>15</v>
      </c>
      <c r="AA1" s="256">
        <v>16</v>
      </c>
      <c r="AB1" s="256">
        <v>17</v>
      </c>
      <c r="AC1" s="256">
        <v>18</v>
      </c>
      <c r="AD1" s="256">
        <v>19</v>
      </c>
      <c r="AE1" s="256">
        <v>20</v>
      </c>
      <c r="AF1" s="256">
        <v>21</v>
      </c>
      <c r="AG1" s="256">
        <v>22</v>
      </c>
      <c r="AH1" s="256">
        <v>23</v>
      </c>
      <c r="AI1" s="256">
        <v>24</v>
      </c>
      <c r="AJ1" s="256">
        <v>25</v>
      </c>
      <c r="AK1" s="256">
        <v>26</v>
      </c>
      <c r="AL1" s="256">
        <v>27</v>
      </c>
      <c r="AM1" s="256">
        <v>28</v>
      </c>
      <c r="AN1" s="256">
        <v>29</v>
      </c>
      <c r="AO1" s="256">
        <v>30</v>
      </c>
      <c r="AP1" s="256">
        <v>31</v>
      </c>
      <c r="AQ1" s="256">
        <v>32</v>
      </c>
      <c r="AR1" s="256">
        <v>33</v>
      </c>
      <c r="AS1" s="256">
        <v>34</v>
      </c>
      <c r="AT1" s="256">
        <v>35</v>
      </c>
      <c r="AU1" s="256">
        <v>36</v>
      </c>
      <c r="AV1" s="256">
        <v>37</v>
      </c>
      <c r="AW1" s="256">
        <v>38</v>
      </c>
      <c r="AX1" s="256">
        <v>39</v>
      </c>
      <c r="AY1" s="256">
        <v>40</v>
      </c>
      <c r="AZ1" s="256">
        <v>41</v>
      </c>
      <c r="BA1" s="256">
        <v>42</v>
      </c>
      <c r="BB1" s="256">
        <v>43</v>
      </c>
      <c r="BC1" s="256">
        <v>44</v>
      </c>
      <c r="BD1" s="256">
        <v>45</v>
      </c>
      <c r="BE1" s="256">
        <v>46</v>
      </c>
      <c r="BF1" s="256">
        <v>47</v>
      </c>
      <c r="BG1" s="256">
        <v>48</v>
      </c>
      <c r="BH1" s="256">
        <v>49</v>
      </c>
      <c r="BI1" s="258">
        <v>50</v>
      </c>
      <c r="BJ1" s="257"/>
    </row>
    <row r="2" spans="1:62" ht="9.9" customHeight="1" thickTop="1" x14ac:dyDescent="0.2">
      <c r="A2" s="259" t="s">
        <v>169</v>
      </c>
      <c r="T2" s="260" t="s">
        <v>170</v>
      </c>
      <c r="U2" s="260" t="s">
        <v>171</v>
      </c>
      <c r="AN2" s="261"/>
    </row>
    <row r="3" spans="1:62" x14ac:dyDescent="0.2">
      <c r="A3" s="260" t="str">
        <f>NetBenfin!A168</f>
        <v>Sub-activity 2.2.1.1 Establish climate resilient agroforestry systems</v>
      </c>
      <c r="K3" s="262"/>
      <c r="L3" s="262">
        <f>Phasing!D29</f>
        <v>500</v>
      </c>
      <c r="M3" s="262">
        <f>Phasing!E29</f>
        <v>250</v>
      </c>
      <c r="N3" s="262">
        <f>Phasing!F29</f>
        <v>250</v>
      </c>
      <c r="O3" s="262">
        <f>Phasing!G29</f>
        <v>250</v>
      </c>
      <c r="P3" s="262">
        <f>Phasing!H29</f>
        <v>250</v>
      </c>
      <c r="Q3" s="262">
        <f>Phasing!I29</f>
        <v>250</v>
      </c>
      <c r="R3" s="262">
        <f>Phasing!J29</f>
        <v>250</v>
      </c>
      <c r="S3" s="262">
        <f>Phasing!J3</f>
        <v>0</v>
      </c>
      <c r="T3" s="262">
        <f>GEI!E10</f>
        <v>2000</v>
      </c>
      <c r="U3" s="495">
        <v>1.0001955416503716</v>
      </c>
      <c r="AN3" s="261"/>
    </row>
    <row r="4" spans="1:62" x14ac:dyDescent="0.2">
      <c r="A4" s="260" t="str">
        <f>NetBenfin!A169</f>
        <v xml:space="preserve">Sub-activity 2.2.1.2 Establish agave – forest water / soil retention terraces </v>
      </c>
      <c r="K4" s="262"/>
      <c r="L4" s="262">
        <f>Phasing!D30</f>
        <v>250</v>
      </c>
      <c r="M4" s="262">
        <f>Phasing!E30</f>
        <v>125</v>
      </c>
      <c r="N4" s="262">
        <f>Phasing!F30</f>
        <v>125</v>
      </c>
      <c r="O4" s="262">
        <f>Phasing!G30</f>
        <v>125</v>
      </c>
      <c r="P4" s="262">
        <f>Phasing!H30</f>
        <v>125</v>
      </c>
      <c r="Q4" s="262">
        <f>Phasing!I30</f>
        <v>125</v>
      </c>
      <c r="R4" s="262">
        <f>Phasing!J30</f>
        <v>125</v>
      </c>
      <c r="S4" s="262">
        <f>Phasing!J4</f>
        <v>0</v>
      </c>
      <c r="T4" s="262">
        <f>GEI!E11</f>
        <v>1000</v>
      </c>
      <c r="U4" s="495">
        <v>0.99976535001955413</v>
      </c>
      <c r="AN4" s="261"/>
    </row>
    <row r="5" spans="1:62" x14ac:dyDescent="0.2">
      <c r="A5" s="260" t="str">
        <f>NetBenfin!A170</f>
        <v>Sub-activity 2.2.1.3 Establish forest – pasture water / soil retention terraces</v>
      </c>
      <c r="K5" s="262"/>
      <c r="L5" s="262">
        <f>Phasing!D31</f>
        <v>350</v>
      </c>
      <c r="M5" s="262">
        <f>Phasing!E31</f>
        <v>175</v>
      </c>
      <c r="N5" s="262">
        <f>Phasing!F31</f>
        <v>175</v>
      </c>
      <c r="O5" s="262">
        <f>Phasing!G31</f>
        <v>175</v>
      </c>
      <c r="P5" s="262">
        <f>Phasing!H31</f>
        <v>175</v>
      </c>
      <c r="Q5" s="262">
        <f>Phasing!I31</f>
        <v>175</v>
      </c>
      <c r="R5" s="262">
        <f>Phasing!J31</f>
        <v>175</v>
      </c>
      <c r="S5" s="262">
        <f>Phasing!J5</f>
        <v>0</v>
      </c>
      <c r="T5" s="262">
        <f>GEI!E12</f>
        <v>1400</v>
      </c>
      <c r="U5" s="495">
        <v>0.99988826191407343</v>
      </c>
      <c r="AN5" s="261"/>
    </row>
    <row r="6" spans="1:62" x14ac:dyDescent="0.2">
      <c r="A6" s="260" t="str">
        <f>NetBenfin!A171</f>
        <v>A. Activity 2.1.1 Payment of environmental services </v>
      </c>
      <c r="K6" s="262"/>
      <c r="L6" s="262">
        <f>Phasing!D32</f>
        <v>31486.094000000001</v>
      </c>
      <c r="M6" s="262">
        <f>Phasing!E32</f>
        <v>27058.649686200002</v>
      </c>
      <c r="N6" s="262">
        <f>Phasing!F32</f>
        <v>27058.649686200002</v>
      </c>
      <c r="O6" s="262">
        <f>Phasing!G32</f>
        <v>27058.649686200002</v>
      </c>
      <c r="P6" s="262">
        <f>Phasing!H32</f>
        <v>27058.649686200002</v>
      </c>
      <c r="Q6" s="262">
        <f>Phasing!I32</f>
        <v>27058.649686200002</v>
      </c>
      <c r="R6" s="262">
        <f>Phasing!J32</f>
        <v>27058.649686200002</v>
      </c>
      <c r="S6" s="262">
        <f>Phasing!J6</f>
        <v>0</v>
      </c>
      <c r="T6" s="262">
        <f>GEI!E5</f>
        <v>120487</v>
      </c>
      <c r="U6" s="495">
        <v>1</v>
      </c>
      <c r="AN6" s="261"/>
    </row>
    <row r="7" spans="1:62" x14ac:dyDescent="0.2">
      <c r="A7" s="260" t="str">
        <f>NetBenfin!A172</f>
        <v>Sub-activity 2.3.1.1 Manage forests sustainably adapted to climate change (MFCCV.1)</v>
      </c>
      <c r="K7" s="262"/>
      <c r="L7" s="262">
        <f>Phasing!D33</f>
        <v>30250</v>
      </c>
      <c r="M7" s="262">
        <f>Phasing!E33</f>
        <v>15125</v>
      </c>
      <c r="N7" s="262">
        <f>Phasing!F33</f>
        <v>15125</v>
      </c>
      <c r="O7" s="262">
        <f>Phasing!G33</f>
        <v>15125</v>
      </c>
      <c r="P7" s="262">
        <f>Phasing!H33</f>
        <v>15125</v>
      </c>
      <c r="Q7" s="262">
        <f>Phasing!I33</f>
        <v>15125</v>
      </c>
      <c r="R7" s="262">
        <f>Phasing!J33</f>
        <v>15125</v>
      </c>
      <c r="S7" s="262">
        <f>Phasing!J7*$U$7</f>
        <v>0</v>
      </c>
      <c r="T7" s="262">
        <f>GEI!E14</f>
        <v>193838</v>
      </c>
      <c r="U7" s="495">
        <v>0.4</v>
      </c>
      <c r="AN7" s="261"/>
    </row>
    <row r="8" spans="1:62" x14ac:dyDescent="0.2">
      <c r="A8" s="260" t="str">
        <f>NetBenfin!A173</f>
        <v>Sub-activity 2.2.2.1 Establish climate adapted planted forests (PFC 1)</v>
      </c>
      <c r="K8" s="262"/>
      <c r="L8" s="262">
        <f>Phasing!D34</f>
        <v>0</v>
      </c>
      <c r="M8" s="262">
        <f>Phasing!E34</f>
        <v>725.52679000000001</v>
      </c>
      <c r="N8" s="262">
        <f>Phasing!F34</f>
        <v>725.52679000000001</v>
      </c>
      <c r="O8" s="262">
        <f>Phasing!G34</f>
        <v>725.52679000000001</v>
      </c>
      <c r="P8" s="262">
        <f>Phasing!H34</f>
        <v>725.52679000000001</v>
      </c>
      <c r="Q8" s="262">
        <f>Phasing!I34</f>
        <v>725.52679000000001</v>
      </c>
      <c r="R8" s="262">
        <f>Phasing!J34</f>
        <v>725.52679000000001</v>
      </c>
      <c r="S8" s="262">
        <f>Phasing!J8</f>
        <v>0</v>
      </c>
      <c r="T8" s="262">
        <f>GEI!E7</f>
        <v>4353</v>
      </c>
      <c r="U8" s="495">
        <v>1</v>
      </c>
      <c r="AN8" s="261"/>
    </row>
    <row r="9" spans="1:62" x14ac:dyDescent="0.2">
      <c r="A9" s="260" t="str">
        <f>NetBenfin!A174</f>
        <v>Sub-activity 2.2.2.2 Establish silvopastures (PFC 2)</v>
      </c>
      <c r="K9" s="262"/>
      <c r="L9" s="262">
        <f>Phasing!D35</f>
        <v>375</v>
      </c>
      <c r="M9" s="262">
        <f>Phasing!E35</f>
        <v>187.5</v>
      </c>
      <c r="N9" s="262">
        <f>Phasing!F35</f>
        <v>187.5</v>
      </c>
      <c r="O9" s="262">
        <f>Phasing!G35</f>
        <v>187.5</v>
      </c>
      <c r="P9" s="262">
        <f>Phasing!H35</f>
        <v>187.5</v>
      </c>
      <c r="Q9" s="262">
        <f>Phasing!I35</f>
        <v>187.5</v>
      </c>
      <c r="R9" s="262">
        <f>Phasing!J35</f>
        <v>187.5</v>
      </c>
      <c r="S9" s="262">
        <f>Phasing!J9</f>
        <v>0</v>
      </c>
      <c r="T9" s="262">
        <f>GEI!E8</f>
        <v>1500</v>
      </c>
      <c r="U9" s="495">
        <v>1</v>
      </c>
      <c r="AN9" s="261"/>
    </row>
    <row r="10" spans="1:62" x14ac:dyDescent="0.2">
      <c r="A10" s="260" t="str">
        <f>NetBenfin!A175</f>
        <v xml:space="preserve">E. Activity 2.3.2 Supporting households to improve food security and nutrition </v>
      </c>
      <c r="K10" s="262"/>
      <c r="L10" s="262"/>
      <c r="M10" s="262"/>
      <c r="N10" s="262"/>
      <c r="O10" s="262"/>
      <c r="P10" s="262"/>
      <c r="Q10" s="262"/>
      <c r="R10" s="262"/>
      <c r="S10" s="262"/>
      <c r="T10" s="262"/>
      <c r="AN10" s="261"/>
    </row>
    <row r="11" spans="1:62" x14ac:dyDescent="0.2">
      <c r="A11" s="260" t="str">
        <f>NetBenfin!A176</f>
        <v>Sub-activity 2.3.1.2  Sustainable use and add value to timber forest products  (MFCCV.2)</v>
      </c>
      <c r="K11" s="262"/>
      <c r="L11" s="262"/>
      <c r="M11" s="262"/>
      <c r="N11" s="262"/>
      <c r="O11" s="262"/>
      <c r="P11" s="262"/>
      <c r="Q11" s="262"/>
      <c r="R11" s="262"/>
      <c r="S11" s="262"/>
      <c r="T11" s="262"/>
      <c r="AN11" s="261"/>
    </row>
    <row r="12" spans="1:62" x14ac:dyDescent="0.2">
      <c r="A12" s="260" t="str">
        <f>NetBenfin!A177</f>
        <v>Sub-activity 2.3.1.4  Support women in benefitting from forest based value chains (MFCCV.4)</v>
      </c>
      <c r="K12" s="262"/>
      <c r="L12" s="262"/>
      <c r="M12" s="262"/>
      <c r="N12" s="262"/>
      <c r="O12" s="262"/>
      <c r="P12" s="262"/>
      <c r="Q12" s="262"/>
      <c r="R12" s="262"/>
      <c r="S12" s="262"/>
      <c r="T12" s="262"/>
      <c r="AN12" s="261"/>
    </row>
    <row r="13" spans="1:62" x14ac:dyDescent="0.2">
      <c r="A13" s="260" t="s">
        <v>172</v>
      </c>
      <c r="AN13" s="261"/>
    </row>
    <row r="15" spans="1:62" x14ac:dyDescent="0.2">
      <c r="A15" s="263" t="s">
        <v>173</v>
      </c>
      <c r="AN15" s="261"/>
    </row>
    <row r="16" spans="1:62" s="27" customFormat="1" x14ac:dyDescent="0.2">
      <c r="A16" s="27" t="str">
        <f>'2.2.1.1fin'!A2</f>
        <v>2.2.1.1fin</v>
      </c>
      <c r="B16" s="27" t="s">
        <v>174</v>
      </c>
      <c r="L16" s="27">
        <f>-GEI!H10*K27</f>
        <v>29.235000000000003</v>
      </c>
      <c r="M16" s="27">
        <f>-GEI!I10*L27</f>
        <v>29.931071428571428</v>
      </c>
      <c r="N16" s="27">
        <f>-GEI!J10*M27</f>
        <v>30.395119047619044</v>
      </c>
      <c r="O16" s="27">
        <f>-GEI!K10*N27</f>
        <v>31.091190476190476</v>
      </c>
      <c r="P16" s="27">
        <f>-GEI!L10*O27</f>
        <v>31.787261904761902</v>
      </c>
      <c r="Q16" s="27">
        <f>-GEI!M10*P27</f>
        <v>32.715357142857144</v>
      </c>
      <c r="R16" s="27">
        <f>-GEI!N10*Q27</f>
        <v>33.411428571428573</v>
      </c>
      <c r="S16" s="27">
        <f>-GEI!O10*R27</f>
        <v>34.107500000000002</v>
      </c>
      <c r="T16" s="27">
        <f>-GEI!P10*S27</f>
        <v>34.803571428571423</v>
      </c>
      <c r="U16" s="27">
        <f>-GEI!Q10*T27</f>
        <v>35.499642857142859</v>
      </c>
      <c r="V16" s="27">
        <f>-GEI!R10*U27</f>
        <v>36.427738095238098</v>
      </c>
      <c r="W16" s="27">
        <f>-GEI!S10*V27</f>
        <v>37.123809523809527</v>
      </c>
      <c r="X16" s="27">
        <f>-GEI!T10*W27</f>
        <v>38.051904761904765</v>
      </c>
      <c r="Y16" s="27">
        <f>-GEI!U10*X27</f>
        <v>38.979999999999997</v>
      </c>
      <c r="Z16" s="27">
        <f>-GEI!V10*Y27</f>
        <v>39.676071428571433</v>
      </c>
      <c r="AA16" s="27">
        <f>-GEI!W10*Z27</f>
        <v>40.604166666666664</v>
      </c>
      <c r="AB16" s="27">
        <f>-GEI!X10*AA27</f>
        <v>41.764285714285712</v>
      </c>
      <c r="AC16" s="27">
        <f>-GEI!Y10*AB27</f>
        <v>42.460357142857148</v>
      </c>
      <c r="AD16" s="27">
        <f>-GEI!Z10*AC27</f>
        <v>43.62047619047619</v>
      </c>
      <c r="AE16" s="27">
        <f>-GEI!AA10*AD27</f>
        <v>44.548571428571428</v>
      </c>
      <c r="AF16" s="27">
        <f>-GEI!AB10*AE27</f>
        <v>0</v>
      </c>
      <c r="AG16" s="27">
        <f>-GEI!AC10*AF27</f>
        <v>0</v>
      </c>
    </row>
    <row r="17" spans="1:43" s="27" customFormat="1" ht="11.1" customHeight="1" x14ac:dyDescent="0.2">
      <c r="A17" s="27" t="str">
        <f>'2.2.1.2fin'!A2</f>
        <v>2.2.1.2fin</v>
      </c>
      <c r="B17" s="27" t="s">
        <v>174</v>
      </c>
      <c r="L17" s="27">
        <f>-GEI!H11*K27</f>
        <v>131.17676261904759</v>
      </c>
      <c r="M17" s="27">
        <f>-GEI!I11*L27</f>
        <v>134.30001887188206</v>
      </c>
      <c r="N17" s="27">
        <f>-GEI!J11*M27</f>
        <v>136.38218970710503</v>
      </c>
      <c r="O17" s="27">
        <f>-GEI!K11*N27</f>
        <v>139.50544595993952</v>
      </c>
      <c r="P17" s="27">
        <f>-GEI!L11*O27</f>
        <v>142.62870221277396</v>
      </c>
      <c r="Q17" s="27">
        <f>-GEI!M11*P27</f>
        <v>146.79304388321992</v>
      </c>
      <c r="R17" s="27">
        <f>-GEI!N11*Q27</f>
        <v>149.91630013605439</v>
      </c>
      <c r="S17" s="27">
        <f>-GEI!O11*R27</f>
        <v>153.03955638888885</v>
      </c>
      <c r="T17" s="27">
        <f>-GEI!P11*S27</f>
        <v>156.16281264172332</v>
      </c>
      <c r="U17" s="27">
        <f>-GEI!Q11*T27</f>
        <v>159.28606889455779</v>
      </c>
      <c r="V17" s="27">
        <f>-GEI!R11*U27</f>
        <v>163.45041056500375</v>
      </c>
      <c r="W17" s="27">
        <f>-GEI!S11*V27</f>
        <v>166.57366681783822</v>
      </c>
      <c r="X17" s="27">
        <f>-GEI!T11*W27</f>
        <v>170.73800848828418</v>
      </c>
      <c r="Y17" s="27">
        <f>-GEI!U11*X27</f>
        <v>174.90235015873012</v>
      </c>
      <c r="Z17" s="27">
        <f>-GEI!V11*Y27</f>
        <v>178.02560641156461</v>
      </c>
      <c r="AA17" s="27">
        <f>-GEI!W11*Z27</f>
        <v>182.18994808201055</v>
      </c>
      <c r="AB17" s="27">
        <f>-GEI!X11*AA27</f>
        <v>187.39537517006798</v>
      </c>
      <c r="AC17" s="27">
        <f>-GEI!Y11*AB27</f>
        <v>190.51863142290247</v>
      </c>
      <c r="AD17" s="27">
        <f>-GEI!Z11*AC27</f>
        <v>195.72405851095991</v>
      </c>
      <c r="AE17" s="27">
        <f>-GEI!AA11*AD27</f>
        <v>199.88840018140587</v>
      </c>
      <c r="AF17" s="27">
        <f>-GEI!AB11*AE27</f>
        <v>0</v>
      </c>
      <c r="AG17" s="27">
        <f>-GEI!AC11*AF27</f>
        <v>0</v>
      </c>
    </row>
    <row r="18" spans="1:43" s="27" customFormat="1" ht="13.5" customHeight="1" x14ac:dyDescent="0.2">
      <c r="A18" s="27" t="str">
        <f>'2.2.1.3fin'!A2</f>
        <v>2.2.1.3fin</v>
      </c>
      <c r="B18" s="27" t="s">
        <v>174</v>
      </c>
      <c r="L18" s="27">
        <f>-GEI!H12*K27</f>
        <v>73.385714285714286</v>
      </c>
      <c r="M18" s="27">
        <f>-GEI!I12*L27</f>
        <v>75.132993197278907</v>
      </c>
      <c r="N18" s="27">
        <f>-GEI!J12*M27</f>
        <v>76.297845804988654</v>
      </c>
      <c r="O18" s="27">
        <f>-GEI!K12*N27</f>
        <v>78.045124716553289</v>
      </c>
      <c r="P18" s="27">
        <f>-GEI!L12*O27</f>
        <v>79.79240362811791</v>
      </c>
      <c r="Q18" s="27">
        <f>-GEI!M12*P27</f>
        <v>82.122108843537418</v>
      </c>
      <c r="R18" s="27">
        <f>-GEI!N12*Q27</f>
        <v>83.869387755102039</v>
      </c>
      <c r="S18" s="27">
        <f>-GEI!O12*R27</f>
        <v>85.61666666666666</v>
      </c>
      <c r="T18" s="27">
        <f>-GEI!P12*S27</f>
        <v>87.363945578231281</v>
      </c>
      <c r="U18" s="27">
        <f>-GEI!Q12*T27</f>
        <v>89.111224489795916</v>
      </c>
      <c r="V18" s="27">
        <f>-GEI!R12*U27</f>
        <v>91.440929705215424</v>
      </c>
      <c r="W18" s="27">
        <f>-GEI!S12*V27</f>
        <v>93.188208616780045</v>
      </c>
      <c r="X18" s="27">
        <f>-GEI!T12*W27</f>
        <v>95.517913832199554</v>
      </c>
      <c r="Y18" s="27">
        <f>-GEI!U12*X27</f>
        <v>97.847619047619048</v>
      </c>
      <c r="Z18" s="27">
        <f>-GEI!V12*Y27</f>
        <v>99.594897959183683</v>
      </c>
      <c r="AA18" s="27">
        <f>-GEI!W12*Z27</f>
        <v>101.92460317460316</v>
      </c>
      <c r="AB18" s="27">
        <f>-GEI!X12*AA27</f>
        <v>104.83673469387755</v>
      </c>
      <c r="AC18" s="27">
        <f>-GEI!Y12*AB27</f>
        <v>106.58401360544218</v>
      </c>
      <c r="AD18" s="27">
        <f>-GEI!Z12*AC27</f>
        <v>109.49614512471655</v>
      </c>
      <c r="AE18" s="27">
        <f>-GEI!AA12*AD27</f>
        <v>111.82585034013606</v>
      </c>
      <c r="AF18" s="27">
        <f>-GEI!AB12*AE27</f>
        <v>0</v>
      </c>
      <c r="AG18" s="27">
        <f>-GEI!AC12*AF27</f>
        <v>0</v>
      </c>
    </row>
    <row r="19" spans="1:43" s="27" customFormat="1" x14ac:dyDescent="0.2">
      <c r="A19" s="27" t="str">
        <f>'2.1.1fin'!A2</f>
        <v>2.1.1fin</v>
      </c>
      <c r="B19" s="27" t="s">
        <v>174</v>
      </c>
      <c r="L19" s="27">
        <f>-K27*GEI!H5</f>
        <v>1.792409139575224</v>
      </c>
      <c r="M19" s="27">
        <f>-L27*GEI!I5</f>
        <v>1.8350855476603483</v>
      </c>
      <c r="N19" s="27">
        <f>-M27*GEI!J5</f>
        <v>1.8635364863837642</v>
      </c>
      <c r="O19" s="27">
        <f>-N27*GEI!K5</f>
        <v>1.906212894468889</v>
      </c>
      <c r="P19" s="27">
        <f>-O27*GEI!L5</f>
        <v>1.948889302554013</v>
      </c>
      <c r="Q19" s="27">
        <f>-P27*GEI!M5</f>
        <v>2.0057911800008457</v>
      </c>
      <c r="R19" s="27">
        <f>-Q27*GEI!N5</f>
        <v>2.0484675880859702</v>
      </c>
      <c r="S19" s="27">
        <f>-R27*GEI!O5</f>
        <v>2.0911439961710947</v>
      </c>
      <c r="T19" s="27">
        <f>-S27*GEI!P5</f>
        <v>2.1338204042562188</v>
      </c>
      <c r="U19" s="27">
        <f>-T27*GEI!Q5</f>
        <v>2.1764968123413433</v>
      </c>
      <c r="V19" s="27">
        <f>-U27*GEI!R5</f>
        <v>2.2333986897881761</v>
      </c>
      <c r="W19" s="27">
        <f>-V27*GEI!S5</f>
        <v>2.2760750978733002</v>
      </c>
      <c r="X19" s="27">
        <f>-W27*GEI!T5</f>
        <v>2.3329769753201326</v>
      </c>
      <c r="Y19" s="27">
        <f>-X27*GEI!U5</f>
        <v>2.389878852766965</v>
      </c>
      <c r="Z19" s="27">
        <f>-Y27*GEI!V5</f>
        <v>2.4325552608520895</v>
      </c>
      <c r="AA19" s="27">
        <f>-Z27*GEI!W5</f>
        <v>2.4894571382989219</v>
      </c>
      <c r="AB19" s="27">
        <f>-AA27*GEI!X5</f>
        <v>2.5605844851074626</v>
      </c>
      <c r="AC19" s="27">
        <f>-AB27*GEI!Y5</f>
        <v>2.6032608931925871</v>
      </c>
      <c r="AD19" s="27">
        <f>-AC27*GEI!Z5</f>
        <v>2.6743882400011274</v>
      </c>
      <c r="AE19" s="27">
        <f>-AD27*GEI!AA5</f>
        <v>2.7312901174479602</v>
      </c>
      <c r="AF19" s="27">
        <f>-AE27*GEI!AB5</f>
        <v>0</v>
      </c>
      <c r="AG19" s="27">
        <f>-AF27*GEI!AC5</f>
        <v>0</v>
      </c>
    </row>
    <row r="20" spans="1:43" s="27" customFormat="1" x14ac:dyDescent="0.2">
      <c r="A20" s="27" t="str">
        <f>'2.3.1.1fin'!A2</f>
        <v>2.3.1.1fin</v>
      </c>
      <c r="B20" s="27" t="s">
        <v>174</v>
      </c>
      <c r="L20" s="27">
        <f>-K27*GEI!H14</f>
        <v>0.62389727504410897</v>
      </c>
      <c r="M20" s="27">
        <f>-L27*GEI!I14</f>
        <v>0.63875197206896872</v>
      </c>
      <c r="N20" s="27">
        <f>-M27*GEI!J14</f>
        <v>0.64865510341887511</v>
      </c>
      <c r="O20" s="27">
        <f>-N27*GEI!K14</f>
        <v>0.66350980044373498</v>
      </c>
      <c r="P20" s="27">
        <f>-O27*GEI!L14</f>
        <v>0.67836449746859462</v>
      </c>
      <c r="Q20" s="27">
        <f>-P27*GEI!M14</f>
        <v>0.69817076016840762</v>
      </c>
      <c r="R20" s="27">
        <f>-Q27*GEI!N14</f>
        <v>0.71302545719326738</v>
      </c>
      <c r="S20" s="27">
        <f>-R27*GEI!O14</f>
        <v>0.72788015421812713</v>
      </c>
      <c r="T20" s="27">
        <f>-S27*GEI!P14</f>
        <v>0.74273485124298677</v>
      </c>
      <c r="U20" s="27">
        <f>-T27*GEI!Q14</f>
        <v>0.75758954826784664</v>
      </c>
      <c r="V20" s="27">
        <f>-U27*GEI!R14</f>
        <v>0.77739581096765964</v>
      </c>
      <c r="W20" s="27">
        <f>-V27*GEI!S14</f>
        <v>0.79225050799251928</v>
      </c>
      <c r="X20" s="27">
        <f>-W27*GEI!T14</f>
        <v>0.8120567706923324</v>
      </c>
      <c r="Y20" s="27">
        <f>-X27*GEI!U14</f>
        <v>0.83186303339214529</v>
      </c>
      <c r="Z20" s="27">
        <f>-Y27*GEI!V14</f>
        <v>0.84671773041700504</v>
      </c>
      <c r="AA20" s="27">
        <f>-Z27*GEI!W14</f>
        <v>0.86652399311681794</v>
      </c>
      <c r="AB20" s="27">
        <f>-AA27*GEI!X14</f>
        <v>0.89128182149158419</v>
      </c>
      <c r="AC20" s="27">
        <f>-AB27*GEI!Y14</f>
        <v>0.90613651851644406</v>
      </c>
      <c r="AD20" s="27">
        <f>-AC27*GEI!Z14</f>
        <v>0.9308943468912102</v>
      </c>
      <c r="AE20" s="27">
        <f>-AD27*GEI!AA14</f>
        <v>0.9507006095910232</v>
      </c>
      <c r="AF20" s="27">
        <f>-AE27*GEI!AB14</f>
        <v>0</v>
      </c>
      <c r="AG20" s="27">
        <f>-AF27*GEI!AC14</f>
        <v>0</v>
      </c>
    </row>
    <row r="21" spans="1:43" s="27" customFormat="1" x14ac:dyDescent="0.2">
      <c r="A21" s="27" t="str">
        <f>'2.2.2.1fin'!A2</f>
        <v>2.2.2.1fin</v>
      </c>
      <c r="B21" s="27" t="s">
        <v>174</v>
      </c>
      <c r="L21" s="27">
        <f>-K27*GEI!H7</f>
        <v>58.133846586137857</v>
      </c>
      <c r="M21" s="27">
        <f>-L27*GEI!I7</f>
        <v>59.517985790569711</v>
      </c>
      <c r="N21" s="27">
        <f>-M27*GEI!J7</f>
        <v>60.440745260190937</v>
      </c>
      <c r="O21" s="27">
        <f>-N27*GEI!K7</f>
        <v>61.824884464622798</v>
      </c>
      <c r="P21" s="27">
        <f>-O27*GEI!L7</f>
        <v>63.209023669054645</v>
      </c>
      <c r="Q21" s="27">
        <f>-P27*GEI!M7</f>
        <v>65.054542608297126</v>
      </c>
      <c r="R21" s="27">
        <f>-Q27*GEI!N7</f>
        <v>66.438681812728973</v>
      </c>
      <c r="S21" s="27">
        <f>-R27*GEI!O7</f>
        <v>67.822821017160834</v>
      </c>
      <c r="T21" s="27">
        <f>-S27*GEI!P7</f>
        <v>69.206960221592681</v>
      </c>
      <c r="U21" s="27">
        <f>-T27*GEI!Q7</f>
        <v>70.591099426024542</v>
      </c>
      <c r="V21" s="27">
        <f>-U27*GEI!R7</f>
        <v>72.436618365267009</v>
      </c>
      <c r="W21" s="27">
        <f>-V27*GEI!S7</f>
        <v>73.82075756969887</v>
      </c>
      <c r="X21" s="27">
        <f>-W27*GEI!T7</f>
        <v>75.666276508941337</v>
      </c>
      <c r="Y21" s="27">
        <f>-X27*GEI!U7</f>
        <v>77.511795448183804</v>
      </c>
      <c r="Z21" s="27">
        <f>-Y27*GEI!V7</f>
        <v>78.895934652615665</v>
      </c>
      <c r="AA21" s="27">
        <f>-Z27*GEI!W7</f>
        <v>80.741453591858132</v>
      </c>
      <c r="AB21" s="27">
        <f>-AA27*GEI!X7</f>
        <v>83.04835226591122</v>
      </c>
      <c r="AC21" s="27">
        <f>-AB27*GEI!Y7</f>
        <v>84.432491470343081</v>
      </c>
      <c r="AD21" s="27">
        <f>-AC27*GEI!Z7</f>
        <v>86.739390144396154</v>
      </c>
      <c r="AE21" s="27">
        <f>-AD27*GEI!AA7</f>
        <v>88.584909083638635</v>
      </c>
      <c r="AF21" s="27">
        <f>-AE27*GEI!AB7</f>
        <v>0</v>
      </c>
      <c r="AG21" s="27">
        <f>-AF27*GEI!AC7</f>
        <v>0</v>
      </c>
    </row>
    <row r="22" spans="1:43" s="27" customFormat="1" x14ac:dyDescent="0.2">
      <c r="A22" s="27" t="str">
        <f>'2.2.2.2fin'!A2</f>
        <v>2.2.2.2fin</v>
      </c>
      <c r="B22" s="27" t="s">
        <v>174</v>
      </c>
      <c r="L22" s="27">
        <f>-K27*GEI!H8</f>
        <v>66.252470952380961</v>
      </c>
      <c r="M22" s="27">
        <f>-L27*GEI!I8</f>
        <v>67.829910736961452</v>
      </c>
      <c r="N22" s="27">
        <f>-M27*GEI!J8</f>
        <v>68.881537260015122</v>
      </c>
      <c r="O22" s="27">
        <f>-N27*GEI!K8</f>
        <v>70.458977044595628</v>
      </c>
      <c r="P22" s="27">
        <f>-O27*GEI!L8</f>
        <v>72.036416829176119</v>
      </c>
      <c r="Q22" s="27">
        <f>-P27*GEI!M8</f>
        <v>74.13966987528346</v>
      </c>
      <c r="R22" s="27">
        <f>-Q27*GEI!N8</f>
        <v>75.717109659863951</v>
      </c>
      <c r="S22" s="27">
        <f>-R27*GEI!O8</f>
        <v>77.294549444444456</v>
      </c>
      <c r="T22" s="27">
        <f>-S27*GEI!P8</f>
        <v>78.871989229024948</v>
      </c>
      <c r="U22" s="27">
        <f>-T27*GEI!Q8</f>
        <v>80.449429013605453</v>
      </c>
      <c r="V22" s="27">
        <f>-U27*GEI!R8</f>
        <v>82.552682059712794</v>
      </c>
      <c r="W22" s="27">
        <f>-V27*GEI!S8</f>
        <v>84.130121844293285</v>
      </c>
      <c r="X22" s="27">
        <f>-W27*GEI!T8</f>
        <v>86.233374890400626</v>
      </c>
      <c r="Y22" s="27">
        <f>-X27*GEI!U8</f>
        <v>88.336627936507938</v>
      </c>
      <c r="Z22" s="27">
        <f>-Y27*GEI!V8</f>
        <v>89.914067721088443</v>
      </c>
      <c r="AA22" s="27">
        <f>-Z27*GEI!W8</f>
        <v>92.01732076719577</v>
      </c>
      <c r="AB22" s="27">
        <f>-AA27*GEI!X8</f>
        <v>94.646387074829946</v>
      </c>
      <c r="AC22" s="27">
        <f>-AB27*GEI!Y8</f>
        <v>96.223826859410451</v>
      </c>
      <c r="AD22" s="27">
        <f>-AC27*GEI!Z8</f>
        <v>98.852893167044598</v>
      </c>
      <c r="AE22" s="27">
        <f>-AD27*GEI!AA8</f>
        <v>100.95614621315194</v>
      </c>
      <c r="AF22" s="27">
        <f>-AE27*GEI!AB8</f>
        <v>0</v>
      </c>
      <c r="AG22" s="27">
        <f>-AF27*GEI!AC8</f>
        <v>0</v>
      </c>
    </row>
    <row r="23" spans="1:43" s="27" customFormat="1" x14ac:dyDescent="0.2">
      <c r="A23" s="27" t="str">
        <f>'2.3.2.1fin'!A2</f>
        <v>2.3.2.1fin</v>
      </c>
      <c r="B23" s="27" t="s">
        <v>174</v>
      </c>
    </row>
    <row r="24" spans="1:43" s="27" customFormat="1" x14ac:dyDescent="0.2">
      <c r="A24" s="27" t="str">
        <f>'2.3.1.2fin'!A2</f>
        <v>2.3.1.2fin</v>
      </c>
      <c r="B24" s="27" t="s">
        <v>174</v>
      </c>
    </row>
    <row r="25" spans="1:43" s="27" customFormat="1" x14ac:dyDescent="0.2">
      <c r="A25" s="27" t="str">
        <f>'2.3.1.4fin'!A2</f>
        <v>2.3.1.4fin</v>
      </c>
      <c r="B25" s="27" t="s">
        <v>174</v>
      </c>
    </row>
    <row r="27" spans="1:43" x14ac:dyDescent="0.2">
      <c r="A27" s="260" t="s">
        <v>175</v>
      </c>
      <c r="B27" s="63" t="str">
        <f>FlujosProyectofin!A85</f>
        <v>Mercado</v>
      </c>
      <c r="C27" s="63"/>
      <c r="D27" s="63"/>
      <c r="E27" s="63"/>
      <c r="F27" s="63"/>
      <c r="G27" s="63"/>
      <c r="H27" s="63"/>
      <c r="I27" s="63"/>
      <c r="J27" s="63"/>
      <c r="K27" s="63">
        <f>FlujosProyectofin!B85</f>
        <v>5</v>
      </c>
      <c r="L27" s="63">
        <f>FlujosProyectofin!C85</f>
        <v>5.1190476190476186</v>
      </c>
      <c r="M27" s="63">
        <f>FlujosProyectofin!D85</f>
        <v>5.1984126984126977</v>
      </c>
      <c r="N27" s="63">
        <f>FlujosProyectofin!E85</f>
        <v>5.3174603174603172</v>
      </c>
      <c r="O27" s="63">
        <f>FlujosProyectofin!F85</f>
        <v>5.4365079365079358</v>
      </c>
      <c r="P27" s="63">
        <f>FlujosProyectofin!G85</f>
        <v>5.5952380952380949</v>
      </c>
      <c r="Q27" s="63">
        <f>FlujosProyectofin!H85</f>
        <v>5.7142857142857135</v>
      </c>
      <c r="R27" s="63">
        <f>FlujosProyectofin!I85</f>
        <v>5.833333333333333</v>
      </c>
      <c r="S27" s="63">
        <f>FlujosProyectofin!J85</f>
        <v>5.9523809523809517</v>
      </c>
      <c r="T27" s="63">
        <f>FlujosProyectofin!K85</f>
        <v>6.0714285714285712</v>
      </c>
      <c r="U27" s="63">
        <f>FlujosProyectofin!L85</f>
        <v>6.2301587301587302</v>
      </c>
      <c r="V27" s="63">
        <f>FlujosProyectofin!M85</f>
        <v>6.3492063492063489</v>
      </c>
      <c r="W27" s="63">
        <f>FlujosProyectofin!N85</f>
        <v>6.5079365079365079</v>
      </c>
      <c r="X27" s="63">
        <f>FlujosProyectofin!O85</f>
        <v>6.6666666666666661</v>
      </c>
      <c r="Y27" s="63">
        <f>FlujosProyectofin!P85</f>
        <v>6.7857142857142856</v>
      </c>
      <c r="Z27" s="63">
        <f>FlujosProyectofin!Q85</f>
        <v>6.9444444444444438</v>
      </c>
      <c r="AA27" s="63">
        <f>FlujosProyectofin!R85</f>
        <v>7.1428571428571423</v>
      </c>
      <c r="AB27" s="63">
        <f>FlujosProyectofin!S85</f>
        <v>7.2619047619047619</v>
      </c>
      <c r="AC27" s="63">
        <f>FlujosProyectofin!T85</f>
        <v>7.4603174603174596</v>
      </c>
      <c r="AD27" s="63">
        <f>FlujosProyectofin!U85</f>
        <v>7.6190476190476186</v>
      </c>
      <c r="AE27" s="63">
        <f>FlujosProyectofin!V85</f>
        <v>7.7777777777777777</v>
      </c>
      <c r="AF27" s="63">
        <f>FlujosProyectofin!W85</f>
        <v>7.9761904761904754</v>
      </c>
      <c r="AG27" s="63">
        <f>FlujosProyectofin!X85</f>
        <v>8.1349206349206344</v>
      </c>
      <c r="AH27" s="63">
        <f>FlujosProyectofin!Y85</f>
        <v>8.3333333333333321</v>
      </c>
      <c r="AI27" s="63">
        <f>FlujosProyectofin!Z85</f>
        <v>8.4920634920634921</v>
      </c>
      <c r="AJ27" s="63">
        <f>FlujosProyectofin!AA85</f>
        <v>8.6904761904761898</v>
      </c>
      <c r="AK27" s="63">
        <f>FlujosProyectofin!AB85</f>
        <v>8.8888888888888893</v>
      </c>
      <c r="AL27" s="63">
        <f>FlujosProyectofin!AC85</f>
        <v>9.0873015873015888</v>
      </c>
      <c r="AM27" s="63">
        <f>FlujosProyectofin!AD85</f>
        <v>9.2857142857142865</v>
      </c>
      <c r="AN27" s="63">
        <f>FlujosProyectofin!AE85</f>
        <v>0</v>
      </c>
    </row>
    <row r="29" spans="1:43" x14ac:dyDescent="0.2">
      <c r="A29" s="260" t="s">
        <v>176</v>
      </c>
      <c r="B29" s="2"/>
      <c r="C29" s="2"/>
      <c r="D29" s="2"/>
      <c r="E29" s="2"/>
      <c r="F29" s="2"/>
      <c r="G29" s="2"/>
      <c r="H29" s="2"/>
      <c r="I29" s="2"/>
      <c r="J29" s="2"/>
      <c r="K29" s="2">
        <f t="shared" ref="K29:AN29" si="0">K53+K64+K75+K86+K97+K108+K119+K130+K142+K153</f>
        <v>0</v>
      </c>
      <c r="L29" s="2">
        <f t="shared" si="0"/>
        <v>173250.2224871137</v>
      </c>
      <c r="M29" s="2">
        <f t="shared" si="0"/>
        <v>322805.81680652266</v>
      </c>
      <c r="N29" s="2">
        <f t="shared" si="0"/>
        <v>494500.51275949646</v>
      </c>
      <c r="O29" s="2">
        <f t="shared" si="0"/>
        <v>653958.95315900573</v>
      </c>
      <c r="P29" s="2">
        <f t="shared" si="0"/>
        <v>833204.99223303003</v>
      </c>
      <c r="Q29" s="2">
        <f t="shared" si="0"/>
        <v>1017896.2177821568</v>
      </c>
      <c r="R29" s="2">
        <f t="shared" si="0"/>
        <v>1206176.5659444269</v>
      </c>
      <c r="S29" s="2">
        <f t="shared" si="0"/>
        <v>1233074.0424427416</v>
      </c>
      <c r="T29" s="2">
        <f t="shared" si="0"/>
        <v>1259841.383263855</v>
      </c>
      <c r="U29" s="2">
        <f t="shared" si="0"/>
        <v>1288052.2094395466</v>
      </c>
      <c r="V29" s="2">
        <f t="shared" si="0"/>
        <v>1317638.0373810087</v>
      </c>
      <c r="W29" s="2">
        <f t="shared" si="0"/>
        <v>1347003.0745806852</v>
      </c>
      <c r="X29" s="2">
        <f t="shared" si="0"/>
        <v>1376588.9025221476</v>
      </c>
      <c r="Y29" s="2">
        <f t="shared" si="0"/>
        <v>1407198.8058103933</v>
      </c>
      <c r="Z29" s="2">
        <f t="shared" si="0"/>
        <v>1437877.1926874465</v>
      </c>
      <c r="AA29" s="2">
        <f t="shared" si="0"/>
        <v>1469959.5843064608</v>
      </c>
      <c r="AB29" s="2">
        <f t="shared" si="0"/>
        <v>1504571.1887152309</v>
      </c>
      <c r="AC29" s="2">
        <f t="shared" si="0"/>
        <v>1537717.1362936457</v>
      </c>
      <c r="AD29" s="2">
        <f t="shared" si="0"/>
        <v>1573801.2290331845</v>
      </c>
      <c r="AE29" s="2">
        <f t="shared" si="0"/>
        <v>1609375.2567003442</v>
      </c>
      <c r="AF29" s="2">
        <f t="shared" si="0"/>
        <v>1375868.3482842327</v>
      </c>
      <c r="AG29" s="2">
        <f t="shared" si="0"/>
        <v>1181189.4965180389</v>
      </c>
      <c r="AH29" s="2">
        <f t="shared" si="0"/>
        <v>950832.76026829192</v>
      </c>
      <c r="AI29" s="2">
        <f t="shared" si="0"/>
        <v>739415.86836314225</v>
      </c>
      <c r="AJ29" s="2">
        <f t="shared" si="0"/>
        <v>499072.87740318663</v>
      </c>
      <c r="AK29" s="2">
        <f t="shared" si="0"/>
        <v>252163.13805634694</v>
      </c>
      <c r="AL29" s="2">
        <f t="shared" si="0"/>
        <v>0</v>
      </c>
      <c r="AM29" s="2">
        <f t="shared" si="0"/>
        <v>0</v>
      </c>
      <c r="AN29" s="2">
        <f t="shared" si="0"/>
        <v>0</v>
      </c>
      <c r="AO29" s="61"/>
      <c r="AP29" s="61"/>
      <c r="AQ29" s="61"/>
    </row>
    <row r="30" spans="1:43" x14ac:dyDescent="0.2">
      <c r="A30" s="265" t="str">
        <f>A53</f>
        <v>2.2.1.1fin</v>
      </c>
      <c r="B30" s="2"/>
      <c r="C30" s="2"/>
      <c r="D30" s="2"/>
      <c r="E30" s="2"/>
      <c r="F30" s="2"/>
      <c r="G30" s="2"/>
      <c r="H30" s="2"/>
      <c r="I30" s="2"/>
      <c r="J30" s="2"/>
      <c r="K30" s="2">
        <f t="shared" ref="K30:AN30" si="1">K53</f>
        <v>0</v>
      </c>
      <c r="L30" s="2">
        <f t="shared" si="1"/>
        <v>14617.500000000002</v>
      </c>
      <c r="M30" s="2">
        <f t="shared" si="1"/>
        <v>18619.910714285714</v>
      </c>
      <c r="N30" s="2">
        <f t="shared" si="1"/>
        <v>26247.69345238095</v>
      </c>
      <c r="O30" s="2">
        <f t="shared" si="1"/>
        <v>34136.502976190473</v>
      </c>
      <c r="P30" s="2">
        <f t="shared" si="1"/>
        <v>42170.327380952374</v>
      </c>
      <c r="Q30" s="2">
        <f t="shared" si="1"/>
        <v>50494.181547619046</v>
      </c>
      <c r="R30" s="2">
        <f t="shared" si="1"/>
        <v>58905.044642857138</v>
      </c>
      <c r="S30" s="2">
        <f t="shared" si="1"/>
        <v>60210.178571428572</v>
      </c>
      <c r="T30" s="2">
        <f t="shared" si="1"/>
        <v>61515.3125</v>
      </c>
      <c r="U30" s="2">
        <f t="shared" si="1"/>
        <v>62878.452380952382</v>
      </c>
      <c r="V30" s="2">
        <f t="shared" si="1"/>
        <v>64357.604166666672</v>
      </c>
      <c r="W30" s="2">
        <f t="shared" si="1"/>
        <v>65749.747023809527</v>
      </c>
      <c r="X30" s="2">
        <f t="shared" si="1"/>
        <v>67228.898809523816</v>
      </c>
      <c r="Y30" s="2">
        <f t="shared" si="1"/>
        <v>68737.05357142858</v>
      </c>
      <c r="Z30" s="2">
        <f t="shared" si="1"/>
        <v>70187.202380952396</v>
      </c>
      <c r="AA30" s="2">
        <f t="shared" si="1"/>
        <v>71782.36607142858</v>
      </c>
      <c r="AB30" s="2">
        <f t="shared" si="1"/>
        <v>73522.544642857145</v>
      </c>
      <c r="AC30" s="2">
        <f t="shared" si="1"/>
        <v>75059.702380952382</v>
      </c>
      <c r="AD30" s="2">
        <f t="shared" si="1"/>
        <v>76886.889880952367</v>
      </c>
      <c r="AE30" s="2">
        <f t="shared" si="1"/>
        <v>78598.065476190473</v>
      </c>
      <c r="AF30" s="2">
        <f t="shared" si="1"/>
        <v>57599.91071428571</v>
      </c>
      <c r="AG30" s="2">
        <f t="shared" si="1"/>
        <v>53249.464285714283</v>
      </c>
      <c r="AH30" s="2">
        <f t="shared" si="1"/>
        <v>43098.422619047618</v>
      </c>
      <c r="AI30" s="2">
        <f t="shared" si="1"/>
        <v>32657.351190476191</v>
      </c>
      <c r="AJ30" s="2">
        <f t="shared" si="1"/>
        <v>22042.261904761905</v>
      </c>
      <c r="AK30" s="2">
        <f t="shared" si="1"/>
        <v>11137.142857142857</v>
      </c>
      <c r="AL30" s="2">
        <f t="shared" si="1"/>
        <v>0</v>
      </c>
      <c r="AM30" s="2">
        <f t="shared" si="1"/>
        <v>0</v>
      </c>
      <c r="AN30" s="2">
        <f t="shared" si="1"/>
        <v>0</v>
      </c>
      <c r="AO30" s="61"/>
      <c r="AP30" s="61"/>
      <c r="AQ30" s="61"/>
    </row>
    <row r="31" spans="1:43" x14ac:dyDescent="0.2">
      <c r="A31" s="265" t="str">
        <f>A64</f>
        <v>2.2.1.2fin</v>
      </c>
      <c r="B31" s="2"/>
      <c r="C31" s="2"/>
      <c r="D31" s="2"/>
      <c r="E31" s="2"/>
      <c r="F31" s="2"/>
      <c r="G31" s="2"/>
      <c r="H31" s="2"/>
      <c r="I31" s="2"/>
      <c r="J31" s="2"/>
      <c r="K31" s="2">
        <f t="shared" ref="K31:AN31" si="2">K64</f>
        <v>0</v>
      </c>
      <c r="L31" s="2">
        <f t="shared" si="2"/>
        <v>32794.1906547619</v>
      </c>
      <c r="M31" s="2">
        <f t="shared" si="2"/>
        <v>49972.100045351464</v>
      </c>
      <c r="N31" s="2">
        <f t="shared" si="2"/>
        <v>83677.240440523412</v>
      </c>
      <c r="O31" s="2">
        <f t="shared" si="2"/>
        <v>101896.23524872446</v>
      </c>
      <c r="P31" s="2">
        <f t="shared" si="2"/>
        <v>136772.59673870931</v>
      </c>
      <c r="Q31" s="2">
        <f t="shared" si="2"/>
        <v>172820.17932350718</v>
      </c>
      <c r="R31" s="2">
        <f t="shared" si="2"/>
        <v>209388.3046171107</v>
      </c>
      <c r="S31" s="2">
        <f t="shared" si="2"/>
        <v>214073.18899636238</v>
      </c>
      <c r="T31" s="2">
        <f t="shared" si="2"/>
        <v>218627.93769841266</v>
      </c>
      <c r="U31" s="2">
        <f t="shared" si="2"/>
        <v>223573.09343206722</v>
      </c>
      <c r="V31" s="2">
        <f t="shared" si="2"/>
        <v>228778.52052012467</v>
      </c>
      <c r="W31" s="2">
        <f t="shared" si="2"/>
        <v>233853.81193098068</v>
      </c>
      <c r="X31" s="2">
        <f t="shared" si="2"/>
        <v>239059.23901903813</v>
      </c>
      <c r="Y31" s="2">
        <f t="shared" si="2"/>
        <v>244264.66610709557</v>
      </c>
      <c r="Z31" s="2">
        <f t="shared" si="2"/>
        <v>249600.22887235446</v>
      </c>
      <c r="AA31" s="2">
        <f t="shared" si="2"/>
        <v>255196.0629920162</v>
      </c>
      <c r="AB31" s="2">
        <f t="shared" si="2"/>
        <v>261182.30414328226</v>
      </c>
      <c r="AC31" s="2">
        <f t="shared" si="2"/>
        <v>266908.2739401455</v>
      </c>
      <c r="AD31" s="2">
        <f t="shared" si="2"/>
        <v>273284.9221230158</v>
      </c>
      <c r="AE31" s="2">
        <f t="shared" si="2"/>
        <v>279271.16327428189</v>
      </c>
      <c r="AF31" s="2">
        <f t="shared" si="2"/>
        <v>234634.62599418929</v>
      </c>
      <c r="AG31" s="2">
        <f t="shared" si="2"/>
        <v>214463.59602796671</v>
      </c>
      <c r="AH31" s="2">
        <f t="shared" si="2"/>
        <v>168395.56629865832</v>
      </c>
      <c r="AI31" s="2">
        <f t="shared" si="2"/>
        <v>146532.77252881706</v>
      </c>
      <c r="AJ31" s="2">
        <f t="shared" si="2"/>
        <v>98903.114673091448</v>
      </c>
      <c r="AK31" s="2">
        <f t="shared" si="2"/>
        <v>49972.100045351464</v>
      </c>
      <c r="AL31" s="2">
        <f t="shared" si="2"/>
        <v>0</v>
      </c>
      <c r="AM31" s="2">
        <f t="shared" si="2"/>
        <v>0</v>
      </c>
      <c r="AN31" s="2">
        <f t="shared" si="2"/>
        <v>0</v>
      </c>
      <c r="AO31" s="61"/>
      <c r="AP31" s="61"/>
      <c r="AQ31" s="61"/>
    </row>
    <row r="32" spans="1:43" x14ac:dyDescent="0.2">
      <c r="A32" s="265" t="str">
        <f>A18</f>
        <v>2.2.1.3fin</v>
      </c>
      <c r="B32" s="2"/>
      <c r="C32" s="2"/>
      <c r="D32" s="2"/>
      <c r="E32" s="2"/>
      <c r="F32" s="2"/>
      <c r="G32" s="2"/>
      <c r="H32" s="2"/>
      <c r="I32" s="2"/>
      <c r="J32" s="2"/>
      <c r="K32" s="2">
        <f t="shared" ref="K32:AN32" si="3">K75</f>
        <v>0</v>
      </c>
      <c r="L32" s="2">
        <f t="shared" si="3"/>
        <v>25685</v>
      </c>
      <c r="M32" s="2">
        <f t="shared" si="3"/>
        <v>39139.047619047618</v>
      </c>
      <c r="N32" s="2">
        <f t="shared" si="3"/>
        <v>52695.019841269837</v>
      </c>
      <c r="O32" s="2">
        <f t="shared" si="3"/>
        <v>66658.690476190473</v>
      </c>
      <c r="P32" s="2">
        <f t="shared" si="3"/>
        <v>80928.134920634911</v>
      </c>
      <c r="Q32" s="2">
        <f t="shared" si="3"/>
        <v>95707.202380952367</v>
      </c>
      <c r="R32" s="2">
        <f t="shared" si="3"/>
        <v>110690.11904761905</v>
      </c>
      <c r="S32" s="2">
        <f t="shared" si="3"/>
        <v>113136.30952380953</v>
      </c>
      <c r="T32" s="2">
        <f t="shared" si="3"/>
        <v>115582.49999999999</v>
      </c>
      <c r="U32" s="2">
        <f t="shared" si="3"/>
        <v>118130.61507936507</v>
      </c>
      <c r="V32" s="2">
        <f t="shared" si="3"/>
        <v>120882.57936507936</v>
      </c>
      <c r="W32" s="2">
        <f t="shared" si="3"/>
        <v>123532.61904761905</v>
      </c>
      <c r="X32" s="2">
        <f t="shared" si="3"/>
        <v>126284.58333333334</v>
      </c>
      <c r="Y32" s="2">
        <f t="shared" si="3"/>
        <v>129138.47222222223</v>
      </c>
      <c r="Z32" s="2">
        <f t="shared" si="3"/>
        <v>131890.43650793651</v>
      </c>
      <c r="AA32" s="2">
        <f t="shared" si="3"/>
        <v>134846.25</v>
      </c>
      <c r="AB32" s="2">
        <f t="shared" si="3"/>
        <v>138107.83730158731</v>
      </c>
      <c r="AC32" s="2">
        <f t="shared" si="3"/>
        <v>141063.65079365077</v>
      </c>
      <c r="AD32" s="2">
        <f t="shared" si="3"/>
        <v>144427.16269841269</v>
      </c>
      <c r="AE32" s="2">
        <f t="shared" si="3"/>
        <v>147688.75</v>
      </c>
      <c r="AF32" s="2">
        <f t="shared" si="3"/>
        <v>110995.89285714286</v>
      </c>
      <c r="AG32" s="2">
        <f t="shared" si="3"/>
        <v>93566.78571428571</v>
      </c>
      <c r="AH32" s="2">
        <f t="shared" si="3"/>
        <v>75729.980158730148</v>
      </c>
      <c r="AI32" s="2">
        <f t="shared" si="3"/>
        <v>57383.551587301583</v>
      </c>
      <c r="AJ32" s="2">
        <f t="shared" si="3"/>
        <v>38731.349206349201</v>
      </c>
      <c r="AK32" s="2">
        <f t="shared" si="3"/>
        <v>19569.523809523809</v>
      </c>
      <c r="AL32" s="2">
        <f t="shared" si="3"/>
        <v>0</v>
      </c>
      <c r="AM32" s="2">
        <f t="shared" si="3"/>
        <v>0</v>
      </c>
      <c r="AN32" s="2">
        <f t="shared" si="3"/>
        <v>0</v>
      </c>
      <c r="AO32" s="61"/>
      <c r="AP32" s="61"/>
      <c r="AQ32" s="61"/>
    </row>
    <row r="33" spans="1:43" x14ac:dyDescent="0.2">
      <c r="A33" s="265" t="str">
        <f>A86</f>
        <v>2.1.1fin</v>
      </c>
      <c r="B33" s="2"/>
      <c r="C33" s="2"/>
      <c r="D33" s="2"/>
      <c r="E33" s="2"/>
      <c r="F33" s="2"/>
      <c r="G33" s="2"/>
      <c r="H33" s="2"/>
      <c r="I33" s="2"/>
      <c r="J33" s="2"/>
      <c r="K33" s="2">
        <f t="shared" ref="K33:AN33" si="4">K86</f>
        <v>0</v>
      </c>
      <c r="L33" s="2">
        <f t="shared" si="4"/>
        <v>56435.962655124626</v>
      </c>
      <c r="M33" s="2">
        <f t="shared" si="4"/>
        <v>106279.84705378435</v>
      </c>
      <c r="N33" s="2">
        <f t="shared" si="4"/>
        <v>156830.5929631679</v>
      </c>
      <c r="O33" s="2">
        <f t="shared" si="4"/>
        <v>208599.08732222882</v>
      </c>
      <c r="P33" s="2">
        <f t="shared" si="4"/>
        <v>261522.34765753039</v>
      </c>
      <c r="Q33" s="2">
        <f t="shared" si="4"/>
        <v>316048.27843458951</v>
      </c>
      <c r="R33" s="2">
        <f t="shared" si="4"/>
        <v>371665.99271445273</v>
      </c>
      <c r="S33" s="2">
        <f t="shared" si="4"/>
        <v>379938.3019684474</v>
      </c>
      <c r="T33" s="2">
        <f t="shared" si="4"/>
        <v>388210.61122244224</v>
      </c>
      <c r="U33" s="2">
        <f t="shared" si="4"/>
        <v>396867.84246851725</v>
      </c>
      <c r="V33" s="2">
        <f t="shared" si="4"/>
        <v>405972.97818010906</v>
      </c>
      <c r="W33" s="2">
        <f t="shared" si="4"/>
        <v>415015.13141826424</v>
      </c>
      <c r="X33" s="2">
        <f t="shared" si="4"/>
        <v>424120.26712985616</v>
      </c>
      <c r="Y33" s="2">
        <f t="shared" si="4"/>
        <v>433610.32483352826</v>
      </c>
      <c r="Z33" s="2">
        <f t="shared" si="4"/>
        <v>443037.40006376366</v>
      </c>
      <c r="AA33" s="2">
        <f t="shared" si="4"/>
        <v>452912.37975951593</v>
      </c>
      <c r="AB33" s="2">
        <f t="shared" si="4"/>
        <v>463620.18591286527</v>
      </c>
      <c r="AC33" s="2">
        <f t="shared" si="4"/>
        <v>473817.10512726119</v>
      </c>
      <c r="AD33" s="2">
        <f t="shared" si="4"/>
        <v>484909.83327269088</v>
      </c>
      <c r="AE33" s="2">
        <f t="shared" si="4"/>
        <v>495939.57894468389</v>
      </c>
      <c r="AF33" s="2">
        <f t="shared" si="4"/>
        <v>419180.04937537189</v>
      </c>
      <c r="AG33" s="2">
        <f t="shared" si="4"/>
        <v>353358.38872965233</v>
      </c>
      <c r="AH33" s="2">
        <f t="shared" si="4"/>
        <v>285997.04011561186</v>
      </c>
      <c r="AI33" s="2">
        <f t="shared" si="4"/>
        <v>216711.08154117025</v>
      </c>
      <c r="AJ33" s="2">
        <f t="shared" si="4"/>
        <v>146270.3569904879</v>
      </c>
      <c r="AK33" s="2">
        <f t="shared" si="4"/>
        <v>73905.022479404419</v>
      </c>
      <c r="AL33" s="2">
        <f t="shared" si="4"/>
        <v>0</v>
      </c>
      <c r="AM33" s="2">
        <f t="shared" si="4"/>
        <v>0</v>
      </c>
      <c r="AN33" s="2">
        <f t="shared" si="4"/>
        <v>0</v>
      </c>
      <c r="AO33" s="61"/>
      <c r="AP33" s="61"/>
      <c r="AQ33" s="61"/>
    </row>
    <row r="34" spans="1:43" x14ac:dyDescent="0.2">
      <c r="A34" s="265" t="str">
        <f>A97</f>
        <v>2.3.1.1fin</v>
      </c>
      <c r="B34" s="2"/>
      <c r="C34" s="2"/>
      <c r="D34" s="2"/>
      <c r="E34" s="2"/>
      <c r="F34" s="2"/>
      <c r="G34" s="2"/>
      <c r="H34" s="2"/>
      <c r="I34" s="2"/>
      <c r="J34" s="2"/>
      <c r="K34" s="2">
        <f t="shared" ref="K34:AN34" si="5">K97</f>
        <v>0</v>
      </c>
      <c r="L34" s="2">
        <f t="shared" si="5"/>
        <v>18872.892570084296</v>
      </c>
      <c r="M34" s="2">
        <f t="shared" si="5"/>
        <v>28758.693440128452</v>
      </c>
      <c r="N34" s="2">
        <f t="shared" si="5"/>
        <v>38719.386741006274</v>
      </c>
      <c r="O34" s="2">
        <f t="shared" si="5"/>
        <v>48979.649765218775</v>
      </c>
      <c r="P34" s="2">
        <f t="shared" si="5"/>
        <v>59464.590081932263</v>
      </c>
      <c r="Q34" s="2">
        <f t="shared" si="5"/>
        <v>70323.992552814103</v>
      </c>
      <c r="R34" s="2">
        <f t="shared" si="5"/>
        <v>81333.179885363264</v>
      </c>
      <c r="S34" s="2">
        <f t="shared" si="5"/>
        <v>83130.598225371315</v>
      </c>
      <c r="T34" s="2">
        <f t="shared" si="5"/>
        <v>84928.016565379323</v>
      </c>
      <c r="U34" s="2">
        <f t="shared" si="5"/>
        <v>86800.327336221017</v>
      </c>
      <c r="V34" s="2">
        <f t="shared" si="5"/>
        <v>88822.422968730069</v>
      </c>
      <c r="W34" s="2">
        <f t="shared" si="5"/>
        <v>90769.62617040542</v>
      </c>
      <c r="X34" s="2">
        <f t="shared" si="5"/>
        <v>92791.721802914457</v>
      </c>
      <c r="Y34" s="2">
        <f t="shared" si="5"/>
        <v>94888.709866257152</v>
      </c>
      <c r="Z34" s="2">
        <f t="shared" si="5"/>
        <v>96910.805498766189</v>
      </c>
      <c r="AA34" s="2">
        <f t="shared" si="5"/>
        <v>99082.685992942541</v>
      </c>
      <c r="AB34" s="2">
        <f t="shared" si="5"/>
        <v>101479.24377961992</v>
      </c>
      <c r="AC34" s="2">
        <f t="shared" si="5"/>
        <v>103651.12427379629</v>
      </c>
      <c r="AD34" s="2">
        <f t="shared" si="5"/>
        <v>106122.57449130733</v>
      </c>
      <c r="AE34" s="2">
        <f t="shared" si="5"/>
        <v>108519.1322779847</v>
      </c>
      <c r="AF34" s="2">
        <f t="shared" si="5"/>
        <v>81557.85717786428</v>
      </c>
      <c r="AG34" s="2">
        <f t="shared" si="5"/>
        <v>68751.251505307082</v>
      </c>
      <c r="AH34" s="2">
        <f t="shared" si="5"/>
        <v>55645.076109415211</v>
      </c>
      <c r="AI34" s="2">
        <f t="shared" si="5"/>
        <v>42164.438559354996</v>
      </c>
      <c r="AJ34" s="2">
        <f t="shared" si="5"/>
        <v>28459.12371679378</v>
      </c>
      <c r="AK34" s="2">
        <f t="shared" si="5"/>
        <v>14379.346720064226</v>
      </c>
      <c r="AL34" s="2">
        <f t="shared" si="5"/>
        <v>0</v>
      </c>
      <c r="AM34" s="2">
        <f t="shared" si="5"/>
        <v>0</v>
      </c>
      <c r="AN34" s="2">
        <f t="shared" si="5"/>
        <v>0</v>
      </c>
      <c r="AO34" s="61"/>
      <c r="AP34" s="61"/>
      <c r="AQ34" s="61"/>
    </row>
    <row r="35" spans="1:43" x14ac:dyDescent="0.2">
      <c r="A35" s="265" t="str">
        <f>A108</f>
        <v>2.2.2.1fin</v>
      </c>
      <c r="B35" s="2"/>
      <c r="C35" s="2"/>
      <c r="D35" s="2"/>
      <c r="E35" s="2"/>
      <c r="F35" s="2"/>
      <c r="G35" s="2"/>
      <c r="H35" s="2"/>
      <c r="I35" s="2"/>
      <c r="J35" s="2"/>
      <c r="K35" s="2">
        <f t="shared" ref="K35:AN35" si="6">K108</f>
        <v>0</v>
      </c>
      <c r="L35" s="2">
        <f t="shared" si="6"/>
        <v>0</v>
      </c>
      <c r="M35" s="2">
        <f t="shared" si="6"/>
        <v>42177.663103993058</v>
      </c>
      <c r="N35" s="2">
        <f t="shared" si="6"/>
        <v>85359.55628189072</v>
      </c>
      <c r="O35" s="2">
        <f t="shared" si="6"/>
        <v>129210.93617572475</v>
      </c>
      <c r="P35" s="2">
        <f t="shared" si="6"/>
        <v>174066.54614346341</v>
      </c>
      <c r="Q35" s="2">
        <f t="shared" si="6"/>
        <v>219926.38618510665</v>
      </c>
      <c r="R35" s="2">
        <f t="shared" si="6"/>
        <v>267125.19965862267</v>
      </c>
      <c r="S35" s="2">
        <f t="shared" si="6"/>
        <v>273150.58010205027</v>
      </c>
      <c r="T35" s="2">
        <f t="shared" si="6"/>
        <v>279175.96054547786</v>
      </c>
      <c r="U35" s="2">
        <f t="shared" si="6"/>
        <v>285536.08434687357</v>
      </c>
      <c r="V35" s="2">
        <f t="shared" si="6"/>
        <v>291896.20814826939</v>
      </c>
      <c r="W35" s="2">
        <f t="shared" si="6"/>
        <v>298591.07530763338</v>
      </c>
      <c r="X35" s="2">
        <f t="shared" si="6"/>
        <v>304951.19910902914</v>
      </c>
      <c r="Y35" s="2">
        <f t="shared" si="6"/>
        <v>311646.06626839319</v>
      </c>
      <c r="Z35" s="2">
        <f t="shared" si="6"/>
        <v>318675.67678572534</v>
      </c>
      <c r="AA35" s="2">
        <f t="shared" si="6"/>
        <v>325705.2873030575</v>
      </c>
      <c r="AB35" s="2">
        <f t="shared" si="6"/>
        <v>333069.64117835788</v>
      </c>
      <c r="AC35" s="2">
        <f t="shared" si="6"/>
        <v>340768.73841162643</v>
      </c>
      <c r="AD35" s="2">
        <f t="shared" si="6"/>
        <v>348467.83564489504</v>
      </c>
      <c r="AE35" s="2">
        <f t="shared" si="6"/>
        <v>356501.67623613181</v>
      </c>
      <c r="AF35" s="2">
        <f t="shared" si="6"/>
        <v>364535.51682736853</v>
      </c>
      <c r="AG35" s="2">
        <f t="shared" si="6"/>
        <v>307294.40261480655</v>
      </c>
      <c r="AH35" s="2">
        <f t="shared" si="6"/>
        <v>248714.31497037172</v>
      </c>
      <c r="AI35" s="2">
        <f t="shared" si="6"/>
        <v>188460.51053609594</v>
      </c>
      <c r="AJ35" s="2">
        <f t="shared" si="6"/>
        <v>127202.47602791556</v>
      </c>
      <c r="AK35" s="2">
        <f t="shared" si="6"/>
        <v>64270.72472989418</v>
      </c>
      <c r="AL35" s="2">
        <f t="shared" si="6"/>
        <v>0</v>
      </c>
      <c r="AM35" s="2">
        <f t="shared" si="6"/>
        <v>0</v>
      </c>
      <c r="AN35" s="2">
        <f t="shared" si="6"/>
        <v>0</v>
      </c>
      <c r="AO35" s="61"/>
      <c r="AP35" s="61"/>
      <c r="AQ35" s="61"/>
    </row>
    <row r="36" spans="1:43" x14ac:dyDescent="0.2">
      <c r="A36" s="265" t="str">
        <f>A119</f>
        <v>2.2.2.2fin</v>
      </c>
      <c r="B36" s="2"/>
      <c r="C36" s="2"/>
      <c r="D36" s="2"/>
      <c r="E36" s="2"/>
      <c r="F36" s="2"/>
      <c r="G36" s="2"/>
      <c r="H36" s="2"/>
      <c r="I36" s="2"/>
      <c r="J36" s="2"/>
      <c r="K36" s="2">
        <f t="shared" ref="K36:AN36" si="7">K119</f>
        <v>0</v>
      </c>
      <c r="L36" s="2">
        <f t="shared" si="7"/>
        <v>24844.676607142861</v>
      </c>
      <c r="M36" s="2">
        <f t="shared" si="7"/>
        <v>37858.554829931978</v>
      </c>
      <c r="N36" s="2">
        <f t="shared" si="7"/>
        <v>50971.023039257372</v>
      </c>
      <c r="O36" s="2">
        <f t="shared" si="7"/>
        <v>64477.851194727897</v>
      </c>
      <c r="P36" s="2">
        <f t="shared" si="7"/>
        <v>78280.449309807271</v>
      </c>
      <c r="Q36" s="2">
        <f t="shared" si="7"/>
        <v>92575.997357568049</v>
      </c>
      <c r="R36" s="2">
        <f t="shared" si="7"/>
        <v>107068.72537840137</v>
      </c>
      <c r="S36" s="2">
        <f t="shared" si="7"/>
        <v>109434.88505527211</v>
      </c>
      <c r="T36" s="2">
        <f t="shared" si="7"/>
        <v>111801.04473214287</v>
      </c>
      <c r="U36" s="2">
        <f t="shared" si="7"/>
        <v>114265.79439554991</v>
      </c>
      <c r="V36" s="2">
        <f t="shared" si="7"/>
        <v>116927.72403202949</v>
      </c>
      <c r="W36" s="2">
        <f t="shared" si="7"/>
        <v>119491.06368197282</v>
      </c>
      <c r="X36" s="2">
        <f t="shared" si="7"/>
        <v>122152.9933184524</v>
      </c>
      <c r="Y36" s="2">
        <f t="shared" si="7"/>
        <v>124913.51294146827</v>
      </c>
      <c r="Z36" s="2">
        <f t="shared" si="7"/>
        <v>127575.44257794786</v>
      </c>
      <c r="AA36" s="2">
        <f t="shared" si="7"/>
        <v>130434.55218750003</v>
      </c>
      <c r="AB36" s="2">
        <f t="shared" si="7"/>
        <v>133589.43175666104</v>
      </c>
      <c r="AC36" s="2">
        <f t="shared" si="7"/>
        <v>136448.54136621318</v>
      </c>
      <c r="AD36" s="2">
        <f t="shared" si="7"/>
        <v>139702.01092191043</v>
      </c>
      <c r="AE36" s="2">
        <f t="shared" si="7"/>
        <v>142856.89049107142</v>
      </c>
      <c r="AF36" s="2">
        <f t="shared" si="7"/>
        <v>107364.49533801022</v>
      </c>
      <c r="AG36" s="2">
        <f t="shared" si="7"/>
        <v>90505.607640306145</v>
      </c>
      <c r="AH36" s="2">
        <f t="shared" si="7"/>
        <v>73252.359996456929</v>
      </c>
      <c r="AI36" s="2">
        <f t="shared" si="7"/>
        <v>55506.162419926317</v>
      </c>
      <c r="AJ36" s="2">
        <f t="shared" si="7"/>
        <v>37464.194883786855</v>
      </c>
      <c r="AK36" s="2">
        <f t="shared" si="7"/>
        <v>18929.277414965989</v>
      </c>
      <c r="AL36" s="2">
        <f t="shared" si="7"/>
        <v>0</v>
      </c>
      <c r="AM36" s="2">
        <f t="shared" si="7"/>
        <v>0</v>
      </c>
      <c r="AN36" s="2">
        <f t="shared" si="7"/>
        <v>0</v>
      </c>
      <c r="AO36" s="61"/>
      <c r="AP36" s="61"/>
      <c r="AQ36" s="61"/>
    </row>
    <row r="37" spans="1:43" x14ac:dyDescent="0.2">
      <c r="A37" s="265" t="str">
        <f>A130</f>
        <v>2.3.2.1fin</v>
      </c>
      <c r="B37" s="2"/>
      <c r="C37" s="2"/>
      <c r="D37" s="2"/>
      <c r="E37" s="2"/>
      <c r="F37" s="2"/>
      <c r="G37" s="2"/>
      <c r="H37" s="2"/>
      <c r="I37" s="2"/>
      <c r="J37" s="2"/>
      <c r="K37" s="2">
        <f t="shared" ref="K37:AN37" si="8">K130</f>
        <v>0</v>
      </c>
      <c r="L37" s="2">
        <f t="shared" si="8"/>
        <v>0</v>
      </c>
      <c r="M37" s="2">
        <f t="shared" si="8"/>
        <v>0</v>
      </c>
      <c r="N37" s="2">
        <f t="shared" si="8"/>
        <v>0</v>
      </c>
      <c r="O37" s="2">
        <f t="shared" si="8"/>
        <v>0</v>
      </c>
      <c r="P37" s="2">
        <f t="shared" si="8"/>
        <v>0</v>
      </c>
      <c r="Q37" s="2">
        <f t="shared" si="8"/>
        <v>0</v>
      </c>
      <c r="R37" s="2">
        <f t="shared" si="8"/>
        <v>0</v>
      </c>
      <c r="S37" s="2">
        <f t="shared" si="8"/>
        <v>0</v>
      </c>
      <c r="T37" s="2">
        <f t="shared" si="8"/>
        <v>0</v>
      </c>
      <c r="U37" s="2">
        <f t="shared" si="8"/>
        <v>0</v>
      </c>
      <c r="V37" s="2">
        <f t="shared" si="8"/>
        <v>0</v>
      </c>
      <c r="W37" s="2">
        <f t="shared" si="8"/>
        <v>0</v>
      </c>
      <c r="X37" s="2">
        <f t="shared" si="8"/>
        <v>0</v>
      </c>
      <c r="Y37" s="2">
        <f t="shared" si="8"/>
        <v>0</v>
      </c>
      <c r="Z37" s="2">
        <f t="shared" si="8"/>
        <v>0</v>
      </c>
      <c r="AA37" s="2">
        <f t="shared" si="8"/>
        <v>0</v>
      </c>
      <c r="AB37" s="2">
        <f t="shared" si="8"/>
        <v>0</v>
      </c>
      <c r="AC37" s="2">
        <f t="shared" si="8"/>
        <v>0</v>
      </c>
      <c r="AD37" s="2">
        <f t="shared" si="8"/>
        <v>0</v>
      </c>
      <c r="AE37" s="2">
        <f t="shared" si="8"/>
        <v>0</v>
      </c>
      <c r="AF37" s="2">
        <f t="shared" si="8"/>
        <v>0</v>
      </c>
      <c r="AG37" s="2">
        <f t="shared" si="8"/>
        <v>0</v>
      </c>
      <c r="AH37" s="2">
        <f t="shared" si="8"/>
        <v>0</v>
      </c>
      <c r="AI37" s="2">
        <f t="shared" si="8"/>
        <v>0</v>
      </c>
      <c r="AJ37" s="2">
        <f t="shared" si="8"/>
        <v>0</v>
      </c>
      <c r="AK37" s="2">
        <f t="shared" si="8"/>
        <v>0</v>
      </c>
      <c r="AL37" s="2">
        <f t="shared" si="8"/>
        <v>0</v>
      </c>
      <c r="AM37" s="2">
        <f t="shared" si="8"/>
        <v>0</v>
      </c>
      <c r="AN37" s="2">
        <f t="shared" si="8"/>
        <v>0</v>
      </c>
      <c r="AO37" s="61"/>
      <c r="AP37" s="61"/>
      <c r="AQ37" s="61"/>
    </row>
    <row r="38" spans="1:43" x14ac:dyDescent="0.2">
      <c r="A38" s="265" t="str">
        <f>A142</f>
        <v>2.3.1.2fin</v>
      </c>
      <c r="B38" s="2"/>
      <c r="C38" s="2"/>
      <c r="D38" s="2"/>
      <c r="E38" s="2"/>
      <c r="F38" s="2"/>
      <c r="G38" s="2"/>
      <c r="H38" s="2"/>
      <c r="I38" s="2"/>
      <c r="J38" s="2"/>
      <c r="K38" s="2">
        <f t="shared" ref="K38:AN38" si="9">K142</f>
        <v>0</v>
      </c>
      <c r="L38" s="2">
        <f t="shared" si="9"/>
        <v>0</v>
      </c>
      <c r="M38" s="2">
        <f t="shared" si="9"/>
        <v>0</v>
      </c>
      <c r="N38" s="2">
        <f t="shared" si="9"/>
        <v>0</v>
      </c>
      <c r="O38" s="2">
        <f t="shared" si="9"/>
        <v>0</v>
      </c>
      <c r="P38" s="2">
        <f t="shared" si="9"/>
        <v>0</v>
      </c>
      <c r="Q38" s="2">
        <f t="shared" si="9"/>
        <v>0</v>
      </c>
      <c r="R38" s="2">
        <f t="shared" si="9"/>
        <v>0</v>
      </c>
      <c r="S38" s="2">
        <f t="shared" si="9"/>
        <v>0</v>
      </c>
      <c r="T38" s="2">
        <f t="shared" si="9"/>
        <v>0</v>
      </c>
      <c r="U38" s="2">
        <f t="shared" si="9"/>
        <v>0</v>
      </c>
      <c r="V38" s="2">
        <f t="shared" si="9"/>
        <v>0</v>
      </c>
      <c r="W38" s="2">
        <f t="shared" si="9"/>
        <v>0</v>
      </c>
      <c r="X38" s="2">
        <f t="shared" si="9"/>
        <v>0</v>
      </c>
      <c r="Y38" s="2">
        <f t="shared" si="9"/>
        <v>0</v>
      </c>
      <c r="Z38" s="2">
        <f t="shared" si="9"/>
        <v>0</v>
      </c>
      <c r="AA38" s="2">
        <f t="shared" si="9"/>
        <v>0</v>
      </c>
      <c r="AB38" s="2">
        <f t="shared" si="9"/>
        <v>0</v>
      </c>
      <c r="AC38" s="2">
        <f t="shared" si="9"/>
        <v>0</v>
      </c>
      <c r="AD38" s="2">
        <f t="shared" si="9"/>
        <v>0</v>
      </c>
      <c r="AE38" s="2">
        <f t="shared" si="9"/>
        <v>0</v>
      </c>
      <c r="AF38" s="2">
        <f t="shared" si="9"/>
        <v>0</v>
      </c>
      <c r="AG38" s="2">
        <f t="shared" si="9"/>
        <v>0</v>
      </c>
      <c r="AH38" s="2">
        <f t="shared" si="9"/>
        <v>0</v>
      </c>
      <c r="AI38" s="2">
        <f t="shared" si="9"/>
        <v>0</v>
      </c>
      <c r="AJ38" s="2">
        <f t="shared" si="9"/>
        <v>0</v>
      </c>
      <c r="AK38" s="2">
        <f t="shared" si="9"/>
        <v>0</v>
      </c>
      <c r="AL38" s="2">
        <f t="shared" si="9"/>
        <v>0</v>
      </c>
      <c r="AM38" s="2">
        <f t="shared" si="9"/>
        <v>0</v>
      </c>
      <c r="AN38" s="2">
        <f t="shared" si="9"/>
        <v>0</v>
      </c>
      <c r="AO38" s="61"/>
      <c r="AP38" s="61"/>
      <c r="AQ38" s="61"/>
    </row>
    <row r="39" spans="1:43" x14ac:dyDescent="0.2">
      <c r="A39" s="265" t="str">
        <f>A153</f>
        <v>2.3.1.4fin</v>
      </c>
      <c r="B39" s="2"/>
      <c r="C39" s="2"/>
      <c r="D39" s="2"/>
      <c r="E39" s="2"/>
      <c r="F39" s="2"/>
      <c r="G39" s="2"/>
      <c r="H39" s="2"/>
      <c r="I39" s="2"/>
      <c r="J39" s="2"/>
      <c r="K39" s="2">
        <f t="shared" ref="K39:AN39" si="10">K153</f>
        <v>0</v>
      </c>
      <c r="L39" s="2">
        <f t="shared" si="10"/>
        <v>0</v>
      </c>
      <c r="M39" s="2">
        <f t="shared" si="10"/>
        <v>0</v>
      </c>
      <c r="N39" s="2">
        <f t="shared" si="10"/>
        <v>0</v>
      </c>
      <c r="O39" s="2">
        <f t="shared" si="10"/>
        <v>0</v>
      </c>
      <c r="P39" s="2">
        <f t="shared" si="10"/>
        <v>0</v>
      </c>
      <c r="Q39" s="2">
        <f t="shared" si="10"/>
        <v>0</v>
      </c>
      <c r="R39" s="2">
        <f t="shared" si="10"/>
        <v>0</v>
      </c>
      <c r="S39" s="2">
        <f t="shared" si="10"/>
        <v>0</v>
      </c>
      <c r="T39" s="2">
        <f t="shared" si="10"/>
        <v>0</v>
      </c>
      <c r="U39" s="2">
        <f t="shared" si="10"/>
        <v>0</v>
      </c>
      <c r="V39" s="2">
        <f t="shared" si="10"/>
        <v>0</v>
      </c>
      <c r="W39" s="2">
        <f t="shared" si="10"/>
        <v>0</v>
      </c>
      <c r="X39" s="2">
        <f t="shared" si="10"/>
        <v>0</v>
      </c>
      <c r="Y39" s="2">
        <f t="shared" si="10"/>
        <v>0</v>
      </c>
      <c r="Z39" s="2">
        <f t="shared" si="10"/>
        <v>0</v>
      </c>
      <c r="AA39" s="2">
        <f t="shared" si="10"/>
        <v>0</v>
      </c>
      <c r="AB39" s="2">
        <f t="shared" si="10"/>
        <v>0</v>
      </c>
      <c r="AC39" s="2">
        <f t="shared" si="10"/>
        <v>0</v>
      </c>
      <c r="AD39" s="2">
        <f t="shared" si="10"/>
        <v>0</v>
      </c>
      <c r="AE39" s="2">
        <f t="shared" si="10"/>
        <v>0</v>
      </c>
      <c r="AF39" s="2">
        <f t="shared" si="10"/>
        <v>0</v>
      </c>
      <c r="AG39" s="2">
        <f t="shared" si="10"/>
        <v>0</v>
      </c>
      <c r="AH39" s="2">
        <f t="shared" si="10"/>
        <v>0</v>
      </c>
      <c r="AI39" s="2">
        <f t="shared" si="10"/>
        <v>0</v>
      </c>
      <c r="AJ39" s="2">
        <f t="shared" si="10"/>
        <v>0</v>
      </c>
      <c r="AK39" s="2">
        <f t="shared" si="10"/>
        <v>0</v>
      </c>
      <c r="AL39" s="2">
        <f t="shared" si="10"/>
        <v>0</v>
      </c>
      <c r="AM39" s="2">
        <f t="shared" si="10"/>
        <v>0</v>
      </c>
      <c r="AN39" s="2">
        <f t="shared" si="10"/>
        <v>0</v>
      </c>
      <c r="AO39" s="61"/>
      <c r="AP39" s="61"/>
      <c r="AQ39" s="61"/>
    </row>
    <row r="40" spans="1:43" x14ac:dyDescent="0.2">
      <c r="A40" s="265" t="s">
        <v>177</v>
      </c>
      <c r="B40" s="2"/>
      <c r="C40" s="2"/>
      <c r="D40" s="2"/>
      <c r="E40" s="2"/>
      <c r="F40" s="2"/>
      <c r="G40" s="2"/>
      <c r="H40" s="2"/>
      <c r="I40" s="2"/>
      <c r="J40" s="2"/>
      <c r="K40" s="2">
        <f t="shared" ref="K40:AN40" si="11">SUM(K30:K39)</f>
        <v>0</v>
      </c>
      <c r="L40" s="2">
        <f t="shared" si="11"/>
        <v>173250.2224871137</v>
      </c>
      <c r="M40" s="2">
        <f>SUM(M30:M39)</f>
        <v>322805.81680652266</v>
      </c>
      <c r="N40" s="2">
        <f t="shared" si="11"/>
        <v>494500.51275949646</v>
      </c>
      <c r="O40" s="2">
        <f t="shared" si="11"/>
        <v>653958.95315900573</v>
      </c>
      <c r="P40" s="2">
        <f t="shared" si="11"/>
        <v>833204.99223303003</v>
      </c>
      <c r="Q40" s="2">
        <f t="shared" si="11"/>
        <v>1017896.2177821568</v>
      </c>
      <c r="R40" s="2">
        <f t="shared" si="11"/>
        <v>1206176.5659444269</v>
      </c>
      <c r="S40" s="2">
        <f t="shared" si="11"/>
        <v>1233074.0424427416</v>
      </c>
      <c r="T40" s="2">
        <f t="shared" si="11"/>
        <v>1259841.383263855</v>
      </c>
      <c r="U40" s="2">
        <f t="shared" si="11"/>
        <v>1288052.2094395466</v>
      </c>
      <c r="V40" s="2">
        <f t="shared" si="11"/>
        <v>1317638.0373810087</v>
      </c>
      <c r="W40" s="2">
        <f t="shared" si="11"/>
        <v>1347003.0745806852</v>
      </c>
      <c r="X40" s="2">
        <f t="shared" si="11"/>
        <v>1376588.9025221476</v>
      </c>
      <c r="Y40" s="2">
        <f t="shared" si="11"/>
        <v>1407198.8058103933</v>
      </c>
      <c r="Z40" s="2">
        <f t="shared" si="11"/>
        <v>1437877.1926874465</v>
      </c>
      <c r="AA40" s="2">
        <f t="shared" si="11"/>
        <v>1469959.5843064608</v>
      </c>
      <c r="AB40" s="2">
        <f t="shared" si="11"/>
        <v>1504571.1887152309</v>
      </c>
      <c r="AC40" s="2">
        <f t="shared" si="11"/>
        <v>1537717.1362936457</v>
      </c>
      <c r="AD40" s="2">
        <f t="shared" si="11"/>
        <v>1573801.2290331845</v>
      </c>
      <c r="AE40" s="2">
        <f t="shared" si="11"/>
        <v>1609375.2567003442</v>
      </c>
      <c r="AF40" s="2">
        <f t="shared" si="11"/>
        <v>1375868.3482842327</v>
      </c>
      <c r="AG40" s="2">
        <f t="shared" si="11"/>
        <v>1181189.4965180389</v>
      </c>
      <c r="AH40" s="2">
        <f t="shared" si="11"/>
        <v>950832.76026829192</v>
      </c>
      <c r="AI40" s="2">
        <f t="shared" si="11"/>
        <v>739415.86836314225</v>
      </c>
      <c r="AJ40" s="2">
        <f t="shared" si="11"/>
        <v>499072.87740318663</v>
      </c>
      <c r="AK40" s="2">
        <f t="shared" si="11"/>
        <v>252163.13805634694</v>
      </c>
      <c r="AL40" s="2">
        <f t="shared" si="11"/>
        <v>0</v>
      </c>
      <c r="AM40" s="2">
        <f t="shared" si="11"/>
        <v>0</v>
      </c>
      <c r="AN40" s="2">
        <f t="shared" si="11"/>
        <v>0</v>
      </c>
      <c r="AO40" s="61"/>
      <c r="AP40" s="61"/>
      <c r="AQ40" s="61"/>
    </row>
    <row r="41" spans="1:43" x14ac:dyDescent="0.2">
      <c r="A41" s="265" t="s">
        <v>178</v>
      </c>
      <c r="B41" s="2"/>
      <c r="C41" s="2"/>
      <c r="D41" s="2"/>
      <c r="E41" s="2"/>
      <c r="F41" s="2"/>
      <c r="G41" s="2"/>
      <c r="H41" s="2"/>
      <c r="I41" s="2"/>
      <c r="J41" s="2"/>
      <c r="K41" s="2">
        <f t="shared" ref="K41:AN41" si="12">K40-K29</f>
        <v>0</v>
      </c>
      <c r="L41" s="2">
        <f t="shared" si="12"/>
        <v>0</v>
      </c>
      <c r="M41" s="2">
        <f t="shared" si="12"/>
        <v>0</v>
      </c>
      <c r="N41" s="2">
        <f t="shared" si="12"/>
        <v>0</v>
      </c>
      <c r="O41" s="2">
        <f t="shared" si="12"/>
        <v>0</v>
      </c>
      <c r="P41" s="2">
        <f t="shared" si="12"/>
        <v>0</v>
      </c>
      <c r="Q41" s="2">
        <f t="shared" si="12"/>
        <v>0</v>
      </c>
      <c r="R41" s="2">
        <f t="shared" si="12"/>
        <v>0</v>
      </c>
      <c r="S41" s="2">
        <f t="shared" si="12"/>
        <v>0</v>
      </c>
      <c r="T41" s="2">
        <f t="shared" si="12"/>
        <v>0</v>
      </c>
      <c r="U41" s="2">
        <f t="shared" si="12"/>
        <v>0</v>
      </c>
      <c r="V41" s="2">
        <f t="shared" si="12"/>
        <v>0</v>
      </c>
      <c r="W41" s="2">
        <f t="shared" si="12"/>
        <v>0</v>
      </c>
      <c r="X41" s="2">
        <f t="shared" si="12"/>
        <v>0</v>
      </c>
      <c r="Y41" s="2">
        <f t="shared" si="12"/>
        <v>0</v>
      </c>
      <c r="Z41" s="2">
        <f t="shared" si="12"/>
        <v>0</v>
      </c>
      <c r="AA41" s="2">
        <f t="shared" si="12"/>
        <v>0</v>
      </c>
      <c r="AB41" s="2">
        <f t="shared" si="12"/>
        <v>0</v>
      </c>
      <c r="AC41" s="2">
        <f t="shared" si="12"/>
        <v>0</v>
      </c>
      <c r="AD41" s="2">
        <f t="shared" si="12"/>
        <v>0</v>
      </c>
      <c r="AE41" s="2">
        <f t="shared" si="12"/>
        <v>0</v>
      </c>
      <c r="AF41" s="2">
        <f t="shared" si="12"/>
        <v>0</v>
      </c>
      <c r="AG41" s="2">
        <f t="shared" si="12"/>
        <v>0</v>
      </c>
      <c r="AH41" s="2">
        <f t="shared" si="12"/>
        <v>0</v>
      </c>
      <c r="AI41" s="2">
        <f t="shared" si="12"/>
        <v>0</v>
      </c>
      <c r="AJ41" s="2">
        <f t="shared" si="12"/>
        <v>0</v>
      </c>
      <c r="AK41" s="2">
        <f t="shared" si="12"/>
        <v>0</v>
      </c>
      <c r="AL41" s="2">
        <f t="shared" si="12"/>
        <v>0</v>
      </c>
      <c r="AM41" s="2">
        <f t="shared" si="12"/>
        <v>0</v>
      </c>
      <c r="AN41" s="2">
        <f t="shared" si="12"/>
        <v>0</v>
      </c>
      <c r="AO41" s="61"/>
      <c r="AP41" s="61"/>
      <c r="AQ41" s="61"/>
    </row>
    <row r="42" spans="1:43" x14ac:dyDescent="0.2">
      <c r="A42" s="265"/>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61"/>
      <c r="AP42" s="61"/>
      <c r="AQ42" s="61"/>
    </row>
    <row r="43" spans="1:43" x14ac:dyDescent="0.2">
      <c r="A43" s="260" t="s">
        <v>179</v>
      </c>
      <c r="B43" s="61"/>
      <c r="C43" s="61"/>
      <c r="D43" s="61"/>
      <c r="E43" s="61"/>
      <c r="F43" s="61"/>
      <c r="G43" s="61"/>
      <c r="H43" s="61"/>
      <c r="I43" s="61"/>
      <c r="J43" s="61"/>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row>
    <row r="44" spans="1:43" x14ac:dyDescent="0.2">
      <c r="A44" s="27" t="str">
        <f>'2.2.1.1fin'!A2</f>
        <v>2.2.1.1fin</v>
      </c>
      <c r="B44" s="61" t="str">
        <f>A3</f>
        <v>Sub-activity 2.2.1.1 Establish climate resilient agroforestry systems</v>
      </c>
      <c r="C44" s="61"/>
      <c r="D44" s="61"/>
      <c r="E44" s="61"/>
      <c r="F44" s="61"/>
      <c r="G44" s="61"/>
      <c r="H44" s="61"/>
      <c r="I44" s="61"/>
      <c r="J44" s="61"/>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2"/>
      <c r="AO44" s="61"/>
      <c r="AP44" s="61"/>
      <c r="AQ44" s="61"/>
    </row>
    <row r="45" spans="1:43" x14ac:dyDescent="0.2">
      <c r="A45" s="260">
        <v>1</v>
      </c>
      <c r="B45" s="61"/>
      <c r="C45" s="61"/>
      <c r="D45" s="61"/>
      <c r="E45" s="61"/>
      <c r="F45" s="61"/>
      <c r="G45" s="61"/>
      <c r="H45" s="61"/>
      <c r="I45" s="61"/>
      <c r="J45" s="61"/>
      <c r="K45" s="61">
        <f>L16*$K$3</f>
        <v>0</v>
      </c>
      <c r="L45" s="61">
        <f>L2*$K$3</f>
        <v>0</v>
      </c>
      <c r="M45" s="61">
        <f t="shared" ref="M45:AN45" si="13">N16*$K$3</f>
        <v>0</v>
      </c>
      <c r="N45" s="61">
        <f t="shared" si="13"/>
        <v>0</v>
      </c>
      <c r="O45" s="61">
        <f t="shared" si="13"/>
        <v>0</v>
      </c>
      <c r="P45" s="61">
        <f t="shared" si="13"/>
        <v>0</v>
      </c>
      <c r="Q45" s="61">
        <f t="shared" si="13"/>
        <v>0</v>
      </c>
      <c r="R45" s="61">
        <f t="shared" si="13"/>
        <v>0</v>
      </c>
      <c r="S45" s="61">
        <f t="shared" si="13"/>
        <v>0</v>
      </c>
      <c r="T45" s="61">
        <f t="shared" si="13"/>
        <v>0</v>
      </c>
      <c r="U45" s="61">
        <f t="shared" si="13"/>
        <v>0</v>
      </c>
      <c r="V45" s="61">
        <f t="shared" si="13"/>
        <v>0</v>
      </c>
      <c r="W45" s="61">
        <f t="shared" si="13"/>
        <v>0</v>
      </c>
      <c r="X45" s="61">
        <f t="shared" si="13"/>
        <v>0</v>
      </c>
      <c r="Y45" s="61">
        <f t="shared" si="13"/>
        <v>0</v>
      </c>
      <c r="Z45" s="61">
        <f t="shared" si="13"/>
        <v>0</v>
      </c>
      <c r="AA45" s="61">
        <f t="shared" si="13"/>
        <v>0</v>
      </c>
      <c r="AB45" s="61">
        <f t="shared" si="13"/>
        <v>0</v>
      </c>
      <c r="AC45" s="61">
        <f t="shared" si="13"/>
        <v>0</v>
      </c>
      <c r="AD45" s="61">
        <f t="shared" si="13"/>
        <v>0</v>
      </c>
      <c r="AE45" s="61">
        <f t="shared" si="13"/>
        <v>0</v>
      </c>
      <c r="AF45" s="61">
        <f t="shared" si="13"/>
        <v>0</v>
      </c>
      <c r="AG45" s="61">
        <f t="shared" si="13"/>
        <v>0</v>
      </c>
      <c r="AH45" s="61">
        <f t="shared" si="13"/>
        <v>0</v>
      </c>
      <c r="AI45" s="61">
        <f t="shared" si="13"/>
        <v>0</v>
      </c>
      <c r="AJ45" s="61">
        <f t="shared" si="13"/>
        <v>0</v>
      </c>
      <c r="AK45" s="61">
        <f t="shared" si="13"/>
        <v>0</v>
      </c>
      <c r="AL45" s="61">
        <f t="shared" si="13"/>
        <v>0</v>
      </c>
      <c r="AM45" s="61">
        <f t="shared" si="13"/>
        <v>0</v>
      </c>
      <c r="AN45" s="62">
        <f t="shared" si="13"/>
        <v>0</v>
      </c>
      <c r="AO45" s="61"/>
      <c r="AP45" s="61"/>
      <c r="AQ45" s="61"/>
    </row>
    <row r="46" spans="1:43" x14ac:dyDescent="0.2">
      <c r="A46" s="260">
        <v>2</v>
      </c>
      <c r="B46" s="61"/>
      <c r="C46" s="61"/>
      <c r="D46" s="61"/>
      <c r="E46" s="61"/>
      <c r="F46" s="61"/>
      <c r="G46" s="61"/>
      <c r="H46" s="61"/>
      <c r="I46" s="61"/>
      <c r="J46" s="61"/>
      <c r="K46" s="61">
        <f>$L$3*J16</f>
        <v>0</v>
      </c>
      <c r="L46" s="61">
        <f t="shared" ref="L46:AN46" si="14">$L$3*L16</f>
        <v>14617.500000000002</v>
      </c>
      <c r="M46" s="61">
        <f t="shared" si="14"/>
        <v>14965.535714285714</v>
      </c>
      <c r="N46" s="61">
        <f t="shared" si="14"/>
        <v>15197.559523809521</v>
      </c>
      <c r="O46" s="61">
        <f t="shared" si="14"/>
        <v>15545.595238095239</v>
      </c>
      <c r="P46" s="61">
        <f t="shared" si="14"/>
        <v>15893.63095238095</v>
      </c>
      <c r="Q46" s="61">
        <f t="shared" si="14"/>
        <v>16357.678571428572</v>
      </c>
      <c r="R46" s="61">
        <f t="shared" si="14"/>
        <v>16705.714285714286</v>
      </c>
      <c r="S46" s="61">
        <f t="shared" si="14"/>
        <v>17053.75</v>
      </c>
      <c r="T46" s="61">
        <f t="shared" si="14"/>
        <v>17401.78571428571</v>
      </c>
      <c r="U46" s="61">
        <f t="shared" si="14"/>
        <v>17749.821428571431</v>
      </c>
      <c r="V46" s="61">
        <f t="shared" si="14"/>
        <v>18213.86904761905</v>
      </c>
      <c r="W46" s="61">
        <f t="shared" si="14"/>
        <v>18561.904761904763</v>
      </c>
      <c r="X46" s="61">
        <f t="shared" si="14"/>
        <v>19025.952380952382</v>
      </c>
      <c r="Y46" s="61">
        <f t="shared" si="14"/>
        <v>19490</v>
      </c>
      <c r="Z46" s="61">
        <f t="shared" si="14"/>
        <v>19838.035714285717</v>
      </c>
      <c r="AA46" s="61">
        <f t="shared" si="14"/>
        <v>20302.083333333332</v>
      </c>
      <c r="AB46" s="61">
        <f t="shared" si="14"/>
        <v>20882.142857142855</v>
      </c>
      <c r="AC46" s="61">
        <f t="shared" si="14"/>
        <v>21230.178571428572</v>
      </c>
      <c r="AD46" s="61">
        <f t="shared" si="14"/>
        <v>21810.238095238095</v>
      </c>
      <c r="AE46" s="61">
        <f t="shared" si="14"/>
        <v>22274.285714285714</v>
      </c>
      <c r="AF46" s="61">
        <f t="shared" si="14"/>
        <v>0</v>
      </c>
      <c r="AG46" s="61">
        <f t="shared" si="14"/>
        <v>0</v>
      </c>
      <c r="AH46" s="61">
        <f t="shared" si="14"/>
        <v>0</v>
      </c>
      <c r="AI46" s="61">
        <f t="shared" si="14"/>
        <v>0</v>
      </c>
      <c r="AJ46" s="61">
        <f t="shared" si="14"/>
        <v>0</v>
      </c>
      <c r="AK46" s="61">
        <f t="shared" si="14"/>
        <v>0</v>
      </c>
      <c r="AL46" s="61">
        <f t="shared" si="14"/>
        <v>0</v>
      </c>
      <c r="AM46" s="61">
        <f t="shared" si="14"/>
        <v>0</v>
      </c>
      <c r="AN46" s="62">
        <f t="shared" si="14"/>
        <v>0</v>
      </c>
      <c r="AO46" s="61"/>
      <c r="AP46" s="61"/>
      <c r="AQ46" s="61"/>
    </row>
    <row r="47" spans="1:43" x14ac:dyDescent="0.2">
      <c r="A47" s="260">
        <v>3</v>
      </c>
      <c r="B47" s="61"/>
      <c r="C47" s="61"/>
      <c r="D47" s="61"/>
      <c r="E47" s="61"/>
      <c r="F47" s="61"/>
      <c r="G47" s="61"/>
      <c r="H47" s="61"/>
      <c r="I47" s="61"/>
      <c r="J47" s="61"/>
      <c r="K47" s="61">
        <f>I16*$M$4</f>
        <v>0</v>
      </c>
      <c r="L47" s="61">
        <f>J16*$M$4</f>
        <v>0</v>
      </c>
      <c r="M47" s="61">
        <f t="shared" ref="M47:AN47" si="15">L16*$M$4</f>
        <v>3654.3750000000005</v>
      </c>
      <c r="N47" s="61">
        <f t="shared" si="15"/>
        <v>3741.3839285714284</v>
      </c>
      <c r="O47" s="61">
        <f t="shared" si="15"/>
        <v>3799.3898809523803</v>
      </c>
      <c r="P47" s="61">
        <f t="shared" si="15"/>
        <v>3886.3988095238096</v>
      </c>
      <c r="Q47" s="61">
        <f t="shared" si="15"/>
        <v>3973.4077380952376</v>
      </c>
      <c r="R47" s="61">
        <f t="shared" si="15"/>
        <v>4089.4196428571431</v>
      </c>
      <c r="S47" s="61">
        <f t="shared" si="15"/>
        <v>4176.4285714285716</v>
      </c>
      <c r="T47" s="61">
        <f t="shared" si="15"/>
        <v>4263.4375</v>
      </c>
      <c r="U47" s="61">
        <f t="shared" si="15"/>
        <v>4350.4464285714275</v>
      </c>
      <c r="V47" s="61">
        <f t="shared" si="15"/>
        <v>4437.4553571428578</v>
      </c>
      <c r="W47" s="61">
        <f t="shared" si="15"/>
        <v>4553.4672619047624</v>
      </c>
      <c r="X47" s="61">
        <f t="shared" si="15"/>
        <v>4640.4761904761908</v>
      </c>
      <c r="Y47" s="61">
        <f t="shared" si="15"/>
        <v>4756.4880952380954</v>
      </c>
      <c r="Z47" s="61">
        <f t="shared" si="15"/>
        <v>4872.5</v>
      </c>
      <c r="AA47" s="61">
        <f t="shared" si="15"/>
        <v>4959.5089285714294</v>
      </c>
      <c r="AB47" s="61">
        <f t="shared" si="15"/>
        <v>5075.520833333333</v>
      </c>
      <c r="AC47" s="61">
        <f t="shared" si="15"/>
        <v>5220.5357142857138</v>
      </c>
      <c r="AD47" s="61">
        <f t="shared" si="15"/>
        <v>5307.5446428571431</v>
      </c>
      <c r="AE47" s="61">
        <f t="shared" si="15"/>
        <v>5452.5595238095239</v>
      </c>
      <c r="AF47" s="61">
        <f t="shared" si="15"/>
        <v>5568.5714285714284</v>
      </c>
      <c r="AG47" s="61">
        <f t="shared" si="15"/>
        <v>0</v>
      </c>
      <c r="AH47" s="61">
        <f t="shared" si="15"/>
        <v>0</v>
      </c>
      <c r="AI47" s="61">
        <f t="shared" si="15"/>
        <v>0</v>
      </c>
      <c r="AJ47" s="61">
        <f t="shared" si="15"/>
        <v>0</v>
      </c>
      <c r="AK47" s="61">
        <f t="shared" si="15"/>
        <v>0</v>
      </c>
      <c r="AL47" s="61">
        <f t="shared" si="15"/>
        <v>0</v>
      </c>
      <c r="AM47" s="61">
        <f t="shared" si="15"/>
        <v>0</v>
      </c>
      <c r="AN47" s="62">
        <f t="shared" si="15"/>
        <v>0</v>
      </c>
      <c r="AO47" s="61"/>
      <c r="AP47" s="61"/>
      <c r="AQ47" s="61"/>
    </row>
    <row r="48" spans="1:43" x14ac:dyDescent="0.2">
      <c r="A48" s="260">
        <v>4</v>
      </c>
      <c r="B48" s="61"/>
      <c r="C48" s="61"/>
      <c r="D48" s="61"/>
      <c r="E48" s="61"/>
      <c r="F48" s="61"/>
      <c r="G48" s="61"/>
      <c r="H48" s="61"/>
      <c r="I48" s="61"/>
      <c r="J48" s="61"/>
      <c r="K48" s="61">
        <f>H16*$N$3</f>
        <v>0</v>
      </c>
      <c r="L48" s="61">
        <f>I16*$N$3</f>
        <v>0</v>
      </c>
      <c r="M48" s="61">
        <f>J16*$N$3</f>
        <v>0</v>
      </c>
      <c r="N48" s="61">
        <f t="shared" ref="N48:AN48" si="16">L16*$N$3</f>
        <v>7308.7500000000009</v>
      </c>
      <c r="O48" s="61">
        <f t="shared" si="16"/>
        <v>7482.7678571428569</v>
      </c>
      <c r="P48" s="61">
        <f t="shared" si="16"/>
        <v>7598.7797619047606</v>
      </c>
      <c r="Q48" s="61">
        <f t="shared" si="16"/>
        <v>7772.7976190476193</v>
      </c>
      <c r="R48" s="61">
        <f t="shared" si="16"/>
        <v>7946.8154761904752</v>
      </c>
      <c r="S48" s="61">
        <f t="shared" si="16"/>
        <v>8178.8392857142862</v>
      </c>
      <c r="T48" s="61">
        <f t="shared" si="16"/>
        <v>8352.8571428571431</v>
      </c>
      <c r="U48" s="61">
        <f t="shared" si="16"/>
        <v>8526.875</v>
      </c>
      <c r="V48" s="61">
        <f t="shared" si="16"/>
        <v>8700.8928571428551</v>
      </c>
      <c r="W48" s="61">
        <f t="shared" si="16"/>
        <v>8874.9107142857156</v>
      </c>
      <c r="X48" s="61">
        <f t="shared" si="16"/>
        <v>9106.9345238095248</v>
      </c>
      <c r="Y48" s="61">
        <f t="shared" si="16"/>
        <v>9280.9523809523816</v>
      </c>
      <c r="Z48" s="61">
        <f t="shared" si="16"/>
        <v>9512.9761904761908</v>
      </c>
      <c r="AA48" s="61">
        <f t="shared" si="16"/>
        <v>9745</v>
      </c>
      <c r="AB48" s="61">
        <f t="shared" si="16"/>
        <v>9919.0178571428587</v>
      </c>
      <c r="AC48" s="61">
        <f t="shared" si="16"/>
        <v>10151.041666666666</v>
      </c>
      <c r="AD48" s="61">
        <f t="shared" si="16"/>
        <v>10441.071428571428</v>
      </c>
      <c r="AE48" s="61">
        <f t="shared" si="16"/>
        <v>10615.089285714286</v>
      </c>
      <c r="AF48" s="61">
        <f t="shared" si="16"/>
        <v>10905.119047619048</v>
      </c>
      <c r="AG48" s="61">
        <f t="shared" si="16"/>
        <v>11137.142857142857</v>
      </c>
      <c r="AH48" s="61">
        <f t="shared" si="16"/>
        <v>0</v>
      </c>
      <c r="AI48" s="61">
        <f t="shared" si="16"/>
        <v>0</v>
      </c>
      <c r="AJ48" s="61">
        <f t="shared" si="16"/>
        <v>0</v>
      </c>
      <c r="AK48" s="61">
        <f t="shared" si="16"/>
        <v>0</v>
      </c>
      <c r="AL48" s="61">
        <f t="shared" si="16"/>
        <v>0</v>
      </c>
      <c r="AM48" s="61">
        <f t="shared" si="16"/>
        <v>0</v>
      </c>
      <c r="AN48" s="62">
        <f t="shared" si="16"/>
        <v>0</v>
      </c>
      <c r="AO48" s="61"/>
      <c r="AP48" s="61"/>
      <c r="AQ48" s="61"/>
    </row>
    <row r="49" spans="1:43" x14ac:dyDescent="0.2">
      <c r="A49" s="260">
        <v>5</v>
      </c>
      <c r="B49" s="61"/>
      <c r="C49" s="61"/>
      <c r="D49" s="61"/>
      <c r="E49" s="61"/>
      <c r="F49" s="61"/>
      <c r="G49" s="61"/>
      <c r="H49" s="61"/>
      <c r="I49" s="61"/>
      <c r="J49" s="61"/>
      <c r="K49" s="61">
        <f>G16*$O$3</f>
        <v>0</v>
      </c>
      <c r="L49" s="61">
        <f>H16*$O$3</f>
        <v>0</v>
      </c>
      <c r="M49" s="61">
        <f>I16*$O$3</f>
        <v>0</v>
      </c>
      <c r="N49" s="61">
        <f>J16*$O$3</f>
        <v>0</v>
      </c>
      <c r="O49" s="61">
        <f t="shared" ref="O49:AN49" si="17">L16*$O$3</f>
        <v>7308.7500000000009</v>
      </c>
      <c r="P49" s="61">
        <f t="shared" si="17"/>
        <v>7482.7678571428569</v>
      </c>
      <c r="Q49" s="61">
        <f t="shared" si="17"/>
        <v>7598.7797619047606</v>
      </c>
      <c r="R49" s="61">
        <f t="shared" si="17"/>
        <v>7772.7976190476193</v>
      </c>
      <c r="S49" s="61">
        <f t="shared" si="17"/>
        <v>7946.8154761904752</v>
      </c>
      <c r="T49" s="61">
        <f t="shared" si="17"/>
        <v>8178.8392857142862</v>
      </c>
      <c r="U49" s="61">
        <f t="shared" si="17"/>
        <v>8352.8571428571431</v>
      </c>
      <c r="V49" s="61">
        <f t="shared" si="17"/>
        <v>8526.875</v>
      </c>
      <c r="W49" s="61">
        <f t="shared" si="17"/>
        <v>8700.8928571428551</v>
      </c>
      <c r="X49" s="61">
        <f t="shared" si="17"/>
        <v>8874.9107142857156</v>
      </c>
      <c r="Y49" s="61">
        <f t="shared" si="17"/>
        <v>9106.9345238095248</v>
      </c>
      <c r="Z49" s="61">
        <f t="shared" si="17"/>
        <v>9280.9523809523816</v>
      </c>
      <c r="AA49" s="61">
        <f t="shared" si="17"/>
        <v>9512.9761904761908</v>
      </c>
      <c r="AB49" s="61">
        <f t="shared" si="17"/>
        <v>9745</v>
      </c>
      <c r="AC49" s="61">
        <f t="shared" si="17"/>
        <v>9919.0178571428587</v>
      </c>
      <c r="AD49" s="61">
        <f t="shared" si="17"/>
        <v>10151.041666666666</v>
      </c>
      <c r="AE49" s="61">
        <f t="shared" si="17"/>
        <v>10441.071428571428</v>
      </c>
      <c r="AF49" s="61">
        <f t="shared" si="17"/>
        <v>10615.089285714286</v>
      </c>
      <c r="AG49" s="61">
        <f t="shared" si="17"/>
        <v>10905.119047619048</v>
      </c>
      <c r="AH49" s="61">
        <f t="shared" si="17"/>
        <v>11137.142857142857</v>
      </c>
      <c r="AI49" s="61">
        <f t="shared" si="17"/>
        <v>0</v>
      </c>
      <c r="AJ49" s="61">
        <f t="shared" si="17"/>
        <v>0</v>
      </c>
      <c r="AK49" s="61">
        <f t="shared" si="17"/>
        <v>0</v>
      </c>
      <c r="AL49" s="61">
        <f t="shared" si="17"/>
        <v>0</v>
      </c>
      <c r="AM49" s="61">
        <f t="shared" si="17"/>
        <v>0</v>
      </c>
      <c r="AN49" s="62">
        <f t="shared" si="17"/>
        <v>0</v>
      </c>
      <c r="AO49" s="61"/>
      <c r="AP49" s="61"/>
      <c r="AQ49" s="61"/>
    </row>
    <row r="50" spans="1:43" x14ac:dyDescent="0.2">
      <c r="A50" s="260">
        <v>6</v>
      </c>
      <c r="B50" s="61"/>
      <c r="C50" s="61"/>
      <c r="D50" s="61"/>
      <c r="E50" s="61"/>
      <c r="F50" s="61"/>
      <c r="G50" s="61"/>
      <c r="H50" s="61"/>
      <c r="I50" s="61"/>
      <c r="J50" s="61"/>
      <c r="K50" s="61">
        <f>$P$3*F16</f>
        <v>0</v>
      </c>
      <c r="L50" s="61">
        <f>$P$3*G16</f>
        <v>0</v>
      </c>
      <c r="M50" s="61">
        <f>$P$3*H16</f>
        <v>0</v>
      </c>
      <c r="N50" s="61">
        <f>$P$3*I16</f>
        <v>0</v>
      </c>
      <c r="O50" s="61">
        <f>$P$3*J16</f>
        <v>0</v>
      </c>
      <c r="P50" s="61">
        <f t="shared" ref="P50:AN50" si="18">$P$3*L16</f>
        <v>7308.7500000000009</v>
      </c>
      <c r="Q50" s="61">
        <f t="shared" si="18"/>
        <v>7482.7678571428569</v>
      </c>
      <c r="R50" s="61">
        <f t="shared" si="18"/>
        <v>7598.7797619047606</v>
      </c>
      <c r="S50" s="61">
        <f t="shared" si="18"/>
        <v>7772.7976190476193</v>
      </c>
      <c r="T50" s="61">
        <f t="shared" si="18"/>
        <v>7946.8154761904752</v>
      </c>
      <c r="U50" s="61">
        <f t="shared" si="18"/>
        <v>8178.8392857142862</v>
      </c>
      <c r="V50" s="61">
        <f t="shared" si="18"/>
        <v>8352.8571428571431</v>
      </c>
      <c r="W50" s="61">
        <f t="shared" si="18"/>
        <v>8526.875</v>
      </c>
      <c r="X50" s="61">
        <f t="shared" si="18"/>
        <v>8700.8928571428551</v>
      </c>
      <c r="Y50" s="61">
        <f t="shared" si="18"/>
        <v>8874.9107142857156</v>
      </c>
      <c r="Z50" s="61">
        <f t="shared" si="18"/>
        <v>9106.9345238095248</v>
      </c>
      <c r="AA50" s="61">
        <f t="shared" si="18"/>
        <v>9280.9523809523816</v>
      </c>
      <c r="AB50" s="61">
        <f t="shared" si="18"/>
        <v>9512.9761904761908</v>
      </c>
      <c r="AC50" s="61">
        <f t="shared" si="18"/>
        <v>9745</v>
      </c>
      <c r="AD50" s="61">
        <f t="shared" si="18"/>
        <v>9919.0178571428587</v>
      </c>
      <c r="AE50" s="61">
        <f t="shared" si="18"/>
        <v>10151.041666666666</v>
      </c>
      <c r="AF50" s="61">
        <f t="shared" si="18"/>
        <v>10441.071428571428</v>
      </c>
      <c r="AG50" s="61">
        <f t="shared" si="18"/>
        <v>10615.089285714286</v>
      </c>
      <c r="AH50" s="61">
        <f t="shared" si="18"/>
        <v>10905.119047619048</v>
      </c>
      <c r="AI50" s="61">
        <f t="shared" si="18"/>
        <v>11137.142857142857</v>
      </c>
      <c r="AJ50" s="61">
        <f t="shared" si="18"/>
        <v>0</v>
      </c>
      <c r="AK50" s="61">
        <f t="shared" si="18"/>
        <v>0</v>
      </c>
      <c r="AL50" s="61">
        <f t="shared" si="18"/>
        <v>0</v>
      </c>
      <c r="AM50" s="61">
        <f t="shared" si="18"/>
        <v>0</v>
      </c>
      <c r="AN50" s="62">
        <f t="shared" si="18"/>
        <v>0</v>
      </c>
      <c r="AO50" s="61"/>
      <c r="AP50" s="61"/>
      <c r="AQ50" s="61"/>
    </row>
    <row r="51" spans="1:43" x14ac:dyDescent="0.2">
      <c r="A51" s="260">
        <v>7</v>
      </c>
      <c r="B51" s="61"/>
      <c r="C51" s="61"/>
      <c r="D51" s="61"/>
      <c r="E51" s="61"/>
      <c r="F51" s="61"/>
      <c r="G51" s="61"/>
      <c r="H51" s="61"/>
      <c r="I51" s="61"/>
      <c r="J51" s="61"/>
      <c r="K51" s="61">
        <f t="shared" ref="K51:P51" si="19">$Q$3*E16</f>
        <v>0</v>
      </c>
      <c r="L51" s="61">
        <f t="shared" si="19"/>
        <v>0</v>
      </c>
      <c r="M51" s="61">
        <f t="shared" si="19"/>
        <v>0</v>
      </c>
      <c r="N51" s="61">
        <f t="shared" si="19"/>
        <v>0</v>
      </c>
      <c r="O51" s="61">
        <f t="shared" si="19"/>
        <v>0</v>
      </c>
      <c r="P51" s="61">
        <f t="shared" si="19"/>
        <v>0</v>
      </c>
      <c r="Q51" s="61">
        <f t="shared" ref="Q51:AN51" si="20">$Q$3*L16</f>
        <v>7308.7500000000009</v>
      </c>
      <c r="R51" s="61">
        <f t="shared" si="20"/>
        <v>7482.7678571428569</v>
      </c>
      <c r="S51" s="61">
        <f t="shared" si="20"/>
        <v>7598.7797619047606</v>
      </c>
      <c r="T51" s="61">
        <f t="shared" si="20"/>
        <v>7772.7976190476193</v>
      </c>
      <c r="U51" s="61">
        <f t="shared" si="20"/>
        <v>7946.8154761904752</v>
      </c>
      <c r="V51" s="61">
        <f t="shared" si="20"/>
        <v>8178.8392857142862</v>
      </c>
      <c r="W51" s="61">
        <f t="shared" si="20"/>
        <v>8352.8571428571431</v>
      </c>
      <c r="X51" s="61">
        <f t="shared" si="20"/>
        <v>8526.875</v>
      </c>
      <c r="Y51" s="61">
        <f t="shared" si="20"/>
        <v>8700.8928571428551</v>
      </c>
      <c r="Z51" s="61">
        <f t="shared" si="20"/>
        <v>8874.9107142857156</v>
      </c>
      <c r="AA51" s="61">
        <f t="shared" si="20"/>
        <v>9106.9345238095248</v>
      </c>
      <c r="AB51" s="61">
        <f t="shared" si="20"/>
        <v>9280.9523809523816</v>
      </c>
      <c r="AC51" s="61">
        <f t="shared" si="20"/>
        <v>9512.9761904761908</v>
      </c>
      <c r="AD51" s="61">
        <f t="shared" si="20"/>
        <v>9745</v>
      </c>
      <c r="AE51" s="61">
        <f t="shared" si="20"/>
        <v>9919.0178571428587</v>
      </c>
      <c r="AF51" s="61">
        <f t="shared" si="20"/>
        <v>10151.041666666666</v>
      </c>
      <c r="AG51" s="61">
        <f t="shared" si="20"/>
        <v>10441.071428571428</v>
      </c>
      <c r="AH51" s="61">
        <f t="shared" si="20"/>
        <v>10615.089285714286</v>
      </c>
      <c r="AI51" s="61">
        <f t="shared" si="20"/>
        <v>10905.119047619048</v>
      </c>
      <c r="AJ51" s="61">
        <f t="shared" si="20"/>
        <v>11137.142857142857</v>
      </c>
      <c r="AK51" s="61">
        <f t="shared" si="20"/>
        <v>0</v>
      </c>
      <c r="AL51" s="61">
        <f t="shared" si="20"/>
        <v>0</v>
      </c>
      <c r="AM51" s="61">
        <f t="shared" si="20"/>
        <v>0</v>
      </c>
      <c r="AN51" s="62">
        <f t="shared" si="20"/>
        <v>0</v>
      </c>
      <c r="AO51" s="61"/>
      <c r="AP51" s="61"/>
      <c r="AQ51" s="61"/>
    </row>
    <row r="52" spans="1:43" x14ac:dyDescent="0.2">
      <c r="A52" s="260">
        <v>8</v>
      </c>
      <c r="B52" s="61"/>
      <c r="C52" s="61"/>
      <c r="D52" s="61"/>
      <c r="E52" s="61"/>
      <c r="F52" s="61"/>
      <c r="G52" s="61"/>
      <c r="H52" s="61"/>
      <c r="I52" s="61"/>
      <c r="J52" s="61"/>
      <c r="K52" s="61">
        <f t="shared" ref="K52:Q52" si="21">D16*$R$3</f>
        <v>0</v>
      </c>
      <c r="L52" s="61">
        <f t="shared" si="21"/>
        <v>0</v>
      </c>
      <c r="M52" s="61">
        <f t="shared" si="21"/>
        <v>0</v>
      </c>
      <c r="N52" s="61">
        <f t="shared" si="21"/>
        <v>0</v>
      </c>
      <c r="O52" s="61">
        <f t="shared" si="21"/>
        <v>0</v>
      </c>
      <c r="P52" s="61">
        <f t="shared" si="21"/>
        <v>0</v>
      </c>
      <c r="Q52" s="61">
        <f t="shared" si="21"/>
        <v>0</v>
      </c>
      <c r="R52" s="61">
        <f t="shared" ref="R52:AN52" si="22">L16*$R$3</f>
        <v>7308.7500000000009</v>
      </c>
      <c r="S52" s="61">
        <f t="shared" si="22"/>
        <v>7482.7678571428569</v>
      </c>
      <c r="T52" s="61">
        <f t="shared" si="22"/>
        <v>7598.7797619047606</v>
      </c>
      <c r="U52" s="61">
        <f t="shared" si="22"/>
        <v>7772.7976190476193</v>
      </c>
      <c r="V52" s="61">
        <f t="shared" si="22"/>
        <v>7946.8154761904752</v>
      </c>
      <c r="W52" s="61">
        <f t="shared" si="22"/>
        <v>8178.8392857142862</v>
      </c>
      <c r="X52" s="61">
        <f t="shared" si="22"/>
        <v>8352.8571428571431</v>
      </c>
      <c r="Y52" s="61">
        <f t="shared" si="22"/>
        <v>8526.875</v>
      </c>
      <c r="Z52" s="61">
        <f t="shared" si="22"/>
        <v>8700.8928571428551</v>
      </c>
      <c r="AA52" s="61">
        <f t="shared" si="22"/>
        <v>8874.9107142857156</v>
      </c>
      <c r="AB52" s="61">
        <f t="shared" si="22"/>
        <v>9106.9345238095248</v>
      </c>
      <c r="AC52" s="61">
        <f t="shared" si="22"/>
        <v>9280.9523809523816</v>
      </c>
      <c r="AD52" s="61">
        <f t="shared" si="22"/>
        <v>9512.9761904761908</v>
      </c>
      <c r="AE52" s="61">
        <f t="shared" si="22"/>
        <v>9745</v>
      </c>
      <c r="AF52" s="61">
        <f t="shared" si="22"/>
        <v>9919.0178571428587</v>
      </c>
      <c r="AG52" s="61">
        <f t="shared" si="22"/>
        <v>10151.041666666666</v>
      </c>
      <c r="AH52" s="61">
        <f t="shared" si="22"/>
        <v>10441.071428571428</v>
      </c>
      <c r="AI52" s="61">
        <f t="shared" si="22"/>
        <v>10615.089285714286</v>
      </c>
      <c r="AJ52" s="61">
        <f t="shared" si="22"/>
        <v>10905.119047619048</v>
      </c>
      <c r="AK52" s="61">
        <f t="shared" si="22"/>
        <v>11137.142857142857</v>
      </c>
      <c r="AL52" s="61">
        <f t="shared" si="22"/>
        <v>0</v>
      </c>
      <c r="AM52" s="61">
        <f t="shared" si="22"/>
        <v>0</v>
      </c>
      <c r="AN52" s="62">
        <f t="shared" si="22"/>
        <v>0</v>
      </c>
      <c r="AO52" s="61"/>
      <c r="AP52" s="61"/>
      <c r="AQ52" s="61"/>
    </row>
    <row r="53" spans="1:43" x14ac:dyDescent="0.2">
      <c r="A53" s="265" t="str">
        <f>A44</f>
        <v>2.2.1.1fin</v>
      </c>
      <c r="B53" s="61">
        <f t="shared" ref="B53:AD53" si="23">SUM(B45:B52)</f>
        <v>0</v>
      </c>
      <c r="C53" s="61"/>
      <c r="D53" s="61"/>
      <c r="E53" s="61"/>
      <c r="F53" s="61"/>
      <c r="G53" s="61"/>
      <c r="H53" s="61"/>
      <c r="I53" s="61"/>
      <c r="J53" s="61"/>
      <c r="K53" s="61">
        <f t="shared" si="23"/>
        <v>0</v>
      </c>
      <c r="L53" s="61">
        <f t="shared" si="23"/>
        <v>14617.500000000002</v>
      </c>
      <c r="M53" s="61">
        <f t="shared" si="23"/>
        <v>18619.910714285714</v>
      </c>
      <c r="N53" s="61">
        <f t="shared" si="23"/>
        <v>26247.69345238095</v>
      </c>
      <c r="O53" s="61">
        <f t="shared" si="23"/>
        <v>34136.502976190473</v>
      </c>
      <c r="P53" s="61">
        <f t="shared" si="23"/>
        <v>42170.327380952374</v>
      </c>
      <c r="Q53" s="61">
        <f t="shared" si="23"/>
        <v>50494.181547619046</v>
      </c>
      <c r="R53" s="61">
        <f t="shared" si="23"/>
        <v>58905.044642857138</v>
      </c>
      <c r="S53" s="61">
        <f t="shared" si="23"/>
        <v>60210.178571428572</v>
      </c>
      <c r="T53" s="61">
        <f t="shared" si="23"/>
        <v>61515.3125</v>
      </c>
      <c r="U53" s="61">
        <f t="shared" si="23"/>
        <v>62878.452380952382</v>
      </c>
      <c r="V53" s="61">
        <f t="shared" si="23"/>
        <v>64357.604166666672</v>
      </c>
      <c r="W53" s="61">
        <f t="shared" si="23"/>
        <v>65749.747023809527</v>
      </c>
      <c r="X53" s="61">
        <f t="shared" si="23"/>
        <v>67228.898809523816</v>
      </c>
      <c r="Y53" s="61">
        <f t="shared" si="23"/>
        <v>68737.05357142858</v>
      </c>
      <c r="Z53" s="61">
        <f t="shared" si="23"/>
        <v>70187.202380952396</v>
      </c>
      <c r="AA53" s="61">
        <f t="shared" si="23"/>
        <v>71782.36607142858</v>
      </c>
      <c r="AB53" s="61">
        <f t="shared" si="23"/>
        <v>73522.544642857145</v>
      </c>
      <c r="AC53" s="61">
        <f t="shared" si="23"/>
        <v>75059.702380952382</v>
      </c>
      <c r="AD53" s="61">
        <f t="shared" si="23"/>
        <v>76886.889880952367</v>
      </c>
      <c r="AE53" s="61">
        <f>SUM(AE45:AE52)</f>
        <v>78598.065476190473</v>
      </c>
      <c r="AF53" s="61">
        <f t="shared" ref="AF53:AN53" si="24">SUM(AF45:AF52)</f>
        <v>57599.91071428571</v>
      </c>
      <c r="AG53" s="61">
        <f t="shared" si="24"/>
        <v>53249.464285714283</v>
      </c>
      <c r="AH53" s="61">
        <f t="shared" si="24"/>
        <v>43098.422619047618</v>
      </c>
      <c r="AI53" s="61">
        <f t="shared" si="24"/>
        <v>32657.351190476191</v>
      </c>
      <c r="AJ53" s="61">
        <f t="shared" si="24"/>
        <v>22042.261904761905</v>
      </c>
      <c r="AK53" s="61">
        <f t="shared" si="24"/>
        <v>11137.142857142857</v>
      </c>
      <c r="AL53" s="61">
        <f t="shared" si="24"/>
        <v>0</v>
      </c>
      <c r="AM53" s="61">
        <f t="shared" si="24"/>
        <v>0</v>
      </c>
      <c r="AN53" s="62">
        <f t="shared" si="24"/>
        <v>0</v>
      </c>
      <c r="AO53" s="61"/>
      <c r="AP53" s="61"/>
      <c r="AQ53" s="61"/>
    </row>
    <row r="54" spans="1:43" x14ac:dyDescent="0.2">
      <c r="B54" s="61"/>
      <c r="C54" s="61"/>
      <c r="D54" s="61"/>
      <c r="E54" s="61"/>
      <c r="F54" s="61"/>
      <c r="G54" s="61"/>
      <c r="H54" s="61"/>
      <c r="I54" s="61"/>
      <c r="J54" s="61"/>
      <c r="K54" s="61"/>
      <c r="L54" s="61"/>
      <c r="M54" s="61"/>
      <c r="N54" s="61"/>
      <c r="O54" s="61"/>
      <c r="P54" s="61"/>
      <c r="Q54" s="61"/>
      <c r="R54" s="61"/>
      <c r="S54" s="61"/>
      <c r="T54" s="61"/>
      <c r="U54" s="61"/>
      <c r="V54" s="61"/>
      <c r="W54" s="61"/>
      <c r="X54" s="61"/>
      <c r="Y54" s="61"/>
      <c r="Z54" s="61"/>
      <c r="AA54" s="61"/>
      <c r="AB54" s="61"/>
      <c r="AC54" s="61"/>
      <c r="AD54" s="61"/>
      <c r="AE54" s="61"/>
      <c r="AF54" s="61"/>
      <c r="AG54" s="61"/>
      <c r="AH54" s="61"/>
      <c r="AI54" s="61"/>
      <c r="AJ54" s="61"/>
      <c r="AK54" s="61"/>
      <c r="AL54" s="61"/>
      <c r="AM54" s="61"/>
      <c r="AN54" s="62"/>
      <c r="AO54" s="61"/>
      <c r="AP54" s="61"/>
      <c r="AQ54" s="61"/>
    </row>
    <row r="55" spans="1:43" x14ac:dyDescent="0.2">
      <c r="A55" s="27" t="str">
        <f>A17</f>
        <v>2.2.1.2fin</v>
      </c>
      <c r="B55" s="61" t="str">
        <f>A4</f>
        <v xml:space="preserve">Sub-activity 2.2.1.2 Establish agave – forest water / soil retention terraces </v>
      </c>
      <c r="C55" s="61"/>
      <c r="D55" s="61"/>
      <c r="E55" s="61"/>
      <c r="F55" s="61"/>
      <c r="G55" s="61"/>
      <c r="H55" s="61"/>
      <c r="I55" s="61"/>
      <c r="J55" s="61"/>
      <c r="K55" s="61"/>
      <c r="L55" s="61"/>
      <c r="M55" s="61"/>
      <c r="N55" s="61"/>
      <c r="O55" s="61"/>
      <c r="P55" s="61"/>
      <c r="Q55" s="61"/>
      <c r="R55" s="61"/>
      <c r="S55" s="61"/>
      <c r="T55" s="61"/>
      <c r="U55" s="61"/>
      <c r="V55" s="61"/>
      <c r="W55" s="61"/>
      <c r="X55" s="61"/>
      <c r="Y55" s="61"/>
      <c r="Z55" s="61"/>
      <c r="AA55" s="61"/>
      <c r="AB55" s="61"/>
      <c r="AC55" s="61"/>
      <c r="AD55" s="61"/>
      <c r="AE55" s="61"/>
      <c r="AF55" s="61"/>
      <c r="AG55" s="61"/>
      <c r="AH55" s="61"/>
      <c r="AI55" s="61"/>
      <c r="AJ55" s="61"/>
      <c r="AK55" s="61"/>
      <c r="AL55" s="61"/>
      <c r="AM55" s="61"/>
      <c r="AN55" s="62"/>
      <c r="AO55" s="61"/>
      <c r="AP55" s="61"/>
      <c r="AQ55" s="61"/>
    </row>
    <row r="56" spans="1:43" x14ac:dyDescent="0.2">
      <c r="A56" s="260">
        <v>1</v>
      </c>
      <c r="B56" s="61"/>
      <c r="C56" s="61"/>
      <c r="D56" s="61"/>
      <c r="E56" s="61"/>
      <c r="F56" s="61"/>
      <c r="G56" s="61"/>
      <c r="H56" s="61"/>
      <c r="I56" s="61"/>
      <c r="J56" s="61"/>
      <c r="K56" s="61">
        <f t="shared" ref="K56:AN56" si="25">L17*$K$4</f>
        <v>0</v>
      </c>
      <c r="L56" s="61">
        <f t="shared" si="25"/>
        <v>0</v>
      </c>
      <c r="M56" s="61">
        <f t="shared" si="25"/>
        <v>0</v>
      </c>
      <c r="N56" s="61">
        <f t="shared" si="25"/>
        <v>0</v>
      </c>
      <c r="O56" s="61">
        <f t="shared" si="25"/>
        <v>0</v>
      </c>
      <c r="P56" s="61">
        <f t="shared" si="25"/>
        <v>0</v>
      </c>
      <c r="Q56" s="61">
        <f t="shared" si="25"/>
        <v>0</v>
      </c>
      <c r="R56" s="61">
        <f t="shared" si="25"/>
        <v>0</v>
      </c>
      <c r="S56" s="61">
        <f t="shared" si="25"/>
        <v>0</v>
      </c>
      <c r="T56" s="61">
        <f t="shared" si="25"/>
        <v>0</v>
      </c>
      <c r="U56" s="61">
        <f t="shared" si="25"/>
        <v>0</v>
      </c>
      <c r="V56" s="61">
        <f t="shared" si="25"/>
        <v>0</v>
      </c>
      <c r="W56" s="61">
        <f t="shared" si="25"/>
        <v>0</v>
      </c>
      <c r="X56" s="61">
        <f t="shared" si="25"/>
        <v>0</v>
      </c>
      <c r="Y56" s="61">
        <f t="shared" si="25"/>
        <v>0</v>
      </c>
      <c r="Z56" s="61">
        <f t="shared" si="25"/>
        <v>0</v>
      </c>
      <c r="AA56" s="61">
        <f t="shared" si="25"/>
        <v>0</v>
      </c>
      <c r="AB56" s="61">
        <f t="shared" si="25"/>
        <v>0</v>
      </c>
      <c r="AC56" s="61">
        <f t="shared" si="25"/>
        <v>0</v>
      </c>
      <c r="AD56" s="61">
        <f t="shared" si="25"/>
        <v>0</v>
      </c>
      <c r="AE56" s="61">
        <f t="shared" si="25"/>
        <v>0</v>
      </c>
      <c r="AF56" s="61">
        <f t="shared" si="25"/>
        <v>0</v>
      </c>
      <c r="AG56" s="61">
        <f t="shared" si="25"/>
        <v>0</v>
      </c>
      <c r="AH56" s="61">
        <f t="shared" si="25"/>
        <v>0</v>
      </c>
      <c r="AI56" s="61">
        <f t="shared" si="25"/>
        <v>0</v>
      </c>
      <c r="AJ56" s="61">
        <f t="shared" si="25"/>
        <v>0</v>
      </c>
      <c r="AK56" s="61">
        <f t="shared" si="25"/>
        <v>0</v>
      </c>
      <c r="AL56" s="61">
        <f t="shared" si="25"/>
        <v>0</v>
      </c>
      <c r="AM56" s="61">
        <f t="shared" si="25"/>
        <v>0</v>
      </c>
      <c r="AN56" s="62">
        <f t="shared" si="25"/>
        <v>0</v>
      </c>
      <c r="AO56" s="61"/>
      <c r="AP56" s="61"/>
      <c r="AQ56" s="61"/>
    </row>
    <row r="57" spans="1:43" x14ac:dyDescent="0.2">
      <c r="A57" s="260">
        <v>2</v>
      </c>
      <c r="B57" s="61"/>
      <c r="C57" s="61"/>
      <c r="D57" s="61"/>
      <c r="E57" s="61"/>
      <c r="F57" s="61"/>
      <c r="G57" s="61"/>
      <c r="H57" s="61"/>
      <c r="I57" s="61"/>
      <c r="J57" s="61"/>
      <c r="K57" s="61">
        <f>J17*$L$4</f>
        <v>0</v>
      </c>
      <c r="L57" s="61">
        <f t="shared" ref="L57:AN57" si="26">L17*$L$4</f>
        <v>32794.1906547619</v>
      </c>
      <c r="M57" s="61">
        <f t="shared" si="26"/>
        <v>33575.004717970514</v>
      </c>
      <c r="N57" s="61">
        <f t="shared" si="26"/>
        <v>34095.547426776255</v>
      </c>
      <c r="O57" s="61">
        <f t="shared" si="26"/>
        <v>34876.361489984884</v>
      </c>
      <c r="P57" s="61">
        <f t="shared" si="26"/>
        <v>35657.17555319349</v>
      </c>
      <c r="Q57" s="61">
        <f t="shared" si="26"/>
        <v>36698.260970804979</v>
      </c>
      <c r="R57" s="61">
        <f t="shared" si="26"/>
        <v>37479.0750340136</v>
      </c>
      <c r="S57" s="61">
        <f t="shared" si="26"/>
        <v>38259.889097222214</v>
      </c>
      <c r="T57" s="61">
        <f t="shared" si="26"/>
        <v>39040.703160430829</v>
      </c>
      <c r="U57" s="61">
        <f t="shared" si="26"/>
        <v>39821.51722363945</v>
      </c>
      <c r="V57" s="61">
        <f t="shared" si="26"/>
        <v>40862.602641250938</v>
      </c>
      <c r="W57" s="61">
        <f t="shared" si="26"/>
        <v>41643.416704459552</v>
      </c>
      <c r="X57" s="61">
        <f t="shared" si="26"/>
        <v>42684.502122071048</v>
      </c>
      <c r="Y57" s="61">
        <f t="shared" si="26"/>
        <v>43725.587539682529</v>
      </c>
      <c r="Z57" s="61">
        <f t="shared" si="26"/>
        <v>44506.40160289115</v>
      </c>
      <c r="AA57" s="61">
        <f t="shared" si="26"/>
        <v>45547.487020502638</v>
      </c>
      <c r="AB57" s="61">
        <f t="shared" si="26"/>
        <v>46848.843792516993</v>
      </c>
      <c r="AC57" s="61">
        <f t="shared" si="26"/>
        <v>47629.657855725622</v>
      </c>
      <c r="AD57" s="61">
        <f t="shared" si="26"/>
        <v>48931.014627739976</v>
      </c>
      <c r="AE57" s="61">
        <f t="shared" si="26"/>
        <v>49972.100045351464</v>
      </c>
      <c r="AF57" s="61">
        <f t="shared" si="26"/>
        <v>0</v>
      </c>
      <c r="AG57" s="61">
        <f t="shared" si="26"/>
        <v>0</v>
      </c>
      <c r="AH57" s="61">
        <f t="shared" si="26"/>
        <v>0</v>
      </c>
      <c r="AI57" s="61">
        <f t="shared" si="26"/>
        <v>0</v>
      </c>
      <c r="AJ57" s="61">
        <f t="shared" si="26"/>
        <v>0</v>
      </c>
      <c r="AK57" s="61">
        <f t="shared" si="26"/>
        <v>0</v>
      </c>
      <c r="AL57" s="61">
        <f t="shared" si="26"/>
        <v>0</v>
      </c>
      <c r="AM57" s="61">
        <f t="shared" si="26"/>
        <v>0</v>
      </c>
      <c r="AN57" s="62">
        <f t="shared" si="26"/>
        <v>0</v>
      </c>
      <c r="AO57" s="61"/>
      <c r="AP57" s="61"/>
      <c r="AQ57" s="61"/>
    </row>
    <row r="58" spans="1:43" x14ac:dyDescent="0.2">
      <c r="A58" s="260">
        <v>3</v>
      </c>
      <c r="B58" s="61"/>
      <c r="C58" s="61"/>
      <c r="D58" s="61"/>
      <c r="E58" s="61"/>
      <c r="F58" s="61"/>
      <c r="G58" s="61"/>
      <c r="H58" s="61"/>
      <c r="I58" s="61"/>
      <c r="J58" s="61"/>
      <c r="K58" s="61">
        <f>I17*$M$4</f>
        <v>0</v>
      </c>
      <c r="L58" s="61">
        <f>J17*$M$4</f>
        <v>0</v>
      </c>
      <c r="M58" s="61">
        <f t="shared" ref="M58:AN58" si="27">L17*$M$4</f>
        <v>16397.09532738095</v>
      </c>
      <c r="N58" s="61">
        <f t="shared" si="27"/>
        <v>16787.502358985257</v>
      </c>
      <c r="O58" s="61">
        <f t="shared" si="27"/>
        <v>17047.773713388127</v>
      </c>
      <c r="P58" s="61">
        <f t="shared" si="27"/>
        <v>17438.180744992442</v>
      </c>
      <c r="Q58" s="61">
        <f t="shared" si="27"/>
        <v>17828.587776596745</v>
      </c>
      <c r="R58" s="61">
        <f t="shared" si="27"/>
        <v>18349.130485402489</v>
      </c>
      <c r="S58" s="61">
        <f t="shared" si="27"/>
        <v>18739.5375170068</v>
      </c>
      <c r="T58" s="61">
        <f t="shared" si="27"/>
        <v>19129.944548611107</v>
      </c>
      <c r="U58" s="61">
        <f t="shared" si="27"/>
        <v>19520.351580215414</v>
      </c>
      <c r="V58" s="61">
        <f t="shared" si="27"/>
        <v>19910.758611819725</v>
      </c>
      <c r="W58" s="61">
        <f t="shared" si="27"/>
        <v>20431.301320625469</v>
      </c>
      <c r="X58" s="61">
        <f t="shared" si="27"/>
        <v>20821.708352229776</v>
      </c>
      <c r="Y58" s="61">
        <f t="shared" si="27"/>
        <v>21342.251061035524</v>
      </c>
      <c r="Z58" s="61">
        <f t="shared" si="27"/>
        <v>21862.793769841264</v>
      </c>
      <c r="AA58" s="61">
        <f t="shared" si="27"/>
        <v>22253.200801445575</v>
      </c>
      <c r="AB58" s="61">
        <f t="shared" si="27"/>
        <v>22773.743510251319</v>
      </c>
      <c r="AC58" s="61">
        <f t="shared" si="27"/>
        <v>23424.421896258496</v>
      </c>
      <c r="AD58" s="61">
        <f t="shared" si="27"/>
        <v>23814.828927862811</v>
      </c>
      <c r="AE58" s="61">
        <f t="shared" si="27"/>
        <v>24465.507313869988</v>
      </c>
      <c r="AF58" s="61">
        <f t="shared" si="27"/>
        <v>24986.050022675732</v>
      </c>
      <c r="AG58" s="61">
        <f t="shared" si="27"/>
        <v>0</v>
      </c>
      <c r="AH58" s="61">
        <f t="shared" si="27"/>
        <v>0</v>
      </c>
      <c r="AI58" s="61">
        <f t="shared" si="27"/>
        <v>0</v>
      </c>
      <c r="AJ58" s="61">
        <f t="shared" si="27"/>
        <v>0</v>
      </c>
      <c r="AK58" s="61">
        <f t="shared" si="27"/>
        <v>0</v>
      </c>
      <c r="AL58" s="61">
        <f t="shared" si="27"/>
        <v>0</v>
      </c>
      <c r="AM58" s="61">
        <f t="shared" si="27"/>
        <v>0</v>
      </c>
      <c r="AN58" s="62">
        <f t="shared" si="27"/>
        <v>0</v>
      </c>
      <c r="AO58" s="61"/>
      <c r="AP58" s="61"/>
      <c r="AQ58" s="61"/>
    </row>
    <row r="59" spans="1:43" x14ac:dyDescent="0.2">
      <c r="A59" s="260">
        <v>4</v>
      </c>
      <c r="B59" s="61"/>
      <c r="C59" s="61"/>
      <c r="D59" s="61"/>
      <c r="E59" s="61"/>
      <c r="F59" s="61"/>
      <c r="G59" s="61"/>
      <c r="H59" s="61"/>
      <c r="I59" s="61"/>
      <c r="J59" s="61"/>
      <c r="K59" s="61">
        <f>H17*$N$3</f>
        <v>0</v>
      </c>
      <c r="L59" s="61">
        <f>I17*$N$3</f>
        <v>0</v>
      </c>
      <c r="M59" s="61">
        <f>J17*$N$3</f>
        <v>0</v>
      </c>
      <c r="N59" s="61">
        <f t="shared" ref="N59:AN59" si="28">L17*$N$3</f>
        <v>32794.1906547619</v>
      </c>
      <c r="O59" s="61">
        <f t="shared" si="28"/>
        <v>33575.004717970514</v>
      </c>
      <c r="P59" s="61">
        <f t="shared" si="28"/>
        <v>34095.547426776255</v>
      </c>
      <c r="Q59" s="61">
        <f t="shared" si="28"/>
        <v>34876.361489984884</v>
      </c>
      <c r="R59" s="61">
        <f t="shared" si="28"/>
        <v>35657.17555319349</v>
      </c>
      <c r="S59" s="61">
        <f t="shared" si="28"/>
        <v>36698.260970804979</v>
      </c>
      <c r="T59" s="61">
        <f t="shared" si="28"/>
        <v>37479.0750340136</v>
      </c>
      <c r="U59" s="61">
        <f t="shared" si="28"/>
        <v>38259.889097222214</v>
      </c>
      <c r="V59" s="61">
        <f t="shared" si="28"/>
        <v>39040.703160430829</v>
      </c>
      <c r="W59" s="61">
        <f t="shared" si="28"/>
        <v>39821.51722363945</v>
      </c>
      <c r="X59" s="61">
        <f t="shared" si="28"/>
        <v>40862.602641250938</v>
      </c>
      <c r="Y59" s="61">
        <f t="shared" si="28"/>
        <v>41643.416704459552</v>
      </c>
      <c r="Z59" s="61">
        <f t="shared" si="28"/>
        <v>42684.502122071048</v>
      </c>
      <c r="AA59" s="61">
        <f t="shared" si="28"/>
        <v>43725.587539682529</v>
      </c>
      <c r="AB59" s="61">
        <f t="shared" si="28"/>
        <v>44506.40160289115</v>
      </c>
      <c r="AC59" s="61">
        <f t="shared" si="28"/>
        <v>45547.487020502638</v>
      </c>
      <c r="AD59" s="61">
        <f t="shared" si="28"/>
        <v>46848.843792516993</v>
      </c>
      <c r="AE59" s="61">
        <f t="shared" si="28"/>
        <v>47629.657855725622</v>
      </c>
      <c r="AF59" s="61">
        <f t="shared" si="28"/>
        <v>48931.014627739976</v>
      </c>
      <c r="AG59" s="61">
        <f t="shared" si="28"/>
        <v>49972.100045351464</v>
      </c>
      <c r="AH59" s="61">
        <f t="shared" si="28"/>
        <v>0</v>
      </c>
      <c r="AI59" s="61">
        <f t="shared" si="28"/>
        <v>0</v>
      </c>
      <c r="AJ59" s="61">
        <f t="shared" si="28"/>
        <v>0</v>
      </c>
      <c r="AK59" s="61">
        <f t="shared" si="28"/>
        <v>0</v>
      </c>
      <c r="AL59" s="61">
        <f t="shared" si="28"/>
        <v>0</v>
      </c>
      <c r="AM59" s="61">
        <f t="shared" si="28"/>
        <v>0</v>
      </c>
      <c r="AN59" s="62">
        <f t="shared" si="28"/>
        <v>0</v>
      </c>
      <c r="AO59" s="61"/>
      <c r="AP59" s="61"/>
      <c r="AQ59" s="61"/>
    </row>
    <row r="60" spans="1:43" x14ac:dyDescent="0.2">
      <c r="A60" s="260">
        <v>5</v>
      </c>
      <c r="B60" s="61"/>
      <c r="C60" s="61"/>
      <c r="D60" s="61"/>
      <c r="E60" s="61"/>
      <c r="F60" s="61"/>
      <c r="G60" s="61"/>
      <c r="H60" s="61"/>
      <c r="I60" s="61"/>
      <c r="J60" s="61"/>
      <c r="K60" s="61">
        <f>G17*$O$4</f>
        <v>0</v>
      </c>
      <c r="L60" s="61">
        <f>H17*$O$4</f>
        <v>0</v>
      </c>
      <c r="M60" s="61">
        <f>I17*$O$4</f>
        <v>0</v>
      </c>
      <c r="N60" s="61">
        <f>J17*$O$4</f>
        <v>0</v>
      </c>
      <c r="O60" s="61">
        <f t="shared" ref="O60:AN60" si="29">L17*$O$4</f>
        <v>16397.09532738095</v>
      </c>
      <c r="P60" s="61">
        <f t="shared" si="29"/>
        <v>16787.502358985257</v>
      </c>
      <c r="Q60" s="61">
        <f t="shared" si="29"/>
        <v>17047.773713388127</v>
      </c>
      <c r="R60" s="61">
        <f t="shared" si="29"/>
        <v>17438.180744992442</v>
      </c>
      <c r="S60" s="61">
        <f t="shared" si="29"/>
        <v>17828.587776596745</v>
      </c>
      <c r="T60" s="61">
        <f t="shared" si="29"/>
        <v>18349.130485402489</v>
      </c>
      <c r="U60" s="61">
        <f t="shared" si="29"/>
        <v>18739.5375170068</v>
      </c>
      <c r="V60" s="61">
        <f t="shared" si="29"/>
        <v>19129.944548611107</v>
      </c>
      <c r="W60" s="61">
        <f t="shared" si="29"/>
        <v>19520.351580215414</v>
      </c>
      <c r="X60" s="61">
        <f t="shared" si="29"/>
        <v>19910.758611819725</v>
      </c>
      <c r="Y60" s="61">
        <f t="shared" si="29"/>
        <v>20431.301320625469</v>
      </c>
      <c r="Z60" s="61">
        <f t="shared" si="29"/>
        <v>20821.708352229776</v>
      </c>
      <c r="AA60" s="61">
        <f t="shared" si="29"/>
        <v>21342.251061035524</v>
      </c>
      <c r="AB60" s="61">
        <f t="shared" si="29"/>
        <v>21862.793769841264</v>
      </c>
      <c r="AC60" s="61">
        <f t="shared" si="29"/>
        <v>22253.200801445575</v>
      </c>
      <c r="AD60" s="61">
        <f t="shared" si="29"/>
        <v>22773.743510251319</v>
      </c>
      <c r="AE60" s="61">
        <f t="shared" si="29"/>
        <v>23424.421896258496</v>
      </c>
      <c r="AF60" s="61">
        <f t="shared" si="29"/>
        <v>23814.828927862811</v>
      </c>
      <c r="AG60" s="61">
        <f t="shared" si="29"/>
        <v>24465.507313869988</v>
      </c>
      <c r="AH60" s="61">
        <f t="shared" si="29"/>
        <v>24986.050022675732</v>
      </c>
      <c r="AI60" s="61">
        <f t="shared" si="29"/>
        <v>0</v>
      </c>
      <c r="AJ60" s="61">
        <f t="shared" si="29"/>
        <v>0</v>
      </c>
      <c r="AK60" s="61">
        <f t="shared" si="29"/>
        <v>0</v>
      </c>
      <c r="AL60" s="61">
        <f t="shared" si="29"/>
        <v>0</v>
      </c>
      <c r="AM60" s="61">
        <f t="shared" si="29"/>
        <v>0</v>
      </c>
      <c r="AN60" s="62">
        <f t="shared" si="29"/>
        <v>0</v>
      </c>
      <c r="AO60" s="61"/>
      <c r="AP60" s="61"/>
      <c r="AQ60" s="61"/>
    </row>
    <row r="61" spans="1:43" x14ac:dyDescent="0.2">
      <c r="A61" s="260">
        <v>6</v>
      </c>
      <c r="B61" s="61"/>
      <c r="C61" s="61"/>
      <c r="D61" s="61"/>
      <c r="E61" s="61"/>
      <c r="F61" s="61"/>
      <c r="G61" s="61"/>
      <c r="H61" s="61"/>
      <c r="I61" s="61"/>
      <c r="J61" s="61"/>
      <c r="K61" s="61">
        <f>F17*$P$3</f>
        <v>0</v>
      </c>
      <c r="L61" s="61">
        <f>G17*$P$3</f>
        <v>0</v>
      </c>
      <c r="M61" s="61">
        <f>H17*$P$3</f>
        <v>0</v>
      </c>
      <c r="N61" s="61">
        <f>I17*$P$3</f>
        <v>0</v>
      </c>
      <c r="O61" s="61">
        <f>J17*$P$3</f>
        <v>0</v>
      </c>
      <c r="P61" s="61">
        <f t="shared" ref="P61:AN61" si="30">L17*$P$3</f>
        <v>32794.1906547619</v>
      </c>
      <c r="Q61" s="61">
        <f t="shared" si="30"/>
        <v>33575.004717970514</v>
      </c>
      <c r="R61" s="61">
        <f t="shared" si="30"/>
        <v>34095.547426776255</v>
      </c>
      <c r="S61" s="61">
        <f t="shared" si="30"/>
        <v>34876.361489984884</v>
      </c>
      <c r="T61" s="61">
        <f t="shared" si="30"/>
        <v>35657.17555319349</v>
      </c>
      <c r="U61" s="61">
        <f t="shared" si="30"/>
        <v>36698.260970804979</v>
      </c>
      <c r="V61" s="61">
        <f t="shared" si="30"/>
        <v>37479.0750340136</v>
      </c>
      <c r="W61" s="61">
        <f t="shared" si="30"/>
        <v>38259.889097222214</v>
      </c>
      <c r="X61" s="61">
        <f t="shared" si="30"/>
        <v>39040.703160430829</v>
      </c>
      <c r="Y61" s="61">
        <f t="shared" si="30"/>
        <v>39821.51722363945</v>
      </c>
      <c r="Z61" s="61">
        <f t="shared" si="30"/>
        <v>40862.602641250938</v>
      </c>
      <c r="AA61" s="61">
        <f t="shared" si="30"/>
        <v>41643.416704459552</v>
      </c>
      <c r="AB61" s="61">
        <f t="shared" si="30"/>
        <v>42684.502122071048</v>
      </c>
      <c r="AC61" s="61">
        <f t="shared" si="30"/>
        <v>43725.587539682529</v>
      </c>
      <c r="AD61" s="61">
        <f t="shared" si="30"/>
        <v>44506.40160289115</v>
      </c>
      <c r="AE61" s="61">
        <f t="shared" si="30"/>
        <v>45547.487020502638</v>
      </c>
      <c r="AF61" s="61">
        <f t="shared" si="30"/>
        <v>46848.843792516993</v>
      </c>
      <c r="AG61" s="61">
        <f t="shared" si="30"/>
        <v>47629.657855725622</v>
      </c>
      <c r="AH61" s="61">
        <f t="shared" si="30"/>
        <v>48931.014627739976</v>
      </c>
      <c r="AI61" s="61">
        <f t="shared" si="30"/>
        <v>49972.100045351464</v>
      </c>
      <c r="AJ61" s="61">
        <f t="shared" si="30"/>
        <v>0</v>
      </c>
      <c r="AK61" s="61">
        <f t="shared" si="30"/>
        <v>0</v>
      </c>
      <c r="AL61" s="61">
        <f t="shared" si="30"/>
        <v>0</v>
      </c>
      <c r="AM61" s="61">
        <f t="shared" si="30"/>
        <v>0</v>
      </c>
      <c r="AN61" s="62">
        <f t="shared" si="30"/>
        <v>0</v>
      </c>
      <c r="AO61" s="61"/>
      <c r="AP61" s="61"/>
      <c r="AQ61" s="61"/>
    </row>
    <row r="62" spans="1:43" x14ac:dyDescent="0.2">
      <c r="A62" s="260">
        <v>7</v>
      </c>
      <c r="B62" s="61"/>
      <c r="C62" s="61"/>
      <c r="D62" s="61"/>
      <c r="E62" s="61"/>
      <c r="F62" s="61"/>
      <c r="G62" s="61"/>
      <c r="H62" s="61"/>
      <c r="I62" s="61"/>
      <c r="J62" s="61"/>
      <c r="K62" s="61">
        <f t="shared" ref="K62:P62" si="31">E17*$Q$3</f>
        <v>0</v>
      </c>
      <c r="L62" s="61">
        <f t="shared" si="31"/>
        <v>0</v>
      </c>
      <c r="M62" s="61">
        <f t="shared" si="31"/>
        <v>0</v>
      </c>
      <c r="N62" s="61">
        <f t="shared" si="31"/>
        <v>0</v>
      </c>
      <c r="O62" s="61">
        <f t="shared" si="31"/>
        <v>0</v>
      </c>
      <c r="P62" s="61">
        <f t="shared" si="31"/>
        <v>0</v>
      </c>
      <c r="Q62" s="61">
        <f t="shared" ref="Q62:AN62" si="32">L17*$Q$3</f>
        <v>32794.1906547619</v>
      </c>
      <c r="R62" s="61">
        <f t="shared" si="32"/>
        <v>33575.004717970514</v>
      </c>
      <c r="S62" s="61">
        <f t="shared" si="32"/>
        <v>34095.547426776255</v>
      </c>
      <c r="T62" s="61">
        <f t="shared" si="32"/>
        <v>34876.361489984884</v>
      </c>
      <c r="U62" s="61">
        <f t="shared" si="32"/>
        <v>35657.17555319349</v>
      </c>
      <c r="V62" s="61">
        <f t="shared" si="32"/>
        <v>36698.260970804979</v>
      </c>
      <c r="W62" s="61">
        <f t="shared" si="32"/>
        <v>37479.0750340136</v>
      </c>
      <c r="X62" s="61">
        <f t="shared" si="32"/>
        <v>38259.889097222214</v>
      </c>
      <c r="Y62" s="61">
        <f t="shared" si="32"/>
        <v>39040.703160430829</v>
      </c>
      <c r="Z62" s="61">
        <f t="shared" si="32"/>
        <v>39821.51722363945</v>
      </c>
      <c r="AA62" s="61">
        <f t="shared" si="32"/>
        <v>40862.602641250938</v>
      </c>
      <c r="AB62" s="61">
        <f t="shared" si="32"/>
        <v>41643.416704459552</v>
      </c>
      <c r="AC62" s="61">
        <f t="shared" si="32"/>
        <v>42684.502122071048</v>
      </c>
      <c r="AD62" s="61">
        <f t="shared" si="32"/>
        <v>43725.587539682529</v>
      </c>
      <c r="AE62" s="61">
        <f t="shared" si="32"/>
        <v>44506.40160289115</v>
      </c>
      <c r="AF62" s="61">
        <f t="shared" si="32"/>
        <v>45547.487020502638</v>
      </c>
      <c r="AG62" s="61">
        <f t="shared" si="32"/>
        <v>46848.843792516993</v>
      </c>
      <c r="AH62" s="61">
        <f t="shared" si="32"/>
        <v>47629.657855725622</v>
      </c>
      <c r="AI62" s="61">
        <f t="shared" si="32"/>
        <v>48931.014627739976</v>
      </c>
      <c r="AJ62" s="61">
        <f t="shared" si="32"/>
        <v>49972.100045351464</v>
      </c>
      <c r="AK62" s="61">
        <f t="shared" si="32"/>
        <v>0</v>
      </c>
      <c r="AL62" s="61">
        <f t="shared" si="32"/>
        <v>0</v>
      </c>
      <c r="AM62" s="61">
        <f t="shared" si="32"/>
        <v>0</v>
      </c>
      <c r="AN62" s="62">
        <f t="shared" si="32"/>
        <v>0</v>
      </c>
      <c r="AO62" s="61"/>
      <c r="AP62" s="61"/>
      <c r="AQ62" s="61"/>
    </row>
    <row r="63" spans="1:43" x14ac:dyDescent="0.2">
      <c r="A63" s="260">
        <v>8</v>
      </c>
      <c r="B63" s="61"/>
      <c r="C63" s="61"/>
      <c r="D63" s="61"/>
      <c r="E63" s="61"/>
      <c r="F63" s="61"/>
      <c r="G63" s="61"/>
      <c r="H63" s="61"/>
      <c r="I63" s="61"/>
      <c r="J63" s="61"/>
      <c r="K63" s="61">
        <f t="shared" ref="K63:Q63" si="33">D17*$R$3</f>
        <v>0</v>
      </c>
      <c r="L63" s="61">
        <f t="shared" si="33"/>
        <v>0</v>
      </c>
      <c r="M63" s="61">
        <f t="shared" si="33"/>
        <v>0</v>
      </c>
      <c r="N63" s="61">
        <f t="shared" si="33"/>
        <v>0</v>
      </c>
      <c r="O63" s="61">
        <f t="shared" si="33"/>
        <v>0</v>
      </c>
      <c r="P63" s="61">
        <f t="shared" si="33"/>
        <v>0</v>
      </c>
      <c r="Q63" s="61">
        <f t="shared" si="33"/>
        <v>0</v>
      </c>
      <c r="R63" s="61">
        <f t="shared" ref="R63:AN63" si="34">L17*$R$3</f>
        <v>32794.1906547619</v>
      </c>
      <c r="S63" s="61">
        <f t="shared" si="34"/>
        <v>33575.004717970514</v>
      </c>
      <c r="T63" s="61">
        <f t="shared" si="34"/>
        <v>34095.547426776255</v>
      </c>
      <c r="U63" s="61">
        <f t="shared" si="34"/>
        <v>34876.361489984884</v>
      </c>
      <c r="V63" s="61">
        <f t="shared" si="34"/>
        <v>35657.17555319349</v>
      </c>
      <c r="W63" s="61">
        <f t="shared" si="34"/>
        <v>36698.260970804979</v>
      </c>
      <c r="X63" s="61">
        <f t="shared" si="34"/>
        <v>37479.0750340136</v>
      </c>
      <c r="Y63" s="61">
        <f t="shared" si="34"/>
        <v>38259.889097222214</v>
      </c>
      <c r="Z63" s="61">
        <f t="shared" si="34"/>
        <v>39040.703160430829</v>
      </c>
      <c r="AA63" s="61">
        <f t="shared" si="34"/>
        <v>39821.51722363945</v>
      </c>
      <c r="AB63" s="61">
        <f t="shared" si="34"/>
        <v>40862.602641250938</v>
      </c>
      <c r="AC63" s="61">
        <f t="shared" si="34"/>
        <v>41643.416704459552</v>
      </c>
      <c r="AD63" s="61">
        <f t="shared" si="34"/>
        <v>42684.502122071048</v>
      </c>
      <c r="AE63" s="61">
        <f t="shared" si="34"/>
        <v>43725.587539682529</v>
      </c>
      <c r="AF63" s="61">
        <f t="shared" si="34"/>
        <v>44506.40160289115</v>
      </c>
      <c r="AG63" s="61">
        <f t="shared" si="34"/>
        <v>45547.487020502638</v>
      </c>
      <c r="AH63" s="61">
        <f t="shared" si="34"/>
        <v>46848.843792516993</v>
      </c>
      <c r="AI63" s="61">
        <f t="shared" si="34"/>
        <v>47629.657855725622</v>
      </c>
      <c r="AJ63" s="61">
        <f t="shared" si="34"/>
        <v>48931.014627739976</v>
      </c>
      <c r="AK63" s="61">
        <f t="shared" si="34"/>
        <v>49972.100045351464</v>
      </c>
      <c r="AL63" s="61">
        <f t="shared" si="34"/>
        <v>0</v>
      </c>
      <c r="AM63" s="61">
        <f t="shared" si="34"/>
        <v>0</v>
      </c>
      <c r="AN63" s="62">
        <f t="shared" si="34"/>
        <v>0</v>
      </c>
      <c r="AO63" s="61"/>
      <c r="AP63" s="61"/>
      <c r="AQ63" s="61"/>
    </row>
    <row r="64" spans="1:43" x14ac:dyDescent="0.2">
      <c r="A64" s="265" t="str">
        <f>A55</f>
        <v>2.2.1.2fin</v>
      </c>
      <c r="B64" s="61">
        <f>SUM(B56:B63)</f>
        <v>0</v>
      </c>
      <c r="C64" s="61"/>
      <c r="D64" s="61"/>
      <c r="E64" s="61"/>
      <c r="F64" s="61"/>
      <c r="G64" s="61"/>
      <c r="H64" s="61"/>
      <c r="I64" s="61"/>
      <c r="J64" s="61"/>
      <c r="K64" s="61">
        <f t="shared" ref="K64:AN64" si="35">SUM(K56:K63)</f>
        <v>0</v>
      </c>
      <c r="L64" s="61">
        <f t="shared" si="35"/>
        <v>32794.1906547619</v>
      </c>
      <c r="M64" s="61">
        <f t="shared" si="35"/>
        <v>49972.100045351464</v>
      </c>
      <c r="N64" s="61">
        <f t="shared" si="35"/>
        <v>83677.240440523412</v>
      </c>
      <c r="O64" s="61">
        <f t="shared" si="35"/>
        <v>101896.23524872446</v>
      </c>
      <c r="P64" s="61">
        <f t="shared" si="35"/>
        <v>136772.59673870931</v>
      </c>
      <c r="Q64" s="61">
        <f t="shared" si="35"/>
        <v>172820.17932350718</v>
      </c>
      <c r="R64" s="61">
        <f t="shared" si="35"/>
        <v>209388.3046171107</v>
      </c>
      <c r="S64" s="61">
        <f t="shared" si="35"/>
        <v>214073.18899636238</v>
      </c>
      <c r="T64" s="61">
        <f t="shared" si="35"/>
        <v>218627.93769841266</v>
      </c>
      <c r="U64" s="61">
        <f t="shared" si="35"/>
        <v>223573.09343206722</v>
      </c>
      <c r="V64" s="61">
        <f t="shared" si="35"/>
        <v>228778.52052012467</v>
      </c>
      <c r="W64" s="61">
        <f t="shared" si="35"/>
        <v>233853.81193098068</v>
      </c>
      <c r="X64" s="61">
        <f t="shared" si="35"/>
        <v>239059.23901903813</v>
      </c>
      <c r="Y64" s="61">
        <f t="shared" si="35"/>
        <v>244264.66610709557</v>
      </c>
      <c r="Z64" s="61">
        <f t="shared" si="35"/>
        <v>249600.22887235446</v>
      </c>
      <c r="AA64" s="61">
        <f t="shared" si="35"/>
        <v>255196.0629920162</v>
      </c>
      <c r="AB64" s="61">
        <f t="shared" si="35"/>
        <v>261182.30414328226</v>
      </c>
      <c r="AC64" s="61">
        <f t="shared" si="35"/>
        <v>266908.2739401455</v>
      </c>
      <c r="AD64" s="61">
        <f t="shared" si="35"/>
        <v>273284.9221230158</v>
      </c>
      <c r="AE64" s="61">
        <f t="shared" si="35"/>
        <v>279271.16327428189</v>
      </c>
      <c r="AF64" s="61">
        <f t="shared" si="35"/>
        <v>234634.62599418929</v>
      </c>
      <c r="AG64" s="61">
        <f t="shared" si="35"/>
        <v>214463.59602796671</v>
      </c>
      <c r="AH64" s="61">
        <f t="shared" si="35"/>
        <v>168395.56629865832</v>
      </c>
      <c r="AI64" s="61">
        <f t="shared" si="35"/>
        <v>146532.77252881706</v>
      </c>
      <c r="AJ64" s="61">
        <f t="shared" si="35"/>
        <v>98903.114673091448</v>
      </c>
      <c r="AK64" s="61">
        <f t="shared" si="35"/>
        <v>49972.100045351464</v>
      </c>
      <c r="AL64" s="61">
        <f t="shared" si="35"/>
        <v>0</v>
      </c>
      <c r="AM64" s="61">
        <f t="shared" si="35"/>
        <v>0</v>
      </c>
      <c r="AN64" s="62">
        <f t="shared" si="35"/>
        <v>0</v>
      </c>
      <c r="AO64" s="61"/>
      <c r="AP64" s="61"/>
      <c r="AQ64" s="61"/>
    </row>
    <row r="65" spans="1:43" x14ac:dyDescent="0.2">
      <c r="B65" s="61"/>
      <c r="C65" s="61"/>
      <c r="D65" s="61"/>
      <c r="E65" s="61"/>
      <c r="F65" s="61"/>
      <c r="G65" s="61"/>
      <c r="H65" s="61"/>
      <c r="I65" s="61"/>
      <c r="J65" s="61"/>
      <c r="K65" s="61"/>
      <c r="L65" s="61"/>
      <c r="M65" s="61"/>
      <c r="N65" s="61"/>
      <c r="O65" s="61"/>
      <c r="P65" s="61"/>
      <c r="Q65" s="61"/>
      <c r="R65" s="61"/>
      <c r="S65" s="61"/>
      <c r="T65" s="61"/>
      <c r="U65" s="61"/>
      <c r="V65" s="61"/>
      <c r="W65" s="61"/>
      <c r="X65" s="61"/>
      <c r="Y65" s="61"/>
      <c r="Z65" s="61"/>
      <c r="AA65" s="61"/>
      <c r="AB65" s="61"/>
      <c r="AC65" s="61"/>
      <c r="AD65" s="61"/>
      <c r="AE65" s="61"/>
      <c r="AF65" s="61"/>
      <c r="AG65" s="61"/>
      <c r="AH65" s="61"/>
      <c r="AI65" s="61"/>
      <c r="AJ65" s="61"/>
      <c r="AK65" s="61"/>
      <c r="AL65" s="61"/>
      <c r="AM65" s="61"/>
      <c r="AN65" s="62"/>
      <c r="AO65" s="61"/>
      <c r="AP65" s="61"/>
      <c r="AQ65" s="61"/>
    </row>
    <row r="66" spans="1:43" x14ac:dyDescent="0.2">
      <c r="A66" s="27" t="str">
        <f>'2.1.1fin'!A2</f>
        <v>2.1.1fin</v>
      </c>
      <c r="B66" s="61" t="str">
        <f>A5</f>
        <v>Sub-activity 2.2.1.3 Establish forest – pasture water / soil retention terraces</v>
      </c>
      <c r="C66" s="61"/>
      <c r="D66" s="61"/>
      <c r="E66" s="61"/>
      <c r="F66" s="61"/>
      <c r="G66" s="61"/>
      <c r="H66" s="61"/>
      <c r="I66" s="61"/>
      <c r="J66" s="61"/>
      <c r="K66" s="61"/>
      <c r="L66" s="61"/>
      <c r="M66" s="61"/>
      <c r="N66" s="61"/>
      <c r="O66" s="61"/>
      <c r="P66" s="61"/>
      <c r="Q66" s="61"/>
      <c r="R66" s="61"/>
      <c r="S66" s="61"/>
      <c r="T66" s="61"/>
      <c r="U66" s="61"/>
      <c r="V66" s="61"/>
      <c r="W66" s="61"/>
      <c r="X66" s="61"/>
      <c r="Y66" s="61"/>
      <c r="Z66" s="61"/>
      <c r="AA66" s="61"/>
      <c r="AB66" s="61"/>
      <c r="AC66" s="61"/>
      <c r="AD66" s="61"/>
      <c r="AE66" s="61"/>
      <c r="AF66" s="61"/>
      <c r="AG66" s="61"/>
      <c r="AH66" s="61"/>
      <c r="AI66" s="61"/>
      <c r="AJ66" s="61"/>
      <c r="AK66" s="61"/>
      <c r="AL66" s="61"/>
      <c r="AM66" s="61"/>
      <c r="AN66" s="62"/>
      <c r="AO66" s="61"/>
      <c r="AP66" s="61"/>
      <c r="AQ66" s="61"/>
    </row>
    <row r="67" spans="1:43" x14ac:dyDescent="0.2">
      <c r="A67" s="260">
        <v>1</v>
      </c>
      <c r="B67" s="61"/>
      <c r="C67" s="61"/>
      <c r="D67" s="61"/>
      <c r="E67" s="61"/>
      <c r="F67" s="61"/>
      <c r="G67" s="61"/>
      <c r="H67" s="61"/>
      <c r="I67" s="61"/>
      <c r="J67" s="61"/>
      <c r="K67" s="61">
        <f t="shared" ref="K67:AN67" si="36">L18*$K$5</f>
        <v>0</v>
      </c>
      <c r="L67" s="61">
        <f t="shared" si="36"/>
        <v>0</v>
      </c>
      <c r="M67" s="61">
        <f t="shared" si="36"/>
        <v>0</v>
      </c>
      <c r="N67" s="61">
        <f t="shared" si="36"/>
        <v>0</v>
      </c>
      <c r="O67" s="61">
        <f t="shared" si="36"/>
        <v>0</v>
      </c>
      <c r="P67" s="61">
        <f t="shared" si="36"/>
        <v>0</v>
      </c>
      <c r="Q67" s="61">
        <f t="shared" si="36"/>
        <v>0</v>
      </c>
      <c r="R67" s="61">
        <f t="shared" si="36"/>
        <v>0</v>
      </c>
      <c r="S67" s="61">
        <f t="shared" si="36"/>
        <v>0</v>
      </c>
      <c r="T67" s="61">
        <f t="shared" si="36"/>
        <v>0</v>
      </c>
      <c r="U67" s="61">
        <f t="shared" si="36"/>
        <v>0</v>
      </c>
      <c r="V67" s="61">
        <f t="shared" si="36"/>
        <v>0</v>
      </c>
      <c r="W67" s="61">
        <f t="shared" si="36"/>
        <v>0</v>
      </c>
      <c r="X67" s="61">
        <f t="shared" si="36"/>
        <v>0</v>
      </c>
      <c r="Y67" s="61">
        <f t="shared" si="36"/>
        <v>0</v>
      </c>
      <c r="Z67" s="61">
        <f t="shared" si="36"/>
        <v>0</v>
      </c>
      <c r="AA67" s="61">
        <f t="shared" si="36"/>
        <v>0</v>
      </c>
      <c r="AB67" s="61">
        <f t="shared" si="36"/>
        <v>0</v>
      </c>
      <c r="AC67" s="61">
        <f t="shared" si="36"/>
        <v>0</v>
      </c>
      <c r="AD67" s="61">
        <f t="shared" si="36"/>
        <v>0</v>
      </c>
      <c r="AE67" s="61">
        <f t="shared" si="36"/>
        <v>0</v>
      </c>
      <c r="AF67" s="61">
        <f t="shared" si="36"/>
        <v>0</v>
      </c>
      <c r="AG67" s="61">
        <f t="shared" si="36"/>
        <v>0</v>
      </c>
      <c r="AH67" s="61">
        <f t="shared" si="36"/>
        <v>0</v>
      </c>
      <c r="AI67" s="61">
        <f t="shared" si="36"/>
        <v>0</v>
      </c>
      <c r="AJ67" s="61">
        <f t="shared" si="36"/>
        <v>0</v>
      </c>
      <c r="AK67" s="61">
        <f t="shared" si="36"/>
        <v>0</v>
      </c>
      <c r="AL67" s="61">
        <f t="shared" si="36"/>
        <v>0</v>
      </c>
      <c r="AM67" s="61">
        <f t="shared" si="36"/>
        <v>0</v>
      </c>
      <c r="AN67" s="61">
        <f t="shared" si="36"/>
        <v>0</v>
      </c>
      <c r="AO67" s="61"/>
      <c r="AP67" s="61"/>
      <c r="AQ67" s="61"/>
    </row>
    <row r="68" spans="1:43" x14ac:dyDescent="0.2">
      <c r="A68" s="260">
        <v>2</v>
      </c>
      <c r="B68" s="61"/>
      <c r="C68" s="61"/>
      <c r="D68" s="61"/>
      <c r="E68" s="61"/>
      <c r="F68" s="61"/>
      <c r="G68" s="61"/>
      <c r="H68" s="61"/>
      <c r="I68" s="61"/>
      <c r="J68" s="61"/>
      <c r="K68" s="61">
        <f>J18*$L$5</f>
        <v>0</v>
      </c>
      <c r="L68" s="61">
        <f t="shared" ref="L68:AN68" si="37">L18*$L$5</f>
        <v>25685</v>
      </c>
      <c r="M68" s="61">
        <f t="shared" si="37"/>
        <v>26296.547619047618</v>
      </c>
      <c r="N68" s="61">
        <f t="shared" si="37"/>
        <v>26704.246031746028</v>
      </c>
      <c r="O68" s="61">
        <f t="shared" si="37"/>
        <v>27315.79365079365</v>
      </c>
      <c r="P68" s="61">
        <f t="shared" si="37"/>
        <v>27927.341269841269</v>
      </c>
      <c r="Q68" s="61">
        <f t="shared" si="37"/>
        <v>28742.738095238095</v>
      </c>
      <c r="R68" s="61">
        <f t="shared" si="37"/>
        <v>29354.285714285714</v>
      </c>
      <c r="S68" s="61">
        <f t="shared" si="37"/>
        <v>29965.833333333332</v>
      </c>
      <c r="T68" s="61">
        <f t="shared" si="37"/>
        <v>30577.380952380947</v>
      </c>
      <c r="U68" s="61">
        <f t="shared" si="37"/>
        <v>31188.928571428569</v>
      </c>
      <c r="V68" s="61">
        <f t="shared" si="37"/>
        <v>32004.325396825399</v>
      </c>
      <c r="W68" s="61">
        <f t="shared" si="37"/>
        <v>32615.873015873014</v>
      </c>
      <c r="X68" s="61">
        <f t="shared" si="37"/>
        <v>33431.269841269845</v>
      </c>
      <c r="Y68" s="61">
        <f t="shared" si="37"/>
        <v>34246.666666666664</v>
      </c>
      <c r="Z68" s="61">
        <f t="shared" si="37"/>
        <v>34858.21428571429</v>
      </c>
      <c r="AA68" s="61">
        <f t="shared" si="37"/>
        <v>35673.611111111109</v>
      </c>
      <c r="AB68" s="61">
        <f t="shared" si="37"/>
        <v>36692.857142857138</v>
      </c>
      <c r="AC68" s="61">
        <f t="shared" si="37"/>
        <v>37304.404761904763</v>
      </c>
      <c r="AD68" s="61">
        <f t="shared" si="37"/>
        <v>38323.650793650791</v>
      </c>
      <c r="AE68" s="61">
        <f t="shared" si="37"/>
        <v>39139.047619047618</v>
      </c>
      <c r="AF68" s="61">
        <f t="shared" si="37"/>
        <v>0</v>
      </c>
      <c r="AG68" s="61">
        <f t="shared" si="37"/>
        <v>0</v>
      </c>
      <c r="AH68" s="61">
        <f t="shared" si="37"/>
        <v>0</v>
      </c>
      <c r="AI68" s="61">
        <f t="shared" si="37"/>
        <v>0</v>
      </c>
      <c r="AJ68" s="61">
        <f t="shared" si="37"/>
        <v>0</v>
      </c>
      <c r="AK68" s="61">
        <f t="shared" si="37"/>
        <v>0</v>
      </c>
      <c r="AL68" s="61">
        <f t="shared" si="37"/>
        <v>0</v>
      </c>
      <c r="AM68" s="61">
        <f t="shared" si="37"/>
        <v>0</v>
      </c>
      <c r="AN68" s="61">
        <f t="shared" si="37"/>
        <v>0</v>
      </c>
      <c r="AO68" s="61"/>
      <c r="AP68" s="61"/>
      <c r="AQ68" s="61"/>
    </row>
    <row r="69" spans="1:43" x14ac:dyDescent="0.2">
      <c r="A69" s="260">
        <v>3</v>
      </c>
      <c r="B69" s="61"/>
      <c r="C69" s="61"/>
      <c r="D69" s="61"/>
      <c r="E69" s="61"/>
      <c r="F69" s="61"/>
      <c r="G69" s="61"/>
      <c r="H69" s="61"/>
      <c r="I69" s="61"/>
      <c r="J69" s="61"/>
      <c r="K69" s="61">
        <f>I18*$M$5</f>
        <v>0</v>
      </c>
      <c r="L69" s="61">
        <f>J18*$M$5</f>
        <v>0</v>
      </c>
      <c r="M69" s="61">
        <f t="shared" ref="M69:AN69" si="38">L18*$M$5</f>
        <v>12842.5</v>
      </c>
      <c r="N69" s="61">
        <f t="shared" si="38"/>
        <v>13148.273809523809</v>
      </c>
      <c r="O69" s="61">
        <f t="shared" si="38"/>
        <v>13352.123015873014</v>
      </c>
      <c r="P69" s="61">
        <f t="shared" si="38"/>
        <v>13657.896825396825</v>
      </c>
      <c r="Q69" s="61">
        <f t="shared" si="38"/>
        <v>13963.670634920634</v>
      </c>
      <c r="R69" s="61">
        <f t="shared" si="38"/>
        <v>14371.369047619048</v>
      </c>
      <c r="S69" s="61">
        <f t="shared" si="38"/>
        <v>14677.142857142857</v>
      </c>
      <c r="T69" s="61">
        <f t="shared" si="38"/>
        <v>14982.916666666666</v>
      </c>
      <c r="U69" s="61">
        <f t="shared" si="38"/>
        <v>15288.690476190473</v>
      </c>
      <c r="V69" s="61">
        <f t="shared" si="38"/>
        <v>15594.464285714284</v>
      </c>
      <c r="W69" s="61">
        <f t="shared" si="38"/>
        <v>16002.1626984127</v>
      </c>
      <c r="X69" s="61">
        <f t="shared" si="38"/>
        <v>16307.936507936507</v>
      </c>
      <c r="Y69" s="61">
        <f t="shared" si="38"/>
        <v>16715.634920634922</v>
      </c>
      <c r="Z69" s="61">
        <f t="shared" si="38"/>
        <v>17123.333333333332</v>
      </c>
      <c r="AA69" s="61">
        <f t="shared" si="38"/>
        <v>17429.107142857145</v>
      </c>
      <c r="AB69" s="61">
        <f t="shared" si="38"/>
        <v>17836.805555555555</v>
      </c>
      <c r="AC69" s="61">
        <f t="shared" si="38"/>
        <v>18346.428571428569</v>
      </c>
      <c r="AD69" s="61">
        <f t="shared" si="38"/>
        <v>18652.202380952382</v>
      </c>
      <c r="AE69" s="61">
        <f t="shared" si="38"/>
        <v>19161.825396825396</v>
      </c>
      <c r="AF69" s="61">
        <f t="shared" si="38"/>
        <v>19569.523809523809</v>
      </c>
      <c r="AG69" s="61">
        <f t="shared" si="38"/>
        <v>0</v>
      </c>
      <c r="AH69" s="61">
        <f t="shared" si="38"/>
        <v>0</v>
      </c>
      <c r="AI69" s="61">
        <f t="shared" si="38"/>
        <v>0</v>
      </c>
      <c r="AJ69" s="61">
        <f t="shared" si="38"/>
        <v>0</v>
      </c>
      <c r="AK69" s="61">
        <f t="shared" si="38"/>
        <v>0</v>
      </c>
      <c r="AL69" s="61">
        <f t="shared" si="38"/>
        <v>0</v>
      </c>
      <c r="AM69" s="61">
        <f t="shared" si="38"/>
        <v>0</v>
      </c>
      <c r="AN69" s="61">
        <f t="shared" si="38"/>
        <v>0</v>
      </c>
      <c r="AO69" s="61"/>
      <c r="AP69" s="61"/>
      <c r="AQ69" s="61"/>
    </row>
    <row r="70" spans="1:43" x14ac:dyDescent="0.2">
      <c r="A70" s="260">
        <v>4</v>
      </c>
      <c r="B70" s="61"/>
      <c r="C70" s="61"/>
      <c r="D70" s="61"/>
      <c r="E70" s="61"/>
      <c r="F70" s="61"/>
      <c r="G70" s="61"/>
      <c r="H70" s="61"/>
      <c r="I70" s="61"/>
      <c r="J70" s="61"/>
      <c r="K70" s="61">
        <f>H18*$N$5</f>
        <v>0</v>
      </c>
      <c r="L70" s="61">
        <f>I18*$N$5</f>
        <v>0</v>
      </c>
      <c r="M70" s="61">
        <f>J18*$N$5</f>
        <v>0</v>
      </c>
      <c r="N70" s="61">
        <f t="shared" ref="N70:AN70" si="39">L18*$N$5</f>
        <v>12842.5</v>
      </c>
      <c r="O70" s="61">
        <f t="shared" si="39"/>
        <v>13148.273809523809</v>
      </c>
      <c r="P70" s="61">
        <f t="shared" si="39"/>
        <v>13352.123015873014</v>
      </c>
      <c r="Q70" s="61">
        <f t="shared" si="39"/>
        <v>13657.896825396825</v>
      </c>
      <c r="R70" s="61">
        <f t="shared" si="39"/>
        <v>13963.670634920634</v>
      </c>
      <c r="S70" s="61">
        <f t="shared" si="39"/>
        <v>14371.369047619048</v>
      </c>
      <c r="T70" s="61">
        <f t="shared" si="39"/>
        <v>14677.142857142857</v>
      </c>
      <c r="U70" s="61">
        <f t="shared" si="39"/>
        <v>14982.916666666666</v>
      </c>
      <c r="V70" s="61">
        <f t="shared" si="39"/>
        <v>15288.690476190473</v>
      </c>
      <c r="W70" s="61">
        <f t="shared" si="39"/>
        <v>15594.464285714284</v>
      </c>
      <c r="X70" s="61">
        <f t="shared" si="39"/>
        <v>16002.1626984127</v>
      </c>
      <c r="Y70" s="61">
        <f t="shared" si="39"/>
        <v>16307.936507936507</v>
      </c>
      <c r="Z70" s="61">
        <f t="shared" si="39"/>
        <v>16715.634920634922</v>
      </c>
      <c r="AA70" s="61">
        <f t="shared" si="39"/>
        <v>17123.333333333332</v>
      </c>
      <c r="AB70" s="61">
        <f t="shared" si="39"/>
        <v>17429.107142857145</v>
      </c>
      <c r="AC70" s="61">
        <f t="shared" si="39"/>
        <v>17836.805555555555</v>
      </c>
      <c r="AD70" s="61">
        <f t="shared" si="39"/>
        <v>18346.428571428569</v>
      </c>
      <c r="AE70" s="61">
        <f t="shared" si="39"/>
        <v>18652.202380952382</v>
      </c>
      <c r="AF70" s="61">
        <f t="shared" si="39"/>
        <v>19161.825396825396</v>
      </c>
      <c r="AG70" s="61">
        <f t="shared" si="39"/>
        <v>19569.523809523809</v>
      </c>
      <c r="AH70" s="61">
        <f t="shared" si="39"/>
        <v>0</v>
      </c>
      <c r="AI70" s="61">
        <f t="shared" si="39"/>
        <v>0</v>
      </c>
      <c r="AJ70" s="61">
        <f t="shared" si="39"/>
        <v>0</v>
      </c>
      <c r="AK70" s="61">
        <f t="shared" si="39"/>
        <v>0</v>
      </c>
      <c r="AL70" s="61">
        <f t="shared" si="39"/>
        <v>0</v>
      </c>
      <c r="AM70" s="61">
        <f t="shared" si="39"/>
        <v>0</v>
      </c>
      <c r="AN70" s="61">
        <f t="shared" si="39"/>
        <v>0</v>
      </c>
      <c r="AO70" s="61"/>
      <c r="AP70" s="61"/>
      <c r="AQ70" s="61"/>
    </row>
    <row r="71" spans="1:43" x14ac:dyDescent="0.2">
      <c r="A71" s="260">
        <v>5</v>
      </c>
      <c r="B71" s="61"/>
      <c r="C71" s="61"/>
      <c r="D71" s="61"/>
      <c r="E71" s="61"/>
      <c r="F71" s="61"/>
      <c r="G71" s="61"/>
      <c r="H71" s="61"/>
      <c r="I71" s="61"/>
      <c r="J71" s="61"/>
      <c r="K71" s="61">
        <f>G18*$O$5</f>
        <v>0</v>
      </c>
      <c r="L71" s="61">
        <f>H18*$O$5</f>
        <v>0</v>
      </c>
      <c r="M71" s="61">
        <f>I18*$O$5</f>
        <v>0</v>
      </c>
      <c r="N71" s="61">
        <f>J18*$O$5</f>
        <v>0</v>
      </c>
      <c r="O71" s="61">
        <f t="shared" ref="O71:AN71" si="40">L18*$O$5</f>
        <v>12842.5</v>
      </c>
      <c r="P71" s="61">
        <f t="shared" si="40"/>
        <v>13148.273809523809</v>
      </c>
      <c r="Q71" s="61">
        <f t="shared" si="40"/>
        <v>13352.123015873014</v>
      </c>
      <c r="R71" s="61">
        <f t="shared" si="40"/>
        <v>13657.896825396825</v>
      </c>
      <c r="S71" s="61">
        <f t="shared" si="40"/>
        <v>13963.670634920634</v>
      </c>
      <c r="T71" s="61">
        <f t="shared" si="40"/>
        <v>14371.369047619048</v>
      </c>
      <c r="U71" s="61">
        <f t="shared" si="40"/>
        <v>14677.142857142857</v>
      </c>
      <c r="V71" s="61">
        <f t="shared" si="40"/>
        <v>14982.916666666666</v>
      </c>
      <c r="W71" s="61">
        <f t="shared" si="40"/>
        <v>15288.690476190473</v>
      </c>
      <c r="X71" s="61">
        <f t="shared" si="40"/>
        <v>15594.464285714284</v>
      </c>
      <c r="Y71" s="61">
        <f t="shared" si="40"/>
        <v>16002.1626984127</v>
      </c>
      <c r="Z71" s="61">
        <f t="shared" si="40"/>
        <v>16307.936507936507</v>
      </c>
      <c r="AA71" s="61">
        <f t="shared" si="40"/>
        <v>16715.634920634922</v>
      </c>
      <c r="AB71" s="61">
        <f t="shared" si="40"/>
        <v>17123.333333333332</v>
      </c>
      <c r="AC71" s="61">
        <f t="shared" si="40"/>
        <v>17429.107142857145</v>
      </c>
      <c r="AD71" s="61">
        <f t="shared" si="40"/>
        <v>17836.805555555555</v>
      </c>
      <c r="AE71" s="61">
        <f t="shared" si="40"/>
        <v>18346.428571428569</v>
      </c>
      <c r="AF71" s="61">
        <f t="shared" si="40"/>
        <v>18652.202380952382</v>
      </c>
      <c r="AG71" s="61">
        <f t="shared" si="40"/>
        <v>19161.825396825396</v>
      </c>
      <c r="AH71" s="61">
        <f t="shared" si="40"/>
        <v>19569.523809523809</v>
      </c>
      <c r="AI71" s="61">
        <f t="shared" si="40"/>
        <v>0</v>
      </c>
      <c r="AJ71" s="61">
        <f t="shared" si="40"/>
        <v>0</v>
      </c>
      <c r="AK71" s="61">
        <f t="shared" si="40"/>
        <v>0</v>
      </c>
      <c r="AL71" s="61">
        <f t="shared" si="40"/>
        <v>0</v>
      </c>
      <c r="AM71" s="61">
        <f t="shared" si="40"/>
        <v>0</v>
      </c>
      <c r="AN71" s="61">
        <f t="shared" si="40"/>
        <v>0</v>
      </c>
      <c r="AO71" s="61"/>
      <c r="AP71" s="61"/>
      <c r="AQ71" s="61"/>
    </row>
    <row r="72" spans="1:43" x14ac:dyDescent="0.2">
      <c r="A72" s="260">
        <v>6</v>
      </c>
      <c r="B72" s="61"/>
      <c r="C72" s="61"/>
      <c r="D72" s="61"/>
      <c r="E72" s="61"/>
      <c r="F72" s="61"/>
      <c r="G72" s="61"/>
      <c r="H72" s="61"/>
      <c r="I72" s="61"/>
      <c r="J72" s="61"/>
      <c r="K72" s="61">
        <f>F18*$P$5</f>
        <v>0</v>
      </c>
      <c r="L72" s="61">
        <f>G18*$P$5</f>
        <v>0</v>
      </c>
      <c r="M72" s="61">
        <f>H18*$P$5</f>
        <v>0</v>
      </c>
      <c r="N72" s="61">
        <f>I18*$P$5</f>
        <v>0</v>
      </c>
      <c r="O72" s="61">
        <f>J18*$P$5</f>
        <v>0</v>
      </c>
      <c r="P72" s="61">
        <f t="shared" ref="P72:AN72" si="41">L18*$P$5</f>
        <v>12842.5</v>
      </c>
      <c r="Q72" s="61">
        <f t="shared" si="41"/>
        <v>13148.273809523809</v>
      </c>
      <c r="R72" s="61">
        <f t="shared" si="41"/>
        <v>13352.123015873014</v>
      </c>
      <c r="S72" s="61">
        <f t="shared" si="41"/>
        <v>13657.896825396825</v>
      </c>
      <c r="T72" s="61">
        <f t="shared" si="41"/>
        <v>13963.670634920634</v>
      </c>
      <c r="U72" s="61">
        <f t="shared" si="41"/>
        <v>14371.369047619048</v>
      </c>
      <c r="V72" s="61">
        <f t="shared" si="41"/>
        <v>14677.142857142857</v>
      </c>
      <c r="W72" s="61">
        <f t="shared" si="41"/>
        <v>14982.916666666666</v>
      </c>
      <c r="X72" s="61">
        <f t="shared" si="41"/>
        <v>15288.690476190473</v>
      </c>
      <c r="Y72" s="61">
        <f t="shared" si="41"/>
        <v>15594.464285714284</v>
      </c>
      <c r="Z72" s="61">
        <f t="shared" si="41"/>
        <v>16002.1626984127</v>
      </c>
      <c r="AA72" s="61">
        <f t="shared" si="41"/>
        <v>16307.936507936507</v>
      </c>
      <c r="AB72" s="61">
        <f t="shared" si="41"/>
        <v>16715.634920634922</v>
      </c>
      <c r="AC72" s="61">
        <f t="shared" si="41"/>
        <v>17123.333333333332</v>
      </c>
      <c r="AD72" s="61">
        <f t="shared" si="41"/>
        <v>17429.107142857145</v>
      </c>
      <c r="AE72" s="61">
        <f t="shared" si="41"/>
        <v>17836.805555555555</v>
      </c>
      <c r="AF72" s="61">
        <f t="shared" si="41"/>
        <v>18346.428571428569</v>
      </c>
      <c r="AG72" s="61">
        <f t="shared" si="41"/>
        <v>18652.202380952382</v>
      </c>
      <c r="AH72" s="61">
        <f t="shared" si="41"/>
        <v>19161.825396825396</v>
      </c>
      <c r="AI72" s="61">
        <f t="shared" si="41"/>
        <v>19569.523809523809</v>
      </c>
      <c r="AJ72" s="61">
        <f t="shared" si="41"/>
        <v>0</v>
      </c>
      <c r="AK72" s="61">
        <f t="shared" si="41"/>
        <v>0</v>
      </c>
      <c r="AL72" s="61">
        <f t="shared" si="41"/>
        <v>0</v>
      </c>
      <c r="AM72" s="61">
        <f t="shared" si="41"/>
        <v>0</v>
      </c>
      <c r="AN72" s="61">
        <f t="shared" si="41"/>
        <v>0</v>
      </c>
      <c r="AO72" s="61"/>
      <c r="AP72" s="61"/>
      <c r="AQ72" s="61"/>
    </row>
    <row r="73" spans="1:43" x14ac:dyDescent="0.2">
      <c r="A73" s="260">
        <v>7</v>
      </c>
      <c r="B73" s="61"/>
      <c r="C73" s="61"/>
      <c r="D73" s="61"/>
      <c r="E73" s="61"/>
      <c r="F73" s="61"/>
      <c r="G73" s="61"/>
      <c r="H73" s="61"/>
      <c r="I73" s="61"/>
      <c r="J73" s="61"/>
      <c r="K73" s="61">
        <f t="shared" ref="K73:P73" si="42">E18*$Q$5</f>
        <v>0</v>
      </c>
      <c r="L73" s="61">
        <f t="shared" si="42"/>
        <v>0</v>
      </c>
      <c r="M73" s="61">
        <f t="shared" si="42"/>
        <v>0</v>
      </c>
      <c r="N73" s="61">
        <f t="shared" si="42"/>
        <v>0</v>
      </c>
      <c r="O73" s="61">
        <f t="shared" si="42"/>
        <v>0</v>
      </c>
      <c r="P73" s="61">
        <f t="shared" si="42"/>
        <v>0</v>
      </c>
      <c r="Q73" s="61">
        <f t="shared" ref="Q73:AN73" si="43">L18*$Q$5</f>
        <v>12842.5</v>
      </c>
      <c r="R73" s="61">
        <f t="shared" si="43"/>
        <v>13148.273809523809</v>
      </c>
      <c r="S73" s="61">
        <f t="shared" si="43"/>
        <v>13352.123015873014</v>
      </c>
      <c r="T73" s="61">
        <f t="shared" si="43"/>
        <v>13657.896825396825</v>
      </c>
      <c r="U73" s="61">
        <f t="shared" si="43"/>
        <v>13963.670634920634</v>
      </c>
      <c r="V73" s="61">
        <f t="shared" si="43"/>
        <v>14371.369047619048</v>
      </c>
      <c r="W73" s="61">
        <f t="shared" si="43"/>
        <v>14677.142857142857</v>
      </c>
      <c r="X73" s="61">
        <f t="shared" si="43"/>
        <v>14982.916666666666</v>
      </c>
      <c r="Y73" s="61">
        <f t="shared" si="43"/>
        <v>15288.690476190473</v>
      </c>
      <c r="Z73" s="61">
        <f t="shared" si="43"/>
        <v>15594.464285714284</v>
      </c>
      <c r="AA73" s="61">
        <f t="shared" si="43"/>
        <v>16002.1626984127</v>
      </c>
      <c r="AB73" s="61">
        <f t="shared" si="43"/>
        <v>16307.936507936507</v>
      </c>
      <c r="AC73" s="61">
        <f t="shared" si="43"/>
        <v>16715.634920634922</v>
      </c>
      <c r="AD73" s="61">
        <f t="shared" si="43"/>
        <v>17123.333333333332</v>
      </c>
      <c r="AE73" s="61">
        <f t="shared" si="43"/>
        <v>17429.107142857145</v>
      </c>
      <c r="AF73" s="61">
        <f t="shared" si="43"/>
        <v>17836.805555555555</v>
      </c>
      <c r="AG73" s="61">
        <f t="shared" si="43"/>
        <v>18346.428571428569</v>
      </c>
      <c r="AH73" s="61">
        <f t="shared" si="43"/>
        <v>18652.202380952382</v>
      </c>
      <c r="AI73" s="61">
        <f t="shared" si="43"/>
        <v>19161.825396825396</v>
      </c>
      <c r="AJ73" s="61">
        <f t="shared" si="43"/>
        <v>19569.523809523809</v>
      </c>
      <c r="AK73" s="61">
        <f t="shared" si="43"/>
        <v>0</v>
      </c>
      <c r="AL73" s="61">
        <f t="shared" si="43"/>
        <v>0</v>
      </c>
      <c r="AM73" s="61">
        <f t="shared" si="43"/>
        <v>0</v>
      </c>
      <c r="AN73" s="61">
        <f t="shared" si="43"/>
        <v>0</v>
      </c>
      <c r="AO73" s="61"/>
      <c r="AP73" s="61"/>
      <c r="AQ73" s="61"/>
    </row>
    <row r="74" spans="1:43" x14ac:dyDescent="0.2">
      <c r="A74" s="260">
        <v>8</v>
      </c>
      <c r="B74" s="61"/>
      <c r="C74" s="61"/>
      <c r="D74" s="61"/>
      <c r="E74" s="61"/>
      <c r="F74" s="61"/>
      <c r="G74" s="61"/>
      <c r="H74" s="61"/>
      <c r="I74" s="61"/>
      <c r="J74" s="61"/>
      <c r="K74" s="61">
        <f t="shared" ref="K74:Q74" si="44">D18*$R$5</f>
        <v>0</v>
      </c>
      <c r="L74" s="61">
        <f t="shared" si="44"/>
        <v>0</v>
      </c>
      <c r="M74" s="61">
        <f t="shared" si="44"/>
        <v>0</v>
      </c>
      <c r="N74" s="61">
        <f t="shared" si="44"/>
        <v>0</v>
      </c>
      <c r="O74" s="61">
        <f t="shared" si="44"/>
        <v>0</v>
      </c>
      <c r="P74" s="61">
        <f t="shared" si="44"/>
        <v>0</v>
      </c>
      <c r="Q74" s="61">
        <f t="shared" si="44"/>
        <v>0</v>
      </c>
      <c r="R74" s="61">
        <f t="shared" ref="R74:AN74" si="45">L18*$R$5</f>
        <v>12842.5</v>
      </c>
      <c r="S74" s="61">
        <f t="shared" si="45"/>
        <v>13148.273809523809</v>
      </c>
      <c r="T74" s="61">
        <f t="shared" si="45"/>
        <v>13352.123015873014</v>
      </c>
      <c r="U74" s="61">
        <f t="shared" si="45"/>
        <v>13657.896825396825</v>
      </c>
      <c r="V74" s="61">
        <f t="shared" si="45"/>
        <v>13963.670634920634</v>
      </c>
      <c r="W74" s="61">
        <f t="shared" si="45"/>
        <v>14371.369047619048</v>
      </c>
      <c r="X74" s="61">
        <f t="shared" si="45"/>
        <v>14677.142857142857</v>
      </c>
      <c r="Y74" s="61">
        <f t="shared" si="45"/>
        <v>14982.916666666666</v>
      </c>
      <c r="Z74" s="61">
        <f t="shared" si="45"/>
        <v>15288.690476190473</v>
      </c>
      <c r="AA74" s="61">
        <f t="shared" si="45"/>
        <v>15594.464285714284</v>
      </c>
      <c r="AB74" s="61">
        <f t="shared" si="45"/>
        <v>16002.1626984127</v>
      </c>
      <c r="AC74" s="61">
        <f t="shared" si="45"/>
        <v>16307.936507936507</v>
      </c>
      <c r="AD74" s="61">
        <f t="shared" si="45"/>
        <v>16715.634920634922</v>
      </c>
      <c r="AE74" s="61">
        <f t="shared" si="45"/>
        <v>17123.333333333332</v>
      </c>
      <c r="AF74" s="61">
        <f t="shared" si="45"/>
        <v>17429.107142857145</v>
      </c>
      <c r="AG74" s="61">
        <f t="shared" si="45"/>
        <v>17836.805555555555</v>
      </c>
      <c r="AH74" s="61">
        <f t="shared" si="45"/>
        <v>18346.428571428569</v>
      </c>
      <c r="AI74" s="61">
        <f t="shared" si="45"/>
        <v>18652.202380952382</v>
      </c>
      <c r="AJ74" s="61">
        <f t="shared" si="45"/>
        <v>19161.825396825396</v>
      </c>
      <c r="AK74" s="61">
        <f t="shared" si="45"/>
        <v>19569.523809523809</v>
      </c>
      <c r="AL74" s="61">
        <f t="shared" si="45"/>
        <v>0</v>
      </c>
      <c r="AM74" s="61">
        <f t="shared" si="45"/>
        <v>0</v>
      </c>
      <c r="AN74" s="61">
        <f t="shared" si="45"/>
        <v>0</v>
      </c>
      <c r="AO74" s="61"/>
      <c r="AP74" s="61"/>
      <c r="AQ74" s="61"/>
    </row>
    <row r="75" spans="1:43" x14ac:dyDescent="0.2">
      <c r="A75" s="265" t="str">
        <f>A66</f>
        <v>2.1.1fin</v>
      </c>
      <c r="B75" s="61">
        <f>SUM(B67:B74)</f>
        <v>0</v>
      </c>
      <c r="C75" s="61"/>
      <c r="D75" s="61"/>
      <c r="E75" s="61"/>
      <c r="F75" s="61"/>
      <c r="G75" s="61"/>
      <c r="H75" s="61"/>
      <c r="I75" s="61"/>
      <c r="J75" s="61"/>
      <c r="K75" s="61">
        <f t="shared" ref="K75:AN75" si="46">SUM(K67:K74)</f>
        <v>0</v>
      </c>
      <c r="L75" s="61">
        <f t="shared" si="46"/>
        <v>25685</v>
      </c>
      <c r="M75" s="61">
        <f t="shared" si="46"/>
        <v>39139.047619047618</v>
      </c>
      <c r="N75" s="61">
        <f t="shared" si="46"/>
        <v>52695.019841269837</v>
      </c>
      <c r="O75" s="61">
        <f t="shared" si="46"/>
        <v>66658.690476190473</v>
      </c>
      <c r="P75" s="61">
        <f t="shared" si="46"/>
        <v>80928.134920634911</v>
      </c>
      <c r="Q75" s="61">
        <f t="shared" si="46"/>
        <v>95707.202380952367</v>
      </c>
      <c r="R75" s="61">
        <f t="shared" si="46"/>
        <v>110690.11904761905</v>
      </c>
      <c r="S75" s="61">
        <f t="shared" si="46"/>
        <v>113136.30952380953</v>
      </c>
      <c r="T75" s="61">
        <f t="shared" si="46"/>
        <v>115582.49999999999</v>
      </c>
      <c r="U75" s="61">
        <f t="shared" si="46"/>
        <v>118130.61507936507</v>
      </c>
      <c r="V75" s="61">
        <f t="shared" si="46"/>
        <v>120882.57936507936</v>
      </c>
      <c r="W75" s="61">
        <f t="shared" si="46"/>
        <v>123532.61904761905</v>
      </c>
      <c r="X75" s="61">
        <f t="shared" si="46"/>
        <v>126284.58333333334</v>
      </c>
      <c r="Y75" s="61">
        <f t="shared" si="46"/>
        <v>129138.47222222223</v>
      </c>
      <c r="Z75" s="61">
        <f t="shared" si="46"/>
        <v>131890.43650793651</v>
      </c>
      <c r="AA75" s="61">
        <f t="shared" si="46"/>
        <v>134846.25</v>
      </c>
      <c r="AB75" s="61">
        <f t="shared" si="46"/>
        <v>138107.83730158731</v>
      </c>
      <c r="AC75" s="61">
        <f t="shared" si="46"/>
        <v>141063.65079365077</v>
      </c>
      <c r="AD75" s="61">
        <f t="shared" si="46"/>
        <v>144427.16269841269</v>
      </c>
      <c r="AE75" s="61">
        <f t="shared" si="46"/>
        <v>147688.75</v>
      </c>
      <c r="AF75" s="61">
        <f t="shared" si="46"/>
        <v>110995.89285714286</v>
      </c>
      <c r="AG75" s="61">
        <f t="shared" si="46"/>
        <v>93566.78571428571</v>
      </c>
      <c r="AH75" s="61">
        <f t="shared" si="46"/>
        <v>75729.980158730148</v>
      </c>
      <c r="AI75" s="61">
        <f t="shared" si="46"/>
        <v>57383.551587301583</v>
      </c>
      <c r="AJ75" s="61">
        <f t="shared" si="46"/>
        <v>38731.349206349201</v>
      </c>
      <c r="AK75" s="61">
        <f t="shared" si="46"/>
        <v>19569.523809523809</v>
      </c>
      <c r="AL75" s="61">
        <f t="shared" si="46"/>
        <v>0</v>
      </c>
      <c r="AM75" s="61">
        <f t="shared" si="46"/>
        <v>0</v>
      </c>
      <c r="AN75" s="61">
        <f t="shared" si="46"/>
        <v>0</v>
      </c>
      <c r="AO75" s="61"/>
      <c r="AP75" s="61"/>
      <c r="AQ75" s="61"/>
    </row>
    <row r="76" spans="1:43" x14ac:dyDescent="0.2">
      <c r="B76" s="61"/>
      <c r="C76" s="61"/>
      <c r="D76" s="61"/>
      <c r="E76" s="61"/>
      <c r="F76" s="61"/>
      <c r="G76" s="61"/>
      <c r="H76" s="61"/>
      <c r="I76" s="61"/>
      <c r="J76" s="61"/>
      <c r="K76" s="61"/>
      <c r="L76" s="61"/>
      <c r="M76" s="61"/>
      <c r="N76" s="61"/>
      <c r="O76" s="61"/>
      <c r="P76" s="61"/>
      <c r="Q76" s="61"/>
      <c r="R76" s="61"/>
      <c r="S76" s="61"/>
      <c r="T76" s="61"/>
      <c r="U76" s="61"/>
      <c r="V76" s="61"/>
      <c r="W76" s="61"/>
      <c r="X76" s="61"/>
      <c r="Y76" s="61"/>
      <c r="Z76" s="61"/>
      <c r="AA76" s="61"/>
      <c r="AB76" s="61"/>
      <c r="AC76" s="61"/>
      <c r="AD76" s="61"/>
      <c r="AE76" s="61"/>
      <c r="AF76" s="61"/>
      <c r="AG76" s="61"/>
      <c r="AH76" s="61"/>
      <c r="AI76" s="61"/>
      <c r="AJ76" s="61"/>
      <c r="AK76" s="61"/>
      <c r="AL76" s="61"/>
      <c r="AM76" s="61"/>
      <c r="AN76" s="62"/>
      <c r="AO76" s="61"/>
      <c r="AP76" s="61"/>
      <c r="AQ76" s="61"/>
    </row>
    <row r="77" spans="1:43" x14ac:dyDescent="0.2">
      <c r="A77" s="27" t="str">
        <f>'2.1.1fin'!A2</f>
        <v>2.1.1fin</v>
      </c>
      <c r="B77" s="61" t="str">
        <f>A6</f>
        <v>A. Activity 2.1.1 Payment of environmental services </v>
      </c>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2"/>
      <c r="AO77" s="61"/>
      <c r="AP77" s="61"/>
      <c r="AQ77" s="61"/>
    </row>
    <row r="78" spans="1:43" x14ac:dyDescent="0.2">
      <c r="A78" s="260">
        <v>1</v>
      </c>
      <c r="B78" s="61"/>
      <c r="C78" s="61"/>
      <c r="D78" s="61"/>
      <c r="E78" s="61"/>
      <c r="F78" s="61"/>
      <c r="G78" s="61"/>
      <c r="H78" s="61"/>
      <c r="I78" s="61"/>
      <c r="J78" s="61"/>
      <c r="K78" s="61">
        <f t="shared" ref="K78:AN78" si="47">L19*$K$6</f>
        <v>0</v>
      </c>
      <c r="L78" s="61">
        <f t="shared" si="47"/>
        <v>0</v>
      </c>
      <c r="M78" s="61">
        <f t="shared" si="47"/>
        <v>0</v>
      </c>
      <c r="N78" s="61">
        <f t="shared" si="47"/>
        <v>0</v>
      </c>
      <c r="O78" s="61">
        <f t="shared" si="47"/>
        <v>0</v>
      </c>
      <c r="P78" s="61">
        <f t="shared" si="47"/>
        <v>0</v>
      </c>
      <c r="Q78" s="61">
        <f t="shared" si="47"/>
        <v>0</v>
      </c>
      <c r="R78" s="61">
        <f t="shared" si="47"/>
        <v>0</v>
      </c>
      <c r="S78" s="61">
        <f t="shared" si="47"/>
        <v>0</v>
      </c>
      <c r="T78" s="61">
        <f t="shared" si="47"/>
        <v>0</v>
      </c>
      <c r="U78" s="61">
        <f t="shared" si="47"/>
        <v>0</v>
      </c>
      <c r="V78" s="61">
        <f t="shared" si="47"/>
        <v>0</v>
      </c>
      <c r="W78" s="61">
        <f t="shared" si="47"/>
        <v>0</v>
      </c>
      <c r="X78" s="61">
        <f t="shared" si="47"/>
        <v>0</v>
      </c>
      <c r="Y78" s="61">
        <f t="shared" si="47"/>
        <v>0</v>
      </c>
      <c r="Z78" s="61">
        <f t="shared" si="47"/>
        <v>0</v>
      </c>
      <c r="AA78" s="61">
        <f t="shared" si="47"/>
        <v>0</v>
      </c>
      <c r="AB78" s="61">
        <f t="shared" si="47"/>
        <v>0</v>
      </c>
      <c r="AC78" s="61">
        <f t="shared" si="47"/>
        <v>0</v>
      </c>
      <c r="AD78" s="61">
        <f t="shared" si="47"/>
        <v>0</v>
      </c>
      <c r="AE78" s="61">
        <f t="shared" si="47"/>
        <v>0</v>
      </c>
      <c r="AF78" s="61">
        <f t="shared" si="47"/>
        <v>0</v>
      </c>
      <c r="AG78" s="61">
        <f t="shared" si="47"/>
        <v>0</v>
      </c>
      <c r="AH78" s="61">
        <f t="shared" si="47"/>
        <v>0</v>
      </c>
      <c r="AI78" s="61">
        <f t="shared" si="47"/>
        <v>0</v>
      </c>
      <c r="AJ78" s="61">
        <f t="shared" si="47"/>
        <v>0</v>
      </c>
      <c r="AK78" s="61">
        <f t="shared" si="47"/>
        <v>0</v>
      </c>
      <c r="AL78" s="61">
        <f t="shared" si="47"/>
        <v>0</v>
      </c>
      <c r="AM78" s="61">
        <f t="shared" si="47"/>
        <v>0</v>
      </c>
      <c r="AN78" s="61">
        <f t="shared" si="47"/>
        <v>0</v>
      </c>
      <c r="AO78" s="61"/>
      <c r="AP78" s="61"/>
      <c r="AQ78" s="61"/>
    </row>
    <row r="79" spans="1:43" x14ac:dyDescent="0.2">
      <c r="A79" s="260">
        <v>2</v>
      </c>
      <c r="B79" s="61"/>
      <c r="C79" s="61"/>
      <c r="D79" s="61"/>
      <c r="E79" s="61"/>
      <c r="F79" s="61"/>
      <c r="G79" s="61"/>
      <c r="H79" s="61"/>
      <c r="I79" s="61"/>
      <c r="J79" s="61"/>
      <c r="K79" s="61">
        <f>J19*$L$6</f>
        <v>0</v>
      </c>
      <c r="L79" s="61">
        <f t="shared" ref="L79:AN79" si="48">L19*$L$6</f>
        <v>56435.962655124626</v>
      </c>
      <c r="M79" s="61">
        <f t="shared" si="48"/>
        <v>57779.676051675204</v>
      </c>
      <c r="N79" s="61">
        <f t="shared" si="48"/>
        <v>58675.48498270892</v>
      </c>
      <c r="O79" s="61">
        <f t="shared" si="48"/>
        <v>60019.19837925952</v>
      </c>
      <c r="P79" s="61">
        <f t="shared" si="48"/>
        <v>61362.911775810098</v>
      </c>
      <c r="Q79" s="61">
        <f t="shared" si="48"/>
        <v>63154.529637877546</v>
      </c>
      <c r="R79" s="61">
        <f t="shared" si="48"/>
        <v>64498.243034428138</v>
      </c>
      <c r="S79" s="61">
        <f t="shared" si="48"/>
        <v>65841.956430978724</v>
      </c>
      <c r="T79" s="61">
        <f t="shared" si="48"/>
        <v>67185.669827529302</v>
      </c>
      <c r="U79" s="61">
        <f t="shared" si="48"/>
        <v>68529.383224079895</v>
      </c>
      <c r="V79" s="61">
        <f t="shared" si="48"/>
        <v>70321.001086147357</v>
      </c>
      <c r="W79" s="61">
        <f t="shared" si="48"/>
        <v>71664.714482697935</v>
      </c>
      <c r="X79" s="61">
        <f t="shared" si="48"/>
        <v>73456.332344765382</v>
      </c>
      <c r="Y79" s="61">
        <f t="shared" si="48"/>
        <v>75247.950206832829</v>
      </c>
      <c r="Z79" s="61">
        <f t="shared" si="48"/>
        <v>76591.663603383407</v>
      </c>
      <c r="AA79" s="61">
        <f t="shared" si="48"/>
        <v>78383.281465450855</v>
      </c>
      <c r="AB79" s="61">
        <f t="shared" si="48"/>
        <v>80622.803793035171</v>
      </c>
      <c r="AC79" s="61">
        <f t="shared" si="48"/>
        <v>81966.517189585764</v>
      </c>
      <c r="AD79" s="61">
        <f t="shared" si="48"/>
        <v>84206.039517170066</v>
      </c>
      <c r="AE79" s="61">
        <f t="shared" si="48"/>
        <v>85997.657379237513</v>
      </c>
      <c r="AF79" s="61">
        <f t="shared" si="48"/>
        <v>0</v>
      </c>
      <c r="AG79" s="61">
        <f t="shared" si="48"/>
        <v>0</v>
      </c>
      <c r="AH79" s="61">
        <f t="shared" si="48"/>
        <v>0</v>
      </c>
      <c r="AI79" s="61">
        <f t="shared" si="48"/>
        <v>0</v>
      </c>
      <c r="AJ79" s="61">
        <f t="shared" si="48"/>
        <v>0</v>
      </c>
      <c r="AK79" s="61">
        <f t="shared" si="48"/>
        <v>0</v>
      </c>
      <c r="AL79" s="61">
        <f t="shared" si="48"/>
        <v>0</v>
      </c>
      <c r="AM79" s="61">
        <f t="shared" si="48"/>
        <v>0</v>
      </c>
      <c r="AN79" s="61">
        <f t="shared" si="48"/>
        <v>0</v>
      </c>
      <c r="AO79" s="61"/>
      <c r="AP79" s="61"/>
      <c r="AQ79" s="61"/>
    </row>
    <row r="80" spans="1:43" x14ac:dyDescent="0.2">
      <c r="A80" s="260">
        <v>3</v>
      </c>
      <c r="B80" s="61"/>
      <c r="C80" s="61"/>
      <c r="D80" s="61"/>
      <c r="E80" s="61"/>
      <c r="F80" s="61"/>
      <c r="G80" s="61"/>
      <c r="H80" s="61"/>
      <c r="I80" s="61"/>
      <c r="J80" s="61"/>
      <c r="K80" s="61">
        <f>I19*$M$6</f>
        <v>0</v>
      </c>
      <c r="L80" s="61">
        <f>J19*$M$6</f>
        <v>0</v>
      </c>
      <c r="M80" s="61">
        <f t="shared" ref="M80:AN80" si="49">L19*$M$6</f>
        <v>48500.171002109149</v>
      </c>
      <c r="N80" s="61">
        <f t="shared" si="49"/>
        <v>49654.936978349841</v>
      </c>
      <c r="O80" s="61">
        <f t="shared" si="49"/>
        <v>50424.780962510296</v>
      </c>
      <c r="P80" s="61">
        <f t="shared" si="49"/>
        <v>51579.546938751002</v>
      </c>
      <c r="Q80" s="61">
        <f t="shared" si="49"/>
        <v>52734.312914991686</v>
      </c>
      <c r="R80" s="61">
        <f t="shared" si="49"/>
        <v>54274.000883312612</v>
      </c>
      <c r="S80" s="61">
        <f t="shared" si="49"/>
        <v>55428.76685955331</v>
      </c>
      <c r="T80" s="61">
        <f t="shared" si="49"/>
        <v>56583.532835794009</v>
      </c>
      <c r="U80" s="61">
        <f t="shared" si="49"/>
        <v>57738.298812034693</v>
      </c>
      <c r="V80" s="61">
        <f t="shared" si="49"/>
        <v>58893.064788275391</v>
      </c>
      <c r="W80" s="61">
        <f t="shared" si="49"/>
        <v>60432.752756596325</v>
      </c>
      <c r="X80" s="61">
        <f t="shared" si="49"/>
        <v>61587.518732837016</v>
      </c>
      <c r="Y80" s="61">
        <f t="shared" si="49"/>
        <v>63127.206701157935</v>
      </c>
      <c r="Z80" s="61">
        <f t="shared" si="49"/>
        <v>64666.894669478861</v>
      </c>
      <c r="AA80" s="61">
        <f t="shared" si="49"/>
        <v>65821.660645719559</v>
      </c>
      <c r="AB80" s="61">
        <f t="shared" si="49"/>
        <v>67361.348614040486</v>
      </c>
      <c r="AC80" s="61">
        <f t="shared" si="49"/>
        <v>69285.95857444164</v>
      </c>
      <c r="AD80" s="61">
        <f t="shared" si="49"/>
        <v>70440.724550682338</v>
      </c>
      <c r="AE80" s="61">
        <f t="shared" si="49"/>
        <v>72365.334511083478</v>
      </c>
      <c r="AF80" s="61">
        <f t="shared" si="49"/>
        <v>73905.022479404419</v>
      </c>
      <c r="AG80" s="61">
        <f t="shared" si="49"/>
        <v>0</v>
      </c>
      <c r="AH80" s="61">
        <f t="shared" si="49"/>
        <v>0</v>
      </c>
      <c r="AI80" s="61">
        <f t="shared" si="49"/>
        <v>0</v>
      </c>
      <c r="AJ80" s="61">
        <f t="shared" si="49"/>
        <v>0</v>
      </c>
      <c r="AK80" s="61">
        <f t="shared" si="49"/>
        <v>0</v>
      </c>
      <c r="AL80" s="61">
        <f t="shared" si="49"/>
        <v>0</v>
      </c>
      <c r="AM80" s="61">
        <f t="shared" si="49"/>
        <v>0</v>
      </c>
      <c r="AN80" s="61">
        <f t="shared" si="49"/>
        <v>0</v>
      </c>
      <c r="AO80" s="61"/>
      <c r="AP80" s="61"/>
      <c r="AQ80" s="61"/>
    </row>
    <row r="81" spans="1:43" x14ac:dyDescent="0.2">
      <c r="A81" s="260">
        <v>4</v>
      </c>
      <c r="B81" s="61"/>
      <c r="C81" s="61"/>
      <c r="D81" s="61"/>
      <c r="E81" s="61"/>
      <c r="F81" s="61"/>
      <c r="G81" s="61"/>
      <c r="H81" s="61"/>
      <c r="I81" s="61"/>
      <c r="J81" s="61"/>
      <c r="K81" s="61">
        <f>H19*$N$6</f>
        <v>0</v>
      </c>
      <c r="L81" s="61">
        <f>I19*$N$6</f>
        <v>0</v>
      </c>
      <c r="M81" s="61">
        <f>J19*$N$6</f>
        <v>0</v>
      </c>
      <c r="N81" s="61">
        <f t="shared" ref="N81:AN81" si="50">L19*$N$6</f>
        <v>48500.171002109149</v>
      </c>
      <c r="O81" s="61">
        <f t="shared" si="50"/>
        <v>49654.936978349841</v>
      </c>
      <c r="P81" s="61">
        <f t="shared" si="50"/>
        <v>50424.780962510296</v>
      </c>
      <c r="Q81" s="61">
        <f t="shared" si="50"/>
        <v>51579.546938751002</v>
      </c>
      <c r="R81" s="61">
        <f t="shared" si="50"/>
        <v>52734.312914991686</v>
      </c>
      <c r="S81" s="61">
        <f t="shared" si="50"/>
        <v>54274.000883312612</v>
      </c>
      <c r="T81" s="61">
        <f t="shared" si="50"/>
        <v>55428.76685955331</v>
      </c>
      <c r="U81" s="61">
        <f t="shared" si="50"/>
        <v>56583.532835794009</v>
      </c>
      <c r="V81" s="61">
        <f t="shared" si="50"/>
        <v>57738.298812034693</v>
      </c>
      <c r="W81" s="61">
        <f t="shared" si="50"/>
        <v>58893.064788275391</v>
      </c>
      <c r="X81" s="61">
        <f t="shared" si="50"/>
        <v>60432.752756596325</v>
      </c>
      <c r="Y81" s="61">
        <f t="shared" si="50"/>
        <v>61587.518732837016</v>
      </c>
      <c r="Z81" s="61">
        <f t="shared" si="50"/>
        <v>63127.206701157935</v>
      </c>
      <c r="AA81" s="61">
        <f t="shared" si="50"/>
        <v>64666.894669478861</v>
      </c>
      <c r="AB81" s="61">
        <f t="shared" si="50"/>
        <v>65821.660645719559</v>
      </c>
      <c r="AC81" s="61">
        <f t="shared" si="50"/>
        <v>67361.348614040486</v>
      </c>
      <c r="AD81" s="61">
        <f t="shared" si="50"/>
        <v>69285.95857444164</v>
      </c>
      <c r="AE81" s="61">
        <f t="shared" si="50"/>
        <v>70440.724550682338</v>
      </c>
      <c r="AF81" s="61">
        <f t="shared" si="50"/>
        <v>72365.334511083478</v>
      </c>
      <c r="AG81" s="61">
        <f t="shared" si="50"/>
        <v>73905.022479404419</v>
      </c>
      <c r="AH81" s="61">
        <f t="shared" si="50"/>
        <v>0</v>
      </c>
      <c r="AI81" s="61">
        <f t="shared" si="50"/>
        <v>0</v>
      </c>
      <c r="AJ81" s="61">
        <f t="shared" si="50"/>
        <v>0</v>
      </c>
      <c r="AK81" s="61">
        <f t="shared" si="50"/>
        <v>0</v>
      </c>
      <c r="AL81" s="61">
        <f t="shared" si="50"/>
        <v>0</v>
      </c>
      <c r="AM81" s="61">
        <f t="shared" si="50"/>
        <v>0</v>
      </c>
      <c r="AN81" s="61">
        <f t="shared" si="50"/>
        <v>0</v>
      </c>
      <c r="AO81" s="61"/>
      <c r="AP81" s="61"/>
      <c r="AQ81" s="61"/>
    </row>
    <row r="82" spans="1:43" x14ac:dyDescent="0.2">
      <c r="A82" s="260">
        <v>5</v>
      </c>
      <c r="B82" s="61"/>
      <c r="C82" s="61"/>
      <c r="D82" s="61"/>
      <c r="E82" s="61"/>
      <c r="F82" s="61"/>
      <c r="G82" s="61"/>
      <c r="H82" s="61"/>
      <c r="I82" s="61"/>
      <c r="J82" s="61"/>
      <c r="K82" s="61">
        <f>G19*$O$6</f>
        <v>0</v>
      </c>
      <c r="L82" s="61">
        <f>H19*$O$6</f>
        <v>0</v>
      </c>
      <c r="M82" s="61">
        <f>I19*$O$6</f>
        <v>0</v>
      </c>
      <c r="N82" s="61">
        <f>J19*$O$6</f>
        <v>0</v>
      </c>
      <c r="O82" s="61">
        <f t="shared" ref="O82:AN82" si="51">L19*$O$6</f>
        <v>48500.171002109149</v>
      </c>
      <c r="P82" s="61">
        <f t="shared" si="51"/>
        <v>49654.936978349841</v>
      </c>
      <c r="Q82" s="61">
        <f t="shared" si="51"/>
        <v>50424.780962510296</v>
      </c>
      <c r="R82" s="61">
        <f t="shared" si="51"/>
        <v>51579.546938751002</v>
      </c>
      <c r="S82" s="61">
        <f t="shared" si="51"/>
        <v>52734.312914991686</v>
      </c>
      <c r="T82" s="61">
        <f t="shared" si="51"/>
        <v>54274.000883312612</v>
      </c>
      <c r="U82" s="61">
        <f t="shared" si="51"/>
        <v>55428.76685955331</v>
      </c>
      <c r="V82" s="61">
        <f t="shared" si="51"/>
        <v>56583.532835794009</v>
      </c>
      <c r="W82" s="61">
        <f t="shared" si="51"/>
        <v>57738.298812034693</v>
      </c>
      <c r="X82" s="61">
        <f t="shared" si="51"/>
        <v>58893.064788275391</v>
      </c>
      <c r="Y82" s="61">
        <f t="shared" si="51"/>
        <v>60432.752756596325</v>
      </c>
      <c r="Z82" s="61">
        <f t="shared" si="51"/>
        <v>61587.518732837016</v>
      </c>
      <c r="AA82" s="61">
        <f t="shared" si="51"/>
        <v>63127.206701157935</v>
      </c>
      <c r="AB82" s="61">
        <f t="shared" si="51"/>
        <v>64666.894669478861</v>
      </c>
      <c r="AC82" s="61">
        <f t="shared" si="51"/>
        <v>65821.660645719559</v>
      </c>
      <c r="AD82" s="61">
        <f t="shared" si="51"/>
        <v>67361.348614040486</v>
      </c>
      <c r="AE82" s="61">
        <f t="shared" si="51"/>
        <v>69285.95857444164</v>
      </c>
      <c r="AF82" s="61">
        <f t="shared" si="51"/>
        <v>70440.724550682338</v>
      </c>
      <c r="AG82" s="61">
        <f t="shared" si="51"/>
        <v>72365.334511083478</v>
      </c>
      <c r="AH82" s="61">
        <f t="shared" si="51"/>
        <v>73905.022479404419</v>
      </c>
      <c r="AI82" s="61">
        <f t="shared" si="51"/>
        <v>0</v>
      </c>
      <c r="AJ82" s="61">
        <f t="shared" si="51"/>
        <v>0</v>
      </c>
      <c r="AK82" s="61">
        <f t="shared" si="51"/>
        <v>0</v>
      </c>
      <c r="AL82" s="61">
        <f t="shared" si="51"/>
        <v>0</v>
      </c>
      <c r="AM82" s="61">
        <f t="shared" si="51"/>
        <v>0</v>
      </c>
      <c r="AN82" s="61">
        <f t="shared" si="51"/>
        <v>0</v>
      </c>
      <c r="AO82" s="61"/>
      <c r="AP82" s="61"/>
      <c r="AQ82" s="61"/>
    </row>
    <row r="83" spans="1:43" x14ac:dyDescent="0.2">
      <c r="A83" s="260">
        <v>6</v>
      </c>
      <c r="B83" s="61"/>
      <c r="C83" s="61"/>
      <c r="D83" s="61"/>
      <c r="E83" s="61"/>
      <c r="F83" s="61"/>
      <c r="G83" s="61"/>
      <c r="H83" s="61"/>
      <c r="I83" s="61"/>
      <c r="J83" s="61"/>
      <c r="K83" s="61">
        <f>F19*$P$6</f>
        <v>0</v>
      </c>
      <c r="L83" s="61">
        <f>G19*$P$6</f>
        <v>0</v>
      </c>
      <c r="M83" s="61">
        <f>H19*$P$6</f>
        <v>0</v>
      </c>
      <c r="N83" s="61">
        <f>I19*$P$6</f>
        <v>0</v>
      </c>
      <c r="O83" s="61">
        <f>J19*$P$6</f>
        <v>0</v>
      </c>
      <c r="P83" s="61">
        <f t="shared" ref="P83:AN83" si="52">L19*$P$6</f>
        <v>48500.171002109149</v>
      </c>
      <c r="Q83" s="61">
        <f t="shared" si="52"/>
        <v>49654.936978349841</v>
      </c>
      <c r="R83" s="61">
        <f t="shared" si="52"/>
        <v>50424.780962510296</v>
      </c>
      <c r="S83" s="61">
        <f t="shared" si="52"/>
        <v>51579.546938751002</v>
      </c>
      <c r="T83" s="61">
        <f t="shared" si="52"/>
        <v>52734.312914991686</v>
      </c>
      <c r="U83" s="61">
        <f t="shared" si="52"/>
        <v>54274.000883312612</v>
      </c>
      <c r="V83" s="61">
        <f t="shared" si="52"/>
        <v>55428.76685955331</v>
      </c>
      <c r="W83" s="61">
        <f t="shared" si="52"/>
        <v>56583.532835794009</v>
      </c>
      <c r="X83" s="61">
        <f t="shared" si="52"/>
        <v>57738.298812034693</v>
      </c>
      <c r="Y83" s="61">
        <f t="shared" si="52"/>
        <v>58893.064788275391</v>
      </c>
      <c r="Z83" s="61">
        <f t="shared" si="52"/>
        <v>60432.752756596325</v>
      </c>
      <c r="AA83" s="61">
        <f t="shared" si="52"/>
        <v>61587.518732837016</v>
      </c>
      <c r="AB83" s="61">
        <f t="shared" si="52"/>
        <v>63127.206701157935</v>
      </c>
      <c r="AC83" s="61">
        <f t="shared" si="52"/>
        <v>64666.894669478861</v>
      </c>
      <c r="AD83" s="61">
        <f t="shared" si="52"/>
        <v>65821.660645719559</v>
      </c>
      <c r="AE83" s="61">
        <f t="shared" si="52"/>
        <v>67361.348614040486</v>
      </c>
      <c r="AF83" s="61">
        <f t="shared" si="52"/>
        <v>69285.95857444164</v>
      </c>
      <c r="AG83" s="61">
        <f t="shared" si="52"/>
        <v>70440.724550682338</v>
      </c>
      <c r="AH83" s="61">
        <f t="shared" si="52"/>
        <v>72365.334511083478</v>
      </c>
      <c r="AI83" s="61">
        <f t="shared" si="52"/>
        <v>73905.022479404419</v>
      </c>
      <c r="AJ83" s="61">
        <f t="shared" si="52"/>
        <v>0</v>
      </c>
      <c r="AK83" s="61">
        <f t="shared" si="52"/>
        <v>0</v>
      </c>
      <c r="AL83" s="61">
        <f t="shared" si="52"/>
        <v>0</v>
      </c>
      <c r="AM83" s="61">
        <f t="shared" si="52"/>
        <v>0</v>
      </c>
      <c r="AN83" s="61">
        <f t="shared" si="52"/>
        <v>0</v>
      </c>
      <c r="AO83" s="61"/>
      <c r="AP83" s="61"/>
      <c r="AQ83" s="61"/>
    </row>
    <row r="84" spans="1:43" x14ac:dyDescent="0.2">
      <c r="A84" s="260">
        <v>7</v>
      </c>
      <c r="B84" s="61"/>
      <c r="C84" s="61"/>
      <c r="D84" s="61"/>
      <c r="E84" s="61"/>
      <c r="F84" s="61"/>
      <c r="G84" s="61"/>
      <c r="H84" s="61"/>
      <c r="I84" s="61"/>
      <c r="J84" s="61"/>
      <c r="K84" s="61">
        <f t="shared" ref="K84:P84" si="53">E19*$Q$6</f>
        <v>0</v>
      </c>
      <c r="L84" s="61">
        <f t="shared" si="53"/>
        <v>0</v>
      </c>
      <c r="M84" s="61">
        <f t="shared" si="53"/>
        <v>0</v>
      </c>
      <c r="N84" s="61">
        <f t="shared" si="53"/>
        <v>0</v>
      </c>
      <c r="O84" s="61">
        <f t="shared" si="53"/>
        <v>0</v>
      </c>
      <c r="P84" s="61">
        <f t="shared" si="53"/>
        <v>0</v>
      </c>
      <c r="Q84" s="61">
        <f t="shared" ref="Q84:AN84" si="54">L19*$Q$6</f>
        <v>48500.171002109149</v>
      </c>
      <c r="R84" s="61">
        <f t="shared" si="54"/>
        <v>49654.936978349841</v>
      </c>
      <c r="S84" s="61">
        <f t="shared" si="54"/>
        <v>50424.780962510296</v>
      </c>
      <c r="T84" s="61">
        <f t="shared" si="54"/>
        <v>51579.546938751002</v>
      </c>
      <c r="U84" s="61">
        <f t="shared" si="54"/>
        <v>52734.312914991686</v>
      </c>
      <c r="V84" s="61">
        <f t="shared" si="54"/>
        <v>54274.000883312612</v>
      </c>
      <c r="W84" s="61">
        <f t="shared" si="54"/>
        <v>55428.76685955331</v>
      </c>
      <c r="X84" s="61">
        <f t="shared" si="54"/>
        <v>56583.532835794009</v>
      </c>
      <c r="Y84" s="61">
        <f t="shared" si="54"/>
        <v>57738.298812034693</v>
      </c>
      <c r="Z84" s="61">
        <f t="shared" si="54"/>
        <v>58893.064788275391</v>
      </c>
      <c r="AA84" s="61">
        <f t="shared" si="54"/>
        <v>60432.752756596325</v>
      </c>
      <c r="AB84" s="61">
        <f t="shared" si="54"/>
        <v>61587.518732837016</v>
      </c>
      <c r="AC84" s="61">
        <f t="shared" si="54"/>
        <v>63127.206701157935</v>
      </c>
      <c r="AD84" s="61">
        <f t="shared" si="54"/>
        <v>64666.894669478861</v>
      </c>
      <c r="AE84" s="61">
        <f t="shared" si="54"/>
        <v>65821.660645719559</v>
      </c>
      <c r="AF84" s="61">
        <f t="shared" si="54"/>
        <v>67361.348614040486</v>
      </c>
      <c r="AG84" s="61">
        <f t="shared" si="54"/>
        <v>69285.95857444164</v>
      </c>
      <c r="AH84" s="61">
        <f t="shared" si="54"/>
        <v>70440.724550682338</v>
      </c>
      <c r="AI84" s="61">
        <f t="shared" si="54"/>
        <v>72365.334511083478</v>
      </c>
      <c r="AJ84" s="61">
        <f t="shared" si="54"/>
        <v>73905.022479404419</v>
      </c>
      <c r="AK84" s="61">
        <f t="shared" si="54"/>
        <v>0</v>
      </c>
      <c r="AL84" s="61">
        <f t="shared" si="54"/>
        <v>0</v>
      </c>
      <c r="AM84" s="61">
        <f t="shared" si="54"/>
        <v>0</v>
      </c>
      <c r="AN84" s="61">
        <f t="shared" si="54"/>
        <v>0</v>
      </c>
      <c r="AO84" s="61"/>
      <c r="AP84" s="61"/>
      <c r="AQ84" s="61"/>
    </row>
    <row r="85" spans="1:43" x14ac:dyDescent="0.2">
      <c r="A85" s="260">
        <v>8</v>
      </c>
      <c r="B85" s="61"/>
      <c r="C85" s="61"/>
      <c r="D85" s="61"/>
      <c r="E85" s="61"/>
      <c r="F85" s="61"/>
      <c r="G85" s="61"/>
      <c r="H85" s="61"/>
      <c r="I85" s="61"/>
      <c r="J85" s="61"/>
      <c r="K85" s="61">
        <f t="shared" ref="K85:Q85" si="55">D19*$R$6</f>
        <v>0</v>
      </c>
      <c r="L85" s="61">
        <f t="shared" si="55"/>
        <v>0</v>
      </c>
      <c r="M85" s="61">
        <f t="shared" si="55"/>
        <v>0</v>
      </c>
      <c r="N85" s="61">
        <f t="shared" si="55"/>
        <v>0</v>
      </c>
      <c r="O85" s="61">
        <f t="shared" si="55"/>
        <v>0</v>
      </c>
      <c r="P85" s="61">
        <f t="shared" si="55"/>
        <v>0</v>
      </c>
      <c r="Q85" s="61">
        <f t="shared" si="55"/>
        <v>0</v>
      </c>
      <c r="R85" s="61">
        <f t="shared" ref="R85:AN85" si="56">L19*$R$6</f>
        <v>48500.171002109149</v>
      </c>
      <c r="S85" s="61">
        <f t="shared" si="56"/>
        <v>49654.936978349841</v>
      </c>
      <c r="T85" s="61">
        <f t="shared" si="56"/>
        <v>50424.780962510296</v>
      </c>
      <c r="U85" s="61">
        <f t="shared" si="56"/>
        <v>51579.546938751002</v>
      </c>
      <c r="V85" s="61">
        <f t="shared" si="56"/>
        <v>52734.312914991686</v>
      </c>
      <c r="W85" s="61">
        <f t="shared" si="56"/>
        <v>54274.000883312612</v>
      </c>
      <c r="X85" s="61">
        <f t="shared" si="56"/>
        <v>55428.76685955331</v>
      </c>
      <c r="Y85" s="61">
        <f t="shared" si="56"/>
        <v>56583.532835794009</v>
      </c>
      <c r="Z85" s="61">
        <f t="shared" si="56"/>
        <v>57738.298812034693</v>
      </c>
      <c r="AA85" s="61">
        <f t="shared" si="56"/>
        <v>58893.064788275391</v>
      </c>
      <c r="AB85" s="61">
        <f t="shared" si="56"/>
        <v>60432.752756596325</v>
      </c>
      <c r="AC85" s="61">
        <f t="shared" si="56"/>
        <v>61587.518732837016</v>
      </c>
      <c r="AD85" s="61">
        <f t="shared" si="56"/>
        <v>63127.206701157935</v>
      </c>
      <c r="AE85" s="61">
        <f t="shared" si="56"/>
        <v>64666.894669478861</v>
      </c>
      <c r="AF85" s="61">
        <f t="shared" si="56"/>
        <v>65821.660645719559</v>
      </c>
      <c r="AG85" s="61">
        <f t="shared" si="56"/>
        <v>67361.348614040486</v>
      </c>
      <c r="AH85" s="61">
        <f t="shared" si="56"/>
        <v>69285.95857444164</v>
      </c>
      <c r="AI85" s="61">
        <f t="shared" si="56"/>
        <v>70440.724550682338</v>
      </c>
      <c r="AJ85" s="61">
        <f t="shared" si="56"/>
        <v>72365.334511083478</v>
      </c>
      <c r="AK85" s="61">
        <f t="shared" si="56"/>
        <v>73905.022479404419</v>
      </c>
      <c r="AL85" s="61">
        <f t="shared" si="56"/>
        <v>0</v>
      </c>
      <c r="AM85" s="61">
        <f t="shared" si="56"/>
        <v>0</v>
      </c>
      <c r="AN85" s="61">
        <f t="shared" si="56"/>
        <v>0</v>
      </c>
      <c r="AO85" s="61"/>
      <c r="AP85" s="61"/>
      <c r="AQ85" s="61"/>
    </row>
    <row r="86" spans="1:43" x14ac:dyDescent="0.2">
      <c r="A86" s="265" t="str">
        <f>A77</f>
        <v>2.1.1fin</v>
      </c>
      <c r="B86" s="61">
        <f>SUM(B78:B85)</f>
        <v>0</v>
      </c>
      <c r="C86" s="61"/>
      <c r="D86" s="61"/>
      <c r="E86" s="61"/>
      <c r="F86" s="61"/>
      <c r="G86" s="61"/>
      <c r="H86" s="61"/>
      <c r="I86" s="61"/>
      <c r="J86" s="61"/>
      <c r="K86" s="61">
        <f t="shared" ref="K86:AN86" si="57">SUM(K78:K85)</f>
        <v>0</v>
      </c>
      <c r="L86" s="61">
        <f t="shared" si="57"/>
        <v>56435.962655124626</v>
      </c>
      <c r="M86" s="61">
        <f t="shared" si="57"/>
        <v>106279.84705378435</v>
      </c>
      <c r="N86" s="61">
        <f t="shared" si="57"/>
        <v>156830.5929631679</v>
      </c>
      <c r="O86" s="61">
        <f t="shared" si="57"/>
        <v>208599.08732222882</v>
      </c>
      <c r="P86" s="61">
        <f t="shared" si="57"/>
        <v>261522.34765753039</v>
      </c>
      <c r="Q86" s="61">
        <f t="shared" si="57"/>
        <v>316048.27843458951</v>
      </c>
      <c r="R86" s="61">
        <f t="shared" si="57"/>
        <v>371665.99271445273</v>
      </c>
      <c r="S86" s="61">
        <f t="shared" si="57"/>
        <v>379938.3019684474</v>
      </c>
      <c r="T86" s="61">
        <f t="shared" si="57"/>
        <v>388210.61122244224</v>
      </c>
      <c r="U86" s="61">
        <f t="shared" si="57"/>
        <v>396867.84246851725</v>
      </c>
      <c r="V86" s="61">
        <f t="shared" si="57"/>
        <v>405972.97818010906</v>
      </c>
      <c r="W86" s="61">
        <f t="shared" si="57"/>
        <v>415015.13141826424</v>
      </c>
      <c r="X86" s="61">
        <f t="shared" si="57"/>
        <v>424120.26712985616</v>
      </c>
      <c r="Y86" s="61">
        <f t="shared" si="57"/>
        <v>433610.32483352826</v>
      </c>
      <c r="Z86" s="61">
        <f t="shared" si="57"/>
        <v>443037.40006376366</v>
      </c>
      <c r="AA86" s="61">
        <f t="shared" si="57"/>
        <v>452912.37975951593</v>
      </c>
      <c r="AB86" s="61">
        <f t="shared" si="57"/>
        <v>463620.18591286527</v>
      </c>
      <c r="AC86" s="61">
        <f t="shared" si="57"/>
        <v>473817.10512726119</v>
      </c>
      <c r="AD86" s="61">
        <f t="shared" si="57"/>
        <v>484909.83327269088</v>
      </c>
      <c r="AE86" s="61">
        <f t="shared" si="57"/>
        <v>495939.57894468389</v>
      </c>
      <c r="AF86" s="61">
        <f t="shared" si="57"/>
        <v>419180.04937537189</v>
      </c>
      <c r="AG86" s="61">
        <f t="shared" si="57"/>
        <v>353358.38872965233</v>
      </c>
      <c r="AH86" s="61">
        <f t="shared" si="57"/>
        <v>285997.04011561186</v>
      </c>
      <c r="AI86" s="61">
        <f t="shared" si="57"/>
        <v>216711.08154117025</v>
      </c>
      <c r="AJ86" s="61">
        <f t="shared" si="57"/>
        <v>146270.3569904879</v>
      </c>
      <c r="AK86" s="61">
        <f t="shared" si="57"/>
        <v>73905.022479404419</v>
      </c>
      <c r="AL86" s="61">
        <f t="shared" si="57"/>
        <v>0</v>
      </c>
      <c r="AM86" s="61">
        <f t="shared" si="57"/>
        <v>0</v>
      </c>
      <c r="AN86" s="61">
        <f t="shared" si="57"/>
        <v>0</v>
      </c>
      <c r="AO86" s="61"/>
      <c r="AP86" s="61"/>
      <c r="AQ86" s="61"/>
    </row>
    <row r="87" spans="1:43" x14ac:dyDescent="0.2">
      <c r="B87" s="61"/>
      <c r="C87" s="61"/>
      <c r="D87" s="61"/>
      <c r="E87" s="61"/>
      <c r="F87" s="61"/>
      <c r="G87" s="61"/>
      <c r="H87" s="61"/>
      <c r="I87" s="61"/>
      <c r="J87" s="61"/>
      <c r="K87" s="61"/>
      <c r="L87" s="61"/>
      <c r="M87" s="61"/>
      <c r="N87" s="61"/>
      <c r="O87" s="61"/>
      <c r="P87" s="61"/>
      <c r="Q87" s="61"/>
      <c r="R87" s="61"/>
      <c r="S87" s="61"/>
      <c r="T87" s="61"/>
      <c r="U87" s="61"/>
      <c r="V87" s="61"/>
      <c r="W87" s="61"/>
      <c r="X87" s="61"/>
      <c r="Y87" s="61"/>
      <c r="Z87" s="61"/>
      <c r="AA87" s="61"/>
      <c r="AB87" s="61"/>
      <c r="AC87" s="61"/>
      <c r="AD87" s="61"/>
      <c r="AE87" s="61"/>
      <c r="AF87" s="61"/>
      <c r="AG87" s="61"/>
      <c r="AH87" s="61"/>
      <c r="AI87" s="61"/>
      <c r="AJ87" s="61"/>
      <c r="AK87" s="61"/>
      <c r="AL87" s="61"/>
      <c r="AM87" s="61"/>
      <c r="AN87" s="62"/>
      <c r="AO87" s="61"/>
      <c r="AP87" s="61"/>
      <c r="AQ87" s="61"/>
    </row>
    <row r="88" spans="1:43" x14ac:dyDescent="0.2">
      <c r="A88" s="27" t="str">
        <f>'2.3.1.1fin'!A2</f>
        <v>2.3.1.1fin</v>
      </c>
      <c r="B88" s="61" t="str">
        <f>A7</f>
        <v>Sub-activity 2.3.1.1 Manage forests sustainably adapted to climate change (MFCCV.1)</v>
      </c>
      <c r="C88" s="61"/>
      <c r="D88" s="61"/>
      <c r="E88" s="61"/>
      <c r="F88" s="61"/>
      <c r="G88" s="61"/>
      <c r="H88" s="61"/>
      <c r="I88" s="61"/>
      <c r="J88" s="61"/>
      <c r="K88" s="61"/>
      <c r="L88" s="61"/>
      <c r="M88" s="61"/>
      <c r="N88" s="61"/>
      <c r="O88" s="61"/>
      <c r="P88" s="61"/>
      <c r="Q88" s="61"/>
      <c r="R88" s="61"/>
      <c r="S88" s="61"/>
      <c r="T88" s="61"/>
      <c r="U88" s="61"/>
      <c r="V88" s="61"/>
      <c r="W88" s="61"/>
      <c r="X88" s="61"/>
      <c r="Y88" s="61"/>
      <c r="Z88" s="61"/>
      <c r="AA88" s="61"/>
      <c r="AB88" s="61"/>
      <c r="AC88" s="61"/>
      <c r="AD88" s="61"/>
      <c r="AE88" s="61"/>
      <c r="AF88" s="61"/>
      <c r="AG88" s="61"/>
      <c r="AH88" s="61"/>
      <c r="AI88" s="61"/>
      <c r="AJ88" s="61"/>
      <c r="AK88" s="61"/>
      <c r="AL88" s="61"/>
      <c r="AM88" s="61"/>
      <c r="AN88" s="62"/>
      <c r="AO88" s="61"/>
      <c r="AP88" s="61"/>
      <c r="AQ88" s="61"/>
    </row>
    <row r="89" spans="1:43" x14ac:dyDescent="0.2">
      <c r="A89" s="260">
        <v>1</v>
      </c>
      <c r="B89" s="61"/>
      <c r="C89" s="61"/>
      <c r="D89" s="61"/>
      <c r="E89" s="61"/>
      <c r="F89" s="61"/>
      <c r="G89" s="61"/>
      <c r="H89" s="61"/>
      <c r="I89" s="61"/>
      <c r="J89" s="61"/>
      <c r="K89" s="61">
        <f t="shared" ref="K89:AN89" si="58">L20*$K$7</f>
        <v>0</v>
      </c>
      <c r="L89" s="61">
        <f t="shared" si="58"/>
        <v>0</v>
      </c>
      <c r="M89" s="61">
        <f t="shared" si="58"/>
        <v>0</v>
      </c>
      <c r="N89" s="61">
        <f t="shared" si="58"/>
        <v>0</v>
      </c>
      <c r="O89" s="61">
        <f t="shared" si="58"/>
        <v>0</v>
      </c>
      <c r="P89" s="61">
        <f t="shared" si="58"/>
        <v>0</v>
      </c>
      <c r="Q89" s="61">
        <f t="shared" si="58"/>
        <v>0</v>
      </c>
      <c r="R89" s="61">
        <f t="shared" si="58"/>
        <v>0</v>
      </c>
      <c r="S89" s="61">
        <f t="shared" si="58"/>
        <v>0</v>
      </c>
      <c r="T89" s="61">
        <f t="shared" si="58"/>
        <v>0</v>
      </c>
      <c r="U89" s="61">
        <f t="shared" si="58"/>
        <v>0</v>
      </c>
      <c r="V89" s="61">
        <f t="shared" si="58"/>
        <v>0</v>
      </c>
      <c r="W89" s="61">
        <f t="shared" si="58"/>
        <v>0</v>
      </c>
      <c r="X89" s="61">
        <f t="shared" si="58"/>
        <v>0</v>
      </c>
      <c r="Y89" s="61">
        <f t="shared" si="58"/>
        <v>0</v>
      </c>
      <c r="Z89" s="61">
        <f t="shared" si="58"/>
        <v>0</v>
      </c>
      <c r="AA89" s="61">
        <f t="shared" si="58"/>
        <v>0</v>
      </c>
      <c r="AB89" s="61">
        <f t="shared" si="58"/>
        <v>0</v>
      </c>
      <c r="AC89" s="61">
        <f t="shared" si="58"/>
        <v>0</v>
      </c>
      <c r="AD89" s="61">
        <f t="shared" si="58"/>
        <v>0</v>
      </c>
      <c r="AE89" s="61">
        <f t="shared" si="58"/>
        <v>0</v>
      </c>
      <c r="AF89" s="61">
        <f t="shared" si="58"/>
        <v>0</v>
      </c>
      <c r="AG89" s="61">
        <f t="shared" si="58"/>
        <v>0</v>
      </c>
      <c r="AH89" s="61">
        <f t="shared" si="58"/>
        <v>0</v>
      </c>
      <c r="AI89" s="61">
        <f t="shared" si="58"/>
        <v>0</v>
      </c>
      <c r="AJ89" s="61">
        <f t="shared" si="58"/>
        <v>0</v>
      </c>
      <c r="AK89" s="61">
        <f t="shared" si="58"/>
        <v>0</v>
      </c>
      <c r="AL89" s="61">
        <f t="shared" si="58"/>
        <v>0</v>
      </c>
      <c r="AM89" s="61">
        <f t="shared" si="58"/>
        <v>0</v>
      </c>
      <c r="AN89" s="61">
        <f t="shared" si="58"/>
        <v>0</v>
      </c>
      <c r="AO89" s="61"/>
      <c r="AP89" s="61"/>
      <c r="AQ89" s="61"/>
    </row>
    <row r="90" spans="1:43" x14ac:dyDescent="0.2">
      <c r="A90" s="260">
        <v>2</v>
      </c>
      <c r="B90" s="61"/>
      <c r="C90" s="61"/>
      <c r="D90" s="61"/>
      <c r="E90" s="61"/>
      <c r="F90" s="61"/>
      <c r="G90" s="61"/>
      <c r="H90" s="61"/>
      <c r="I90" s="61"/>
      <c r="J90" s="61"/>
      <c r="K90" s="61">
        <f>J20*$L$7</f>
        <v>0</v>
      </c>
      <c r="L90" s="61">
        <f t="shared" ref="L90:AN90" si="59">L20*$L$7</f>
        <v>18872.892570084296</v>
      </c>
      <c r="M90" s="61">
        <f t="shared" si="59"/>
        <v>19322.247155086305</v>
      </c>
      <c r="N90" s="61">
        <f t="shared" si="59"/>
        <v>19621.816878420974</v>
      </c>
      <c r="O90" s="61">
        <f t="shared" si="59"/>
        <v>20071.171463422983</v>
      </c>
      <c r="P90" s="61">
        <f t="shared" si="59"/>
        <v>20520.526048424988</v>
      </c>
      <c r="Q90" s="61">
        <f t="shared" si="59"/>
        <v>21119.66549509433</v>
      </c>
      <c r="R90" s="61">
        <f t="shared" si="59"/>
        <v>21569.020080096339</v>
      </c>
      <c r="S90" s="61">
        <f t="shared" si="59"/>
        <v>22018.374665098345</v>
      </c>
      <c r="T90" s="61">
        <f t="shared" si="59"/>
        <v>22467.72925010035</v>
      </c>
      <c r="U90" s="61">
        <f t="shared" si="59"/>
        <v>22917.083835102359</v>
      </c>
      <c r="V90" s="61">
        <f t="shared" si="59"/>
        <v>23516.223281771705</v>
      </c>
      <c r="W90" s="61">
        <f t="shared" si="59"/>
        <v>23965.577866773707</v>
      </c>
      <c r="X90" s="61">
        <f t="shared" si="59"/>
        <v>24564.717313443056</v>
      </c>
      <c r="Y90" s="61">
        <f t="shared" si="59"/>
        <v>25163.856760112394</v>
      </c>
      <c r="Z90" s="61">
        <f t="shared" si="59"/>
        <v>25613.211345114403</v>
      </c>
      <c r="AA90" s="61">
        <f t="shared" si="59"/>
        <v>26212.350791783741</v>
      </c>
      <c r="AB90" s="61">
        <f t="shared" si="59"/>
        <v>26961.275100120423</v>
      </c>
      <c r="AC90" s="61">
        <f t="shared" si="59"/>
        <v>27410.629685122432</v>
      </c>
      <c r="AD90" s="61">
        <f t="shared" si="59"/>
        <v>28159.553993459107</v>
      </c>
      <c r="AE90" s="61">
        <f t="shared" si="59"/>
        <v>28758.693440128452</v>
      </c>
      <c r="AF90" s="61">
        <f t="shared" si="59"/>
        <v>0</v>
      </c>
      <c r="AG90" s="61">
        <f t="shared" si="59"/>
        <v>0</v>
      </c>
      <c r="AH90" s="61">
        <f t="shared" si="59"/>
        <v>0</v>
      </c>
      <c r="AI90" s="61">
        <f t="shared" si="59"/>
        <v>0</v>
      </c>
      <c r="AJ90" s="61">
        <f t="shared" si="59"/>
        <v>0</v>
      </c>
      <c r="AK90" s="61">
        <f t="shared" si="59"/>
        <v>0</v>
      </c>
      <c r="AL90" s="61">
        <f t="shared" si="59"/>
        <v>0</v>
      </c>
      <c r="AM90" s="61">
        <f t="shared" si="59"/>
        <v>0</v>
      </c>
      <c r="AN90" s="61">
        <f t="shared" si="59"/>
        <v>0</v>
      </c>
      <c r="AO90" s="61"/>
      <c r="AP90" s="61"/>
      <c r="AQ90" s="61"/>
    </row>
    <row r="91" spans="1:43" x14ac:dyDescent="0.2">
      <c r="A91" s="260">
        <v>3</v>
      </c>
      <c r="B91" s="61"/>
      <c r="C91" s="61"/>
      <c r="D91" s="61"/>
      <c r="E91" s="61"/>
      <c r="F91" s="61"/>
      <c r="G91" s="61"/>
      <c r="H91" s="61"/>
      <c r="I91" s="61"/>
      <c r="J91" s="61"/>
      <c r="K91" s="61">
        <f>I20*$M$7</f>
        <v>0</v>
      </c>
      <c r="L91" s="61">
        <f>J20*$M$7</f>
        <v>0</v>
      </c>
      <c r="M91" s="61">
        <f t="shared" ref="M91:AN91" si="60">L20*$M$7</f>
        <v>9436.4462850421478</v>
      </c>
      <c r="N91" s="61">
        <f t="shared" si="60"/>
        <v>9661.1235775431524</v>
      </c>
      <c r="O91" s="61">
        <f t="shared" si="60"/>
        <v>9810.9084392104869</v>
      </c>
      <c r="P91" s="61">
        <f t="shared" si="60"/>
        <v>10035.585731711491</v>
      </c>
      <c r="Q91" s="61">
        <f t="shared" si="60"/>
        <v>10260.263024212494</v>
      </c>
      <c r="R91" s="61">
        <f t="shared" si="60"/>
        <v>10559.832747547165</v>
      </c>
      <c r="S91" s="61">
        <f t="shared" si="60"/>
        <v>10784.51004004817</v>
      </c>
      <c r="T91" s="61">
        <f t="shared" si="60"/>
        <v>11009.187332549172</v>
      </c>
      <c r="U91" s="61">
        <f t="shared" si="60"/>
        <v>11233.864625050175</v>
      </c>
      <c r="V91" s="61">
        <f t="shared" si="60"/>
        <v>11458.54191755118</v>
      </c>
      <c r="W91" s="61">
        <f t="shared" si="60"/>
        <v>11758.111640885852</v>
      </c>
      <c r="X91" s="61">
        <f t="shared" si="60"/>
        <v>11982.788933386853</v>
      </c>
      <c r="Y91" s="61">
        <f t="shared" si="60"/>
        <v>12282.358656721528</v>
      </c>
      <c r="Z91" s="61">
        <f t="shared" si="60"/>
        <v>12581.928380056197</v>
      </c>
      <c r="AA91" s="61">
        <f t="shared" si="60"/>
        <v>12806.605672557202</v>
      </c>
      <c r="AB91" s="61">
        <f t="shared" si="60"/>
        <v>13106.175395891871</v>
      </c>
      <c r="AC91" s="61">
        <f t="shared" si="60"/>
        <v>13480.637550060212</v>
      </c>
      <c r="AD91" s="61">
        <f t="shared" si="60"/>
        <v>13705.314842561216</v>
      </c>
      <c r="AE91" s="61">
        <f t="shared" si="60"/>
        <v>14079.776996729554</v>
      </c>
      <c r="AF91" s="61">
        <f t="shared" si="60"/>
        <v>14379.346720064226</v>
      </c>
      <c r="AG91" s="61">
        <f t="shared" si="60"/>
        <v>0</v>
      </c>
      <c r="AH91" s="61">
        <f t="shared" si="60"/>
        <v>0</v>
      </c>
      <c r="AI91" s="61">
        <f t="shared" si="60"/>
        <v>0</v>
      </c>
      <c r="AJ91" s="61">
        <f t="shared" si="60"/>
        <v>0</v>
      </c>
      <c r="AK91" s="61">
        <f t="shared" si="60"/>
        <v>0</v>
      </c>
      <c r="AL91" s="61">
        <f t="shared" si="60"/>
        <v>0</v>
      </c>
      <c r="AM91" s="61">
        <f t="shared" si="60"/>
        <v>0</v>
      </c>
      <c r="AN91" s="61">
        <f t="shared" si="60"/>
        <v>0</v>
      </c>
      <c r="AO91" s="61"/>
      <c r="AP91" s="61"/>
      <c r="AQ91" s="61"/>
    </row>
    <row r="92" spans="1:43" x14ac:dyDescent="0.2">
      <c r="A92" s="260">
        <v>4</v>
      </c>
      <c r="B92" s="61"/>
      <c r="C92" s="61"/>
      <c r="D92" s="61"/>
      <c r="E92" s="61"/>
      <c r="F92" s="61"/>
      <c r="G92" s="61"/>
      <c r="H92" s="61"/>
      <c r="I92" s="61"/>
      <c r="J92" s="61"/>
      <c r="K92" s="61">
        <f>H20*$N$7</f>
        <v>0</v>
      </c>
      <c r="L92" s="61">
        <f>I20*$N$7</f>
        <v>0</v>
      </c>
      <c r="M92" s="61">
        <f>J20*$N$7</f>
        <v>0</v>
      </c>
      <c r="N92" s="61">
        <f t="shared" ref="N92:AN92" si="61">L20*$N$7</f>
        <v>9436.4462850421478</v>
      </c>
      <c r="O92" s="61">
        <f t="shared" si="61"/>
        <v>9661.1235775431524</v>
      </c>
      <c r="P92" s="61">
        <f t="shared" si="61"/>
        <v>9810.9084392104869</v>
      </c>
      <c r="Q92" s="61">
        <f t="shared" si="61"/>
        <v>10035.585731711491</v>
      </c>
      <c r="R92" s="61">
        <f t="shared" si="61"/>
        <v>10260.263024212494</v>
      </c>
      <c r="S92" s="61">
        <f t="shared" si="61"/>
        <v>10559.832747547165</v>
      </c>
      <c r="T92" s="61">
        <f t="shared" si="61"/>
        <v>10784.51004004817</v>
      </c>
      <c r="U92" s="61">
        <f t="shared" si="61"/>
        <v>11009.187332549172</v>
      </c>
      <c r="V92" s="61">
        <f t="shared" si="61"/>
        <v>11233.864625050175</v>
      </c>
      <c r="W92" s="61">
        <f t="shared" si="61"/>
        <v>11458.54191755118</v>
      </c>
      <c r="X92" s="61">
        <f t="shared" si="61"/>
        <v>11758.111640885852</v>
      </c>
      <c r="Y92" s="61">
        <f t="shared" si="61"/>
        <v>11982.788933386853</v>
      </c>
      <c r="Z92" s="61">
        <f t="shared" si="61"/>
        <v>12282.358656721528</v>
      </c>
      <c r="AA92" s="61">
        <f t="shared" si="61"/>
        <v>12581.928380056197</v>
      </c>
      <c r="AB92" s="61">
        <f t="shared" si="61"/>
        <v>12806.605672557202</v>
      </c>
      <c r="AC92" s="61">
        <f t="shared" si="61"/>
        <v>13106.175395891871</v>
      </c>
      <c r="AD92" s="61">
        <f t="shared" si="61"/>
        <v>13480.637550060212</v>
      </c>
      <c r="AE92" s="61">
        <f t="shared" si="61"/>
        <v>13705.314842561216</v>
      </c>
      <c r="AF92" s="61">
        <f t="shared" si="61"/>
        <v>14079.776996729554</v>
      </c>
      <c r="AG92" s="61">
        <f t="shared" si="61"/>
        <v>14379.346720064226</v>
      </c>
      <c r="AH92" s="61">
        <f t="shared" si="61"/>
        <v>0</v>
      </c>
      <c r="AI92" s="61">
        <f t="shared" si="61"/>
        <v>0</v>
      </c>
      <c r="AJ92" s="61">
        <f t="shared" si="61"/>
        <v>0</v>
      </c>
      <c r="AK92" s="61">
        <f t="shared" si="61"/>
        <v>0</v>
      </c>
      <c r="AL92" s="61">
        <f t="shared" si="61"/>
        <v>0</v>
      </c>
      <c r="AM92" s="61">
        <f t="shared" si="61"/>
        <v>0</v>
      </c>
      <c r="AN92" s="61">
        <f t="shared" si="61"/>
        <v>0</v>
      </c>
      <c r="AO92" s="61"/>
      <c r="AP92" s="61"/>
      <c r="AQ92" s="61"/>
    </row>
    <row r="93" spans="1:43" x14ac:dyDescent="0.2">
      <c r="A93" s="260">
        <v>5</v>
      </c>
      <c r="B93" s="61"/>
      <c r="C93" s="61"/>
      <c r="D93" s="61"/>
      <c r="E93" s="61"/>
      <c r="F93" s="61"/>
      <c r="G93" s="61"/>
      <c r="H93" s="61"/>
      <c r="I93" s="61"/>
      <c r="J93" s="61"/>
      <c r="K93" s="61">
        <f>G20*$O$7</f>
        <v>0</v>
      </c>
      <c r="L93" s="61">
        <f>H20*$O$7</f>
        <v>0</v>
      </c>
      <c r="M93" s="61">
        <f>I20*$O$7</f>
        <v>0</v>
      </c>
      <c r="N93" s="61">
        <f>J20*$O$7</f>
        <v>0</v>
      </c>
      <c r="O93" s="61">
        <f t="shared" ref="O93:AN93" si="62">L20*$O$7</f>
        <v>9436.4462850421478</v>
      </c>
      <c r="P93" s="61">
        <f t="shared" si="62"/>
        <v>9661.1235775431524</v>
      </c>
      <c r="Q93" s="61">
        <f t="shared" si="62"/>
        <v>9810.9084392104869</v>
      </c>
      <c r="R93" s="61">
        <f t="shared" si="62"/>
        <v>10035.585731711491</v>
      </c>
      <c r="S93" s="61">
        <f t="shared" si="62"/>
        <v>10260.263024212494</v>
      </c>
      <c r="T93" s="61">
        <f t="shared" si="62"/>
        <v>10559.832747547165</v>
      </c>
      <c r="U93" s="61">
        <f t="shared" si="62"/>
        <v>10784.51004004817</v>
      </c>
      <c r="V93" s="61">
        <f t="shared" si="62"/>
        <v>11009.187332549172</v>
      </c>
      <c r="W93" s="61">
        <f t="shared" si="62"/>
        <v>11233.864625050175</v>
      </c>
      <c r="X93" s="61">
        <f t="shared" si="62"/>
        <v>11458.54191755118</v>
      </c>
      <c r="Y93" s="61">
        <f t="shared" si="62"/>
        <v>11758.111640885852</v>
      </c>
      <c r="Z93" s="61">
        <f t="shared" si="62"/>
        <v>11982.788933386853</v>
      </c>
      <c r="AA93" s="61">
        <f t="shared" si="62"/>
        <v>12282.358656721528</v>
      </c>
      <c r="AB93" s="61">
        <f t="shared" si="62"/>
        <v>12581.928380056197</v>
      </c>
      <c r="AC93" s="61">
        <f t="shared" si="62"/>
        <v>12806.605672557202</v>
      </c>
      <c r="AD93" s="61">
        <f t="shared" si="62"/>
        <v>13106.175395891871</v>
      </c>
      <c r="AE93" s="61">
        <f t="shared" si="62"/>
        <v>13480.637550060212</v>
      </c>
      <c r="AF93" s="61">
        <f t="shared" si="62"/>
        <v>13705.314842561216</v>
      </c>
      <c r="AG93" s="61">
        <f t="shared" si="62"/>
        <v>14079.776996729554</v>
      </c>
      <c r="AH93" s="61">
        <f t="shared" si="62"/>
        <v>14379.346720064226</v>
      </c>
      <c r="AI93" s="61">
        <f t="shared" si="62"/>
        <v>0</v>
      </c>
      <c r="AJ93" s="61">
        <f t="shared" si="62"/>
        <v>0</v>
      </c>
      <c r="AK93" s="61">
        <f t="shared" si="62"/>
        <v>0</v>
      </c>
      <c r="AL93" s="61">
        <f t="shared" si="62"/>
        <v>0</v>
      </c>
      <c r="AM93" s="61">
        <f t="shared" si="62"/>
        <v>0</v>
      </c>
      <c r="AN93" s="61">
        <f t="shared" si="62"/>
        <v>0</v>
      </c>
      <c r="AO93" s="61"/>
      <c r="AP93" s="61"/>
      <c r="AQ93" s="61"/>
    </row>
    <row r="94" spans="1:43" x14ac:dyDescent="0.2">
      <c r="A94" s="260">
        <v>6</v>
      </c>
      <c r="B94" s="61"/>
      <c r="C94" s="61"/>
      <c r="D94" s="61"/>
      <c r="E94" s="61"/>
      <c r="F94" s="61"/>
      <c r="G94" s="61"/>
      <c r="H94" s="61"/>
      <c r="I94" s="61"/>
      <c r="J94" s="61"/>
      <c r="K94" s="61">
        <f>F20*$P$7</f>
        <v>0</v>
      </c>
      <c r="L94" s="61">
        <f>G20*$P$7</f>
        <v>0</v>
      </c>
      <c r="M94" s="61">
        <f>H20*$P$7</f>
        <v>0</v>
      </c>
      <c r="N94" s="61">
        <f>I20*$P$7</f>
        <v>0</v>
      </c>
      <c r="O94" s="61">
        <f>J20*$P$7</f>
        <v>0</v>
      </c>
      <c r="P94" s="61">
        <f t="shared" ref="P94:AN94" si="63">L20*$P$7</f>
        <v>9436.4462850421478</v>
      </c>
      <c r="Q94" s="61">
        <f t="shared" si="63"/>
        <v>9661.1235775431524</v>
      </c>
      <c r="R94" s="61">
        <f t="shared" si="63"/>
        <v>9810.9084392104869</v>
      </c>
      <c r="S94" s="61">
        <f t="shared" si="63"/>
        <v>10035.585731711491</v>
      </c>
      <c r="T94" s="61">
        <f t="shared" si="63"/>
        <v>10260.263024212494</v>
      </c>
      <c r="U94" s="61">
        <f t="shared" si="63"/>
        <v>10559.832747547165</v>
      </c>
      <c r="V94" s="61">
        <f t="shared" si="63"/>
        <v>10784.51004004817</v>
      </c>
      <c r="W94" s="61">
        <f t="shared" si="63"/>
        <v>11009.187332549172</v>
      </c>
      <c r="X94" s="61">
        <f t="shared" si="63"/>
        <v>11233.864625050175</v>
      </c>
      <c r="Y94" s="61">
        <f t="shared" si="63"/>
        <v>11458.54191755118</v>
      </c>
      <c r="Z94" s="61">
        <f t="shared" si="63"/>
        <v>11758.111640885852</v>
      </c>
      <c r="AA94" s="61">
        <f t="shared" si="63"/>
        <v>11982.788933386853</v>
      </c>
      <c r="AB94" s="61">
        <f t="shared" si="63"/>
        <v>12282.358656721528</v>
      </c>
      <c r="AC94" s="61">
        <f t="shared" si="63"/>
        <v>12581.928380056197</v>
      </c>
      <c r="AD94" s="61">
        <f t="shared" si="63"/>
        <v>12806.605672557202</v>
      </c>
      <c r="AE94" s="61">
        <f t="shared" si="63"/>
        <v>13106.175395891871</v>
      </c>
      <c r="AF94" s="61">
        <f t="shared" si="63"/>
        <v>13480.637550060212</v>
      </c>
      <c r="AG94" s="61">
        <f t="shared" si="63"/>
        <v>13705.314842561216</v>
      </c>
      <c r="AH94" s="61">
        <f t="shared" si="63"/>
        <v>14079.776996729554</v>
      </c>
      <c r="AI94" s="61">
        <f t="shared" si="63"/>
        <v>14379.346720064226</v>
      </c>
      <c r="AJ94" s="61">
        <f t="shared" si="63"/>
        <v>0</v>
      </c>
      <c r="AK94" s="61">
        <f t="shared" si="63"/>
        <v>0</v>
      </c>
      <c r="AL94" s="61">
        <f t="shared" si="63"/>
        <v>0</v>
      </c>
      <c r="AM94" s="61">
        <f t="shared" si="63"/>
        <v>0</v>
      </c>
      <c r="AN94" s="61">
        <f t="shared" si="63"/>
        <v>0</v>
      </c>
      <c r="AO94" s="61"/>
      <c r="AP94" s="61"/>
      <c r="AQ94" s="61"/>
    </row>
    <row r="95" spans="1:43" x14ac:dyDescent="0.2">
      <c r="A95" s="260">
        <v>7</v>
      </c>
      <c r="B95" s="61"/>
      <c r="C95" s="61"/>
      <c r="D95" s="61"/>
      <c r="E95" s="61"/>
      <c r="F95" s="61"/>
      <c r="G95" s="61"/>
      <c r="H95" s="61"/>
      <c r="I95" s="61"/>
      <c r="J95" s="61"/>
      <c r="K95" s="61">
        <f t="shared" ref="K95:P95" si="64">E20*$Q$7</f>
        <v>0</v>
      </c>
      <c r="L95" s="61">
        <f t="shared" si="64"/>
        <v>0</v>
      </c>
      <c r="M95" s="61">
        <f t="shared" si="64"/>
        <v>0</v>
      </c>
      <c r="N95" s="61">
        <f t="shared" si="64"/>
        <v>0</v>
      </c>
      <c r="O95" s="61">
        <f t="shared" si="64"/>
        <v>0</v>
      </c>
      <c r="P95" s="61">
        <f t="shared" si="64"/>
        <v>0</v>
      </c>
      <c r="Q95" s="61">
        <f t="shared" ref="Q95:AN95" si="65">L20*$Q$7</f>
        <v>9436.4462850421478</v>
      </c>
      <c r="R95" s="61">
        <f t="shared" si="65"/>
        <v>9661.1235775431524</v>
      </c>
      <c r="S95" s="61">
        <f t="shared" si="65"/>
        <v>9810.9084392104869</v>
      </c>
      <c r="T95" s="61">
        <f t="shared" si="65"/>
        <v>10035.585731711491</v>
      </c>
      <c r="U95" s="61">
        <f t="shared" si="65"/>
        <v>10260.263024212494</v>
      </c>
      <c r="V95" s="61">
        <f t="shared" si="65"/>
        <v>10559.832747547165</v>
      </c>
      <c r="W95" s="61">
        <f t="shared" si="65"/>
        <v>10784.51004004817</v>
      </c>
      <c r="X95" s="61">
        <f t="shared" si="65"/>
        <v>11009.187332549172</v>
      </c>
      <c r="Y95" s="61">
        <f t="shared" si="65"/>
        <v>11233.864625050175</v>
      </c>
      <c r="Z95" s="61">
        <f t="shared" si="65"/>
        <v>11458.54191755118</v>
      </c>
      <c r="AA95" s="61">
        <f t="shared" si="65"/>
        <v>11758.111640885852</v>
      </c>
      <c r="AB95" s="61">
        <f t="shared" si="65"/>
        <v>11982.788933386853</v>
      </c>
      <c r="AC95" s="61">
        <f t="shared" si="65"/>
        <v>12282.358656721528</v>
      </c>
      <c r="AD95" s="61">
        <f t="shared" si="65"/>
        <v>12581.928380056197</v>
      </c>
      <c r="AE95" s="61">
        <f t="shared" si="65"/>
        <v>12806.605672557202</v>
      </c>
      <c r="AF95" s="61">
        <f t="shared" si="65"/>
        <v>13106.175395891871</v>
      </c>
      <c r="AG95" s="61">
        <f t="shared" si="65"/>
        <v>13480.637550060212</v>
      </c>
      <c r="AH95" s="61">
        <f t="shared" si="65"/>
        <v>13705.314842561216</v>
      </c>
      <c r="AI95" s="61">
        <f t="shared" si="65"/>
        <v>14079.776996729554</v>
      </c>
      <c r="AJ95" s="61">
        <f t="shared" si="65"/>
        <v>14379.346720064226</v>
      </c>
      <c r="AK95" s="61">
        <f t="shared" si="65"/>
        <v>0</v>
      </c>
      <c r="AL95" s="61">
        <f t="shared" si="65"/>
        <v>0</v>
      </c>
      <c r="AM95" s="61">
        <f t="shared" si="65"/>
        <v>0</v>
      </c>
      <c r="AN95" s="61">
        <f t="shared" si="65"/>
        <v>0</v>
      </c>
      <c r="AO95" s="61"/>
      <c r="AP95" s="61"/>
      <c r="AQ95" s="61"/>
    </row>
    <row r="96" spans="1:43" x14ac:dyDescent="0.2">
      <c r="A96" s="260">
        <v>8</v>
      </c>
      <c r="B96" s="61"/>
      <c r="C96" s="61"/>
      <c r="D96" s="61"/>
      <c r="E96" s="61"/>
      <c r="F96" s="61"/>
      <c r="G96" s="61"/>
      <c r="H96" s="61"/>
      <c r="I96" s="61"/>
      <c r="J96" s="61"/>
      <c r="K96" s="61">
        <f t="shared" ref="K96:Q96" si="66">D20*$R$7</f>
        <v>0</v>
      </c>
      <c r="L96" s="61">
        <f t="shared" si="66"/>
        <v>0</v>
      </c>
      <c r="M96" s="61">
        <f t="shared" si="66"/>
        <v>0</v>
      </c>
      <c r="N96" s="61">
        <f t="shared" si="66"/>
        <v>0</v>
      </c>
      <c r="O96" s="61">
        <f t="shared" si="66"/>
        <v>0</v>
      </c>
      <c r="P96" s="61">
        <f t="shared" si="66"/>
        <v>0</v>
      </c>
      <c r="Q96" s="61">
        <f t="shared" si="66"/>
        <v>0</v>
      </c>
      <c r="R96" s="61">
        <f t="shared" ref="R96:AN96" si="67">L20*$R$7</f>
        <v>9436.4462850421478</v>
      </c>
      <c r="S96" s="61">
        <f t="shared" si="67"/>
        <v>9661.1235775431524</v>
      </c>
      <c r="T96" s="61">
        <f t="shared" si="67"/>
        <v>9810.9084392104869</v>
      </c>
      <c r="U96" s="61">
        <f t="shared" si="67"/>
        <v>10035.585731711491</v>
      </c>
      <c r="V96" s="61">
        <f t="shared" si="67"/>
        <v>10260.263024212494</v>
      </c>
      <c r="W96" s="61">
        <f t="shared" si="67"/>
        <v>10559.832747547165</v>
      </c>
      <c r="X96" s="61">
        <f t="shared" si="67"/>
        <v>10784.51004004817</v>
      </c>
      <c r="Y96" s="61">
        <f t="shared" si="67"/>
        <v>11009.187332549172</v>
      </c>
      <c r="Z96" s="61">
        <f t="shared" si="67"/>
        <v>11233.864625050175</v>
      </c>
      <c r="AA96" s="61">
        <f t="shared" si="67"/>
        <v>11458.54191755118</v>
      </c>
      <c r="AB96" s="61">
        <f t="shared" si="67"/>
        <v>11758.111640885852</v>
      </c>
      <c r="AC96" s="61">
        <f t="shared" si="67"/>
        <v>11982.788933386853</v>
      </c>
      <c r="AD96" s="61">
        <f t="shared" si="67"/>
        <v>12282.358656721528</v>
      </c>
      <c r="AE96" s="61">
        <f t="shared" si="67"/>
        <v>12581.928380056197</v>
      </c>
      <c r="AF96" s="61">
        <f t="shared" si="67"/>
        <v>12806.605672557202</v>
      </c>
      <c r="AG96" s="61">
        <f t="shared" si="67"/>
        <v>13106.175395891871</v>
      </c>
      <c r="AH96" s="61">
        <f t="shared" si="67"/>
        <v>13480.637550060212</v>
      </c>
      <c r="AI96" s="61">
        <f t="shared" si="67"/>
        <v>13705.314842561216</v>
      </c>
      <c r="AJ96" s="61">
        <f t="shared" si="67"/>
        <v>14079.776996729554</v>
      </c>
      <c r="AK96" s="61">
        <f t="shared" si="67"/>
        <v>14379.346720064226</v>
      </c>
      <c r="AL96" s="61">
        <f t="shared" si="67"/>
        <v>0</v>
      </c>
      <c r="AM96" s="61">
        <f t="shared" si="67"/>
        <v>0</v>
      </c>
      <c r="AN96" s="61">
        <f t="shared" si="67"/>
        <v>0</v>
      </c>
      <c r="AO96" s="61"/>
      <c r="AP96" s="61"/>
      <c r="AQ96" s="61"/>
    </row>
    <row r="97" spans="1:43" x14ac:dyDescent="0.2">
      <c r="A97" s="265" t="str">
        <f>A88</f>
        <v>2.3.1.1fin</v>
      </c>
      <c r="B97" s="61">
        <f>SUM(B89:B96)</f>
        <v>0</v>
      </c>
      <c r="C97" s="61"/>
      <c r="D97" s="61"/>
      <c r="E97" s="61"/>
      <c r="F97" s="61"/>
      <c r="G97" s="61"/>
      <c r="H97" s="61"/>
      <c r="I97" s="61"/>
      <c r="J97" s="61"/>
      <c r="K97" s="61">
        <f t="shared" ref="K97:AN97" si="68">SUM(K89:K96)</f>
        <v>0</v>
      </c>
      <c r="L97" s="61">
        <f t="shared" si="68"/>
        <v>18872.892570084296</v>
      </c>
      <c r="M97" s="61">
        <f t="shared" si="68"/>
        <v>28758.693440128452</v>
      </c>
      <c r="N97" s="61">
        <f t="shared" si="68"/>
        <v>38719.386741006274</v>
      </c>
      <c r="O97" s="61">
        <f t="shared" si="68"/>
        <v>48979.649765218775</v>
      </c>
      <c r="P97" s="61">
        <f t="shared" si="68"/>
        <v>59464.590081932263</v>
      </c>
      <c r="Q97" s="61">
        <f t="shared" si="68"/>
        <v>70323.992552814103</v>
      </c>
      <c r="R97" s="61">
        <f t="shared" si="68"/>
        <v>81333.179885363264</v>
      </c>
      <c r="S97" s="61">
        <f t="shared" si="68"/>
        <v>83130.598225371315</v>
      </c>
      <c r="T97" s="61">
        <f t="shared" si="68"/>
        <v>84928.016565379323</v>
      </c>
      <c r="U97" s="61">
        <f t="shared" si="68"/>
        <v>86800.327336221017</v>
      </c>
      <c r="V97" s="61">
        <f t="shared" si="68"/>
        <v>88822.422968730069</v>
      </c>
      <c r="W97" s="61">
        <f t="shared" si="68"/>
        <v>90769.62617040542</v>
      </c>
      <c r="X97" s="61">
        <f t="shared" si="68"/>
        <v>92791.721802914457</v>
      </c>
      <c r="Y97" s="61">
        <f t="shared" si="68"/>
        <v>94888.709866257152</v>
      </c>
      <c r="Z97" s="61">
        <f t="shared" si="68"/>
        <v>96910.805498766189</v>
      </c>
      <c r="AA97" s="61">
        <f t="shared" si="68"/>
        <v>99082.685992942541</v>
      </c>
      <c r="AB97" s="61">
        <f t="shared" si="68"/>
        <v>101479.24377961992</v>
      </c>
      <c r="AC97" s="61">
        <f t="shared" si="68"/>
        <v>103651.12427379629</v>
      </c>
      <c r="AD97" s="61">
        <f t="shared" si="68"/>
        <v>106122.57449130733</v>
      </c>
      <c r="AE97" s="61">
        <f t="shared" si="68"/>
        <v>108519.1322779847</v>
      </c>
      <c r="AF97" s="61">
        <f t="shared" si="68"/>
        <v>81557.85717786428</v>
      </c>
      <c r="AG97" s="61">
        <f t="shared" si="68"/>
        <v>68751.251505307082</v>
      </c>
      <c r="AH97" s="61">
        <f t="shared" si="68"/>
        <v>55645.076109415211</v>
      </c>
      <c r="AI97" s="61">
        <f t="shared" si="68"/>
        <v>42164.438559354996</v>
      </c>
      <c r="AJ97" s="61">
        <f t="shared" si="68"/>
        <v>28459.12371679378</v>
      </c>
      <c r="AK97" s="61">
        <f t="shared" si="68"/>
        <v>14379.346720064226</v>
      </c>
      <c r="AL97" s="61">
        <f t="shared" si="68"/>
        <v>0</v>
      </c>
      <c r="AM97" s="61">
        <f t="shared" si="68"/>
        <v>0</v>
      </c>
      <c r="AN97" s="61">
        <f t="shared" si="68"/>
        <v>0</v>
      </c>
      <c r="AO97" s="61"/>
      <c r="AP97" s="61"/>
      <c r="AQ97" s="61"/>
    </row>
    <row r="98" spans="1:43" x14ac:dyDescent="0.2">
      <c r="B98" s="61"/>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2"/>
      <c r="AO98" s="61"/>
      <c r="AP98" s="61"/>
      <c r="AQ98" s="61"/>
    </row>
    <row r="99" spans="1:43" x14ac:dyDescent="0.2">
      <c r="A99" s="27" t="str">
        <f>'2.2.2.1fin'!A2</f>
        <v>2.2.2.1fin</v>
      </c>
      <c r="B99" s="61" t="str">
        <f>A8</f>
        <v>Sub-activity 2.2.2.1 Establish climate adapted planted forests (PFC 1)</v>
      </c>
      <c r="C99" s="61"/>
      <c r="D99" s="61"/>
      <c r="E99" s="61"/>
      <c r="F99" s="61"/>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2"/>
      <c r="AO99" s="61"/>
      <c r="AP99" s="61"/>
      <c r="AQ99" s="61"/>
    </row>
    <row r="100" spans="1:43" x14ac:dyDescent="0.2">
      <c r="A100" s="260">
        <v>1</v>
      </c>
      <c r="B100" s="61"/>
      <c r="C100" s="61"/>
      <c r="D100" s="61"/>
      <c r="E100" s="61"/>
      <c r="F100" s="61"/>
      <c r="G100" s="61"/>
      <c r="H100" s="61"/>
      <c r="I100" s="61"/>
      <c r="J100" s="61"/>
      <c r="K100" s="61">
        <f t="shared" ref="K100:AN100" si="69">L21*$K$8</f>
        <v>0</v>
      </c>
      <c r="L100" s="61">
        <f t="shared" si="69"/>
        <v>0</v>
      </c>
      <c r="M100" s="61">
        <f t="shared" si="69"/>
        <v>0</v>
      </c>
      <c r="N100" s="61">
        <f t="shared" si="69"/>
        <v>0</v>
      </c>
      <c r="O100" s="61">
        <f t="shared" si="69"/>
        <v>0</v>
      </c>
      <c r="P100" s="61">
        <f t="shared" si="69"/>
        <v>0</v>
      </c>
      <c r="Q100" s="61">
        <f t="shared" si="69"/>
        <v>0</v>
      </c>
      <c r="R100" s="61">
        <f t="shared" si="69"/>
        <v>0</v>
      </c>
      <c r="S100" s="61">
        <f t="shared" si="69"/>
        <v>0</v>
      </c>
      <c r="T100" s="61">
        <f t="shared" si="69"/>
        <v>0</v>
      </c>
      <c r="U100" s="61">
        <f t="shared" si="69"/>
        <v>0</v>
      </c>
      <c r="V100" s="61">
        <f t="shared" si="69"/>
        <v>0</v>
      </c>
      <c r="W100" s="61">
        <f t="shared" si="69"/>
        <v>0</v>
      </c>
      <c r="X100" s="61">
        <f t="shared" si="69"/>
        <v>0</v>
      </c>
      <c r="Y100" s="61">
        <f t="shared" si="69"/>
        <v>0</v>
      </c>
      <c r="Z100" s="61">
        <f t="shared" si="69"/>
        <v>0</v>
      </c>
      <c r="AA100" s="61">
        <f t="shared" si="69"/>
        <v>0</v>
      </c>
      <c r="AB100" s="61">
        <f t="shared" si="69"/>
        <v>0</v>
      </c>
      <c r="AC100" s="61">
        <f t="shared" si="69"/>
        <v>0</v>
      </c>
      <c r="AD100" s="61">
        <f t="shared" si="69"/>
        <v>0</v>
      </c>
      <c r="AE100" s="61">
        <f t="shared" si="69"/>
        <v>0</v>
      </c>
      <c r="AF100" s="61">
        <f t="shared" si="69"/>
        <v>0</v>
      </c>
      <c r="AG100" s="61">
        <f t="shared" si="69"/>
        <v>0</v>
      </c>
      <c r="AH100" s="61">
        <f t="shared" si="69"/>
        <v>0</v>
      </c>
      <c r="AI100" s="61">
        <f t="shared" si="69"/>
        <v>0</v>
      </c>
      <c r="AJ100" s="61">
        <f t="shared" si="69"/>
        <v>0</v>
      </c>
      <c r="AK100" s="61">
        <f t="shared" si="69"/>
        <v>0</v>
      </c>
      <c r="AL100" s="61">
        <f t="shared" si="69"/>
        <v>0</v>
      </c>
      <c r="AM100" s="61">
        <f t="shared" si="69"/>
        <v>0</v>
      </c>
      <c r="AN100" s="61">
        <f t="shared" si="69"/>
        <v>0</v>
      </c>
      <c r="AO100" s="61"/>
      <c r="AP100" s="61"/>
      <c r="AQ100" s="61"/>
    </row>
    <row r="101" spans="1:43" x14ac:dyDescent="0.2">
      <c r="A101" s="260">
        <v>2</v>
      </c>
      <c r="B101" s="61"/>
      <c r="C101" s="61"/>
      <c r="D101" s="61"/>
      <c r="E101" s="61"/>
      <c r="F101" s="61"/>
      <c r="G101" s="61"/>
      <c r="H101" s="61"/>
      <c r="I101" s="61"/>
      <c r="J101" s="61"/>
      <c r="K101" s="61">
        <f>J21*$L$8</f>
        <v>0</v>
      </c>
      <c r="L101" s="61">
        <f t="shared" ref="L101:AN101" si="70">L21*$L$8</f>
        <v>0</v>
      </c>
      <c r="M101" s="61">
        <f t="shared" si="70"/>
        <v>0</v>
      </c>
      <c r="N101" s="61">
        <f t="shared" si="70"/>
        <v>0</v>
      </c>
      <c r="O101" s="61">
        <f t="shared" si="70"/>
        <v>0</v>
      </c>
      <c r="P101" s="61">
        <f t="shared" si="70"/>
        <v>0</v>
      </c>
      <c r="Q101" s="61">
        <f t="shared" si="70"/>
        <v>0</v>
      </c>
      <c r="R101" s="61">
        <f t="shared" si="70"/>
        <v>0</v>
      </c>
      <c r="S101" s="61">
        <f t="shared" si="70"/>
        <v>0</v>
      </c>
      <c r="T101" s="61">
        <f t="shared" si="70"/>
        <v>0</v>
      </c>
      <c r="U101" s="61">
        <f t="shared" si="70"/>
        <v>0</v>
      </c>
      <c r="V101" s="61">
        <f t="shared" si="70"/>
        <v>0</v>
      </c>
      <c r="W101" s="61">
        <f t="shared" si="70"/>
        <v>0</v>
      </c>
      <c r="X101" s="61">
        <f t="shared" si="70"/>
        <v>0</v>
      </c>
      <c r="Y101" s="61">
        <f t="shared" si="70"/>
        <v>0</v>
      </c>
      <c r="Z101" s="61">
        <f t="shared" si="70"/>
        <v>0</v>
      </c>
      <c r="AA101" s="61">
        <f t="shared" si="70"/>
        <v>0</v>
      </c>
      <c r="AB101" s="61">
        <f t="shared" si="70"/>
        <v>0</v>
      </c>
      <c r="AC101" s="61">
        <f t="shared" si="70"/>
        <v>0</v>
      </c>
      <c r="AD101" s="61">
        <f t="shared" si="70"/>
        <v>0</v>
      </c>
      <c r="AE101" s="61">
        <f t="shared" si="70"/>
        <v>0</v>
      </c>
      <c r="AF101" s="61">
        <f t="shared" si="70"/>
        <v>0</v>
      </c>
      <c r="AG101" s="61">
        <f t="shared" si="70"/>
        <v>0</v>
      </c>
      <c r="AH101" s="61">
        <f t="shared" si="70"/>
        <v>0</v>
      </c>
      <c r="AI101" s="61">
        <f t="shared" si="70"/>
        <v>0</v>
      </c>
      <c r="AJ101" s="61">
        <f t="shared" si="70"/>
        <v>0</v>
      </c>
      <c r="AK101" s="61">
        <f t="shared" si="70"/>
        <v>0</v>
      </c>
      <c r="AL101" s="61">
        <f t="shared" si="70"/>
        <v>0</v>
      </c>
      <c r="AM101" s="61">
        <f t="shared" si="70"/>
        <v>0</v>
      </c>
      <c r="AN101" s="61">
        <f t="shared" si="70"/>
        <v>0</v>
      </c>
      <c r="AO101" s="61"/>
      <c r="AP101" s="61"/>
      <c r="AQ101" s="61"/>
    </row>
    <row r="102" spans="1:43" x14ac:dyDescent="0.2">
      <c r="A102" s="260">
        <v>3</v>
      </c>
      <c r="B102" s="61"/>
      <c r="C102" s="61"/>
      <c r="D102" s="61"/>
      <c r="E102" s="61"/>
      <c r="F102" s="61"/>
      <c r="G102" s="61"/>
      <c r="H102" s="61"/>
      <c r="I102" s="61"/>
      <c r="J102" s="61"/>
      <c r="K102" s="61">
        <f>I21*$M$8</f>
        <v>0</v>
      </c>
      <c r="L102" s="61">
        <f>J21*$M$8</f>
        <v>0</v>
      </c>
      <c r="M102" s="61">
        <f t="shared" ref="M102:AN102" si="71">L21*$M$8</f>
        <v>42177.663103993058</v>
      </c>
      <c r="N102" s="61">
        <f t="shared" si="71"/>
        <v>43181.893177897655</v>
      </c>
      <c r="O102" s="61">
        <f t="shared" si="71"/>
        <v>43851.379893834048</v>
      </c>
      <c r="P102" s="61">
        <f t="shared" si="71"/>
        <v>44855.609967738645</v>
      </c>
      <c r="Q102" s="61">
        <f t="shared" si="71"/>
        <v>45859.840041643241</v>
      </c>
      <c r="R102" s="61">
        <f t="shared" si="71"/>
        <v>47198.813473516042</v>
      </c>
      <c r="S102" s="61">
        <f t="shared" si="71"/>
        <v>48203.043547420632</v>
      </c>
      <c r="T102" s="61">
        <f t="shared" si="71"/>
        <v>49207.273621325236</v>
      </c>
      <c r="U102" s="61">
        <f t="shared" si="71"/>
        <v>50211.503695229825</v>
      </c>
      <c r="V102" s="61">
        <f t="shared" si="71"/>
        <v>51215.733769134429</v>
      </c>
      <c r="W102" s="61">
        <f t="shared" si="71"/>
        <v>52554.707201007222</v>
      </c>
      <c r="X102" s="61">
        <f t="shared" si="71"/>
        <v>53558.937274911819</v>
      </c>
      <c r="Y102" s="61">
        <f t="shared" si="71"/>
        <v>54897.910706784613</v>
      </c>
      <c r="Z102" s="61">
        <f t="shared" si="71"/>
        <v>56236.884138657406</v>
      </c>
      <c r="AA102" s="61">
        <f t="shared" si="71"/>
        <v>57241.11421256201</v>
      </c>
      <c r="AB102" s="61">
        <f t="shared" si="71"/>
        <v>58580.087644434803</v>
      </c>
      <c r="AC102" s="61">
        <f t="shared" si="71"/>
        <v>60253.804434275793</v>
      </c>
      <c r="AD102" s="61">
        <f t="shared" si="71"/>
        <v>61258.034508180397</v>
      </c>
      <c r="AE102" s="61">
        <f t="shared" si="71"/>
        <v>62931.75129802138</v>
      </c>
      <c r="AF102" s="61">
        <f t="shared" si="71"/>
        <v>64270.72472989418</v>
      </c>
      <c r="AG102" s="61">
        <f t="shared" si="71"/>
        <v>0</v>
      </c>
      <c r="AH102" s="61">
        <f t="shared" si="71"/>
        <v>0</v>
      </c>
      <c r="AI102" s="61">
        <f t="shared" si="71"/>
        <v>0</v>
      </c>
      <c r="AJ102" s="61">
        <f t="shared" si="71"/>
        <v>0</v>
      </c>
      <c r="AK102" s="61">
        <f t="shared" si="71"/>
        <v>0</v>
      </c>
      <c r="AL102" s="61">
        <f t="shared" si="71"/>
        <v>0</v>
      </c>
      <c r="AM102" s="61">
        <f t="shared" si="71"/>
        <v>0</v>
      </c>
      <c r="AN102" s="61">
        <f t="shared" si="71"/>
        <v>0</v>
      </c>
      <c r="AO102" s="61"/>
      <c r="AP102" s="61"/>
      <c r="AQ102" s="61"/>
    </row>
    <row r="103" spans="1:43" x14ac:dyDescent="0.2">
      <c r="A103" s="260">
        <v>4</v>
      </c>
      <c r="B103" s="61"/>
      <c r="C103" s="61"/>
      <c r="D103" s="61"/>
      <c r="E103" s="61"/>
      <c r="F103" s="61"/>
      <c r="G103" s="61"/>
      <c r="H103" s="61"/>
      <c r="I103" s="61"/>
      <c r="J103" s="61"/>
      <c r="K103" s="61">
        <f>H21*$N$8</f>
        <v>0</v>
      </c>
      <c r="L103" s="61">
        <f>I21*$N$8</f>
        <v>0</v>
      </c>
      <c r="M103" s="61">
        <f>J21*$N$8</f>
        <v>0</v>
      </c>
      <c r="N103" s="61">
        <f t="shared" ref="N103:AN103" si="72">L21*$N$8</f>
        <v>42177.663103993058</v>
      </c>
      <c r="O103" s="61">
        <f t="shared" si="72"/>
        <v>43181.893177897655</v>
      </c>
      <c r="P103" s="61">
        <f t="shared" si="72"/>
        <v>43851.379893834048</v>
      </c>
      <c r="Q103" s="61">
        <f t="shared" si="72"/>
        <v>44855.609967738645</v>
      </c>
      <c r="R103" s="61">
        <f t="shared" si="72"/>
        <v>45859.840041643241</v>
      </c>
      <c r="S103" s="61">
        <f t="shared" si="72"/>
        <v>47198.813473516042</v>
      </c>
      <c r="T103" s="61">
        <f t="shared" si="72"/>
        <v>48203.043547420632</v>
      </c>
      <c r="U103" s="61">
        <f t="shared" si="72"/>
        <v>49207.273621325236</v>
      </c>
      <c r="V103" s="61">
        <f t="shared" si="72"/>
        <v>50211.503695229825</v>
      </c>
      <c r="W103" s="61">
        <f t="shared" si="72"/>
        <v>51215.733769134429</v>
      </c>
      <c r="X103" s="61">
        <f t="shared" si="72"/>
        <v>52554.707201007222</v>
      </c>
      <c r="Y103" s="61">
        <f t="shared" si="72"/>
        <v>53558.937274911819</v>
      </c>
      <c r="Z103" s="61">
        <f t="shared" si="72"/>
        <v>54897.910706784613</v>
      </c>
      <c r="AA103" s="61">
        <f t="shared" si="72"/>
        <v>56236.884138657406</v>
      </c>
      <c r="AB103" s="61">
        <f t="shared" si="72"/>
        <v>57241.11421256201</v>
      </c>
      <c r="AC103" s="61">
        <f t="shared" si="72"/>
        <v>58580.087644434803</v>
      </c>
      <c r="AD103" s="61">
        <f t="shared" si="72"/>
        <v>60253.804434275793</v>
      </c>
      <c r="AE103" s="61">
        <f t="shared" si="72"/>
        <v>61258.034508180397</v>
      </c>
      <c r="AF103" s="61">
        <f t="shared" si="72"/>
        <v>62931.75129802138</v>
      </c>
      <c r="AG103" s="61">
        <f t="shared" si="72"/>
        <v>64270.72472989418</v>
      </c>
      <c r="AH103" s="61">
        <f t="shared" si="72"/>
        <v>0</v>
      </c>
      <c r="AI103" s="61">
        <f t="shared" si="72"/>
        <v>0</v>
      </c>
      <c r="AJ103" s="61">
        <f t="shared" si="72"/>
        <v>0</v>
      </c>
      <c r="AK103" s="61">
        <f t="shared" si="72"/>
        <v>0</v>
      </c>
      <c r="AL103" s="61">
        <f t="shared" si="72"/>
        <v>0</v>
      </c>
      <c r="AM103" s="61">
        <f t="shared" si="72"/>
        <v>0</v>
      </c>
      <c r="AN103" s="61">
        <f t="shared" si="72"/>
        <v>0</v>
      </c>
      <c r="AO103" s="61"/>
      <c r="AP103" s="61"/>
      <c r="AQ103" s="61"/>
    </row>
    <row r="104" spans="1:43" x14ac:dyDescent="0.2">
      <c r="A104" s="260">
        <v>5</v>
      </c>
      <c r="B104" s="61"/>
      <c r="C104" s="61"/>
      <c r="D104" s="61"/>
      <c r="E104" s="61"/>
      <c r="F104" s="61"/>
      <c r="G104" s="61"/>
      <c r="H104" s="61"/>
      <c r="I104" s="61"/>
      <c r="J104" s="61"/>
      <c r="K104" s="61">
        <f>G21*$O$8</f>
        <v>0</v>
      </c>
      <c r="L104" s="61">
        <f>H21*$O$8</f>
        <v>0</v>
      </c>
      <c r="M104" s="61">
        <f>I21*$O$8</f>
        <v>0</v>
      </c>
      <c r="N104" s="61">
        <f>J21*$O$8</f>
        <v>0</v>
      </c>
      <c r="O104" s="61">
        <f t="shared" ref="O104:AN104" si="73">L21*$O$8</f>
        <v>42177.663103993058</v>
      </c>
      <c r="P104" s="61">
        <f t="shared" si="73"/>
        <v>43181.893177897655</v>
      </c>
      <c r="Q104" s="61">
        <f t="shared" si="73"/>
        <v>43851.379893834048</v>
      </c>
      <c r="R104" s="61">
        <f t="shared" si="73"/>
        <v>44855.609967738645</v>
      </c>
      <c r="S104" s="61">
        <f t="shared" si="73"/>
        <v>45859.840041643241</v>
      </c>
      <c r="T104" s="61">
        <f t="shared" si="73"/>
        <v>47198.813473516042</v>
      </c>
      <c r="U104" s="61">
        <f t="shared" si="73"/>
        <v>48203.043547420632</v>
      </c>
      <c r="V104" s="61">
        <f t="shared" si="73"/>
        <v>49207.273621325236</v>
      </c>
      <c r="W104" s="61">
        <f t="shared" si="73"/>
        <v>50211.503695229825</v>
      </c>
      <c r="X104" s="61">
        <f t="shared" si="73"/>
        <v>51215.733769134429</v>
      </c>
      <c r="Y104" s="61">
        <f t="shared" si="73"/>
        <v>52554.707201007222</v>
      </c>
      <c r="Z104" s="61">
        <f t="shared" si="73"/>
        <v>53558.937274911819</v>
      </c>
      <c r="AA104" s="61">
        <f t="shared" si="73"/>
        <v>54897.910706784613</v>
      </c>
      <c r="AB104" s="61">
        <f t="shared" si="73"/>
        <v>56236.884138657406</v>
      </c>
      <c r="AC104" s="61">
        <f t="shared" si="73"/>
        <v>57241.11421256201</v>
      </c>
      <c r="AD104" s="61">
        <f t="shared" si="73"/>
        <v>58580.087644434803</v>
      </c>
      <c r="AE104" s="61">
        <f t="shared" si="73"/>
        <v>60253.804434275793</v>
      </c>
      <c r="AF104" s="61">
        <f t="shared" si="73"/>
        <v>61258.034508180397</v>
      </c>
      <c r="AG104" s="61">
        <f t="shared" si="73"/>
        <v>62931.75129802138</v>
      </c>
      <c r="AH104" s="61">
        <f t="shared" si="73"/>
        <v>64270.72472989418</v>
      </c>
      <c r="AI104" s="61">
        <f t="shared" si="73"/>
        <v>0</v>
      </c>
      <c r="AJ104" s="61">
        <f t="shared" si="73"/>
        <v>0</v>
      </c>
      <c r="AK104" s="61">
        <f t="shared" si="73"/>
        <v>0</v>
      </c>
      <c r="AL104" s="61">
        <f t="shared" si="73"/>
        <v>0</v>
      </c>
      <c r="AM104" s="61">
        <f t="shared" si="73"/>
        <v>0</v>
      </c>
      <c r="AN104" s="61">
        <f t="shared" si="73"/>
        <v>0</v>
      </c>
      <c r="AO104" s="61"/>
      <c r="AP104" s="61"/>
      <c r="AQ104" s="61"/>
    </row>
    <row r="105" spans="1:43" x14ac:dyDescent="0.2">
      <c r="A105" s="260">
        <v>6</v>
      </c>
      <c r="B105" s="61"/>
      <c r="C105" s="61"/>
      <c r="D105" s="61"/>
      <c r="E105" s="61"/>
      <c r="F105" s="61"/>
      <c r="G105" s="61"/>
      <c r="H105" s="61"/>
      <c r="I105" s="61"/>
      <c r="J105" s="61"/>
      <c r="K105" s="61">
        <f>F21*$P$8</f>
        <v>0</v>
      </c>
      <c r="L105" s="61">
        <f>G21*$P$8</f>
        <v>0</v>
      </c>
      <c r="M105" s="61">
        <f>H21*$P$8</f>
        <v>0</v>
      </c>
      <c r="N105" s="61">
        <f>I21*$P$8</f>
        <v>0</v>
      </c>
      <c r="O105" s="61">
        <f>J21*$P$8</f>
        <v>0</v>
      </c>
      <c r="P105" s="61">
        <f t="shared" ref="P105:AN105" si="74">L21*$P$8</f>
        <v>42177.663103993058</v>
      </c>
      <c r="Q105" s="61">
        <f t="shared" si="74"/>
        <v>43181.893177897655</v>
      </c>
      <c r="R105" s="61">
        <f t="shared" si="74"/>
        <v>43851.379893834048</v>
      </c>
      <c r="S105" s="61">
        <f t="shared" si="74"/>
        <v>44855.609967738645</v>
      </c>
      <c r="T105" s="61">
        <f t="shared" si="74"/>
        <v>45859.840041643241</v>
      </c>
      <c r="U105" s="61">
        <f t="shared" si="74"/>
        <v>47198.813473516042</v>
      </c>
      <c r="V105" s="61">
        <f t="shared" si="74"/>
        <v>48203.043547420632</v>
      </c>
      <c r="W105" s="61">
        <f t="shared" si="74"/>
        <v>49207.273621325236</v>
      </c>
      <c r="X105" s="61">
        <f t="shared" si="74"/>
        <v>50211.503695229825</v>
      </c>
      <c r="Y105" s="61">
        <f t="shared" si="74"/>
        <v>51215.733769134429</v>
      </c>
      <c r="Z105" s="61">
        <f t="shared" si="74"/>
        <v>52554.707201007222</v>
      </c>
      <c r="AA105" s="61">
        <f t="shared" si="74"/>
        <v>53558.937274911819</v>
      </c>
      <c r="AB105" s="61">
        <f t="shared" si="74"/>
        <v>54897.910706784613</v>
      </c>
      <c r="AC105" s="61">
        <f t="shared" si="74"/>
        <v>56236.884138657406</v>
      </c>
      <c r="AD105" s="61">
        <f t="shared" si="74"/>
        <v>57241.11421256201</v>
      </c>
      <c r="AE105" s="61">
        <f t="shared" si="74"/>
        <v>58580.087644434803</v>
      </c>
      <c r="AF105" s="61">
        <f t="shared" si="74"/>
        <v>60253.804434275793</v>
      </c>
      <c r="AG105" s="61">
        <f t="shared" si="74"/>
        <v>61258.034508180397</v>
      </c>
      <c r="AH105" s="61">
        <f t="shared" si="74"/>
        <v>62931.75129802138</v>
      </c>
      <c r="AI105" s="61">
        <f t="shared" si="74"/>
        <v>64270.72472989418</v>
      </c>
      <c r="AJ105" s="61">
        <f t="shared" si="74"/>
        <v>0</v>
      </c>
      <c r="AK105" s="61">
        <f t="shared" si="74"/>
        <v>0</v>
      </c>
      <c r="AL105" s="61">
        <f t="shared" si="74"/>
        <v>0</v>
      </c>
      <c r="AM105" s="61">
        <f t="shared" si="74"/>
        <v>0</v>
      </c>
      <c r="AN105" s="61">
        <f t="shared" si="74"/>
        <v>0</v>
      </c>
      <c r="AO105" s="61"/>
      <c r="AP105" s="61"/>
      <c r="AQ105" s="61"/>
    </row>
    <row r="106" spans="1:43" x14ac:dyDescent="0.2">
      <c r="A106" s="260">
        <v>7</v>
      </c>
      <c r="B106" s="61"/>
      <c r="C106" s="61"/>
      <c r="D106" s="61"/>
      <c r="E106" s="61"/>
      <c r="F106" s="61"/>
      <c r="G106" s="61"/>
      <c r="H106" s="61"/>
      <c r="I106" s="61"/>
      <c r="J106" s="61"/>
      <c r="K106" s="61">
        <f t="shared" ref="K106:P106" si="75">E21*$Q$8</f>
        <v>0</v>
      </c>
      <c r="L106" s="61">
        <f t="shared" si="75"/>
        <v>0</v>
      </c>
      <c r="M106" s="61">
        <f t="shared" si="75"/>
        <v>0</v>
      </c>
      <c r="N106" s="61">
        <f t="shared" si="75"/>
        <v>0</v>
      </c>
      <c r="O106" s="61">
        <f t="shared" si="75"/>
        <v>0</v>
      </c>
      <c r="P106" s="61">
        <f t="shared" si="75"/>
        <v>0</v>
      </c>
      <c r="Q106" s="61">
        <f t="shared" ref="Q106:AN106" si="76">L21*$Q$8</f>
        <v>42177.663103993058</v>
      </c>
      <c r="R106" s="61">
        <f t="shared" si="76"/>
        <v>43181.893177897655</v>
      </c>
      <c r="S106" s="61">
        <f t="shared" si="76"/>
        <v>43851.379893834048</v>
      </c>
      <c r="T106" s="61">
        <f t="shared" si="76"/>
        <v>44855.609967738645</v>
      </c>
      <c r="U106" s="61">
        <f t="shared" si="76"/>
        <v>45859.840041643241</v>
      </c>
      <c r="V106" s="61">
        <f t="shared" si="76"/>
        <v>47198.813473516042</v>
      </c>
      <c r="W106" s="61">
        <f t="shared" si="76"/>
        <v>48203.043547420632</v>
      </c>
      <c r="X106" s="61">
        <f t="shared" si="76"/>
        <v>49207.273621325236</v>
      </c>
      <c r="Y106" s="61">
        <f t="shared" si="76"/>
        <v>50211.503695229825</v>
      </c>
      <c r="Z106" s="61">
        <f t="shared" si="76"/>
        <v>51215.733769134429</v>
      </c>
      <c r="AA106" s="61">
        <f t="shared" si="76"/>
        <v>52554.707201007222</v>
      </c>
      <c r="AB106" s="61">
        <f t="shared" si="76"/>
        <v>53558.937274911819</v>
      </c>
      <c r="AC106" s="61">
        <f t="shared" si="76"/>
        <v>54897.910706784613</v>
      </c>
      <c r="AD106" s="61">
        <f t="shared" si="76"/>
        <v>56236.884138657406</v>
      </c>
      <c r="AE106" s="61">
        <f t="shared" si="76"/>
        <v>57241.11421256201</v>
      </c>
      <c r="AF106" s="61">
        <f t="shared" si="76"/>
        <v>58580.087644434803</v>
      </c>
      <c r="AG106" s="61">
        <f t="shared" si="76"/>
        <v>60253.804434275793</v>
      </c>
      <c r="AH106" s="61">
        <f t="shared" si="76"/>
        <v>61258.034508180397</v>
      </c>
      <c r="AI106" s="61">
        <f t="shared" si="76"/>
        <v>62931.75129802138</v>
      </c>
      <c r="AJ106" s="61">
        <f t="shared" si="76"/>
        <v>64270.72472989418</v>
      </c>
      <c r="AK106" s="61">
        <f t="shared" si="76"/>
        <v>0</v>
      </c>
      <c r="AL106" s="61">
        <f t="shared" si="76"/>
        <v>0</v>
      </c>
      <c r="AM106" s="61">
        <f t="shared" si="76"/>
        <v>0</v>
      </c>
      <c r="AN106" s="61">
        <f t="shared" si="76"/>
        <v>0</v>
      </c>
      <c r="AO106" s="61"/>
      <c r="AP106" s="61"/>
      <c r="AQ106" s="61"/>
    </row>
    <row r="107" spans="1:43" x14ac:dyDescent="0.2">
      <c r="A107" s="260">
        <v>8</v>
      </c>
      <c r="B107" s="61"/>
      <c r="C107" s="61"/>
      <c r="D107" s="61"/>
      <c r="E107" s="61"/>
      <c r="F107" s="61"/>
      <c r="G107" s="61"/>
      <c r="H107" s="61"/>
      <c r="I107" s="61"/>
      <c r="J107" s="61"/>
      <c r="K107" s="61">
        <f t="shared" ref="K107:Q107" si="77">D21*$R$8</f>
        <v>0</v>
      </c>
      <c r="L107" s="61">
        <f t="shared" si="77"/>
        <v>0</v>
      </c>
      <c r="M107" s="61">
        <f t="shared" si="77"/>
        <v>0</v>
      </c>
      <c r="N107" s="61">
        <f t="shared" si="77"/>
        <v>0</v>
      </c>
      <c r="O107" s="61">
        <f t="shared" si="77"/>
        <v>0</v>
      </c>
      <c r="P107" s="61">
        <f t="shared" si="77"/>
        <v>0</v>
      </c>
      <c r="Q107" s="61">
        <f t="shared" si="77"/>
        <v>0</v>
      </c>
      <c r="R107" s="61">
        <f t="shared" ref="R107:AN107" si="78">L21*$R$8</f>
        <v>42177.663103993058</v>
      </c>
      <c r="S107" s="61">
        <f t="shared" si="78"/>
        <v>43181.893177897655</v>
      </c>
      <c r="T107" s="61">
        <f t="shared" si="78"/>
        <v>43851.379893834048</v>
      </c>
      <c r="U107" s="61">
        <f t="shared" si="78"/>
        <v>44855.609967738645</v>
      </c>
      <c r="V107" s="61">
        <f t="shared" si="78"/>
        <v>45859.840041643241</v>
      </c>
      <c r="W107" s="61">
        <f t="shared" si="78"/>
        <v>47198.813473516042</v>
      </c>
      <c r="X107" s="61">
        <f t="shared" si="78"/>
        <v>48203.043547420632</v>
      </c>
      <c r="Y107" s="61">
        <f t="shared" si="78"/>
        <v>49207.273621325236</v>
      </c>
      <c r="Z107" s="61">
        <f t="shared" si="78"/>
        <v>50211.503695229825</v>
      </c>
      <c r="AA107" s="61">
        <f t="shared" si="78"/>
        <v>51215.733769134429</v>
      </c>
      <c r="AB107" s="61">
        <f t="shared" si="78"/>
        <v>52554.707201007222</v>
      </c>
      <c r="AC107" s="61">
        <f t="shared" si="78"/>
        <v>53558.937274911819</v>
      </c>
      <c r="AD107" s="61">
        <f t="shared" si="78"/>
        <v>54897.910706784613</v>
      </c>
      <c r="AE107" s="61">
        <f t="shared" si="78"/>
        <v>56236.884138657406</v>
      </c>
      <c r="AF107" s="61">
        <f t="shared" si="78"/>
        <v>57241.11421256201</v>
      </c>
      <c r="AG107" s="61">
        <f t="shared" si="78"/>
        <v>58580.087644434803</v>
      </c>
      <c r="AH107" s="61">
        <f t="shared" si="78"/>
        <v>60253.804434275793</v>
      </c>
      <c r="AI107" s="61">
        <f t="shared" si="78"/>
        <v>61258.034508180397</v>
      </c>
      <c r="AJ107" s="61">
        <f t="shared" si="78"/>
        <v>62931.75129802138</v>
      </c>
      <c r="AK107" s="61">
        <f t="shared" si="78"/>
        <v>64270.72472989418</v>
      </c>
      <c r="AL107" s="61">
        <f t="shared" si="78"/>
        <v>0</v>
      </c>
      <c r="AM107" s="61">
        <f t="shared" si="78"/>
        <v>0</v>
      </c>
      <c r="AN107" s="61">
        <f t="shared" si="78"/>
        <v>0</v>
      </c>
      <c r="AO107" s="61"/>
      <c r="AP107" s="61"/>
      <c r="AQ107" s="61"/>
    </row>
    <row r="108" spans="1:43" x14ac:dyDescent="0.2">
      <c r="A108" s="265" t="str">
        <f>A99</f>
        <v>2.2.2.1fin</v>
      </c>
      <c r="B108" s="61">
        <f>SUM(B100:B107)</f>
        <v>0</v>
      </c>
      <c r="C108" s="61"/>
      <c r="D108" s="61"/>
      <c r="E108" s="61"/>
      <c r="F108" s="61"/>
      <c r="G108" s="61"/>
      <c r="H108" s="61"/>
      <c r="I108" s="61"/>
      <c r="J108" s="61"/>
      <c r="K108" s="61">
        <f t="shared" ref="K108:AN108" si="79">SUM(K100:K107)</f>
        <v>0</v>
      </c>
      <c r="L108" s="61">
        <f t="shared" si="79"/>
        <v>0</v>
      </c>
      <c r="M108" s="61">
        <f t="shared" si="79"/>
        <v>42177.663103993058</v>
      </c>
      <c r="N108" s="61">
        <f t="shared" si="79"/>
        <v>85359.55628189072</v>
      </c>
      <c r="O108" s="61">
        <f t="shared" si="79"/>
        <v>129210.93617572475</v>
      </c>
      <c r="P108" s="61">
        <f t="shared" si="79"/>
        <v>174066.54614346341</v>
      </c>
      <c r="Q108" s="61">
        <f t="shared" si="79"/>
        <v>219926.38618510665</v>
      </c>
      <c r="R108" s="61">
        <f t="shared" si="79"/>
        <v>267125.19965862267</v>
      </c>
      <c r="S108" s="61">
        <f t="shared" si="79"/>
        <v>273150.58010205027</v>
      </c>
      <c r="T108" s="61">
        <f t="shared" si="79"/>
        <v>279175.96054547786</v>
      </c>
      <c r="U108" s="61">
        <f t="shared" si="79"/>
        <v>285536.08434687357</v>
      </c>
      <c r="V108" s="61">
        <f t="shared" si="79"/>
        <v>291896.20814826939</v>
      </c>
      <c r="W108" s="61">
        <f t="shared" si="79"/>
        <v>298591.07530763338</v>
      </c>
      <c r="X108" s="61">
        <f t="shared" si="79"/>
        <v>304951.19910902914</v>
      </c>
      <c r="Y108" s="61">
        <f t="shared" si="79"/>
        <v>311646.06626839319</v>
      </c>
      <c r="Z108" s="61">
        <f t="shared" si="79"/>
        <v>318675.67678572534</v>
      </c>
      <c r="AA108" s="61">
        <f t="shared" si="79"/>
        <v>325705.2873030575</v>
      </c>
      <c r="AB108" s="61">
        <f t="shared" si="79"/>
        <v>333069.64117835788</v>
      </c>
      <c r="AC108" s="61">
        <f t="shared" si="79"/>
        <v>340768.73841162643</v>
      </c>
      <c r="AD108" s="61">
        <f t="shared" si="79"/>
        <v>348467.83564489504</v>
      </c>
      <c r="AE108" s="61">
        <f t="shared" si="79"/>
        <v>356501.67623613181</v>
      </c>
      <c r="AF108" s="61">
        <f t="shared" si="79"/>
        <v>364535.51682736853</v>
      </c>
      <c r="AG108" s="61">
        <f t="shared" si="79"/>
        <v>307294.40261480655</v>
      </c>
      <c r="AH108" s="61">
        <f t="shared" si="79"/>
        <v>248714.31497037172</v>
      </c>
      <c r="AI108" s="61">
        <f t="shared" si="79"/>
        <v>188460.51053609594</v>
      </c>
      <c r="AJ108" s="61">
        <f t="shared" si="79"/>
        <v>127202.47602791556</v>
      </c>
      <c r="AK108" s="61">
        <f t="shared" si="79"/>
        <v>64270.72472989418</v>
      </c>
      <c r="AL108" s="61">
        <f t="shared" si="79"/>
        <v>0</v>
      </c>
      <c r="AM108" s="61">
        <f t="shared" si="79"/>
        <v>0</v>
      </c>
      <c r="AN108" s="61">
        <f t="shared" si="79"/>
        <v>0</v>
      </c>
      <c r="AO108" s="61"/>
      <c r="AP108" s="61"/>
      <c r="AQ108" s="61"/>
    </row>
    <row r="109" spans="1:43" x14ac:dyDescent="0.2">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c r="AA109" s="61"/>
      <c r="AB109" s="61"/>
      <c r="AC109" s="61"/>
      <c r="AD109" s="61"/>
      <c r="AE109" s="61"/>
      <c r="AF109" s="61"/>
      <c r="AG109" s="61"/>
      <c r="AH109" s="61"/>
      <c r="AI109" s="61"/>
      <c r="AJ109" s="61"/>
      <c r="AK109" s="61"/>
      <c r="AL109" s="61"/>
      <c r="AM109" s="61"/>
      <c r="AN109" s="62"/>
      <c r="AO109" s="61"/>
      <c r="AP109" s="61"/>
      <c r="AQ109" s="61"/>
    </row>
    <row r="110" spans="1:43" x14ac:dyDescent="0.2">
      <c r="A110" s="27" t="str">
        <f>'2.2.2.2fin'!A2</f>
        <v>2.2.2.2fin</v>
      </c>
      <c r="B110" s="61" t="str">
        <f>A9</f>
        <v>Sub-activity 2.2.2.2 Establish silvopastures (PFC 2)</v>
      </c>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c r="AA110" s="61"/>
      <c r="AB110" s="61"/>
      <c r="AC110" s="61"/>
      <c r="AD110" s="61"/>
      <c r="AE110" s="61"/>
      <c r="AF110" s="61"/>
      <c r="AG110" s="61"/>
      <c r="AH110" s="61"/>
      <c r="AI110" s="61"/>
      <c r="AJ110" s="61"/>
      <c r="AK110" s="61"/>
      <c r="AL110" s="61"/>
      <c r="AM110" s="61"/>
      <c r="AN110" s="62"/>
      <c r="AO110" s="61"/>
      <c r="AP110" s="61"/>
      <c r="AQ110" s="61"/>
    </row>
    <row r="111" spans="1:43" x14ac:dyDescent="0.2">
      <c r="A111" s="260">
        <v>1</v>
      </c>
      <c r="B111" s="61"/>
      <c r="C111" s="61"/>
      <c r="D111" s="61"/>
      <c r="E111" s="61"/>
      <c r="F111" s="61"/>
      <c r="G111" s="61"/>
      <c r="H111" s="61"/>
      <c r="I111" s="61"/>
      <c r="J111" s="61"/>
      <c r="K111" s="61">
        <f t="shared" ref="K111:AN111" si="80">L22*$K$9</f>
        <v>0</v>
      </c>
      <c r="L111" s="61">
        <f t="shared" si="80"/>
        <v>0</v>
      </c>
      <c r="M111" s="61">
        <f t="shared" si="80"/>
        <v>0</v>
      </c>
      <c r="N111" s="61">
        <f t="shared" si="80"/>
        <v>0</v>
      </c>
      <c r="O111" s="61">
        <f t="shared" si="80"/>
        <v>0</v>
      </c>
      <c r="P111" s="61">
        <f t="shared" si="80"/>
        <v>0</v>
      </c>
      <c r="Q111" s="61">
        <f t="shared" si="80"/>
        <v>0</v>
      </c>
      <c r="R111" s="61">
        <f t="shared" si="80"/>
        <v>0</v>
      </c>
      <c r="S111" s="61">
        <f t="shared" si="80"/>
        <v>0</v>
      </c>
      <c r="T111" s="61">
        <f t="shared" si="80"/>
        <v>0</v>
      </c>
      <c r="U111" s="61">
        <f t="shared" si="80"/>
        <v>0</v>
      </c>
      <c r="V111" s="61">
        <f t="shared" si="80"/>
        <v>0</v>
      </c>
      <c r="W111" s="61">
        <f t="shared" si="80"/>
        <v>0</v>
      </c>
      <c r="X111" s="61">
        <f t="shared" si="80"/>
        <v>0</v>
      </c>
      <c r="Y111" s="61">
        <f t="shared" si="80"/>
        <v>0</v>
      </c>
      <c r="Z111" s="61">
        <f t="shared" si="80"/>
        <v>0</v>
      </c>
      <c r="AA111" s="61">
        <f t="shared" si="80"/>
        <v>0</v>
      </c>
      <c r="AB111" s="61">
        <f t="shared" si="80"/>
        <v>0</v>
      </c>
      <c r="AC111" s="61">
        <f t="shared" si="80"/>
        <v>0</v>
      </c>
      <c r="AD111" s="61">
        <f t="shared" si="80"/>
        <v>0</v>
      </c>
      <c r="AE111" s="61">
        <f t="shared" si="80"/>
        <v>0</v>
      </c>
      <c r="AF111" s="61">
        <f t="shared" si="80"/>
        <v>0</v>
      </c>
      <c r="AG111" s="61">
        <f t="shared" si="80"/>
        <v>0</v>
      </c>
      <c r="AH111" s="61">
        <f t="shared" si="80"/>
        <v>0</v>
      </c>
      <c r="AI111" s="61">
        <f t="shared" si="80"/>
        <v>0</v>
      </c>
      <c r="AJ111" s="61">
        <f t="shared" si="80"/>
        <v>0</v>
      </c>
      <c r="AK111" s="61">
        <f t="shared" si="80"/>
        <v>0</v>
      </c>
      <c r="AL111" s="61">
        <f t="shared" si="80"/>
        <v>0</v>
      </c>
      <c r="AM111" s="61">
        <f t="shared" si="80"/>
        <v>0</v>
      </c>
      <c r="AN111" s="61">
        <f t="shared" si="80"/>
        <v>0</v>
      </c>
      <c r="AO111" s="61"/>
      <c r="AP111" s="61"/>
      <c r="AQ111" s="61"/>
    </row>
    <row r="112" spans="1:43" x14ac:dyDescent="0.2">
      <c r="A112" s="260">
        <v>2</v>
      </c>
      <c r="B112" s="61"/>
      <c r="C112" s="61"/>
      <c r="D112" s="61"/>
      <c r="E112" s="61"/>
      <c r="F112" s="61"/>
      <c r="G112" s="61"/>
      <c r="H112" s="61"/>
      <c r="I112" s="61"/>
      <c r="J112" s="61"/>
      <c r="K112" s="61">
        <f>J22*$L$9</f>
        <v>0</v>
      </c>
      <c r="L112" s="61">
        <f t="shared" ref="L112:AN112" si="81">L22*$L$9</f>
        <v>24844.676607142861</v>
      </c>
      <c r="M112" s="61">
        <f t="shared" si="81"/>
        <v>25436.216526360546</v>
      </c>
      <c r="N112" s="61">
        <f t="shared" si="81"/>
        <v>25830.576472505672</v>
      </c>
      <c r="O112" s="61">
        <f t="shared" si="81"/>
        <v>26422.116391723361</v>
      </c>
      <c r="P112" s="61">
        <f t="shared" si="81"/>
        <v>27013.656310941045</v>
      </c>
      <c r="Q112" s="61">
        <f t="shared" si="81"/>
        <v>27802.376203231299</v>
      </c>
      <c r="R112" s="61">
        <f t="shared" si="81"/>
        <v>28393.91612244898</v>
      </c>
      <c r="S112" s="61">
        <f t="shared" si="81"/>
        <v>28985.456041666672</v>
      </c>
      <c r="T112" s="61">
        <f t="shared" si="81"/>
        <v>29576.995960884356</v>
      </c>
      <c r="U112" s="61">
        <f t="shared" si="81"/>
        <v>30168.535880102045</v>
      </c>
      <c r="V112" s="61">
        <f t="shared" si="81"/>
        <v>30957.255772392298</v>
      </c>
      <c r="W112" s="61">
        <f t="shared" si="81"/>
        <v>31548.795691609983</v>
      </c>
      <c r="X112" s="61">
        <f t="shared" si="81"/>
        <v>32337.515583900236</v>
      </c>
      <c r="Y112" s="61">
        <f t="shared" si="81"/>
        <v>33126.235476190479</v>
      </c>
      <c r="Z112" s="61">
        <f t="shared" si="81"/>
        <v>33717.775395408164</v>
      </c>
      <c r="AA112" s="61">
        <f t="shared" si="81"/>
        <v>34506.495287698417</v>
      </c>
      <c r="AB112" s="61">
        <f t="shared" si="81"/>
        <v>35492.395153061232</v>
      </c>
      <c r="AC112" s="61">
        <f t="shared" si="81"/>
        <v>36083.935072278917</v>
      </c>
      <c r="AD112" s="61">
        <f t="shared" si="81"/>
        <v>37069.834937641725</v>
      </c>
      <c r="AE112" s="61">
        <f t="shared" si="81"/>
        <v>37858.554829931978</v>
      </c>
      <c r="AF112" s="61">
        <f t="shared" si="81"/>
        <v>0</v>
      </c>
      <c r="AG112" s="61">
        <f t="shared" si="81"/>
        <v>0</v>
      </c>
      <c r="AH112" s="61">
        <f t="shared" si="81"/>
        <v>0</v>
      </c>
      <c r="AI112" s="61">
        <f t="shared" si="81"/>
        <v>0</v>
      </c>
      <c r="AJ112" s="61">
        <f t="shared" si="81"/>
        <v>0</v>
      </c>
      <c r="AK112" s="61">
        <f t="shared" si="81"/>
        <v>0</v>
      </c>
      <c r="AL112" s="61">
        <f t="shared" si="81"/>
        <v>0</v>
      </c>
      <c r="AM112" s="61">
        <f t="shared" si="81"/>
        <v>0</v>
      </c>
      <c r="AN112" s="61">
        <f t="shared" si="81"/>
        <v>0</v>
      </c>
      <c r="AO112" s="61"/>
      <c r="AP112" s="61"/>
      <c r="AQ112" s="61"/>
    </row>
    <row r="113" spans="1:43" x14ac:dyDescent="0.2">
      <c r="A113" s="260">
        <v>3</v>
      </c>
      <c r="B113" s="61"/>
      <c r="C113" s="61"/>
      <c r="D113" s="61"/>
      <c r="E113" s="61"/>
      <c r="F113" s="61"/>
      <c r="G113" s="61"/>
      <c r="H113" s="61"/>
      <c r="I113" s="61"/>
      <c r="J113" s="61"/>
      <c r="K113" s="61">
        <f>I22*$M$9</f>
        <v>0</v>
      </c>
      <c r="L113" s="61">
        <f>J22*$M$9</f>
        <v>0</v>
      </c>
      <c r="M113" s="61">
        <f t="shared" ref="M113:AN113" si="82">L22*$M$9</f>
        <v>12422.338303571431</v>
      </c>
      <c r="N113" s="61">
        <f t="shared" si="82"/>
        <v>12718.108263180273</v>
      </c>
      <c r="O113" s="61">
        <f t="shared" si="82"/>
        <v>12915.288236252836</v>
      </c>
      <c r="P113" s="61">
        <f t="shared" si="82"/>
        <v>13211.05819586168</v>
      </c>
      <c r="Q113" s="61">
        <f t="shared" si="82"/>
        <v>13506.828155470523</v>
      </c>
      <c r="R113" s="61">
        <f t="shared" si="82"/>
        <v>13901.188101615649</v>
      </c>
      <c r="S113" s="61">
        <f t="shared" si="82"/>
        <v>14196.95806122449</v>
      </c>
      <c r="T113" s="61">
        <f t="shared" si="82"/>
        <v>14492.728020833336</v>
      </c>
      <c r="U113" s="61">
        <f t="shared" si="82"/>
        <v>14788.497980442178</v>
      </c>
      <c r="V113" s="61">
        <f t="shared" si="82"/>
        <v>15084.267940051022</v>
      </c>
      <c r="W113" s="61">
        <f t="shared" si="82"/>
        <v>15478.627886196149</v>
      </c>
      <c r="X113" s="61">
        <f t="shared" si="82"/>
        <v>15774.397845804991</v>
      </c>
      <c r="Y113" s="61">
        <f t="shared" si="82"/>
        <v>16168.757791950118</v>
      </c>
      <c r="Z113" s="61">
        <f t="shared" si="82"/>
        <v>16563.117738095239</v>
      </c>
      <c r="AA113" s="61">
        <f t="shared" si="82"/>
        <v>16858.887697704082</v>
      </c>
      <c r="AB113" s="61">
        <f t="shared" si="82"/>
        <v>17253.247643849209</v>
      </c>
      <c r="AC113" s="61">
        <f t="shared" si="82"/>
        <v>17746.197576530616</v>
      </c>
      <c r="AD113" s="61">
        <f t="shared" si="82"/>
        <v>18041.967536139458</v>
      </c>
      <c r="AE113" s="61">
        <f t="shared" si="82"/>
        <v>18534.917468820862</v>
      </c>
      <c r="AF113" s="61">
        <f t="shared" si="82"/>
        <v>18929.277414965989</v>
      </c>
      <c r="AG113" s="61">
        <f t="shared" si="82"/>
        <v>0</v>
      </c>
      <c r="AH113" s="61">
        <f t="shared" si="82"/>
        <v>0</v>
      </c>
      <c r="AI113" s="61">
        <f t="shared" si="82"/>
        <v>0</v>
      </c>
      <c r="AJ113" s="61">
        <f t="shared" si="82"/>
        <v>0</v>
      </c>
      <c r="AK113" s="61">
        <f t="shared" si="82"/>
        <v>0</v>
      </c>
      <c r="AL113" s="61">
        <f t="shared" si="82"/>
        <v>0</v>
      </c>
      <c r="AM113" s="61">
        <f t="shared" si="82"/>
        <v>0</v>
      </c>
      <c r="AN113" s="61">
        <f t="shared" si="82"/>
        <v>0</v>
      </c>
      <c r="AO113" s="61"/>
      <c r="AP113" s="61"/>
      <c r="AQ113" s="61"/>
    </row>
    <row r="114" spans="1:43" x14ac:dyDescent="0.2">
      <c r="A114" s="260">
        <v>4</v>
      </c>
      <c r="B114" s="61"/>
      <c r="C114" s="61"/>
      <c r="D114" s="61"/>
      <c r="E114" s="61"/>
      <c r="F114" s="61"/>
      <c r="G114" s="61"/>
      <c r="H114" s="61"/>
      <c r="I114" s="61"/>
      <c r="J114" s="61"/>
      <c r="K114" s="61">
        <f>H22*$N$9</f>
        <v>0</v>
      </c>
      <c r="L114" s="61">
        <f>I22*$N$9</f>
        <v>0</v>
      </c>
      <c r="M114" s="61">
        <f>J22*$N$9</f>
        <v>0</v>
      </c>
      <c r="N114" s="61">
        <f t="shared" ref="N114:AN114" si="83">L22*$N$9</f>
        <v>12422.338303571431</v>
      </c>
      <c r="O114" s="61">
        <f t="shared" si="83"/>
        <v>12718.108263180273</v>
      </c>
      <c r="P114" s="61">
        <f t="shared" si="83"/>
        <v>12915.288236252836</v>
      </c>
      <c r="Q114" s="61">
        <f t="shared" si="83"/>
        <v>13211.05819586168</v>
      </c>
      <c r="R114" s="61">
        <f t="shared" si="83"/>
        <v>13506.828155470523</v>
      </c>
      <c r="S114" s="61">
        <f t="shared" si="83"/>
        <v>13901.188101615649</v>
      </c>
      <c r="T114" s="61">
        <f t="shared" si="83"/>
        <v>14196.95806122449</v>
      </c>
      <c r="U114" s="61">
        <f t="shared" si="83"/>
        <v>14492.728020833336</v>
      </c>
      <c r="V114" s="61">
        <f t="shared" si="83"/>
        <v>14788.497980442178</v>
      </c>
      <c r="W114" s="61">
        <f t="shared" si="83"/>
        <v>15084.267940051022</v>
      </c>
      <c r="X114" s="61">
        <f t="shared" si="83"/>
        <v>15478.627886196149</v>
      </c>
      <c r="Y114" s="61">
        <f t="shared" si="83"/>
        <v>15774.397845804991</v>
      </c>
      <c r="Z114" s="61">
        <f t="shared" si="83"/>
        <v>16168.757791950118</v>
      </c>
      <c r="AA114" s="61">
        <f t="shared" si="83"/>
        <v>16563.117738095239</v>
      </c>
      <c r="AB114" s="61">
        <f t="shared" si="83"/>
        <v>16858.887697704082</v>
      </c>
      <c r="AC114" s="61">
        <f t="shared" si="83"/>
        <v>17253.247643849209</v>
      </c>
      <c r="AD114" s="61">
        <f t="shared" si="83"/>
        <v>17746.197576530616</v>
      </c>
      <c r="AE114" s="61">
        <f t="shared" si="83"/>
        <v>18041.967536139458</v>
      </c>
      <c r="AF114" s="61">
        <f t="shared" si="83"/>
        <v>18534.917468820862</v>
      </c>
      <c r="AG114" s="61">
        <f t="shared" si="83"/>
        <v>18929.277414965989</v>
      </c>
      <c r="AH114" s="61">
        <f t="shared" si="83"/>
        <v>0</v>
      </c>
      <c r="AI114" s="61">
        <f t="shared" si="83"/>
        <v>0</v>
      </c>
      <c r="AJ114" s="61">
        <f t="shared" si="83"/>
        <v>0</v>
      </c>
      <c r="AK114" s="61">
        <f t="shared" si="83"/>
        <v>0</v>
      </c>
      <c r="AL114" s="61">
        <f t="shared" si="83"/>
        <v>0</v>
      </c>
      <c r="AM114" s="61">
        <f t="shared" si="83"/>
        <v>0</v>
      </c>
      <c r="AN114" s="61">
        <f t="shared" si="83"/>
        <v>0</v>
      </c>
      <c r="AO114" s="61"/>
      <c r="AP114" s="61"/>
      <c r="AQ114" s="61"/>
    </row>
    <row r="115" spans="1:43" x14ac:dyDescent="0.2">
      <c r="A115" s="260">
        <v>5</v>
      </c>
      <c r="B115" s="61"/>
      <c r="C115" s="61"/>
      <c r="D115" s="61"/>
      <c r="E115" s="61"/>
      <c r="F115" s="61"/>
      <c r="G115" s="61"/>
      <c r="H115" s="61"/>
      <c r="I115" s="61"/>
      <c r="J115" s="61"/>
      <c r="K115" s="61">
        <f>G22*$O$9</f>
        <v>0</v>
      </c>
      <c r="L115" s="61">
        <f>H22*$O$9</f>
        <v>0</v>
      </c>
      <c r="M115" s="61">
        <f>I22*$O$9</f>
        <v>0</v>
      </c>
      <c r="N115" s="61">
        <f>J22*$O$9</f>
        <v>0</v>
      </c>
      <c r="O115" s="61">
        <f t="shared" ref="O115:AN115" si="84">L22*$O$9</f>
        <v>12422.338303571431</v>
      </c>
      <c r="P115" s="61">
        <f t="shared" si="84"/>
        <v>12718.108263180273</v>
      </c>
      <c r="Q115" s="61">
        <f t="shared" si="84"/>
        <v>12915.288236252836</v>
      </c>
      <c r="R115" s="61">
        <f t="shared" si="84"/>
        <v>13211.05819586168</v>
      </c>
      <c r="S115" s="61">
        <f t="shared" si="84"/>
        <v>13506.828155470523</v>
      </c>
      <c r="T115" s="61">
        <f t="shared" si="84"/>
        <v>13901.188101615649</v>
      </c>
      <c r="U115" s="61">
        <f t="shared" si="84"/>
        <v>14196.95806122449</v>
      </c>
      <c r="V115" s="61">
        <f t="shared" si="84"/>
        <v>14492.728020833336</v>
      </c>
      <c r="W115" s="61">
        <f t="shared" si="84"/>
        <v>14788.497980442178</v>
      </c>
      <c r="X115" s="61">
        <f t="shared" si="84"/>
        <v>15084.267940051022</v>
      </c>
      <c r="Y115" s="61">
        <f t="shared" si="84"/>
        <v>15478.627886196149</v>
      </c>
      <c r="Z115" s="61">
        <f t="shared" si="84"/>
        <v>15774.397845804991</v>
      </c>
      <c r="AA115" s="61">
        <f t="shared" si="84"/>
        <v>16168.757791950118</v>
      </c>
      <c r="AB115" s="61">
        <f t="shared" si="84"/>
        <v>16563.117738095239</v>
      </c>
      <c r="AC115" s="61">
        <f t="shared" si="84"/>
        <v>16858.887697704082</v>
      </c>
      <c r="AD115" s="61">
        <f t="shared" si="84"/>
        <v>17253.247643849209</v>
      </c>
      <c r="AE115" s="61">
        <f t="shared" si="84"/>
        <v>17746.197576530616</v>
      </c>
      <c r="AF115" s="61">
        <f t="shared" si="84"/>
        <v>18041.967536139458</v>
      </c>
      <c r="AG115" s="61">
        <f t="shared" si="84"/>
        <v>18534.917468820862</v>
      </c>
      <c r="AH115" s="61">
        <f t="shared" si="84"/>
        <v>18929.277414965989</v>
      </c>
      <c r="AI115" s="61">
        <f t="shared" si="84"/>
        <v>0</v>
      </c>
      <c r="AJ115" s="61">
        <f t="shared" si="84"/>
        <v>0</v>
      </c>
      <c r="AK115" s="61">
        <f t="shared" si="84"/>
        <v>0</v>
      </c>
      <c r="AL115" s="61">
        <f t="shared" si="84"/>
        <v>0</v>
      </c>
      <c r="AM115" s="61">
        <f t="shared" si="84"/>
        <v>0</v>
      </c>
      <c r="AN115" s="61">
        <f t="shared" si="84"/>
        <v>0</v>
      </c>
      <c r="AO115" s="61"/>
      <c r="AP115" s="61"/>
      <c r="AQ115" s="61"/>
    </row>
    <row r="116" spans="1:43" x14ac:dyDescent="0.2">
      <c r="A116" s="260">
        <v>6</v>
      </c>
      <c r="B116" s="61"/>
      <c r="C116" s="61"/>
      <c r="D116" s="61"/>
      <c r="E116" s="61"/>
      <c r="F116" s="61"/>
      <c r="G116" s="61"/>
      <c r="H116" s="61"/>
      <c r="I116" s="61"/>
      <c r="J116" s="61"/>
      <c r="K116" s="61">
        <f>F22*$P$9</f>
        <v>0</v>
      </c>
      <c r="L116" s="61">
        <f>G22*$P$9</f>
        <v>0</v>
      </c>
      <c r="M116" s="61">
        <f>H22*$P$9</f>
        <v>0</v>
      </c>
      <c r="N116" s="61">
        <f>I22*$P$9</f>
        <v>0</v>
      </c>
      <c r="O116" s="61">
        <f>J22*$P$9</f>
        <v>0</v>
      </c>
      <c r="P116" s="61">
        <f t="shared" ref="P116:AN116" si="85">L22*$P$9</f>
        <v>12422.338303571431</v>
      </c>
      <c r="Q116" s="61">
        <f t="shared" si="85"/>
        <v>12718.108263180273</v>
      </c>
      <c r="R116" s="61">
        <f t="shared" si="85"/>
        <v>12915.288236252836</v>
      </c>
      <c r="S116" s="61">
        <f t="shared" si="85"/>
        <v>13211.05819586168</v>
      </c>
      <c r="T116" s="61">
        <f t="shared" si="85"/>
        <v>13506.828155470523</v>
      </c>
      <c r="U116" s="61">
        <f t="shared" si="85"/>
        <v>13901.188101615649</v>
      </c>
      <c r="V116" s="61">
        <f t="shared" si="85"/>
        <v>14196.95806122449</v>
      </c>
      <c r="W116" s="61">
        <f t="shared" si="85"/>
        <v>14492.728020833336</v>
      </c>
      <c r="X116" s="61">
        <f t="shared" si="85"/>
        <v>14788.497980442178</v>
      </c>
      <c r="Y116" s="61">
        <f t="shared" si="85"/>
        <v>15084.267940051022</v>
      </c>
      <c r="Z116" s="61">
        <f t="shared" si="85"/>
        <v>15478.627886196149</v>
      </c>
      <c r="AA116" s="61">
        <f t="shared" si="85"/>
        <v>15774.397845804991</v>
      </c>
      <c r="AB116" s="61">
        <f t="shared" si="85"/>
        <v>16168.757791950118</v>
      </c>
      <c r="AC116" s="61">
        <f t="shared" si="85"/>
        <v>16563.117738095239</v>
      </c>
      <c r="AD116" s="61">
        <f t="shared" si="85"/>
        <v>16858.887697704082</v>
      </c>
      <c r="AE116" s="61">
        <f t="shared" si="85"/>
        <v>17253.247643849209</v>
      </c>
      <c r="AF116" s="61">
        <f t="shared" si="85"/>
        <v>17746.197576530616</v>
      </c>
      <c r="AG116" s="61">
        <f t="shared" si="85"/>
        <v>18041.967536139458</v>
      </c>
      <c r="AH116" s="61">
        <f t="shared" si="85"/>
        <v>18534.917468820862</v>
      </c>
      <c r="AI116" s="61">
        <f t="shared" si="85"/>
        <v>18929.277414965989</v>
      </c>
      <c r="AJ116" s="61">
        <f t="shared" si="85"/>
        <v>0</v>
      </c>
      <c r="AK116" s="61">
        <f t="shared" si="85"/>
        <v>0</v>
      </c>
      <c r="AL116" s="61">
        <f t="shared" si="85"/>
        <v>0</v>
      </c>
      <c r="AM116" s="61">
        <f t="shared" si="85"/>
        <v>0</v>
      </c>
      <c r="AN116" s="61">
        <f t="shared" si="85"/>
        <v>0</v>
      </c>
      <c r="AO116" s="61"/>
      <c r="AP116" s="61"/>
      <c r="AQ116" s="61"/>
    </row>
    <row r="117" spans="1:43" x14ac:dyDescent="0.2">
      <c r="A117" s="260">
        <v>7</v>
      </c>
      <c r="B117" s="61"/>
      <c r="C117" s="61"/>
      <c r="D117" s="61"/>
      <c r="E117" s="61"/>
      <c r="F117" s="61"/>
      <c r="G117" s="61"/>
      <c r="H117" s="61"/>
      <c r="I117" s="61"/>
      <c r="J117" s="61"/>
      <c r="K117" s="61">
        <f t="shared" ref="K117:P117" si="86">E22*$Q$9</f>
        <v>0</v>
      </c>
      <c r="L117" s="61">
        <f t="shared" si="86"/>
        <v>0</v>
      </c>
      <c r="M117" s="61">
        <f t="shared" si="86"/>
        <v>0</v>
      </c>
      <c r="N117" s="61">
        <f t="shared" si="86"/>
        <v>0</v>
      </c>
      <c r="O117" s="61">
        <f t="shared" si="86"/>
        <v>0</v>
      </c>
      <c r="P117" s="61">
        <f t="shared" si="86"/>
        <v>0</v>
      </c>
      <c r="Q117" s="61">
        <f t="shared" ref="Q117:AN117" si="87">L22*$Q$9</f>
        <v>12422.338303571431</v>
      </c>
      <c r="R117" s="61">
        <f t="shared" si="87"/>
        <v>12718.108263180273</v>
      </c>
      <c r="S117" s="61">
        <f t="shared" si="87"/>
        <v>12915.288236252836</v>
      </c>
      <c r="T117" s="61">
        <f t="shared" si="87"/>
        <v>13211.05819586168</v>
      </c>
      <c r="U117" s="61">
        <f t="shared" si="87"/>
        <v>13506.828155470523</v>
      </c>
      <c r="V117" s="61">
        <f t="shared" si="87"/>
        <v>13901.188101615649</v>
      </c>
      <c r="W117" s="61">
        <f t="shared" si="87"/>
        <v>14196.95806122449</v>
      </c>
      <c r="X117" s="61">
        <f t="shared" si="87"/>
        <v>14492.728020833336</v>
      </c>
      <c r="Y117" s="61">
        <f t="shared" si="87"/>
        <v>14788.497980442178</v>
      </c>
      <c r="Z117" s="61">
        <f t="shared" si="87"/>
        <v>15084.267940051022</v>
      </c>
      <c r="AA117" s="61">
        <f t="shared" si="87"/>
        <v>15478.627886196149</v>
      </c>
      <c r="AB117" s="61">
        <f t="shared" si="87"/>
        <v>15774.397845804991</v>
      </c>
      <c r="AC117" s="61">
        <f t="shared" si="87"/>
        <v>16168.757791950118</v>
      </c>
      <c r="AD117" s="61">
        <f t="shared" si="87"/>
        <v>16563.117738095239</v>
      </c>
      <c r="AE117" s="61">
        <f t="shared" si="87"/>
        <v>16858.887697704082</v>
      </c>
      <c r="AF117" s="61">
        <f t="shared" si="87"/>
        <v>17253.247643849209</v>
      </c>
      <c r="AG117" s="61">
        <f t="shared" si="87"/>
        <v>17746.197576530616</v>
      </c>
      <c r="AH117" s="61">
        <f t="shared" si="87"/>
        <v>18041.967536139458</v>
      </c>
      <c r="AI117" s="61">
        <f t="shared" si="87"/>
        <v>18534.917468820862</v>
      </c>
      <c r="AJ117" s="61">
        <f t="shared" si="87"/>
        <v>18929.277414965989</v>
      </c>
      <c r="AK117" s="61">
        <f t="shared" si="87"/>
        <v>0</v>
      </c>
      <c r="AL117" s="61">
        <f t="shared" si="87"/>
        <v>0</v>
      </c>
      <c r="AM117" s="61">
        <f t="shared" si="87"/>
        <v>0</v>
      </c>
      <c r="AN117" s="61">
        <f t="shared" si="87"/>
        <v>0</v>
      </c>
      <c r="AO117" s="61"/>
      <c r="AP117" s="61"/>
      <c r="AQ117" s="61"/>
    </row>
    <row r="118" spans="1:43" x14ac:dyDescent="0.2">
      <c r="A118" s="260">
        <v>8</v>
      </c>
      <c r="B118" s="61"/>
      <c r="C118" s="61"/>
      <c r="D118" s="61"/>
      <c r="E118" s="61"/>
      <c r="F118" s="61"/>
      <c r="G118" s="61"/>
      <c r="H118" s="61"/>
      <c r="I118" s="61"/>
      <c r="J118" s="61"/>
      <c r="K118" s="61">
        <f t="shared" ref="K118:Q118" si="88">D22*$R$9</f>
        <v>0</v>
      </c>
      <c r="L118" s="61">
        <f t="shared" si="88"/>
        <v>0</v>
      </c>
      <c r="M118" s="61">
        <f t="shared" si="88"/>
        <v>0</v>
      </c>
      <c r="N118" s="61">
        <f t="shared" si="88"/>
        <v>0</v>
      </c>
      <c r="O118" s="61">
        <f t="shared" si="88"/>
        <v>0</v>
      </c>
      <c r="P118" s="61">
        <f t="shared" si="88"/>
        <v>0</v>
      </c>
      <c r="Q118" s="61">
        <f t="shared" si="88"/>
        <v>0</v>
      </c>
      <c r="R118" s="61">
        <f t="shared" ref="R118:AN118" si="89">L22*$R$9</f>
        <v>12422.338303571431</v>
      </c>
      <c r="S118" s="61">
        <f t="shared" si="89"/>
        <v>12718.108263180273</v>
      </c>
      <c r="T118" s="61">
        <f t="shared" si="89"/>
        <v>12915.288236252836</v>
      </c>
      <c r="U118" s="61">
        <f t="shared" si="89"/>
        <v>13211.05819586168</v>
      </c>
      <c r="V118" s="61">
        <f t="shared" si="89"/>
        <v>13506.828155470523</v>
      </c>
      <c r="W118" s="61">
        <f t="shared" si="89"/>
        <v>13901.188101615649</v>
      </c>
      <c r="X118" s="61">
        <f t="shared" si="89"/>
        <v>14196.95806122449</v>
      </c>
      <c r="Y118" s="61">
        <f t="shared" si="89"/>
        <v>14492.728020833336</v>
      </c>
      <c r="Z118" s="61">
        <f t="shared" si="89"/>
        <v>14788.497980442178</v>
      </c>
      <c r="AA118" s="61">
        <f t="shared" si="89"/>
        <v>15084.267940051022</v>
      </c>
      <c r="AB118" s="61">
        <f t="shared" si="89"/>
        <v>15478.627886196149</v>
      </c>
      <c r="AC118" s="61">
        <f t="shared" si="89"/>
        <v>15774.397845804991</v>
      </c>
      <c r="AD118" s="61">
        <f t="shared" si="89"/>
        <v>16168.757791950118</v>
      </c>
      <c r="AE118" s="61">
        <f t="shared" si="89"/>
        <v>16563.117738095239</v>
      </c>
      <c r="AF118" s="61">
        <f t="shared" si="89"/>
        <v>16858.887697704082</v>
      </c>
      <c r="AG118" s="61">
        <f t="shared" si="89"/>
        <v>17253.247643849209</v>
      </c>
      <c r="AH118" s="61">
        <f t="shared" si="89"/>
        <v>17746.197576530616</v>
      </c>
      <c r="AI118" s="61">
        <f t="shared" si="89"/>
        <v>18041.967536139458</v>
      </c>
      <c r="AJ118" s="61">
        <f t="shared" si="89"/>
        <v>18534.917468820862</v>
      </c>
      <c r="AK118" s="61">
        <f t="shared" si="89"/>
        <v>18929.277414965989</v>
      </c>
      <c r="AL118" s="61">
        <f t="shared" si="89"/>
        <v>0</v>
      </c>
      <c r="AM118" s="61">
        <f t="shared" si="89"/>
        <v>0</v>
      </c>
      <c r="AN118" s="61">
        <f t="shared" si="89"/>
        <v>0</v>
      </c>
      <c r="AO118" s="61"/>
      <c r="AP118" s="61"/>
      <c r="AQ118" s="61"/>
    </row>
    <row r="119" spans="1:43" x14ac:dyDescent="0.2">
      <c r="A119" s="265" t="str">
        <f>A110</f>
        <v>2.2.2.2fin</v>
      </c>
      <c r="B119" s="61">
        <f>SUM(B111:B118)</f>
        <v>0</v>
      </c>
      <c r="C119" s="61"/>
      <c r="D119" s="61"/>
      <c r="E119" s="61"/>
      <c r="F119" s="61"/>
      <c r="G119" s="61"/>
      <c r="H119" s="61"/>
      <c r="I119" s="61"/>
      <c r="J119" s="61"/>
      <c r="K119" s="61">
        <f t="shared" ref="K119:AN119" si="90">SUM(K111:K118)</f>
        <v>0</v>
      </c>
      <c r="L119" s="61">
        <f t="shared" si="90"/>
        <v>24844.676607142861</v>
      </c>
      <c r="M119" s="61">
        <f t="shared" si="90"/>
        <v>37858.554829931978</v>
      </c>
      <c r="N119" s="61">
        <f t="shared" si="90"/>
        <v>50971.023039257372</v>
      </c>
      <c r="O119" s="61">
        <f t="shared" si="90"/>
        <v>64477.851194727897</v>
      </c>
      <c r="P119" s="61">
        <f t="shared" si="90"/>
        <v>78280.449309807271</v>
      </c>
      <c r="Q119" s="61">
        <f t="shared" si="90"/>
        <v>92575.997357568049</v>
      </c>
      <c r="R119" s="61">
        <f t="shared" si="90"/>
        <v>107068.72537840137</v>
      </c>
      <c r="S119" s="61">
        <f t="shared" si="90"/>
        <v>109434.88505527211</v>
      </c>
      <c r="T119" s="61">
        <f t="shared" si="90"/>
        <v>111801.04473214287</v>
      </c>
      <c r="U119" s="61">
        <f t="shared" si="90"/>
        <v>114265.79439554991</v>
      </c>
      <c r="V119" s="61">
        <f t="shared" si="90"/>
        <v>116927.72403202949</v>
      </c>
      <c r="W119" s="61">
        <f t="shared" si="90"/>
        <v>119491.06368197282</v>
      </c>
      <c r="X119" s="61">
        <f t="shared" si="90"/>
        <v>122152.9933184524</v>
      </c>
      <c r="Y119" s="61">
        <f t="shared" si="90"/>
        <v>124913.51294146827</v>
      </c>
      <c r="Z119" s="61">
        <f t="shared" si="90"/>
        <v>127575.44257794786</v>
      </c>
      <c r="AA119" s="61">
        <f t="shared" si="90"/>
        <v>130434.55218750003</v>
      </c>
      <c r="AB119" s="61">
        <f t="shared" si="90"/>
        <v>133589.43175666104</v>
      </c>
      <c r="AC119" s="61">
        <f t="shared" si="90"/>
        <v>136448.54136621318</v>
      </c>
      <c r="AD119" s="61">
        <f t="shared" si="90"/>
        <v>139702.01092191043</v>
      </c>
      <c r="AE119" s="61">
        <f t="shared" si="90"/>
        <v>142856.89049107142</v>
      </c>
      <c r="AF119" s="61">
        <f t="shared" si="90"/>
        <v>107364.49533801022</v>
      </c>
      <c r="AG119" s="61">
        <f t="shared" si="90"/>
        <v>90505.607640306145</v>
      </c>
      <c r="AH119" s="61">
        <f t="shared" si="90"/>
        <v>73252.359996456929</v>
      </c>
      <c r="AI119" s="61">
        <f t="shared" si="90"/>
        <v>55506.162419926317</v>
      </c>
      <c r="AJ119" s="61">
        <f t="shared" si="90"/>
        <v>37464.194883786855</v>
      </c>
      <c r="AK119" s="61">
        <f t="shared" si="90"/>
        <v>18929.277414965989</v>
      </c>
      <c r="AL119" s="61">
        <f t="shared" si="90"/>
        <v>0</v>
      </c>
      <c r="AM119" s="61">
        <f t="shared" si="90"/>
        <v>0</v>
      </c>
      <c r="AN119" s="61">
        <f t="shared" si="90"/>
        <v>0</v>
      </c>
      <c r="AO119" s="61"/>
      <c r="AP119" s="61"/>
      <c r="AQ119" s="61"/>
    </row>
    <row r="120" spans="1:43" x14ac:dyDescent="0.2">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c r="AA120" s="61"/>
      <c r="AB120" s="61"/>
      <c r="AC120" s="61"/>
      <c r="AD120" s="61"/>
      <c r="AE120" s="61"/>
      <c r="AF120" s="61"/>
      <c r="AG120" s="61"/>
      <c r="AH120" s="61"/>
      <c r="AI120" s="61"/>
      <c r="AJ120" s="61"/>
      <c r="AK120" s="61"/>
      <c r="AL120" s="61"/>
      <c r="AM120" s="61"/>
      <c r="AN120" s="62"/>
      <c r="AO120" s="61"/>
      <c r="AP120" s="61"/>
      <c r="AQ120" s="61"/>
    </row>
    <row r="121" spans="1:43" x14ac:dyDescent="0.2">
      <c r="A121" s="27" t="str">
        <f>'2.3.2.1fin'!A2</f>
        <v>2.3.2.1fin</v>
      </c>
      <c r="B121" s="61" t="str">
        <f>A10</f>
        <v xml:space="preserve">E. Activity 2.3.2 Supporting households to improve food security and nutrition </v>
      </c>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c r="AA121" s="61"/>
      <c r="AB121" s="61"/>
      <c r="AC121" s="61"/>
      <c r="AD121" s="61"/>
      <c r="AE121" s="61"/>
      <c r="AF121" s="61"/>
      <c r="AG121" s="61"/>
      <c r="AH121" s="61"/>
      <c r="AI121" s="61"/>
      <c r="AJ121" s="61"/>
      <c r="AK121" s="61"/>
      <c r="AL121" s="61"/>
      <c r="AM121" s="61"/>
      <c r="AN121" s="62"/>
      <c r="AO121" s="61"/>
      <c r="AP121" s="61"/>
      <c r="AQ121" s="61"/>
    </row>
    <row r="122" spans="1:43" x14ac:dyDescent="0.2">
      <c r="A122" s="260">
        <v>1</v>
      </c>
      <c r="B122" s="61"/>
      <c r="C122" s="61"/>
      <c r="D122" s="61"/>
      <c r="E122" s="61"/>
      <c r="F122" s="61"/>
      <c r="G122" s="61"/>
      <c r="H122" s="61"/>
      <c r="I122" s="61"/>
      <c r="J122" s="61"/>
      <c r="K122" s="61">
        <f>J23*$K$10</f>
        <v>0</v>
      </c>
      <c r="L122" s="61">
        <f t="shared" ref="L122:AN122" si="91">L23*$K$10</f>
        <v>0</v>
      </c>
      <c r="M122" s="61">
        <f t="shared" si="91"/>
        <v>0</v>
      </c>
      <c r="N122" s="61">
        <f t="shared" si="91"/>
        <v>0</v>
      </c>
      <c r="O122" s="61">
        <f t="shared" si="91"/>
        <v>0</v>
      </c>
      <c r="P122" s="61">
        <f t="shared" si="91"/>
        <v>0</v>
      </c>
      <c r="Q122" s="61">
        <f t="shared" si="91"/>
        <v>0</v>
      </c>
      <c r="R122" s="61">
        <f t="shared" si="91"/>
        <v>0</v>
      </c>
      <c r="S122" s="61">
        <f t="shared" si="91"/>
        <v>0</v>
      </c>
      <c r="T122" s="61">
        <f t="shared" si="91"/>
        <v>0</v>
      </c>
      <c r="U122" s="61">
        <f t="shared" si="91"/>
        <v>0</v>
      </c>
      <c r="V122" s="61">
        <f t="shared" si="91"/>
        <v>0</v>
      </c>
      <c r="W122" s="61">
        <f t="shared" si="91"/>
        <v>0</v>
      </c>
      <c r="X122" s="61">
        <f t="shared" si="91"/>
        <v>0</v>
      </c>
      <c r="Y122" s="61">
        <f t="shared" si="91"/>
        <v>0</v>
      </c>
      <c r="Z122" s="61">
        <f t="shared" si="91"/>
        <v>0</v>
      </c>
      <c r="AA122" s="61">
        <f t="shared" si="91"/>
        <v>0</v>
      </c>
      <c r="AB122" s="61">
        <f t="shared" si="91"/>
        <v>0</v>
      </c>
      <c r="AC122" s="61">
        <f t="shared" si="91"/>
        <v>0</v>
      </c>
      <c r="AD122" s="61">
        <f t="shared" si="91"/>
        <v>0</v>
      </c>
      <c r="AE122" s="61">
        <f t="shared" si="91"/>
        <v>0</v>
      </c>
      <c r="AF122" s="61">
        <f t="shared" si="91"/>
        <v>0</v>
      </c>
      <c r="AG122" s="61">
        <f t="shared" si="91"/>
        <v>0</v>
      </c>
      <c r="AH122" s="61">
        <f t="shared" si="91"/>
        <v>0</v>
      </c>
      <c r="AI122" s="61">
        <f t="shared" si="91"/>
        <v>0</v>
      </c>
      <c r="AJ122" s="61">
        <f t="shared" si="91"/>
        <v>0</v>
      </c>
      <c r="AK122" s="61">
        <f t="shared" si="91"/>
        <v>0</v>
      </c>
      <c r="AL122" s="61">
        <f t="shared" si="91"/>
        <v>0</v>
      </c>
      <c r="AM122" s="61">
        <f t="shared" si="91"/>
        <v>0</v>
      </c>
      <c r="AN122" s="61">
        <f t="shared" si="91"/>
        <v>0</v>
      </c>
      <c r="AO122" s="61"/>
      <c r="AP122" s="61"/>
      <c r="AQ122" s="61"/>
    </row>
    <row r="123" spans="1:43" x14ac:dyDescent="0.2">
      <c r="A123" s="260">
        <v>2</v>
      </c>
      <c r="B123" s="61"/>
      <c r="C123" s="61"/>
      <c r="D123" s="61"/>
      <c r="E123" s="61"/>
      <c r="F123" s="61"/>
      <c r="G123" s="61"/>
      <c r="H123" s="61"/>
      <c r="I123" s="61"/>
      <c r="J123" s="61"/>
      <c r="K123" s="61">
        <f>J23*$L$10</f>
        <v>0</v>
      </c>
      <c r="L123" s="61">
        <f t="shared" ref="L123:AN123" si="92">L23*$L$10</f>
        <v>0</v>
      </c>
      <c r="M123" s="61">
        <f t="shared" si="92"/>
        <v>0</v>
      </c>
      <c r="N123" s="61">
        <f t="shared" si="92"/>
        <v>0</v>
      </c>
      <c r="O123" s="61">
        <f t="shared" si="92"/>
        <v>0</v>
      </c>
      <c r="P123" s="61">
        <f t="shared" si="92"/>
        <v>0</v>
      </c>
      <c r="Q123" s="61">
        <f t="shared" si="92"/>
        <v>0</v>
      </c>
      <c r="R123" s="61">
        <f t="shared" si="92"/>
        <v>0</v>
      </c>
      <c r="S123" s="61">
        <f t="shared" si="92"/>
        <v>0</v>
      </c>
      <c r="T123" s="61">
        <f t="shared" si="92"/>
        <v>0</v>
      </c>
      <c r="U123" s="61">
        <f t="shared" si="92"/>
        <v>0</v>
      </c>
      <c r="V123" s="61">
        <f t="shared" si="92"/>
        <v>0</v>
      </c>
      <c r="W123" s="61">
        <f t="shared" si="92"/>
        <v>0</v>
      </c>
      <c r="X123" s="61">
        <f t="shared" si="92"/>
        <v>0</v>
      </c>
      <c r="Y123" s="61">
        <f t="shared" si="92"/>
        <v>0</v>
      </c>
      <c r="Z123" s="61">
        <f t="shared" si="92"/>
        <v>0</v>
      </c>
      <c r="AA123" s="61">
        <f t="shared" si="92"/>
        <v>0</v>
      </c>
      <c r="AB123" s="61">
        <f t="shared" si="92"/>
        <v>0</v>
      </c>
      <c r="AC123" s="61">
        <f t="shared" si="92"/>
        <v>0</v>
      </c>
      <c r="AD123" s="61">
        <f t="shared" si="92"/>
        <v>0</v>
      </c>
      <c r="AE123" s="61">
        <f t="shared" si="92"/>
        <v>0</v>
      </c>
      <c r="AF123" s="61">
        <f t="shared" si="92"/>
        <v>0</v>
      </c>
      <c r="AG123" s="61">
        <f t="shared" si="92"/>
        <v>0</v>
      </c>
      <c r="AH123" s="61">
        <f t="shared" si="92"/>
        <v>0</v>
      </c>
      <c r="AI123" s="61">
        <f t="shared" si="92"/>
        <v>0</v>
      </c>
      <c r="AJ123" s="61">
        <f t="shared" si="92"/>
        <v>0</v>
      </c>
      <c r="AK123" s="61">
        <f t="shared" si="92"/>
        <v>0</v>
      </c>
      <c r="AL123" s="61">
        <f t="shared" si="92"/>
        <v>0</v>
      </c>
      <c r="AM123" s="61">
        <f t="shared" si="92"/>
        <v>0</v>
      </c>
      <c r="AN123" s="61">
        <f t="shared" si="92"/>
        <v>0</v>
      </c>
      <c r="AO123" s="61"/>
      <c r="AP123" s="61"/>
      <c r="AQ123" s="61"/>
    </row>
    <row r="124" spans="1:43" x14ac:dyDescent="0.2">
      <c r="A124" s="260">
        <v>3</v>
      </c>
      <c r="B124" s="61"/>
      <c r="C124" s="61"/>
      <c r="D124" s="61"/>
      <c r="E124" s="61"/>
      <c r="F124" s="61"/>
      <c r="G124" s="61"/>
      <c r="H124" s="61"/>
      <c r="I124" s="61"/>
      <c r="J124" s="61"/>
      <c r="K124" s="61">
        <f>I23*$M$10</f>
        <v>0</v>
      </c>
      <c r="L124" s="61">
        <f>J23*$M$10</f>
        <v>0</v>
      </c>
      <c r="M124" s="61">
        <f t="shared" ref="M124:AN124" si="93">L23*$M$10</f>
        <v>0</v>
      </c>
      <c r="N124" s="61">
        <f t="shared" si="93"/>
        <v>0</v>
      </c>
      <c r="O124" s="61">
        <f t="shared" si="93"/>
        <v>0</v>
      </c>
      <c r="P124" s="61">
        <f t="shared" si="93"/>
        <v>0</v>
      </c>
      <c r="Q124" s="61">
        <f t="shared" si="93"/>
        <v>0</v>
      </c>
      <c r="R124" s="61">
        <f t="shared" si="93"/>
        <v>0</v>
      </c>
      <c r="S124" s="61">
        <f t="shared" si="93"/>
        <v>0</v>
      </c>
      <c r="T124" s="61">
        <f t="shared" si="93"/>
        <v>0</v>
      </c>
      <c r="U124" s="61">
        <f t="shared" si="93"/>
        <v>0</v>
      </c>
      <c r="V124" s="61">
        <f t="shared" si="93"/>
        <v>0</v>
      </c>
      <c r="W124" s="61">
        <f t="shared" si="93"/>
        <v>0</v>
      </c>
      <c r="X124" s="61">
        <f t="shared" si="93"/>
        <v>0</v>
      </c>
      <c r="Y124" s="61">
        <f t="shared" si="93"/>
        <v>0</v>
      </c>
      <c r="Z124" s="61">
        <f t="shared" si="93"/>
        <v>0</v>
      </c>
      <c r="AA124" s="61">
        <f t="shared" si="93"/>
        <v>0</v>
      </c>
      <c r="AB124" s="61">
        <f t="shared" si="93"/>
        <v>0</v>
      </c>
      <c r="AC124" s="61">
        <f t="shared" si="93"/>
        <v>0</v>
      </c>
      <c r="AD124" s="61">
        <f t="shared" si="93"/>
        <v>0</v>
      </c>
      <c r="AE124" s="61">
        <f t="shared" si="93"/>
        <v>0</v>
      </c>
      <c r="AF124" s="61">
        <f t="shared" si="93"/>
        <v>0</v>
      </c>
      <c r="AG124" s="61">
        <f t="shared" si="93"/>
        <v>0</v>
      </c>
      <c r="AH124" s="61">
        <f t="shared" si="93"/>
        <v>0</v>
      </c>
      <c r="AI124" s="61">
        <f t="shared" si="93"/>
        <v>0</v>
      </c>
      <c r="AJ124" s="61">
        <f t="shared" si="93"/>
        <v>0</v>
      </c>
      <c r="AK124" s="61">
        <f t="shared" si="93"/>
        <v>0</v>
      </c>
      <c r="AL124" s="61">
        <f t="shared" si="93"/>
        <v>0</v>
      </c>
      <c r="AM124" s="61">
        <f t="shared" si="93"/>
        <v>0</v>
      </c>
      <c r="AN124" s="61">
        <f t="shared" si="93"/>
        <v>0</v>
      </c>
      <c r="AO124" s="61"/>
      <c r="AP124" s="61"/>
      <c r="AQ124" s="61"/>
    </row>
    <row r="125" spans="1:43" x14ac:dyDescent="0.2">
      <c r="A125" s="260">
        <v>4</v>
      </c>
      <c r="B125" s="61"/>
      <c r="C125" s="61"/>
      <c r="D125" s="61"/>
      <c r="E125" s="61"/>
      <c r="F125" s="61"/>
      <c r="G125" s="61"/>
      <c r="H125" s="61"/>
      <c r="I125" s="61"/>
      <c r="J125" s="61"/>
      <c r="K125" s="61">
        <f>H23*$N$10</f>
        <v>0</v>
      </c>
      <c r="L125" s="61">
        <f>I23*$N$10</f>
        <v>0</v>
      </c>
      <c r="M125" s="61">
        <f>J23*$N$10</f>
        <v>0</v>
      </c>
      <c r="N125" s="61">
        <f t="shared" ref="N125:AN125" si="94">L23*$N$10</f>
        <v>0</v>
      </c>
      <c r="O125" s="61">
        <f t="shared" si="94"/>
        <v>0</v>
      </c>
      <c r="P125" s="61">
        <f t="shared" si="94"/>
        <v>0</v>
      </c>
      <c r="Q125" s="61">
        <f t="shared" si="94"/>
        <v>0</v>
      </c>
      <c r="R125" s="61">
        <f t="shared" si="94"/>
        <v>0</v>
      </c>
      <c r="S125" s="61">
        <f t="shared" si="94"/>
        <v>0</v>
      </c>
      <c r="T125" s="61">
        <f t="shared" si="94"/>
        <v>0</v>
      </c>
      <c r="U125" s="61">
        <f t="shared" si="94"/>
        <v>0</v>
      </c>
      <c r="V125" s="61">
        <f t="shared" si="94"/>
        <v>0</v>
      </c>
      <c r="W125" s="61">
        <f t="shared" si="94"/>
        <v>0</v>
      </c>
      <c r="X125" s="61">
        <f t="shared" si="94"/>
        <v>0</v>
      </c>
      <c r="Y125" s="61">
        <f t="shared" si="94"/>
        <v>0</v>
      </c>
      <c r="Z125" s="61">
        <f t="shared" si="94"/>
        <v>0</v>
      </c>
      <c r="AA125" s="61">
        <f t="shared" si="94"/>
        <v>0</v>
      </c>
      <c r="AB125" s="61">
        <f t="shared" si="94"/>
        <v>0</v>
      </c>
      <c r="AC125" s="61">
        <f t="shared" si="94"/>
        <v>0</v>
      </c>
      <c r="AD125" s="61">
        <f t="shared" si="94"/>
        <v>0</v>
      </c>
      <c r="AE125" s="61">
        <f t="shared" si="94"/>
        <v>0</v>
      </c>
      <c r="AF125" s="61">
        <f t="shared" si="94"/>
        <v>0</v>
      </c>
      <c r="AG125" s="61">
        <f t="shared" si="94"/>
        <v>0</v>
      </c>
      <c r="AH125" s="61">
        <f t="shared" si="94"/>
        <v>0</v>
      </c>
      <c r="AI125" s="61">
        <f t="shared" si="94"/>
        <v>0</v>
      </c>
      <c r="AJ125" s="61">
        <f t="shared" si="94"/>
        <v>0</v>
      </c>
      <c r="AK125" s="61">
        <f t="shared" si="94"/>
        <v>0</v>
      </c>
      <c r="AL125" s="61">
        <f t="shared" si="94"/>
        <v>0</v>
      </c>
      <c r="AM125" s="61">
        <f t="shared" si="94"/>
        <v>0</v>
      </c>
      <c r="AN125" s="61">
        <f t="shared" si="94"/>
        <v>0</v>
      </c>
      <c r="AO125" s="61"/>
      <c r="AP125" s="61"/>
      <c r="AQ125" s="61"/>
    </row>
    <row r="126" spans="1:43" x14ac:dyDescent="0.2">
      <c r="A126" s="260">
        <v>5</v>
      </c>
      <c r="B126" s="61"/>
      <c r="C126" s="61"/>
      <c r="D126" s="61"/>
      <c r="E126" s="61"/>
      <c r="F126" s="61"/>
      <c r="G126" s="61"/>
      <c r="H126" s="61"/>
      <c r="I126" s="61"/>
      <c r="J126" s="61"/>
      <c r="K126" s="61">
        <f>G23*$O$10</f>
        <v>0</v>
      </c>
      <c r="L126" s="61">
        <f>H23*$O$10</f>
        <v>0</v>
      </c>
      <c r="M126" s="61">
        <f>I23*$O$10</f>
        <v>0</v>
      </c>
      <c r="N126" s="61">
        <f>J23*$O$10</f>
        <v>0</v>
      </c>
      <c r="O126" s="61">
        <f t="shared" ref="O126:AN126" si="95">L23*$O$10</f>
        <v>0</v>
      </c>
      <c r="P126" s="61">
        <f t="shared" si="95"/>
        <v>0</v>
      </c>
      <c r="Q126" s="61">
        <f t="shared" si="95"/>
        <v>0</v>
      </c>
      <c r="R126" s="61">
        <f t="shared" si="95"/>
        <v>0</v>
      </c>
      <c r="S126" s="61">
        <f t="shared" si="95"/>
        <v>0</v>
      </c>
      <c r="T126" s="61">
        <f t="shared" si="95"/>
        <v>0</v>
      </c>
      <c r="U126" s="61">
        <f t="shared" si="95"/>
        <v>0</v>
      </c>
      <c r="V126" s="61">
        <f t="shared" si="95"/>
        <v>0</v>
      </c>
      <c r="W126" s="61">
        <f t="shared" si="95"/>
        <v>0</v>
      </c>
      <c r="X126" s="61">
        <f t="shared" si="95"/>
        <v>0</v>
      </c>
      <c r="Y126" s="61">
        <f t="shared" si="95"/>
        <v>0</v>
      </c>
      <c r="Z126" s="61">
        <f t="shared" si="95"/>
        <v>0</v>
      </c>
      <c r="AA126" s="61">
        <f t="shared" si="95"/>
        <v>0</v>
      </c>
      <c r="AB126" s="61">
        <f t="shared" si="95"/>
        <v>0</v>
      </c>
      <c r="AC126" s="61">
        <f t="shared" si="95"/>
        <v>0</v>
      </c>
      <c r="AD126" s="61">
        <f t="shared" si="95"/>
        <v>0</v>
      </c>
      <c r="AE126" s="61">
        <f t="shared" si="95"/>
        <v>0</v>
      </c>
      <c r="AF126" s="61">
        <f t="shared" si="95"/>
        <v>0</v>
      </c>
      <c r="AG126" s="61">
        <f t="shared" si="95"/>
        <v>0</v>
      </c>
      <c r="AH126" s="61">
        <f t="shared" si="95"/>
        <v>0</v>
      </c>
      <c r="AI126" s="61">
        <f t="shared" si="95"/>
        <v>0</v>
      </c>
      <c r="AJ126" s="61">
        <f t="shared" si="95"/>
        <v>0</v>
      </c>
      <c r="AK126" s="61">
        <f t="shared" si="95"/>
        <v>0</v>
      </c>
      <c r="AL126" s="61">
        <f t="shared" si="95"/>
        <v>0</v>
      </c>
      <c r="AM126" s="61">
        <f t="shared" si="95"/>
        <v>0</v>
      </c>
      <c r="AN126" s="61">
        <f t="shared" si="95"/>
        <v>0</v>
      </c>
      <c r="AO126" s="61"/>
      <c r="AP126" s="61"/>
      <c r="AQ126" s="61"/>
    </row>
    <row r="127" spans="1:43" x14ac:dyDescent="0.2">
      <c r="A127" s="260">
        <v>6</v>
      </c>
      <c r="B127" s="61"/>
      <c r="C127" s="61"/>
      <c r="D127" s="61"/>
      <c r="E127" s="61"/>
      <c r="F127" s="61"/>
      <c r="G127" s="61"/>
      <c r="H127" s="61"/>
      <c r="I127" s="61"/>
      <c r="J127" s="61"/>
      <c r="K127" s="61">
        <f>F23*$P$10</f>
        <v>0</v>
      </c>
      <c r="L127" s="61">
        <f>G23*$P$10</f>
        <v>0</v>
      </c>
      <c r="M127" s="61">
        <f>H23*$P$10</f>
        <v>0</v>
      </c>
      <c r="N127" s="61">
        <f>I23*$P$10</f>
        <v>0</v>
      </c>
      <c r="O127" s="61">
        <f>J23*$P$10</f>
        <v>0</v>
      </c>
      <c r="P127" s="61">
        <f t="shared" ref="P127:AN127" si="96">L23*$P$10</f>
        <v>0</v>
      </c>
      <c r="Q127" s="61">
        <f t="shared" si="96"/>
        <v>0</v>
      </c>
      <c r="R127" s="61">
        <f t="shared" si="96"/>
        <v>0</v>
      </c>
      <c r="S127" s="61">
        <f t="shared" si="96"/>
        <v>0</v>
      </c>
      <c r="T127" s="61">
        <f t="shared" si="96"/>
        <v>0</v>
      </c>
      <c r="U127" s="61">
        <f t="shared" si="96"/>
        <v>0</v>
      </c>
      <c r="V127" s="61">
        <f t="shared" si="96"/>
        <v>0</v>
      </c>
      <c r="W127" s="61">
        <f t="shared" si="96"/>
        <v>0</v>
      </c>
      <c r="X127" s="61">
        <f t="shared" si="96"/>
        <v>0</v>
      </c>
      <c r="Y127" s="61">
        <f t="shared" si="96"/>
        <v>0</v>
      </c>
      <c r="Z127" s="61">
        <f t="shared" si="96"/>
        <v>0</v>
      </c>
      <c r="AA127" s="61">
        <f t="shared" si="96"/>
        <v>0</v>
      </c>
      <c r="AB127" s="61">
        <f t="shared" si="96"/>
        <v>0</v>
      </c>
      <c r="AC127" s="61">
        <f t="shared" si="96"/>
        <v>0</v>
      </c>
      <c r="AD127" s="61">
        <f t="shared" si="96"/>
        <v>0</v>
      </c>
      <c r="AE127" s="61">
        <f t="shared" si="96"/>
        <v>0</v>
      </c>
      <c r="AF127" s="61">
        <f t="shared" si="96"/>
        <v>0</v>
      </c>
      <c r="AG127" s="61">
        <f t="shared" si="96"/>
        <v>0</v>
      </c>
      <c r="AH127" s="61">
        <f t="shared" si="96"/>
        <v>0</v>
      </c>
      <c r="AI127" s="61">
        <f t="shared" si="96"/>
        <v>0</v>
      </c>
      <c r="AJ127" s="61">
        <f t="shared" si="96"/>
        <v>0</v>
      </c>
      <c r="AK127" s="61">
        <f t="shared" si="96"/>
        <v>0</v>
      </c>
      <c r="AL127" s="61">
        <f t="shared" si="96"/>
        <v>0</v>
      </c>
      <c r="AM127" s="61">
        <f t="shared" si="96"/>
        <v>0</v>
      </c>
      <c r="AN127" s="61">
        <f t="shared" si="96"/>
        <v>0</v>
      </c>
      <c r="AO127" s="61"/>
      <c r="AP127" s="61"/>
      <c r="AQ127" s="61"/>
    </row>
    <row r="128" spans="1:43" x14ac:dyDescent="0.2">
      <c r="A128" s="260">
        <v>7</v>
      </c>
      <c r="B128" s="61"/>
      <c r="C128" s="61"/>
      <c r="D128" s="61"/>
      <c r="E128" s="61"/>
      <c r="F128" s="61"/>
      <c r="G128" s="61"/>
      <c r="H128" s="61"/>
      <c r="I128" s="61"/>
      <c r="J128" s="61"/>
      <c r="K128" s="61">
        <f t="shared" ref="K128:P128" si="97">E23*$Q$10</f>
        <v>0</v>
      </c>
      <c r="L128" s="61">
        <f t="shared" si="97"/>
        <v>0</v>
      </c>
      <c r="M128" s="61">
        <f t="shared" si="97"/>
        <v>0</v>
      </c>
      <c r="N128" s="61">
        <f t="shared" si="97"/>
        <v>0</v>
      </c>
      <c r="O128" s="61">
        <f t="shared" si="97"/>
        <v>0</v>
      </c>
      <c r="P128" s="61">
        <f t="shared" si="97"/>
        <v>0</v>
      </c>
      <c r="Q128" s="61">
        <f t="shared" ref="Q128:AN128" si="98">L23*$Q$10</f>
        <v>0</v>
      </c>
      <c r="R128" s="61">
        <f t="shared" si="98"/>
        <v>0</v>
      </c>
      <c r="S128" s="61">
        <f t="shared" si="98"/>
        <v>0</v>
      </c>
      <c r="T128" s="61">
        <f t="shared" si="98"/>
        <v>0</v>
      </c>
      <c r="U128" s="61">
        <f t="shared" si="98"/>
        <v>0</v>
      </c>
      <c r="V128" s="61">
        <f t="shared" si="98"/>
        <v>0</v>
      </c>
      <c r="W128" s="61">
        <f t="shared" si="98"/>
        <v>0</v>
      </c>
      <c r="X128" s="61">
        <f t="shared" si="98"/>
        <v>0</v>
      </c>
      <c r="Y128" s="61">
        <f t="shared" si="98"/>
        <v>0</v>
      </c>
      <c r="Z128" s="61">
        <f t="shared" si="98"/>
        <v>0</v>
      </c>
      <c r="AA128" s="61">
        <f t="shared" si="98"/>
        <v>0</v>
      </c>
      <c r="AB128" s="61">
        <f t="shared" si="98"/>
        <v>0</v>
      </c>
      <c r="AC128" s="61">
        <f t="shared" si="98"/>
        <v>0</v>
      </c>
      <c r="AD128" s="61">
        <f t="shared" si="98"/>
        <v>0</v>
      </c>
      <c r="AE128" s="61">
        <f t="shared" si="98"/>
        <v>0</v>
      </c>
      <c r="AF128" s="61">
        <f t="shared" si="98"/>
        <v>0</v>
      </c>
      <c r="AG128" s="61">
        <f t="shared" si="98"/>
        <v>0</v>
      </c>
      <c r="AH128" s="61">
        <f t="shared" si="98"/>
        <v>0</v>
      </c>
      <c r="AI128" s="61">
        <f t="shared" si="98"/>
        <v>0</v>
      </c>
      <c r="AJ128" s="61">
        <f t="shared" si="98"/>
        <v>0</v>
      </c>
      <c r="AK128" s="61">
        <f t="shared" si="98"/>
        <v>0</v>
      </c>
      <c r="AL128" s="61">
        <f t="shared" si="98"/>
        <v>0</v>
      </c>
      <c r="AM128" s="61">
        <f t="shared" si="98"/>
        <v>0</v>
      </c>
      <c r="AN128" s="61">
        <f t="shared" si="98"/>
        <v>0</v>
      </c>
      <c r="AO128" s="61"/>
      <c r="AP128" s="61"/>
      <c r="AQ128" s="61"/>
    </row>
    <row r="129" spans="1:43" x14ac:dyDescent="0.2">
      <c r="A129" s="260">
        <v>8</v>
      </c>
      <c r="B129" s="61"/>
      <c r="C129" s="61"/>
      <c r="D129" s="61"/>
      <c r="E129" s="61"/>
      <c r="F129" s="61"/>
      <c r="G129" s="61"/>
      <c r="H129" s="61"/>
      <c r="I129" s="61"/>
      <c r="J129" s="61"/>
      <c r="K129" s="61">
        <f t="shared" ref="K129:Q129" si="99">D23*$R$10</f>
        <v>0</v>
      </c>
      <c r="L129" s="61">
        <f t="shared" si="99"/>
        <v>0</v>
      </c>
      <c r="M129" s="61">
        <f t="shared" si="99"/>
        <v>0</v>
      </c>
      <c r="N129" s="61">
        <f t="shared" si="99"/>
        <v>0</v>
      </c>
      <c r="O129" s="61">
        <f t="shared" si="99"/>
        <v>0</v>
      </c>
      <c r="P129" s="61">
        <f t="shared" si="99"/>
        <v>0</v>
      </c>
      <c r="Q129" s="61">
        <f t="shared" si="99"/>
        <v>0</v>
      </c>
      <c r="R129" s="61">
        <f t="shared" ref="R129:AN129" si="100">L23*$R$10</f>
        <v>0</v>
      </c>
      <c r="S129" s="61">
        <f t="shared" si="100"/>
        <v>0</v>
      </c>
      <c r="T129" s="61">
        <f t="shared" si="100"/>
        <v>0</v>
      </c>
      <c r="U129" s="61">
        <f t="shared" si="100"/>
        <v>0</v>
      </c>
      <c r="V129" s="61">
        <f t="shared" si="100"/>
        <v>0</v>
      </c>
      <c r="W129" s="61">
        <f t="shared" si="100"/>
        <v>0</v>
      </c>
      <c r="X129" s="61">
        <f t="shared" si="100"/>
        <v>0</v>
      </c>
      <c r="Y129" s="61">
        <f t="shared" si="100"/>
        <v>0</v>
      </c>
      <c r="Z129" s="61">
        <f t="shared" si="100"/>
        <v>0</v>
      </c>
      <c r="AA129" s="61">
        <f t="shared" si="100"/>
        <v>0</v>
      </c>
      <c r="AB129" s="61">
        <f t="shared" si="100"/>
        <v>0</v>
      </c>
      <c r="AC129" s="61">
        <f t="shared" si="100"/>
        <v>0</v>
      </c>
      <c r="AD129" s="61">
        <f t="shared" si="100"/>
        <v>0</v>
      </c>
      <c r="AE129" s="61">
        <f t="shared" si="100"/>
        <v>0</v>
      </c>
      <c r="AF129" s="61">
        <f t="shared" si="100"/>
        <v>0</v>
      </c>
      <c r="AG129" s="61">
        <f t="shared" si="100"/>
        <v>0</v>
      </c>
      <c r="AH129" s="61">
        <f t="shared" si="100"/>
        <v>0</v>
      </c>
      <c r="AI129" s="61">
        <f t="shared" si="100"/>
        <v>0</v>
      </c>
      <c r="AJ129" s="61">
        <f t="shared" si="100"/>
        <v>0</v>
      </c>
      <c r="AK129" s="61">
        <f t="shared" si="100"/>
        <v>0</v>
      </c>
      <c r="AL129" s="61">
        <f t="shared" si="100"/>
        <v>0</v>
      </c>
      <c r="AM129" s="61">
        <f t="shared" si="100"/>
        <v>0</v>
      </c>
      <c r="AN129" s="61">
        <f t="shared" si="100"/>
        <v>0</v>
      </c>
      <c r="AO129" s="61"/>
      <c r="AP129" s="61"/>
      <c r="AQ129" s="61"/>
    </row>
    <row r="130" spans="1:43" x14ac:dyDescent="0.2">
      <c r="A130" s="265" t="str">
        <f>A121</f>
        <v>2.3.2.1fin</v>
      </c>
      <c r="B130" s="61">
        <f>SUM(B122:B129)</f>
        <v>0</v>
      </c>
      <c r="C130" s="61"/>
      <c r="D130" s="61"/>
      <c r="E130" s="61"/>
      <c r="F130" s="61"/>
      <c r="G130" s="61"/>
      <c r="H130" s="61"/>
      <c r="I130" s="61"/>
      <c r="J130" s="61"/>
      <c r="K130" s="61">
        <f t="shared" ref="K130:AN130" si="101">SUM(K122:K129)</f>
        <v>0</v>
      </c>
      <c r="L130" s="61">
        <f t="shared" si="101"/>
        <v>0</v>
      </c>
      <c r="M130" s="61">
        <f t="shared" si="101"/>
        <v>0</v>
      </c>
      <c r="N130" s="61">
        <f t="shared" si="101"/>
        <v>0</v>
      </c>
      <c r="O130" s="61">
        <f t="shared" si="101"/>
        <v>0</v>
      </c>
      <c r="P130" s="61">
        <f t="shared" si="101"/>
        <v>0</v>
      </c>
      <c r="Q130" s="61">
        <f t="shared" si="101"/>
        <v>0</v>
      </c>
      <c r="R130" s="61">
        <f t="shared" si="101"/>
        <v>0</v>
      </c>
      <c r="S130" s="61">
        <f t="shared" si="101"/>
        <v>0</v>
      </c>
      <c r="T130" s="61">
        <f t="shared" si="101"/>
        <v>0</v>
      </c>
      <c r="U130" s="61">
        <f t="shared" si="101"/>
        <v>0</v>
      </c>
      <c r="V130" s="61">
        <f t="shared" si="101"/>
        <v>0</v>
      </c>
      <c r="W130" s="61">
        <f t="shared" si="101"/>
        <v>0</v>
      </c>
      <c r="X130" s="61">
        <f t="shared" si="101"/>
        <v>0</v>
      </c>
      <c r="Y130" s="61">
        <f t="shared" si="101"/>
        <v>0</v>
      </c>
      <c r="Z130" s="61">
        <f t="shared" si="101"/>
        <v>0</v>
      </c>
      <c r="AA130" s="61">
        <f t="shared" si="101"/>
        <v>0</v>
      </c>
      <c r="AB130" s="61">
        <f t="shared" si="101"/>
        <v>0</v>
      </c>
      <c r="AC130" s="61">
        <f t="shared" si="101"/>
        <v>0</v>
      </c>
      <c r="AD130" s="61">
        <f t="shared" si="101"/>
        <v>0</v>
      </c>
      <c r="AE130" s="61">
        <f t="shared" si="101"/>
        <v>0</v>
      </c>
      <c r="AF130" s="61">
        <f t="shared" si="101"/>
        <v>0</v>
      </c>
      <c r="AG130" s="61">
        <f t="shared" si="101"/>
        <v>0</v>
      </c>
      <c r="AH130" s="61">
        <f t="shared" si="101"/>
        <v>0</v>
      </c>
      <c r="AI130" s="61">
        <f t="shared" si="101"/>
        <v>0</v>
      </c>
      <c r="AJ130" s="61">
        <f t="shared" si="101"/>
        <v>0</v>
      </c>
      <c r="AK130" s="61">
        <f t="shared" si="101"/>
        <v>0</v>
      </c>
      <c r="AL130" s="61">
        <f t="shared" si="101"/>
        <v>0</v>
      </c>
      <c r="AM130" s="61">
        <f t="shared" si="101"/>
        <v>0</v>
      </c>
      <c r="AN130" s="61">
        <f t="shared" si="101"/>
        <v>0</v>
      </c>
      <c r="AO130" s="61"/>
      <c r="AP130" s="61"/>
      <c r="AQ130" s="61"/>
    </row>
    <row r="131" spans="1:43" x14ac:dyDescent="0.2">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c r="AA131" s="61"/>
      <c r="AB131" s="61"/>
      <c r="AC131" s="61"/>
      <c r="AD131" s="61"/>
      <c r="AE131" s="61"/>
      <c r="AF131" s="61"/>
      <c r="AG131" s="61"/>
      <c r="AH131" s="61"/>
      <c r="AI131" s="61"/>
      <c r="AJ131" s="61"/>
      <c r="AK131" s="61"/>
      <c r="AL131" s="61"/>
      <c r="AM131" s="61"/>
      <c r="AN131" s="62"/>
      <c r="AO131" s="61"/>
      <c r="AP131" s="61"/>
      <c r="AQ131" s="61"/>
    </row>
    <row r="132" spans="1:43" x14ac:dyDescent="0.2">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c r="AA132" s="61"/>
      <c r="AB132" s="61"/>
      <c r="AC132" s="61"/>
      <c r="AD132" s="61"/>
      <c r="AE132" s="61"/>
      <c r="AF132" s="61"/>
      <c r="AG132" s="61"/>
      <c r="AH132" s="61"/>
      <c r="AI132" s="61"/>
      <c r="AJ132" s="61"/>
      <c r="AK132" s="61"/>
      <c r="AL132" s="61"/>
      <c r="AM132" s="61"/>
      <c r="AN132" s="62"/>
      <c r="AO132" s="61"/>
      <c r="AP132" s="61"/>
      <c r="AQ132" s="61"/>
    </row>
    <row r="133" spans="1:43" x14ac:dyDescent="0.2">
      <c r="A133" s="27" t="str">
        <f>'2.3.1.2fin'!A2</f>
        <v>2.3.1.2fin</v>
      </c>
      <c r="B133" s="61" t="str">
        <f>A11</f>
        <v>Sub-activity 2.3.1.2  Sustainable use and add value to timber forest products  (MFCCV.2)</v>
      </c>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c r="AA133" s="61"/>
      <c r="AB133" s="61"/>
      <c r="AC133" s="61"/>
      <c r="AD133" s="61"/>
      <c r="AE133" s="61"/>
      <c r="AF133" s="61"/>
      <c r="AG133" s="61"/>
      <c r="AH133" s="61"/>
      <c r="AI133" s="61"/>
      <c r="AJ133" s="61"/>
      <c r="AK133" s="61"/>
      <c r="AL133" s="61"/>
      <c r="AM133" s="61"/>
      <c r="AN133" s="62"/>
      <c r="AO133" s="61"/>
      <c r="AP133" s="61"/>
      <c r="AQ133" s="61"/>
    </row>
    <row r="134" spans="1:43" x14ac:dyDescent="0.2">
      <c r="A134" s="260">
        <v>1</v>
      </c>
      <c r="B134" s="61"/>
      <c r="C134" s="61"/>
      <c r="D134" s="61"/>
      <c r="E134" s="61"/>
      <c r="F134" s="61"/>
      <c r="G134" s="61"/>
      <c r="H134" s="61"/>
      <c r="I134" s="61"/>
      <c r="J134" s="61"/>
      <c r="K134" s="61">
        <f t="shared" ref="K134:AN134" si="102">L24*$K$11</f>
        <v>0</v>
      </c>
      <c r="L134" s="61">
        <f t="shared" si="102"/>
        <v>0</v>
      </c>
      <c r="M134" s="61">
        <f t="shared" si="102"/>
        <v>0</v>
      </c>
      <c r="N134" s="61">
        <f t="shared" si="102"/>
        <v>0</v>
      </c>
      <c r="O134" s="61">
        <f t="shared" si="102"/>
        <v>0</v>
      </c>
      <c r="P134" s="61">
        <f t="shared" si="102"/>
        <v>0</v>
      </c>
      <c r="Q134" s="61">
        <f t="shared" si="102"/>
        <v>0</v>
      </c>
      <c r="R134" s="61">
        <f t="shared" si="102"/>
        <v>0</v>
      </c>
      <c r="S134" s="61">
        <f t="shared" si="102"/>
        <v>0</v>
      </c>
      <c r="T134" s="61">
        <f t="shared" si="102"/>
        <v>0</v>
      </c>
      <c r="U134" s="61">
        <f t="shared" si="102"/>
        <v>0</v>
      </c>
      <c r="V134" s="61">
        <f t="shared" si="102"/>
        <v>0</v>
      </c>
      <c r="W134" s="61">
        <f t="shared" si="102"/>
        <v>0</v>
      </c>
      <c r="X134" s="61">
        <f t="shared" si="102"/>
        <v>0</v>
      </c>
      <c r="Y134" s="61">
        <f t="shared" si="102"/>
        <v>0</v>
      </c>
      <c r="Z134" s="61">
        <f t="shared" si="102"/>
        <v>0</v>
      </c>
      <c r="AA134" s="61">
        <f t="shared" si="102"/>
        <v>0</v>
      </c>
      <c r="AB134" s="61">
        <f t="shared" si="102"/>
        <v>0</v>
      </c>
      <c r="AC134" s="61">
        <f t="shared" si="102"/>
        <v>0</v>
      </c>
      <c r="AD134" s="61">
        <f t="shared" si="102"/>
        <v>0</v>
      </c>
      <c r="AE134" s="61">
        <f t="shared" si="102"/>
        <v>0</v>
      </c>
      <c r="AF134" s="61">
        <f t="shared" si="102"/>
        <v>0</v>
      </c>
      <c r="AG134" s="61">
        <f t="shared" si="102"/>
        <v>0</v>
      </c>
      <c r="AH134" s="61">
        <f t="shared" si="102"/>
        <v>0</v>
      </c>
      <c r="AI134" s="61">
        <f t="shared" si="102"/>
        <v>0</v>
      </c>
      <c r="AJ134" s="61">
        <f t="shared" si="102"/>
        <v>0</v>
      </c>
      <c r="AK134" s="61">
        <f t="shared" si="102"/>
        <v>0</v>
      </c>
      <c r="AL134" s="61">
        <f t="shared" si="102"/>
        <v>0</v>
      </c>
      <c r="AM134" s="61">
        <f t="shared" si="102"/>
        <v>0</v>
      </c>
      <c r="AN134" s="61">
        <f t="shared" si="102"/>
        <v>0</v>
      </c>
      <c r="AO134" s="61"/>
      <c r="AP134" s="61"/>
      <c r="AQ134" s="61"/>
    </row>
    <row r="135" spans="1:43" x14ac:dyDescent="0.2">
      <c r="A135" s="260">
        <v>2</v>
      </c>
      <c r="B135" s="61"/>
      <c r="C135" s="61"/>
      <c r="D135" s="61"/>
      <c r="E135" s="61"/>
      <c r="F135" s="61"/>
      <c r="G135" s="61"/>
      <c r="H135" s="61"/>
      <c r="I135" s="61"/>
      <c r="J135" s="61"/>
      <c r="K135" s="61">
        <f>J24*$L$11</f>
        <v>0</v>
      </c>
      <c r="L135" s="61">
        <f t="shared" ref="L135:AN135" si="103">L24*$L$11</f>
        <v>0</v>
      </c>
      <c r="M135" s="61">
        <f t="shared" si="103"/>
        <v>0</v>
      </c>
      <c r="N135" s="61">
        <f t="shared" si="103"/>
        <v>0</v>
      </c>
      <c r="O135" s="61">
        <f t="shared" si="103"/>
        <v>0</v>
      </c>
      <c r="P135" s="61">
        <f t="shared" si="103"/>
        <v>0</v>
      </c>
      <c r="Q135" s="61">
        <f t="shared" si="103"/>
        <v>0</v>
      </c>
      <c r="R135" s="61">
        <f t="shared" si="103"/>
        <v>0</v>
      </c>
      <c r="S135" s="61">
        <f t="shared" si="103"/>
        <v>0</v>
      </c>
      <c r="T135" s="61">
        <f t="shared" si="103"/>
        <v>0</v>
      </c>
      <c r="U135" s="61">
        <f t="shared" si="103"/>
        <v>0</v>
      </c>
      <c r="V135" s="61">
        <f t="shared" si="103"/>
        <v>0</v>
      </c>
      <c r="W135" s="61">
        <f t="shared" si="103"/>
        <v>0</v>
      </c>
      <c r="X135" s="61">
        <f t="shared" si="103"/>
        <v>0</v>
      </c>
      <c r="Y135" s="61">
        <f t="shared" si="103"/>
        <v>0</v>
      </c>
      <c r="Z135" s="61">
        <f t="shared" si="103"/>
        <v>0</v>
      </c>
      <c r="AA135" s="61">
        <f t="shared" si="103"/>
        <v>0</v>
      </c>
      <c r="AB135" s="61">
        <f t="shared" si="103"/>
        <v>0</v>
      </c>
      <c r="AC135" s="61">
        <f t="shared" si="103"/>
        <v>0</v>
      </c>
      <c r="AD135" s="61">
        <f t="shared" si="103"/>
        <v>0</v>
      </c>
      <c r="AE135" s="61">
        <f t="shared" si="103"/>
        <v>0</v>
      </c>
      <c r="AF135" s="61">
        <f t="shared" si="103"/>
        <v>0</v>
      </c>
      <c r="AG135" s="61">
        <f t="shared" si="103"/>
        <v>0</v>
      </c>
      <c r="AH135" s="61">
        <f t="shared" si="103"/>
        <v>0</v>
      </c>
      <c r="AI135" s="61">
        <f t="shared" si="103"/>
        <v>0</v>
      </c>
      <c r="AJ135" s="61">
        <f t="shared" si="103"/>
        <v>0</v>
      </c>
      <c r="AK135" s="61">
        <f t="shared" si="103"/>
        <v>0</v>
      </c>
      <c r="AL135" s="61">
        <f t="shared" si="103"/>
        <v>0</v>
      </c>
      <c r="AM135" s="61">
        <f t="shared" si="103"/>
        <v>0</v>
      </c>
      <c r="AN135" s="61">
        <f t="shared" si="103"/>
        <v>0</v>
      </c>
      <c r="AO135" s="61"/>
      <c r="AP135" s="61"/>
      <c r="AQ135" s="61"/>
    </row>
    <row r="136" spans="1:43" x14ac:dyDescent="0.2">
      <c r="A136" s="260">
        <v>3</v>
      </c>
      <c r="B136" s="61"/>
      <c r="C136" s="61"/>
      <c r="D136" s="61"/>
      <c r="E136" s="61"/>
      <c r="F136" s="61"/>
      <c r="G136" s="61"/>
      <c r="H136" s="61"/>
      <c r="I136" s="61"/>
      <c r="J136" s="61"/>
      <c r="K136" s="61">
        <f>I24*$M$11</f>
        <v>0</v>
      </c>
      <c r="L136" s="61">
        <f>J24*$M$11</f>
        <v>0</v>
      </c>
      <c r="M136" s="61">
        <f t="shared" ref="M136:AN136" si="104">L24*$M$11</f>
        <v>0</v>
      </c>
      <c r="N136" s="61">
        <f t="shared" si="104"/>
        <v>0</v>
      </c>
      <c r="O136" s="61">
        <f t="shared" si="104"/>
        <v>0</v>
      </c>
      <c r="P136" s="61">
        <f t="shared" si="104"/>
        <v>0</v>
      </c>
      <c r="Q136" s="61">
        <f t="shared" si="104"/>
        <v>0</v>
      </c>
      <c r="R136" s="61">
        <f t="shared" si="104"/>
        <v>0</v>
      </c>
      <c r="S136" s="61">
        <f t="shared" si="104"/>
        <v>0</v>
      </c>
      <c r="T136" s="61">
        <f t="shared" si="104"/>
        <v>0</v>
      </c>
      <c r="U136" s="61">
        <f t="shared" si="104"/>
        <v>0</v>
      </c>
      <c r="V136" s="61">
        <f t="shared" si="104"/>
        <v>0</v>
      </c>
      <c r="W136" s="61">
        <f t="shared" si="104"/>
        <v>0</v>
      </c>
      <c r="X136" s="61">
        <f t="shared" si="104"/>
        <v>0</v>
      </c>
      <c r="Y136" s="61">
        <f t="shared" si="104"/>
        <v>0</v>
      </c>
      <c r="Z136" s="61">
        <f t="shared" si="104"/>
        <v>0</v>
      </c>
      <c r="AA136" s="61">
        <f t="shared" si="104"/>
        <v>0</v>
      </c>
      <c r="AB136" s="61">
        <f t="shared" si="104"/>
        <v>0</v>
      </c>
      <c r="AC136" s="61">
        <f t="shared" si="104"/>
        <v>0</v>
      </c>
      <c r="AD136" s="61">
        <f t="shared" si="104"/>
        <v>0</v>
      </c>
      <c r="AE136" s="61">
        <f t="shared" si="104"/>
        <v>0</v>
      </c>
      <c r="AF136" s="61">
        <f t="shared" si="104"/>
        <v>0</v>
      </c>
      <c r="AG136" s="61">
        <f t="shared" si="104"/>
        <v>0</v>
      </c>
      <c r="AH136" s="61">
        <f t="shared" si="104"/>
        <v>0</v>
      </c>
      <c r="AI136" s="61">
        <f t="shared" si="104"/>
        <v>0</v>
      </c>
      <c r="AJ136" s="61">
        <f t="shared" si="104"/>
        <v>0</v>
      </c>
      <c r="AK136" s="61">
        <f t="shared" si="104"/>
        <v>0</v>
      </c>
      <c r="AL136" s="61">
        <f t="shared" si="104"/>
        <v>0</v>
      </c>
      <c r="AM136" s="61">
        <f t="shared" si="104"/>
        <v>0</v>
      </c>
      <c r="AN136" s="61">
        <f t="shared" si="104"/>
        <v>0</v>
      </c>
      <c r="AO136" s="61"/>
      <c r="AP136" s="61"/>
      <c r="AQ136" s="61"/>
    </row>
    <row r="137" spans="1:43" x14ac:dyDescent="0.2">
      <c r="A137" s="260">
        <v>4</v>
      </c>
      <c r="B137" s="61"/>
      <c r="C137" s="61"/>
      <c r="D137" s="61"/>
      <c r="E137" s="61"/>
      <c r="F137" s="61"/>
      <c r="G137" s="61"/>
      <c r="H137" s="61"/>
      <c r="I137" s="61"/>
      <c r="J137" s="61"/>
      <c r="K137" s="61">
        <f>H24*$N$11</f>
        <v>0</v>
      </c>
      <c r="L137" s="61">
        <f>I24*$N$11</f>
        <v>0</v>
      </c>
      <c r="M137" s="61">
        <f>J24*$N$11</f>
        <v>0</v>
      </c>
      <c r="N137" s="61">
        <f t="shared" ref="N137:AN137" si="105">L24*$N$11</f>
        <v>0</v>
      </c>
      <c r="O137" s="61">
        <f t="shared" si="105"/>
        <v>0</v>
      </c>
      <c r="P137" s="61">
        <f t="shared" si="105"/>
        <v>0</v>
      </c>
      <c r="Q137" s="61">
        <f t="shared" si="105"/>
        <v>0</v>
      </c>
      <c r="R137" s="61">
        <f t="shared" si="105"/>
        <v>0</v>
      </c>
      <c r="S137" s="61">
        <f t="shared" si="105"/>
        <v>0</v>
      </c>
      <c r="T137" s="61">
        <f t="shared" si="105"/>
        <v>0</v>
      </c>
      <c r="U137" s="61">
        <f t="shared" si="105"/>
        <v>0</v>
      </c>
      <c r="V137" s="61">
        <f t="shared" si="105"/>
        <v>0</v>
      </c>
      <c r="W137" s="61">
        <f t="shared" si="105"/>
        <v>0</v>
      </c>
      <c r="X137" s="61">
        <f t="shared" si="105"/>
        <v>0</v>
      </c>
      <c r="Y137" s="61">
        <f t="shared" si="105"/>
        <v>0</v>
      </c>
      <c r="Z137" s="61">
        <f t="shared" si="105"/>
        <v>0</v>
      </c>
      <c r="AA137" s="61">
        <f t="shared" si="105"/>
        <v>0</v>
      </c>
      <c r="AB137" s="61">
        <f t="shared" si="105"/>
        <v>0</v>
      </c>
      <c r="AC137" s="61">
        <f t="shared" si="105"/>
        <v>0</v>
      </c>
      <c r="AD137" s="61">
        <f t="shared" si="105"/>
        <v>0</v>
      </c>
      <c r="AE137" s="61">
        <f t="shared" si="105"/>
        <v>0</v>
      </c>
      <c r="AF137" s="61">
        <f t="shared" si="105"/>
        <v>0</v>
      </c>
      <c r="AG137" s="61">
        <f t="shared" si="105"/>
        <v>0</v>
      </c>
      <c r="AH137" s="61">
        <f t="shared" si="105"/>
        <v>0</v>
      </c>
      <c r="AI137" s="61">
        <f t="shared" si="105"/>
        <v>0</v>
      </c>
      <c r="AJ137" s="61">
        <f t="shared" si="105"/>
        <v>0</v>
      </c>
      <c r="AK137" s="61">
        <f t="shared" si="105"/>
        <v>0</v>
      </c>
      <c r="AL137" s="61">
        <f t="shared" si="105"/>
        <v>0</v>
      </c>
      <c r="AM137" s="61">
        <f t="shared" si="105"/>
        <v>0</v>
      </c>
      <c r="AN137" s="61">
        <f t="shared" si="105"/>
        <v>0</v>
      </c>
      <c r="AO137" s="61"/>
      <c r="AP137" s="61"/>
      <c r="AQ137" s="61"/>
    </row>
    <row r="138" spans="1:43" x14ac:dyDescent="0.2">
      <c r="A138" s="260">
        <v>5</v>
      </c>
      <c r="B138" s="61"/>
      <c r="C138" s="61"/>
      <c r="D138" s="61"/>
      <c r="E138" s="61"/>
      <c r="F138" s="61"/>
      <c r="G138" s="61"/>
      <c r="H138" s="61"/>
      <c r="I138" s="61"/>
      <c r="J138" s="61"/>
      <c r="K138" s="61">
        <f>G24*$O$11</f>
        <v>0</v>
      </c>
      <c r="L138" s="61">
        <f>H24*$O$11</f>
        <v>0</v>
      </c>
      <c r="M138" s="61">
        <f>I24*$O$11</f>
        <v>0</v>
      </c>
      <c r="N138" s="61">
        <f>J24*$O$11</f>
        <v>0</v>
      </c>
      <c r="O138" s="61">
        <f t="shared" ref="O138:AN138" si="106">L24*$O$11</f>
        <v>0</v>
      </c>
      <c r="P138" s="61">
        <f t="shared" si="106"/>
        <v>0</v>
      </c>
      <c r="Q138" s="61">
        <f t="shared" si="106"/>
        <v>0</v>
      </c>
      <c r="R138" s="61">
        <f t="shared" si="106"/>
        <v>0</v>
      </c>
      <c r="S138" s="61">
        <f t="shared" si="106"/>
        <v>0</v>
      </c>
      <c r="T138" s="61">
        <f t="shared" si="106"/>
        <v>0</v>
      </c>
      <c r="U138" s="61">
        <f t="shared" si="106"/>
        <v>0</v>
      </c>
      <c r="V138" s="61">
        <f t="shared" si="106"/>
        <v>0</v>
      </c>
      <c r="W138" s="61">
        <f t="shared" si="106"/>
        <v>0</v>
      </c>
      <c r="X138" s="61">
        <f t="shared" si="106"/>
        <v>0</v>
      </c>
      <c r="Y138" s="61">
        <f t="shared" si="106"/>
        <v>0</v>
      </c>
      <c r="Z138" s="61">
        <f t="shared" si="106"/>
        <v>0</v>
      </c>
      <c r="AA138" s="61">
        <f t="shared" si="106"/>
        <v>0</v>
      </c>
      <c r="AB138" s="61">
        <f t="shared" si="106"/>
        <v>0</v>
      </c>
      <c r="AC138" s="61">
        <f t="shared" si="106"/>
        <v>0</v>
      </c>
      <c r="AD138" s="61">
        <f t="shared" si="106"/>
        <v>0</v>
      </c>
      <c r="AE138" s="61">
        <f t="shared" si="106"/>
        <v>0</v>
      </c>
      <c r="AF138" s="61">
        <f t="shared" si="106"/>
        <v>0</v>
      </c>
      <c r="AG138" s="61">
        <f t="shared" si="106"/>
        <v>0</v>
      </c>
      <c r="AH138" s="61">
        <f t="shared" si="106"/>
        <v>0</v>
      </c>
      <c r="AI138" s="61">
        <f t="shared" si="106"/>
        <v>0</v>
      </c>
      <c r="AJ138" s="61">
        <f t="shared" si="106"/>
        <v>0</v>
      </c>
      <c r="AK138" s="61">
        <f t="shared" si="106"/>
        <v>0</v>
      </c>
      <c r="AL138" s="61">
        <f t="shared" si="106"/>
        <v>0</v>
      </c>
      <c r="AM138" s="61">
        <f t="shared" si="106"/>
        <v>0</v>
      </c>
      <c r="AN138" s="61">
        <f t="shared" si="106"/>
        <v>0</v>
      </c>
      <c r="AO138" s="61"/>
      <c r="AP138" s="61"/>
      <c r="AQ138" s="61"/>
    </row>
    <row r="139" spans="1:43" x14ac:dyDescent="0.2">
      <c r="A139" s="260">
        <v>6</v>
      </c>
      <c r="B139" s="61"/>
      <c r="C139" s="61"/>
      <c r="D139" s="61"/>
      <c r="E139" s="61"/>
      <c r="F139" s="61"/>
      <c r="G139" s="61"/>
      <c r="H139" s="61"/>
      <c r="I139" s="61"/>
      <c r="J139" s="61"/>
      <c r="K139" s="61">
        <f>F24*$P$11</f>
        <v>0</v>
      </c>
      <c r="L139" s="61">
        <f>G24*$P$11</f>
        <v>0</v>
      </c>
      <c r="M139" s="61">
        <f>H24*$P$11</f>
        <v>0</v>
      </c>
      <c r="N139" s="61">
        <f>I24*$P$11</f>
        <v>0</v>
      </c>
      <c r="O139" s="61">
        <f>J24*$P$11</f>
        <v>0</v>
      </c>
      <c r="P139" s="61">
        <f t="shared" ref="P139:AN139" si="107">L24*$P$11</f>
        <v>0</v>
      </c>
      <c r="Q139" s="61">
        <f t="shared" si="107"/>
        <v>0</v>
      </c>
      <c r="R139" s="61">
        <f t="shared" si="107"/>
        <v>0</v>
      </c>
      <c r="S139" s="61">
        <f t="shared" si="107"/>
        <v>0</v>
      </c>
      <c r="T139" s="61">
        <f t="shared" si="107"/>
        <v>0</v>
      </c>
      <c r="U139" s="61">
        <f t="shared" si="107"/>
        <v>0</v>
      </c>
      <c r="V139" s="61">
        <f t="shared" si="107"/>
        <v>0</v>
      </c>
      <c r="W139" s="61">
        <f t="shared" si="107"/>
        <v>0</v>
      </c>
      <c r="X139" s="61">
        <f t="shared" si="107"/>
        <v>0</v>
      </c>
      <c r="Y139" s="61">
        <f t="shared" si="107"/>
        <v>0</v>
      </c>
      <c r="Z139" s="61">
        <f t="shared" si="107"/>
        <v>0</v>
      </c>
      <c r="AA139" s="61">
        <f t="shared" si="107"/>
        <v>0</v>
      </c>
      <c r="AB139" s="61">
        <f t="shared" si="107"/>
        <v>0</v>
      </c>
      <c r="AC139" s="61">
        <f t="shared" si="107"/>
        <v>0</v>
      </c>
      <c r="AD139" s="61">
        <f t="shared" si="107"/>
        <v>0</v>
      </c>
      <c r="AE139" s="61">
        <f t="shared" si="107"/>
        <v>0</v>
      </c>
      <c r="AF139" s="61">
        <f t="shared" si="107"/>
        <v>0</v>
      </c>
      <c r="AG139" s="61">
        <f t="shared" si="107"/>
        <v>0</v>
      </c>
      <c r="AH139" s="61">
        <f t="shared" si="107"/>
        <v>0</v>
      </c>
      <c r="AI139" s="61">
        <f t="shared" si="107"/>
        <v>0</v>
      </c>
      <c r="AJ139" s="61">
        <f t="shared" si="107"/>
        <v>0</v>
      </c>
      <c r="AK139" s="61">
        <f t="shared" si="107"/>
        <v>0</v>
      </c>
      <c r="AL139" s="61">
        <f t="shared" si="107"/>
        <v>0</v>
      </c>
      <c r="AM139" s="61">
        <f t="shared" si="107"/>
        <v>0</v>
      </c>
      <c r="AN139" s="61">
        <f t="shared" si="107"/>
        <v>0</v>
      </c>
      <c r="AO139" s="61"/>
      <c r="AP139" s="61"/>
      <c r="AQ139" s="61"/>
    </row>
    <row r="140" spans="1:43" x14ac:dyDescent="0.2">
      <c r="A140" s="260">
        <v>7</v>
      </c>
      <c r="B140" s="61"/>
      <c r="C140" s="61"/>
      <c r="D140" s="61"/>
      <c r="E140" s="61"/>
      <c r="F140" s="61"/>
      <c r="G140" s="61"/>
      <c r="H140" s="61"/>
      <c r="I140" s="61"/>
      <c r="J140" s="61"/>
      <c r="K140" s="61">
        <f t="shared" ref="K140:P140" si="108">E24*$Q$11</f>
        <v>0</v>
      </c>
      <c r="L140" s="61">
        <f t="shared" si="108"/>
        <v>0</v>
      </c>
      <c r="M140" s="61">
        <f t="shared" si="108"/>
        <v>0</v>
      </c>
      <c r="N140" s="61">
        <f t="shared" si="108"/>
        <v>0</v>
      </c>
      <c r="O140" s="61">
        <f t="shared" si="108"/>
        <v>0</v>
      </c>
      <c r="P140" s="61">
        <f t="shared" si="108"/>
        <v>0</v>
      </c>
      <c r="Q140" s="61">
        <f t="shared" ref="Q140:AN140" si="109">L24*$Q$11</f>
        <v>0</v>
      </c>
      <c r="R140" s="61">
        <f t="shared" si="109"/>
        <v>0</v>
      </c>
      <c r="S140" s="61">
        <f t="shared" si="109"/>
        <v>0</v>
      </c>
      <c r="T140" s="61">
        <f t="shared" si="109"/>
        <v>0</v>
      </c>
      <c r="U140" s="61">
        <f t="shared" si="109"/>
        <v>0</v>
      </c>
      <c r="V140" s="61">
        <f t="shared" si="109"/>
        <v>0</v>
      </c>
      <c r="W140" s="61">
        <f t="shared" si="109"/>
        <v>0</v>
      </c>
      <c r="X140" s="61">
        <f t="shared" si="109"/>
        <v>0</v>
      </c>
      <c r="Y140" s="61">
        <f t="shared" si="109"/>
        <v>0</v>
      </c>
      <c r="Z140" s="61">
        <f t="shared" si="109"/>
        <v>0</v>
      </c>
      <c r="AA140" s="61">
        <f t="shared" si="109"/>
        <v>0</v>
      </c>
      <c r="AB140" s="61">
        <f t="shared" si="109"/>
        <v>0</v>
      </c>
      <c r="AC140" s="61">
        <f t="shared" si="109"/>
        <v>0</v>
      </c>
      <c r="AD140" s="61">
        <f t="shared" si="109"/>
        <v>0</v>
      </c>
      <c r="AE140" s="61">
        <f t="shared" si="109"/>
        <v>0</v>
      </c>
      <c r="AF140" s="61">
        <f t="shared" si="109"/>
        <v>0</v>
      </c>
      <c r="AG140" s="61">
        <f t="shared" si="109"/>
        <v>0</v>
      </c>
      <c r="AH140" s="61">
        <f t="shared" si="109"/>
        <v>0</v>
      </c>
      <c r="AI140" s="61">
        <f t="shared" si="109"/>
        <v>0</v>
      </c>
      <c r="AJ140" s="61">
        <f t="shared" si="109"/>
        <v>0</v>
      </c>
      <c r="AK140" s="61">
        <f t="shared" si="109"/>
        <v>0</v>
      </c>
      <c r="AL140" s="61">
        <f t="shared" si="109"/>
        <v>0</v>
      </c>
      <c r="AM140" s="61">
        <f t="shared" si="109"/>
        <v>0</v>
      </c>
      <c r="AN140" s="61">
        <f t="shared" si="109"/>
        <v>0</v>
      </c>
      <c r="AO140" s="61"/>
      <c r="AP140" s="61"/>
      <c r="AQ140" s="61"/>
    </row>
    <row r="141" spans="1:43" x14ac:dyDescent="0.2">
      <c r="A141" s="260">
        <v>8</v>
      </c>
      <c r="B141" s="61"/>
      <c r="C141" s="61"/>
      <c r="D141" s="61"/>
      <c r="E141" s="61"/>
      <c r="F141" s="61"/>
      <c r="G141" s="61"/>
      <c r="H141" s="61"/>
      <c r="I141" s="61"/>
      <c r="J141" s="61"/>
      <c r="K141" s="61">
        <f t="shared" ref="K141:Q141" si="110">D24*$R$11</f>
        <v>0</v>
      </c>
      <c r="L141" s="61">
        <f t="shared" si="110"/>
        <v>0</v>
      </c>
      <c r="M141" s="61">
        <f t="shared" si="110"/>
        <v>0</v>
      </c>
      <c r="N141" s="61">
        <f t="shared" si="110"/>
        <v>0</v>
      </c>
      <c r="O141" s="61">
        <f t="shared" si="110"/>
        <v>0</v>
      </c>
      <c r="P141" s="61">
        <f t="shared" si="110"/>
        <v>0</v>
      </c>
      <c r="Q141" s="61">
        <f t="shared" si="110"/>
        <v>0</v>
      </c>
      <c r="R141" s="61">
        <f t="shared" ref="R141:AN141" si="111">L24*$R$11</f>
        <v>0</v>
      </c>
      <c r="S141" s="61">
        <f t="shared" si="111"/>
        <v>0</v>
      </c>
      <c r="T141" s="61">
        <f t="shared" si="111"/>
        <v>0</v>
      </c>
      <c r="U141" s="61">
        <f t="shared" si="111"/>
        <v>0</v>
      </c>
      <c r="V141" s="61">
        <f t="shared" si="111"/>
        <v>0</v>
      </c>
      <c r="W141" s="61">
        <f t="shared" si="111"/>
        <v>0</v>
      </c>
      <c r="X141" s="61">
        <f t="shared" si="111"/>
        <v>0</v>
      </c>
      <c r="Y141" s="61">
        <f t="shared" si="111"/>
        <v>0</v>
      </c>
      <c r="Z141" s="61">
        <f t="shared" si="111"/>
        <v>0</v>
      </c>
      <c r="AA141" s="61">
        <f t="shared" si="111"/>
        <v>0</v>
      </c>
      <c r="AB141" s="61">
        <f t="shared" si="111"/>
        <v>0</v>
      </c>
      <c r="AC141" s="61">
        <f t="shared" si="111"/>
        <v>0</v>
      </c>
      <c r="AD141" s="61">
        <f t="shared" si="111"/>
        <v>0</v>
      </c>
      <c r="AE141" s="61">
        <f t="shared" si="111"/>
        <v>0</v>
      </c>
      <c r="AF141" s="61">
        <f t="shared" si="111"/>
        <v>0</v>
      </c>
      <c r="AG141" s="61">
        <f t="shared" si="111"/>
        <v>0</v>
      </c>
      <c r="AH141" s="61">
        <f t="shared" si="111"/>
        <v>0</v>
      </c>
      <c r="AI141" s="61">
        <f t="shared" si="111"/>
        <v>0</v>
      </c>
      <c r="AJ141" s="61">
        <f t="shared" si="111"/>
        <v>0</v>
      </c>
      <c r="AK141" s="61">
        <f t="shared" si="111"/>
        <v>0</v>
      </c>
      <c r="AL141" s="61">
        <f t="shared" si="111"/>
        <v>0</v>
      </c>
      <c r="AM141" s="61">
        <f t="shared" si="111"/>
        <v>0</v>
      </c>
      <c r="AN141" s="61">
        <f t="shared" si="111"/>
        <v>0</v>
      </c>
      <c r="AO141" s="61"/>
      <c r="AP141" s="61"/>
      <c r="AQ141" s="61"/>
    </row>
    <row r="142" spans="1:43" x14ac:dyDescent="0.2">
      <c r="A142" s="265" t="str">
        <f>A133</f>
        <v>2.3.1.2fin</v>
      </c>
      <c r="B142" s="61">
        <f>SUM(B134:B141)</f>
        <v>0</v>
      </c>
      <c r="C142" s="61"/>
      <c r="D142" s="61"/>
      <c r="E142" s="61"/>
      <c r="F142" s="61"/>
      <c r="G142" s="61"/>
      <c r="H142" s="61"/>
      <c r="I142" s="61"/>
      <c r="J142" s="61"/>
      <c r="K142" s="61">
        <f t="shared" ref="K142:AN142" si="112">SUM(K134:K141)</f>
        <v>0</v>
      </c>
      <c r="L142" s="61">
        <f t="shared" si="112"/>
        <v>0</v>
      </c>
      <c r="M142" s="61">
        <f t="shared" si="112"/>
        <v>0</v>
      </c>
      <c r="N142" s="61">
        <f t="shared" si="112"/>
        <v>0</v>
      </c>
      <c r="O142" s="61">
        <f t="shared" si="112"/>
        <v>0</v>
      </c>
      <c r="P142" s="61">
        <f t="shared" si="112"/>
        <v>0</v>
      </c>
      <c r="Q142" s="61">
        <f t="shared" si="112"/>
        <v>0</v>
      </c>
      <c r="R142" s="61">
        <f t="shared" si="112"/>
        <v>0</v>
      </c>
      <c r="S142" s="61">
        <f t="shared" si="112"/>
        <v>0</v>
      </c>
      <c r="T142" s="61">
        <f t="shared" si="112"/>
        <v>0</v>
      </c>
      <c r="U142" s="61">
        <f t="shared" si="112"/>
        <v>0</v>
      </c>
      <c r="V142" s="61">
        <f t="shared" si="112"/>
        <v>0</v>
      </c>
      <c r="W142" s="61">
        <f t="shared" si="112"/>
        <v>0</v>
      </c>
      <c r="X142" s="61">
        <f t="shared" si="112"/>
        <v>0</v>
      </c>
      <c r="Y142" s="61">
        <f t="shared" si="112"/>
        <v>0</v>
      </c>
      <c r="Z142" s="61">
        <f t="shared" si="112"/>
        <v>0</v>
      </c>
      <c r="AA142" s="61">
        <f t="shared" si="112"/>
        <v>0</v>
      </c>
      <c r="AB142" s="61">
        <f t="shared" si="112"/>
        <v>0</v>
      </c>
      <c r="AC142" s="61">
        <f t="shared" si="112"/>
        <v>0</v>
      </c>
      <c r="AD142" s="61">
        <f t="shared" si="112"/>
        <v>0</v>
      </c>
      <c r="AE142" s="61">
        <f t="shared" si="112"/>
        <v>0</v>
      </c>
      <c r="AF142" s="61">
        <f t="shared" si="112"/>
        <v>0</v>
      </c>
      <c r="AG142" s="61">
        <f t="shared" si="112"/>
        <v>0</v>
      </c>
      <c r="AH142" s="61">
        <f t="shared" si="112"/>
        <v>0</v>
      </c>
      <c r="AI142" s="61">
        <f t="shared" si="112"/>
        <v>0</v>
      </c>
      <c r="AJ142" s="61">
        <f t="shared" si="112"/>
        <v>0</v>
      </c>
      <c r="AK142" s="61">
        <f t="shared" si="112"/>
        <v>0</v>
      </c>
      <c r="AL142" s="61">
        <f t="shared" si="112"/>
        <v>0</v>
      </c>
      <c r="AM142" s="61">
        <f t="shared" si="112"/>
        <v>0</v>
      </c>
      <c r="AN142" s="61">
        <f t="shared" si="112"/>
        <v>0</v>
      </c>
      <c r="AO142" s="61"/>
      <c r="AP142" s="61"/>
      <c r="AQ142" s="61"/>
    </row>
    <row r="143" spans="1:43" x14ac:dyDescent="0.2">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2"/>
      <c r="AO143" s="61"/>
      <c r="AP143" s="61"/>
      <c r="AQ143" s="61"/>
    </row>
    <row r="144" spans="1:43" x14ac:dyDescent="0.2">
      <c r="A144" s="27" t="str">
        <f>'2.3.1.4fin'!A2</f>
        <v>2.3.1.4fin</v>
      </c>
      <c r="B144" s="61" t="str">
        <f>A12</f>
        <v>Sub-activity 2.3.1.4  Support women in benefitting from forest based value chains (MFCCV.4)</v>
      </c>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c r="AA144" s="61"/>
      <c r="AB144" s="61"/>
      <c r="AC144" s="61"/>
      <c r="AD144" s="61"/>
      <c r="AE144" s="61"/>
      <c r="AF144" s="61"/>
      <c r="AG144" s="61"/>
      <c r="AH144" s="61"/>
      <c r="AI144" s="61"/>
      <c r="AJ144" s="61"/>
      <c r="AK144" s="61"/>
      <c r="AL144" s="61"/>
      <c r="AM144" s="61"/>
      <c r="AN144" s="62"/>
      <c r="AO144" s="61"/>
      <c r="AP144" s="61"/>
      <c r="AQ144" s="61"/>
    </row>
    <row r="145" spans="1:43" x14ac:dyDescent="0.2">
      <c r="A145" s="260">
        <v>1</v>
      </c>
      <c r="B145" s="61"/>
      <c r="C145" s="61"/>
      <c r="D145" s="61"/>
      <c r="E145" s="61"/>
      <c r="F145" s="61"/>
      <c r="G145" s="61"/>
      <c r="H145" s="61"/>
      <c r="I145" s="61"/>
      <c r="J145" s="61"/>
      <c r="K145" s="61">
        <f t="shared" ref="K145:AN145" si="113">L25*$K$12</f>
        <v>0</v>
      </c>
      <c r="L145" s="61">
        <f t="shared" si="113"/>
        <v>0</v>
      </c>
      <c r="M145" s="61">
        <f t="shared" si="113"/>
        <v>0</v>
      </c>
      <c r="N145" s="61">
        <f t="shared" si="113"/>
        <v>0</v>
      </c>
      <c r="O145" s="61">
        <f t="shared" si="113"/>
        <v>0</v>
      </c>
      <c r="P145" s="61">
        <f t="shared" si="113"/>
        <v>0</v>
      </c>
      <c r="Q145" s="61">
        <f t="shared" si="113"/>
        <v>0</v>
      </c>
      <c r="R145" s="61">
        <f t="shared" si="113"/>
        <v>0</v>
      </c>
      <c r="S145" s="61">
        <f t="shared" si="113"/>
        <v>0</v>
      </c>
      <c r="T145" s="61">
        <f t="shared" si="113"/>
        <v>0</v>
      </c>
      <c r="U145" s="61">
        <f t="shared" si="113"/>
        <v>0</v>
      </c>
      <c r="V145" s="61">
        <f t="shared" si="113"/>
        <v>0</v>
      </c>
      <c r="W145" s="61">
        <f t="shared" si="113"/>
        <v>0</v>
      </c>
      <c r="X145" s="61">
        <f t="shared" si="113"/>
        <v>0</v>
      </c>
      <c r="Y145" s="61">
        <f t="shared" si="113"/>
        <v>0</v>
      </c>
      <c r="Z145" s="61">
        <f t="shared" si="113"/>
        <v>0</v>
      </c>
      <c r="AA145" s="61">
        <f t="shared" si="113"/>
        <v>0</v>
      </c>
      <c r="AB145" s="61">
        <f t="shared" si="113"/>
        <v>0</v>
      </c>
      <c r="AC145" s="61">
        <f t="shared" si="113"/>
        <v>0</v>
      </c>
      <c r="AD145" s="61">
        <f t="shared" si="113"/>
        <v>0</v>
      </c>
      <c r="AE145" s="61">
        <f t="shared" si="113"/>
        <v>0</v>
      </c>
      <c r="AF145" s="61">
        <f t="shared" si="113"/>
        <v>0</v>
      </c>
      <c r="AG145" s="61">
        <f t="shared" si="113"/>
        <v>0</v>
      </c>
      <c r="AH145" s="61">
        <f t="shared" si="113"/>
        <v>0</v>
      </c>
      <c r="AI145" s="61">
        <f t="shared" si="113"/>
        <v>0</v>
      </c>
      <c r="AJ145" s="61">
        <f t="shared" si="113"/>
        <v>0</v>
      </c>
      <c r="AK145" s="61">
        <f t="shared" si="113"/>
        <v>0</v>
      </c>
      <c r="AL145" s="61">
        <f t="shared" si="113"/>
        <v>0</v>
      </c>
      <c r="AM145" s="61">
        <f t="shared" si="113"/>
        <v>0</v>
      </c>
      <c r="AN145" s="61">
        <f t="shared" si="113"/>
        <v>0</v>
      </c>
      <c r="AO145" s="61"/>
      <c r="AP145" s="61"/>
      <c r="AQ145" s="61"/>
    </row>
    <row r="146" spans="1:43" x14ac:dyDescent="0.2">
      <c r="A146" s="260">
        <v>2</v>
      </c>
      <c r="B146" s="61"/>
      <c r="C146" s="61"/>
      <c r="D146" s="61"/>
      <c r="E146" s="61"/>
      <c r="F146" s="61"/>
      <c r="G146" s="61"/>
      <c r="H146" s="61"/>
      <c r="I146" s="61"/>
      <c r="J146" s="61"/>
      <c r="K146" s="61">
        <f>J25*$L$12</f>
        <v>0</v>
      </c>
      <c r="L146" s="61">
        <f t="shared" ref="L146:AN146" si="114">L25*$L$12</f>
        <v>0</v>
      </c>
      <c r="M146" s="61">
        <f t="shared" si="114"/>
        <v>0</v>
      </c>
      <c r="N146" s="61">
        <f t="shared" si="114"/>
        <v>0</v>
      </c>
      <c r="O146" s="61">
        <f t="shared" si="114"/>
        <v>0</v>
      </c>
      <c r="P146" s="61">
        <f t="shared" si="114"/>
        <v>0</v>
      </c>
      <c r="Q146" s="61">
        <f t="shared" si="114"/>
        <v>0</v>
      </c>
      <c r="R146" s="61">
        <f t="shared" si="114"/>
        <v>0</v>
      </c>
      <c r="S146" s="61">
        <f t="shared" si="114"/>
        <v>0</v>
      </c>
      <c r="T146" s="61">
        <f t="shared" si="114"/>
        <v>0</v>
      </c>
      <c r="U146" s="61">
        <f t="shared" si="114"/>
        <v>0</v>
      </c>
      <c r="V146" s="61">
        <f t="shared" si="114"/>
        <v>0</v>
      </c>
      <c r="W146" s="61">
        <f t="shared" si="114"/>
        <v>0</v>
      </c>
      <c r="X146" s="61">
        <f t="shared" si="114"/>
        <v>0</v>
      </c>
      <c r="Y146" s="61">
        <f t="shared" si="114"/>
        <v>0</v>
      </c>
      <c r="Z146" s="61">
        <f t="shared" si="114"/>
        <v>0</v>
      </c>
      <c r="AA146" s="61">
        <f t="shared" si="114"/>
        <v>0</v>
      </c>
      <c r="AB146" s="61">
        <f t="shared" si="114"/>
        <v>0</v>
      </c>
      <c r="AC146" s="61">
        <f t="shared" si="114"/>
        <v>0</v>
      </c>
      <c r="AD146" s="61">
        <f t="shared" si="114"/>
        <v>0</v>
      </c>
      <c r="AE146" s="61">
        <f t="shared" si="114"/>
        <v>0</v>
      </c>
      <c r="AF146" s="61">
        <f t="shared" si="114"/>
        <v>0</v>
      </c>
      <c r="AG146" s="61">
        <f t="shared" si="114"/>
        <v>0</v>
      </c>
      <c r="AH146" s="61">
        <f t="shared" si="114"/>
        <v>0</v>
      </c>
      <c r="AI146" s="61">
        <f t="shared" si="114"/>
        <v>0</v>
      </c>
      <c r="AJ146" s="61">
        <f t="shared" si="114"/>
        <v>0</v>
      </c>
      <c r="AK146" s="61">
        <f t="shared" si="114"/>
        <v>0</v>
      </c>
      <c r="AL146" s="61">
        <f t="shared" si="114"/>
        <v>0</v>
      </c>
      <c r="AM146" s="61">
        <f t="shared" si="114"/>
        <v>0</v>
      </c>
      <c r="AN146" s="61">
        <f t="shared" si="114"/>
        <v>0</v>
      </c>
      <c r="AO146" s="61"/>
      <c r="AP146" s="61"/>
      <c r="AQ146" s="61"/>
    </row>
    <row r="147" spans="1:43" x14ac:dyDescent="0.2">
      <c r="A147" s="260">
        <v>3</v>
      </c>
      <c r="B147" s="61"/>
      <c r="C147" s="61"/>
      <c r="D147" s="61"/>
      <c r="E147" s="61"/>
      <c r="F147" s="61"/>
      <c r="G147" s="61"/>
      <c r="H147" s="61"/>
      <c r="I147" s="61"/>
      <c r="J147" s="61"/>
      <c r="K147" s="61">
        <f>I25*$M$12</f>
        <v>0</v>
      </c>
      <c r="L147" s="61">
        <f>J25*$M$12</f>
        <v>0</v>
      </c>
      <c r="M147" s="61">
        <f t="shared" ref="M147:AN147" si="115">L25*$M$12</f>
        <v>0</v>
      </c>
      <c r="N147" s="61">
        <f t="shared" si="115"/>
        <v>0</v>
      </c>
      <c r="O147" s="61">
        <f t="shared" si="115"/>
        <v>0</v>
      </c>
      <c r="P147" s="61">
        <f t="shared" si="115"/>
        <v>0</v>
      </c>
      <c r="Q147" s="61">
        <f t="shared" si="115"/>
        <v>0</v>
      </c>
      <c r="R147" s="61">
        <f t="shared" si="115"/>
        <v>0</v>
      </c>
      <c r="S147" s="61">
        <f t="shared" si="115"/>
        <v>0</v>
      </c>
      <c r="T147" s="61">
        <f t="shared" si="115"/>
        <v>0</v>
      </c>
      <c r="U147" s="61">
        <f t="shared" si="115"/>
        <v>0</v>
      </c>
      <c r="V147" s="61">
        <f t="shared" si="115"/>
        <v>0</v>
      </c>
      <c r="W147" s="61">
        <f t="shared" si="115"/>
        <v>0</v>
      </c>
      <c r="X147" s="61">
        <f t="shared" si="115"/>
        <v>0</v>
      </c>
      <c r="Y147" s="61">
        <f t="shared" si="115"/>
        <v>0</v>
      </c>
      <c r="Z147" s="61">
        <f t="shared" si="115"/>
        <v>0</v>
      </c>
      <c r="AA147" s="61">
        <f t="shared" si="115"/>
        <v>0</v>
      </c>
      <c r="AB147" s="61">
        <f t="shared" si="115"/>
        <v>0</v>
      </c>
      <c r="AC147" s="61">
        <f t="shared" si="115"/>
        <v>0</v>
      </c>
      <c r="AD147" s="61">
        <f t="shared" si="115"/>
        <v>0</v>
      </c>
      <c r="AE147" s="61">
        <f t="shared" si="115"/>
        <v>0</v>
      </c>
      <c r="AF147" s="61">
        <f t="shared" si="115"/>
        <v>0</v>
      </c>
      <c r="AG147" s="61">
        <f t="shared" si="115"/>
        <v>0</v>
      </c>
      <c r="AH147" s="61">
        <f t="shared" si="115"/>
        <v>0</v>
      </c>
      <c r="AI147" s="61">
        <f t="shared" si="115"/>
        <v>0</v>
      </c>
      <c r="AJ147" s="61">
        <f t="shared" si="115"/>
        <v>0</v>
      </c>
      <c r="AK147" s="61">
        <f t="shared" si="115"/>
        <v>0</v>
      </c>
      <c r="AL147" s="61">
        <f t="shared" si="115"/>
        <v>0</v>
      </c>
      <c r="AM147" s="61">
        <f t="shared" si="115"/>
        <v>0</v>
      </c>
      <c r="AN147" s="61">
        <f t="shared" si="115"/>
        <v>0</v>
      </c>
      <c r="AO147" s="61"/>
      <c r="AP147" s="61"/>
      <c r="AQ147" s="61"/>
    </row>
    <row r="148" spans="1:43" x14ac:dyDescent="0.2">
      <c r="A148" s="260">
        <v>4</v>
      </c>
      <c r="B148" s="61"/>
      <c r="C148" s="61"/>
      <c r="D148" s="61"/>
      <c r="E148" s="61"/>
      <c r="F148" s="61"/>
      <c r="G148" s="61"/>
      <c r="H148" s="61"/>
      <c r="I148" s="61"/>
      <c r="J148" s="61"/>
      <c r="K148" s="61">
        <f>H25*$N$12</f>
        <v>0</v>
      </c>
      <c r="L148" s="61">
        <f>I25*$N$12</f>
        <v>0</v>
      </c>
      <c r="M148" s="61">
        <f>J25*$N$12</f>
        <v>0</v>
      </c>
      <c r="N148" s="61">
        <f t="shared" ref="N148:AN148" si="116">L25*$N$12</f>
        <v>0</v>
      </c>
      <c r="O148" s="61">
        <f t="shared" si="116"/>
        <v>0</v>
      </c>
      <c r="P148" s="61">
        <f t="shared" si="116"/>
        <v>0</v>
      </c>
      <c r="Q148" s="61">
        <f t="shared" si="116"/>
        <v>0</v>
      </c>
      <c r="R148" s="61">
        <f t="shared" si="116"/>
        <v>0</v>
      </c>
      <c r="S148" s="61">
        <f t="shared" si="116"/>
        <v>0</v>
      </c>
      <c r="T148" s="61">
        <f t="shared" si="116"/>
        <v>0</v>
      </c>
      <c r="U148" s="61">
        <f t="shared" si="116"/>
        <v>0</v>
      </c>
      <c r="V148" s="61">
        <f t="shared" si="116"/>
        <v>0</v>
      </c>
      <c r="W148" s="61">
        <f t="shared" si="116"/>
        <v>0</v>
      </c>
      <c r="X148" s="61">
        <f t="shared" si="116"/>
        <v>0</v>
      </c>
      <c r="Y148" s="61">
        <f t="shared" si="116"/>
        <v>0</v>
      </c>
      <c r="Z148" s="61">
        <f t="shared" si="116"/>
        <v>0</v>
      </c>
      <c r="AA148" s="61">
        <f t="shared" si="116"/>
        <v>0</v>
      </c>
      <c r="AB148" s="61">
        <f t="shared" si="116"/>
        <v>0</v>
      </c>
      <c r="AC148" s="61">
        <f t="shared" si="116"/>
        <v>0</v>
      </c>
      <c r="AD148" s="61">
        <f t="shared" si="116"/>
        <v>0</v>
      </c>
      <c r="AE148" s="61">
        <f t="shared" si="116"/>
        <v>0</v>
      </c>
      <c r="AF148" s="61">
        <f t="shared" si="116"/>
        <v>0</v>
      </c>
      <c r="AG148" s="61">
        <f t="shared" si="116"/>
        <v>0</v>
      </c>
      <c r="AH148" s="61">
        <f t="shared" si="116"/>
        <v>0</v>
      </c>
      <c r="AI148" s="61">
        <f t="shared" si="116"/>
        <v>0</v>
      </c>
      <c r="AJ148" s="61">
        <f t="shared" si="116"/>
        <v>0</v>
      </c>
      <c r="AK148" s="61">
        <f t="shared" si="116"/>
        <v>0</v>
      </c>
      <c r="AL148" s="61">
        <f t="shared" si="116"/>
        <v>0</v>
      </c>
      <c r="AM148" s="61">
        <f t="shared" si="116"/>
        <v>0</v>
      </c>
      <c r="AN148" s="61">
        <f t="shared" si="116"/>
        <v>0</v>
      </c>
      <c r="AO148" s="61"/>
      <c r="AP148" s="61"/>
      <c r="AQ148" s="61"/>
    </row>
    <row r="149" spans="1:43" x14ac:dyDescent="0.2">
      <c r="A149" s="260">
        <v>5</v>
      </c>
      <c r="B149" s="61"/>
      <c r="C149" s="61"/>
      <c r="D149" s="61"/>
      <c r="E149" s="61"/>
      <c r="F149" s="61"/>
      <c r="G149" s="61"/>
      <c r="H149" s="61"/>
      <c r="I149" s="61"/>
      <c r="J149" s="61"/>
      <c r="K149" s="61">
        <f>G25*$O$12</f>
        <v>0</v>
      </c>
      <c r="L149" s="61">
        <f>H25*$O$12</f>
        <v>0</v>
      </c>
      <c r="M149" s="61">
        <f>I25*$O$12</f>
        <v>0</v>
      </c>
      <c r="N149" s="61">
        <f>J25*$O$12</f>
        <v>0</v>
      </c>
      <c r="O149" s="61">
        <f t="shared" ref="O149:AN149" si="117">L25*$O$12</f>
        <v>0</v>
      </c>
      <c r="P149" s="61">
        <f t="shared" si="117"/>
        <v>0</v>
      </c>
      <c r="Q149" s="61">
        <f t="shared" si="117"/>
        <v>0</v>
      </c>
      <c r="R149" s="61">
        <f t="shared" si="117"/>
        <v>0</v>
      </c>
      <c r="S149" s="61">
        <f t="shared" si="117"/>
        <v>0</v>
      </c>
      <c r="T149" s="61">
        <f t="shared" si="117"/>
        <v>0</v>
      </c>
      <c r="U149" s="61">
        <f t="shared" si="117"/>
        <v>0</v>
      </c>
      <c r="V149" s="61">
        <f t="shared" si="117"/>
        <v>0</v>
      </c>
      <c r="W149" s="61">
        <f t="shared" si="117"/>
        <v>0</v>
      </c>
      <c r="X149" s="61">
        <f t="shared" si="117"/>
        <v>0</v>
      </c>
      <c r="Y149" s="61">
        <f t="shared" si="117"/>
        <v>0</v>
      </c>
      <c r="Z149" s="61">
        <f t="shared" si="117"/>
        <v>0</v>
      </c>
      <c r="AA149" s="61">
        <f t="shared" si="117"/>
        <v>0</v>
      </c>
      <c r="AB149" s="61">
        <f t="shared" si="117"/>
        <v>0</v>
      </c>
      <c r="AC149" s="61">
        <f t="shared" si="117"/>
        <v>0</v>
      </c>
      <c r="AD149" s="61">
        <f t="shared" si="117"/>
        <v>0</v>
      </c>
      <c r="AE149" s="61">
        <f t="shared" si="117"/>
        <v>0</v>
      </c>
      <c r="AF149" s="61">
        <f t="shared" si="117"/>
        <v>0</v>
      </c>
      <c r="AG149" s="61">
        <f t="shared" si="117"/>
        <v>0</v>
      </c>
      <c r="AH149" s="61">
        <f t="shared" si="117"/>
        <v>0</v>
      </c>
      <c r="AI149" s="61">
        <f t="shared" si="117"/>
        <v>0</v>
      </c>
      <c r="AJ149" s="61">
        <f t="shared" si="117"/>
        <v>0</v>
      </c>
      <c r="AK149" s="61">
        <f t="shared" si="117"/>
        <v>0</v>
      </c>
      <c r="AL149" s="61">
        <f t="shared" si="117"/>
        <v>0</v>
      </c>
      <c r="AM149" s="61">
        <f t="shared" si="117"/>
        <v>0</v>
      </c>
      <c r="AN149" s="61">
        <f t="shared" si="117"/>
        <v>0</v>
      </c>
      <c r="AO149" s="61"/>
      <c r="AP149" s="61"/>
      <c r="AQ149" s="61"/>
    </row>
    <row r="150" spans="1:43" x14ac:dyDescent="0.2">
      <c r="A150" s="260">
        <v>6</v>
      </c>
      <c r="B150" s="61"/>
      <c r="C150" s="61"/>
      <c r="D150" s="61"/>
      <c r="E150" s="61"/>
      <c r="F150" s="61"/>
      <c r="G150" s="61"/>
      <c r="H150" s="61"/>
      <c r="I150" s="61"/>
      <c r="J150" s="61"/>
      <c r="K150" s="61">
        <f>F25*$P$12</f>
        <v>0</v>
      </c>
      <c r="L150" s="61">
        <f>G25*$P$12</f>
        <v>0</v>
      </c>
      <c r="M150" s="61">
        <f>H25*$P$12</f>
        <v>0</v>
      </c>
      <c r="N150" s="61">
        <f>I25*$P$12</f>
        <v>0</v>
      </c>
      <c r="O150" s="61">
        <f>J25*$P$12</f>
        <v>0</v>
      </c>
      <c r="P150" s="61">
        <f t="shared" ref="P150:AN150" si="118">L25*$P$12</f>
        <v>0</v>
      </c>
      <c r="Q150" s="61">
        <f t="shared" si="118"/>
        <v>0</v>
      </c>
      <c r="R150" s="61">
        <f t="shared" si="118"/>
        <v>0</v>
      </c>
      <c r="S150" s="61">
        <f t="shared" si="118"/>
        <v>0</v>
      </c>
      <c r="T150" s="61">
        <f t="shared" si="118"/>
        <v>0</v>
      </c>
      <c r="U150" s="61">
        <f t="shared" si="118"/>
        <v>0</v>
      </c>
      <c r="V150" s="61">
        <f t="shared" si="118"/>
        <v>0</v>
      </c>
      <c r="W150" s="61">
        <f t="shared" si="118"/>
        <v>0</v>
      </c>
      <c r="X150" s="61">
        <f t="shared" si="118"/>
        <v>0</v>
      </c>
      <c r="Y150" s="61">
        <f t="shared" si="118"/>
        <v>0</v>
      </c>
      <c r="Z150" s="61">
        <f t="shared" si="118"/>
        <v>0</v>
      </c>
      <c r="AA150" s="61">
        <f t="shared" si="118"/>
        <v>0</v>
      </c>
      <c r="AB150" s="61">
        <f t="shared" si="118"/>
        <v>0</v>
      </c>
      <c r="AC150" s="61">
        <f t="shared" si="118"/>
        <v>0</v>
      </c>
      <c r="AD150" s="61">
        <f t="shared" si="118"/>
        <v>0</v>
      </c>
      <c r="AE150" s="61">
        <f t="shared" si="118"/>
        <v>0</v>
      </c>
      <c r="AF150" s="61">
        <f t="shared" si="118"/>
        <v>0</v>
      </c>
      <c r="AG150" s="61">
        <f t="shared" si="118"/>
        <v>0</v>
      </c>
      <c r="AH150" s="61">
        <f t="shared" si="118"/>
        <v>0</v>
      </c>
      <c r="AI150" s="61">
        <f t="shared" si="118"/>
        <v>0</v>
      </c>
      <c r="AJ150" s="61">
        <f t="shared" si="118"/>
        <v>0</v>
      </c>
      <c r="AK150" s="61">
        <f t="shared" si="118"/>
        <v>0</v>
      </c>
      <c r="AL150" s="61">
        <f t="shared" si="118"/>
        <v>0</v>
      </c>
      <c r="AM150" s="61">
        <f t="shared" si="118"/>
        <v>0</v>
      </c>
      <c r="AN150" s="61">
        <f t="shared" si="118"/>
        <v>0</v>
      </c>
      <c r="AO150" s="61"/>
      <c r="AP150" s="61"/>
      <c r="AQ150" s="61"/>
    </row>
    <row r="151" spans="1:43" x14ac:dyDescent="0.2">
      <c r="A151" s="260">
        <v>7</v>
      </c>
      <c r="B151" s="61"/>
      <c r="C151" s="61"/>
      <c r="D151" s="61"/>
      <c r="E151" s="61"/>
      <c r="F151" s="61"/>
      <c r="G151" s="61"/>
      <c r="H151" s="61"/>
      <c r="I151" s="61"/>
      <c r="J151" s="61"/>
      <c r="K151" s="61">
        <f t="shared" ref="K151:P151" si="119">E25*$Q$12</f>
        <v>0</v>
      </c>
      <c r="L151" s="61">
        <f t="shared" si="119"/>
        <v>0</v>
      </c>
      <c r="M151" s="61">
        <f t="shared" si="119"/>
        <v>0</v>
      </c>
      <c r="N151" s="61">
        <f t="shared" si="119"/>
        <v>0</v>
      </c>
      <c r="O151" s="61">
        <f t="shared" si="119"/>
        <v>0</v>
      </c>
      <c r="P151" s="61">
        <f t="shared" si="119"/>
        <v>0</v>
      </c>
      <c r="Q151" s="61">
        <f t="shared" ref="Q151:AN151" si="120">L25*$Q$12</f>
        <v>0</v>
      </c>
      <c r="R151" s="61">
        <f t="shared" si="120"/>
        <v>0</v>
      </c>
      <c r="S151" s="61">
        <f t="shared" si="120"/>
        <v>0</v>
      </c>
      <c r="T151" s="61">
        <f t="shared" si="120"/>
        <v>0</v>
      </c>
      <c r="U151" s="61">
        <f t="shared" si="120"/>
        <v>0</v>
      </c>
      <c r="V151" s="61">
        <f t="shared" si="120"/>
        <v>0</v>
      </c>
      <c r="W151" s="61">
        <f t="shared" si="120"/>
        <v>0</v>
      </c>
      <c r="X151" s="61">
        <f t="shared" si="120"/>
        <v>0</v>
      </c>
      <c r="Y151" s="61">
        <f t="shared" si="120"/>
        <v>0</v>
      </c>
      <c r="Z151" s="61">
        <f t="shared" si="120"/>
        <v>0</v>
      </c>
      <c r="AA151" s="61">
        <f t="shared" si="120"/>
        <v>0</v>
      </c>
      <c r="AB151" s="61">
        <f t="shared" si="120"/>
        <v>0</v>
      </c>
      <c r="AC151" s="61">
        <f t="shared" si="120"/>
        <v>0</v>
      </c>
      <c r="AD151" s="61">
        <f t="shared" si="120"/>
        <v>0</v>
      </c>
      <c r="AE151" s="61">
        <f t="shared" si="120"/>
        <v>0</v>
      </c>
      <c r="AF151" s="61">
        <f t="shared" si="120"/>
        <v>0</v>
      </c>
      <c r="AG151" s="61">
        <f t="shared" si="120"/>
        <v>0</v>
      </c>
      <c r="AH151" s="61">
        <f t="shared" si="120"/>
        <v>0</v>
      </c>
      <c r="AI151" s="61">
        <f t="shared" si="120"/>
        <v>0</v>
      </c>
      <c r="AJ151" s="61">
        <f t="shared" si="120"/>
        <v>0</v>
      </c>
      <c r="AK151" s="61">
        <f t="shared" si="120"/>
        <v>0</v>
      </c>
      <c r="AL151" s="61">
        <f t="shared" si="120"/>
        <v>0</v>
      </c>
      <c r="AM151" s="61">
        <f t="shared" si="120"/>
        <v>0</v>
      </c>
      <c r="AN151" s="61">
        <f t="shared" si="120"/>
        <v>0</v>
      </c>
      <c r="AO151" s="61"/>
      <c r="AP151" s="61"/>
      <c r="AQ151" s="61"/>
    </row>
    <row r="152" spans="1:43" x14ac:dyDescent="0.2">
      <c r="A152" s="260">
        <v>8</v>
      </c>
      <c r="B152" s="61"/>
      <c r="C152" s="61"/>
      <c r="D152" s="61"/>
      <c r="E152" s="61"/>
      <c r="F152" s="61"/>
      <c r="G152" s="61"/>
      <c r="H152" s="61"/>
      <c r="I152" s="61"/>
      <c r="J152" s="61"/>
      <c r="K152" s="61">
        <f t="shared" ref="K152:Q152" si="121">D25*$R$12</f>
        <v>0</v>
      </c>
      <c r="L152" s="61">
        <f t="shared" si="121"/>
        <v>0</v>
      </c>
      <c r="M152" s="61">
        <f t="shared" si="121"/>
        <v>0</v>
      </c>
      <c r="N152" s="61">
        <f t="shared" si="121"/>
        <v>0</v>
      </c>
      <c r="O152" s="61">
        <f t="shared" si="121"/>
        <v>0</v>
      </c>
      <c r="P152" s="61">
        <f t="shared" si="121"/>
        <v>0</v>
      </c>
      <c r="Q152" s="61">
        <f t="shared" si="121"/>
        <v>0</v>
      </c>
      <c r="R152" s="61">
        <f t="shared" ref="R152:AN152" si="122">L25*$R$12</f>
        <v>0</v>
      </c>
      <c r="S152" s="61">
        <f t="shared" si="122"/>
        <v>0</v>
      </c>
      <c r="T152" s="61">
        <f t="shared" si="122"/>
        <v>0</v>
      </c>
      <c r="U152" s="61">
        <f t="shared" si="122"/>
        <v>0</v>
      </c>
      <c r="V152" s="61">
        <f t="shared" si="122"/>
        <v>0</v>
      </c>
      <c r="W152" s="61">
        <f t="shared" si="122"/>
        <v>0</v>
      </c>
      <c r="X152" s="61">
        <f t="shared" si="122"/>
        <v>0</v>
      </c>
      <c r="Y152" s="61">
        <f t="shared" si="122"/>
        <v>0</v>
      </c>
      <c r="Z152" s="61">
        <f t="shared" si="122"/>
        <v>0</v>
      </c>
      <c r="AA152" s="61">
        <f t="shared" si="122"/>
        <v>0</v>
      </c>
      <c r="AB152" s="61">
        <f t="shared" si="122"/>
        <v>0</v>
      </c>
      <c r="AC152" s="61">
        <f t="shared" si="122"/>
        <v>0</v>
      </c>
      <c r="AD152" s="61">
        <f t="shared" si="122"/>
        <v>0</v>
      </c>
      <c r="AE152" s="61">
        <f t="shared" si="122"/>
        <v>0</v>
      </c>
      <c r="AF152" s="61">
        <f t="shared" si="122"/>
        <v>0</v>
      </c>
      <c r="AG152" s="61">
        <f t="shared" si="122"/>
        <v>0</v>
      </c>
      <c r="AH152" s="61">
        <f t="shared" si="122"/>
        <v>0</v>
      </c>
      <c r="AI152" s="61">
        <f t="shared" si="122"/>
        <v>0</v>
      </c>
      <c r="AJ152" s="61">
        <f t="shared" si="122"/>
        <v>0</v>
      </c>
      <c r="AK152" s="61">
        <f t="shared" si="122"/>
        <v>0</v>
      </c>
      <c r="AL152" s="61">
        <f t="shared" si="122"/>
        <v>0</v>
      </c>
      <c r="AM152" s="61">
        <f t="shared" si="122"/>
        <v>0</v>
      </c>
      <c r="AN152" s="61">
        <f t="shared" si="122"/>
        <v>0</v>
      </c>
      <c r="AO152" s="61"/>
      <c r="AP152" s="61"/>
      <c r="AQ152" s="61"/>
    </row>
    <row r="153" spans="1:43" x14ac:dyDescent="0.2">
      <c r="A153" s="265" t="str">
        <f>A144</f>
        <v>2.3.1.4fin</v>
      </c>
      <c r="B153" s="61">
        <f>SUM(B145:B152)</f>
        <v>0</v>
      </c>
      <c r="C153" s="61"/>
      <c r="D153" s="61"/>
      <c r="E153" s="61"/>
      <c r="F153" s="61"/>
      <c r="G153" s="61"/>
      <c r="H153" s="61"/>
      <c r="I153" s="61"/>
      <c r="J153" s="61"/>
      <c r="K153" s="61">
        <f t="shared" ref="K153:AN153" si="123">SUM(K145:K152)</f>
        <v>0</v>
      </c>
      <c r="L153" s="61">
        <f t="shared" si="123"/>
        <v>0</v>
      </c>
      <c r="M153" s="61">
        <f t="shared" si="123"/>
        <v>0</v>
      </c>
      <c r="N153" s="61">
        <f t="shared" si="123"/>
        <v>0</v>
      </c>
      <c r="O153" s="61">
        <f t="shared" si="123"/>
        <v>0</v>
      </c>
      <c r="P153" s="61">
        <f t="shared" si="123"/>
        <v>0</v>
      </c>
      <c r="Q153" s="61">
        <f t="shared" si="123"/>
        <v>0</v>
      </c>
      <c r="R153" s="61">
        <f t="shared" si="123"/>
        <v>0</v>
      </c>
      <c r="S153" s="61">
        <f t="shared" si="123"/>
        <v>0</v>
      </c>
      <c r="T153" s="61">
        <f t="shared" si="123"/>
        <v>0</v>
      </c>
      <c r="U153" s="61">
        <f t="shared" si="123"/>
        <v>0</v>
      </c>
      <c r="V153" s="61">
        <f t="shared" si="123"/>
        <v>0</v>
      </c>
      <c r="W153" s="61">
        <f t="shared" si="123"/>
        <v>0</v>
      </c>
      <c r="X153" s="61">
        <f t="shared" si="123"/>
        <v>0</v>
      </c>
      <c r="Y153" s="61">
        <f t="shared" si="123"/>
        <v>0</v>
      </c>
      <c r="Z153" s="61">
        <f t="shared" si="123"/>
        <v>0</v>
      </c>
      <c r="AA153" s="61">
        <f t="shared" si="123"/>
        <v>0</v>
      </c>
      <c r="AB153" s="61">
        <f t="shared" si="123"/>
        <v>0</v>
      </c>
      <c r="AC153" s="61">
        <f t="shared" si="123"/>
        <v>0</v>
      </c>
      <c r="AD153" s="61">
        <f t="shared" si="123"/>
        <v>0</v>
      </c>
      <c r="AE153" s="61">
        <f t="shared" si="123"/>
        <v>0</v>
      </c>
      <c r="AF153" s="61">
        <f t="shared" si="123"/>
        <v>0</v>
      </c>
      <c r="AG153" s="61">
        <f t="shared" si="123"/>
        <v>0</v>
      </c>
      <c r="AH153" s="61">
        <f t="shared" si="123"/>
        <v>0</v>
      </c>
      <c r="AI153" s="61">
        <f t="shared" si="123"/>
        <v>0</v>
      </c>
      <c r="AJ153" s="61">
        <f t="shared" si="123"/>
        <v>0</v>
      </c>
      <c r="AK153" s="61">
        <f t="shared" si="123"/>
        <v>0</v>
      </c>
      <c r="AL153" s="61">
        <f t="shared" si="123"/>
        <v>0</v>
      </c>
      <c r="AM153" s="61">
        <f t="shared" si="123"/>
        <v>0</v>
      </c>
      <c r="AN153" s="61">
        <f t="shared" si="123"/>
        <v>0</v>
      </c>
      <c r="AO153" s="61"/>
      <c r="AP153" s="61"/>
      <c r="AQ153" s="61"/>
    </row>
    <row r="154" spans="1:43" x14ac:dyDescent="0.2">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c r="AA154" s="61"/>
      <c r="AB154" s="61"/>
      <c r="AC154" s="61"/>
      <c r="AD154" s="61"/>
      <c r="AE154" s="61"/>
      <c r="AF154" s="61"/>
      <c r="AG154" s="61"/>
      <c r="AH154" s="61"/>
      <c r="AI154" s="61"/>
      <c r="AJ154" s="61"/>
      <c r="AK154" s="61"/>
      <c r="AL154" s="61"/>
      <c r="AM154" s="61"/>
      <c r="AN154" s="62"/>
      <c r="AO154" s="61"/>
      <c r="AP154" s="61"/>
      <c r="AQ154" s="61"/>
    </row>
    <row r="155" spans="1:43" x14ac:dyDescent="0.2">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c r="AA155" s="61"/>
      <c r="AB155" s="61"/>
      <c r="AC155" s="61"/>
      <c r="AD155" s="61"/>
      <c r="AE155" s="61"/>
      <c r="AF155" s="61"/>
      <c r="AG155" s="61"/>
      <c r="AH155" s="61"/>
      <c r="AI155" s="61"/>
      <c r="AJ155" s="61"/>
      <c r="AK155" s="61"/>
      <c r="AL155" s="61"/>
      <c r="AM155" s="61"/>
      <c r="AN155" s="62"/>
      <c r="AO155" s="61"/>
      <c r="AP155" s="61"/>
      <c r="AQ155" s="61"/>
    </row>
    <row r="156" spans="1:43" x14ac:dyDescent="0.2">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c r="AA156" s="61"/>
      <c r="AB156" s="61"/>
      <c r="AC156" s="61"/>
      <c r="AD156" s="61"/>
      <c r="AE156" s="61"/>
      <c r="AF156" s="61"/>
      <c r="AG156" s="61"/>
      <c r="AH156" s="61"/>
      <c r="AI156" s="61"/>
      <c r="AJ156" s="61"/>
      <c r="AK156" s="61"/>
      <c r="AL156" s="61"/>
      <c r="AM156" s="61"/>
      <c r="AN156" s="62"/>
      <c r="AO156" s="61"/>
      <c r="AP156" s="61"/>
      <c r="AQ156" s="61"/>
    </row>
    <row r="157" spans="1:43" x14ac:dyDescent="0.2">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c r="AA157" s="61"/>
      <c r="AB157" s="61"/>
      <c r="AC157" s="61"/>
      <c r="AD157" s="61"/>
      <c r="AE157" s="61"/>
      <c r="AF157" s="61"/>
      <c r="AG157" s="61"/>
      <c r="AH157" s="61"/>
      <c r="AI157" s="61"/>
      <c r="AJ157" s="61"/>
      <c r="AK157" s="61"/>
      <c r="AL157" s="61"/>
      <c r="AM157" s="61"/>
      <c r="AN157" s="62"/>
      <c r="AO157" s="61"/>
      <c r="AP157" s="61"/>
      <c r="AQ157" s="61"/>
    </row>
    <row r="158" spans="1:43" x14ac:dyDescent="0.2">
      <c r="AN158" s="261"/>
    </row>
    <row r="159" spans="1:43" x14ac:dyDescent="0.2">
      <c r="AN159" s="261"/>
    </row>
    <row r="160" spans="1:43" x14ac:dyDescent="0.2">
      <c r="AN160" s="261"/>
    </row>
    <row r="161" spans="40:40" x14ac:dyDescent="0.2">
      <c r="AN161" s="261"/>
    </row>
    <row r="162" spans="40:40" x14ac:dyDescent="0.2">
      <c r="AN162" s="261"/>
    </row>
    <row r="163" spans="40:40" x14ac:dyDescent="0.2">
      <c r="AN163" s="261"/>
    </row>
    <row r="164" spans="40:40" x14ac:dyDescent="0.2">
      <c r="AN164" s="261"/>
    </row>
    <row r="165" spans="40:40" x14ac:dyDescent="0.2">
      <c r="AN165" s="261"/>
    </row>
    <row r="166" spans="40:40" x14ac:dyDescent="0.2">
      <c r="AN166" s="261"/>
    </row>
    <row r="167" spans="40:40" x14ac:dyDescent="0.2">
      <c r="AN167" s="261"/>
    </row>
    <row r="168" spans="40:40" x14ac:dyDescent="0.2">
      <c r="AN168" s="261"/>
    </row>
    <row r="169" spans="40:40" x14ac:dyDescent="0.2">
      <c r="AN169" s="261"/>
    </row>
    <row r="170" spans="40:40" x14ac:dyDescent="0.2">
      <c r="AN170" s="261"/>
    </row>
    <row r="171" spans="40:40" x14ac:dyDescent="0.2">
      <c r="AN171" s="261"/>
    </row>
    <row r="172" spans="40:40" x14ac:dyDescent="0.2">
      <c r="AN172" s="261"/>
    </row>
    <row r="173" spans="40:40" x14ac:dyDescent="0.2">
      <c r="AN173" s="261"/>
    </row>
    <row r="174" spans="40:40" x14ac:dyDescent="0.2">
      <c r="AN174" s="261"/>
    </row>
    <row r="175" spans="40:40" x14ac:dyDescent="0.2">
      <c r="AN175" s="261"/>
    </row>
    <row r="176" spans="40:40" x14ac:dyDescent="0.2">
      <c r="AN176" s="261"/>
    </row>
    <row r="177" spans="40:40" x14ac:dyDescent="0.2">
      <c r="AN177" s="261"/>
    </row>
    <row r="178" spans="40:40" x14ac:dyDescent="0.2">
      <c r="AN178" s="261"/>
    </row>
    <row r="179" spans="40:40" x14ac:dyDescent="0.2">
      <c r="AN179" s="261"/>
    </row>
    <row r="180" spans="40:40" x14ac:dyDescent="0.2">
      <c r="AN180" s="261"/>
    </row>
    <row r="181" spans="40:40" x14ac:dyDescent="0.2">
      <c r="AN181" s="261"/>
    </row>
    <row r="182" spans="40:40" x14ac:dyDescent="0.2">
      <c r="AN182" s="261"/>
    </row>
    <row r="183" spans="40:40" x14ac:dyDescent="0.2">
      <c r="AN183" s="261"/>
    </row>
    <row r="184" spans="40:40" x14ac:dyDescent="0.2">
      <c r="AN184" s="261"/>
    </row>
    <row r="185" spans="40:40" x14ac:dyDescent="0.2">
      <c r="AN185" s="261"/>
    </row>
    <row r="186" spans="40:40" x14ac:dyDescent="0.2">
      <c r="AN186" s="261"/>
    </row>
    <row r="187" spans="40:40" x14ac:dyDescent="0.2">
      <c r="AN187" s="261"/>
    </row>
    <row r="188" spans="40:40" x14ac:dyDescent="0.2">
      <c r="AN188" s="261"/>
    </row>
    <row r="189" spans="40:40" x14ac:dyDescent="0.2">
      <c r="AN189" s="261"/>
    </row>
    <row r="190" spans="40:40" x14ac:dyDescent="0.2">
      <c r="AN190" s="261"/>
    </row>
    <row r="191" spans="40:40" x14ac:dyDescent="0.2">
      <c r="AN191" s="261"/>
    </row>
    <row r="192" spans="40:40" x14ac:dyDescent="0.2">
      <c r="AN192" s="261"/>
    </row>
    <row r="193" spans="32:32" x14ac:dyDescent="0.2">
      <c r="AF193" s="261"/>
    </row>
    <row r="194" spans="32:32" x14ac:dyDescent="0.2">
      <c r="AF194" s="261"/>
    </row>
    <row r="195" spans="32:32" x14ac:dyDescent="0.2">
      <c r="AF195" s="261"/>
    </row>
    <row r="196" spans="32:32" x14ac:dyDescent="0.2">
      <c r="AF196" s="261"/>
    </row>
    <row r="197" spans="32:32" x14ac:dyDescent="0.2">
      <c r="AF197" s="261"/>
    </row>
    <row r="198" spans="32:32" x14ac:dyDescent="0.2">
      <c r="AF198" s="261"/>
    </row>
    <row r="199" spans="32:32" x14ac:dyDescent="0.2">
      <c r="AF199" s="261"/>
    </row>
    <row r="200" spans="32:32" x14ac:dyDescent="0.2">
      <c r="AF200" s="261"/>
    </row>
    <row r="201" spans="32:32" x14ac:dyDescent="0.2">
      <c r="AF201" s="261"/>
    </row>
    <row r="202" spans="32:32" x14ac:dyDescent="0.2">
      <c r="AF202" s="261"/>
    </row>
    <row r="203" spans="32:32" x14ac:dyDescent="0.2">
      <c r="AF203" s="261"/>
    </row>
    <row r="204" spans="32:32" x14ac:dyDescent="0.2">
      <c r="AF204" s="261"/>
    </row>
    <row r="205" spans="32:32" x14ac:dyDescent="0.2">
      <c r="AF205" s="261"/>
    </row>
    <row r="206" spans="32:32" x14ac:dyDescent="0.2">
      <c r="AF206" s="261"/>
    </row>
    <row r="207" spans="32:32" x14ac:dyDescent="0.2">
      <c r="AF207" s="261"/>
    </row>
    <row r="208" spans="32:32" x14ac:dyDescent="0.2">
      <c r="AF208" s="261"/>
    </row>
    <row r="209" spans="32:32" x14ac:dyDescent="0.2">
      <c r="AF209" s="261"/>
    </row>
    <row r="210" spans="32:32" x14ac:dyDescent="0.2">
      <c r="AF210" s="261"/>
    </row>
    <row r="211" spans="32:32" x14ac:dyDescent="0.2">
      <c r="AF211" s="261"/>
    </row>
    <row r="212" spans="32:32" x14ac:dyDescent="0.2">
      <c r="AF212" s="261"/>
    </row>
    <row r="213" spans="32:32" x14ac:dyDescent="0.2">
      <c r="AF213" s="261"/>
    </row>
    <row r="214" spans="32:32" x14ac:dyDescent="0.2">
      <c r="AF214" s="261"/>
    </row>
    <row r="215" spans="32:32" x14ac:dyDescent="0.2">
      <c r="AF215" s="261"/>
    </row>
    <row r="216" spans="32:32" x14ac:dyDescent="0.2">
      <c r="AF216" s="261"/>
    </row>
    <row r="217" spans="32:32" x14ac:dyDescent="0.2">
      <c r="AF217" s="261"/>
    </row>
    <row r="218" spans="32:32" x14ac:dyDescent="0.2">
      <c r="AF218" s="261"/>
    </row>
    <row r="219" spans="32:32" x14ac:dyDescent="0.2">
      <c r="AF219" s="261"/>
    </row>
    <row r="220" spans="32:32" x14ac:dyDescent="0.2">
      <c r="AF220" s="261"/>
    </row>
    <row r="221" spans="32:32" x14ac:dyDescent="0.2">
      <c r="AF221" s="261"/>
    </row>
    <row r="222" spans="32:32" x14ac:dyDescent="0.2">
      <c r="AF222" s="261"/>
    </row>
    <row r="223" spans="32:32" x14ac:dyDescent="0.2">
      <c r="AF223" s="261"/>
    </row>
    <row r="224" spans="32:32" x14ac:dyDescent="0.2">
      <c r="AF224" s="261"/>
    </row>
    <row r="225" spans="32:32" x14ac:dyDescent="0.2">
      <c r="AF225" s="261"/>
    </row>
    <row r="226" spans="32:32" x14ac:dyDescent="0.2">
      <c r="AF226" s="261"/>
    </row>
    <row r="227" spans="32:32" x14ac:dyDescent="0.2">
      <c r="AF227" s="261"/>
    </row>
    <row r="228" spans="32:32" x14ac:dyDescent="0.2">
      <c r="AF228" s="261"/>
    </row>
    <row r="229" spans="32:32" x14ac:dyDescent="0.2">
      <c r="AF229" s="261"/>
    </row>
    <row r="230" spans="32:32" x14ac:dyDescent="0.2">
      <c r="AF230" s="261"/>
    </row>
    <row r="231" spans="32:32" x14ac:dyDescent="0.2">
      <c r="AF231" s="261"/>
    </row>
    <row r="232" spans="32:32" x14ac:dyDescent="0.2">
      <c r="AF232" s="261"/>
    </row>
    <row r="233" spans="32:32" x14ac:dyDescent="0.2">
      <c r="AF233" s="261"/>
    </row>
    <row r="234" spans="32:32" x14ac:dyDescent="0.2">
      <c r="AF234" s="261"/>
    </row>
    <row r="235" spans="32:32" x14ac:dyDescent="0.2">
      <c r="AF235" s="261"/>
    </row>
    <row r="236" spans="32:32" x14ac:dyDescent="0.2">
      <c r="AF236" s="261"/>
    </row>
    <row r="237" spans="32:32" x14ac:dyDescent="0.2">
      <c r="AF237" s="261"/>
    </row>
    <row r="238" spans="32:32" x14ac:dyDescent="0.2">
      <c r="AF238" s="261"/>
    </row>
    <row r="239" spans="32:32" x14ac:dyDescent="0.2">
      <c r="AF239" s="261"/>
    </row>
    <row r="240" spans="32:32" x14ac:dyDescent="0.2">
      <c r="AF240" s="261"/>
    </row>
    <row r="241" spans="32:32" x14ac:dyDescent="0.2">
      <c r="AF241" s="261"/>
    </row>
    <row r="242" spans="32:32" x14ac:dyDescent="0.2">
      <c r="AF242" s="261"/>
    </row>
    <row r="243" spans="32:32" x14ac:dyDescent="0.2">
      <c r="AF243" s="261"/>
    </row>
    <row r="244" spans="32:32" x14ac:dyDescent="0.2">
      <c r="AF244" s="261"/>
    </row>
    <row r="245" spans="32:32" x14ac:dyDescent="0.2">
      <c r="AF245" s="261"/>
    </row>
    <row r="246" spans="32:32" x14ac:dyDescent="0.2">
      <c r="AF246" s="261"/>
    </row>
    <row r="247" spans="32:32" x14ac:dyDescent="0.2">
      <c r="AF247" s="261"/>
    </row>
    <row r="248" spans="32:32" x14ac:dyDescent="0.2">
      <c r="AF248" s="261"/>
    </row>
    <row r="249" spans="32:32" x14ac:dyDescent="0.2">
      <c r="AF249" s="261"/>
    </row>
    <row r="250" spans="32:32" x14ac:dyDescent="0.2">
      <c r="AF250" s="261"/>
    </row>
    <row r="251" spans="32:32" x14ac:dyDescent="0.2">
      <c r="AF251" s="261"/>
    </row>
    <row r="252" spans="32:32" x14ac:dyDescent="0.2">
      <c r="AF252" s="261"/>
    </row>
    <row r="253" spans="32:32" x14ac:dyDescent="0.2">
      <c r="AF253" s="261"/>
    </row>
    <row r="254" spans="32:32" x14ac:dyDescent="0.2">
      <c r="AF254" s="261"/>
    </row>
    <row r="255" spans="32:32" x14ac:dyDescent="0.2">
      <c r="AF255" s="261"/>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01BAC-2EF7-4E42-922A-263C3D220E8C}">
  <sheetPr>
    <tabColor theme="0"/>
  </sheetPr>
  <dimension ref="A1:BB265"/>
  <sheetViews>
    <sheetView topLeftCell="A168" workbookViewId="0">
      <selection activeCell="H5" sqref="H5"/>
    </sheetView>
  </sheetViews>
  <sheetFormatPr defaultColWidth="11.44140625" defaultRowHeight="10.199999999999999" x14ac:dyDescent="0.2"/>
  <cols>
    <col min="1" max="1" width="41.109375" style="260" customWidth="1"/>
    <col min="2" max="2" width="53.88671875" style="260" customWidth="1"/>
    <col min="3" max="4" width="14.5546875" style="260" customWidth="1"/>
    <col min="5" max="6" width="12.109375" style="260" bestFit="1" customWidth="1"/>
    <col min="7" max="7" width="14.88671875" style="260" customWidth="1"/>
    <col min="8" max="8" width="15.88671875" style="260" customWidth="1"/>
    <col min="9" max="9" width="12.109375" style="260" bestFit="1" customWidth="1"/>
    <col min="10" max="10" width="14.6640625" style="260" customWidth="1"/>
    <col min="11" max="11" width="12.109375" style="260" bestFit="1" customWidth="1"/>
    <col min="12" max="32" width="13.33203125" style="260" bestFit="1" customWidth="1"/>
    <col min="33" max="53" width="11.5546875" style="260" bestFit="1" customWidth="1"/>
    <col min="54" max="16384" width="11.44140625" style="260"/>
  </cols>
  <sheetData>
    <row r="1" spans="1:54" s="256" customFormat="1" ht="10.8" thickBot="1" x14ac:dyDescent="0.25">
      <c r="B1" s="256" t="s">
        <v>5</v>
      </c>
      <c r="C1" s="256">
        <v>0</v>
      </c>
      <c r="D1" s="256">
        <v>1</v>
      </c>
      <c r="E1" s="256">
        <v>2</v>
      </c>
      <c r="F1" s="256">
        <v>3</v>
      </c>
      <c r="G1" s="256">
        <v>4</v>
      </c>
      <c r="H1" s="256">
        <v>5</v>
      </c>
      <c r="I1" s="256">
        <v>6</v>
      </c>
      <c r="J1" s="256">
        <v>7</v>
      </c>
      <c r="K1" s="256">
        <v>8</v>
      </c>
      <c r="L1" s="256">
        <v>9</v>
      </c>
      <c r="M1" s="256">
        <v>10</v>
      </c>
      <c r="N1" s="257">
        <v>11</v>
      </c>
      <c r="O1" s="256">
        <v>12</v>
      </c>
      <c r="P1" s="256">
        <v>13</v>
      </c>
      <c r="Q1" s="256">
        <v>14</v>
      </c>
      <c r="R1" s="256">
        <v>15</v>
      </c>
      <c r="S1" s="256">
        <v>16</v>
      </c>
      <c r="T1" s="256">
        <v>17</v>
      </c>
      <c r="U1" s="256">
        <v>18</v>
      </c>
      <c r="V1" s="256">
        <v>19</v>
      </c>
      <c r="W1" s="256">
        <v>20</v>
      </c>
      <c r="X1" s="256">
        <v>21</v>
      </c>
      <c r="Y1" s="256">
        <v>22</v>
      </c>
      <c r="Z1" s="256">
        <v>23</v>
      </c>
      <c r="AA1" s="256">
        <v>24</v>
      </c>
      <c r="AB1" s="256">
        <v>25</v>
      </c>
      <c r="AC1" s="256">
        <v>26</v>
      </c>
      <c r="AD1" s="256">
        <v>27</v>
      </c>
      <c r="AE1" s="256">
        <v>28</v>
      </c>
      <c r="AF1" s="256">
        <v>29</v>
      </c>
      <c r="AG1" s="256">
        <v>30</v>
      </c>
      <c r="AH1" s="256">
        <v>31</v>
      </c>
      <c r="AI1" s="256">
        <v>32</v>
      </c>
      <c r="AJ1" s="256">
        <v>33</v>
      </c>
      <c r="AK1" s="256">
        <v>34</v>
      </c>
      <c r="AL1" s="256">
        <v>35</v>
      </c>
      <c r="AM1" s="256">
        <v>36</v>
      </c>
      <c r="AN1" s="256">
        <v>37</v>
      </c>
      <c r="AO1" s="256">
        <v>38</v>
      </c>
      <c r="AP1" s="256">
        <v>39</v>
      </c>
      <c r="AQ1" s="256">
        <v>40</v>
      </c>
      <c r="AR1" s="256">
        <v>41</v>
      </c>
      <c r="AS1" s="256">
        <v>42</v>
      </c>
      <c r="AT1" s="256">
        <v>43</v>
      </c>
      <c r="AU1" s="256">
        <v>44</v>
      </c>
      <c r="AV1" s="256">
        <v>45</v>
      </c>
      <c r="AW1" s="256">
        <v>46</v>
      </c>
      <c r="AX1" s="256">
        <v>47</v>
      </c>
      <c r="AY1" s="256">
        <v>48</v>
      </c>
      <c r="AZ1" s="256">
        <v>49</v>
      </c>
      <c r="BA1" s="258">
        <v>50</v>
      </c>
      <c r="BB1" s="257"/>
    </row>
    <row r="2" spans="1:54" s="256" customFormat="1" ht="11.4" thickTop="1" thickBot="1" x14ac:dyDescent="0.25">
      <c r="A2" s="263"/>
      <c r="C2" s="256" t="str">
        <f ca="1">REF!B$6</f>
        <v>$B$32</v>
      </c>
      <c r="N2" s="257"/>
      <c r="BA2" s="258"/>
      <c r="BB2" s="257"/>
    </row>
    <row r="3" spans="1:54" s="256" customFormat="1" ht="11.4" thickTop="1" thickBot="1" x14ac:dyDescent="0.25">
      <c r="A3" s="263" t="s">
        <v>180</v>
      </c>
      <c r="B3" s="262" t="s">
        <v>5</v>
      </c>
      <c r="C3" s="256">
        <v>0</v>
      </c>
      <c r="D3" s="256">
        <v>1</v>
      </c>
      <c r="E3" s="256">
        <v>2</v>
      </c>
      <c r="F3" s="256">
        <v>3</v>
      </c>
      <c r="G3" s="256">
        <v>4</v>
      </c>
      <c r="H3" s="256">
        <v>5</v>
      </c>
      <c r="I3" s="256">
        <v>6</v>
      </c>
      <c r="J3" s="256">
        <v>7</v>
      </c>
      <c r="K3" s="256">
        <v>8</v>
      </c>
      <c r="L3" s="256">
        <v>9</v>
      </c>
      <c r="M3" s="256">
        <v>10</v>
      </c>
      <c r="N3" s="257">
        <v>11</v>
      </c>
      <c r="O3" s="256">
        <v>12</v>
      </c>
      <c r="P3" s="256">
        <v>13</v>
      </c>
      <c r="Q3" s="256">
        <v>14</v>
      </c>
      <c r="R3" s="256">
        <v>15</v>
      </c>
      <c r="S3" s="256">
        <v>16</v>
      </c>
      <c r="T3" s="256">
        <v>17</v>
      </c>
      <c r="U3" s="256">
        <v>18</v>
      </c>
      <c r="V3" s="256">
        <v>19</v>
      </c>
      <c r="W3" s="256">
        <v>20</v>
      </c>
      <c r="X3" s="256">
        <v>21</v>
      </c>
      <c r="Y3" s="256">
        <v>22</v>
      </c>
      <c r="Z3" s="256">
        <v>23</v>
      </c>
      <c r="AA3" s="256">
        <v>24</v>
      </c>
      <c r="AB3" s="256">
        <v>25</v>
      </c>
      <c r="AC3" s="256">
        <v>26</v>
      </c>
      <c r="AD3" s="256">
        <v>27</v>
      </c>
      <c r="AE3" s="256">
        <v>28</v>
      </c>
      <c r="AF3" s="256">
        <v>29</v>
      </c>
      <c r="AG3" s="256">
        <v>30</v>
      </c>
      <c r="AH3" s="256">
        <v>31</v>
      </c>
      <c r="AI3" s="256">
        <v>32</v>
      </c>
      <c r="AJ3" s="256">
        <v>33</v>
      </c>
      <c r="AK3" s="256">
        <v>34</v>
      </c>
      <c r="AL3" s="256">
        <v>35</v>
      </c>
      <c r="AM3" s="256">
        <v>36</v>
      </c>
      <c r="AN3" s="256">
        <v>37</v>
      </c>
      <c r="AO3" s="256">
        <v>38</v>
      </c>
      <c r="AP3" s="256">
        <v>39</v>
      </c>
      <c r="AQ3" s="256">
        <v>40</v>
      </c>
      <c r="AR3" s="256">
        <v>41</v>
      </c>
      <c r="AS3" s="256">
        <v>42</v>
      </c>
      <c r="AT3" s="256">
        <v>43</v>
      </c>
      <c r="AU3" s="256">
        <v>44</v>
      </c>
      <c r="AV3" s="256">
        <v>45</v>
      </c>
      <c r="AW3" s="256">
        <v>46</v>
      </c>
      <c r="AX3" s="256">
        <v>47</v>
      </c>
      <c r="AY3" s="256">
        <v>48</v>
      </c>
      <c r="AZ3" s="256">
        <v>49</v>
      </c>
      <c r="BA3" s="258">
        <v>50</v>
      </c>
      <c r="BB3" s="257"/>
    </row>
    <row r="4" spans="1:54" s="27" customFormat="1" ht="10.8" thickTop="1" x14ac:dyDescent="0.2">
      <c r="A4" s="27" t="str">
        <f>'2.2.1.1fin'!A2</f>
        <v>2.2.1.1fin</v>
      </c>
      <c r="B4" s="262" t="str">
        <f t="shared" ref="B4:B13" si="0">A168</f>
        <v>Sub-activity 2.2.1.1 Establish climate resilient agroforestry systems</v>
      </c>
      <c r="C4" s="262">
        <f>'2.2.1.1fin'!B33</f>
        <v>-2791.5</v>
      </c>
      <c r="D4" s="262">
        <f>'2.2.1.1fin'!C33</f>
        <v>-1000</v>
      </c>
      <c r="E4" s="262">
        <f>'2.2.1.1fin'!D33</f>
        <v>-1023.5</v>
      </c>
      <c r="F4" s="262">
        <f>'2.2.1.1fin'!E33</f>
        <v>266.5</v>
      </c>
      <c r="G4" s="262">
        <f>'2.2.1.1fin'!F33</f>
        <v>896.5</v>
      </c>
      <c r="H4" s="262">
        <f>'2.2.1.1fin'!G33</f>
        <v>896.5</v>
      </c>
      <c r="I4" s="262">
        <f>'2.2.1.1fin'!H33</f>
        <v>896.5</v>
      </c>
      <c r="J4" s="262">
        <f>'2.2.1.1fin'!I33</f>
        <v>896.5</v>
      </c>
      <c r="K4" s="262">
        <f>'2.2.1.1fin'!J33</f>
        <v>896.5</v>
      </c>
      <c r="L4" s="262">
        <f>'2.2.1.1fin'!K33</f>
        <v>896.5</v>
      </c>
      <c r="M4" s="262">
        <f>'2.2.1.1fin'!L33</f>
        <v>896.5</v>
      </c>
      <c r="N4" s="262">
        <f>'2.2.1.1fin'!M33</f>
        <v>0</v>
      </c>
      <c r="O4" s="262">
        <f>'2.2.1.1fin'!N33</f>
        <v>0</v>
      </c>
      <c r="P4" s="262">
        <f>'2.2.1.1fin'!O33</f>
        <v>0</v>
      </c>
      <c r="Q4" s="262">
        <f>'2.2.1.1fin'!P33</f>
        <v>0</v>
      </c>
      <c r="R4" s="262">
        <f>'2.2.1.1fin'!Q33</f>
        <v>0</v>
      </c>
      <c r="S4" s="262">
        <f>'2.2.1.1fin'!R33</f>
        <v>0</v>
      </c>
      <c r="T4" s="262">
        <f>'2.2.1.1fin'!S33</f>
        <v>0</v>
      </c>
      <c r="U4" s="262">
        <f>'2.2.1.1fin'!T33</f>
        <v>0</v>
      </c>
      <c r="V4" s="262">
        <f>'2.2.1.1fin'!U33</f>
        <v>0</v>
      </c>
      <c r="W4" s="262">
        <f>'2.2.1.1fin'!V33</f>
        <v>0</v>
      </c>
    </row>
    <row r="5" spans="1:54" s="27" customFormat="1" x14ac:dyDescent="0.2">
      <c r="A5" s="27" t="str">
        <f>'2.2.1.2fin'!A2</f>
        <v>2.2.1.2fin</v>
      </c>
      <c r="B5" s="262" t="str">
        <f t="shared" si="0"/>
        <v xml:space="preserve">Sub-activity 2.2.1.2 Establish agave – forest water / soil retention terraces </v>
      </c>
      <c r="C5" s="262">
        <f>'2.2.1.2fin'!B33</f>
        <v>-4908.7309380623046</v>
      </c>
      <c r="D5" s="262">
        <f>'2.2.1.2fin'!C33</f>
        <v>-1552.5560114437972</v>
      </c>
      <c r="E5" s="262">
        <f>'2.2.1.2fin'!D33</f>
        <v>-387.85237713575964</v>
      </c>
      <c r="F5" s="262">
        <f>'2.2.1.2fin'!E33</f>
        <v>-868.17801580687797</v>
      </c>
      <c r="G5" s="262">
        <f>'2.2.1.2fin'!F33</f>
        <v>-222.8141014548909</v>
      </c>
      <c r="H5" s="262">
        <f>'2.2.1.2fin'!G33</f>
        <v>-981.65391155473253</v>
      </c>
      <c r="I5" s="262">
        <f>'2.2.1.2fin'!H33</f>
        <v>29.526500541351197</v>
      </c>
      <c r="J5" s="262">
        <f>'2.2.1.2fin'!I33</f>
        <v>-426.06950229008504</v>
      </c>
      <c r="K5" s="262">
        <f>'2.2.1.2fin'!J33</f>
        <v>2171.862254025044</v>
      </c>
      <c r="L5" s="262">
        <f>'2.2.1.2fin'!K33</f>
        <v>1204.1612773538209</v>
      </c>
      <c r="M5" s="262">
        <f>'2.2.1.2fin'!L33</f>
        <v>2281.9887423893806</v>
      </c>
      <c r="N5" s="262">
        <f>'2.2.1.2fin'!M33</f>
        <v>940.61096484107907</v>
      </c>
      <c r="O5" s="262">
        <f>'2.2.1.2fin'!N33</f>
        <v>2242.1847260874083</v>
      </c>
      <c r="P5" s="262">
        <f>'2.2.1.2fin'!O33</f>
        <v>998.28077327287997</v>
      </c>
      <c r="Q5" s="262">
        <f>'2.2.1.2fin'!P33</f>
        <v>2298.1244402662555</v>
      </c>
      <c r="R5" s="262">
        <f>'2.2.1.2fin'!Q33</f>
        <v>858.53914314338499</v>
      </c>
      <c r="S5" s="262">
        <f>'2.2.1.2fin'!R33</f>
        <v>2382.3400259459895</v>
      </c>
      <c r="T5" s="262">
        <f>'2.2.1.2fin'!S33</f>
        <v>1135.17887139397</v>
      </c>
      <c r="U5" s="262">
        <f>'2.2.1.2fin'!T33</f>
        <v>2431.8630527019786</v>
      </c>
      <c r="V5" s="262">
        <f>'2.2.1.2fin'!U33</f>
        <v>1183.2162073472787</v>
      </c>
      <c r="W5" s="262">
        <f>'2.2.1.2fin'!V33</f>
        <v>2252.8742070848539</v>
      </c>
    </row>
    <row r="6" spans="1:54" s="27" customFormat="1" x14ac:dyDescent="0.2">
      <c r="A6" s="27" t="str">
        <f>'2.2.1.3fin'!A2</f>
        <v>2.2.1.3fin</v>
      </c>
      <c r="B6" s="262" t="str">
        <f t="shared" si="0"/>
        <v>Sub-activity 2.2.1.3 Establish forest – pasture water / soil retention terraces</v>
      </c>
      <c r="C6" s="262">
        <f>'2.2.1.3fin'!B33</f>
        <v>-1603.106327511427</v>
      </c>
      <c r="D6" s="262">
        <f>'2.2.1.3fin'!C33</f>
        <v>206.59203915724174</v>
      </c>
      <c r="E6" s="262">
        <f>'2.2.1.3fin'!D33</f>
        <v>205.1058316932955</v>
      </c>
      <c r="F6" s="262">
        <f>'2.2.1.3fin'!E33</f>
        <v>203.61962422934937</v>
      </c>
      <c r="G6" s="262">
        <f>'2.2.1.3fin'!F33</f>
        <v>201.39031303343</v>
      </c>
      <c r="H6" s="262">
        <f>'2.2.1.3fin'!G33</f>
        <v>199.90410556948387</v>
      </c>
      <c r="I6" s="262">
        <f>'2.2.1.3fin'!H33</f>
        <v>198.4178981055376</v>
      </c>
      <c r="J6" s="262">
        <f>'2.2.1.3fin'!I33</f>
        <v>196.93169064159144</v>
      </c>
      <c r="K6" s="262">
        <f>'2.2.1.3fin'!J33</f>
        <v>196.18858690961832</v>
      </c>
      <c r="L6" s="262">
        <f>'2.2.1.3fin'!K33</f>
        <v>194.70237944567214</v>
      </c>
      <c r="M6" s="262">
        <f>'2.2.1.3fin'!L33</f>
        <v>193.21617198172592</v>
      </c>
      <c r="N6" s="262">
        <f>'2.2.1.3fin'!M33</f>
        <v>191.72996451777971</v>
      </c>
      <c r="O6" s="262">
        <f>'2.2.1.3fin'!N33</f>
        <v>190.98686078580664</v>
      </c>
      <c r="P6" s="262">
        <f>'2.2.1.3fin'!O33</f>
        <v>189.50065332186043</v>
      </c>
      <c r="Q6" s="262">
        <f>'2.2.1.3fin'!P33</f>
        <v>188.01444585791421</v>
      </c>
      <c r="R6" s="262">
        <f>'2.2.1.3fin'!Q33</f>
        <v>187.27134212594115</v>
      </c>
      <c r="S6" s="262">
        <f>'2.2.1.3fin'!R33</f>
        <v>185.78513466199496</v>
      </c>
      <c r="T6" s="262">
        <f>'2.2.1.3fin'!S33</f>
        <v>185.04203093002181</v>
      </c>
      <c r="U6" s="262">
        <f>'2.2.1.3fin'!T33</f>
        <v>184.29892719804874</v>
      </c>
      <c r="V6" s="262">
        <f>'2.2.1.3fin'!U33</f>
        <v>182.81271973410253</v>
      </c>
      <c r="W6" s="262">
        <f>'2.2.1.3fin'!V33</f>
        <v>182.06961600212941</v>
      </c>
    </row>
    <row r="7" spans="1:54" s="27" customFormat="1" x14ac:dyDescent="0.2">
      <c r="A7" s="27" t="str">
        <f>'2.1.1fin'!A2</f>
        <v>2.1.1fin</v>
      </c>
      <c r="B7" s="262" t="str">
        <f t="shared" si="0"/>
        <v>A. Activity 2.1.1 Payment of environmental services </v>
      </c>
      <c r="C7" s="262">
        <f>'2.1.1fin'!B33</f>
        <v>-40</v>
      </c>
      <c r="D7" s="262">
        <f>'2.1.1fin'!C33</f>
        <v>-40</v>
      </c>
      <c r="E7" s="262">
        <f>'2.1.1fin'!D33</f>
        <v>-40</v>
      </c>
      <c r="F7" s="262">
        <f>'2.1.1fin'!E33</f>
        <v>-40</v>
      </c>
      <c r="G7" s="262">
        <f>'2.1.1fin'!F33</f>
        <v>-40</v>
      </c>
      <c r="H7" s="262">
        <f>'2.1.1fin'!G33</f>
        <v>0</v>
      </c>
      <c r="I7" s="262">
        <f>'2.1.1fin'!H33</f>
        <v>0</v>
      </c>
      <c r="J7" s="262">
        <f>'2.1.1fin'!I33</f>
        <v>0</v>
      </c>
      <c r="K7" s="262">
        <f>'2.1.1fin'!J33</f>
        <v>0</v>
      </c>
      <c r="L7" s="262">
        <f>'2.1.1fin'!K33</f>
        <v>0</v>
      </c>
      <c r="M7" s="262">
        <f>'2.1.1fin'!L33</f>
        <v>0</v>
      </c>
      <c r="N7" s="262">
        <f>'2.1.1fin'!M33</f>
        <v>0</v>
      </c>
      <c r="O7" s="262">
        <f>'2.1.1fin'!N33</f>
        <v>0</v>
      </c>
      <c r="P7" s="262">
        <f>'2.1.1fin'!O33</f>
        <v>0</v>
      </c>
      <c r="Q7" s="262">
        <f>'2.1.1fin'!P33</f>
        <v>0</v>
      </c>
      <c r="R7" s="262">
        <f>'2.1.1fin'!Q33</f>
        <v>0</v>
      </c>
      <c r="S7" s="262">
        <f>'2.1.1fin'!R33</f>
        <v>0</v>
      </c>
      <c r="T7" s="262">
        <f>'2.1.1fin'!S33</f>
        <v>0</v>
      </c>
      <c r="U7" s="262">
        <f>'2.1.1fin'!T33</f>
        <v>0</v>
      </c>
      <c r="V7" s="262">
        <f>'2.1.1fin'!U33</f>
        <v>0</v>
      </c>
      <c r="W7" s="262">
        <f>'2.1.1fin'!V33</f>
        <v>0</v>
      </c>
    </row>
    <row r="8" spans="1:54" s="27" customFormat="1" x14ac:dyDescent="0.2">
      <c r="A8" s="27" t="str">
        <f>'2.3.1.1fin'!A2</f>
        <v>2.3.1.1fin</v>
      </c>
      <c r="B8" s="262" t="str">
        <f t="shared" si="0"/>
        <v>Sub-activity 2.3.1.1 Manage forests sustainably adapted to climate change (MFCCV.1)</v>
      </c>
      <c r="C8" s="262">
        <f>'2.3.1.1fin'!B33</f>
        <v>-59</v>
      </c>
      <c r="D8" s="262">
        <f>'2.3.1.1fin'!C33</f>
        <v>17.610478265744327</v>
      </c>
      <c r="E8" s="262">
        <f>'2.3.1.1fin'!D33</f>
        <v>9.096527545276146</v>
      </c>
      <c r="F8" s="262">
        <f>'2.3.1.1fin'!E33</f>
        <v>16.962322081361492</v>
      </c>
      <c r="G8" s="262">
        <f>'2.3.1.1fin'!F33</f>
        <v>19.436122621476599</v>
      </c>
      <c r="H8" s="262">
        <f>'2.3.1.1fin'!G33</f>
        <v>-22.364379168768142</v>
      </c>
      <c r="I8" s="262">
        <f>'2.3.1.1fin'!H33</f>
        <v>6.5644772399252957</v>
      </c>
      <c r="J8" s="262">
        <f>'2.3.1.1fin'!I33</f>
        <v>12.993050873854408</v>
      </c>
      <c r="K8" s="262">
        <f>'2.3.1.1fin'!J33</f>
        <v>16.926609163604617</v>
      </c>
      <c r="L8" s="262">
        <f>'2.3.1.1fin'!K33</f>
        <v>20.127950602430701</v>
      </c>
      <c r="M8" s="262">
        <f>'2.3.1.1fin'!L33</f>
        <v>-32.175934991187177</v>
      </c>
      <c r="N8" s="262">
        <f>'2.3.1.1fin'!M33</f>
        <v>12.417722423371842</v>
      </c>
      <c r="O8" s="262">
        <f>'2.3.1.1fin'!N33</f>
        <v>12.417722423371842</v>
      </c>
      <c r="P8" s="262">
        <f>'2.3.1.1fin'!O33</f>
        <v>12.417722423371842</v>
      </c>
      <c r="Q8" s="262">
        <f>'2.3.1.1fin'!P33</f>
        <v>12.417722423371842</v>
      </c>
      <c r="R8" s="262">
        <f>'2.3.1.1fin'!Q33</f>
        <v>12.417722423371842</v>
      </c>
      <c r="S8" s="262">
        <f>'2.3.1.1fin'!R33</f>
        <v>12.417722423371842</v>
      </c>
      <c r="T8" s="262">
        <f>'2.3.1.1fin'!S33</f>
        <v>12.417722423371842</v>
      </c>
      <c r="U8" s="262">
        <f>'2.3.1.1fin'!T33</f>
        <v>12.417722423371842</v>
      </c>
      <c r="V8" s="262">
        <f>'2.3.1.1fin'!U33</f>
        <v>12.417722423371842</v>
      </c>
      <c r="W8" s="262">
        <f>'2.3.1.1fin'!V33</f>
        <v>12.417722423371842</v>
      </c>
    </row>
    <row r="9" spans="1:54" s="27" customFormat="1" x14ac:dyDescent="0.2">
      <c r="A9" s="27" t="str">
        <f>'2.2.2.1fin'!A2</f>
        <v>2.2.2.1fin</v>
      </c>
      <c r="B9" s="262" t="str">
        <f t="shared" si="0"/>
        <v>Sub-activity 2.2.2.1 Establish climate adapted planted forests (PFC 1)</v>
      </c>
      <c r="C9" s="262">
        <f>'2.2.2.1fin'!B33</f>
        <v>-2064.793871440882</v>
      </c>
      <c r="D9" s="262">
        <f>'2.2.2.1fin'!C33</f>
        <v>-791.97579896485354</v>
      </c>
      <c r="E9" s="262">
        <f>'2.2.2.1fin'!D33</f>
        <v>-791.97579896485354</v>
      </c>
      <c r="F9" s="262">
        <f>'2.2.2.1fin'!E33</f>
        <v>-791.97579896485354</v>
      </c>
      <c r="G9" s="262">
        <f>'2.2.2.1fin'!F33</f>
        <v>-791.97579896485354</v>
      </c>
      <c r="H9" s="262">
        <f>'2.2.2.1fin'!G33</f>
        <v>-791.97579896485354</v>
      </c>
      <c r="I9" s="262">
        <f>'2.2.2.1fin'!H33</f>
        <v>1978.7395445348461</v>
      </c>
      <c r="J9" s="262">
        <f>'2.2.2.1fin'!I33</f>
        <v>1978.7395445348461</v>
      </c>
      <c r="K9" s="262">
        <f>'2.2.2.1fin'!J33</f>
        <v>1978.7395445348461</v>
      </c>
      <c r="L9" s="262">
        <f>'2.2.2.1fin'!K33</f>
        <v>1978.7395445348461</v>
      </c>
      <c r="M9" s="262">
        <f>'2.2.2.1fin'!L33</f>
        <v>1978.7395445348461</v>
      </c>
      <c r="N9" s="262">
        <f>'2.2.2.1fin'!M33</f>
        <v>2902.3113257014129</v>
      </c>
      <c r="O9" s="262">
        <f>'2.2.2.1fin'!N33</f>
        <v>2902.3113257014129</v>
      </c>
      <c r="P9" s="262">
        <f>'2.2.2.1fin'!O33</f>
        <v>2902.3113257014129</v>
      </c>
      <c r="Q9" s="262">
        <f>'2.2.2.1fin'!P33</f>
        <v>2208.6372616140238</v>
      </c>
      <c r="R9" s="262">
        <f>'2.2.2.1fin'!Q33</f>
        <v>2208.6372616140238</v>
      </c>
      <c r="S9" s="262">
        <f>'2.2.2.1fin'!R33</f>
        <v>2208.6372616140238</v>
      </c>
      <c r="T9" s="262">
        <f>'2.2.2.1fin'!S33</f>
        <v>2208.6372616140238</v>
      </c>
      <c r="U9" s="262">
        <f>'2.2.2.1fin'!T33</f>
        <v>2208.6372616140238</v>
      </c>
      <c r="V9" s="262">
        <f>'2.2.2.1fin'!U33</f>
        <v>2208.6372616140238</v>
      </c>
      <c r="W9" s="262">
        <f>'2.2.2.1fin'!V33</f>
        <v>2208.6372616140238</v>
      </c>
    </row>
    <row r="10" spans="1:54" s="27" customFormat="1" x14ac:dyDescent="0.2">
      <c r="A10" s="27" t="str">
        <f>'2.2.2.2fin'!A2</f>
        <v>2.2.2.2fin</v>
      </c>
      <c r="B10" s="262" t="str">
        <f t="shared" si="0"/>
        <v>Sub-activity 2.2.2.2 Establish silvopastures (PFC 2)</v>
      </c>
      <c r="C10" s="262">
        <f>'2.2.2.2fin'!B33</f>
        <v>-543.54985960647343</v>
      </c>
      <c r="D10" s="262">
        <f>'2.2.2.2fin'!C33</f>
        <v>-1570.8138710927342</v>
      </c>
      <c r="E10" s="262">
        <f>'2.2.2.2fin'!D33</f>
        <v>-689.2353462597996</v>
      </c>
      <c r="F10" s="262">
        <f>'2.2.2.2fin'!E33</f>
        <v>-226.02707551526277</v>
      </c>
      <c r="G10" s="262">
        <f>'2.2.2.2fin'!F33</f>
        <v>83.246460968476526</v>
      </c>
      <c r="H10" s="262">
        <f>'2.2.2.2fin'!G33</f>
        <v>-35.909227225197583</v>
      </c>
      <c r="I10" s="262">
        <f>'2.2.2.2fin'!H33</f>
        <v>2359.8065143657873</v>
      </c>
      <c r="J10" s="262">
        <f>'2.2.2.2fin'!I33</f>
        <v>56.255672800811112</v>
      </c>
      <c r="K10" s="262">
        <f>'2.2.2.2fin'!J33</f>
        <v>141.44123641845249</v>
      </c>
      <c r="L10" s="262">
        <f>'2.2.2.2fin'!K33</f>
        <v>24.625727843566096</v>
      </c>
      <c r="M10" s="262">
        <f>'2.2.2.2fin'!L33</f>
        <v>129.74451828300596</v>
      </c>
      <c r="N10" s="262">
        <f>'2.2.2.2fin'!M33</f>
        <v>-19.015427364264042</v>
      </c>
      <c r="O10" s="262">
        <f>'2.2.2.2fin'!N33</f>
        <v>2562.6435782567851</v>
      </c>
      <c r="P10" s="262">
        <f>'2.2.2.2fin'!O33</f>
        <v>35.759146810758239</v>
      </c>
      <c r="Q10" s="262">
        <f>'2.2.2.2fin'!P33</f>
        <v>271.56414046783698</v>
      </c>
      <c r="R10" s="262">
        <f>'2.2.2.2fin'!Q33</f>
        <v>281.04866533261838</v>
      </c>
      <c r="S10" s="262">
        <f>'2.2.2.2fin'!R33</f>
        <v>234.01119432693372</v>
      </c>
      <c r="T10" s="262">
        <f>'2.2.2.2fin'!S33</f>
        <v>266.118251689234</v>
      </c>
      <c r="U10" s="262">
        <f>'2.2.2.2fin'!T33</f>
        <v>2646.1907971910678</v>
      </c>
      <c r="V10" s="262">
        <f>'2.2.2.2fin'!U33</f>
        <v>235.80200797244152</v>
      </c>
      <c r="W10" s="262">
        <f>'2.2.2.2fin'!V33</f>
        <v>-60.692997308902818</v>
      </c>
    </row>
    <row r="11" spans="1:54" s="27" customFormat="1" x14ac:dyDescent="0.2">
      <c r="A11" s="27" t="str">
        <f>'2.3.2.1fin'!A2</f>
        <v>2.3.2.1fin</v>
      </c>
      <c r="B11" s="262" t="str">
        <f t="shared" si="0"/>
        <v xml:space="preserve">E. Activity 2.3.2 Supporting households to improve food security and nutrition </v>
      </c>
      <c r="C11" s="262">
        <f>'2.3.2.1fin'!B33</f>
        <v>-5773.45</v>
      </c>
      <c r="D11" s="262">
        <f>'2.3.2.1fin'!C33</f>
        <v>-2487.62</v>
      </c>
      <c r="E11" s="262">
        <f>'2.3.2.1fin'!D33</f>
        <v>-946.99499999999989</v>
      </c>
      <c r="F11" s="262">
        <f>'2.3.2.1fin'!E33</f>
        <v>-486.99499999999989</v>
      </c>
      <c r="G11" s="262">
        <f>'2.3.2.1fin'!F33</f>
        <v>815.75500000000011</v>
      </c>
      <c r="H11" s="262">
        <f>'2.3.2.1fin'!G33</f>
        <v>1513.0050000000001</v>
      </c>
      <c r="I11" s="262">
        <f>'2.3.2.1fin'!H33</f>
        <v>1513.0050000000001</v>
      </c>
      <c r="J11" s="262">
        <f>'2.3.2.1fin'!I33</f>
        <v>1513.0050000000001</v>
      </c>
      <c r="K11" s="262">
        <f>'2.3.2.1fin'!J33</f>
        <v>1435.7550000000001</v>
      </c>
      <c r="L11" s="262">
        <f>'2.3.2.1fin'!K33</f>
        <v>1513.0050000000001</v>
      </c>
      <c r="M11" s="262">
        <f>'2.3.2.1fin'!L33</f>
        <v>1513.0050000000001</v>
      </c>
      <c r="N11" s="262">
        <f>'2.3.2.1fin'!M33</f>
        <v>0</v>
      </c>
      <c r="O11" s="262">
        <f>'2.3.2.1fin'!N33</f>
        <v>0</v>
      </c>
      <c r="P11" s="262">
        <f>'2.3.2.1fin'!O33</f>
        <v>0</v>
      </c>
      <c r="Q11" s="262">
        <f>'2.3.2.1fin'!P33</f>
        <v>0</v>
      </c>
      <c r="R11" s="262">
        <f>'2.3.2.1fin'!Q33</f>
        <v>0</v>
      </c>
      <c r="S11" s="262">
        <f>'2.3.2.1fin'!R33</f>
        <v>0</v>
      </c>
      <c r="T11" s="262">
        <f>'2.3.2.1fin'!S33</f>
        <v>0</v>
      </c>
      <c r="U11" s="262">
        <f>'2.3.2.1fin'!T33</f>
        <v>0</v>
      </c>
      <c r="V11" s="262">
        <f>'2.3.2.1fin'!U33</f>
        <v>0</v>
      </c>
      <c r="W11" s="262">
        <f>'2.3.2.1fin'!V33</f>
        <v>0</v>
      </c>
    </row>
    <row r="12" spans="1:54" s="27" customFormat="1" x14ac:dyDescent="0.2">
      <c r="A12" s="27" t="str">
        <f>'2.3.1.2fin'!A2</f>
        <v>2.3.1.2fin</v>
      </c>
      <c r="B12" s="262" t="str">
        <f t="shared" si="0"/>
        <v>Sub-activity 2.3.1.2  Sustainable use and add value to timber forest products  (MFCCV.2)</v>
      </c>
      <c r="C12" s="262">
        <f>'2.3.1.2fin'!B33</f>
        <v>-167203.0965767068</v>
      </c>
      <c r="D12" s="262">
        <f>'2.3.1.2fin'!C33</f>
        <v>-87587.768822501996</v>
      </c>
      <c r="E12" s="262">
        <f>'2.3.1.2fin'!D33</f>
        <v>-131837.48882089509</v>
      </c>
      <c r="F12" s="262">
        <f>'2.3.1.2fin'!E33</f>
        <v>145646.50789893646</v>
      </c>
      <c r="G12" s="262">
        <f>'2.3.1.2fin'!F33</f>
        <v>155829.76100256923</v>
      </c>
      <c r="H12" s="262">
        <f>'2.3.1.2fin'!G33</f>
        <v>-21983.093016271741</v>
      </c>
      <c r="I12" s="262">
        <f>'2.3.1.2fin'!H33</f>
        <v>99758.821457639686</v>
      </c>
      <c r="J12" s="262">
        <f>'2.3.1.2fin'!I33</f>
        <v>124700.83364155126</v>
      </c>
      <c r="K12" s="262">
        <f>'2.3.1.2fin'!J33</f>
        <v>144982.39476601733</v>
      </c>
      <c r="L12" s="262">
        <f>'2.3.1.2fin'!K33</f>
        <v>158933.83264414425</v>
      </c>
      <c r="M12" s="262">
        <f>'2.3.1.2fin'!L33</f>
        <v>0</v>
      </c>
      <c r="N12" s="262">
        <f>'2.3.1.2fin'!M33</f>
        <v>0</v>
      </c>
      <c r="O12" s="262">
        <f>'2.3.1.2fin'!N33</f>
        <v>0</v>
      </c>
      <c r="P12" s="262">
        <f>'2.3.1.2fin'!O33</f>
        <v>0</v>
      </c>
      <c r="Q12" s="262">
        <f>'2.3.1.2fin'!P33</f>
        <v>0</v>
      </c>
      <c r="R12" s="262">
        <f>'2.3.1.2fin'!Q33</f>
        <v>0</v>
      </c>
      <c r="S12" s="262">
        <f>'2.3.1.2fin'!R33</f>
        <v>0</v>
      </c>
      <c r="T12" s="262">
        <f>'2.3.1.2fin'!S33</f>
        <v>0</v>
      </c>
      <c r="U12" s="262">
        <f>'2.3.1.2fin'!T33</f>
        <v>0</v>
      </c>
      <c r="V12" s="262">
        <f>'2.3.1.2fin'!U33</f>
        <v>0</v>
      </c>
      <c r="W12" s="262">
        <f>'2.3.1.2fin'!V33</f>
        <v>0</v>
      </c>
    </row>
    <row r="13" spans="1:54" s="27" customFormat="1" x14ac:dyDescent="0.2">
      <c r="A13" s="27" t="str">
        <f>'2.3.1.4fin'!A2</f>
        <v>2.3.1.4fin</v>
      </c>
      <c r="B13" s="262" t="str">
        <f t="shared" si="0"/>
        <v>Sub-activity 2.3.1.4  Support women in benefitting from forest based value chains (MFCCV.4)</v>
      </c>
      <c r="C13" s="262">
        <f>'2.3.1.4fin'!B33</f>
        <v>-70892.737159180484</v>
      </c>
      <c r="D13" s="262">
        <f>'2.3.1.4fin'!C33</f>
        <v>19728.724674759418</v>
      </c>
      <c r="E13" s="262">
        <f>'2.3.1.4fin'!D33</f>
        <v>19728.724674759418</v>
      </c>
      <c r="F13" s="262">
        <f>'2.3.1.4fin'!E33</f>
        <v>19728.724674759418</v>
      </c>
      <c r="G13" s="262">
        <f>'2.3.1.4fin'!F33</f>
        <v>19728.724674759418</v>
      </c>
      <c r="H13" s="262">
        <f>'2.3.1.4fin'!G33</f>
        <v>19728.724674759418</v>
      </c>
      <c r="I13" s="262">
        <f>'2.3.1.4fin'!H33</f>
        <v>0</v>
      </c>
      <c r="J13" s="262">
        <f>'2.3.1.4fin'!I33</f>
        <v>0</v>
      </c>
      <c r="K13" s="262">
        <f>'2.3.1.4fin'!J33</f>
        <v>0</v>
      </c>
      <c r="L13" s="262">
        <f>'2.3.1.4fin'!K33</f>
        <v>0</v>
      </c>
      <c r="M13" s="262">
        <f>'2.3.1.4fin'!L33</f>
        <v>0</v>
      </c>
      <c r="N13" s="262">
        <f>'2.3.1.4fin'!M33</f>
        <v>0</v>
      </c>
      <c r="O13" s="262">
        <f>'2.3.1.4fin'!N33</f>
        <v>0</v>
      </c>
      <c r="P13" s="262">
        <f>'2.3.1.4fin'!O33</f>
        <v>0</v>
      </c>
      <c r="Q13" s="262">
        <f>'2.3.1.4fin'!P33</f>
        <v>0</v>
      </c>
      <c r="R13" s="262">
        <f>'2.3.1.4fin'!Q33</f>
        <v>0</v>
      </c>
      <c r="S13" s="262">
        <f>'2.3.1.4fin'!R33</f>
        <v>0</v>
      </c>
      <c r="T13" s="262">
        <f>'2.3.1.4fin'!S33</f>
        <v>0</v>
      </c>
      <c r="U13" s="262">
        <f>'2.3.1.4fin'!T33</f>
        <v>0</v>
      </c>
      <c r="V13" s="262">
        <f>'2.3.1.4fin'!U33</f>
        <v>0</v>
      </c>
      <c r="W13" s="262">
        <f>'2.3.1.4fin'!V33</f>
        <v>0</v>
      </c>
    </row>
    <row r="14" spans="1:54" s="27" customFormat="1" x14ac:dyDescent="0.2">
      <c r="B14" s="262"/>
    </row>
    <row r="15" spans="1:54" s="256" customFormat="1" ht="10.8" thickBot="1" x14ac:dyDescent="0.25">
      <c r="A15" s="263" t="s">
        <v>181</v>
      </c>
      <c r="B15" s="262" t="s">
        <v>5</v>
      </c>
      <c r="C15" s="256">
        <v>0</v>
      </c>
      <c r="D15" s="256">
        <v>1</v>
      </c>
      <c r="E15" s="256">
        <v>2</v>
      </c>
      <c r="F15" s="256">
        <v>3</v>
      </c>
      <c r="G15" s="256">
        <v>4</v>
      </c>
      <c r="H15" s="256">
        <v>5</v>
      </c>
      <c r="I15" s="256">
        <v>6</v>
      </c>
      <c r="J15" s="256">
        <v>7</v>
      </c>
      <c r="K15" s="256">
        <v>8</v>
      </c>
      <c r="L15" s="256">
        <v>9</v>
      </c>
      <c r="M15" s="256">
        <v>10</v>
      </c>
      <c r="N15" s="257">
        <v>11</v>
      </c>
      <c r="O15" s="256">
        <v>12</v>
      </c>
      <c r="P15" s="256">
        <v>13</v>
      </c>
      <c r="Q15" s="256">
        <v>14</v>
      </c>
      <c r="R15" s="256">
        <v>15</v>
      </c>
      <c r="S15" s="256">
        <v>16</v>
      </c>
      <c r="T15" s="256">
        <v>17</v>
      </c>
      <c r="U15" s="256">
        <v>18</v>
      </c>
      <c r="V15" s="256">
        <v>19</v>
      </c>
      <c r="W15" s="256">
        <v>20</v>
      </c>
      <c r="X15" s="256">
        <v>21</v>
      </c>
      <c r="Y15" s="256">
        <v>22</v>
      </c>
      <c r="Z15" s="256">
        <v>23</v>
      </c>
      <c r="AA15" s="256">
        <v>24</v>
      </c>
      <c r="AB15" s="256">
        <v>25</v>
      </c>
      <c r="AC15" s="256">
        <v>26</v>
      </c>
      <c r="AD15" s="256">
        <v>27</v>
      </c>
      <c r="AE15" s="256">
        <v>28</v>
      </c>
      <c r="AF15" s="256">
        <v>29</v>
      </c>
      <c r="AG15" s="256">
        <v>30</v>
      </c>
      <c r="AH15" s="256">
        <v>31</v>
      </c>
      <c r="AI15" s="256">
        <v>32</v>
      </c>
      <c r="AJ15" s="256">
        <v>33</v>
      </c>
      <c r="AK15" s="256">
        <v>34</v>
      </c>
      <c r="AL15" s="256">
        <v>35</v>
      </c>
      <c r="AM15" s="256">
        <v>36</v>
      </c>
      <c r="AN15" s="256">
        <v>37</v>
      </c>
      <c r="AO15" s="256">
        <v>38</v>
      </c>
      <c r="AP15" s="256">
        <v>39</v>
      </c>
      <c r="AQ15" s="256">
        <v>40</v>
      </c>
      <c r="AR15" s="256">
        <v>41</v>
      </c>
      <c r="AS15" s="256">
        <v>42</v>
      </c>
      <c r="AT15" s="256">
        <v>43</v>
      </c>
      <c r="AU15" s="256">
        <v>44</v>
      </c>
      <c r="AV15" s="256">
        <v>45</v>
      </c>
      <c r="AW15" s="256">
        <v>46</v>
      </c>
      <c r="AX15" s="256">
        <v>47</v>
      </c>
      <c r="AY15" s="256">
        <v>48</v>
      </c>
      <c r="AZ15" s="256">
        <v>49</v>
      </c>
      <c r="BA15" s="258">
        <v>50</v>
      </c>
      <c r="BB15" s="257"/>
    </row>
    <row r="16" spans="1:54" s="27" customFormat="1" ht="10.8" thickTop="1" x14ac:dyDescent="0.2">
      <c r="A16" s="27" t="str">
        <f>A4</f>
        <v>2.2.1.1fin</v>
      </c>
      <c r="B16" s="27" t="str">
        <f>B4</f>
        <v>Sub-activity 2.2.1.1 Establish climate resilient agroforestry systems</v>
      </c>
      <c r="C16" s="27">
        <f>C4</f>
        <v>-2791.5</v>
      </c>
      <c r="D16" s="27">
        <f>D4+C16</f>
        <v>-3791.5</v>
      </c>
      <c r="E16" s="27">
        <f t="shared" ref="E16:AF25" si="1">E4+D16</f>
        <v>-4815</v>
      </c>
      <c r="F16" s="27">
        <f t="shared" si="1"/>
        <v>-4548.5</v>
      </c>
      <c r="G16" s="27">
        <f t="shared" si="1"/>
        <v>-3652</v>
      </c>
      <c r="H16" s="27">
        <f t="shared" si="1"/>
        <v>-2755.5</v>
      </c>
      <c r="I16" s="27">
        <f t="shared" si="1"/>
        <v>-1859</v>
      </c>
      <c r="J16" s="27">
        <f t="shared" si="1"/>
        <v>-962.5</v>
      </c>
      <c r="K16" s="27">
        <f t="shared" si="1"/>
        <v>-66</v>
      </c>
      <c r="L16" s="27">
        <f t="shared" si="1"/>
        <v>830.5</v>
      </c>
      <c r="M16" s="27">
        <f t="shared" si="1"/>
        <v>1727</v>
      </c>
      <c r="N16" s="27">
        <f t="shared" si="1"/>
        <v>1727</v>
      </c>
      <c r="O16" s="27">
        <f t="shared" si="1"/>
        <v>1727</v>
      </c>
      <c r="P16" s="27">
        <f t="shared" si="1"/>
        <v>1727</v>
      </c>
      <c r="Q16" s="27">
        <f t="shared" si="1"/>
        <v>1727</v>
      </c>
      <c r="R16" s="27">
        <f t="shared" si="1"/>
        <v>1727</v>
      </c>
      <c r="S16" s="27">
        <f t="shared" si="1"/>
        <v>1727</v>
      </c>
      <c r="T16" s="27">
        <f t="shared" si="1"/>
        <v>1727</v>
      </c>
      <c r="U16" s="27">
        <f t="shared" si="1"/>
        <v>1727</v>
      </c>
      <c r="V16" s="27">
        <f t="shared" si="1"/>
        <v>1727</v>
      </c>
      <c r="W16" s="27">
        <f t="shared" si="1"/>
        <v>1727</v>
      </c>
      <c r="X16" s="27">
        <f t="shared" si="1"/>
        <v>1727</v>
      </c>
      <c r="Y16" s="27">
        <f t="shared" si="1"/>
        <v>1727</v>
      </c>
      <c r="Z16" s="27">
        <f t="shared" si="1"/>
        <v>1727</v>
      </c>
      <c r="AA16" s="27">
        <f t="shared" si="1"/>
        <v>1727</v>
      </c>
      <c r="AB16" s="27">
        <f t="shared" si="1"/>
        <v>1727</v>
      </c>
      <c r="AC16" s="27">
        <f t="shared" si="1"/>
        <v>1727</v>
      </c>
      <c r="AD16" s="27">
        <f t="shared" si="1"/>
        <v>1727</v>
      </c>
      <c r="AE16" s="27">
        <f t="shared" si="1"/>
        <v>1727</v>
      </c>
      <c r="AF16" s="27">
        <f t="shared" si="1"/>
        <v>1727</v>
      </c>
    </row>
    <row r="17" spans="1:54" s="27" customFormat="1" x14ac:dyDescent="0.2">
      <c r="A17" s="27" t="str">
        <f t="shared" ref="A17:C25" si="2">A5</f>
        <v>2.2.1.2fin</v>
      </c>
      <c r="B17" s="27" t="str">
        <f t="shared" si="2"/>
        <v xml:space="preserve">Sub-activity 2.2.1.2 Establish agave – forest water / soil retention terraces </v>
      </c>
      <c r="C17" s="27">
        <f t="shared" si="2"/>
        <v>-4908.7309380623046</v>
      </c>
      <c r="D17" s="27">
        <f t="shared" ref="D17:S25" si="3">D5+C17</f>
        <v>-6461.2869495061022</v>
      </c>
      <c r="E17" s="27">
        <f t="shared" si="3"/>
        <v>-6849.1393266418618</v>
      </c>
      <c r="F17" s="27">
        <f t="shared" si="3"/>
        <v>-7717.3173424487395</v>
      </c>
      <c r="G17" s="27">
        <f t="shared" si="3"/>
        <v>-7940.1314439036305</v>
      </c>
      <c r="H17" s="27">
        <f t="shared" si="3"/>
        <v>-8921.7853554583635</v>
      </c>
      <c r="I17" s="27">
        <f t="shared" si="3"/>
        <v>-8892.2588549170123</v>
      </c>
      <c r="J17" s="27">
        <f t="shared" si="3"/>
        <v>-9318.3283572070977</v>
      </c>
      <c r="K17" s="27">
        <f t="shared" si="3"/>
        <v>-7146.4661031820542</v>
      </c>
      <c r="L17" s="27">
        <f t="shared" si="3"/>
        <v>-5942.3048258282333</v>
      </c>
      <c r="M17" s="27">
        <f t="shared" si="3"/>
        <v>-3660.3160834388527</v>
      </c>
      <c r="N17" s="27">
        <f t="shared" si="3"/>
        <v>-2719.7051185977734</v>
      </c>
      <c r="O17" s="27">
        <f t="shared" si="3"/>
        <v>-477.52039251036513</v>
      </c>
      <c r="P17" s="27">
        <f t="shared" si="3"/>
        <v>520.76038076251484</v>
      </c>
      <c r="Q17" s="27">
        <f t="shared" si="3"/>
        <v>2818.8848210287706</v>
      </c>
      <c r="R17" s="27">
        <f t="shared" si="3"/>
        <v>3677.4239641721556</v>
      </c>
      <c r="S17" s="27">
        <f t="shared" si="3"/>
        <v>6059.7639901181446</v>
      </c>
      <c r="T17" s="27">
        <f t="shared" si="1"/>
        <v>7194.9428615121142</v>
      </c>
      <c r="U17" s="27">
        <f t="shared" si="1"/>
        <v>9626.8059142140919</v>
      </c>
      <c r="V17" s="27">
        <f t="shared" si="1"/>
        <v>10810.022121561371</v>
      </c>
      <c r="W17" s="27">
        <f t="shared" si="1"/>
        <v>13062.896328646224</v>
      </c>
      <c r="X17" s="27">
        <f t="shared" si="1"/>
        <v>13062.896328646224</v>
      </c>
      <c r="Y17" s="27">
        <f t="shared" si="1"/>
        <v>13062.896328646224</v>
      </c>
      <c r="Z17" s="27">
        <f t="shared" si="1"/>
        <v>13062.896328646224</v>
      </c>
      <c r="AA17" s="27">
        <f t="shared" si="1"/>
        <v>13062.896328646224</v>
      </c>
      <c r="AB17" s="27">
        <f t="shared" si="1"/>
        <v>13062.896328646224</v>
      </c>
      <c r="AC17" s="27">
        <f t="shared" si="1"/>
        <v>13062.896328646224</v>
      </c>
      <c r="AD17" s="27">
        <f t="shared" si="1"/>
        <v>13062.896328646224</v>
      </c>
      <c r="AE17" s="27">
        <f t="shared" si="1"/>
        <v>13062.896328646224</v>
      </c>
      <c r="AF17" s="27">
        <f t="shared" si="1"/>
        <v>13062.896328646224</v>
      </c>
    </row>
    <row r="18" spans="1:54" s="27" customFormat="1" x14ac:dyDescent="0.2">
      <c r="A18" s="27" t="str">
        <f t="shared" si="2"/>
        <v>2.2.1.3fin</v>
      </c>
      <c r="B18" s="27" t="str">
        <f t="shared" si="2"/>
        <v>Sub-activity 2.2.1.3 Establish forest – pasture water / soil retention terraces</v>
      </c>
      <c r="C18" s="27">
        <f t="shared" si="2"/>
        <v>-1603.106327511427</v>
      </c>
      <c r="D18" s="27">
        <f t="shared" si="3"/>
        <v>-1396.5142883541853</v>
      </c>
      <c r="E18" s="27">
        <f t="shared" si="1"/>
        <v>-1191.4084566608899</v>
      </c>
      <c r="F18" s="27">
        <f t="shared" si="1"/>
        <v>-987.78883243154053</v>
      </c>
      <c r="G18" s="27">
        <f t="shared" si="1"/>
        <v>-786.39851939811047</v>
      </c>
      <c r="H18" s="27">
        <f t="shared" si="1"/>
        <v>-586.49441382862665</v>
      </c>
      <c r="I18" s="27">
        <f t="shared" si="1"/>
        <v>-388.07651572308907</v>
      </c>
      <c r="J18" s="27">
        <f t="shared" si="1"/>
        <v>-191.14482508149763</v>
      </c>
      <c r="K18" s="27">
        <f t="shared" si="1"/>
        <v>5.0437618281206937</v>
      </c>
      <c r="L18" s="27">
        <f t="shared" si="1"/>
        <v>199.74614127379283</v>
      </c>
      <c r="M18" s="27">
        <f t="shared" si="1"/>
        <v>392.96231325551878</v>
      </c>
      <c r="N18" s="27">
        <f t="shared" si="1"/>
        <v>584.69227777329843</v>
      </c>
      <c r="O18" s="27">
        <f t="shared" si="1"/>
        <v>775.67913855910501</v>
      </c>
      <c r="P18" s="27">
        <f t="shared" si="1"/>
        <v>965.17979188096547</v>
      </c>
      <c r="Q18" s="27">
        <f t="shared" si="1"/>
        <v>1153.1942377388796</v>
      </c>
      <c r="R18" s="27">
        <f t="shared" si="1"/>
        <v>1340.4655798648207</v>
      </c>
      <c r="S18" s="27">
        <f t="shared" si="1"/>
        <v>1526.2507145268157</v>
      </c>
      <c r="T18" s="27">
        <f t="shared" si="1"/>
        <v>1711.2927454568376</v>
      </c>
      <c r="U18" s="27">
        <f t="shared" si="1"/>
        <v>1895.5916726548862</v>
      </c>
      <c r="V18" s="27">
        <f t="shared" si="1"/>
        <v>2078.4043923889885</v>
      </c>
      <c r="W18" s="27">
        <f t="shared" si="1"/>
        <v>2260.4740083911179</v>
      </c>
      <c r="X18" s="27">
        <f t="shared" si="1"/>
        <v>2260.4740083911179</v>
      </c>
      <c r="Y18" s="27">
        <f t="shared" si="1"/>
        <v>2260.4740083911179</v>
      </c>
      <c r="Z18" s="27">
        <f t="shared" si="1"/>
        <v>2260.4740083911179</v>
      </c>
      <c r="AA18" s="27">
        <f t="shared" si="1"/>
        <v>2260.4740083911179</v>
      </c>
      <c r="AB18" s="27">
        <f t="shared" si="1"/>
        <v>2260.4740083911179</v>
      </c>
      <c r="AC18" s="27">
        <f t="shared" si="1"/>
        <v>2260.4740083911179</v>
      </c>
      <c r="AD18" s="27">
        <f t="shared" si="1"/>
        <v>2260.4740083911179</v>
      </c>
      <c r="AE18" s="27">
        <f t="shared" si="1"/>
        <v>2260.4740083911179</v>
      </c>
      <c r="AF18" s="27">
        <f t="shared" si="1"/>
        <v>2260.4740083911179</v>
      </c>
    </row>
    <row r="19" spans="1:54" s="27" customFormat="1" x14ac:dyDescent="0.2">
      <c r="A19" s="27" t="str">
        <f t="shared" si="2"/>
        <v>2.1.1fin</v>
      </c>
      <c r="B19" s="27" t="str">
        <f t="shared" si="2"/>
        <v>A. Activity 2.1.1 Payment of environmental services </v>
      </c>
      <c r="C19" s="27">
        <f t="shared" si="2"/>
        <v>-40</v>
      </c>
      <c r="D19" s="27">
        <f t="shared" si="3"/>
        <v>-80</v>
      </c>
      <c r="E19" s="27">
        <f t="shared" si="1"/>
        <v>-120</v>
      </c>
      <c r="F19" s="27">
        <f t="shared" si="1"/>
        <v>-160</v>
      </c>
      <c r="G19" s="27">
        <f t="shared" si="1"/>
        <v>-200</v>
      </c>
      <c r="H19" s="27">
        <f t="shared" si="1"/>
        <v>-200</v>
      </c>
      <c r="I19" s="27">
        <f t="shared" si="1"/>
        <v>-200</v>
      </c>
      <c r="J19" s="27">
        <f t="shared" si="1"/>
        <v>-200</v>
      </c>
      <c r="K19" s="27">
        <f t="shared" si="1"/>
        <v>-200</v>
      </c>
      <c r="L19" s="27">
        <f t="shared" si="1"/>
        <v>-200</v>
      </c>
      <c r="M19" s="27">
        <f t="shared" si="1"/>
        <v>-200</v>
      </c>
      <c r="N19" s="27">
        <f t="shared" si="1"/>
        <v>-200</v>
      </c>
      <c r="O19" s="27">
        <f t="shared" si="1"/>
        <v>-200</v>
      </c>
      <c r="P19" s="27">
        <f t="shared" si="1"/>
        <v>-200</v>
      </c>
      <c r="Q19" s="27">
        <f t="shared" si="1"/>
        <v>-200</v>
      </c>
      <c r="R19" s="27">
        <f t="shared" si="1"/>
        <v>-200</v>
      </c>
      <c r="S19" s="27">
        <f t="shared" si="1"/>
        <v>-200</v>
      </c>
      <c r="T19" s="27">
        <f t="shared" si="1"/>
        <v>-200</v>
      </c>
      <c r="U19" s="27">
        <f t="shared" si="1"/>
        <v>-200</v>
      </c>
      <c r="V19" s="27">
        <f t="shared" si="1"/>
        <v>-200</v>
      </c>
      <c r="W19" s="27">
        <f t="shared" si="1"/>
        <v>-200</v>
      </c>
      <c r="X19" s="27">
        <f t="shared" si="1"/>
        <v>-200</v>
      </c>
      <c r="Y19" s="27">
        <f t="shared" si="1"/>
        <v>-200</v>
      </c>
      <c r="Z19" s="27">
        <f t="shared" si="1"/>
        <v>-200</v>
      </c>
      <c r="AA19" s="27">
        <f t="shared" si="1"/>
        <v>-200</v>
      </c>
      <c r="AB19" s="27">
        <f t="shared" si="1"/>
        <v>-200</v>
      </c>
      <c r="AC19" s="27">
        <f t="shared" si="1"/>
        <v>-200</v>
      </c>
      <c r="AD19" s="27">
        <f t="shared" si="1"/>
        <v>-200</v>
      </c>
      <c r="AE19" s="27">
        <f t="shared" si="1"/>
        <v>-200</v>
      </c>
      <c r="AF19" s="27">
        <f t="shared" si="1"/>
        <v>-200</v>
      </c>
    </row>
    <row r="20" spans="1:54" s="27" customFormat="1" x14ac:dyDescent="0.2">
      <c r="A20" s="27" t="str">
        <f t="shared" si="2"/>
        <v>2.3.1.1fin</v>
      </c>
      <c r="B20" s="27" t="str">
        <f t="shared" si="2"/>
        <v>Sub-activity 2.3.1.1 Manage forests sustainably adapted to climate change (MFCCV.1)</v>
      </c>
      <c r="C20" s="27">
        <f t="shared" si="2"/>
        <v>-59</v>
      </c>
      <c r="D20" s="27">
        <f t="shared" si="3"/>
        <v>-41.389521734255673</v>
      </c>
      <c r="E20" s="27">
        <f t="shared" si="1"/>
        <v>-32.292994188979527</v>
      </c>
      <c r="F20" s="27">
        <f t="shared" si="1"/>
        <v>-15.330672107618035</v>
      </c>
      <c r="G20" s="27">
        <f t="shared" si="1"/>
        <v>4.105450513858564</v>
      </c>
      <c r="H20" s="27">
        <f t="shared" si="1"/>
        <v>-18.258928654909578</v>
      </c>
      <c r="I20" s="27">
        <f t="shared" si="1"/>
        <v>-11.694451414984282</v>
      </c>
      <c r="J20" s="27">
        <f t="shared" si="1"/>
        <v>1.2985994588701253</v>
      </c>
      <c r="K20" s="27">
        <f t="shared" si="1"/>
        <v>18.225208622474742</v>
      </c>
      <c r="L20" s="27">
        <f t="shared" si="1"/>
        <v>38.35315922490544</v>
      </c>
      <c r="M20" s="27">
        <f t="shared" si="1"/>
        <v>6.1772242337182632</v>
      </c>
      <c r="N20" s="27">
        <f t="shared" si="1"/>
        <v>18.594946657090105</v>
      </c>
      <c r="O20" s="27">
        <f t="shared" si="1"/>
        <v>31.012669080461947</v>
      </c>
      <c r="P20" s="27">
        <f t="shared" si="1"/>
        <v>43.430391503833789</v>
      </c>
      <c r="Q20" s="27">
        <f t="shared" si="1"/>
        <v>55.848113927205631</v>
      </c>
      <c r="R20" s="27">
        <f t="shared" si="1"/>
        <v>68.265836350577473</v>
      </c>
      <c r="S20" s="27">
        <f t="shared" si="1"/>
        <v>80.683558773949315</v>
      </c>
      <c r="T20" s="27">
        <f t="shared" si="1"/>
        <v>93.101281197321157</v>
      </c>
      <c r="U20" s="27">
        <f t="shared" si="1"/>
        <v>105.519003620693</v>
      </c>
      <c r="V20" s="27">
        <f t="shared" si="1"/>
        <v>117.93672604406484</v>
      </c>
      <c r="W20" s="27">
        <f t="shared" si="1"/>
        <v>130.35444846743667</v>
      </c>
      <c r="X20" s="27">
        <f t="shared" si="1"/>
        <v>130.35444846743667</v>
      </c>
      <c r="Y20" s="27">
        <f t="shared" si="1"/>
        <v>130.35444846743667</v>
      </c>
      <c r="Z20" s="27">
        <f t="shared" si="1"/>
        <v>130.35444846743667</v>
      </c>
      <c r="AA20" s="27">
        <f t="shared" si="1"/>
        <v>130.35444846743667</v>
      </c>
      <c r="AB20" s="27">
        <f t="shared" si="1"/>
        <v>130.35444846743667</v>
      </c>
      <c r="AC20" s="27">
        <f t="shared" si="1"/>
        <v>130.35444846743667</v>
      </c>
      <c r="AD20" s="27">
        <f t="shared" si="1"/>
        <v>130.35444846743667</v>
      </c>
      <c r="AE20" s="27">
        <f t="shared" si="1"/>
        <v>130.35444846743667</v>
      </c>
      <c r="AF20" s="27">
        <f t="shared" si="1"/>
        <v>130.35444846743667</v>
      </c>
    </row>
    <row r="21" spans="1:54" s="27" customFormat="1" x14ac:dyDescent="0.2">
      <c r="A21" s="27" t="str">
        <f t="shared" si="2"/>
        <v>2.2.2.1fin</v>
      </c>
      <c r="B21" s="27" t="str">
        <f t="shared" si="2"/>
        <v>Sub-activity 2.2.2.1 Establish climate adapted planted forests (PFC 1)</v>
      </c>
      <c r="C21" s="27">
        <f t="shared" si="2"/>
        <v>-2064.793871440882</v>
      </c>
      <c r="D21" s="27">
        <f t="shared" si="3"/>
        <v>-2856.7696704057353</v>
      </c>
      <c r="E21" s="27">
        <f t="shared" si="1"/>
        <v>-3648.7454693705886</v>
      </c>
      <c r="F21" s="27">
        <f t="shared" si="1"/>
        <v>-4440.7212683354419</v>
      </c>
      <c r="G21" s="27">
        <f t="shared" si="1"/>
        <v>-5232.6970673002952</v>
      </c>
      <c r="H21" s="27">
        <f t="shared" si="1"/>
        <v>-6024.6728662651485</v>
      </c>
      <c r="I21" s="27">
        <f t="shared" si="1"/>
        <v>-4045.9333217303024</v>
      </c>
      <c r="J21" s="27">
        <f t="shared" si="1"/>
        <v>-2067.1937771954563</v>
      </c>
      <c r="K21" s="27">
        <f t="shared" si="1"/>
        <v>-88.45423266061016</v>
      </c>
      <c r="L21" s="27">
        <f t="shared" si="1"/>
        <v>1890.285311874236</v>
      </c>
      <c r="M21" s="27">
        <f t="shared" si="1"/>
        <v>3869.0248564090821</v>
      </c>
      <c r="N21" s="27">
        <f t="shared" si="1"/>
        <v>6771.3361821104954</v>
      </c>
      <c r="O21" s="27">
        <f t="shared" si="1"/>
        <v>9673.6475078119074</v>
      </c>
      <c r="P21" s="27">
        <f t="shared" si="1"/>
        <v>12575.958833513319</v>
      </c>
      <c r="Q21" s="27">
        <f t="shared" si="1"/>
        <v>14784.596095127343</v>
      </c>
      <c r="R21" s="27">
        <f t="shared" si="1"/>
        <v>16993.233356741366</v>
      </c>
      <c r="S21" s="27">
        <f t="shared" si="1"/>
        <v>19201.870618355391</v>
      </c>
      <c r="T21" s="27">
        <f t="shared" si="1"/>
        <v>21410.507879969417</v>
      </c>
      <c r="U21" s="27">
        <f t="shared" si="1"/>
        <v>23619.145141583442</v>
      </c>
      <c r="V21" s="27">
        <f t="shared" si="1"/>
        <v>25827.782403197467</v>
      </c>
      <c r="W21" s="27">
        <f t="shared" si="1"/>
        <v>28036.419664811492</v>
      </c>
      <c r="X21" s="27">
        <f t="shared" si="1"/>
        <v>28036.419664811492</v>
      </c>
      <c r="Y21" s="27">
        <f t="shared" si="1"/>
        <v>28036.419664811492</v>
      </c>
      <c r="Z21" s="27">
        <f t="shared" si="1"/>
        <v>28036.419664811492</v>
      </c>
      <c r="AA21" s="27">
        <f t="shared" si="1"/>
        <v>28036.419664811492</v>
      </c>
      <c r="AB21" s="27">
        <f t="shared" si="1"/>
        <v>28036.419664811492</v>
      </c>
      <c r="AC21" s="27">
        <f t="shared" si="1"/>
        <v>28036.419664811492</v>
      </c>
      <c r="AD21" s="27">
        <f t="shared" si="1"/>
        <v>28036.419664811492</v>
      </c>
      <c r="AE21" s="27">
        <f t="shared" si="1"/>
        <v>28036.419664811492</v>
      </c>
      <c r="AF21" s="27">
        <f t="shared" si="1"/>
        <v>28036.419664811492</v>
      </c>
    </row>
    <row r="22" spans="1:54" s="27" customFormat="1" x14ac:dyDescent="0.2">
      <c r="A22" s="27" t="str">
        <f t="shared" si="2"/>
        <v>2.2.2.2fin</v>
      </c>
      <c r="B22" s="27" t="str">
        <f t="shared" si="2"/>
        <v>Sub-activity 2.2.2.2 Establish silvopastures (PFC 2)</v>
      </c>
      <c r="C22" s="27">
        <f t="shared" si="2"/>
        <v>-543.54985960647343</v>
      </c>
      <c r="D22" s="27">
        <f t="shared" si="3"/>
        <v>-2114.3637306992077</v>
      </c>
      <c r="E22" s="27">
        <f t="shared" si="1"/>
        <v>-2803.5990769590071</v>
      </c>
      <c r="F22" s="27">
        <f t="shared" si="1"/>
        <v>-3029.6261524742699</v>
      </c>
      <c r="G22" s="27">
        <f t="shared" si="1"/>
        <v>-2946.3796915057933</v>
      </c>
      <c r="H22" s="27">
        <f t="shared" si="1"/>
        <v>-2982.2889187309911</v>
      </c>
      <c r="I22" s="27">
        <f t="shared" si="1"/>
        <v>-622.48240436520382</v>
      </c>
      <c r="J22" s="27">
        <f t="shared" si="1"/>
        <v>-566.22673156439271</v>
      </c>
      <c r="K22" s="27">
        <f t="shared" si="1"/>
        <v>-424.78549514594022</v>
      </c>
      <c r="L22" s="27">
        <f t="shared" si="1"/>
        <v>-400.15976730237412</v>
      </c>
      <c r="M22" s="27">
        <f t="shared" si="1"/>
        <v>-270.41524901936816</v>
      </c>
      <c r="N22" s="27">
        <f t="shared" si="1"/>
        <v>-289.4306763836322</v>
      </c>
      <c r="O22" s="27">
        <f t="shared" si="1"/>
        <v>2273.212901873153</v>
      </c>
      <c r="P22" s="27">
        <f t="shared" si="1"/>
        <v>2308.9720486839115</v>
      </c>
      <c r="Q22" s="27">
        <f t="shared" si="1"/>
        <v>2580.5361891517487</v>
      </c>
      <c r="R22" s="27">
        <f t="shared" si="1"/>
        <v>2861.584854484367</v>
      </c>
      <c r="S22" s="27">
        <f t="shared" si="1"/>
        <v>3095.5960488113005</v>
      </c>
      <c r="T22" s="27">
        <f t="shared" si="1"/>
        <v>3361.7143005005346</v>
      </c>
      <c r="U22" s="27">
        <f t="shared" si="1"/>
        <v>6007.9050976916024</v>
      </c>
      <c r="V22" s="27">
        <f t="shared" si="1"/>
        <v>6243.7071056640434</v>
      </c>
      <c r="W22" s="27">
        <f t="shared" si="1"/>
        <v>6183.0141083551407</v>
      </c>
      <c r="X22" s="27">
        <f t="shared" si="1"/>
        <v>6183.0141083551407</v>
      </c>
      <c r="Y22" s="27">
        <f t="shared" si="1"/>
        <v>6183.0141083551407</v>
      </c>
      <c r="Z22" s="27">
        <f t="shared" si="1"/>
        <v>6183.0141083551407</v>
      </c>
      <c r="AA22" s="27">
        <f t="shared" si="1"/>
        <v>6183.0141083551407</v>
      </c>
      <c r="AB22" s="27">
        <f t="shared" si="1"/>
        <v>6183.0141083551407</v>
      </c>
      <c r="AC22" s="27">
        <f t="shared" si="1"/>
        <v>6183.0141083551407</v>
      </c>
      <c r="AD22" s="27">
        <f t="shared" si="1"/>
        <v>6183.0141083551407</v>
      </c>
      <c r="AE22" s="27">
        <f t="shared" si="1"/>
        <v>6183.0141083551407</v>
      </c>
      <c r="AF22" s="27">
        <f t="shared" si="1"/>
        <v>6183.0141083551407</v>
      </c>
    </row>
    <row r="23" spans="1:54" s="27" customFormat="1" x14ac:dyDescent="0.2">
      <c r="A23" s="27" t="str">
        <f t="shared" si="2"/>
        <v>2.3.2.1fin</v>
      </c>
      <c r="B23" s="260" t="str">
        <f t="shared" si="2"/>
        <v xml:space="preserve">E. Activity 2.3.2 Supporting households to improve food security and nutrition </v>
      </c>
      <c r="C23" s="27">
        <f t="shared" si="2"/>
        <v>-5773.45</v>
      </c>
      <c r="D23" s="27">
        <f t="shared" si="3"/>
        <v>-8261.07</v>
      </c>
      <c r="E23" s="27">
        <f t="shared" si="1"/>
        <v>-9208.0649999999987</v>
      </c>
      <c r="F23" s="27">
        <f t="shared" si="1"/>
        <v>-9695.0599999999977</v>
      </c>
      <c r="G23" s="27">
        <f t="shared" si="1"/>
        <v>-8879.3049999999967</v>
      </c>
      <c r="H23" s="27">
        <f t="shared" si="1"/>
        <v>-7366.2999999999965</v>
      </c>
      <c r="I23" s="27">
        <f t="shared" si="1"/>
        <v>-5853.2949999999964</v>
      </c>
      <c r="J23" s="27">
        <f t="shared" si="1"/>
        <v>-4340.2899999999963</v>
      </c>
      <c r="K23" s="27">
        <f t="shared" si="1"/>
        <v>-2904.5349999999962</v>
      </c>
      <c r="L23" s="27">
        <f t="shared" si="1"/>
        <v>-1391.5299999999961</v>
      </c>
      <c r="M23" s="27">
        <f t="shared" si="1"/>
        <v>121.475000000004</v>
      </c>
      <c r="N23" s="27">
        <f t="shared" si="1"/>
        <v>121.475000000004</v>
      </c>
      <c r="O23" s="27">
        <f t="shared" si="1"/>
        <v>121.475000000004</v>
      </c>
      <c r="P23" s="27">
        <f t="shared" si="1"/>
        <v>121.475000000004</v>
      </c>
      <c r="Q23" s="27">
        <f t="shared" si="1"/>
        <v>121.475000000004</v>
      </c>
      <c r="R23" s="27">
        <f t="shared" si="1"/>
        <v>121.475000000004</v>
      </c>
      <c r="S23" s="27">
        <f t="shared" si="1"/>
        <v>121.475000000004</v>
      </c>
      <c r="T23" s="27">
        <f t="shared" si="1"/>
        <v>121.475000000004</v>
      </c>
      <c r="U23" s="27">
        <f t="shared" si="1"/>
        <v>121.475000000004</v>
      </c>
      <c r="V23" s="27">
        <f t="shared" si="1"/>
        <v>121.475000000004</v>
      </c>
      <c r="W23" s="27">
        <f t="shared" si="1"/>
        <v>121.475000000004</v>
      </c>
      <c r="X23" s="27">
        <f t="shared" si="1"/>
        <v>121.475000000004</v>
      </c>
      <c r="Y23" s="27">
        <f t="shared" si="1"/>
        <v>121.475000000004</v>
      </c>
      <c r="Z23" s="27">
        <f t="shared" si="1"/>
        <v>121.475000000004</v>
      </c>
      <c r="AA23" s="27">
        <f t="shared" si="1"/>
        <v>121.475000000004</v>
      </c>
      <c r="AB23" s="27">
        <f t="shared" si="1"/>
        <v>121.475000000004</v>
      </c>
      <c r="AC23" s="27">
        <f t="shared" si="1"/>
        <v>121.475000000004</v>
      </c>
      <c r="AD23" s="27">
        <f t="shared" si="1"/>
        <v>121.475000000004</v>
      </c>
      <c r="AE23" s="27">
        <f t="shared" si="1"/>
        <v>121.475000000004</v>
      </c>
      <c r="AF23" s="27">
        <f t="shared" si="1"/>
        <v>121.475000000004</v>
      </c>
    </row>
    <row r="24" spans="1:54" s="27" customFormat="1" x14ac:dyDescent="0.2">
      <c r="A24" s="27" t="str">
        <f t="shared" si="2"/>
        <v>2.3.1.2fin</v>
      </c>
      <c r="B24" s="27" t="str">
        <f t="shared" si="2"/>
        <v>Sub-activity 2.3.1.2  Sustainable use and add value to timber forest products  (MFCCV.2)</v>
      </c>
      <c r="C24" s="27">
        <f t="shared" si="2"/>
        <v>-167203.0965767068</v>
      </c>
      <c r="D24" s="27">
        <f t="shared" si="3"/>
        <v>-254790.86539920879</v>
      </c>
      <c r="E24" s="27">
        <f t="shared" si="1"/>
        <v>-386628.35422010388</v>
      </c>
      <c r="F24" s="27">
        <f t="shared" si="1"/>
        <v>-240981.84632116742</v>
      </c>
      <c r="G24" s="27">
        <f t="shared" si="1"/>
        <v>-85152.085318598198</v>
      </c>
      <c r="H24" s="27">
        <f t="shared" si="1"/>
        <v>-107135.17833486994</v>
      </c>
      <c r="I24" s="27">
        <f t="shared" si="1"/>
        <v>-7376.3568772302533</v>
      </c>
      <c r="J24" s="27">
        <f t="shared" si="1"/>
        <v>117324.47676432101</v>
      </c>
      <c r="K24" s="27">
        <f t="shared" si="1"/>
        <v>262306.87153033831</v>
      </c>
      <c r="L24" s="27">
        <f t="shared" si="1"/>
        <v>421240.70417448255</v>
      </c>
      <c r="M24" s="27">
        <f t="shared" si="1"/>
        <v>421240.70417448255</v>
      </c>
      <c r="N24" s="27">
        <f t="shared" si="1"/>
        <v>421240.70417448255</v>
      </c>
      <c r="O24" s="27">
        <f t="shared" si="1"/>
        <v>421240.70417448255</v>
      </c>
      <c r="P24" s="27">
        <f t="shared" si="1"/>
        <v>421240.70417448255</v>
      </c>
      <c r="Q24" s="27">
        <f t="shared" si="1"/>
        <v>421240.70417448255</v>
      </c>
      <c r="R24" s="27">
        <f t="shared" si="1"/>
        <v>421240.70417448255</v>
      </c>
      <c r="S24" s="27">
        <f t="shared" si="1"/>
        <v>421240.70417448255</v>
      </c>
      <c r="T24" s="27">
        <f t="shared" si="1"/>
        <v>421240.70417448255</v>
      </c>
      <c r="U24" s="27">
        <f t="shared" si="1"/>
        <v>421240.70417448255</v>
      </c>
      <c r="V24" s="27">
        <f t="shared" si="1"/>
        <v>421240.70417448255</v>
      </c>
      <c r="W24" s="27">
        <f t="shared" si="1"/>
        <v>421240.70417448255</v>
      </c>
      <c r="X24" s="27">
        <f t="shared" si="1"/>
        <v>421240.70417448255</v>
      </c>
      <c r="Y24" s="27">
        <f t="shared" si="1"/>
        <v>421240.70417448255</v>
      </c>
      <c r="Z24" s="27">
        <f t="shared" si="1"/>
        <v>421240.70417448255</v>
      </c>
      <c r="AA24" s="27">
        <f t="shared" si="1"/>
        <v>421240.70417448255</v>
      </c>
      <c r="AB24" s="27">
        <f t="shared" si="1"/>
        <v>421240.70417448255</v>
      </c>
      <c r="AC24" s="27">
        <f t="shared" si="1"/>
        <v>421240.70417448255</v>
      </c>
      <c r="AD24" s="27">
        <f t="shared" si="1"/>
        <v>421240.70417448255</v>
      </c>
      <c r="AE24" s="27">
        <f t="shared" si="1"/>
        <v>421240.70417448255</v>
      </c>
      <c r="AF24" s="27">
        <f t="shared" si="1"/>
        <v>421240.70417448255</v>
      </c>
    </row>
    <row r="25" spans="1:54" s="27" customFormat="1" x14ac:dyDescent="0.2">
      <c r="A25" s="27" t="str">
        <f t="shared" si="2"/>
        <v>2.3.1.4fin</v>
      </c>
      <c r="B25" s="27" t="str">
        <f t="shared" si="2"/>
        <v>Sub-activity 2.3.1.4  Support women in benefitting from forest based value chains (MFCCV.4)</v>
      </c>
      <c r="C25" s="27">
        <f t="shared" si="2"/>
        <v>-70892.737159180484</v>
      </c>
      <c r="D25" s="27">
        <f t="shared" si="3"/>
        <v>-51164.012484421066</v>
      </c>
      <c r="E25" s="27">
        <f t="shared" si="1"/>
        <v>-31435.287809661648</v>
      </c>
      <c r="F25" s="27">
        <f t="shared" si="1"/>
        <v>-11706.56313490223</v>
      </c>
      <c r="G25" s="27">
        <f t="shared" si="1"/>
        <v>8022.1615398571885</v>
      </c>
      <c r="H25" s="27">
        <f t="shared" si="1"/>
        <v>27750.886214616607</v>
      </c>
      <c r="I25" s="27">
        <f t="shared" si="1"/>
        <v>27750.886214616607</v>
      </c>
      <c r="J25" s="27">
        <f t="shared" si="1"/>
        <v>27750.886214616607</v>
      </c>
      <c r="K25" s="27">
        <f t="shared" si="1"/>
        <v>27750.886214616607</v>
      </c>
      <c r="L25" s="27">
        <f t="shared" si="1"/>
        <v>27750.886214616607</v>
      </c>
      <c r="M25" s="27">
        <f t="shared" si="1"/>
        <v>27750.886214616607</v>
      </c>
      <c r="N25" s="27">
        <f t="shared" si="1"/>
        <v>27750.886214616607</v>
      </c>
      <c r="O25" s="27">
        <f t="shared" si="1"/>
        <v>27750.886214616607</v>
      </c>
      <c r="P25" s="27">
        <f t="shared" si="1"/>
        <v>27750.886214616607</v>
      </c>
      <c r="Q25" s="27">
        <f t="shared" si="1"/>
        <v>27750.886214616607</v>
      </c>
      <c r="R25" s="27">
        <f t="shared" si="1"/>
        <v>27750.886214616607</v>
      </c>
      <c r="S25" s="27">
        <f t="shared" si="1"/>
        <v>27750.886214616607</v>
      </c>
      <c r="T25" s="27">
        <f t="shared" si="1"/>
        <v>27750.886214616607</v>
      </c>
      <c r="U25" s="27">
        <f t="shared" si="1"/>
        <v>27750.886214616607</v>
      </c>
      <c r="V25" s="27">
        <f t="shared" si="1"/>
        <v>27750.886214616607</v>
      </c>
      <c r="W25" s="27">
        <f t="shared" ref="W25:AF25" si="4">W13+V25</f>
        <v>27750.886214616607</v>
      </c>
      <c r="X25" s="27">
        <f t="shared" si="4"/>
        <v>27750.886214616607</v>
      </c>
      <c r="Y25" s="27">
        <f t="shared" si="4"/>
        <v>27750.886214616607</v>
      </c>
      <c r="Z25" s="27">
        <f t="shared" si="4"/>
        <v>27750.886214616607</v>
      </c>
      <c r="AA25" s="27">
        <f t="shared" si="4"/>
        <v>27750.886214616607</v>
      </c>
      <c r="AB25" s="27">
        <f t="shared" si="4"/>
        <v>27750.886214616607</v>
      </c>
      <c r="AC25" s="27">
        <f t="shared" si="4"/>
        <v>27750.886214616607</v>
      </c>
      <c r="AD25" s="27">
        <f t="shared" si="4"/>
        <v>27750.886214616607</v>
      </c>
      <c r="AE25" s="27">
        <f t="shared" si="4"/>
        <v>27750.886214616607</v>
      </c>
      <c r="AF25" s="27">
        <f t="shared" si="4"/>
        <v>27750.886214616607</v>
      </c>
    </row>
    <row r="26" spans="1:54" x14ac:dyDescent="0.2">
      <c r="AF26" s="261"/>
    </row>
    <row r="27" spans="1:54" s="256" customFormat="1" ht="10.8" thickBot="1" x14ac:dyDescent="0.25">
      <c r="A27" s="263"/>
      <c r="N27" s="257"/>
      <c r="AG27" s="256" t="s">
        <v>38</v>
      </c>
      <c r="BA27" s="258"/>
      <c r="BB27" s="257"/>
    </row>
    <row r="28" spans="1:54" ht="10.8" thickTop="1" x14ac:dyDescent="0.2">
      <c r="A28" s="260" t="s">
        <v>182</v>
      </c>
      <c r="B28" s="264"/>
      <c r="C28" s="264">
        <f t="shared" ref="C28:AF28" si="5">C51+C62+C73+C84+C95+C106+C117+C128+C140+C151</f>
        <v>-19127257.978696443</v>
      </c>
      <c r="D28" s="264">
        <f t="shared" si="5"/>
        <v>-19713753.859745152</v>
      </c>
      <c r="E28" s="264">
        <f t="shared" si="5"/>
        <v>-17183532.047914453</v>
      </c>
      <c r="F28" s="264">
        <f t="shared" si="5"/>
        <v>-11929754.65417112</v>
      </c>
      <c r="G28" s="264">
        <f t="shared" si="5"/>
        <v>-8930788.6636531614</v>
      </c>
      <c r="H28" s="264">
        <f t="shared" si="5"/>
        <v>-10245380.822587712</v>
      </c>
      <c r="I28" s="264">
        <f t="shared" si="5"/>
        <v>-6499209.4151719138</v>
      </c>
      <c r="J28" s="264">
        <f t="shared" si="5"/>
        <v>4409794.0855535083</v>
      </c>
      <c r="K28" s="264">
        <f t="shared" si="5"/>
        <v>11088809.719921367</v>
      </c>
      <c r="L28" s="264">
        <f t="shared" si="5"/>
        <v>17376921.500812735</v>
      </c>
      <c r="M28" s="264">
        <f t="shared" si="5"/>
        <v>16866408.918836072</v>
      </c>
      <c r="N28" s="264">
        <f t="shared" si="5"/>
        <v>17723621.135201201</v>
      </c>
      <c r="O28" s="264">
        <f t="shared" si="5"/>
        <v>18532374.507055253</v>
      </c>
      <c r="P28" s="264">
        <f t="shared" si="5"/>
        <v>17880793.188402947</v>
      </c>
      <c r="Q28" s="264">
        <f t="shared" si="5"/>
        <v>17496102.013330709</v>
      </c>
      <c r="R28" s="264">
        <f t="shared" si="5"/>
        <v>15646472.068826454</v>
      </c>
      <c r="S28" s="264">
        <f t="shared" si="5"/>
        <v>13894317.666818194</v>
      </c>
      <c r="T28" s="264">
        <f t="shared" si="5"/>
        <v>13839855.897187268</v>
      </c>
      <c r="U28" s="264">
        <f t="shared" si="5"/>
        <v>14062979.951868063</v>
      </c>
      <c r="V28" s="264">
        <f t="shared" si="5"/>
        <v>13129986.650532892</v>
      </c>
      <c r="W28" s="264">
        <f t="shared" si="5"/>
        <v>12752544.383985981</v>
      </c>
      <c r="X28" s="264">
        <f t="shared" si="5"/>
        <v>11978729.889688492</v>
      </c>
      <c r="Y28" s="264">
        <f t="shared" si="5"/>
        <v>10133312.748254457</v>
      </c>
      <c r="Z28" s="264">
        <f t="shared" si="5"/>
        <v>8459214.5766535122</v>
      </c>
      <c r="AA28" s="264">
        <f t="shared" si="5"/>
        <v>6343869.356564654</v>
      </c>
      <c r="AB28" s="264">
        <f t="shared" si="5"/>
        <v>4184078.5488522551</v>
      </c>
      <c r="AC28" s="264">
        <f t="shared" si="5"/>
        <v>2257103.759048068</v>
      </c>
      <c r="AD28" s="264">
        <f t="shared" si="5"/>
        <v>0</v>
      </c>
      <c r="AE28" s="264">
        <f t="shared" si="5"/>
        <v>0</v>
      </c>
      <c r="AF28" s="264">
        <f t="shared" si="5"/>
        <v>0</v>
      </c>
      <c r="AG28" s="267">
        <f>IRR(C28:AF28)</f>
        <v>8.3474288681249398E-2</v>
      </c>
    </row>
    <row r="29" spans="1:54" x14ac:dyDescent="0.2">
      <c r="A29" s="265" t="str">
        <f>A51</f>
        <v>2.2.1.1fin</v>
      </c>
      <c r="B29" s="265"/>
      <c r="C29" s="265">
        <f>C51</f>
        <v>-1875723.9969727586</v>
      </c>
      <c r="D29" s="265">
        <f t="shared" ref="D29:AF29" si="6">D51</f>
        <v>-1609803.2476258236</v>
      </c>
      <c r="E29" s="265">
        <f t="shared" si="6"/>
        <v>-1437956.3492866019</v>
      </c>
      <c r="F29" s="265">
        <f t="shared" si="6"/>
        <v>-1251053.890472848</v>
      </c>
      <c r="G29" s="265">
        <f t="shared" si="6"/>
        <v>-733786.78245470161</v>
      </c>
      <c r="H29" s="265">
        <f t="shared" si="6"/>
        <v>-674557.41540371161</v>
      </c>
      <c r="I29" s="265">
        <f t="shared" si="6"/>
        <v>-491530.31455581816</v>
      </c>
      <c r="J29" s="265">
        <f t="shared" si="6"/>
        <v>747529.34885731689</v>
      </c>
      <c r="K29" s="265">
        <f t="shared" si="6"/>
        <v>1384697.6383537953</v>
      </c>
      <c r="L29" s="265">
        <f t="shared" si="6"/>
        <v>2029761.2375276617</v>
      </c>
      <c r="M29" s="265">
        <f t="shared" si="6"/>
        <v>2241422.7310065865</v>
      </c>
      <c r="N29" s="265">
        <f t="shared" si="6"/>
        <v>1639027.401153075</v>
      </c>
      <c r="O29" s="265">
        <f t="shared" si="6"/>
        <v>1337829.7362263191</v>
      </c>
      <c r="P29" s="265">
        <f t="shared" si="6"/>
        <v>1204790.6597070235</v>
      </c>
      <c r="Q29" s="265">
        <f t="shared" si="6"/>
        <v>903592.99478026759</v>
      </c>
      <c r="R29" s="265">
        <f t="shared" si="6"/>
        <v>602395.32985351176</v>
      </c>
      <c r="S29" s="265">
        <f t="shared" si="6"/>
        <v>301197.66492675588</v>
      </c>
      <c r="T29" s="265">
        <f t="shared" si="6"/>
        <v>0</v>
      </c>
      <c r="U29" s="265">
        <f t="shared" si="6"/>
        <v>0</v>
      </c>
      <c r="V29" s="265">
        <f t="shared" si="6"/>
        <v>0</v>
      </c>
      <c r="W29" s="265">
        <f t="shared" si="6"/>
        <v>0</v>
      </c>
      <c r="X29" s="265">
        <f t="shared" si="6"/>
        <v>0</v>
      </c>
      <c r="Y29" s="265">
        <f t="shared" si="6"/>
        <v>0</v>
      </c>
      <c r="Z29" s="265">
        <f t="shared" si="6"/>
        <v>0</v>
      </c>
      <c r="AA29" s="265">
        <f t="shared" si="6"/>
        <v>0</v>
      </c>
      <c r="AB29" s="265">
        <f t="shared" si="6"/>
        <v>0</v>
      </c>
      <c r="AC29" s="265">
        <f t="shared" si="6"/>
        <v>0</v>
      </c>
      <c r="AD29" s="265">
        <f t="shared" si="6"/>
        <v>0</v>
      </c>
      <c r="AE29" s="265">
        <f t="shared" si="6"/>
        <v>0</v>
      </c>
      <c r="AF29" s="265">
        <f t="shared" si="6"/>
        <v>0</v>
      </c>
      <c r="AG29" s="267">
        <f t="shared" ref="AG29:AG39" si="7">IRR(C29:AF29)</f>
        <v>5.1456817628978246E-2</v>
      </c>
    </row>
    <row r="30" spans="1:54" x14ac:dyDescent="0.2">
      <c r="A30" s="265" t="str">
        <f>A62</f>
        <v>2.2.1.2fin</v>
      </c>
      <c r="B30" s="265"/>
      <c r="C30" s="265">
        <f t="shared" ref="C30:AF30" si="8">C62</f>
        <v>-1456894.6589659874</v>
      </c>
      <c r="D30" s="265">
        <f t="shared" si="8"/>
        <v>-1189240.676960882</v>
      </c>
      <c r="E30" s="265">
        <f t="shared" si="8"/>
        <v>-1073957.2705503372</v>
      </c>
      <c r="F30" s="265">
        <f t="shared" si="8"/>
        <v>-2194814.9908975028</v>
      </c>
      <c r="G30" s="265">
        <f t="shared" si="8"/>
        <v>-1502583.7862127163</v>
      </c>
      <c r="H30" s="265">
        <f t="shared" si="8"/>
        <v>-2463145.9990123413</v>
      </c>
      <c r="I30" s="265">
        <f t="shared" si="8"/>
        <v>-2690019.1971140942</v>
      </c>
      <c r="J30" s="265">
        <f t="shared" si="8"/>
        <v>-1123365.4232214889</v>
      </c>
      <c r="K30" s="265">
        <f t="shared" si="8"/>
        <v>-199106.399552171</v>
      </c>
      <c r="L30" s="265">
        <f t="shared" si="8"/>
        <v>114166.61362272064</v>
      </c>
      <c r="M30" s="265">
        <f t="shared" si="8"/>
        <v>634851.63294255326</v>
      </c>
      <c r="N30" s="265">
        <f t="shared" si="8"/>
        <v>1143075.9630946205</v>
      </c>
      <c r="O30" s="265">
        <f t="shared" si="8"/>
        <v>1737337.8104818754</v>
      </c>
      <c r="P30" s="265">
        <f t="shared" si="8"/>
        <v>2300519.5638839952</v>
      </c>
      <c r="Q30" s="265">
        <f t="shared" si="8"/>
        <v>2951860.735711169</v>
      </c>
      <c r="R30" s="265">
        <f t="shared" si="8"/>
        <v>2808129.70267811</v>
      </c>
      <c r="S30" s="265">
        <f t="shared" si="8"/>
        <v>2926342.1885548173</v>
      </c>
      <c r="T30" s="265">
        <f t="shared" si="8"/>
        <v>2807429.5221241591</v>
      </c>
      <c r="U30" s="265">
        <f t="shared" si="8"/>
        <v>2961945.4270524192</v>
      </c>
      <c r="V30" s="265">
        <f t="shared" si="8"/>
        <v>2915814.8434912884</v>
      </c>
      <c r="W30" s="265">
        <f t="shared" si="8"/>
        <v>3000585.2280843291</v>
      </c>
      <c r="X30" s="265">
        <f t="shared" si="8"/>
        <v>2584243.3410399291</v>
      </c>
      <c r="Y30" s="265">
        <f t="shared" si="8"/>
        <v>2274515.9573325156</v>
      </c>
      <c r="Z30" s="265">
        <f t="shared" si="8"/>
        <v>2130908.1319903648</v>
      </c>
      <c r="AA30" s="265">
        <f t="shared" si="8"/>
        <v>1548883.1407436584</v>
      </c>
      <c r="AB30" s="265">
        <f t="shared" si="8"/>
        <v>1154425.4426147989</v>
      </c>
      <c r="AC30" s="265">
        <f t="shared" si="8"/>
        <v>756899.55443131586</v>
      </c>
      <c r="AD30" s="265">
        <f t="shared" si="8"/>
        <v>0</v>
      </c>
      <c r="AE30" s="265">
        <f t="shared" si="8"/>
        <v>0</v>
      </c>
      <c r="AF30" s="265">
        <f t="shared" si="8"/>
        <v>0</v>
      </c>
      <c r="AG30" s="267">
        <f t="shared" si="7"/>
        <v>7.4253146915455481E-2</v>
      </c>
    </row>
    <row r="31" spans="1:54" x14ac:dyDescent="0.2">
      <c r="A31" s="265" t="str">
        <f>A73</f>
        <v>2.2.1.3fin</v>
      </c>
      <c r="B31" s="265"/>
      <c r="C31" s="265">
        <f t="shared" ref="C31:AF31" si="9">C73</f>
        <v>-1311909.2046200782</v>
      </c>
      <c r="D31" s="265">
        <f t="shared" si="9"/>
        <v>-486889.08674168069</v>
      </c>
      <c r="E31" s="265">
        <f t="shared" si="9"/>
        <v>-403572.57345636317</v>
      </c>
      <c r="F31" s="265">
        <f t="shared" si="9"/>
        <v>-320864.18242047634</v>
      </c>
      <c r="G31" s="265">
        <f t="shared" si="9"/>
        <v>-239372.03588345135</v>
      </c>
      <c r="H31" s="265">
        <f t="shared" si="9"/>
        <v>-158183.95047114161</v>
      </c>
      <c r="I31" s="265">
        <f t="shared" si="9"/>
        <v>-77603.987308262847</v>
      </c>
      <c r="J31" s="265">
        <f t="shared" si="9"/>
        <v>658322.45591522427</v>
      </c>
      <c r="K31" s="265">
        <f t="shared" si="9"/>
        <v>653761.53904449311</v>
      </c>
      <c r="L31" s="265">
        <f t="shared" si="9"/>
        <v>648896.56104904646</v>
      </c>
      <c r="M31" s="265">
        <f t="shared" si="9"/>
        <v>644031.58305359981</v>
      </c>
      <c r="N31" s="265">
        <f t="shared" si="9"/>
        <v>639470.66618286853</v>
      </c>
      <c r="O31" s="265">
        <f t="shared" si="9"/>
        <v>635517.87156156823</v>
      </c>
      <c r="P31" s="265">
        <f t="shared" si="9"/>
        <v>631261.01581555256</v>
      </c>
      <c r="Q31" s="265">
        <f t="shared" si="9"/>
        <v>627004.16006953653</v>
      </c>
      <c r="R31" s="265">
        <f t="shared" si="9"/>
        <v>623051.36544823623</v>
      </c>
      <c r="S31" s="265">
        <f t="shared" si="9"/>
        <v>618794.50970222056</v>
      </c>
      <c r="T31" s="265">
        <f t="shared" si="9"/>
        <v>615145.77620563551</v>
      </c>
      <c r="U31" s="265">
        <f t="shared" si="9"/>
        <v>611801.10383376607</v>
      </c>
      <c r="V31" s="265">
        <f t="shared" si="9"/>
        <v>607848.30921246565</v>
      </c>
      <c r="W31" s="265">
        <f t="shared" si="9"/>
        <v>604503.6368405961</v>
      </c>
      <c r="X31" s="265">
        <f t="shared" si="9"/>
        <v>453073.6665057317</v>
      </c>
      <c r="Y31" s="265">
        <f t="shared" si="9"/>
        <v>376446.49796415324</v>
      </c>
      <c r="Z31" s="265">
        <f t="shared" si="9"/>
        <v>300427.45167200558</v>
      </c>
      <c r="AA31" s="265">
        <f t="shared" si="9"/>
        <v>224712.46650457336</v>
      </c>
      <c r="AB31" s="265">
        <f t="shared" si="9"/>
        <v>149301.54246185653</v>
      </c>
      <c r="AC31" s="265">
        <f t="shared" si="9"/>
        <v>74498.74066857055</v>
      </c>
      <c r="AD31" s="265">
        <f t="shared" si="9"/>
        <v>0</v>
      </c>
      <c r="AE31" s="265">
        <f t="shared" si="9"/>
        <v>0</v>
      </c>
      <c r="AF31" s="265">
        <f t="shared" si="9"/>
        <v>0</v>
      </c>
      <c r="AG31" s="267">
        <f t="shared" si="7"/>
        <v>0.10697200762590398</v>
      </c>
    </row>
    <row r="32" spans="1:54" x14ac:dyDescent="0.2">
      <c r="A32" s="265" t="str">
        <f>A84</f>
        <v>2.1.1fin</v>
      </c>
      <c r="B32" s="265"/>
      <c r="C32" s="265">
        <f t="shared" ref="C32:AF32" si="10">C84</f>
        <v>-629721.87999999989</v>
      </c>
      <c r="D32" s="265">
        <f t="shared" si="10"/>
        <v>-1170894.8737240001</v>
      </c>
      <c r="E32" s="265">
        <f t="shared" si="10"/>
        <v>-1712067.8674480002</v>
      </c>
      <c r="F32" s="265">
        <f t="shared" si="10"/>
        <v>-2253240.8611720004</v>
      </c>
      <c r="G32" s="265">
        <f t="shared" si="10"/>
        <v>-2794413.8548960006</v>
      </c>
      <c r="H32" s="265">
        <f t="shared" si="10"/>
        <v>-2705864.9686200004</v>
      </c>
      <c r="I32" s="265">
        <f t="shared" si="10"/>
        <v>-2705864.9686200004</v>
      </c>
      <c r="J32" s="265">
        <f t="shared" si="10"/>
        <v>-2164691.9748960002</v>
      </c>
      <c r="K32" s="265">
        <f t="shared" si="10"/>
        <v>-1623518.9811720001</v>
      </c>
      <c r="L32" s="265">
        <f t="shared" si="10"/>
        <v>-1082345.9874480001</v>
      </c>
      <c r="M32" s="265">
        <f t="shared" si="10"/>
        <v>-541172.99372400006</v>
      </c>
      <c r="N32" s="265">
        <f t="shared" si="10"/>
        <v>0</v>
      </c>
      <c r="O32" s="265">
        <f t="shared" si="10"/>
        <v>0</v>
      </c>
      <c r="P32" s="265">
        <f t="shared" si="10"/>
        <v>0</v>
      </c>
      <c r="Q32" s="265">
        <f t="shared" si="10"/>
        <v>0</v>
      </c>
      <c r="R32" s="265">
        <f t="shared" si="10"/>
        <v>0</v>
      </c>
      <c r="S32" s="265">
        <f t="shared" si="10"/>
        <v>0</v>
      </c>
      <c r="T32" s="265">
        <f t="shared" si="10"/>
        <v>0</v>
      </c>
      <c r="U32" s="265">
        <f t="shared" si="10"/>
        <v>0</v>
      </c>
      <c r="V32" s="265">
        <f t="shared" si="10"/>
        <v>0</v>
      </c>
      <c r="W32" s="265">
        <f t="shared" si="10"/>
        <v>0</v>
      </c>
      <c r="X32" s="265">
        <f t="shared" si="10"/>
        <v>0</v>
      </c>
      <c r="Y32" s="265">
        <f t="shared" si="10"/>
        <v>0</v>
      </c>
      <c r="Z32" s="265">
        <f t="shared" si="10"/>
        <v>0</v>
      </c>
      <c r="AA32" s="265">
        <f t="shared" si="10"/>
        <v>0</v>
      </c>
      <c r="AB32" s="265">
        <f t="shared" si="10"/>
        <v>0</v>
      </c>
      <c r="AC32" s="265">
        <f t="shared" si="10"/>
        <v>0</v>
      </c>
      <c r="AD32" s="265">
        <f t="shared" si="10"/>
        <v>0</v>
      </c>
      <c r="AE32" s="265">
        <f t="shared" si="10"/>
        <v>0</v>
      </c>
      <c r="AF32" s="265">
        <f t="shared" si="10"/>
        <v>0</v>
      </c>
      <c r="AG32" s="267" t="e">
        <f t="shared" si="7"/>
        <v>#NUM!</v>
      </c>
    </row>
    <row r="33" spans="1:33" x14ac:dyDescent="0.2">
      <c r="A33" s="265" t="str">
        <f>A95</f>
        <v>2.3.1.1fin</v>
      </c>
      <c r="B33" s="265"/>
      <c r="C33" s="265">
        <f t="shared" ref="C33:AF33" si="11">C95</f>
        <v>-881169.71355235216</v>
      </c>
      <c r="D33" s="265">
        <f t="shared" si="11"/>
        <v>-177570.95696353453</v>
      </c>
      <c r="E33" s="265">
        <f t="shared" si="11"/>
        <v>-173220.54125304072</v>
      </c>
      <c r="F33" s="265">
        <f t="shared" si="11"/>
        <v>12184.411355773045</v>
      </c>
      <c r="G33" s="265">
        <f t="shared" si="11"/>
        <v>175797.63776470366</v>
      </c>
      <c r="H33" s="265">
        <f t="shared" si="11"/>
        <v>-303356.1738859248</v>
      </c>
      <c r="I33" s="265">
        <f t="shared" si="11"/>
        <v>-38308.287070912658</v>
      </c>
      <c r="J33" s="265">
        <f t="shared" si="11"/>
        <v>547308.32652089861</v>
      </c>
      <c r="K33" s="265">
        <f t="shared" si="11"/>
        <v>571575.51033938094</v>
      </c>
      <c r="L33" s="265">
        <f t="shared" si="11"/>
        <v>677859.24774600239</v>
      </c>
      <c r="M33" s="265">
        <f t="shared" si="11"/>
        <v>-79664.004756394279</v>
      </c>
      <c r="N33" s="265">
        <f t="shared" si="11"/>
        <v>200930.72946461386</v>
      </c>
      <c r="O33" s="265">
        <f t="shared" si="11"/>
        <v>460667.46248745115</v>
      </c>
      <c r="P33" s="265">
        <f t="shared" si="11"/>
        <v>504376.80470481789</v>
      </c>
      <c r="Q33" s="265">
        <f t="shared" si="11"/>
        <v>500080.51651913789</v>
      </c>
      <c r="R33" s="265">
        <f t="shared" si="11"/>
        <v>466410.22467735049</v>
      </c>
      <c r="S33" s="265">
        <f t="shared" si="11"/>
        <v>408833.7877623965</v>
      </c>
      <c r="T33" s="265">
        <f t="shared" si="11"/>
        <v>741838.70581526682</v>
      </c>
      <c r="U33" s="265">
        <f t="shared" si="11"/>
        <v>741838.70581526682</v>
      </c>
      <c r="V33" s="265">
        <f t="shared" si="11"/>
        <v>741838.70581526682</v>
      </c>
      <c r="W33" s="265">
        <f t="shared" si="11"/>
        <v>741838.70581526682</v>
      </c>
      <c r="X33" s="265">
        <f t="shared" si="11"/>
        <v>556379.02936145011</v>
      </c>
      <c r="Y33" s="265">
        <f t="shared" si="11"/>
        <v>463649.19113454176</v>
      </c>
      <c r="Z33" s="265">
        <f t="shared" si="11"/>
        <v>370919.35290763341</v>
      </c>
      <c r="AA33" s="265">
        <f t="shared" si="11"/>
        <v>278189.51468072506</v>
      </c>
      <c r="AB33" s="265">
        <f t="shared" si="11"/>
        <v>185459.6764538167</v>
      </c>
      <c r="AC33" s="265">
        <f t="shared" si="11"/>
        <v>92729.838226908352</v>
      </c>
      <c r="AD33" s="265">
        <f t="shared" si="11"/>
        <v>0</v>
      </c>
      <c r="AE33" s="265">
        <f t="shared" si="11"/>
        <v>0</v>
      </c>
      <c r="AF33" s="265">
        <f t="shared" si="11"/>
        <v>0</v>
      </c>
      <c r="AG33" s="267">
        <f t="shared" si="7"/>
        <v>0.15262803033180905</v>
      </c>
    </row>
    <row r="34" spans="1:33" x14ac:dyDescent="0.2">
      <c r="A34" s="265" t="str">
        <f>A106</f>
        <v>2.2.2.1fin</v>
      </c>
      <c r="B34" s="265"/>
      <c r="C34" s="265">
        <f t="shared" ref="C34:AF34" si="12">C106</f>
        <v>0</v>
      </c>
      <c r="D34" s="265">
        <f t="shared" si="12"/>
        <v>-1251700.3992963932</v>
      </c>
      <c r="E34" s="265">
        <f t="shared" si="12"/>
        <v>-1731804.7029311252</v>
      </c>
      <c r="F34" s="265">
        <f t="shared" si="12"/>
        <v>-2211909.0065658572</v>
      </c>
      <c r="G34" s="265">
        <f t="shared" si="12"/>
        <v>-2692013.3102005897</v>
      </c>
      <c r="H34" s="265">
        <f t="shared" si="12"/>
        <v>-3172117.6138353217</v>
      </c>
      <c r="I34" s="265">
        <f t="shared" si="12"/>
        <v>-3652221.9174700538</v>
      </c>
      <c r="J34" s="265">
        <f t="shared" si="12"/>
        <v>-1200988.1835122958</v>
      </c>
      <c r="K34" s="265">
        <f t="shared" si="12"/>
        <v>478649.45478380093</v>
      </c>
      <c r="L34" s="265">
        <f t="shared" si="12"/>
        <v>2158287.0930798976</v>
      </c>
      <c r="M34" s="265">
        <f t="shared" si="12"/>
        <v>3837924.7313759942</v>
      </c>
      <c r="N34" s="265">
        <f t="shared" si="12"/>
        <v>5517562.3696720907</v>
      </c>
      <c r="O34" s="265">
        <f t="shared" si="12"/>
        <v>7757079.2207335532</v>
      </c>
      <c r="P34" s="265">
        <f t="shared" si="12"/>
        <v>8316958.433498919</v>
      </c>
      <c r="Q34" s="265">
        <f t="shared" si="12"/>
        <v>8876837.6462642848</v>
      </c>
      <c r="R34" s="265">
        <f t="shared" si="12"/>
        <v>9016204.1313384213</v>
      </c>
      <c r="S34" s="265">
        <f t="shared" si="12"/>
        <v>9155570.6164125595</v>
      </c>
      <c r="T34" s="265">
        <f t="shared" si="12"/>
        <v>9294937.1014866959</v>
      </c>
      <c r="U34" s="265">
        <f t="shared" si="12"/>
        <v>8874424.3737954684</v>
      </c>
      <c r="V34" s="265">
        <f t="shared" si="12"/>
        <v>8453911.6461042389</v>
      </c>
      <c r="W34" s="265">
        <f t="shared" si="12"/>
        <v>8033398.9184130114</v>
      </c>
      <c r="X34" s="265">
        <f t="shared" si="12"/>
        <v>8033398.9184130114</v>
      </c>
      <c r="Y34" s="265">
        <f t="shared" si="12"/>
        <v>6694499.0986775095</v>
      </c>
      <c r="Z34" s="265">
        <f t="shared" si="12"/>
        <v>5355599.2789420076</v>
      </c>
      <c r="AA34" s="265">
        <f t="shared" si="12"/>
        <v>4016699.4592065057</v>
      </c>
      <c r="AB34" s="265">
        <f t="shared" si="12"/>
        <v>2677799.6394710038</v>
      </c>
      <c r="AC34" s="265">
        <f t="shared" si="12"/>
        <v>1338899.8197355019</v>
      </c>
      <c r="AD34" s="265">
        <f t="shared" si="12"/>
        <v>0</v>
      </c>
      <c r="AE34" s="265">
        <f t="shared" si="12"/>
        <v>0</v>
      </c>
      <c r="AF34" s="265">
        <f t="shared" si="12"/>
        <v>0</v>
      </c>
      <c r="AG34" s="267">
        <f t="shared" si="7"/>
        <v>0.18977573794590663</v>
      </c>
    </row>
    <row r="35" spans="1:33" x14ac:dyDescent="0.2">
      <c r="A35" s="265" t="str">
        <f>A117</f>
        <v>2.2.2.2fin</v>
      </c>
      <c r="B35" s="265"/>
      <c r="C35" s="265">
        <f t="shared" ref="C35:AF35" si="13">C117</f>
        <v>-106110.91781565893</v>
      </c>
      <c r="D35" s="265">
        <f t="shared" si="13"/>
        <v>-359707.18300153781</v>
      </c>
      <c r="E35" s="265">
        <f t="shared" si="13"/>
        <v>-340932.72206362768</v>
      </c>
      <c r="F35" s="265">
        <f t="shared" si="13"/>
        <v>-317781.65885425219</v>
      </c>
      <c r="G35" s="265">
        <f t="shared" si="13"/>
        <v>-279468.10173107538</v>
      </c>
      <c r="H35" s="265">
        <f t="shared" si="13"/>
        <v>-294603.8617770964</v>
      </c>
      <c r="I35" s="265">
        <f t="shared" si="13"/>
        <v>169578.79079290183</v>
      </c>
      <c r="J35" s="265">
        <f t="shared" si="13"/>
        <v>3277.5993900247558</v>
      </c>
      <c r="K35" s="265">
        <f t="shared" si="13"/>
        <v>178724.31873124567</v>
      </c>
      <c r="L35" s="265">
        <f t="shared" si="13"/>
        <v>237001.44990543384</v>
      </c>
      <c r="M35" s="265">
        <f t="shared" si="13"/>
        <v>281988.5847740568</v>
      </c>
      <c r="N35" s="265">
        <f t="shared" si="13"/>
        <v>257486.54809367453</v>
      </c>
      <c r="O35" s="265">
        <f t="shared" si="13"/>
        <v>763122.80210137693</v>
      </c>
      <c r="P35" s="265">
        <f t="shared" si="13"/>
        <v>289627.30177521205</v>
      </c>
      <c r="Q35" s="265">
        <f t="shared" si="13"/>
        <v>333660.11916454561</v>
      </c>
      <c r="R35" s="265">
        <f t="shared" si="13"/>
        <v>348212.86329170602</v>
      </c>
      <c r="S35" s="265">
        <f t="shared" si="13"/>
        <v>364059.51884796127</v>
      </c>
      <c r="T35" s="265">
        <f t="shared" si="13"/>
        <v>380504.79155550996</v>
      </c>
      <c r="U35" s="265">
        <f t="shared" si="13"/>
        <v>872970.34137114359</v>
      </c>
      <c r="V35" s="265">
        <f t="shared" si="13"/>
        <v>410573.14590963128</v>
      </c>
      <c r="W35" s="265">
        <f t="shared" si="13"/>
        <v>372217.89483277954</v>
      </c>
      <c r="X35" s="265">
        <f t="shared" si="13"/>
        <v>351634.93436836917</v>
      </c>
      <c r="Y35" s="265">
        <f t="shared" si="13"/>
        <v>324202.00314573833</v>
      </c>
      <c r="Z35" s="265">
        <f t="shared" si="13"/>
        <v>301360.36114150065</v>
      </c>
      <c r="AA35" s="265">
        <f t="shared" si="13"/>
        <v>275384.77542919148</v>
      </c>
      <c r="AB35" s="265">
        <f t="shared" si="13"/>
        <v>17092.247850779138</v>
      </c>
      <c r="AC35" s="265">
        <f t="shared" si="13"/>
        <v>-5924.1940142286585</v>
      </c>
      <c r="AD35" s="265">
        <f t="shared" si="13"/>
        <v>0</v>
      </c>
      <c r="AE35" s="265">
        <f t="shared" si="13"/>
        <v>0</v>
      </c>
      <c r="AF35" s="265">
        <f t="shared" si="13"/>
        <v>0</v>
      </c>
      <c r="AG35" s="267">
        <f t="shared" si="7"/>
        <v>0.11590342298519651</v>
      </c>
    </row>
    <row r="36" spans="1:33" x14ac:dyDescent="0.2">
      <c r="A36" s="265" t="str">
        <f>A128</f>
        <v>2.3.2.1fin</v>
      </c>
      <c r="B36" s="265"/>
      <c r="C36" s="265">
        <f t="shared" ref="C36:AF36" si="14">C128</f>
        <v>-9121439.3606282081</v>
      </c>
      <c r="D36" s="265">
        <f t="shared" si="14"/>
        <v>-10033583.296691028</v>
      </c>
      <c r="E36" s="265">
        <f t="shared" si="14"/>
        <v>-5235337.6037163977</v>
      </c>
      <c r="F36" s="265">
        <f t="shared" si="14"/>
        <v>-2494856.5270521892</v>
      </c>
      <c r="G36" s="265">
        <f t="shared" si="14"/>
        <v>-1648536.5071576096</v>
      </c>
      <c r="H36" s="265">
        <f t="shared" si="14"/>
        <v>613358.71614686702</v>
      </c>
      <c r="I36" s="265">
        <f t="shared" si="14"/>
        <v>1992448.6360824697</v>
      </c>
      <c r="J36" s="265">
        <f t="shared" si="14"/>
        <v>2623119.0413916367</v>
      </c>
      <c r="K36" s="265">
        <f t="shared" si="14"/>
        <v>2939147.2250782819</v>
      </c>
      <c r="L36" s="265">
        <f t="shared" si="14"/>
        <v>2999222.6967092627</v>
      </c>
      <c r="M36" s="265">
        <f t="shared" si="14"/>
        <v>3279258.918841844</v>
      </c>
      <c r="N36" s="265">
        <f t="shared" si="14"/>
        <v>3340440.3163148155</v>
      </c>
      <c r="O36" s="265">
        <f t="shared" si="14"/>
        <v>711013.94286219811</v>
      </c>
      <c r="P36" s="265">
        <f t="shared" si="14"/>
        <v>471975.18163923308</v>
      </c>
      <c r="Q36" s="265">
        <f t="shared" si="14"/>
        <v>352455.80102775048</v>
      </c>
      <c r="R36" s="265">
        <f t="shared" si="14"/>
        <v>239038.76122296517</v>
      </c>
      <c r="S36" s="265">
        <f t="shared" si="14"/>
        <v>119519.38061148259</v>
      </c>
      <c r="T36" s="265">
        <f t="shared" si="14"/>
        <v>0</v>
      </c>
      <c r="U36" s="265">
        <f t="shared" si="14"/>
        <v>0</v>
      </c>
      <c r="V36" s="265">
        <f t="shared" si="14"/>
        <v>0</v>
      </c>
      <c r="W36" s="265">
        <f t="shared" si="14"/>
        <v>0</v>
      </c>
      <c r="X36" s="265">
        <f t="shared" si="14"/>
        <v>0</v>
      </c>
      <c r="Y36" s="265">
        <f t="shared" si="14"/>
        <v>0</v>
      </c>
      <c r="Z36" s="265">
        <f t="shared" si="14"/>
        <v>0</v>
      </c>
      <c r="AA36" s="265">
        <f t="shared" si="14"/>
        <v>0</v>
      </c>
      <c r="AB36" s="265">
        <f t="shared" si="14"/>
        <v>0</v>
      </c>
      <c r="AC36" s="265">
        <f t="shared" si="14"/>
        <v>0</v>
      </c>
      <c r="AD36" s="265">
        <f t="shared" si="14"/>
        <v>0</v>
      </c>
      <c r="AE36" s="265">
        <f t="shared" si="14"/>
        <v>0</v>
      </c>
      <c r="AF36" s="265">
        <f t="shared" si="14"/>
        <v>0</v>
      </c>
      <c r="AG36" s="267">
        <f t="shared" si="7"/>
        <v>-4.5692699022192529E-2</v>
      </c>
    </row>
    <row r="37" spans="1:33" x14ac:dyDescent="0.2">
      <c r="A37" s="265" t="str">
        <f>A140</f>
        <v>2.3.1.2fin</v>
      </c>
      <c r="B37" s="265"/>
      <c r="C37" s="265">
        <f t="shared" ref="C37:AF37" si="15">C140</f>
        <v>-3246625.8195424322</v>
      </c>
      <c r="D37" s="265">
        <f t="shared" si="15"/>
        <v>-3324027.2957921252</v>
      </c>
      <c r="E37" s="265">
        <f t="shared" si="15"/>
        <v>-5033592.7594364844</v>
      </c>
      <c r="F37" s="265">
        <f t="shared" si="15"/>
        <v>-925575.4754949616</v>
      </c>
      <c r="G37" s="265">
        <f t="shared" si="15"/>
        <v>686183.36453941511</v>
      </c>
      <c r="H37" s="265">
        <f t="shared" si="15"/>
        <v>-1253561.4534835755</v>
      </c>
      <c r="I37" s="265">
        <f t="shared" si="15"/>
        <v>896907.11751299305</v>
      </c>
      <c r="J37" s="265">
        <f t="shared" si="15"/>
        <v>3973046.9692298439</v>
      </c>
      <c r="K37" s="265">
        <f t="shared" si="15"/>
        <v>6427890.6736118607</v>
      </c>
      <c r="L37" s="265">
        <f t="shared" si="15"/>
        <v>9386331.033093702</v>
      </c>
      <c r="M37" s="265">
        <f t="shared" si="15"/>
        <v>6429273.3649704913</v>
      </c>
      <c r="N37" s="265">
        <f t="shared" si="15"/>
        <v>4916379.9560497738</v>
      </c>
      <c r="O37" s="265">
        <f t="shared" si="15"/>
        <v>5129805.66060091</v>
      </c>
      <c r="P37" s="265">
        <f t="shared" si="15"/>
        <v>4161284.2273781942</v>
      </c>
      <c r="Q37" s="265">
        <f t="shared" si="15"/>
        <v>2950610.0397940185</v>
      </c>
      <c r="R37" s="265">
        <f t="shared" si="15"/>
        <v>1543029.6903161504</v>
      </c>
      <c r="S37" s="265">
        <f t="shared" si="15"/>
        <v>0</v>
      </c>
      <c r="T37" s="265">
        <f t="shared" si="15"/>
        <v>0</v>
      </c>
      <c r="U37" s="265">
        <f t="shared" si="15"/>
        <v>0</v>
      </c>
      <c r="V37" s="265">
        <f t="shared" si="15"/>
        <v>0</v>
      </c>
      <c r="W37" s="265">
        <f t="shared" si="15"/>
        <v>0</v>
      </c>
      <c r="X37" s="265">
        <f t="shared" si="15"/>
        <v>0</v>
      </c>
      <c r="Y37" s="265">
        <f t="shared" si="15"/>
        <v>0</v>
      </c>
      <c r="Z37" s="265">
        <f t="shared" si="15"/>
        <v>0</v>
      </c>
      <c r="AA37" s="265">
        <f t="shared" si="15"/>
        <v>0</v>
      </c>
      <c r="AB37" s="265">
        <f t="shared" si="15"/>
        <v>0</v>
      </c>
      <c r="AC37" s="265">
        <f t="shared" si="15"/>
        <v>0</v>
      </c>
      <c r="AD37" s="265">
        <f t="shared" si="15"/>
        <v>0</v>
      </c>
      <c r="AE37" s="265">
        <f t="shared" si="15"/>
        <v>0</v>
      </c>
      <c r="AF37" s="265">
        <f t="shared" si="15"/>
        <v>0</v>
      </c>
      <c r="AG37" s="267">
        <f t="shared" si="7"/>
        <v>0.15949111806383542</v>
      </c>
    </row>
    <row r="38" spans="1:33" x14ac:dyDescent="0.2">
      <c r="A38" s="265" t="str">
        <f>A151</f>
        <v>2.3.1.4fin</v>
      </c>
      <c r="B38" s="265"/>
      <c r="C38" s="265">
        <f t="shared" ref="C38:AF38" si="16">C151</f>
        <v>-497662.42659896764</v>
      </c>
      <c r="D38" s="265">
        <f t="shared" si="16"/>
        <v>-110336.84294814445</v>
      </c>
      <c r="E38" s="265">
        <f t="shared" si="16"/>
        <v>-41089.657772474748</v>
      </c>
      <c r="F38" s="265">
        <f t="shared" si="16"/>
        <v>28157.527403194923</v>
      </c>
      <c r="G38" s="265">
        <f t="shared" si="16"/>
        <v>97404.712578864594</v>
      </c>
      <c r="H38" s="265">
        <f t="shared" si="16"/>
        <v>166651.89775453426</v>
      </c>
      <c r="I38" s="265">
        <f t="shared" si="16"/>
        <v>97404.712578864594</v>
      </c>
      <c r="J38" s="265">
        <f t="shared" si="16"/>
        <v>346235.92587834841</v>
      </c>
      <c r="K38" s="265">
        <f t="shared" si="16"/>
        <v>276988.74070267874</v>
      </c>
      <c r="L38" s="265">
        <f t="shared" si="16"/>
        <v>207741.55552700907</v>
      </c>
      <c r="M38" s="265">
        <f t="shared" si="16"/>
        <v>138494.37035133937</v>
      </c>
      <c r="N38" s="265">
        <f t="shared" si="16"/>
        <v>69247.185175669685</v>
      </c>
      <c r="O38" s="265">
        <f t="shared" si="16"/>
        <v>0</v>
      </c>
      <c r="P38" s="265">
        <f t="shared" si="16"/>
        <v>0</v>
      </c>
      <c r="Q38" s="265">
        <f t="shared" si="16"/>
        <v>0</v>
      </c>
      <c r="R38" s="265">
        <f t="shared" si="16"/>
        <v>0</v>
      </c>
      <c r="S38" s="265">
        <f t="shared" si="16"/>
        <v>0</v>
      </c>
      <c r="T38" s="265">
        <f t="shared" si="16"/>
        <v>0</v>
      </c>
      <c r="U38" s="265">
        <f t="shared" si="16"/>
        <v>0</v>
      </c>
      <c r="V38" s="265">
        <f t="shared" si="16"/>
        <v>0</v>
      </c>
      <c r="W38" s="265">
        <f t="shared" si="16"/>
        <v>0</v>
      </c>
      <c r="X38" s="265">
        <f t="shared" si="16"/>
        <v>0</v>
      </c>
      <c r="Y38" s="265">
        <f t="shared" si="16"/>
        <v>0</v>
      </c>
      <c r="Z38" s="265">
        <f t="shared" si="16"/>
        <v>0</v>
      </c>
      <c r="AA38" s="265">
        <f t="shared" si="16"/>
        <v>0</v>
      </c>
      <c r="AB38" s="265">
        <f t="shared" si="16"/>
        <v>0</v>
      </c>
      <c r="AC38" s="265">
        <f t="shared" si="16"/>
        <v>0</v>
      </c>
      <c r="AD38" s="265">
        <f t="shared" si="16"/>
        <v>0</v>
      </c>
      <c r="AE38" s="265">
        <f t="shared" si="16"/>
        <v>0</v>
      </c>
      <c r="AF38" s="265">
        <f t="shared" si="16"/>
        <v>0</v>
      </c>
      <c r="AG38" s="267">
        <f t="shared" si="7"/>
        <v>0.12127980021347873</v>
      </c>
    </row>
    <row r="39" spans="1:33" x14ac:dyDescent="0.2">
      <c r="A39" s="265" t="s">
        <v>177</v>
      </c>
      <c r="B39" s="265"/>
      <c r="C39" s="265">
        <f t="shared" ref="C39:AF39" si="17">SUM(C29:C38)</f>
        <v>-19127257.978696443</v>
      </c>
      <c r="D39" s="265">
        <f t="shared" si="17"/>
        <v>-19713753.859745152</v>
      </c>
      <c r="E39" s="265">
        <f t="shared" si="17"/>
        <v>-17183532.047914453</v>
      </c>
      <c r="F39" s="265">
        <f t="shared" si="17"/>
        <v>-11929754.65417112</v>
      </c>
      <c r="G39" s="265">
        <f t="shared" si="17"/>
        <v>-8930788.6636531614</v>
      </c>
      <c r="H39" s="265">
        <f t="shared" si="17"/>
        <v>-10245380.822587712</v>
      </c>
      <c r="I39" s="265">
        <f t="shared" si="17"/>
        <v>-6499209.4151719138</v>
      </c>
      <c r="J39" s="265">
        <f t="shared" si="17"/>
        <v>4409794.0855535083</v>
      </c>
      <c r="K39" s="265">
        <f t="shared" si="17"/>
        <v>11088809.719921367</v>
      </c>
      <c r="L39" s="265">
        <f t="shared" si="17"/>
        <v>17376921.500812735</v>
      </c>
      <c r="M39" s="265">
        <f t="shared" si="17"/>
        <v>16866408.918836072</v>
      </c>
      <c r="N39" s="265">
        <f t="shared" si="17"/>
        <v>17723621.135201201</v>
      </c>
      <c r="O39" s="265">
        <f t="shared" si="17"/>
        <v>18532374.507055253</v>
      </c>
      <c r="P39" s="265">
        <f t="shared" si="17"/>
        <v>17880793.188402947</v>
      </c>
      <c r="Q39" s="265">
        <f t="shared" si="17"/>
        <v>17496102.013330709</v>
      </c>
      <c r="R39" s="265">
        <f t="shared" si="17"/>
        <v>15646472.068826454</v>
      </c>
      <c r="S39" s="265">
        <f t="shared" si="17"/>
        <v>13894317.666818194</v>
      </c>
      <c r="T39" s="265">
        <f t="shared" si="17"/>
        <v>13839855.897187268</v>
      </c>
      <c r="U39" s="265">
        <f t="shared" si="17"/>
        <v>14062979.951868063</v>
      </c>
      <c r="V39" s="265">
        <f t="shared" si="17"/>
        <v>13129986.650532892</v>
      </c>
      <c r="W39" s="265">
        <f t="shared" si="17"/>
        <v>12752544.383985981</v>
      </c>
      <c r="X39" s="265">
        <f t="shared" si="17"/>
        <v>11978729.889688492</v>
      </c>
      <c r="Y39" s="265">
        <f t="shared" si="17"/>
        <v>10133312.748254457</v>
      </c>
      <c r="Z39" s="265">
        <f t="shared" si="17"/>
        <v>8459214.5766535122</v>
      </c>
      <c r="AA39" s="265">
        <f t="shared" si="17"/>
        <v>6343869.356564654</v>
      </c>
      <c r="AB39" s="265">
        <f t="shared" si="17"/>
        <v>4184078.5488522551</v>
      </c>
      <c r="AC39" s="265">
        <f t="shared" si="17"/>
        <v>2257103.759048068</v>
      </c>
      <c r="AD39" s="265">
        <f t="shared" si="17"/>
        <v>0</v>
      </c>
      <c r="AE39" s="265">
        <f t="shared" si="17"/>
        <v>0</v>
      </c>
      <c r="AF39" s="265">
        <f t="shared" si="17"/>
        <v>0</v>
      </c>
      <c r="AG39" s="267">
        <f t="shared" si="7"/>
        <v>8.3474288681249398E-2</v>
      </c>
    </row>
    <row r="40" spans="1:33" x14ac:dyDescent="0.2">
      <c r="A40" s="265" t="s">
        <v>178</v>
      </c>
      <c r="B40" s="265"/>
      <c r="C40" s="265">
        <f>C39-C28</f>
        <v>0</v>
      </c>
      <c r="D40" s="265">
        <f t="shared" ref="D40:AF40" si="18">D39-D28</f>
        <v>0</v>
      </c>
      <c r="E40" s="265">
        <f t="shared" si="18"/>
        <v>0</v>
      </c>
      <c r="F40" s="265">
        <f t="shared" si="18"/>
        <v>0</v>
      </c>
      <c r="G40" s="265">
        <f t="shared" si="18"/>
        <v>0</v>
      </c>
      <c r="H40" s="265">
        <f t="shared" si="18"/>
        <v>0</v>
      </c>
      <c r="I40" s="265">
        <f t="shared" si="18"/>
        <v>0</v>
      </c>
      <c r="J40" s="265">
        <f t="shared" si="18"/>
        <v>0</v>
      </c>
      <c r="K40" s="265">
        <f t="shared" si="18"/>
        <v>0</v>
      </c>
      <c r="L40" s="265">
        <f t="shared" si="18"/>
        <v>0</v>
      </c>
      <c r="M40" s="265">
        <f t="shared" si="18"/>
        <v>0</v>
      </c>
      <c r="N40" s="265">
        <f t="shared" si="18"/>
        <v>0</v>
      </c>
      <c r="O40" s="265">
        <f t="shared" si="18"/>
        <v>0</v>
      </c>
      <c r="P40" s="265">
        <f t="shared" si="18"/>
        <v>0</v>
      </c>
      <c r="Q40" s="265">
        <f t="shared" si="18"/>
        <v>0</v>
      </c>
      <c r="R40" s="265">
        <f t="shared" si="18"/>
        <v>0</v>
      </c>
      <c r="S40" s="265">
        <f t="shared" si="18"/>
        <v>0</v>
      </c>
      <c r="T40" s="265">
        <f t="shared" si="18"/>
        <v>0</v>
      </c>
      <c r="U40" s="265">
        <f t="shared" si="18"/>
        <v>0</v>
      </c>
      <c r="V40" s="265">
        <f t="shared" si="18"/>
        <v>0</v>
      </c>
      <c r="W40" s="265">
        <f t="shared" si="18"/>
        <v>0</v>
      </c>
      <c r="X40" s="265">
        <f t="shared" si="18"/>
        <v>0</v>
      </c>
      <c r="Y40" s="265">
        <f t="shared" si="18"/>
        <v>0</v>
      </c>
      <c r="Z40" s="265">
        <f t="shared" si="18"/>
        <v>0</v>
      </c>
      <c r="AA40" s="265">
        <f t="shared" si="18"/>
        <v>0</v>
      </c>
      <c r="AB40" s="265">
        <f t="shared" si="18"/>
        <v>0</v>
      </c>
      <c r="AC40" s="265">
        <f t="shared" si="18"/>
        <v>0</v>
      </c>
      <c r="AD40" s="265">
        <f t="shared" si="18"/>
        <v>0</v>
      </c>
      <c r="AE40" s="265">
        <f t="shared" si="18"/>
        <v>0</v>
      </c>
      <c r="AF40" s="265">
        <f t="shared" si="18"/>
        <v>0</v>
      </c>
      <c r="AG40" s="267"/>
    </row>
    <row r="42" spans="1:33" x14ac:dyDescent="0.2">
      <c r="A42" s="27" t="str">
        <f>'2.2.1.1fin'!A2</f>
        <v>2.2.1.1fin</v>
      </c>
      <c r="B42" s="260" t="str">
        <f>A168</f>
        <v>Sub-activity 2.2.1.1 Establish climate resilient agroforestry systems</v>
      </c>
      <c r="AF42" s="261"/>
    </row>
    <row r="43" spans="1:33" x14ac:dyDescent="0.2">
      <c r="A43" s="260">
        <v>1</v>
      </c>
      <c r="B43" s="265"/>
      <c r="C43" s="265">
        <f t="shared" ref="C43:AF43" si="19">C4*$C$168</f>
        <v>-1875723.9969727586</v>
      </c>
      <c r="D43" s="265">
        <f t="shared" si="19"/>
        <v>-671941.24913944432</v>
      </c>
      <c r="E43" s="265">
        <f t="shared" si="19"/>
        <v>-687731.86849422124</v>
      </c>
      <c r="F43" s="265">
        <f t="shared" si="19"/>
        <v>179072.34289566189</v>
      </c>
      <c r="G43" s="265">
        <f t="shared" si="19"/>
        <v>602395.32985351176</v>
      </c>
      <c r="H43" s="265">
        <f t="shared" si="19"/>
        <v>602395.32985351176</v>
      </c>
      <c r="I43" s="265">
        <f t="shared" si="19"/>
        <v>602395.32985351176</v>
      </c>
      <c r="J43" s="265">
        <f t="shared" si="19"/>
        <v>602395.32985351176</v>
      </c>
      <c r="K43" s="265">
        <f t="shared" si="19"/>
        <v>602395.32985351176</v>
      </c>
      <c r="L43" s="265">
        <f t="shared" si="19"/>
        <v>602395.32985351176</v>
      </c>
      <c r="M43" s="265">
        <f t="shared" si="19"/>
        <v>602395.32985351176</v>
      </c>
      <c r="N43" s="265">
        <f t="shared" si="19"/>
        <v>0</v>
      </c>
      <c r="O43" s="265">
        <f t="shared" si="19"/>
        <v>0</v>
      </c>
      <c r="P43" s="265">
        <f t="shared" si="19"/>
        <v>0</v>
      </c>
      <c r="Q43" s="265">
        <f t="shared" si="19"/>
        <v>0</v>
      </c>
      <c r="R43" s="265">
        <f t="shared" si="19"/>
        <v>0</v>
      </c>
      <c r="S43" s="265">
        <f t="shared" si="19"/>
        <v>0</v>
      </c>
      <c r="T43" s="265">
        <f t="shared" si="19"/>
        <v>0</v>
      </c>
      <c r="U43" s="265">
        <f t="shared" si="19"/>
        <v>0</v>
      </c>
      <c r="V43" s="265">
        <f t="shared" si="19"/>
        <v>0</v>
      </c>
      <c r="W43" s="265">
        <f t="shared" si="19"/>
        <v>0</v>
      </c>
      <c r="X43" s="265">
        <f t="shared" si="19"/>
        <v>0</v>
      </c>
      <c r="Y43" s="265">
        <f t="shared" si="19"/>
        <v>0</v>
      </c>
      <c r="Z43" s="265">
        <f t="shared" si="19"/>
        <v>0</v>
      </c>
      <c r="AA43" s="265">
        <f t="shared" si="19"/>
        <v>0</v>
      </c>
      <c r="AB43" s="265">
        <f t="shared" si="19"/>
        <v>0</v>
      </c>
      <c r="AC43" s="265">
        <f t="shared" si="19"/>
        <v>0</v>
      </c>
      <c r="AD43" s="265">
        <f t="shared" si="19"/>
        <v>0</v>
      </c>
      <c r="AE43" s="265">
        <f t="shared" si="19"/>
        <v>0</v>
      </c>
      <c r="AF43" s="266">
        <f t="shared" si="19"/>
        <v>0</v>
      </c>
      <c r="AG43" s="265"/>
    </row>
    <row r="44" spans="1:33" x14ac:dyDescent="0.2">
      <c r="A44" s="260">
        <v>2</v>
      </c>
      <c r="B44" s="265"/>
      <c r="C44" s="265"/>
      <c r="D44" s="265">
        <f t="shared" ref="D44:AF44" si="20">$D$168*C4</f>
        <v>-937861.99848637928</v>
      </c>
      <c r="E44" s="265">
        <f t="shared" si="20"/>
        <v>-335970.62456972216</v>
      </c>
      <c r="F44" s="265">
        <f t="shared" si="20"/>
        <v>-343865.93424711062</v>
      </c>
      <c r="G44" s="265">
        <f t="shared" si="20"/>
        <v>89536.171447830944</v>
      </c>
      <c r="H44" s="265">
        <f t="shared" si="20"/>
        <v>301197.66492675588</v>
      </c>
      <c r="I44" s="265">
        <f t="shared" si="20"/>
        <v>301197.66492675588</v>
      </c>
      <c r="J44" s="265">
        <f t="shared" si="20"/>
        <v>301197.66492675588</v>
      </c>
      <c r="K44" s="265">
        <f t="shared" si="20"/>
        <v>301197.66492675588</v>
      </c>
      <c r="L44" s="265">
        <f t="shared" si="20"/>
        <v>301197.66492675588</v>
      </c>
      <c r="M44" s="265">
        <f t="shared" si="20"/>
        <v>301197.66492675588</v>
      </c>
      <c r="N44" s="265">
        <f t="shared" si="20"/>
        <v>301197.66492675588</v>
      </c>
      <c r="O44" s="265">
        <f t="shared" si="20"/>
        <v>0</v>
      </c>
      <c r="P44" s="265">
        <f t="shared" si="20"/>
        <v>0</v>
      </c>
      <c r="Q44" s="265">
        <f t="shared" si="20"/>
        <v>0</v>
      </c>
      <c r="R44" s="265">
        <f t="shared" si="20"/>
        <v>0</v>
      </c>
      <c r="S44" s="265">
        <f t="shared" si="20"/>
        <v>0</v>
      </c>
      <c r="T44" s="265">
        <f t="shared" si="20"/>
        <v>0</v>
      </c>
      <c r="U44" s="265">
        <f t="shared" si="20"/>
        <v>0</v>
      </c>
      <c r="V44" s="265">
        <f t="shared" si="20"/>
        <v>0</v>
      </c>
      <c r="W44" s="265">
        <f t="shared" si="20"/>
        <v>0</v>
      </c>
      <c r="X44" s="265">
        <f t="shared" si="20"/>
        <v>0</v>
      </c>
      <c r="Y44" s="265">
        <f t="shared" si="20"/>
        <v>0</v>
      </c>
      <c r="Z44" s="265">
        <f t="shared" si="20"/>
        <v>0</v>
      </c>
      <c r="AA44" s="265">
        <f t="shared" si="20"/>
        <v>0</v>
      </c>
      <c r="AB44" s="265">
        <f t="shared" si="20"/>
        <v>0</v>
      </c>
      <c r="AC44" s="265">
        <f t="shared" si="20"/>
        <v>0</v>
      </c>
      <c r="AD44" s="265">
        <f t="shared" si="20"/>
        <v>0</v>
      </c>
      <c r="AE44" s="265">
        <f t="shared" si="20"/>
        <v>0</v>
      </c>
      <c r="AF44" s="266">
        <f t="shared" si="20"/>
        <v>0</v>
      </c>
      <c r="AG44" s="265"/>
    </row>
    <row r="45" spans="1:33" x14ac:dyDescent="0.2">
      <c r="A45" s="260">
        <v>3</v>
      </c>
      <c r="B45" s="265"/>
      <c r="C45" s="265"/>
      <c r="D45" s="265"/>
      <c r="E45" s="265">
        <f t="shared" ref="E45:AF45" si="21">C4*$E$169</f>
        <v>-414253.85622265836</v>
      </c>
      <c r="F45" s="265">
        <f t="shared" si="21"/>
        <v>-148398.30063502002</v>
      </c>
      <c r="G45" s="265">
        <f t="shared" si="21"/>
        <v>-151885.66069994296</v>
      </c>
      <c r="H45" s="265">
        <f t="shared" si="21"/>
        <v>39548.147119232832</v>
      </c>
      <c r="I45" s="265">
        <f t="shared" si="21"/>
        <v>133039.07651929543</v>
      </c>
      <c r="J45" s="265">
        <f t="shared" si="21"/>
        <v>133039.07651929543</v>
      </c>
      <c r="K45" s="265">
        <f t="shared" si="21"/>
        <v>133039.07651929543</v>
      </c>
      <c r="L45" s="265">
        <f t="shared" si="21"/>
        <v>133039.07651929543</v>
      </c>
      <c r="M45" s="265">
        <f t="shared" si="21"/>
        <v>133039.07651929543</v>
      </c>
      <c r="N45" s="265">
        <f t="shared" si="21"/>
        <v>133039.07651929543</v>
      </c>
      <c r="O45" s="265">
        <f t="shared" si="21"/>
        <v>133039.07651929543</v>
      </c>
      <c r="P45" s="265">
        <f t="shared" si="21"/>
        <v>0</v>
      </c>
      <c r="Q45" s="265">
        <f t="shared" si="21"/>
        <v>0</v>
      </c>
      <c r="R45" s="265">
        <f t="shared" si="21"/>
        <v>0</v>
      </c>
      <c r="S45" s="265">
        <f t="shared" si="21"/>
        <v>0</v>
      </c>
      <c r="T45" s="265">
        <f t="shared" si="21"/>
        <v>0</v>
      </c>
      <c r="U45" s="265">
        <f t="shared" si="21"/>
        <v>0</v>
      </c>
      <c r="V45" s="265">
        <f t="shared" si="21"/>
        <v>0</v>
      </c>
      <c r="W45" s="265">
        <f t="shared" si="21"/>
        <v>0</v>
      </c>
      <c r="X45" s="265">
        <f t="shared" si="21"/>
        <v>0</v>
      </c>
      <c r="Y45" s="265">
        <f t="shared" si="21"/>
        <v>0</v>
      </c>
      <c r="Z45" s="265">
        <f t="shared" si="21"/>
        <v>0</v>
      </c>
      <c r="AA45" s="265">
        <f t="shared" si="21"/>
        <v>0</v>
      </c>
      <c r="AB45" s="265">
        <f t="shared" si="21"/>
        <v>0</v>
      </c>
      <c r="AC45" s="265">
        <f t="shared" si="21"/>
        <v>0</v>
      </c>
      <c r="AD45" s="265">
        <f t="shared" si="21"/>
        <v>0</v>
      </c>
      <c r="AE45" s="265">
        <f t="shared" si="21"/>
        <v>0</v>
      </c>
      <c r="AF45" s="266">
        <f t="shared" si="21"/>
        <v>0</v>
      </c>
      <c r="AG45" s="265"/>
    </row>
    <row r="46" spans="1:33" x14ac:dyDescent="0.2">
      <c r="A46" s="260">
        <v>4</v>
      </c>
      <c r="B46" s="265"/>
      <c r="C46" s="265"/>
      <c r="D46" s="265"/>
      <c r="E46" s="265"/>
      <c r="F46" s="265">
        <f t="shared" ref="F46:AF46" si="22">C4*$F$168</f>
        <v>-937861.99848637928</v>
      </c>
      <c r="G46" s="265">
        <f t="shared" si="22"/>
        <v>-335970.62456972216</v>
      </c>
      <c r="H46" s="265">
        <f t="shared" si="22"/>
        <v>-343865.93424711062</v>
      </c>
      <c r="I46" s="265">
        <f t="shared" si="22"/>
        <v>89536.171447830944</v>
      </c>
      <c r="J46" s="265">
        <f t="shared" si="22"/>
        <v>301197.66492675588</v>
      </c>
      <c r="K46" s="265">
        <f t="shared" si="22"/>
        <v>301197.66492675588</v>
      </c>
      <c r="L46" s="265">
        <f t="shared" si="22"/>
        <v>301197.66492675588</v>
      </c>
      <c r="M46" s="265">
        <f t="shared" si="22"/>
        <v>301197.66492675588</v>
      </c>
      <c r="N46" s="265">
        <f t="shared" si="22"/>
        <v>301197.66492675588</v>
      </c>
      <c r="O46" s="265">
        <f t="shared" si="22"/>
        <v>301197.66492675588</v>
      </c>
      <c r="P46" s="265">
        <f t="shared" si="22"/>
        <v>301197.66492675588</v>
      </c>
      <c r="Q46" s="265">
        <f t="shared" si="22"/>
        <v>0</v>
      </c>
      <c r="R46" s="265">
        <f t="shared" si="22"/>
        <v>0</v>
      </c>
      <c r="S46" s="265">
        <f t="shared" si="22"/>
        <v>0</v>
      </c>
      <c r="T46" s="265">
        <f t="shared" si="22"/>
        <v>0</v>
      </c>
      <c r="U46" s="265">
        <f t="shared" si="22"/>
        <v>0</v>
      </c>
      <c r="V46" s="265">
        <f t="shared" si="22"/>
        <v>0</v>
      </c>
      <c r="W46" s="265">
        <f t="shared" si="22"/>
        <v>0</v>
      </c>
      <c r="X46" s="265">
        <f t="shared" si="22"/>
        <v>0</v>
      </c>
      <c r="Y46" s="265">
        <f t="shared" si="22"/>
        <v>0</v>
      </c>
      <c r="Z46" s="265">
        <f t="shared" si="22"/>
        <v>0</v>
      </c>
      <c r="AA46" s="265">
        <f t="shared" si="22"/>
        <v>0</v>
      </c>
      <c r="AB46" s="265">
        <f t="shared" si="22"/>
        <v>0</v>
      </c>
      <c r="AC46" s="265">
        <f t="shared" si="22"/>
        <v>0</v>
      </c>
      <c r="AD46" s="265">
        <f t="shared" si="22"/>
        <v>0</v>
      </c>
      <c r="AE46" s="265">
        <f t="shared" si="22"/>
        <v>0</v>
      </c>
      <c r="AF46" s="266">
        <f t="shared" si="22"/>
        <v>0</v>
      </c>
      <c r="AG46" s="265"/>
    </row>
    <row r="47" spans="1:33" x14ac:dyDescent="0.2">
      <c r="A47" s="260">
        <v>5</v>
      </c>
      <c r="B47" s="265"/>
      <c r="C47" s="265"/>
      <c r="D47" s="265"/>
      <c r="E47" s="265"/>
      <c r="F47" s="265"/>
      <c r="G47" s="265">
        <f t="shared" ref="G47:AF47" si="23">C4*$G$168</f>
        <v>-937861.99848637928</v>
      </c>
      <c r="H47" s="265">
        <f t="shared" si="23"/>
        <v>-335970.62456972216</v>
      </c>
      <c r="I47" s="265">
        <f t="shared" si="23"/>
        <v>-343865.93424711062</v>
      </c>
      <c r="J47" s="265">
        <f t="shared" si="23"/>
        <v>89536.171447830944</v>
      </c>
      <c r="K47" s="265">
        <f t="shared" si="23"/>
        <v>301197.66492675588</v>
      </c>
      <c r="L47" s="265">
        <f t="shared" si="23"/>
        <v>301197.66492675588</v>
      </c>
      <c r="M47" s="265">
        <f t="shared" si="23"/>
        <v>301197.66492675588</v>
      </c>
      <c r="N47" s="265">
        <f t="shared" si="23"/>
        <v>301197.66492675588</v>
      </c>
      <c r="O47" s="265">
        <f t="shared" si="23"/>
        <v>301197.66492675588</v>
      </c>
      <c r="P47" s="265">
        <f t="shared" si="23"/>
        <v>301197.66492675588</v>
      </c>
      <c r="Q47" s="265">
        <f t="shared" si="23"/>
        <v>301197.66492675588</v>
      </c>
      <c r="R47" s="265">
        <f t="shared" si="23"/>
        <v>0</v>
      </c>
      <c r="S47" s="265">
        <f t="shared" si="23"/>
        <v>0</v>
      </c>
      <c r="T47" s="265">
        <f t="shared" si="23"/>
        <v>0</v>
      </c>
      <c r="U47" s="265">
        <f t="shared" si="23"/>
        <v>0</v>
      </c>
      <c r="V47" s="265">
        <f t="shared" si="23"/>
        <v>0</v>
      </c>
      <c r="W47" s="265">
        <f t="shared" si="23"/>
        <v>0</v>
      </c>
      <c r="X47" s="265">
        <f t="shared" si="23"/>
        <v>0</v>
      </c>
      <c r="Y47" s="265">
        <f t="shared" si="23"/>
        <v>0</v>
      </c>
      <c r="Z47" s="265">
        <f t="shared" si="23"/>
        <v>0</v>
      </c>
      <c r="AA47" s="265">
        <f t="shared" si="23"/>
        <v>0</v>
      </c>
      <c r="AB47" s="265">
        <f t="shared" si="23"/>
        <v>0</v>
      </c>
      <c r="AC47" s="265">
        <f t="shared" si="23"/>
        <v>0</v>
      </c>
      <c r="AD47" s="265">
        <f t="shared" si="23"/>
        <v>0</v>
      </c>
      <c r="AE47" s="265">
        <f t="shared" si="23"/>
        <v>0</v>
      </c>
      <c r="AF47" s="266">
        <f t="shared" si="23"/>
        <v>0</v>
      </c>
      <c r="AG47" s="265"/>
    </row>
    <row r="48" spans="1:33" x14ac:dyDescent="0.2">
      <c r="A48" s="260">
        <v>6</v>
      </c>
      <c r="B48" s="265"/>
      <c r="C48" s="265"/>
      <c r="D48" s="265"/>
      <c r="E48" s="265"/>
      <c r="F48" s="265"/>
      <c r="G48" s="265"/>
      <c r="H48" s="265">
        <f t="shared" ref="H48:AF48" si="24">$H$168*C4</f>
        <v>-937861.99848637928</v>
      </c>
      <c r="I48" s="265">
        <f t="shared" si="24"/>
        <v>-335970.62456972216</v>
      </c>
      <c r="J48" s="265">
        <f t="shared" si="24"/>
        <v>-343865.93424711062</v>
      </c>
      <c r="K48" s="265">
        <f t="shared" si="24"/>
        <v>89536.171447830944</v>
      </c>
      <c r="L48" s="265">
        <f t="shared" si="24"/>
        <v>301197.66492675588</v>
      </c>
      <c r="M48" s="265">
        <f t="shared" si="24"/>
        <v>301197.66492675588</v>
      </c>
      <c r="N48" s="265">
        <f t="shared" si="24"/>
        <v>301197.66492675588</v>
      </c>
      <c r="O48" s="265">
        <f t="shared" si="24"/>
        <v>301197.66492675588</v>
      </c>
      <c r="P48" s="265">
        <f t="shared" si="24"/>
        <v>301197.66492675588</v>
      </c>
      <c r="Q48" s="265">
        <f t="shared" si="24"/>
        <v>301197.66492675588</v>
      </c>
      <c r="R48" s="265">
        <f t="shared" si="24"/>
        <v>301197.66492675588</v>
      </c>
      <c r="S48" s="265">
        <f t="shared" si="24"/>
        <v>0</v>
      </c>
      <c r="T48" s="265">
        <f t="shared" si="24"/>
        <v>0</v>
      </c>
      <c r="U48" s="265">
        <f t="shared" si="24"/>
        <v>0</v>
      </c>
      <c r="V48" s="265">
        <f t="shared" si="24"/>
        <v>0</v>
      </c>
      <c r="W48" s="265">
        <f t="shared" si="24"/>
        <v>0</v>
      </c>
      <c r="X48" s="265">
        <f t="shared" si="24"/>
        <v>0</v>
      </c>
      <c r="Y48" s="265">
        <f t="shared" si="24"/>
        <v>0</v>
      </c>
      <c r="Z48" s="265">
        <f t="shared" si="24"/>
        <v>0</v>
      </c>
      <c r="AA48" s="265">
        <f t="shared" si="24"/>
        <v>0</v>
      </c>
      <c r="AB48" s="265">
        <f t="shared" si="24"/>
        <v>0</v>
      </c>
      <c r="AC48" s="265">
        <f t="shared" si="24"/>
        <v>0</v>
      </c>
      <c r="AD48" s="265">
        <f t="shared" si="24"/>
        <v>0</v>
      </c>
      <c r="AE48" s="265">
        <f t="shared" si="24"/>
        <v>0</v>
      </c>
      <c r="AF48" s="266">
        <f t="shared" si="24"/>
        <v>0</v>
      </c>
      <c r="AG48" s="265"/>
    </row>
    <row r="49" spans="1:33" x14ac:dyDescent="0.2">
      <c r="A49" s="260">
        <v>7</v>
      </c>
      <c r="B49" s="265"/>
      <c r="C49" s="265"/>
      <c r="D49" s="265"/>
      <c r="E49" s="265"/>
      <c r="F49" s="265"/>
      <c r="G49" s="265"/>
      <c r="H49" s="265"/>
      <c r="I49" s="265">
        <f t="shared" ref="I49:AF49" si="25">$I$168*C4</f>
        <v>-937861.99848637928</v>
      </c>
      <c r="J49" s="265">
        <f t="shared" si="25"/>
        <v>-335970.62456972216</v>
      </c>
      <c r="K49" s="265">
        <f t="shared" si="25"/>
        <v>-343865.93424711062</v>
      </c>
      <c r="L49" s="265">
        <f t="shared" si="25"/>
        <v>89536.171447830944</v>
      </c>
      <c r="M49" s="265">
        <f t="shared" si="25"/>
        <v>301197.66492675588</v>
      </c>
      <c r="N49" s="265">
        <f t="shared" si="25"/>
        <v>301197.66492675588</v>
      </c>
      <c r="O49" s="265">
        <f t="shared" si="25"/>
        <v>301197.66492675588</v>
      </c>
      <c r="P49" s="265">
        <f t="shared" si="25"/>
        <v>301197.66492675588</v>
      </c>
      <c r="Q49" s="265">
        <f t="shared" si="25"/>
        <v>301197.66492675588</v>
      </c>
      <c r="R49" s="265">
        <f t="shared" si="25"/>
        <v>301197.66492675588</v>
      </c>
      <c r="S49" s="265">
        <f t="shared" si="25"/>
        <v>301197.66492675588</v>
      </c>
      <c r="T49" s="265">
        <f t="shared" si="25"/>
        <v>0</v>
      </c>
      <c r="U49" s="265">
        <f t="shared" si="25"/>
        <v>0</v>
      </c>
      <c r="V49" s="265">
        <f t="shared" si="25"/>
        <v>0</v>
      </c>
      <c r="W49" s="265">
        <f t="shared" si="25"/>
        <v>0</v>
      </c>
      <c r="X49" s="265">
        <f t="shared" si="25"/>
        <v>0</v>
      </c>
      <c r="Y49" s="265">
        <f t="shared" si="25"/>
        <v>0</v>
      </c>
      <c r="Z49" s="265">
        <f t="shared" si="25"/>
        <v>0</v>
      </c>
      <c r="AA49" s="265">
        <f t="shared" si="25"/>
        <v>0</v>
      </c>
      <c r="AB49" s="265">
        <f t="shared" si="25"/>
        <v>0</v>
      </c>
      <c r="AC49" s="265">
        <f t="shared" si="25"/>
        <v>0</v>
      </c>
      <c r="AD49" s="265">
        <f t="shared" si="25"/>
        <v>0</v>
      </c>
      <c r="AE49" s="265">
        <f t="shared" si="25"/>
        <v>0</v>
      </c>
      <c r="AF49" s="266">
        <f t="shared" si="25"/>
        <v>0</v>
      </c>
      <c r="AG49" s="265"/>
    </row>
    <row r="50" spans="1:33" x14ac:dyDescent="0.2">
      <c r="A50" s="260">
        <v>8</v>
      </c>
      <c r="B50" s="265"/>
      <c r="C50" s="265"/>
      <c r="D50" s="265"/>
      <c r="E50" s="265"/>
      <c r="F50" s="265"/>
      <c r="G50" s="265"/>
      <c r="H50" s="265"/>
      <c r="I50" s="265"/>
      <c r="J50" s="265">
        <f t="shared" ref="J50:AF50" si="26">C4*$J$168</f>
        <v>0</v>
      </c>
      <c r="K50" s="265">
        <f t="shared" si="26"/>
        <v>0</v>
      </c>
      <c r="L50" s="265">
        <f t="shared" si="26"/>
        <v>0</v>
      </c>
      <c r="M50" s="265">
        <f t="shared" si="26"/>
        <v>0</v>
      </c>
      <c r="N50" s="265">
        <f t="shared" si="26"/>
        <v>0</v>
      </c>
      <c r="O50" s="265">
        <f t="shared" si="26"/>
        <v>0</v>
      </c>
      <c r="P50" s="265">
        <f t="shared" si="26"/>
        <v>0</v>
      </c>
      <c r="Q50" s="265">
        <f t="shared" si="26"/>
        <v>0</v>
      </c>
      <c r="R50" s="265">
        <f t="shared" si="26"/>
        <v>0</v>
      </c>
      <c r="S50" s="265">
        <f t="shared" si="26"/>
        <v>0</v>
      </c>
      <c r="T50" s="265">
        <f t="shared" si="26"/>
        <v>0</v>
      </c>
      <c r="U50" s="265">
        <f t="shared" si="26"/>
        <v>0</v>
      </c>
      <c r="V50" s="265">
        <f t="shared" si="26"/>
        <v>0</v>
      </c>
      <c r="W50" s="265">
        <f t="shared" si="26"/>
        <v>0</v>
      </c>
      <c r="X50" s="265">
        <f t="shared" si="26"/>
        <v>0</v>
      </c>
      <c r="Y50" s="265">
        <f t="shared" si="26"/>
        <v>0</v>
      </c>
      <c r="Z50" s="265">
        <f t="shared" si="26"/>
        <v>0</v>
      </c>
      <c r="AA50" s="265">
        <f t="shared" si="26"/>
        <v>0</v>
      </c>
      <c r="AB50" s="265">
        <f t="shared" si="26"/>
        <v>0</v>
      </c>
      <c r="AC50" s="265">
        <f t="shared" si="26"/>
        <v>0</v>
      </c>
      <c r="AD50" s="265">
        <f t="shared" si="26"/>
        <v>0</v>
      </c>
      <c r="AE50" s="265">
        <f t="shared" si="26"/>
        <v>0</v>
      </c>
      <c r="AF50" s="266">
        <f t="shared" si="26"/>
        <v>0</v>
      </c>
      <c r="AG50" s="265"/>
    </row>
    <row r="51" spans="1:33" x14ac:dyDescent="0.2">
      <c r="A51" s="265" t="str">
        <f>A42</f>
        <v>2.2.1.1fin</v>
      </c>
      <c r="B51" s="61">
        <f t="shared" ref="B51:V51" si="27">SUM(B43:B50)</f>
        <v>0</v>
      </c>
      <c r="C51" s="61">
        <f t="shared" si="27"/>
        <v>-1875723.9969727586</v>
      </c>
      <c r="D51" s="61">
        <f t="shared" si="27"/>
        <v>-1609803.2476258236</v>
      </c>
      <c r="E51" s="61">
        <f t="shared" si="27"/>
        <v>-1437956.3492866019</v>
      </c>
      <c r="F51" s="61">
        <f t="shared" si="27"/>
        <v>-1251053.890472848</v>
      </c>
      <c r="G51" s="61">
        <f t="shared" si="27"/>
        <v>-733786.78245470161</v>
      </c>
      <c r="H51" s="61">
        <f t="shared" si="27"/>
        <v>-674557.41540371161</v>
      </c>
      <c r="I51" s="61">
        <f t="shared" si="27"/>
        <v>-491530.31455581816</v>
      </c>
      <c r="J51" s="61">
        <f t="shared" si="27"/>
        <v>747529.34885731689</v>
      </c>
      <c r="K51" s="61">
        <f t="shared" si="27"/>
        <v>1384697.6383537953</v>
      </c>
      <c r="L51" s="61">
        <f t="shared" si="27"/>
        <v>2029761.2375276617</v>
      </c>
      <c r="M51" s="61">
        <f t="shared" si="27"/>
        <v>2241422.7310065865</v>
      </c>
      <c r="N51" s="61">
        <f t="shared" si="27"/>
        <v>1639027.401153075</v>
      </c>
      <c r="O51" s="61">
        <f t="shared" si="27"/>
        <v>1337829.7362263191</v>
      </c>
      <c r="P51" s="61">
        <f t="shared" si="27"/>
        <v>1204790.6597070235</v>
      </c>
      <c r="Q51" s="61">
        <f t="shared" si="27"/>
        <v>903592.99478026759</v>
      </c>
      <c r="R51" s="61">
        <f t="shared" si="27"/>
        <v>602395.32985351176</v>
      </c>
      <c r="S51" s="61">
        <f t="shared" si="27"/>
        <v>301197.66492675588</v>
      </c>
      <c r="T51" s="61">
        <f t="shared" si="27"/>
        <v>0</v>
      </c>
      <c r="U51" s="61">
        <f t="shared" si="27"/>
        <v>0</v>
      </c>
      <c r="V51" s="61">
        <f t="shared" si="27"/>
        <v>0</v>
      </c>
      <c r="W51" s="61">
        <f>SUM(W43:W50)</f>
        <v>0</v>
      </c>
      <c r="X51" s="61">
        <f t="shared" ref="X51:AF51" si="28">SUM(X43:X50)</f>
        <v>0</v>
      </c>
      <c r="Y51" s="61">
        <f t="shared" si="28"/>
        <v>0</v>
      </c>
      <c r="Z51" s="61">
        <f t="shared" si="28"/>
        <v>0</v>
      </c>
      <c r="AA51" s="61">
        <f t="shared" si="28"/>
        <v>0</v>
      </c>
      <c r="AB51" s="61">
        <f t="shared" si="28"/>
        <v>0</v>
      </c>
      <c r="AC51" s="61">
        <f t="shared" si="28"/>
        <v>0</v>
      </c>
      <c r="AD51" s="61">
        <f t="shared" si="28"/>
        <v>0</v>
      </c>
      <c r="AE51" s="61">
        <f t="shared" si="28"/>
        <v>0</v>
      </c>
      <c r="AF51" s="62">
        <f t="shared" si="28"/>
        <v>0</v>
      </c>
      <c r="AG51" s="61"/>
    </row>
    <row r="52" spans="1:33" x14ac:dyDescent="0.2">
      <c r="K52" s="265"/>
      <c r="L52" s="265"/>
      <c r="M52" s="265"/>
      <c r="N52" s="265"/>
      <c r="O52" s="265"/>
      <c r="P52" s="265"/>
      <c r="Q52" s="265"/>
      <c r="R52" s="265"/>
      <c r="S52" s="265"/>
      <c r="T52" s="265"/>
      <c r="U52" s="265"/>
      <c r="V52" s="265"/>
      <c r="AF52" s="261"/>
    </row>
    <row r="53" spans="1:33" x14ac:dyDescent="0.2">
      <c r="A53" s="27" t="str">
        <f>A5</f>
        <v>2.2.1.2fin</v>
      </c>
      <c r="B53" s="260" t="str">
        <f>A169</f>
        <v xml:space="preserve">Sub-activity 2.2.1.2 Establish agave – forest water / soil retention terraces </v>
      </c>
      <c r="AF53" s="261"/>
    </row>
    <row r="54" spans="1:33" x14ac:dyDescent="0.2">
      <c r="A54" s="260">
        <v>1</v>
      </c>
      <c r="B54" s="265"/>
      <c r="C54" s="265">
        <f t="shared" ref="C54:AF54" si="29">C5*$C$169</f>
        <v>-1456894.6589659874</v>
      </c>
      <c r="D54" s="265">
        <f t="shared" si="29"/>
        <v>-460793.34747788834</v>
      </c>
      <c r="E54" s="265">
        <f t="shared" si="29"/>
        <v>-115113.26732839923</v>
      </c>
      <c r="F54" s="265">
        <f t="shared" si="29"/>
        <v>-257672.28438884846</v>
      </c>
      <c r="G54" s="265">
        <f t="shared" si="29"/>
        <v>-66130.468026849499</v>
      </c>
      <c r="H54" s="265">
        <f t="shared" si="29"/>
        <v>-291351.54457288509</v>
      </c>
      <c r="I54" s="265">
        <f t="shared" si="29"/>
        <v>8763.3650080710322</v>
      </c>
      <c r="J54" s="265">
        <f t="shared" si="29"/>
        <v>-126455.98018451477</v>
      </c>
      <c r="K54" s="265">
        <f t="shared" si="29"/>
        <v>644601.33542132133</v>
      </c>
      <c r="L54" s="265">
        <f t="shared" si="29"/>
        <v>357390.97449960402</v>
      </c>
      <c r="M54" s="265">
        <f t="shared" si="29"/>
        <v>677286.50287766103</v>
      </c>
      <c r="N54" s="265">
        <f t="shared" si="29"/>
        <v>279170.13748216536</v>
      </c>
      <c r="O54" s="265">
        <f t="shared" si="29"/>
        <v>665472.8061223384</v>
      </c>
      <c r="P54" s="265">
        <f t="shared" si="29"/>
        <v>296286.3406206182</v>
      </c>
      <c r="Q54" s="265">
        <f t="shared" si="29"/>
        <v>682075.52316663775</v>
      </c>
      <c r="R54" s="265">
        <f t="shared" si="29"/>
        <v>254811.49974224906</v>
      </c>
      <c r="S54" s="265">
        <f t="shared" si="29"/>
        <v>707070.42277034861</v>
      </c>
      <c r="T54" s="265">
        <f t="shared" si="29"/>
        <v>336917.23086329014</v>
      </c>
      <c r="U54" s="265">
        <f t="shared" si="29"/>
        <v>721768.68879613141</v>
      </c>
      <c r="V54" s="265">
        <f t="shared" si="29"/>
        <v>351174.54890829924</v>
      </c>
      <c r="W54" s="265">
        <f t="shared" si="29"/>
        <v>668645.40775172098</v>
      </c>
      <c r="X54" s="265">
        <f t="shared" si="29"/>
        <v>0</v>
      </c>
      <c r="Y54" s="265">
        <f t="shared" si="29"/>
        <v>0</v>
      </c>
      <c r="Z54" s="265">
        <f t="shared" si="29"/>
        <v>0</v>
      </c>
      <c r="AA54" s="265">
        <f t="shared" si="29"/>
        <v>0</v>
      </c>
      <c r="AB54" s="265">
        <f t="shared" si="29"/>
        <v>0</v>
      </c>
      <c r="AC54" s="265">
        <f t="shared" si="29"/>
        <v>0</v>
      </c>
      <c r="AD54" s="265">
        <f t="shared" si="29"/>
        <v>0</v>
      </c>
      <c r="AE54" s="265">
        <f t="shared" si="29"/>
        <v>0</v>
      </c>
      <c r="AF54" s="266">
        <f t="shared" si="29"/>
        <v>0</v>
      </c>
      <c r="AG54" s="265"/>
    </row>
    <row r="55" spans="1:33" x14ac:dyDescent="0.2">
      <c r="A55" s="260">
        <v>2</v>
      </c>
      <c r="B55" s="265"/>
      <c r="C55" s="265"/>
      <c r="D55" s="265">
        <f t="shared" ref="D55:AF55" si="30">C5*$D$169</f>
        <v>-728447.32948299369</v>
      </c>
      <c r="E55" s="265">
        <f t="shared" si="30"/>
        <v>-230396.67373894417</v>
      </c>
      <c r="F55" s="265">
        <f t="shared" si="30"/>
        <v>-57556.633664199617</v>
      </c>
      <c r="G55" s="265">
        <f t="shared" si="30"/>
        <v>-128836.14219442423</v>
      </c>
      <c r="H55" s="265">
        <f t="shared" si="30"/>
        <v>-33065.23401342475</v>
      </c>
      <c r="I55" s="265">
        <f t="shared" si="30"/>
        <v>-145675.77228644255</v>
      </c>
      <c r="J55" s="265">
        <f t="shared" si="30"/>
        <v>4381.6825040355161</v>
      </c>
      <c r="K55" s="265">
        <f t="shared" si="30"/>
        <v>-63227.990092257387</v>
      </c>
      <c r="L55" s="265">
        <f t="shared" si="30"/>
        <v>322300.66771066067</v>
      </c>
      <c r="M55" s="265">
        <f t="shared" si="30"/>
        <v>178695.48724980201</v>
      </c>
      <c r="N55" s="265">
        <f t="shared" si="30"/>
        <v>338643.25143883051</v>
      </c>
      <c r="O55" s="265">
        <f t="shared" si="30"/>
        <v>139585.06874108268</v>
      </c>
      <c r="P55" s="265">
        <f t="shared" si="30"/>
        <v>332736.4030611692</v>
      </c>
      <c r="Q55" s="265">
        <f t="shared" si="30"/>
        <v>148143.1703103091</v>
      </c>
      <c r="R55" s="265">
        <f t="shared" si="30"/>
        <v>341037.76158331888</v>
      </c>
      <c r="S55" s="265">
        <f t="shared" si="30"/>
        <v>127405.74987112453</v>
      </c>
      <c r="T55" s="265">
        <f t="shared" si="30"/>
        <v>353535.21138517431</v>
      </c>
      <c r="U55" s="265">
        <f t="shared" si="30"/>
        <v>168458.61543164507</v>
      </c>
      <c r="V55" s="265">
        <f t="shared" si="30"/>
        <v>360884.3443980657</v>
      </c>
      <c r="W55" s="265">
        <f t="shared" si="30"/>
        <v>175587.27445414962</v>
      </c>
      <c r="X55" s="265">
        <f t="shared" si="30"/>
        <v>334322.70387586049</v>
      </c>
      <c r="Y55" s="265">
        <f t="shared" si="30"/>
        <v>0</v>
      </c>
      <c r="Z55" s="265">
        <f t="shared" si="30"/>
        <v>0</v>
      </c>
      <c r="AA55" s="265">
        <f t="shared" si="30"/>
        <v>0</v>
      </c>
      <c r="AB55" s="265">
        <f t="shared" si="30"/>
        <v>0</v>
      </c>
      <c r="AC55" s="265">
        <f t="shared" si="30"/>
        <v>0</v>
      </c>
      <c r="AD55" s="265">
        <f t="shared" si="30"/>
        <v>0</v>
      </c>
      <c r="AE55" s="265">
        <f t="shared" si="30"/>
        <v>0</v>
      </c>
      <c r="AF55" s="266">
        <f t="shared" si="30"/>
        <v>0</v>
      </c>
      <c r="AG55" s="265"/>
    </row>
    <row r="56" spans="1:33" x14ac:dyDescent="0.2">
      <c r="A56" s="260">
        <v>3</v>
      </c>
      <c r="B56" s="265"/>
      <c r="C56" s="265"/>
      <c r="D56" s="265"/>
      <c r="E56" s="265">
        <f t="shared" ref="E56:AF56" si="31">C5*$E$169</f>
        <v>-728447.32948299369</v>
      </c>
      <c r="F56" s="265">
        <f t="shared" si="31"/>
        <v>-230396.67373894417</v>
      </c>
      <c r="G56" s="265">
        <f t="shared" si="31"/>
        <v>-57556.633664199617</v>
      </c>
      <c r="H56" s="265">
        <f t="shared" si="31"/>
        <v>-128836.14219442423</v>
      </c>
      <c r="I56" s="265">
        <f t="shared" si="31"/>
        <v>-33065.23401342475</v>
      </c>
      <c r="J56" s="265">
        <f t="shared" si="31"/>
        <v>-145675.77228644255</v>
      </c>
      <c r="K56" s="265">
        <f t="shared" si="31"/>
        <v>4381.6825040355161</v>
      </c>
      <c r="L56" s="265">
        <f t="shared" si="31"/>
        <v>-63227.990092257387</v>
      </c>
      <c r="M56" s="265">
        <f t="shared" si="31"/>
        <v>322300.66771066067</v>
      </c>
      <c r="N56" s="265">
        <f t="shared" si="31"/>
        <v>178695.48724980201</v>
      </c>
      <c r="O56" s="265">
        <f t="shared" si="31"/>
        <v>338643.25143883051</v>
      </c>
      <c r="P56" s="265">
        <f t="shared" si="31"/>
        <v>139585.06874108268</v>
      </c>
      <c r="Q56" s="265">
        <f t="shared" si="31"/>
        <v>332736.4030611692</v>
      </c>
      <c r="R56" s="265">
        <f t="shared" si="31"/>
        <v>148143.1703103091</v>
      </c>
      <c r="S56" s="265">
        <f t="shared" si="31"/>
        <v>341037.76158331888</v>
      </c>
      <c r="T56" s="265">
        <f t="shared" si="31"/>
        <v>127405.74987112453</v>
      </c>
      <c r="U56" s="265">
        <f t="shared" si="31"/>
        <v>353535.21138517431</v>
      </c>
      <c r="V56" s="265">
        <f t="shared" si="31"/>
        <v>168458.61543164507</v>
      </c>
      <c r="W56" s="265">
        <f t="shared" si="31"/>
        <v>360884.3443980657</v>
      </c>
      <c r="X56" s="265">
        <f t="shared" si="31"/>
        <v>175587.27445414962</v>
      </c>
      <c r="Y56" s="265">
        <f t="shared" si="31"/>
        <v>334322.70387586049</v>
      </c>
      <c r="Z56" s="265">
        <f t="shared" si="31"/>
        <v>0</v>
      </c>
      <c r="AA56" s="265">
        <f t="shared" si="31"/>
        <v>0</v>
      </c>
      <c r="AB56" s="265">
        <f t="shared" si="31"/>
        <v>0</v>
      </c>
      <c r="AC56" s="265">
        <f t="shared" si="31"/>
        <v>0</v>
      </c>
      <c r="AD56" s="265">
        <f t="shared" si="31"/>
        <v>0</v>
      </c>
      <c r="AE56" s="265">
        <f t="shared" si="31"/>
        <v>0</v>
      </c>
      <c r="AF56" s="266">
        <f t="shared" si="31"/>
        <v>0</v>
      </c>
      <c r="AG56" s="265"/>
    </row>
    <row r="57" spans="1:33" x14ac:dyDescent="0.2">
      <c r="A57" s="260">
        <v>4</v>
      </c>
      <c r="B57" s="265"/>
      <c r="C57" s="265"/>
      <c r="D57" s="265"/>
      <c r="E57" s="265"/>
      <c r="F57" s="265">
        <f t="shared" ref="F57:AF57" si="32">C5*$F$168</f>
        <v>-1649189.3991055104</v>
      </c>
      <c r="G57" s="265">
        <f t="shared" si="32"/>
        <v>-521613.21284424921</v>
      </c>
      <c r="H57" s="265">
        <f t="shared" si="32"/>
        <v>-130307.00538715259</v>
      </c>
      <c r="I57" s="265">
        <f t="shared" si="32"/>
        <v>-291682.31020833889</v>
      </c>
      <c r="J57" s="265">
        <f t="shared" si="32"/>
        <v>-74858.992828741131</v>
      </c>
      <c r="K57" s="265">
        <f t="shared" si="32"/>
        <v>-329806.87777635426</v>
      </c>
      <c r="L57" s="265">
        <f t="shared" si="32"/>
        <v>9920.0368282359996</v>
      </c>
      <c r="M57" s="265">
        <f t="shared" si="32"/>
        <v>-143146.83679451051</v>
      </c>
      <c r="N57" s="265">
        <f t="shared" si="32"/>
        <v>729681.91796419851</v>
      </c>
      <c r="O57" s="265">
        <f t="shared" si="32"/>
        <v>404562.81643523759</v>
      </c>
      <c r="P57" s="265">
        <f t="shared" si="32"/>
        <v>766681.18304163497</v>
      </c>
      <c r="Q57" s="265">
        <f t="shared" si="32"/>
        <v>316017.6533347863</v>
      </c>
      <c r="R57" s="265">
        <f t="shared" si="32"/>
        <v>753308.20282427792</v>
      </c>
      <c r="S57" s="265">
        <f t="shared" si="32"/>
        <v>335393.01489243464</v>
      </c>
      <c r="T57" s="265">
        <f t="shared" si="32"/>
        <v>772102.30353519693</v>
      </c>
      <c r="U57" s="265">
        <f t="shared" si="32"/>
        <v>288443.93213943712</v>
      </c>
      <c r="V57" s="265">
        <f t="shared" si="32"/>
        <v>800396.26645452215</v>
      </c>
      <c r="W57" s="265">
        <f t="shared" si="32"/>
        <v>381386.75442058436</v>
      </c>
      <c r="X57" s="265">
        <f t="shared" si="32"/>
        <v>817034.54868431482</v>
      </c>
      <c r="Y57" s="265">
        <f t="shared" si="32"/>
        <v>397525.88818348304</v>
      </c>
      <c r="Z57" s="265">
        <f t="shared" si="32"/>
        <v>756899.55443131586</v>
      </c>
      <c r="AA57" s="265">
        <f t="shared" si="32"/>
        <v>0</v>
      </c>
      <c r="AB57" s="265">
        <f t="shared" si="32"/>
        <v>0</v>
      </c>
      <c r="AC57" s="265">
        <f t="shared" si="32"/>
        <v>0</v>
      </c>
      <c r="AD57" s="265">
        <f t="shared" si="32"/>
        <v>0</v>
      </c>
      <c r="AE57" s="265">
        <f t="shared" si="32"/>
        <v>0</v>
      </c>
      <c r="AF57" s="266">
        <f t="shared" si="32"/>
        <v>0</v>
      </c>
      <c r="AG57" s="265"/>
    </row>
    <row r="58" spans="1:33" x14ac:dyDescent="0.2">
      <c r="A58" s="260">
        <v>5</v>
      </c>
      <c r="B58" s="265"/>
      <c r="C58" s="265"/>
      <c r="D58" s="265"/>
      <c r="E58" s="265"/>
      <c r="F58" s="265"/>
      <c r="G58" s="265">
        <f t="shared" ref="G58:AF58" si="33">C5*$G$169</f>
        <v>-728447.32948299369</v>
      </c>
      <c r="H58" s="265">
        <f t="shared" si="33"/>
        <v>-230396.67373894417</v>
      </c>
      <c r="I58" s="265">
        <f t="shared" si="33"/>
        <v>-57556.633664199617</v>
      </c>
      <c r="J58" s="265">
        <f t="shared" si="33"/>
        <v>-128836.14219442423</v>
      </c>
      <c r="K58" s="265">
        <f t="shared" si="33"/>
        <v>-33065.23401342475</v>
      </c>
      <c r="L58" s="265">
        <f t="shared" si="33"/>
        <v>-145675.77228644255</v>
      </c>
      <c r="M58" s="265">
        <f t="shared" si="33"/>
        <v>4381.6825040355161</v>
      </c>
      <c r="N58" s="265">
        <f t="shared" si="33"/>
        <v>-63227.990092257387</v>
      </c>
      <c r="O58" s="265">
        <f t="shared" si="33"/>
        <v>322300.66771066067</v>
      </c>
      <c r="P58" s="265">
        <f t="shared" si="33"/>
        <v>178695.48724980201</v>
      </c>
      <c r="Q58" s="265">
        <f t="shared" si="33"/>
        <v>338643.25143883051</v>
      </c>
      <c r="R58" s="265">
        <f t="shared" si="33"/>
        <v>139585.06874108268</v>
      </c>
      <c r="S58" s="265">
        <f t="shared" si="33"/>
        <v>332736.4030611692</v>
      </c>
      <c r="T58" s="265">
        <f t="shared" si="33"/>
        <v>148143.1703103091</v>
      </c>
      <c r="U58" s="265">
        <f t="shared" si="33"/>
        <v>341037.76158331888</v>
      </c>
      <c r="V58" s="265">
        <f t="shared" si="33"/>
        <v>127405.74987112453</v>
      </c>
      <c r="W58" s="265">
        <f t="shared" si="33"/>
        <v>353535.21138517431</v>
      </c>
      <c r="X58" s="265">
        <f t="shared" si="33"/>
        <v>168458.61543164507</v>
      </c>
      <c r="Y58" s="265">
        <f t="shared" si="33"/>
        <v>360884.3443980657</v>
      </c>
      <c r="Z58" s="265">
        <f t="shared" si="33"/>
        <v>175587.27445414962</v>
      </c>
      <c r="AA58" s="265">
        <f t="shared" si="33"/>
        <v>334322.70387586049</v>
      </c>
      <c r="AB58" s="265">
        <f t="shared" si="33"/>
        <v>0</v>
      </c>
      <c r="AC58" s="265">
        <f t="shared" si="33"/>
        <v>0</v>
      </c>
      <c r="AD58" s="265">
        <f t="shared" si="33"/>
        <v>0</v>
      </c>
      <c r="AE58" s="265">
        <f t="shared" si="33"/>
        <v>0</v>
      </c>
      <c r="AF58" s="266">
        <f t="shared" si="33"/>
        <v>0</v>
      </c>
      <c r="AG58" s="265"/>
    </row>
    <row r="59" spans="1:33" x14ac:dyDescent="0.2">
      <c r="A59" s="260">
        <v>6</v>
      </c>
      <c r="B59" s="265"/>
      <c r="C59" s="265"/>
      <c r="D59" s="265"/>
      <c r="E59" s="265"/>
      <c r="F59" s="265"/>
      <c r="G59" s="265"/>
      <c r="H59" s="265">
        <f t="shared" ref="H59:AF59" si="34">C5*$H$168</f>
        <v>-1649189.3991055104</v>
      </c>
      <c r="I59" s="265">
        <f t="shared" si="34"/>
        <v>-521613.21284424921</v>
      </c>
      <c r="J59" s="265">
        <f t="shared" si="34"/>
        <v>-130307.00538715259</v>
      </c>
      <c r="K59" s="265">
        <f t="shared" si="34"/>
        <v>-291682.31020833889</v>
      </c>
      <c r="L59" s="265">
        <f t="shared" si="34"/>
        <v>-74858.992828741131</v>
      </c>
      <c r="M59" s="265">
        <f t="shared" si="34"/>
        <v>-329806.87777635426</v>
      </c>
      <c r="N59" s="265">
        <f t="shared" si="34"/>
        <v>9920.0368282359996</v>
      </c>
      <c r="O59" s="265">
        <f t="shared" si="34"/>
        <v>-143146.83679451051</v>
      </c>
      <c r="P59" s="265">
        <f t="shared" si="34"/>
        <v>729681.91796419851</v>
      </c>
      <c r="Q59" s="265">
        <f t="shared" si="34"/>
        <v>404562.81643523759</v>
      </c>
      <c r="R59" s="265">
        <f t="shared" si="34"/>
        <v>766681.18304163497</v>
      </c>
      <c r="S59" s="265">
        <f t="shared" si="34"/>
        <v>316017.6533347863</v>
      </c>
      <c r="T59" s="265">
        <f t="shared" si="34"/>
        <v>753308.20282427792</v>
      </c>
      <c r="U59" s="265">
        <f t="shared" si="34"/>
        <v>335393.01489243464</v>
      </c>
      <c r="V59" s="265">
        <f t="shared" si="34"/>
        <v>772102.30353519693</v>
      </c>
      <c r="W59" s="265">
        <f t="shared" si="34"/>
        <v>288443.93213943712</v>
      </c>
      <c r="X59" s="265">
        <f t="shared" si="34"/>
        <v>800396.26645452215</v>
      </c>
      <c r="Y59" s="265">
        <f t="shared" si="34"/>
        <v>381386.75442058436</v>
      </c>
      <c r="Z59" s="265">
        <f t="shared" si="34"/>
        <v>817034.54868431482</v>
      </c>
      <c r="AA59" s="265">
        <f t="shared" si="34"/>
        <v>397525.88818348304</v>
      </c>
      <c r="AB59" s="265">
        <f t="shared" si="34"/>
        <v>756899.55443131586</v>
      </c>
      <c r="AC59" s="265">
        <f t="shared" si="34"/>
        <v>0</v>
      </c>
      <c r="AD59" s="265">
        <f t="shared" si="34"/>
        <v>0</v>
      </c>
      <c r="AE59" s="265">
        <f t="shared" si="34"/>
        <v>0</v>
      </c>
      <c r="AF59" s="266">
        <f t="shared" si="34"/>
        <v>0</v>
      </c>
      <c r="AG59" s="265"/>
    </row>
    <row r="60" spans="1:33" x14ac:dyDescent="0.2">
      <c r="A60" s="260">
        <v>7</v>
      </c>
      <c r="B60" s="265"/>
      <c r="C60" s="265"/>
      <c r="D60" s="265"/>
      <c r="E60" s="265"/>
      <c r="F60" s="265"/>
      <c r="G60" s="265"/>
      <c r="H60" s="265"/>
      <c r="I60" s="265">
        <f t="shared" ref="I60:AF60" si="35">C5*$I$168</f>
        <v>-1649189.3991055104</v>
      </c>
      <c r="J60" s="265">
        <f t="shared" si="35"/>
        <v>-521613.21284424921</v>
      </c>
      <c r="K60" s="265">
        <f t="shared" si="35"/>
        <v>-130307.00538715259</v>
      </c>
      <c r="L60" s="265">
        <f t="shared" si="35"/>
        <v>-291682.31020833889</v>
      </c>
      <c r="M60" s="265">
        <f t="shared" si="35"/>
        <v>-74858.992828741131</v>
      </c>
      <c r="N60" s="265">
        <f t="shared" si="35"/>
        <v>-329806.87777635426</v>
      </c>
      <c r="O60" s="265">
        <f t="shared" si="35"/>
        <v>9920.0368282359996</v>
      </c>
      <c r="P60" s="265">
        <f t="shared" si="35"/>
        <v>-143146.83679451051</v>
      </c>
      <c r="Q60" s="265">
        <f t="shared" si="35"/>
        <v>729681.91796419851</v>
      </c>
      <c r="R60" s="265">
        <f t="shared" si="35"/>
        <v>404562.81643523759</v>
      </c>
      <c r="S60" s="265">
        <f t="shared" si="35"/>
        <v>766681.18304163497</v>
      </c>
      <c r="T60" s="265">
        <f t="shared" si="35"/>
        <v>316017.6533347863</v>
      </c>
      <c r="U60" s="265">
        <f t="shared" si="35"/>
        <v>753308.20282427792</v>
      </c>
      <c r="V60" s="265">
        <f t="shared" si="35"/>
        <v>335393.01489243464</v>
      </c>
      <c r="W60" s="265">
        <f t="shared" si="35"/>
        <v>772102.30353519693</v>
      </c>
      <c r="X60" s="265">
        <f t="shared" si="35"/>
        <v>288443.93213943712</v>
      </c>
      <c r="Y60" s="265">
        <f t="shared" si="35"/>
        <v>800396.26645452215</v>
      </c>
      <c r="Z60" s="265">
        <f t="shared" si="35"/>
        <v>381386.75442058436</v>
      </c>
      <c r="AA60" s="265">
        <f t="shared" si="35"/>
        <v>817034.54868431482</v>
      </c>
      <c r="AB60" s="265">
        <f t="shared" si="35"/>
        <v>397525.88818348304</v>
      </c>
      <c r="AC60" s="265">
        <f t="shared" si="35"/>
        <v>756899.55443131586</v>
      </c>
      <c r="AD60" s="265">
        <f t="shared" si="35"/>
        <v>0</v>
      </c>
      <c r="AE60" s="265">
        <f t="shared" si="35"/>
        <v>0</v>
      </c>
      <c r="AF60" s="266">
        <f t="shared" si="35"/>
        <v>0</v>
      </c>
      <c r="AG60" s="265"/>
    </row>
    <row r="61" spans="1:33" x14ac:dyDescent="0.2">
      <c r="A61" s="260">
        <v>8</v>
      </c>
      <c r="B61" s="265"/>
      <c r="C61" s="265"/>
      <c r="D61" s="265"/>
      <c r="E61" s="265"/>
      <c r="F61" s="265"/>
      <c r="G61" s="265"/>
      <c r="H61" s="265"/>
      <c r="I61" s="265"/>
      <c r="J61" s="265">
        <f t="shared" ref="J61:AF61" si="36">C5*$J$168</f>
        <v>0</v>
      </c>
      <c r="K61" s="265">
        <f t="shared" si="36"/>
        <v>0</v>
      </c>
      <c r="L61" s="265">
        <f t="shared" si="36"/>
        <v>0</v>
      </c>
      <c r="M61" s="265">
        <f t="shared" si="36"/>
        <v>0</v>
      </c>
      <c r="N61" s="265">
        <f t="shared" si="36"/>
        <v>0</v>
      </c>
      <c r="O61" s="265">
        <f t="shared" si="36"/>
        <v>0</v>
      </c>
      <c r="P61" s="265">
        <f t="shared" si="36"/>
        <v>0</v>
      </c>
      <c r="Q61" s="265">
        <f t="shared" si="36"/>
        <v>0</v>
      </c>
      <c r="R61" s="265">
        <f t="shared" si="36"/>
        <v>0</v>
      </c>
      <c r="S61" s="265">
        <f t="shared" si="36"/>
        <v>0</v>
      </c>
      <c r="T61" s="265">
        <f t="shared" si="36"/>
        <v>0</v>
      </c>
      <c r="U61" s="265">
        <f t="shared" si="36"/>
        <v>0</v>
      </c>
      <c r="V61" s="265">
        <f t="shared" si="36"/>
        <v>0</v>
      </c>
      <c r="W61" s="265">
        <f t="shared" si="36"/>
        <v>0</v>
      </c>
      <c r="X61" s="265">
        <f t="shared" si="36"/>
        <v>0</v>
      </c>
      <c r="Y61" s="265">
        <f t="shared" si="36"/>
        <v>0</v>
      </c>
      <c r="Z61" s="265">
        <f t="shared" si="36"/>
        <v>0</v>
      </c>
      <c r="AA61" s="265">
        <f t="shared" si="36"/>
        <v>0</v>
      </c>
      <c r="AB61" s="265">
        <f t="shared" si="36"/>
        <v>0</v>
      </c>
      <c r="AC61" s="265">
        <f t="shared" si="36"/>
        <v>0</v>
      </c>
      <c r="AD61" s="265">
        <f t="shared" si="36"/>
        <v>0</v>
      </c>
      <c r="AE61" s="265">
        <f t="shared" si="36"/>
        <v>0</v>
      </c>
      <c r="AF61" s="266">
        <f t="shared" si="36"/>
        <v>0</v>
      </c>
      <c r="AG61" s="265"/>
    </row>
    <row r="62" spans="1:33" x14ac:dyDescent="0.2">
      <c r="A62" s="265" t="str">
        <f>A53</f>
        <v>2.2.1.2fin</v>
      </c>
      <c r="B62" s="61">
        <f>SUM(B54:B61)</f>
        <v>0</v>
      </c>
      <c r="C62" s="61">
        <f t="shared" ref="C62:AF62" si="37">SUM(C54:C61)</f>
        <v>-1456894.6589659874</v>
      </c>
      <c r="D62" s="61">
        <f t="shared" si="37"/>
        <v>-1189240.676960882</v>
      </c>
      <c r="E62" s="61">
        <f t="shared" si="37"/>
        <v>-1073957.2705503372</v>
      </c>
      <c r="F62" s="61">
        <f t="shared" si="37"/>
        <v>-2194814.9908975028</v>
      </c>
      <c r="G62" s="61">
        <f t="shared" si="37"/>
        <v>-1502583.7862127163</v>
      </c>
      <c r="H62" s="61">
        <f t="shared" si="37"/>
        <v>-2463145.9990123413</v>
      </c>
      <c r="I62" s="61">
        <f t="shared" si="37"/>
        <v>-2690019.1971140942</v>
      </c>
      <c r="J62" s="61">
        <f t="shared" si="37"/>
        <v>-1123365.4232214889</v>
      </c>
      <c r="K62" s="61">
        <f t="shared" si="37"/>
        <v>-199106.399552171</v>
      </c>
      <c r="L62" s="61">
        <f t="shared" si="37"/>
        <v>114166.61362272064</v>
      </c>
      <c r="M62" s="61">
        <f t="shared" si="37"/>
        <v>634851.63294255326</v>
      </c>
      <c r="N62" s="61">
        <f t="shared" si="37"/>
        <v>1143075.9630946205</v>
      </c>
      <c r="O62" s="61">
        <f t="shared" si="37"/>
        <v>1737337.8104818754</v>
      </c>
      <c r="P62" s="61">
        <f t="shared" si="37"/>
        <v>2300519.5638839952</v>
      </c>
      <c r="Q62" s="61">
        <f t="shared" si="37"/>
        <v>2951860.735711169</v>
      </c>
      <c r="R62" s="61">
        <f t="shared" si="37"/>
        <v>2808129.70267811</v>
      </c>
      <c r="S62" s="61">
        <f t="shared" si="37"/>
        <v>2926342.1885548173</v>
      </c>
      <c r="T62" s="61">
        <f t="shared" si="37"/>
        <v>2807429.5221241591</v>
      </c>
      <c r="U62" s="61">
        <f t="shared" si="37"/>
        <v>2961945.4270524192</v>
      </c>
      <c r="V62" s="61">
        <f t="shared" si="37"/>
        <v>2915814.8434912884</v>
      </c>
      <c r="W62" s="61">
        <f t="shared" si="37"/>
        <v>3000585.2280843291</v>
      </c>
      <c r="X62" s="61">
        <f t="shared" si="37"/>
        <v>2584243.3410399291</v>
      </c>
      <c r="Y62" s="61">
        <f t="shared" si="37"/>
        <v>2274515.9573325156</v>
      </c>
      <c r="Z62" s="61">
        <f t="shared" si="37"/>
        <v>2130908.1319903648</v>
      </c>
      <c r="AA62" s="61">
        <f t="shared" si="37"/>
        <v>1548883.1407436584</v>
      </c>
      <c r="AB62" s="61">
        <f t="shared" si="37"/>
        <v>1154425.4426147989</v>
      </c>
      <c r="AC62" s="61">
        <f t="shared" si="37"/>
        <v>756899.55443131586</v>
      </c>
      <c r="AD62" s="61">
        <f t="shared" si="37"/>
        <v>0</v>
      </c>
      <c r="AE62" s="61">
        <f t="shared" si="37"/>
        <v>0</v>
      </c>
      <c r="AF62" s="62">
        <f t="shared" si="37"/>
        <v>0</v>
      </c>
      <c r="AG62" s="61"/>
    </row>
    <row r="63" spans="1:33" x14ac:dyDescent="0.2">
      <c r="AF63" s="261"/>
    </row>
    <row r="64" spans="1:33" x14ac:dyDescent="0.2">
      <c r="A64" s="27" t="str">
        <f>A6</f>
        <v>2.2.1.3fin</v>
      </c>
      <c r="B64" s="260" t="str">
        <f>A170</f>
        <v>Sub-activity 2.2.1.3 Establish forest – pasture water / soil retention terraces</v>
      </c>
      <c r="AF64" s="261"/>
    </row>
    <row r="65" spans="1:33" x14ac:dyDescent="0.2">
      <c r="A65" s="260">
        <v>1</v>
      </c>
      <c r="B65" s="265"/>
      <c r="C65" s="265">
        <f t="shared" ref="C65:AF65" si="38">C6*$C$170</f>
        <v>-1311909.2046200782</v>
      </c>
      <c r="D65" s="265">
        <f t="shared" si="38"/>
        <v>169065.51556835842</v>
      </c>
      <c r="E65" s="265">
        <f t="shared" si="38"/>
        <v>167849.27106949675</v>
      </c>
      <c r="F65" s="265">
        <f t="shared" si="38"/>
        <v>166633.02657063515</v>
      </c>
      <c r="G65" s="265">
        <f t="shared" si="38"/>
        <v>164808.6598223426</v>
      </c>
      <c r="H65" s="265">
        <f t="shared" si="38"/>
        <v>163592.41532348102</v>
      </c>
      <c r="I65" s="265">
        <f t="shared" si="38"/>
        <v>162376.1708246193</v>
      </c>
      <c r="J65" s="265">
        <f t="shared" si="38"/>
        <v>161159.92632575767</v>
      </c>
      <c r="K65" s="265">
        <f t="shared" si="38"/>
        <v>160551.80407632684</v>
      </c>
      <c r="L65" s="265">
        <f t="shared" si="38"/>
        <v>159335.55957746517</v>
      </c>
      <c r="M65" s="265">
        <f t="shared" si="38"/>
        <v>158119.31507860351</v>
      </c>
      <c r="N65" s="265">
        <f t="shared" si="38"/>
        <v>156903.07057974185</v>
      </c>
      <c r="O65" s="265">
        <f t="shared" si="38"/>
        <v>156294.94833031105</v>
      </c>
      <c r="P65" s="265">
        <f t="shared" si="38"/>
        <v>155078.70383144938</v>
      </c>
      <c r="Q65" s="265">
        <f t="shared" si="38"/>
        <v>153862.45933258772</v>
      </c>
      <c r="R65" s="265">
        <f t="shared" si="38"/>
        <v>153254.33708315692</v>
      </c>
      <c r="S65" s="265">
        <f t="shared" si="38"/>
        <v>152038.09258429529</v>
      </c>
      <c r="T65" s="265">
        <f t="shared" si="38"/>
        <v>151429.97033486443</v>
      </c>
      <c r="U65" s="265">
        <f t="shared" si="38"/>
        <v>150821.84808543362</v>
      </c>
      <c r="V65" s="265">
        <f t="shared" si="38"/>
        <v>149605.60358657196</v>
      </c>
      <c r="W65" s="265">
        <f t="shared" si="38"/>
        <v>148997.4813371411</v>
      </c>
      <c r="X65" s="265">
        <f t="shared" si="38"/>
        <v>0</v>
      </c>
      <c r="Y65" s="265">
        <f t="shared" si="38"/>
        <v>0</v>
      </c>
      <c r="Z65" s="265">
        <f t="shared" si="38"/>
        <v>0</v>
      </c>
      <c r="AA65" s="265">
        <f t="shared" si="38"/>
        <v>0</v>
      </c>
      <c r="AB65" s="265">
        <f t="shared" si="38"/>
        <v>0</v>
      </c>
      <c r="AC65" s="265">
        <f t="shared" si="38"/>
        <v>0</v>
      </c>
      <c r="AD65" s="265">
        <f t="shared" si="38"/>
        <v>0</v>
      </c>
      <c r="AE65" s="265">
        <f t="shared" si="38"/>
        <v>0</v>
      </c>
      <c r="AF65" s="265">
        <f t="shared" si="38"/>
        <v>0</v>
      </c>
      <c r="AG65" s="265"/>
    </row>
    <row r="66" spans="1:33" x14ac:dyDescent="0.2">
      <c r="A66" s="260">
        <v>2</v>
      </c>
      <c r="B66" s="265"/>
      <c r="C66" s="265"/>
      <c r="D66" s="265">
        <f t="shared" ref="D66:AF66" si="39">C6*$D$170</f>
        <v>-655954.6023100391</v>
      </c>
      <c r="E66" s="265">
        <f t="shared" si="39"/>
        <v>84532.757784179208</v>
      </c>
      <c r="F66" s="265">
        <f t="shared" si="39"/>
        <v>83924.635534748377</v>
      </c>
      <c r="G66" s="265">
        <f t="shared" si="39"/>
        <v>83316.513285317575</v>
      </c>
      <c r="H66" s="265">
        <f t="shared" si="39"/>
        <v>82404.329911171299</v>
      </c>
      <c r="I66" s="265">
        <f t="shared" si="39"/>
        <v>81796.207661740511</v>
      </c>
      <c r="J66" s="265">
        <f t="shared" si="39"/>
        <v>81188.085412309651</v>
      </c>
      <c r="K66" s="265">
        <f t="shared" si="39"/>
        <v>80579.963162878834</v>
      </c>
      <c r="L66" s="265">
        <f t="shared" si="39"/>
        <v>80275.902038163418</v>
      </c>
      <c r="M66" s="265">
        <f t="shared" si="39"/>
        <v>79667.779788732587</v>
      </c>
      <c r="N66" s="265">
        <f t="shared" si="39"/>
        <v>79059.657539301756</v>
      </c>
      <c r="O66" s="265">
        <f t="shared" si="39"/>
        <v>78451.535289870924</v>
      </c>
      <c r="P66" s="265">
        <f t="shared" si="39"/>
        <v>78147.474165155523</v>
      </c>
      <c r="Q66" s="265">
        <f t="shared" si="39"/>
        <v>77539.351915724692</v>
      </c>
      <c r="R66" s="265">
        <f t="shared" si="39"/>
        <v>76931.229666293861</v>
      </c>
      <c r="S66" s="265">
        <f t="shared" si="39"/>
        <v>76627.16854157846</v>
      </c>
      <c r="T66" s="265">
        <f t="shared" si="39"/>
        <v>76019.046292147643</v>
      </c>
      <c r="U66" s="265">
        <f t="shared" si="39"/>
        <v>75714.985167432213</v>
      </c>
      <c r="V66" s="265">
        <f t="shared" si="39"/>
        <v>75410.924042716812</v>
      </c>
      <c r="W66" s="265">
        <f t="shared" si="39"/>
        <v>74802.80179328598</v>
      </c>
      <c r="X66" s="265">
        <f t="shared" si="39"/>
        <v>74498.74066857055</v>
      </c>
      <c r="Y66" s="265">
        <f t="shared" si="39"/>
        <v>0</v>
      </c>
      <c r="Z66" s="265">
        <f t="shared" si="39"/>
        <v>0</v>
      </c>
      <c r="AA66" s="265">
        <f t="shared" si="39"/>
        <v>0</v>
      </c>
      <c r="AB66" s="265">
        <f t="shared" si="39"/>
        <v>0</v>
      </c>
      <c r="AC66" s="265">
        <f t="shared" si="39"/>
        <v>0</v>
      </c>
      <c r="AD66" s="265">
        <f t="shared" si="39"/>
        <v>0</v>
      </c>
      <c r="AE66" s="265">
        <f t="shared" si="39"/>
        <v>0</v>
      </c>
      <c r="AF66" s="265">
        <f t="shared" si="39"/>
        <v>0</v>
      </c>
      <c r="AG66" s="265"/>
    </row>
    <row r="67" spans="1:33" x14ac:dyDescent="0.2">
      <c r="A67" s="260">
        <v>3</v>
      </c>
      <c r="B67" s="265"/>
      <c r="C67" s="265"/>
      <c r="D67" s="265"/>
      <c r="E67" s="265">
        <f t="shared" ref="E67:AF67" si="40">C6*$E$170</f>
        <v>-655954.6023100391</v>
      </c>
      <c r="F67" s="265">
        <f t="shared" si="40"/>
        <v>84532.757784179208</v>
      </c>
      <c r="G67" s="265">
        <f t="shared" si="40"/>
        <v>83924.635534748377</v>
      </c>
      <c r="H67" s="265">
        <f t="shared" si="40"/>
        <v>83316.513285317575</v>
      </c>
      <c r="I67" s="265">
        <f t="shared" si="40"/>
        <v>82404.329911171299</v>
      </c>
      <c r="J67" s="265">
        <f t="shared" si="40"/>
        <v>81796.207661740511</v>
      </c>
      <c r="K67" s="265">
        <f t="shared" si="40"/>
        <v>81188.085412309651</v>
      </c>
      <c r="L67" s="265">
        <f t="shared" si="40"/>
        <v>80579.963162878834</v>
      </c>
      <c r="M67" s="265">
        <f t="shared" si="40"/>
        <v>80275.902038163418</v>
      </c>
      <c r="N67" s="265">
        <f t="shared" si="40"/>
        <v>79667.779788732587</v>
      </c>
      <c r="O67" s="265">
        <f t="shared" si="40"/>
        <v>79059.657539301756</v>
      </c>
      <c r="P67" s="265">
        <f t="shared" si="40"/>
        <v>78451.535289870924</v>
      </c>
      <c r="Q67" s="265">
        <f t="shared" si="40"/>
        <v>78147.474165155523</v>
      </c>
      <c r="R67" s="265">
        <f t="shared" si="40"/>
        <v>77539.351915724692</v>
      </c>
      <c r="S67" s="265">
        <f t="shared" si="40"/>
        <v>76931.229666293861</v>
      </c>
      <c r="T67" s="265">
        <f t="shared" si="40"/>
        <v>76627.16854157846</v>
      </c>
      <c r="U67" s="265">
        <f t="shared" si="40"/>
        <v>76019.046292147643</v>
      </c>
      <c r="V67" s="265">
        <f t="shared" si="40"/>
        <v>75714.985167432213</v>
      </c>
      <c r="W67" s="265">
        <f t="shared" si="40"/>
        <v>75410.924042716812</v>
      </c>
      <c r="X67" s="265">
        <f t="shared" si="40"/>
        <v>74802.80179328598</v>
      </c>
      <c r="Y67" s="265">
        <f t="shared" si="40"/>
        <v>74498.74066857055</v>
      </c>
      <c r="Z67" s="265">
        <f t="shared" si="40"/>
        <v>0</v>
      </c>
      <c r="AA67" s="265">
        <f t="shared" si="40"/>
        <v>0</v>
      </c>
      <c r="AB67" s="265">
        <f t="shared" si="40"/>
        <v>0</v>
      </c>
      <c r="AC67" s="265">
        <f t="shared" si="40"/>
        <v>0</v>
      </c>
      <c r="AD67" s="265">
        <f t="shared" si="40"/>
        <v>0</v>
      </c>
      <c r="AE67" s="265">
        <f t="shared" si="40"/>
        <v>0</v>
      </c>
      <c r="AF67" s="265">
        <f t="shared" si="40"/>
        <v>0</v>
      </c>
      <c r="AG67" s="265"/>
    </row>
    <row r="68" spans="1:33" x14ac:dyDescent="0.2">
      <c r="A68" s="260">
        <v>4</v>
      </c>
      <c r="B68" s="265"/>
      <c r="C68" s="265"/>
      <c r="D68" s="265"/>
      <c r="E68" s="265"/>
      <c r="F68" s="265">
        <f t="shared" ref="F68:AF68" si="41">C6*$F$170</f>
        <v>-655954.6023100391</v>
      </c>
      <c r="G68" s="265">
        <f t="shared" si="41"/>
        <v>84532.757784179208</v>
      </c>
      <c r="H68" s="265">
        <f t="shared" si="41"/>
        <v>83924.635534748377</v>
      </c>
      <c r="I68" s="265">
        <f t="shared" si="41"/>
        <v>83316.513285317575</v>
      </c>
      <c r="J68" s="265">
        <f t="shared" si="41"/>
        <v>82404.329911171299</v>
      </c>
      <c r="K68" s="265">
        <f t="shared" si="41"/>
        <v>81796.207661740511</v>
      </c>
      <c r="L68" s="265">
        <f t="shared" si="41"/>
        <v>81188.085412309651</v>
      </c>
      <c r="M68" s="265">
        <f t="shared" si="41"/>
        <v>80579.963162878834</v>
      </c>
      <c r="N68" s="265">
        <f t="shared" si="41"/>
        <v>80275.902038163418</v>
      </c>
      <c r="O68" s="265">
        <f t="shared" si="41"/>
        <v>79667.779788732587</v>
      </c>
      <c r="P68" s="265">
        <f t="shared" si="41"/>
        <v>79059.657539301756</v>
      </c>
      <c r="Q68" s="265">
        <f t="shared" si="41"/>
        <v>78451.535289870924</v>
      </c>
      <c r="R68" s="265">
        <f t="shared" si="41"/>
        <v>78147.474165155523</v>
      </c>
      <c r="S68" s="265">
        <f t="shared" si="41"/>
        <v>77539.351915724692</v>
      </c>
      <c r="T68" s="265">
        <f t="shared" si="41"/>
        <v>76931.229666293861</v>
      </c>
      <c r="U68" s="265">
        <f t="shared" si="41"/>
        <v>76627.16854157846</v>
      </c>
      <c r="V68" s="265">
        <f t="shared" si="41"/>
        <v>76019.046292147643</v>
      </c>
      <c r="W68" s="265">
        <f t="shared" si="41"/>
        <v>75714.985167432213</v>
      </c>
      <c r="X68" s="265">
        <f t="shared" si="41"/>
        <v>75410.924042716812</v>
      </c>
      <c r="Y68" s="265">
        <f t="shared" si="41"/>
        <v>74802.80179328598</v>
      </c>
      <c r="Z68" s="265">
        <f t="shared" si="41"/>
        <v>74498.74066857055</v>
      </c>
      <c r="AA68" s="265">
        <f t="shared" si="41"/>
        <v>0</v>
      </c>
      <c r="AB68" s="265">
        <f t="shared" si="41"/>
        <v>0</v>
      </c>
      <c r="AC68" s="265">
        <f t="shared" si="41"/>
        <v>0</v>
      </c>
      <c r="AD68" s="265">
        <f t="shared" si="41"/>
        <v>0</v>
      </c>
      <c r="AE68" s="265">
        <f t="shared" si="41"/>
        <v>0</v>
      </c>
      <c r="AF68" s="265">
        <f t="shared" si="41"/>
        <v>0</v>
      </c>
      <c r="AG68" s="265"/>
    </row>
    <row r="69" spans="1:33" x14ac:dyDescent="0.2">
      <c r="A69" s="260">
        <v>5</v>
      </c>
      <c r="B69" s="265"/>
      <c r="C69" s="265"/>
      <c r="D69" s="265"/>
      <c r="E69" s="265"/>
      <c r="F69" s="265"/>
      <c r="G69" s="265">
        <f t="shared" ref="G69:AF69" si="42">C6*$G$170</f>
        <v>-655954.6023100391</v>
      </c>
      <c r="H69" s="265">
        <f t="shared" si="42"/>
        <v>84532.757784179208</v>
      </c>
      <c r="I69" s="265">
        <f t="shared" si="42"/>
        <v>83924.635534748377</v>
      </c>
      <c r="J69" s="265">
        <f t="shared" si="42"/>
        <v>83316.513285317575</v>
      </c>
      <c r="K69" s="265">
        <f t="shared" si="42"/>
        <v>82404.329911171299</v>
      </c>
      <c r="L69" s="265">
        <f t="shared" si="42"/>
        <v>81796.207661740511</v>
      </c>
      <c r="M69" s="265">
        <f t="shared" si="42"/>
        <v>81188.085412309651</v>
      </c>
      <c r="N69" s="265">
        <f t="shared" si="42"/>
        <v>80579.963162878834</v>
      </c>
      <c r="O69" s="265">
        <f t="shared" si="42"/>
        <v>80275.902038163418</v>
      </c>
      <c r="P69" s="265">
        <f t="shared" si="42"/>
        <v>79667.779788732587</v>
      </c>
      <c r="Q69" s="265">
        <f t="shared" si="42"/>
        <v>79059.657539301756</v>
      </c>
      <c r="R69" s="265">
        <f t="shared" si="42"/>
        <v>78451.535289870924</v>
      </c>
      <c r="S69" s="265">
        <f t="shared" si="42"/>
        <v>78147.474165155523</v>
      </c>
      <c r="T69" s="265">
        <f t="shared" si="42"/>
        <v>77539.351915724692</v>
      </c>
      <c r="U69" s="265">
        <f t="shared" si="42"/>
        <v>76931.229666293861</v>
      </c>
      <c r="V69" s="265">
        <f t="shared" si="42"/>
        <v>76627.16854157846</v>
      </c>
      <c r="W69" s="265">
        <f t="shared" si="42"/>
        <v>76019.046292147643</v>
      </c>
      <c r="X69" s="265">
        <f t="shared" si="42"/>
        <v>75714.985167432213</v>
      </c>
      <c r="Y69" s="265">
        <f t="shared" si="42"/>
        <v>75410.924042716812</v>
      </c>
      <c r="Z69" s="265">
        <f t="shared" si="42"/>
        <v>74802.80179328598</v>
      </c>
      <c r="AA69" s="265">
        <f t="shared" si="42"/>
        <v>74498.74066857055</v>
      </c>
      <c r="AB69" s="265">
        <f t="shared" si="42"/>
        <v>0</v>
      </c>
      <c r="AC69" s="265">
        <f t="shared" si="42"/>
        <v>0</v>
      </c>
      <c r="AD69" s="265">
        <f t="shared" si="42"/>
        <v>0</v>
      </c>
      <c r="AE69" s="265">
        <f t="shared" si="42"/>
        <v>0</v>
      </c>
      <c r="AF69" s="265">
        <f t="shared" si="42"/>
        <v>0</v>
      </c>
      <c r="AG69" s="265"/>
    </row>
    <row r="70" spans="1:33" x14ac:dyDescent="0.2">
      <c r="A70" s="260">
        <v>6</v>
      </c>
      <c r="B70" s="265"/>
      <c r="C70" s="265"/>
      <c r="D70" s="265"/>
      <c r="E70" s="265"/>
      <c r="F70" s="265"/>
      <c r="G70" s="265"/>
      <c r="H70" s="265">
        <f t="shared" ref="H70:AF70" si="43">C6*$H$170</f>
        <v>-655954.6023100391</v>
      </c>
      <c r="I70" s="265">
        <f t="shared" si="43"/>
        <v>84532.757784179208</v>
      </c>
      <c r="J70" s="265">
        <f t="shared" si="43"/>
        <v>83924.635534748377</v>
      </c>
      <c r="K70" s="265">
        <f t="shared" si="43"/>
        <v>83316.513285317575</v>
      </c>
      <c r="L70" s="265">
        <f t="shared" si="43"/>
        <v>82404.329911171299</v>
      </c>
      <c r="M70" s="265">
        <f t="shared" si="43"/>
        <v>81796.207661740511</v>
      </c>
      <c r="N70" s="265">
        <f t="shared" si="43"/>
        <v>81188.085412309651</v>
      </c>
      <c r="O70" s="265">
        <f t="shared" si="43"/>
        <v>80579.963162878834</v>
      </c>
      <c r="P70" s="265">
        <f t="shared" si="43"/>
        <v>80275.902038163418</v>
      </c>
      <c r="Q70" s="265">
        <f t="shared" si="43"/>
        <v>79667.779788732587</v>
      </c>
      <c r="R70" s="265">
        <f t="shared" si="43"/>
        <v>79059.657539301756</v>
      </c>
      <c r="S70" s="265">
        <f t="shared" si="43"/>
        <v>78451.535289870924</v>
      </c>
      <c r="T70" s="265">
        <f t="shared" si="43"/>
        <v>78147.474165155523</v>
      </c>
      <c r="U70" s="265">
        <f t="shared" si="43"/>
        <v>77539.351915724692</v>
      </c>
      <c r="V70" s="265">
        <f t="shared" si="43"/>
        <v>76931.229666293861</v>
      </c>
      <c r="W70" s="265">
        <f t="shared" si="43"/>
        <v>76627.16854157846</v>
      </c>
      <c r="X70" s="265">
        <f t="shared" si="43"/>
        <v>76019.046292147643</v>
      </c>
      <c r="Y70" s="265">
        <f t="shared" si="43"/>
        <v>75714.985167432213</v>
      </c>
      <c r="Z70" s="265">
        <f t="shared" si="43"/>
        <v>75410.924042716812</v>
      </c>
      <c r="AA70" s="265">
        <f t="shared" si="43"/>
        <v>74802.80179328598</v>
      </c>
      <c r="AB70" s="265">
        <f t="shared" si="43"/>
        <v>74498.74066857055</v>
      </c>
      <c r="AC70" s="265">
        <f t="shared" si="43"/>
        <v>0</v>
      </c>
      <c r="AD70" s="265">
        <f t="shared" si="43"/>
        <v>0</v>
      </c>
      <c r="AE70" s="265">
        <f t="shared" si="43"/>
        <v>0</v>
      </c>
      <c r="AF70" s="265">
        <f t="shared" si="43"/>
        <v>0</v>
      </c>
      <c r="AG70" s="265"/>
    </row>
    <row r="71" spans="1:33" x14ac:dyDescent="0.2">
      <c r="A71" s="260">
        <v>7</v>
      </c>
      <c r="B71" s="265"/>
      <c r="C71" s="265"/>
      <c r="D71" s="265"/>
      <c r="E71" s="265"/>
      <c r="F71" s="265"/>
      <c r="G71" s="265"/>
      <c r="H71" s="265"/>
      <c r="I71" s="265">
        <f t="shared" ref="I71:AF71" si="44">C6*$I$170</f>
        <v>-655954.6023100391</v>
      </c>
      <c r="J71" s="265">
        <f t="shared" si="44"/>
        <v>84532.757784179208</v>
      </c>
      <c r="K71" s="265">
        <f t="shared" si="44"/>
        <v>83924.635534748377</v>
      </c>
      <c r="L71" s="265">
        <f t="shared" si="44"/>
        <v>83316.513285317575</v>
      </c>
      <c r="M71" s="265">
        <f t="shared" si="44"/>
        <v>82404.329911171299</v>
      </c>
      <c r="N71" s="265">
        <f t="shared" si="44"/>
        <v>81796.207661740511</v>
      </c>
      <c r="O71" s="265">
        <f t="shared" si="44"/>
        <v>81188.085412309651</v>
      </c>
      <c r="P71" s="265">
        <f t="shared" si="44"/>
        <v>80579.963162878834</v>
      </c>
      <c r="Q71" s="265">
        <f t="shared" si="44"/>
        <v>80275.902038163418</v>
      </c>
      <c r="R71" s="265">
        <f t="shared" si="44"/>
        <v>79667.779788732587</v>
      </c>
      <c r="S71" s="265">
        <f t="shared" si="44"/>
        <v>79059.657539301756</v>
      </c>
      <c r="T71" s="265">
        <f t="shared" si="44"/>
        <v>78451.535289870924</v>
      </c>
      <c r="U71" s="265">
        <f t="shared" si="44"/>
        <v>78147.474165155523</v>
      </c>
      <c r="V71" s="265">
        <f t="shared" si="44"/>
        <v>77539.351915724692</v>
      </c>
      <c r="W71" s="265">
        <f t="shared" si="44"/>
        <v>76931.229666293861</v>
      </c>
      <c r="X71" s="265">
        <f t="shared" si="44"/>
        <v>76627.16854157846</v>
      </c>
      <c r="Y71" s="265">
        <f t="shared" si="44"/>
        <v>76019.046292147643</v>
      </c>
      <c r="Z71" s="265">
        <f t="shared" si="44"/>
        <v>75714.985167432213</v>
      </c>
      <c r="AA71" s="265">
        <f t="shared" si="44"/>
        <v>75410.924042716812</v>
      </c>
      <c r="AB71" s="265">
        <f t="shared" si="44"/>
        <v>74802.80179328598</v>
      </c>
      <c r="AC71" s="265">
        <f t="shared" si="44"/>
        <v>74498.74066857055</v>
      </c>
      <c r="AD71" s="265">
        <f t="shared" si="44"/>
        <v>0</v>
      </c>
      <c r="AE71" s="265">
        <f t="shared" si="44"/>
        <v>0</v>
      </c>
      <c r="AF71" s="265">
        <f t="shared" si="44"/>
        <v>0</v>
      </c>
      <c r="AG71" s="265"/>
    </row>
    <row r="72" spans="1:33" x14ac:dyDescent="0.2">
      <c r="A72" s="260">
        <v>8</v>
      </c>
      <c r="B72" s="265"/>
      <c r="C72" s="265"/>
      <c r="D72" s="265"/>
      <c r="E72" s="265"/>
      <c r="F72" s="265"/>
      <c r="G72" s="265"/>
      <c r="H72" s="265"/>
      <c r="I72" s="265"/>
      <c r="J72" s="265">
        <f t="shared" ref="J72:AF72" si="45">C6*$J$170</f>
        <v>0</v>
      </c>
      <c r="K72" s="265">
        <f t="shared" si="45"/>
        <v>0</v>
      </c>
      <c r="L72" s="265">
        <f t="shared" si="45"/>
        <v>0</v>
      </c>
      <c r="M72" s="265">
        <f t="shared" si="45"/>
        <v>0</v>
      </c>
      <c r="N72" s="265">
        <f t="shared" si="45"/>
        <v>0</v>
      </c>
      <c r="O72" s="265">
        <f t="shared" si="45"/>
        <v>0</v>
      </c>
      <c r="P72" s="265">
        <f t="shared" si="45"/>
        <v>0</v>
      </c>
      <c r="Q72" s="265">
        <f t="shared" si="45"/>
        <v>0</v>
      </c>
      <c r="R72" s="265">
        <f t="shared" si="45"/>
        <v>0</v>
      </c>
      <c r="S72" s="265">
        <f t="shared" si="45"/>
        <v>0</v>
      </c>
      <c r="T72" s="265">
        <f t="shared" si="45"/>
        <v>0</v>
      </c>
      <c r="U72" s="265">
        <f t="shared" si="45"/>
        <v>0</v>
      </c>
      <c r="V72" s="265">
        <f t="shared" si="45"/>
        <v>0</v>
      </c>
      <c r="W72" s="265">
        <f t="shared" si="45"/>
        <v>0</v>
      </c>
      <c r="X72" s="265">
        <f t="shared" si="45"/>
        <v>0</v>
      </c>
      <c r="Y72" s="265">
        <f t="shared" si="45"/>
        <v>0</v>
      </c>
      <c r="Z72" s="265">
        <f t="shared" si="45"/>
        <v>0</v>
      </c>
      <c r="AA72" s="265">
        <f t="shared" si="45"/>
        <v>0</v>
      </c>
      <c r="AB72" s="265">
        <f t="shared" si="45"/>
        <v>0</v>
      </c>
      <c r="AC72" s="265">
        <f t="shared" si="45"/>
        <v>0</v>
      </c>
      <c r="AD72" s="265">
        <f t="shared" si="45"/>
        <v>0</v>
      </c>
      <c r="AE72" s="265">
        <f t="shared" si="45"/>
        <v>0</v>
      </c>
      <c r="AF72" s="265">
        <f t="shared" si="45"/>
        <v>0</v>
      </c>
      <c r="AG72" s="265"/>
    </row>
    <row r="73" spans="1:33" x14ac:dyDescent="0.2">
      <c r="A73" s="265" t="str">
        <f>A64</f>
        <v>2.2.1.3fin</v>
      </c>
      <c r="B73" s="61">
        <f>SUM(B65:B72)</f>
        <v>0</v>
      </c>
      <c r="C73" s="61">
        <f t="shared" ref="C73:AF73" si="46">SUM(C65:C72)</f>
        <v>-1311909.2046200782</v>
      </c>
      <c r="D73" s="61">
        <f t="shared" si="46"/>
        <v>-486889.08674168069</v>
      </c>
      <c r="E73" s="61">
        <f t="shared" si="46"/>
        <v>-403572.57345636317</v>
      </c>
      <c r="F73" s="61">
        <f t="shared" si="46"/>
        <v>-320864.18242047634</v>
      </c>
      <c r="G73" s="61">
        <f t="shared" si="46"/>
        <v>-239372.03588345135</v>
      </c>
      <c r="H73" s="61">
        <f t="shared" si="46"/>
        <v>-158183.95047114161</v>
      </c>
      <c r="I73" s="61">
        <f t="shared" si="46"/>
        <v>-77603.987308262847</v>
      </c>
      <c r="J73" s="61">
        <f t="shared" si="46"/>
        <v>658322.45591522427</v>
      </c>
      <c r="K73" s="61">
        <f t="shared" si="46"/>
        <v>653761.53904449311</v>
      </c>
      <c r="L73" s="61">
        <f t="shared" si="46"/>
        <v>648896.56104904646</v>
      </c>
      <c r="M73" s="61">
        <f t="shared" si="46"/>
        <v>644031.58305359981</v>
      </c>
      <c r="N73" s="61">
        <f t="shared" si="46"/>
        <v>639470.66618286853</v>
      </c>
      <c r="O73" s="61">
        <f t="shared" si="46"/>
        <v>635517.87156156823</v>
      </c>
      <c r="P73" s="61">
        <f t="shared" si="46"/>
        <v>631261.01581555256</v>
      </c>
      <c r="Q73" s="61">
        <f t="shared" si="46"/>
        <v>627004.16006953653</v>
      </c>
      <c r="R73" s="61">
        <f t="shared" si="46"/>
        <v>623051.36544823623</v>
      </c>
      <c r="S73" s="61">
        <f t="shared" si="46"/>
        <v>618794.50970222056</v>
      </c>
      <c r="T73" s="61">
        <f t="shared" si="46"/>
        <v>615145.77620563551</v>
      </c>
      <c r="U73" s="61">
        <f t="shared" si="46"/>
        <v>611801.10383376607</v>
      </c>
      <c r="V73" s="61">
        <f t="shared" si="46"/>
        <v>607848.30921246565</v>
      </c>
      <c r="W73" s="61">
        <f t="shared" si="46"/>
        <v>604503.6368405961</v>
      </c>
      <c r="X73" s="61">
        <f t="shared" si="46"/>
        <v>453073.6665057317</v>
      </c>
      <c r="Y73" s="61">
        <f t="shared" si="46"/>
        <v>376446.49796415324</v>
      </c>
      <c r="Z73" s="61">
        <f t="shared" si="46"/>
        <v>300427.45167200558</v>
      </c>
      <c r="AA73" s="61">
        <f t="shared" si="46"/>
        <v>224712.46650457336</v>
      </c>
      <c r="AB73" s="61">
        <f t="shared" si="46"/>
        <v>149301.54246185653</v>
      </c>
      <c r="AC73" s="61">
        <f t="shared" si="46"/>
        <v>74498.74066857055</v>
      </c>
      <c r="AD73" s="61">
        <f t="shared" si="46"/>
        <v>0</v>
      </c>
      <c r="AE73" s="61">
        <f t="shared" si="46"/>
        <v>0</v>
      </c>
      <c r="AF73" s="61">
        <f t="shared" si="46"/>
        <v>0</v>
      </c>
      <c r="AG73" s="61"/>
    </row>
    <row r="74" spans="1:33" x14ac:dyDescent="0.2">
      <c r="AF74" s="261"/>
    </row>
    <row r="75" spans="1:33" x14ac:dyDescent="0.2">
      <c r="A75" s="27" t="str">
        <f>'2.1.1fin'!A2</f>
        <v>2.1.1fin</v>
      </c>
      <c r="B75" s="260" t="str">
        <f>A171</f>
        <v>A. Activity 2.1.1 Payment of environmental services </v>
      </c>
      <c r="AF75" s="261"/>
    </row>
    <row r="76" spans="1:33" x14ac:dyDescent="0.2">
      <c r="A76" s="260">
        <v>1</v>
      </c>
      <c r="B76" s="265"/>
      <c r="C76" s="265">
        <f t="shared" ref="C76:AF76" si="47">C7*$C$171</f>
        <v>-629721.87999999989</v>
      </c>
      <c r="D76" s="265">
        <f t="shared" si="47"/>
        <v>-629721.87999999989</v>
      </c>
      <c r="E76" s="265">
        <f t="shared" si="47"/>
        <v>-629721.87999999989</v>
      </c>
      <c r="F76" s="265">
        <f t="shared" si="47"/>
        <v>-629721.87999999989</v>
      </c>
      <c r="G76" s="265">
        <f t="shared" si="47"/>
        <v>-629721.87999999989</v>
      </c>
      <c r="H76" s="265">
        <f t="shared" si="47"/>
        <v>0</v>
      </c>
      <c r="I76" s="265">
        <f t="shared" si="47"/>
        <v>0</v>
      </c>
      <c r="J76" s="265">
        <f t="shared" si="47"/>
        <v>0</v>
      </c>
      <c r="K76" s="265">
        <f t="shared" si="47"/>
        <v>0</v>
      </c>
      <c r="L76" s="265">
        <f t="shared" si="47"/>
        <v>0</v>
      </c>
      <c r="M76" s="265">
        <f t="shared" si="47"/>
        <v>0</v>
      </c>
      <c r="N76" s="265">
        <f t="shared" si="47"/>
        <v>0</v>
      </c>
      <c r="O76" s="265">
        <f t="shared" si="47"/>
        <v>0</v>
      </c>
      <c r="P76" s="265">
        <f t="shared" si="47"/>
        <v>0</v>
      </c>
      <c r="Q76" s="265">
        <f t="shared" si="47"/>
        <v>0</v>
      </c>
      <c r="R76" s="265">
        <f t="shared" si="47"/>
        <v>0</v>
      </c>
      <c r="S76" s="265">
        <f t="shared" si="47"/>
        <v>0</v>
      </c>
      <c r="T76" s="265">
        <f t="shared" si="47"/>
        <v>0</v>
      </c>
      <c r="U76" s="265">
        <f t="shared" si="47"/>
        <v>0</v>
      </c>
      <c r="V76" s="265">
        <f t="shared" si="47"/>
        <v>0</v>
      </c>
      <c r="W76" s="265">
        <f t="shared" si="47"/>
        <v>0</v>
      </c>
      <c r="X76" s="265">
        <f t="shared" si="47"/>
        <v>0</v>
      </c>
      <c r="Y76" s="265">
        <f t="shared" si="47"/>
        <v>0</v>
      </c>
      <c r="Z76" s="265">
        <f t="shared" si="47"/>
        <v>0</v>
      </c>
      <c r="AA76" s="265">
        <f t="shared" si="47"/>
        <v>0</v>
      </c>
      <c r="AB76" s="265">
        <f t="shared" si="47"/>
        <v>0</v>
      </c>
      <c r="AC76" s="265">
        <f t="shared" si="47"/>
        <v>0</v>
      </c>
      <c r="AD76" s="265">
        <f t="shared" si="47"/>
        <v>0</v>
      </c>
      <c r="AE76" s="265">
        <f t="shared" si="47"/>
        <v>0</v>
      </c>
      <c r="AF76" s="265">
        <f t="shared" si="47"/>
        <v>0</v>
      </c>
      <c r="AG76" s="265"/>
    </row>
    <row r="77" spans="1:33" x14ac:dyDescent="0.2">
      <c r="A77" s="260">
        <v>2</v>
      </c>
      <c r="B77" s="265"/>
      <c r="C77" s="265"/>
      <c r="D77" s="265">
        <f t="shared" ref="D77:AF77" si="48">C7*$D$171</f>
        <v>-541172.99372400006</v>
      </c>
      <c r="E77" s="265">
        <f t="shared" si="48"/>
        <v>-541172.99372400006</v>
      </c>
      <c r="F77" s="265">
        <f t="shared" si="48"/>
        <v>-541172.99372400006</v>
      </c>
      <c r="G77" s="265">
        <f t="shared" si="48"/>
        <v>-541172.99372400006</v>
      </c>
      <c r="H77" s="265">
        <f t="shared" si="48"/>
        <v>-541172.99372400006</v>
      </c>
      <c r="I77" s="265">
        <f t="shared" si="48"/>
        <v>0</v>
      </c>
      <c r="J77" s="265">
        <f t="shared" si="48"/>
        <v>0</v>
      </c>
      <c r="K77" s="265">
        <f t="shared" si="48"/>
        <v>0</v>
      </c>
      <c r="L77" s="265">
        <f t="shared" si="48"/>
        <v>0</v>
      </c>
      <c r="M77" s="265">
        <f t="shared" si="48"/>
        <v>0</v>
      </c>
      <c r="N77" s="265">
        <f t="shared" si="48"/>
        <v>0</v>
      </c>
      <c r="O77" s="265">
        <f t="shared" si="48"/>
        <v>0</v>
      </c>
      <c r="P77" s="265">
        <f t="shared" si="48"/>
        <v>0</v>
      </c>
      <c r="Q77" s="265">
        <f t="shared" si="48"/>
        <v>0</v>
      </c>
      <c r="R77" s="265">
        <f t="shared" si="48"/>
        <v>0</v>
      </c>
      <c r="S77" s="265">
        <f t="shared" si="48"/>
        <v>0</v>
      </c>
      <c r="T77" s="265">
        <f t="shared" si="48"/>
        <v>0</v>
      </c>
      <c r="U77" s="265">
        <f t="shared" si="48"/>
        <v>0</v>
      </c>
      <c r="V77" s="265">
        <f t="shared" si="48"/>
        <v>0</v>
      </c>
      <c r="W77" s="265">
        <f t="shared" si="48"/>
        <v>0</v>
      </c>
      <c r="X77" s="265">
        <f t="shared" si="48"/>
        <v>0</v>
      </c>
      <c r="Y77" s="265">
        <f t="shared" si="48"/>
        <v>0</v>
      </c>
      <c r="Z77" s="265">
        <f t="shared" si="48"/>
        <v>0</v>
      </c>
      <c r="AA77" s="265">
        <f t="shared" si="48"/>
        <v>0</v>
      </c>
      <c r="AB77" s="265">
        <f t="shared" si="48"/>
        <v>0</v>
      </c>
      <c r="AC77" s="265">
        <f t="shared" si="48"/>
        <v>0</v>
      </c>
      <c r="AD77" s="265">
        <f t="shared" si="48"/>
        <v>0</v>
      </c>
      <c r="AE77" s="265">
        <f t="shared" si="48"/>
        <v>0</v>
      </c>
      <c r="AF77" s="265">
        <f t="shared" si="48"/>
        <v>0</v>
      </c>
      <c r="AG77" s="265"/>
    </row>
    <row r="78" spans="1:33" x14ac:dyDescent="0.2">
      <c r="A78" s="260">
        <v>3</v>
      </c>
      <c r="B78" s="265"/>
      <c r="C78" s="265"/>
      <c r="D78" s="265"/>
      <c r="E78" s="265">
        <f t="shared" ref="E78:AF78" si="49">C7*$E$171</f>
        <v>-541172.99372400006</v>
      </c>
      <c r="F78" s="265">
        <f t="shared" si="49"/>
        <v>-541172.99372400006</v>
      </c>
      <c r="G78" s="265">
        <f t="shared" si="49"/>
        <v>-541172.99372400006</v>
      </c>
      <c r="H78" s="265">
        <f t="shared" si="49"/>
        <v>-541172.99372400006</v>
      </c>
      <c r="I78" s="265">
        <f t="shared" si="49"/>
        <v>-541172.99372400006</v>
      </c>
      <c r="J78" s="265">
        <f t="shared" si="49"/>
        <v>0</v>
      </c>
      <c r="K78" s="265">
        <f t="shared" si="49"/>
        <v>0</v>
      </c>
      <c r="L78" s="265">
        <f t="shared" si="49"/>
        <v>0</v>
      </c>
      <c r="M78" s="265">
        <f t="shared" si="49"/>
        <v>0</v>
      </c>
      <c r="N78" s="265">
        <f t="shared" si="49"/>
        <v>0</v>
      </c>
      <c r="O78" s="265">
        <f t="shared" si="49"/>
        <v>0</v>
      </c>
      <c r="P78" s="265">
        <f t="shared" si="49"/>
        <v>0</v>
      </c>
      <c r="Q78" s="265">
        <f t="shared" si="49"/>
        <v>0</v>
      </c>
      <c r="R78" s="265">
        <f t="shared" si="49"/>
        <v>0</v>
      </c>
      <c r="S78" s="265">
        <f t="shared" si="49"/>
        <v>0</v>
      </c>
      <c r="T78" s="265">
        <f t="shared" si="49"/>
        <v>0</v>
      </c>
      <c r="U78" s="265">
        <f t="shared" si="49"/>
        <v>0</v>
      </c>
      <c r="V78" s="265">
        <f t="shared" si="49"/>
        <v>0</v>
      </c>
      <c r="W78" s="265">
        <f t="shared" si="49"/>
        <v>0</v>
      </c>
      <c r="X78" s="265">
        <f t="shared" si="49"/>
        <v>0</v>
      </c>
      <c r="Y78" s="265">
        <f t="shared" si="49"/>
        <v>0</v>
      </c>
      <c r="Z78" s="265">
        <f t="shared" si="49"/>
        <v>0</v>
      </c>
      <c r="AA78" s="265">
        <f t="shared" si="49"/>
        <v>0</v>
      </c>
      <c r="AB78" s="265">
        <f t="shared" si="49"/>
        <v>0</v>
      </c>
      <c r="AC78" s="265">
        <f t="shared" si="49"/>
        <v>0</v>
      </c>
      <c r="AD78" s="265">
        <f t="shared" si="49"/>
        <v>0</v>
      </c>
      <c r="AE78" s="265">
        <f t="shared" si="49"/>
        <v>0</v>
      </c>
      <c r="AF78" s="265">
        <f t="shared" si="49"/>
        <v>0</v>
      </c>
      <c r="AG78" s="265"/>
    </row>
    <row r="79" spans="1:33" x14ac:dyDescent="0.2">
      <c r="A79" s="260">
        <v>4</v>
      </c>
      <c r="B79" s="265"/>
      <c r="C79" s="265"/>
      <c r="D79" s="265"/>
      <c r="E79" s="265"/>
      <c r="F79" s="265">
        <f t="shared" ref="F79:AF79" si="50">C7*$F$171</f>
        <v>-541172.99372400006</v>
      </c>
      <c r="G79" s="265">
        <f t="shared" si="50"/>
        <v>-541172.99372400006</v>
      </c>
      <c r="H79" s="265">
        <f t="shared" si="50"/>
        <v>-541172.99372400006</v>
      </c>
      <c r="I79" s="265">
        <f t="shared" si="50"/>
        <v>-541172.99372400006</v>
      </c>
      <c r="J79" s="265">
        <f t="shared" si="50"/>
        <v>-541172.99372400006</v>
      </c>
      <c r="K79" s="265">
        <f t="shared" si="50"/>
        <v>0</v>
      </c>
      <c r="L79" s="265">
        <f t="shared" si="50"/>
        <v>0</v>
      </c>
      <c r="M79" s="265">
        <f t="shared" si="50"/>
        <v>0</v>
      </c>
      <c r="N79" s="265">
        <f t="shared" si="50"/>
        <v>0</v>
      </c>
      <c r="O79" s="265">
        <f t="shared" si="50"/>
        <v>0</v>
      </c>
      <c r="P79" s="265">
        <f t="shared" si="50"/>
        <v>0</v>
      </c>
      <c r="Q79" s="265">
        <f t="shared" si="50"/>
        <v>0</v>
      </c>
      <c r="R79" s="265">
        <f t="shared" si="50"/>
        <v>0</v>
      </c>
      <c r="S79" s="265">
        <f t="shared" si="50"/>
        <v>0</v>
      </c>
      <c r="T79" s="265">
        <f t="shared" si="50"/>
        <v>0</v>
      </c>
      <c r="U79" s="265">
        <f t="shared" si="50"/>
        <v>0</v>
      </c>
      <c r="V79" s="265">
        <f t="shared" si="50"/>
        <v>0</v>
      </c>
      <c r="W79" s="265">
        <f t="shared" si="50"/>
        <v>0</v>
      </c>
      <c r="X79" s="265">
        <f t="shared" si="50"/>
        <v>0</v>
      </c>
      <c r="Y79" s="265">
        <f t="shared" si="50"/>
        <v>0</v>
      </c>
      <c r="Z79" s="265">
        <f t="shared" si="50"/>
        <v>0</v>
      </c>
      <c r="AA79" s="265">
        <f t="shared" si="50"/>
        <v>0</v>
      </c>
      <c r="AB79" s="265">
        <f t="shared" si="50"/>
        <v>0</v>
      </c>
      <c r="AC79" s="265">
        <f t="shared" si="50"/>
        <v>0</v>
      </c>
      <c r="AD79" s="265">
        <f t="shared" si="50"/>
        <v>0</v>
      </c>
      <c r="AE79" s="265">
        <f t="shared" si="50"/>
        <v>0</v>
      </c>
      <c r="AF79" s="265">
        <f t="shared" si="50"/>
        <v>0</v>
      </c>
      <c r="AG79" s="265"/>
    </row>
    <row r="80" spans="1:33" x14ac:dyDescent="0.2">
      <c r="A80" s="260">
        <v>5</v>
      </c>
      <c r="B80" s="265"/>
      <c r="C80" s="265"/>
      <c r="D80" s="265"/>
      <c r="E80" s="265"/>
      <c r="F80" s="265"/>
      <c r="G80" s="265">
        <f t="shared" ref="G80:AF80" si="51">C7*$G$171</f>
        <v>-541172.99372400006</v>
      </c>
      <c r="H80" s="265">
        <f t="shared" si="51"/>
        <v>-541172.99372400006</v>
      </c>
      <c r="I80" s="265">
        <f t="shared" si="51"/>
        <v>-541172.99372400006</v>
      </c>
      <c r="J80" s="265">
        <f t="shared" si="51"/>
        <v>-541172.99372400006</v>
      </c>
      <c r="K80" s="265">
        <f t="shared" si="51"/>
        <v>-541172.99372400006</v>
      </c>
      <c r="L80" s="265">
        <f t="shared" si="51"/>
        <v>0</v>
      </c>
      <c r="M80" s="265">
        <f t="shared" si="51"/>
        <v>0</v>
      </c>
      <c r="N80" s="265">
        <f t="shared" si="51"/>
        <v>0</v>
      </c>
      <c r="O80" s="265">
        <f t="shared" si="51"/>
        <v>0</v>
      </c>
      <c r="P80" s="265">
        <f t="shared" si="51"/>
        <v>0</v>
      </c>
      <c r="Q80" s="265">
        <f t="shared" si="51"/>
        <v>0</v>
      </c>
      <c r="R80" s="265">
        <f t="shared" si="51"/>
        <v>0</v>
      </c>
      <c r="S80" s="265">
        <f t="shared" si="51"/>
        <v>0</v>
      </c>
      <c r="T80" s="265">
        <f t="shared" si="51"/>
        <v>0</v>
      </c>
      <c r="U80" s="265">
        <f t="shared" si="51"/>
        <v>0</v>
      </c>
      <c r="V80" s="265">
        <f t="shared" si="51"/>
        <v>0</v>
      </c>
      <c r="W80" s="265">
        <f t="shared" si="51"/>
        <v>0</v>
      </c>
      <c r="X80" s="265">
        <f t="shared" si="51"/>
        <v>0</v>
      </c>
      <c r="Y80" s="265">
        <f t="shared" si="51"/>
        <v>0</v>
      </c>
      <c r="Z80" s="265">
        <f t="shared" si="51"/>
        <v>0</v>
      </c>
      <c r="AA80" s="265">
        <f t="shared" si="51"/>
        <v>0</v>
      </c>
      <c r="AB80" s="265">
        <f t="shared" si="51"/>
        <v>0</v>
      </c>
      <c r="AC80" s="265">
        <f t="shared" si="51"/>
        <v>0</v>
      </c>
      <c r="AD80" s="265">
        <f t="shared" si="51"/>
        <v>0</v>
      </c>
      <c r="AE80" s="265">
        <f t="shared" si="51"/>
        <v>0</v>
      </c>
      <c r="AF80" s="265">
        <f t="shared" si="51"/>
        <v>0</v>
      </c>
      <c r="AG80" s="265"/>
    </row>
    <row r="81" spans="1:33" x14ac:dyDescent="0.2">
      <c r="A81" s="260">
        <v>6</v>
      </c>
      <c r="B81" s="265"/>
      <c r="C81" s="265"/>
      <c r="D81" s="265"/>
      <c r="E81" s="265"/>
      <c r="F81" s="265"/>
      <c r="G81" s="265"/>
      <c r="H81" s="265">
        <f t="shared" ref="H81:AF81" si="52">C7*$H$171</f>
        <v>-541172.99372400006</v>
      </c>
      <c r="I81" s="265">
        <f t="shared" si="52"/>
        <v>-541172.99372400006</v>
      </c>
      <c r="J81" s="265">
        <f t="shared" si="52"/>
        <v>-541172.99372400006</v>
      </c>
      <c r="K81" s="265">
        <f t="shared" si="52"/>
        <v>-541172.99372400006</v>
      </c>
      <c r="L81" s="265">
        <f t="shared" si="52"/>
        <v>-541172.99372400006</v>
      </c>
      <c r="M81" s="265">
        <f t="shared" si="52"/>
        <v>0</v>
      </c>
      <c r="N81" s="265">
        <f t="shared" si="52"/>
        <v>0</v>
      </c>
      <c r="O81" s="265">
        <f t="shared" si="52"/>
        <v>0</v>
      </c>
      <c r="P81" s="265">
        <f t="shared" si="52"/>
        <v>0</v>
      </c>
      <c r="Q81" s="265">
        <f t="shared" si="52"/>
        <v>0</v>
      </c>
      <c r="R81" s="265">
        <f t="shared" si="52"/>
        <v>0</v>
      </c>
      <c r="S81" s="265">
        <f t="shared" si="52"/>
        <v>0</v>
      </c>
      <c r="T81" s="265">
        <f t="shared" si="52"/>
        <v>0</v>
      </c>
      <c r="U81" s="265">
        <f t="shared" si="52"/>
        <v>0</v>
      </c>
      <c r="V81" s="265">
        <f t="shared" si="52"/>
        <v>0</v>
      </c>
      <c r="W81" s="265">
        <f t="shared" si="52"/>
        <v>0</v>
      </c>
      <c r="X81" s="265">
        <f t="shared" si="52"/>
        <v>0</v>
      </c>
      <c r="Y81" s="265">
        <f t="shared" si="52"/>
        <v>0</v>
      </c>
      <c r="Z81" s="265">
        <f t="shared" si="52"/>
        <v>0</v>
      </c>
      <c r="AA81" s="265">
        <f t="shared" si="52"/>
        <v>0</v>
      </c>
      <c r="AB81" s="265">
        <f t="shared" si="52"/>
        <v>0</v>
      </c>
      <c r="AC81" s="265">
        <f t="shared" si="52"/>
        <v>0</v>
      </c>
      <c r="AD81" s="265">
        <f t="shared" si="52"/>
        <v>0</v>
      </c>
      <c r="AE81" s="265">
        <f t="shared" si="52"/>
        <v>0</v>
      </c>
      <c r="AF81" s="265">
        <f t="shared" si="52"/>
        <v>0</v>
      </c>
      <c r="AG81" s="265"/>
    </row>
    <row r="82" spans="1:33" x14ac:dyDescent="0.2">
      <c r="A82" s="260">
        <v>7</v>
      </c>
      <c r="B82" s="265"/>
      <c r="C82" s="265"/>
      <c r="D82" s="265"/>
      <c r="E82" s="265"/>
      <c r="F82" s="265"/>
      <c r="G82" s="265"/>
      <c r="H82" s="265"/>
      <c r="I82" s="265">
        <f t="shared" ref="I82:AF82" si="53">C7*$I$171</f>
        <v>-541172.99372400006</v>
      </c>
      <c r="J82" s="265">
        <f t="shared" si="53"/>
        <v>-541172.99372400006</v>
      </c>
      <c r="K82" s="265">
        <f t="shared" si="53"/>
        <v>-541172.99372400006</v>
      </c>
      <c r="L82" s="265">
        <f t="shared" si="53"/>
        <v>-541172.99372400006</v>
      </c>
      <c r="M82" s="265">
        <f t="shared" si="53"/>
        <v>-541172.99372400006</v>
      </c>
      <c r="N82" s="265">
        <f t="shared" si="53"/>
        <v>0</v>
      </c>
      <c r="O82" s="265">
        <f t="shared" si="53"/>
        <v>0</v>
      </c>
      <c r="P82" s="265">
        <f t="shared" si="53"/>
        <v>0</v>
      </c>
      <c r="Q82" s="265">
        <f t="shared" si="53"/>
        <v>0</v>
      </c>
      <c r="R82" s="265">
        <f t="shared" si="53"/>
        <v>0</v>
      </c>
      <c r="S82" s="265">
        <f t="shared" si="53"/>
        <v>0</v>
      </c>
      <c r="T82" s="265">
        <f t="shared" si="53"/>
        <v>0</v>
      </c>
      <c r="U82" s="265">
        <f t="shared" si="53"/>
        <v>0</v>
      </c>
      <c r="V82" s="265">
        <f t="shared" si="53"/>
        <v>0</v>
      </c>
      <c r="W82" s="265">
        <f t="shared" si="53"/>
        <v>0</v>
      </c>
      <c r="X82" s="265">
        <f t="shared" si="53"/>
        <v>0</v>
      </c>
      <c r="Y82" s="265">
        <f t="shared" si="53"/>
        <v>0</v>
      </c>
      <c r="Z82" s="265">
        <f t="shared" si="53"/>
        <v>0</v>
      </c>
      <c r="AA82" s="265">
        <f t="shared" si="53"/>
        <v>0</v>
      </c>
      <c r="AB82" s="265">
        <f t="shared" si="53"/>
        <v>0</v>
      </c>
      <c r="AC82" s="265">
        <f t="shared" si="53"/>
        <v>0</v>
      </c>
      <c r="AD82" s="265">
        <f t="shared" si="53"/>
        <v>0</v>
      </c>
      <c r="AE82" s="265">
        <f t="shared" si="53"/>
        <v>0</v>
      </c>
      <c r="AF82" s="265">
        <f t="shared" si="53"/>
        <v>0</v>
      </c>
      <c r="AG82" s="265"/>
    </row>
    <row r="83" spans="1:33" x14ac:dyDescent="0.2">
      <c r="A83" s="260">
        <v>8</v>
      </c>
      <c r="B83" s="265"/>
      <c r="C83" s="265"/>
      <c r="D83" s="265"/>
      <c r="E83" s="265"/>
      <c r="F83" s="265"/>
      <c r="G83" s="265"/>
      <c r="H83" s="265"/>
      <c r="I83" s="265"/>
      <c r="J83" s="265">
        <f t="shared" ref="J83:AF83" si="54">C7*$J$171</f>
        <v>0</v>
      </c>
      <c r="K83" s="265">
        <f t="shared" si="54"/>
        <v>0</v>
      </c>
      <c r="L83" s="265">
        <f t="shared" si="54"/>
        <v>0</v>
      </c>
      <c r="M83" s="265">
        <f t="shared" si="54"/>
        <v>0</v>
      </c>
      <c r="N83" s="265">
        <f t="shared" si="54"/>
        <v>0</v>
      </c>
      <c r="O83" s="265">
        <f t="shared" si="54"/>
        <v>0</v>
      </c>
      <c r="P83" s="265">
        <f t="shared" si="54"/>
        <v>0</v>
      </c>
      <c r="Q83" s="265">
        <f t="shared" si="54"/>
        <v>0</v>
      </c>
      <c r="R83" s="265">
        <f t="shared" si="54"/>
        <v>0</v>
      </c>
      <c r="S83" s="265">
        <f t="shared" si="54"/>
        <v>0</v>
      </c>
      <c r="T83" s="265">
        <f t="shared" si="54"/>
        <v>0</v>
      </c>
      <c r="U83" s="265">
        <f t="shared" si="54"/>
        <v>0</v>
      </c>
      <c r="V83" s="265">
        <f t="shared" si="54"/>
        <v>0</v>
      </c>
      <c r="W83" s="265">
        <f t="shared" si="54"/>
        <v>0</v>
      </c>
      <c r="X83" s="265">
        <f t="shared" si="54"/>
        <v>0</v>
      </c>
      <c r="Y83" s="265">
        <f t="shared" si="54"/>
        <v>0</v>
      </c>
      <c r="Z83" s="265">
        <f t="shared" si="54"/>
        <v>0</v>
      </c>
      <c r="AA83" s="265">
        <f t="shared" si="54"/>
        <v>0</v>
      </c>
      <c r="AB83" s="265">
        <f t="shared" si="54"/>
        <v>0</v>
      </c>
      <c r="AC83" s="265">
        <f t="shared" si="54"/>
        <v>0</v>
      </c>
      <c r="AD83" s="265">
        <f t="shared" si="54"/>
        <v>0</v>
      </c>
      <c r="AE83" s="265">
        <f t="shared" si="54"/>
        <v>0</v>
      </c>
      <c r="AF83" s="265">
        <f t="shared" si="54"/>
        <v>0</v>
      </c>
      <c r="AG83" s="265"/>
    </row>
    <row r="84" spans="1:33" x14ac:dyDescent="0.2">
      <c r="A84" s="265" t="str">
        <f>A75</f>
        <v>2.1.1fin</v>
      </c>
      <c r="B84" s="61">
        <f>SUM(B76:B83)</f>
        <v>0</v>
      </c>
      <c r="C84" s="61">
        <f t="shared" ref="C84:AF84" si="55">SUM(C76:C83)</f>
        <v>-629721.87999999989</v>
      </c>
      <c r="D84" s="61">
        <f t="shared" si="55"/>
        <v>-1170894.8737240001</v>
      </c>
      <c r="E84" s="61">
        <f t="shared" si="55"/>
        <v>-1712067.8674480002</v>
      </c>
      <c r="F84" s="61">
        <f t="shared" si="55"/>
        <v>-2253240.8611720004</v>
      </c>
      <c r="G84" s="61">
        <f t="shared" si="55"/>
        <v>-2794413.8548960006</v>
      </c>
      <c r="H84" s="61">
        <f t="shared" si="55"/>
        <v>-2705864.9686200004</v>
      </c>
      <c r="I84" s="61">
        <f t="shared" si="55"/>
        <v>-2705864.9686200004</v>
      </c>
      <c r="J84" s="61">
        <f t="shared" si="55"/>
        <v>-2164691.9748960002</v>
      </c>
      <c r="K84" s="61">
        <f t="shared" si="55"/>
        <v>-1623518.9811720001</v>
      </c>
      <c r="L84" s="61">
        <f t="shared" si="55"/>
        <v>-1082345.9874480001</v>
      </c>
      <c r="M84" s="61">
        <f t="shared" si="55"/>
        <v>-541172.99372400006</v>
      </c>
      <c r="N84" s="61">
        <f t="shared" si="55"/>
        <v>0</v>
      </c>
      <c r="O84" s="61">
        <f t="shared" si="55"/>
        <v>0</v>
      </c>
      <c r="P84" s="61">
        <f t="shared" si="55"/>
        <v>0</v>
      </c>
      <c r="Q84" s="61">
        <f t="shared" si="55"/>
        <v>0</v>
      </c>
      <c r="R84" s="61">
        <f t="shared" si="55"/>
        <v>0</v>
      </c>
      <c r="S84" s="61">
        <f t="shared" si="55"/>
        <v>0</v>
      </c>
      <c r="T84" s="61">
        <f t="shared" si="55"/>
        <v>0</v>
      </c>
      <c r="U84" s="61">
        <f t="shared" si="55"/>
        <v>0</v>
      </c>
      <c r="V84" s="61">
        <f t="shared" si="55"/>
        <v>0</v>
      </c>
      <c r="W84" s="61">
        <f t="shared" si="55"/>
        <v>0</v>
      </c>
      <c r="X84" s="61">
        <f t="shared" si="55"/>
        <v>0</v>
      </c>
      <c r="Y84" s="61">
        <f t="shared" si="55"/>
        <v>0</v>
      </c>
      <c r="Z84" s="61">
        <f t="shared" si="55"/>
        <v>0</v>
      </c>
      <c r="AA84" s="61">
        <f t="shared" si="55"/>
        <v>0</v>
      </c>
      <c r="AB84" s="61">
        <f t="shared" si="55"/>
        <v>0</v>
      </c>
      <c r="AC84" s="61">
        <f t="shared" si="55"/>
        <v>0</v>
      </c>
      <c r="AD84" s="61">
        <f t="shared" si="55"/>
        <v>0</v>
      </c>
      <c r="AE84" s="61">
        <f t="shared" si="55"/>
        <v>0</v>
      </c>
      <c r="AF84" s="61">
        <f t="shared" si="55"/>
        <v>0</v>
      </c>
      <c r="AG84" s="61"/>
    </row>
    <row r="85" spans="1:33" x14ac:dyDescent="0.2">
      <c r="AF85" s="261"/>
    </row>
    <row r="86" spans="1:33" x14ac:dyDescent="0.2">
      <c r="A86" s="27" t="str">
        <f>'2.3.1.1fin'!A2</f>
        <v>2.3.1.1fin</v>
      </c>
      <c r="B86" s="260" t="str">
        <f>A172</f>
        <v>Sub-activity 2.3.1.1 Manage forests sustainably adapted to climate change (MFCCV.1)</v>
      </c>
      <c r="AF86" s="261"/>
    </row>
    <row r="87" spans="1:33" x14ac:dyDescent="0.2">
      <c r="A87" s="260">
        <v>1</v>
      </c>
      <c r="B87" s="265"/>
      <c r="C87" s="265">
        <f t="shared" ref="C87:AF87" si="56">C8*$C$172</f>
        <v>-881169.71355235216</v>
      </c>
      <c r="D87" s="265">
        <f t="shared" si="56"/>
        <v>263013.89981264155</v>
      </c>
      <c r="E87" s="265">
        <f t="shared" si="56"/>
        <v>135857.36561681461</v>
      </c>
      <c r="F87" s="265">
        <f t="shared" si="56"/>
        <v>253333.63541722106</v>
      </c>
      <c r="G87" s="265">
        <f t="shared" si="56"/>
        <v>290280.04411754111</v>
      </c>
      <c r="H87" s="265">
        <f t="shared" si="56"/>
        <v>-334013.78959185787</v>
      </c>
      <c r="I87" s="265">
        <f t="shared" si="56"/>
        <v>98040.992019083176</v>
      </c>
      <c r="J87" s="265">
        <f t="shared" si="56"/>
        <v>194052.25282517672</v>
      </c>
      <c r="K87" s="265">
        <f t="shared" si="56"/>
        <v>252800.26013739151</v>
      </c>
      <c r="L87" s="265">
        <f t="shared" si="56"/>
        <v>300612.55028372462</v>
      </c>
      <c r="M87" s="265">
        <f t="shared" si="56"/>
        <v>-480550.15965192387</v>
      </c>
      <c r="N87" s="265">
        <f t="shared" si="56"/>
        <v>185459.6764538167</v>
      </c>
      <c r="O87" s="265">
        <f t="shared" si="56"/>
        <v>185459.6764538167</v>
      </c>
      <c r="P87" s="265">
        <f t="shared" si="56"/>
        <v>185459.6764538167</v>
      </c>
      <c r="Q87" s="265">
        <f t="shared" si="56"/>
        <v>185459.6764538167</v>
      </c>
      <c r="R87" s="265">
        <f t="shared" si="56"/>
        <v>185459.6764538167</v>
      </c>
      <c r="S87" s="265">
        <f t="shared" si="56"/>
        <v>185459.6764538167</v>
      </c>
      <c r="T87" s="265">
        <f t="shared" si="56"/>
        <v>185459.6764538167</v>
      </c>
      <c r="U87" s="265">
        <f t="shared" si="56"/>
        <v>185459.6764538167</v>
      </c>
      <c r="V87" s="265">
        <f t="shared" si="56"/>
        <v>185459.6764538167</v>
      </c>
      <c r="W87" s="265">
        <f t="shared" si="56"/>
        <v>185459.6764538167</v>
      </c>
      <c r="X87" s="265">
        <f t="shared" si="56"/>
        <v>0</v>
      </c>
      <c r="Y87" s="265">
        <f t="shared" si="56"/>
        <v>0</v>
      </c>
      <c r="Z87" s="265">
        <f t="shared" si="56"/>
        <v>0</v>
      </c>
      <c r="AA87" s="265">
        <f t="shared" si="56"/>
        <v>0</v>
      </c>
      <c r="AB87" s="265">
        <f t="shared" si="56"/>
        <v>0</v>
      </c>
      <c r="AC87" s="265">
        <f t="shared" si="56"/>
        <v>0</v>
      </c>
      <c r="AD87" s="265">
        <f t="shared" si="56"/>
        <v>0</v>
      </c>
      <c r="AE87" s="265">
        <f t="shared" si="56"/>
        <v>0</v>
      </c>
      <c r="AF87" s="265">
        <f t="shared" si="56"/>
        <v>0</v>
      </c>
      <c r="AG87" s="265"/>
    </row>
    <row r="88" spans="1:33" x14ac:dyDescent="0.2">
      <c r="A88" s="260">
        <v>2</v>
      </c>
      <c r="B88" s="265"/>
      <c r="C88" s="265"/>
      <c r="D88" s="265">
        <f t="shared" ref="D88:AF88" si="57">C8*$D$172</f>
        <v>-440584.85677617608</v>
      </c>
      <c r="E88" s="265">
        <f t="shared" si="57"/>
        <v>131506.94990632078</v>
      </c>
      <c r="F88" s="265">
        <f t="shared" si="57"/>
        <v>67928.682808407306</v>
      </c>
      <c r="G88" s="265">
        <f t="shared" si="57"/>
        <v>126666.81770861053</v>
      </c>
      <c r="H88" s="265">
        <f t="shared" si="57"/>
        <v>145140.02205877056</v>
      </c>
      <c r="I88" s="265">
        <f t="shared" si="57"/>
        <v>-167006.89479592894</v>
      </c>
      <c r="J88" s="265">
        <f t="shared" si="57"/>
        <v>49020.496009541588</v>
      </c>
      <c r="K88" s="265">
        <f t="shared" si="57"/>
        <v>97026.126412588361</v>
      </c>
      <c r="L88" s="265">
        <f t="shared" si="57"/>
        <v>126400.13006869575</v>
      </c>
      <c r="M88" s="265">
        <f t="shared" si="57"/>
        <v>150306.27514186231</v>
      </c>
      <c r="N88" s="265">
        <f t="shared" si="57"/>
        <v>-240275.07982596193</v>
      </c>
      <c r="O88" s="265">
        <f t="shared" si="57"/>
        <v>92729.838226908352</v>
      </c>
      <c r="P88" s="265">
        <f t="shared" si="57"/>
        <v>92729.838226908352</v>
      </c>
      <c r="Q88" s="265">
        <f t="shared" si="57"/>
        <v>92729.838226908352</v>
      </c>
      <c r="R88" s="265">
        <f t="shared" si="57"/>
        <v>92729.838226908352</v>
      </c>
      <c r="S88" s="265">
        <f t="shared" si="57"/>
        <v>92729.838226908352</v>
      </c>
      <c r="T88" s="265">
        <f t="shared" si="57"/>
        <v>92729.838226908352</v>
      </c>
      <c r="U88" s="265">
        <f t="shared" si="57"/>
        <v>92729.838226908352</v>
      </c>
      <c r="V88" s="265">
        <f t="shared" si="57"/>
        <v>92729.838226908352</v>
      </c>
      <c r="W88" s="265">
        <f t="shared" si="57"/>
        <v>92729.838226908352</v>
      </c>
      <c r="X88" s="265">
        <f t="shared" si="57"/>
        <v>92729.838226908352</v>
      </c>
      <c r="Y88" s="265">
        <f t="shared" si="57"/>
        <v>0</v>
      </c>
      <c r="Z88" s="265">
        <f t="shared" si="57"/>
        <v>0</v>
      </c>
      <c r="AA88" s="265">
        <f t="shared" si="57"/>
        <v>0</v>
      </c>
      <c r="AB88" s="265">
        <f t="shared" si="57"/>
        <v>0</v>
      </c>
      <c r="AC88" s="265">
        <f t="shared" si="57"/>
        <v>0</v>
      </c>
      <c r="AD88" s="265">
        <f t="shared" si="57"/>
        <v>0</v>
      </c>
      <c r="AE88" s="265">
        <f t="shared" si="57"/>
        <v>0</v>
      </c>
      <c r="AF88" s="265">
        <f t="shared" si="57"/>
        <v>0</v>
      </c>
      <c r="AG88" s="265"/>
    </row>
    <row r="89" spans="1:33" x14ac:dyDescent="0.2">
      <c r="A89" s="260">
        <v>3</v>
      </c>
      <c r="B89" s="265"/>
      <c r="C89" s="265"/>
      <c r="D89" s="265"/>
      <c r="E89" s="265">
        <f t="shared" ref="E89:AF89" si="58">C8*$E$172</f>
        <v>-440584.85677617608</v>
      </c>
      <c r="F89" s="265">
        <f t="shared" si="58"/>
        <v>131506.94990632078</v>
      </c>
      <c r="G89" s="265">
        <f t="shared" si="58"/>
        <v>67928.682808407306</v>
      </c>
      <c r="H89" s="265">
        <f t="shared" si="58"/>
        <v>126666.81770861053</v>
      </c>
      <c r="I89" s="265">
        <f t="shared" si="58"/>
        <v>145140.02205877056</v>
      </c>
      <c r="J89" s="265">
        <f t="shared" si="58"/>
        <v>-167006.89479592894</v>
      </c>
      <c r="K89" s="265">
        <f t="shared" si="58"/>
        <v>49020.496009541588</v>
      </c>
      <c r="L89" s="265">
        <f t="shared" si="58"/>
        <v>97026.126412588361</v>
      </c>
      <c r="M89" s="265">
        <f t="shared" si="58"/>
        <v>126400.13006869575</v>
      </c>
      <c r="N89" s="265">
        <f t="shared" si="58"/>
        <v>150306.27514186231</v>
      </c>
      <c r="O89" s="265">
        <f t="shared" si="58"/>
        <v>-240275.07982596193</v>
      </c>
      <c r="P89" s="265">
        <f t="shared" si="58"/>
        <v>92729.838226908352</v>
      </c>
      <c r="Q89" s="265">
        <f t="shared" si="58"/>
        <v>92729.838226908352</v>
      </c>
      <c r="R89" s="265">
        <f t="shared" si="58"/>
        <v>92729.838226908352</v>
      </c>
      <c r="S89" s="265">
        <f t="shared" si="58"/>
        <v>92729.838226908352</v>
      </c>
      <c r="T89" s="265">
        <f t="shared" si="58"/>
        <v>92729.838226908352</v>
      </c>
      <c r="U89" s="265">
        <f t="shared" si="58"/>
        <v>92729.838226908352</v>
      </c>
      <c r="V89" s="265">
        <f t="shared" si="58"/>
        <v>92729.838226908352</v>
      </c>
      <c r="W89" s="265">
        <f t="shared" si="58"/>
        <v>92729.838226908352</v>
      </c>
      <c r="X89" s="265">
        <f t="shared" si="58"/>
        <v>92729.838226908352</v>
      </c>
      <c r="Y89" s="265">
        <f t="shared" si="58"/>
        <v>92729.838226908352</v>
      </c>
      <c r="Z89" s="265">
        <f t="shared" si="58"/>
        <v>0</v>
      </c>
      <c r="AA89" s="265">
        <f t="shared" si="58"/>
        <v>0</v>
      </c>
      <c r="AB89" s="265">
        <f t="shared" si="58"/>
        <v>0</v>
      </c>
      <c r="AC89" s="265">
        <f t="shared" si="58"/>
        <v>0</v>
      </c>
      <c r="AD89" s="265">
        <f t="shared" si="58"/>
        <v>0</v>
      </c>
      <c r="AE89" s="265">
        <f t="shared" si="58"/>
        <v>0</v>
      </c>
      <c r="AF89" s="265">
        <f t="shared" si="58"/>
        <v>0</v>
      </c>
      <c r="AG89" s="265"/>
    </row>
    <row r="90" spans="1:33" x14ac:dyDescent="0.2">
      <c r="A90" s="260">
        <v>4</v>
      </c>
      <c r="B90" s="265"/>
      <c r="C90" s="265"/>
      <c r="D90" s="265"/>
      <c r="E90" s="265"/>
      <c r="F90" s="265">
        <f t="shared" ref="F90:AF90" si="59">C8*$F$172</f>
        <v>-440584.85677617608</v>
      </c>
      <c r="G90" s="265">
        <f t="shared" si="59"/>
        <v>131506.94990632078</v>
      </c>
      <c r="H90" s="265">
        <f t="shared" si="59"/>
        <v>67928.682808407306</v>
      </c>
      <c r="I90" s="265">
        <f t="shared" si="59"/>
        <v>126666.81770861053</v>
      </c>
      <c r="J90" s="265">
        <f t="shared" si="59"/>
        <v>145140.02205877056</v>
      </c>
      <c r="K90" s="265">
        <f t="shared" si="59"/>
        <v>-167006.89479592894</v>
      </c>
      <c r="L90" s="265">
        <f t="shared" si="59"/>
        <v>49020.496009541588</v>
      </c>
      <c r="M90" s="265">
        <f t="shared" si="59"/>
        <v>97026.126412588361</v>
      </c>
      <c r="N90" s="265">
        <f t="shared" si="59"/>
        <v>126400.13006869575</v>
      </c>
      <c r="O90" s="265">
        <f t="shared" si="59"/>
        <v>150306.27514186231</v>
      </c>
      <c r="P90" s="265">
        <f t="shared" si="59"/>
        <v>-240275.07982596193</v>
      </c>
      <c r="Q90" s="265">
        <f t="shared" si="59"/>
        <v>92729.838226908352</v>
      </c>
      <c r="R90" s="265">
        <f t="shared" si="59"/>
        <v>92729.838226908352</v>
      </c>
      <c r="S90" s="265">
        <f t="shared" si="59"/>
        <v>92729.838226908352</v>
      </c>
      <c r="T90" s="265">
        <f t="shared" si="59"/>
        <v>92729.838226908352</v>
      </c>
      <c r="U90" s="265">
        <f t="shared" si="59"/>
        <v>92729.838226908352</v>
      </c>
      <c r="V90" s="265">
        <f t="shared" si="59"/>
        <v>92729.838226908352</v>
      </c>
      <c r="W90" s="265">
        <f t="shared" si="59"/>
        <v>92729.838226908352</v>
      </c>
      <c r="X90" s="265">
        <f t="shared" si="59"/>
        <v>92729.838226908352</v>
      </c>
      <c r="Y90" s="265">
        <f t="shared" si="59"/>
        <v>92729.838226908352</v>
      </c>
      <c r="Z90" s="265">
        <f t="shared" si="59"/>
        <v>92729.838226908352</v>
      </c>
      <c r="AA90" s="265">
        <f t="shared" si="59"/>
        <v>0</v>
      </c>
      <c r="AB90" s="265">
        <f t="shared" si="59"/>
        <v>0</v>
      </c>
      <c r="AC90" s="265">
        <f t="shared" si="59"/>
        <v>0</v>
      </c>
      <c r="AD90" s="265">
        <f t="shared" si="59"/>
        <v>0</v>
      </c>
      <c r="AE90" s="265">
        <f t="shared" si="59"/>
        <v>0</v>
      </c>
      <c r="AF90" s="265">
        <f t="shared" si="59"/>
        <v>0</v>
      </c>
      <c r="AG90" s="265"/>
    </row>
    <row r="91" spans="1:33" x14ac:dyDescent="0.2">
      <c r="A91" s="260">
        <v>5</v>
      </c>
      <c r="B91" s="265"/>
      <c r="C91" s="265"/>
      <c r="D91" s="265"/>
      <c r="E91" s="265"/>
      <c r="F91" s="265"/>
      <c r="G91" s="265">
        <f t="shared" ref="G91:AF91" si="60">C8*$G$172</f>
        <v>-440584.85677617608</v>
      </c>
      <c r="H91" s="265">
        <f t="shared" si="60"/>
        <v>131506.94990632078</v>
      </c>
      <c r="I91" s="265">
        <f t="shared" si="60"/>
        <v>67928.682808407306</v>
      </c>
      <c r="J91" s="265">
        <f t="shared" si="60"/>
        <v>126666.81770861053</v>
      </c>
      <c r="K91" s="265">
        <f t="shared" si="60"/>
        <v>145140.02205877056</v>
      </c>
      <c r="L91" s="265">
        <f t="shared" si="60"/>
        <v>-167006.89479592894</v>
      </c>
      <c r="M91" s="265">
        <f t="shared" si="60"/>
        <v>49020.496009541588</v>
      </c>
      <c r="N91" s="265">
        <f t="shared" si="60"/>
        <v>97026.126412588361</v>
      </c>
      <c r="O91" s="265">
        <f t="shared" si="60"/>
        <v>126400.13006869575</v>
      </c>
      <c r="P91" s="265">
        <f t="shared" si="60"/>
        <v>150306.27514186231</v>
      </c>
      <c r="Q91" s="265">
        <f t="shared" si="60"/>
        <v>-240275.07982596193</v>
      </c>
      <c r="R91" s="265">
        <f t="shared" si="60"/>
        <v>92729.838226908352</v>
      </c>
      <c r="S91" s="265">
        <f t="shared" si="60"/>
        <v>92729.838226908352</v>
      </c>
      <c r="T91" s="265">
        <f t="shared" si="60"/>
        <v>92729.838226908352</v>
      </c>
      <c r="U91" s="265">
        <f t="shared" si="60"/>
        <v>92729.838226908352</v>
      </c>
      <c r="V91" s="265">
        <f t="shared" si="60"/>
        <v>92729.838226908352</v>
      </c>
      <c r="W91" s="265">
        <f t="shared" si="60"/>
        <v>92729.838226908352</v>
      </c>
      <c r="X91" s="265">
        <f t="shared" si="60"/>
        <v>92729.838226908352</v>
      </c>
      <c r="Y91" s="265">
        <f t="shared" si="60"/>
        <v>92729.838226908352</v>
      </c>
      <c r="Z91" s="265">
        <f t="shared" si="60"/>
        <v>92729.838226908352</v>
      </c>
      <c r="AA91" s="265">
        <f t="shared" si="60"/>
        <v>92729.838226908352</v>
      </c>
      <c r="AB91" s="265">
        <f t="shared" si="60"/>
        <v>0</v>
      </c>
      <c r="AC91" s="265">
        <f t="shared" si="60"/>
        <v>0</v>
      </c>
      <c r="AD91" s="265">
        <f t="shared" si="60"/>
        <v>0</v>
      </c>
      <c r="AE91" s="265">
        <f t="shared" si="60"/>
        <v>0</v>
      </c>
      <c r="AF91" s="265">
        <f t="shared" si="60"/>
        <v>0</v>
      </c>
      <c r="AG91" s="265"/>
    </row>
    <row r="92" spans="1:33" x14ac:dyDescent="0.2">
      <c r="A92" s="260">
        <v>6</v>
      </c>
      <c r="B92" s="265"/>
      <c r="C92" s="265"/>
      <c r="D92" s="265"/>
      <c r="E92" s="265"/>
      <c r="F92" s="265"/>
      <c r="G92" s="265"/>
      <c r="H92" s="265">
        <f t="shared" ref="H92:AF92" si="61">C8*$H$172</f>
        <v>-440584.85677617608</v>
      </c>
      <c r="I92" s="265">
        <f t="shared" si="61"/>
        <v>131506.94990632078</v>
      </c>
      <c r="J92" s="265">
        <f t="shared" si="61"/>
        <v>67928.682808407306</v>
      </c>
      <c r="K92" s="265">
        <f t="shared" si="61"/>
        <v>126666.81770861053</v>
      </c>
      <c r="L92" s="265">
        <f t="shared" si="61"/>
        <v>145140.02205877056</v>
      </c>
      <c r="M92" s="265">
        <f t="shared" si="61"/>
        <v>-167006.89479592894</v>
      </c>
      <c r="N92" s="265">
        <f t="shared" si="61"/>
        <v>49020.496009541588</v>
      </c>
      <c r="O92" s="265">
        <f t="shared" si="61"/>
        <v>97026.126412588361</v>
      </c>
      <c r="P92" s="265">
        <f t="shared" si="61"/>
        <v>126400.13006869575</v>
      </c>
      <c r="Q92" s="265">
        <f t="shared" si="61"/>
        <v>150306.27514186231</v>
      </c>
      <c r="R92" s="265">
        <f t="shared" si="61"/>
        <v>-240275.07982596193</v>
      </c>
      <c r="S92" s="265">
        <f t="shared" si="61"/>
        <v>92729.838226908352</v>
      </c>
      <c r="T92" s="265">
        <f t="shared" si="61"/>
        <v>92729.838226908352</v>
      </c>
      <c r="U92" s="265">
        <f t="shared" si="61"/>
        <v>92729.838226908352</v>
      </c>
      <c r="V92" s="265">
        <f t="shared" si="61"/>
        <v>92729.838226908352</v>
      </c>
      <c r="W92" s="265">
        <f t="shared" si="61"/>
        <v>92729.838226908352</v>
      </c>
      <c r="X92" s="265">
        <f t="shared" si="61"/>
        <v>92729.838226908352</v>
      </c>
      <c r="Y92" s="265">
        <f t="shared" si="61"/>
        <v>92729.838226908352</v>
      </c>
      <c r="Z92" s="265">
        <f t="shared" si="61"/>
        <v>92729.838226908352</v>
      </c>
      <c r="AA92" s="265">
        <f t="shared" si="61"/>
        <v>92729.838226908352</v>
      </c>
      <c r="AB92" s="265">
        <f t="shared" si="61"/>
        <v>92729.838226908352</v>
      </c>
      <c r="AC92" s="265">
        <f t="shared" si="61"/>
        <v>0</v>
      </c>
      <c r="AD92" s="265">
        <f t="shared" si="61"/>
        <v>0</v>
      </c>
      <c r="AE92" s="265">
        <f t="shared" si="61"/>
        <v>0</v>
      </c>
      <c r="AF92" s="265">
        <f t="shared" si="61"/>
        <v>0</v>
      </c>
      <c r="AG92" s="265"/>
    </row>
    <row r="93" spans="1:33" x14ac:dyDescent="0.2">
      <c r="A93" s="260">
        <v>7</v>
      </c>
      <c r="B93" s="265"/>
      <c r="C93" s="265"/>
      <c r="D93" s="265"/>
      <c r="E93" s="265"/>
      <c r="F93" s="265"/>
      <c r="G93" s="265"/>
      <c r="H93" s="265"/>
      <c r="I93" s="265">
        <f t="shared" ref="I93:AF93" si="62">C8*$I$172</f>
        <v>-440584.85677617608</v>
      </c>
      <c r="J93" s="265">
        <f t="shared" si="62"/>
        <v>131506.94990632078</v>
      </c>
      <c r="K93" s="265">
        <f t="shared" si="62"/>
        <v>67928.682808407306</v>
      </c>
      <c r="L93" s="265">
        <f t="shared" si="62"/>
        <v>126666.81770861053</v>
      </c>
      <c r="M93" s="265">
        <f t="shared" si="62"/>
        <v>145140.02205877056</v>
      </c>
      <c r="N93" s="265">
        <f t="shared" si="62"/>
        <v>-167006.89479592894</v>
      </c>
      <c r="O93" s="265">
        <f t="shared" si="62"/>
        <v>49020.496009541588</v>
      </c>
      <c r="P93" s="265">
        <f t="shared" si="62"/>
        <v>97026.126412588361</v>
      </c>
      <c r="Q93" s="265">
        <f t="shared" si="62"/>
        <v>126400.13006869575</v>
      </c>
      <c r="R93" s="265">
        <f t="shared" si="62"/>
        <v>150306.27514186231</v>
      </c>
      <c r="S93" s="265">
        <f t="shared" si="62"/>
        <v>-240275.07982596193</v>
      </c>
      <c r="T93" s="265">
        <f t="shared" si="62"/>
        <v>92729.838226908352</v>
      </c>
      <c r="U93" s="265">
        <f t="shared" si="62"/>
        <v>92729.838226908352</v>
      </c>
      <c r="V93" s="265">
        <f t="shared" si="62"/>
        <v>92729.838226908352</v>
      </c>
      <c r="W93" s="265">
        <f t="shared" si="62"/>
        <v>92729.838226908352</v>
      </c>
      <c r="X93" s="265">
        <f t="shared" si="62"/>
        <v>92729.838226908352</v>
      </c>
      <c r="Y93" s="265">
        <f t="shared" si="62"/>
        <v>92729.838226908352</v>
      </c>
      <c r="Z93" s="265">
        <f t="shared" si="62"/>
        <v>92729.838226908352</v>
      </c>
      <c r="AA93" s="265">
        <f t="shared" si="62"/>
        <v>92729.838226908352</v>
      </c>
      <c r="AB93" s="265">
        <f t="shared" si="62"/>
        <v>92729.838226908352</v>
      </c>
      <c r="AC93" s="265">
        <f t="shared" si="62"/>
        <v>92729.838226908352</v>
      </c>
      <c r="AD93" s="265">
        <f t="shared" si="62"/>
        <v>0</v>
      </c>
      <c r="AE93" s="265">
        <f t="shared" si="62"/>
        <v>0</v>
      </c>
      <c r="AF93" s="265">
        <f t="shared" si="62"/>
        <v>0</v>
      </c>
      <c r="AG93" s="265"/>
    </row>
    <row r="94" spans="1:33" x14ac:dyDescent="0.2">
      <c r="A94" s="260">
        <v>8</v>
      </c>
      <c r="B94" s="265"/>
      <c r="C94" s="265"/>
      <c r="D94" s="265"/>
      <c r="E94" s="265"/>
      <c r="F94" s="265"/>
      <c r="G94" s="265"/>
      <c r="H94" s="265"/>
      <c r="I94" s="265"/>
      <c r="J94" s="265">
        <f t="shared" ref="J94:AF94" si="63">C8*$J$172</f>
        <v>0</v>
      </c>
      <c r="K94" s="265">
        <f t="shared" si="63"/>
        <v>0</v>
      </c>
      <c r="L94" s="265">
        <f t="shared" si="63"/>
        <v>0</v>
      </c>
      <c r="M94" s="265">
        <f t="shared" si="63"/>
        <v>0</v>
      </c>
      <c r="N94" s="265">
        <f t="shared" si="63"/>
        <v>0</v>
      </c>
      <c r="O94" s="265">
        <f t="shared" si="63"/>
        <v>0</v>
      </c>
      <c r="P94" s="265">
        <f t="shared" si="63"/>
        <v>0</v>
      </c>
      <c r="Q94" s="265">
        <f t="shared" si="63"/>
        <v>0</v>
      </c>
      <c r="R94" s="265">
        <f t="shared" si="63"/>
        <v>0</v>
      </c>
      <c r="S94" s="265">
        <f t="shared" si="63"/>
        <v>0</v>
      </c>
      <c r="T94" s="265">
        <f t="shared" si="63"/>
        <v>0</v>
      </c>
      <c r="U94" s="265">
        <f t="shared" si="63"/>
        <v>0</v>
      </c>
      <c r="V94" s="265">
        <f t="shared" si="63"/>
        <v>0</v>
      </c>
      <c r="W94" s="265">
        <f t="shared" si="63"/>
        <v>0</v>
      </c>
      <c r="X94" s="265">
        <f t="shared" si="63"/>
        <v>0</v>
      </c>
      <c r="Y94" s="265">
        <f t="shared" si="63"/>
        <v>0</v>
      </c>
      <c r="Z94" s="265">
        <f t="shared" si="63"/>
        <v>0</v>
      </c>
      <c r="AA94" s="265">
        <f t="shared" si="63"/>
        <v>0</v>
      </c>
      <c r="AB94" s="265">
        <f t="shared" si="63"/>
        <v>0</v>
      </c>
      <c r="AC94" s="265">
        <f t="shared" si="63"/>
        <v>0</v>
      </c>
      <c r="AD94" s="265">
        <f t="shared" si="63"/>
        <v>0</v>
      </c>
      <c r="AE94" s="265">
        <f t="shared" si="63"/>
        <v>0</v>
      </c>
      <c r="AF94" s="265">
        <f t="shared" si="63"/>
        <v>0</v>
      </c>
      <c r="AG94" s="265"/>
    </row>
    <row r="95" spans="1:33" x14ac:dyDescent="0.2">
      <c r="A95" s="265" t="str">
        <f>A86</f>
        <v>2.3.1.1fin</v>
      </c>
      <c r="B95" s="61">
        <f>SUM(B87:B94)</f>
        <v>0</v>
      </c>
      <c r="C95" s="61">
        <f t="shared" ref="C95:AF95" si="64">SUM(C87:C94)</f>
        <v>-881169.71355235216</v>
      </c>
      <c r="D95" s="61">
        <f t="shared" si="64"/>
        <v>-177570.95696353453</v>
      </c>
      <c r="E95" s="61">
        <f t="shared" si="64"/>
        <v>-173220.54125304072</v>
      </c>
      <c r="F95" s="61">
        <f t="shared" si="64"/>
        <v>12184.411355773045</v>
      </c>
      <c r="G95" s="61">
        <f t="shared" si="64"/>
        <v>175797.63776470366</v>
      </c>
      <c r="H95" s="61">
        <f t="shared" si="64"/>
        <v>-303356.1738859248</v>
      </c>
      <c r="I95" s="61">
        <f t="shared" si="64"/>
        <v>-38308.287070912658</v>
      </c>
      <c r="J95" s="61">
        <f t="shared" si="64"/>
        <v>547308.32652089861</v>
      </c>
      <c r="K95" s="61">
        <f t="shared" si="64"/>
        <v>571575.51033938094</v>
      </c>
      <c r="L95" s="61">
        <f t="shared" si="64"/>
        <v>677859.24774600239</v>
      </c>
      <c r="M95" s="61">
        <f t="shared" si="64"/>
        <v>-79664.004756394279</v>
      </c>
      <c r="N95" s="61">
        <f t="shared" si="64"/>
        <v>200930.72946461386</v>
      </c>
      <c r="O95" s="61">
        <f t="shared" si="64"/>
        <v>460667.46248745115</v>
      </c>
      <c r="P95" s="61">
        <f t="shared" si="64"/>
        <v>504376.80470481789</v>
      </c>
      <c r="Q95" s="61">
        <f t="shared" si="64"/>
        <v>500080.51651913789</v>
      </c>
      <c r="R95" s="61">
        <f t="shared" si="64"/>
        <v>466410.22467735049</v>
      </c>
      <c r="S95" s="61">
        <f t="shared" si="64"/>
        <v>408833.7877623965</v>
      </c>
      <c r="T95" s="61">
        <f t="shared" si="64"/>
        <v>741838.70581526682</v>
      </c>
      <c r="U95" s="61">
        <f t="shared" si="64"/>
        <v>741838.70581526682</v>
      </c>
      <c r="V95" s="61">
        <f t="shared" si="64"/>
        <v>741838.70581526682</v>
      </c>
      <c r="W95" s="61">
        <f t="shared" si="64"/>
        <v>741838.70581526682</v>
      </c>
      <c r="X95" s="61">
        <f t="shared" si="64"/>
        <v>556379.02936145011</v>
      </c>
      <c r="Y95" s="61">
        <f t="shared" si="64"/>
        <v>463649.19113454176</v>
      </c>
      <c r="Z95" s="61">
        <f t="shared" si="64"/>
        <v>370919.35290763341</v>
      </c>
      <c r="AA95" s="61">
        <f t="shared" si="64"/>
        <v>278189.51468072506</v>
      </c>
      <c r="AB95" s="61">
        <f t="shared" si="64"/>
        <v>185459.6764538167</v>
      </c>
      <c r="AC95" s="61">
        <f t="shared" si="64"/>
        <v>92729.838226908352</v>
      </c>
      <c r="AD95" s="61">
        <f t="shared" si="64"/>
        <v>0</v>
      </c>
      <c r="AE95" s="61">
        <f t="shared" si="64"/>
        <v>0</v>
      </c>
      <c r="AF95" s="61">
        <f t="shared" si="64"/>
        <v>0</v>
      </c>
      <c r="AG95" s="61"/>
    </row>
    <row r="96" spans="1:33" x14ac:dyDescent="0.2">
      <c r="AF96" s="261"/>
    </row>
    <row r="97" spans="1:33" x14ac:dyDescent="0.2">
      <c r="A97" s="27" t="str">
        <f>'2.2.2.1fin'!A2</f>
        <v>2.2.2.1fin</v>
      </c>
      <c r="B97" s="260" t="str">
        <f>A173</f>
        <v>Sub-activity 2.2.2.1 Establish climate adapted planted forests (PFC 1)</v>
      </c>
      <c r="AF97" s="261"/>
    </row>
    <row r="98" spans="1:33" x14ac:dyDescent="0.2">
      <c r="A98" s="260">
        <v>1</v>
      </c>
      <c r="B98" s="265"/>
      <c r="C98" s="265">
        <f t="shared" ref="C98:AF98" si="65">C9*$C$173</f>
        <v>0</v>
      </c>
      <c r="D98" s="265">
        <f t="shared" si="65"/>
        <v>0</v>
      </c>
      <c r="E98" s="265">
        <f t="shared" si="65"/>
        <v>0</v>
      </c>
      <c r="F98" s="265">
        <f t="shared" si="65"/>
        <v>0</v>
      </c>
      <c r="G98" s="265">
        <f t="shared" si="65"/>
        <v>0</v>
      </c>
      <c r="H98" s="265">
        <f t="shared" si="65"/>
        <v>0</v>
      </c>
      <c r="I98" s="265">
        <f t="shared" si="65"/>
        <v>0</v>
      </c>
      <c r="J98" s="265">
        <f t="shared" si="65"/>
        <v>0</v>
      </c>
      <c r="K98" s="265">
        <f t="shared" si="65"/>
        <v>0</v>
      </c>
      <c r="L98" s="265">
        <f t="shared" si="65"/>
        <v>0</v>
      </c>
      <c r="M98" s="265">
        <f t="shared" si="65"/>
        <v>0</v>
      </c>
      <c r="N98" s="265">
        <f t="shared" si="65"/>
        <v>0</v>
      </c>
      <c r="O98" s="265">
        <f t="shared" si="65"/>
        <v>0</v>
      </c>
      <c r="P98" s="265">
        <f t="shared" si="65"/>
        <v>0</v>
      </c>
      <c r="Q98" s="265">
        <f t="shared" si="65"/>
        <v>0</v>
      </c>
      <c r="R98" s="265">
        <f t="shared" si="65"/>
        <v>0</v>
      </c>
      <c r="S98" s="265">
        <f t="shared" si="65"/>
        <v>0</v>
      </c>
      <c r="T98" s="265">
        <f t="shared" si="65"/>
        <v>0</v>
      </c>
      <c r="U98" s="265">
        <f t="shared" si="65"/>
        <v>0</v>
      </c>
      <c r="V98" s="265">
        <f t="shared" si="65"/>
        <v>0</v>
      </c>
      <c r="W98" s="265">
        <f t="shared" si="65"/>
        <v>0</v>
      </c>
      <c r="X98" s="265">
        <f t="shared" si="65"/>
        <v>0</v>
      </c>
      <c r="Y98" s="265">
        <f t="shared" si="65"/>
        <v>0</v>
      </c>
      <c r="Z98" s="265">
        <f t="shared" si="65"/>
        <v>0</v>
      </c>
      <c r="AA98" s="265">
        <f t="shared" si="65"/>
        <v>0</v>
      </c>
      <c r="AB98" s="265">
        <f t="shared" si="65"/>
        <v>0</v>
      </c>
      <c r="AC98" s="265">
        <f t="shared" si="65"/>
        <v>0</v>
      </c>
      <c r="AD98" s="265">
        <f t="shared" si="65"/>
        <v>0</v>
      </c>
      <c r="AE98" s="265">
        <f t="shared" si="65"/>
        <v>0</v>
      </c>
      <c r="AF98" s="265">
        <f t="shared" si="65"/>
        <v>0</v>
      </c>
      <c r="AG98" s="265"/>
    </row>
    <row r="99" spans="1:33" x14ac:dyDescent="0.2">
      <c r="A99" s="260">
        <v>2</v>
      </c>
      <c r="B99" s="265"/>
      <c r="C99" s="265"/>
      <c r="D99" s="265">
        <f t="shared" ref="D99:AF99" si="66">C9*$D$173</f>
        <v>-1251700.3992963932</v>
      </c>
      <c r="E99" s="265">
        <f t="shared" si="66"/>
        <v>-480104.30363473209</v>
      </c>
      <c r="F99" s="265">
        <f t="shared" si="66"/>
        <v>-480104.30363473209</v>
      </c>
      <c r="G99" s="265">
        <f t="shared" si="66"/>
        <v>-480104.30363473209</v>
      </c>
      <c r="H99" s="265">
        <f t="shared" si="66"/>
        <v>-480104.30363473209</v>
      </c>
      <c r="I99" s="265">
        <f t="shared" si="66"/>
        <v>-480104.30363473209</v>
      </c>
      <c r="J99" s="265">
        <f t="shared" si="66"/>
        <v>1199533.3346613646</v>
      </c>
      <c r="K99" s="265">
        <f t="shared" si="66"/>
        <v>1199533.3346613646</v>
      </c>
      <c r="L99" s="265">
        <f t="shared" si="66"/>
        <v>1199533.3346613646</v>
      </c>
      <c r="M99" s="265">
        <f t="shared" si="66"/>
        <v>1199533.3346613646</v>
      </c>
      <c r="N99" s="265">
        <f t="shared" si="66"/>
        <v>1199533.3346613646</v>
      </c>
      <c r="O99" s="265">
        <f t="shared" si="66"/>
        <v>1759412.5474267302</v>
      </c>
      <c r="P99" s="265">
        <f t="shared" si="66"/>
        <v>1759412.5474267302</v>
      </c>
      <c r="Q99" s="265">
        <f t="shared" si="66"/>
        <v>1759412.5474267302</v>
      </c>
      <c r="R99" s="265">
        <f t="shared" si="66"/>
        <v>1338899.8197355019</v>
      </c>
      <c r="S99" s="265">
        <f t="shared" si="66"/>
        <v>1338899.8197355019</v>
      </c>
      <c r="T99" s="265">
        <f t="shared" si="66"/>
        <v>1338899.8197355019</v>
      </c>
      <c r="U99" s="265">
        <f t="shared" si="66"/>
        <v>1338899.8197355019</v>
      </c>
      <c r="V99" s="265">
        <f t="shared" si="66"/>
        <v>1338899.8197355019</v>
      </c>
      <c r="W99" s="265">
        <f t="shared" si="66"/>
        <v>1338899.8197355019</v>
      </c>
      <c r="X99" s="265">
        <f t="shared" si="66"/>
        <v>1338899.8197355019</v>
      </c>
      <c r="Y99" s="265">
        <f t="shared" si="66"/>
        <v>0</v>
      </c>
      <c r="Z99" s="265">
        <f t="shared" si="66"/>
        <v>0</v>
      </c>
      <c r="AA99" s="265">
        <f t="shared" si="66"/>
        <v>0</v>
      </c>
      <c r="AB99" s="265">
        <f t="shared" si="66"/>
        <v>0</v>
      </c>
      <c r="AC99" s="265">
        <f t="shared" si="66"/>
        <v>0</v>
      </c>
      <c r="AD99" s="265">
        <f t="shared" si="66"/>
        <v>0</v>
      </c>
      <c r="AE99" s="265">
        <f t="shared" si="66"/>
        <v>0</v>
      </c>
      <c r="AF99" s="265">
        <f t="shared" si="66"/>
        <v>0</v>
      </c>
      <c r="AG99" s="265"/>
    </row>
    <row r="100" spans="1:33" x14ac:dyDescent="0.2">
      <c r="A100" s="260">
        <v>3</v>
      </c>
      <c r="B100" s="265"/>
      <c r="C100" s="265"/>
      <c r="D100" s="265"/>
      <c r="E100" s="265">
        <f t="shared" ref="E100:AF100" si="67">C9*$E$173</f>
        <v>-1251700.3992963932</v>
      </c>
      <c r="F100" s="265">
        <f t="shared" si="67"/>
        <v>-480104.30363473209</v>
      </c>
      <c r="G100" s="265">
        <f t="shared" si="67"/>
        <v>-480104.30363473209</v>
      </c>
      <c r="H100" s="265">
        <f t="shared" si="67"/>
        <v>-480104.30363473209</v>
      </c>
      <c r="I100" s="265">
        <f t="shared" si="67"/>
        <v>-480104.30363473209</v>
      </c>
      <c r="J100" s="265">
        <f t="shared" si="67"/>
        <v>-480104.30363473209</v>
      </c>
      <c r="K100" s="265">
        <f t="shared" si="67"/>
        <v>1199533.3346613646</v>
      </c>
      <c r="L100" s="265">
        <f t="shared" si="67"/>
        <v>1199533.3346613646</v>
      </c>
      <c r="M100" s="265">
        <f t="shared" si="67"/>
        <v>1199533.3346613646</v>
      </c>
      <c r="N100" s="265">
        <f t="shared" si="67"/>
        <v>1199533.3346613646</v>
      </c>
      <c r="O100" s="265">
        <f t="shared" si="67"/>
        <v>1199533.3346613646</v>
      </c>
      <c r="P100" s="265">
        <f t="shared" si="67"/>
        <v>1759412.5474267302</v>
      </c>
      <c r="Q100" s="265">
        <f t="shared" si="67"/>
        <v>1759412.5474267302</v>
      </c>
      <c r="R100" s="265">
        <f t="shared" si="67"/>
        <v>1759412.5474267302</v>
      </c>
      <c r="S100" s="265">
        <f t="shared" si="67"/>
        <v>1338899.8197355019</v>
      </c>
      <c r="T100" s="265">
        <f t="shared" si="67"/>
        <v>1338899.8197355019</v>
      </c>
      <c r="U100" s="265">
        <f t="shared" si="67"/>
        <v>1338899.8197355019</v>
      </c>
      <c r="V100" s="265">
        <f t="shared" si="67"/>
        <v>1338899.8197355019</v>
      </c>
      <c r="W100" s="265">
        <f t="shared" si="67"/>
        <v>1338899.8197355019</v>
      </c>
      <c r="X100" s="265">
        <f t="shared" si="67"/>
        <v>1338899.8197355019</v>
      </c>
      <c r="Y100" s="265">
        <f t="shared" si="67"/>
        <v>1338899.8197355019</v>
      </c>
      <c r="Z100" s="265">
        <f t="shared" si="67"/>
        <v>0</v>
      </c>
      <c r="AA100" s="265">
        <f t="shared" si="67"/>
        <v>0</v>
      </c>
      <c r="AB100" s="265">
        <f t="shared" si="67"/>
        <v>0</v>
      </c>
      <c r="AC100" s="265">
        <f t="shared" si="67"/>
        <v>0</v>
      </c>
      <c r="AD100" s="265">
        <f t="shared" si="67"/>
        <v>0</v>
      </c>
      <c r="AE100" s="265">
        <f t="shared" si="67"/>
        <v>0</v>
      </c>
      <c r="AF100" s="265">
        <f t="shared" si="67"/>
        <v>0</v>
      </c>
      <c r="AG100" s="265"/>
    </row>
    <row r="101" spans="1:33" x14ac:dyDescent="0.2">
      <c r="A101" s="260">
        <v>4</v>
      </c>
      <c r="B101" s="265"/>
      <c r="C101" s="265"/>
      <c r="D101" s="265"/>
      <c r="E101" s="265"/>
      <c r="F101" s="265">
        <f t="shared" ref="F101:AF101" si="68">C9*$F$173</f>
        <v>-1251700.3992963932</v>
      </c>
      <c r="G101" s="265">
        <f t="shared" si="68"/>
        <v>-480104.30363473209</v>
      </c>
      <c r="H101" s="265">
        <f t="shared" si="68"/>
        <v>-480104.30363473209</v>
      </c>
      <c r="I101" s="265">
        <f t="shared" si="68"/>
        <v>-480104.30363473209</v>
      </c>
      <c r="J101" s="265">
        <f t="shared" si="68"/>
        <v>-480104.30363473209</v>
      </c>
      <c r="K101" s="265">
        <f t="shared" si="68"/>
        <v>-480104.30363473209</v>
      </c>
      <c r="L101" s="265">
        <f t="shared" si="68"/>
        <v>1199533.3346613646</v>
      </c>
      <c r="M101" s="265">
        <f t="shared" si="68"/>
        <v>1199533.3346613646</v>
      </c>
      <c r="N101" s="265">
        <f t="shared" si="68"/>
        <v>1199533.3346613646</v>
      </c>
      <c r="O101" s="265">
        <f t="shared" si="68"/>
        <v>1199533.3346613646</v>
      </c>
      <c r="P101" s="265">
        <f t="shared" si="68"/>
        <v>1199533.3346613646</v>
      </c>
      <c r="Q101" s="265">
        <f t="shared" si="68"/>
        <v>1759412.5474267302</v>
      </c>
      <c r="R101" s="265">
        <f t="shared" si="68"/>
        <v>1759412.5474267302</v>
      </c>
      <c r="S101" s="265">
        <f t="shared" si="68"/>
        <v>1759412.5474267302</v>
      </c>
      <c r="T101" s="265">
        <f t="shared" si="68"/>
        <v>1338899.8197355019</v>
      </c>
      <c r="U101" s="265">
        <f t="shared" si="68"/>
        <v>1338899.8197355019</v>
      </c>
      <c r="V101" s="265">
        <f t="shared" si="68"/>
        <v>1338899.8197355019</v>
      </c>
      <c r="W101" s="265">
        <f t="shared" si="68"/>
        <v>1338899.8197355019</v>
      </c>
      <c r="X101" s="265">
        <f t="shared" si="68"/>
        <v>1338899.8197355019</v>
      </c>
      <c r="Y101" s="265">
        <f t="shared" si="68"/>
        <v>1338899.8197355019</v>
      </c>
      <c r="Z101" s="265">
        <f t="shared" si="68"/>
        <v>1338899.8197355019</v>
      </c>
      <c r="AA101" s="265">
        <f t="shared" si="68"/>
        <v>0</v>
      </c>
      <c r="AB101" s="265">
        <f t="shared" si="68"/>
        <v>0</v>
      </c>
      <c r="AC101" s="265">
        <f t="shared" si="68"/>
        <v>0</v>
      </c>
      <c r="AD101" s="265">
        <f t="shared" si="68"/>
        <v>0</v>
      </c>
      <c r="AE101" s="265">
        <f t="shared" si="68"/>
        <v>0</v>
      </c>
      <c r="AF101" s="265">
        <f t="shared" si="68"/>
        <v>0</v>
      </c>
      <c r="AG101" s="265"/>
    </row>
    <row r="102" spans="1:33" x14ac:dyDescent="0.2">
      <c r="A102" s="260">
        <v>5</v>
      </c>
      <c r="B102" s="265"/>
      <c r="C102" s="265"/>
      <c r="D102" s="265"/>
      <c r="E102" s="265"/>
      <c r="F102" s="265"/>
      <c r="G102" s="265">
        <f t="shared" ref="G102:AF102" si="69">C9*$G$173</f>
        <v>-1251700.3992963932</v>
      </c>
      <c r="H102" s="265">
        <f t="shared" si="69"/>
        <v>-480104.30363473209</v>
      </c>
      <c r="I102" s="265">
        <f t="shared" si="69"/>
        <v>-480104.30363473209</v>
      </c>
      <c r="J102" s="265">
        <f t="shared" si="69"/>
        <v>-480104.30363473209</v>
      </c>
      <c r="K102" s="265">
        <f t="shared" si="69"/>
        <v>-480104.30363473209</v>
      </c>
      <c r="L102" s="265">
        <f t="shared" si="69"/>
        <v>-480104.30363473209</v>
      </c>
      <c r="M102" s="265">
        <f t="shared" si="69"/>
        <v>1199533.3346613646</v>
      </c>
      <c r="N102" s="265">
        <f t="shared" si="69"/>
        <v>1199533.3346613646</v>
      </c>
      <c r="O102" s="265">
        <f t="shared" si="69"/>
        <v>1199533.3346613646</v>
      </c>
      <c r="P102" s="265">
        <f t="shared" si="69"/>
        <v>1199533.3346613646</v>
      </c>
      <c r="Q102" s="265">
        <f t="shared" si="69"/>
        <v>1199533.3346613646</v>
      </c>
      <c r="R102" s="265">
        <f t="shared" si="69"/>
        <v>1759412.5474267302</v>
      </c>
      <c r="S102" s="265">
        <f t="shared" si="69"/>
        <v>1759412.5474267302</v>
      </c>
      <c r="T102" s="265">
        <f t="shared" si="69"/>
        <v>1759412.5474267302</v>
      </c>
      <c r="U102" s="265">
        <f t="shared" si="69"/>
        <v>1338899.8197355019</v>
      </c>
      <c r="V102" s="265">
        <f t="shared" si="69"/>
        <v>1338899.8197355019</v>
      </c>
      <c r="W102" s="265">
        <f t="shared" si="69"/>
        <v>1338899.8197355019</v>
      </c>
      <c r="X102" s="265">
        <f t="shared" si="69"/>
        <v>1338899.8197355019</v>
      </c>
      <c r="Y102" s="265">
        <f t="shared" si="69"/>
        <v>1338899.8197355019</v>
      </c>
      <c r="Z102" s="265">
        <f t="shared" si="69"/>
        <v>1338899.8197355019</v>
      </c>
      <c r="AA102" s="265">
        <f t="shared" si="69"/>
        <v>1338899.8197355019</v>
      </c>
      <c r="AB102" s="265">
        <f t="shared" si="69"/>
        <v>0</v>
      </c>
      <c r="AC102" s="265">
        <f t="shared" si="69"/>
        <v>0</v>
      </c>
      <c r="AD102" s="265">
        <f t="shared" si="69"/>
        <v>0</v>
      </c>
      <c r="AE102" s="265">
        <f t="shared" si="69"/>
        <v>0</v>
      </c>
      <c r="AF102" s="265">
        <f t="shared" si="69"/>
        <v>0</v>
      </c>
      <c r="AG102" s="265"/>
    </row>
    <row r="103" spans="1:33" x14ac:dyDescent="0.2">
      <c r="A103" s="260">
        <v>6</v>
      </c>
      <c r="B103" s="265"/>
      <c r="C103" s="265"/>
      <c r="D103" s="265"/>
      <c r="E103" s="265"/>
      <c r="F103" s="265"/>
      <c r="G103" s="265"/>
      <c r="H103" s="265">
        <f t="shared" ref="H103:AF103" si="70">C9*$H$173</f>
        <v>-1251700.3992963932</v>
      </c>
      <c r="I103" s="265">
        <f t="shared" si="70"/>
        <v>-480104.30363473209</v>
      </c>
      <c r="J103" s="265">
        <f t="shared" si="70"/>
        <v>-480104.30363473209</v>
      </c>
      <c r="K103" s="265">
        <f t="shared" si="70"/>
        <v>-480104.30363473209</v>
      </c>
      <c r="L103" s="265">
        <f t="shared" si="70"/>
        <v>-480104.30363473209</v>
      </c>
      <c r="M103" s="265">
        <f t="shared" si="70"/>
        <v>-480104.30363473209</v>
      </c>
      <c r="N103" s="265">
        <f t="shared" si="70"/>
        <v>1199533.3346613646</v>
      </c>
      <c r="O103" s="265">
        <f t="shared" si="70"/>
        <v>1199533.3346613646</v>
      </c>
      <c r="P103" s="265">
        <f t="shared" si="70"/>
        <v>1199533.3346613646</v>
      </c>
      <c r="Q103" s="265">
        <f t="shared" si="70"/>
        <v>1199533.3346613646</v>
      </c>
      <c r="R103" s="265">
        <f t="shared" si="70"/>
        <v>1199533.3346613646</v>
      </c>
      <c r="S103" s="265">
        <f t="shared" si="70"/>
        <v>1759412.5474267302</v>
      </c>
      <c r="T103" s="265">
        <f t="shared" si="70"/>
        <v>1759412.5474267302</v>
      </c>
      <c r="U103" s="265">
        <f t="shared" si="70"/>
        <v>1759412.5474267302</v>
      </c>
      <c r="V103" s="265">
        <f t="shared" si="70"/>
        <v>1338899.8197355019</v>
      </c>
      <c r="W103" s="265">
        <f t="shared" si="70"/>
        <v>1338899.8197355019</v>
      </c>
      <c r="X103" s="265">
        <f t="shared" si="70"/>
        <v>1338899.8197355019</v>
      </c>
      <c r="Y103" s="265">
        <f t="shared" si="70"/>
        <v>1338899.8197355019</v>
      </c>
      <c r="Z103" s="265">
        <f t="shared" si="70"/>
        <v>1338899.8197355019</v>
      </c>
      <c r="AA103" s="265">
        <f t="shared" si="70"/>
        <v>1338899.8197355019</v>
      </c>
      <c r="AB103" s="265">
        <f t="shared" si="70"/>
        <v>1338899.8197355019</v>
      </c>
      <c r="AC103" s="265">
        <f t="shared" si="70"/>
        <v>0</v>
      </c>
      <c r="AD103" s="265">
        <f t="shared" si="70"/>
        <v>0</v>
      </c>
      <c r="AE103" s="265">
        <f t="shared" si="70"/>
        <v>0</v>
      </c>
      <c r="AF103" s="265">
        <f t="shared" si="70"/>
        <v>0</v>
      </c>
      <c r="AG103" s="265"/>
    </row>
    <row r="104" spans="1:33" x14ac:dyDescent="0.2">
      <c r="A104" s="260">
        <v>7</v>
      </c>
      <c r="B104" s="265"/>
      <c r="C104" s="265"/>
      <c r="D104" s="265"/>
      <c r="E104" s="265"/>
      <c r="F104" s="265"/>
      <c r="G104" s="265"/>
      <c r="H104" s="265"/>
      <c r="I104" s="265">
        <f t="shared" ref="I104:AF104" si="71">C9*$I$173</f>
        <v>-1251700.3992963932</v>
      </c>
      <c r="J104" s="265">
        <f t="shared" si="71"/>
        <v>-480104.30363473209</v>
      </c>
      <c r="K104" s="265">
        <f t="shared" si="71"/>
        <v>-480104.30363473209</v>
      </c>
      <c r="L104" s="265">
        <f t="shared" si="71"/>
        <v>-480104.30363473209</v>
      </c>
      <c r="M104" s="265">
        <f t="shared" si="71"/>
        <v>-480104.30363473209</v>
      </c>
      <c r="N104" s="265">
        <f t="shared" si="71"/>
        <v>-480104.30363473209</v>
      </c>
      <c r="O104" s="265">
        <f t="shared" si="71"/>
        <v>1199533.3346613646</v>
      </c>
      <c r="P104" s="265">
        <f t="shared" si="71"/>
        <v>1199533.3346613646</v>
      </c>
      <c r="Q104" s="265">
        <f t="shared" si="71"/>
        <v>1199533.3346613646</v>
      </c>
      <c r="R104" s="265">
        <f t="shared" si="71"/>
        <v>1199533.3346613646</v>
      </c>
      <c r="S104" s="265">
        <f t="shared" si="71"/>
        <v>1199533.3346613646</v>
      </c>
      <c r="T104" s="265">
        <f t="shared" si="71"/>
        <v>1759412.5474267302</v>
      </c>
      <c r="U104" s="265">
        <f t="shared" si="71"/>
        <v>1759412.5474267302</v>
      </c>
      <c r="V104" s="265">
        <f t="shared" si="71"/>
        <v>1759412.5474267302</v>
      </c>
      <c r="W104" s="265">
        <f t="shared" si="71"/>
        <v>1338899.8197355019</v>
      </c>
      <c r="X104" s="265">
        <f t="shared" si="71"/>
        <v>1338899.8197355019</v>
      </c>
      <c r="Y104" s="265">
        <f t="shared" si="71"/>
        <v>1338899.8197355019</v>
      </c>
      <c r="Z104" s="265">
        <f t="shared" si="71"/>
        <v>1338899.8197355019</v>
      </c>
      <c r="AA104" s="265">
        <f t="shared" si="71"/>
        <v>1338899.8197355019</v>
      </c>
      <c r="AB104" s="265">
        <f t="shared" si="71"/>
        <v>1338899.8197355019</v>
      </c>
      <c r="AC104" s="265">
        <f t="shared" si="71"/>
        <v>1338899.8197355019</v>
      </c>
      <c r="AD104" s="265">
        <f t="shared" si="71"/>
        <v>0</v>
      </c>
      <c r="AE104" s="265">
        <f t="shared" si="71"/>
        <v>0</v>
      </c>
      <c r="AF104" s="265">
        <f t="shared" si="71"/>
        <v>0</v>
      </c>
      <c r="AG104" s="265"/>
    </row>
    <row r="105" spans="1:33" x14ac:dyDescent="0.2">
      <c r="A105" s="260">
        <v>8</v>
      </c>
      <c r="B105" s="265"/>
      <c r="C105" s="265"/>
      <c r="D105" s="265"/>
      <c r="E105" s="265"/>
      <c r="F105" s="265"/>
      <c r="G105" s="265"/>
      <c r="H105" s="265"/>
      <c r="I105" s="265"/>
      <c r="J105" s="265">
        <f t="shared" ref="J105:AF105" si="72">C9*$J$173</f>
        <v>0</v>
      </c>
      <c r="K105" s="265">
        <f t="shared" si="72"/>
        <v>0</v>
      </c>
      <c r="L105" s="265">
        <f t="shared" si="72"/>
        <v>0</v>
      </c>
      <c r="M105" s="265">
        <f t="shared" si="72"/>
        <v>0</v>
      </c>
      <c r="N105" s="265">
        <f t="shared" si="72"/>
        <v>0</v>
      </c>
      <c r="O105" s="265">
        <f t="shared" si="72"/>
        <v>0</v>
      </c>
      <c r="P105" s="265">
        <f t="shared" si="72"/>
        <v>0</v>
      </c>
      <c r="Q105" s="265">
        <f t="shared" si="72"/>
        <v>0</v>
      </c>
      <c r="R105" s="265">
        <f t="shared" si="72"/>
        <v>0</v>
      </c>
      <c r="S105" s="265">
        <f t="shared" si="72"/>
        <v>0</v>
      </c>
      <c r="T105" s="265">
        <f t="shared" si="72"/>
        <v>0</v>
      </c>
      <c r="U105" s="265">
        <f t="shared" si="72"/>
        <v>0</v>
      </c>
      <c r="V105" s="265">
        <f t="shared" si="72"/>
        <v>0</v>
      </c>
      <c r="W105" s="265">
        <f t="shared" si="72"/>
        <v>0</v>
      </c>
      <c r="X105" s="265">
        <f t="shared" si="72"/>
        <v>0</v>
      </c>
      <c r="Y105" s="265">
        <f t="shared" si="72"/>
        <v>0</v>
      </c>
      <c r="Z105" s="265">
        <f t="shared" si="72"/>
        <v>0</v>
      </c>
      <c r="AA105" s="265">
        <f t="shared" si="72"/>
        <v>0</v>
      </c>
      <c r="AB105" s="265">
        <f t="shared" si="72"/>
        <v>0</v>
      </c>
      <c r="AC105" s="265">
        <f t="shared" si="72"/>
        <v>0</v>
      </c>
      <c r="AD105" s="265">
        <f t="shared" si="72"/>
        <v>0</v>
      </c>
      <c r="AE105" s="265">
        <f t="shared" si="72"/>
        <v>0</v>
      </c>
      <c r="AF105" s="265">
        <f t="shared" si="72"/>
        <v>0</v>
      </c>
      <c r="AG105" s="265"/>
    </row>
    <row r="106" spans="1:33" x14ac:dyDescent="0.2">
      <c r="A106" s="265" t="str">
        <f>A97</f>
        <v>2.2.2.1fin</v>
      </c>
      <c r="B106" s="61">
        <f>SUM(B98:B105)</f>
        <v>0</v>
      </c>
      <c r="C106" s="61">
        <f t="shared" ref="C106:AF106" si="73">SUM(C98:C105)</f>
        <v>0</v>
      </c>
      <c r="D106" s="61">
        <f t="shared" si="73"/>
        <v>-1251700.3992963932</v>
      </c>
      <c r="E106" s="61">
        <f t="shared" si="73"/>
        <v>-1731804.7029311252</v>
      </c>
      <c r="F106" s="61">
        <f t="shared" si="73"/>
        <v>-2211909.0065658572</v>
      </c>
      <c r="G106" s="61">
        <f t="shared" si="73"/>
        <v>-2692013.3102005897</v>
      </c>
      <c r="H106" s="61">
        <f t="shared" si="73"/>
        <v>-3172117.6138353217</v>
      </c>
      <c r="I106" s="61">
        <f t="shared" si="73"/>
        <v>-3652221.9174700538</v>
      </c>
      <c r="J106" s="61">
        <f t="shared" si="73"/>
        <v>-1200988.1835122958</v>
      </c>
      <c r="K106" s="61">
        <f t="shared" si="73"/>
        <v>478649.45478380093</v>
      </c>
      <c r="L106" s="61">
        <f t="shared" si="73"/>
        <v>2158287.0930798976</v>
      </c>
      <c r="M106" s="61">
        <f t="shared" si="73"/>
        <v>3837924.7313759942</v>
      </c>
      <c r="N106" s="61">
        <f t="shared" si="73"/>
        <v>5517562.3696720907</v>
      </c>
      <c r="O106" s="61">
        <f t="shared" si="73"/>
        <v>7757079.2207335532</v>
      </c>
      <c r="P106" s="61">
        <f t="shared" si="73"/>
        <v>8316958.433498919</v>
      </c>
      <c r="Q106" s="61">
        <f t="shared" si="73"/>
        <v>8876837.6462642848</v>
      </c>
      <c r="R106" s="61">
        <f t="shared" si="73"/>
        <v>9016204.1313384213</v>
      </c>
      <c r="S106" s="61">
        <f t="shared" si="73"/>
        <v>9155570.6164125595</v>
      </c>
      <c r="T106" s="61">
        <f t="shared" si="73"/>
        <v>9294937.1014866959</v>
      </c>
      <c r="U106" s="61">
        <f t="shared" si="73"/>
        <v>8874424.3737954684</v>
      </c>
      <c r="V106" s="61">
        <f t="shared" si="73"/>
        <v>8453911.6461042389</v>
      </c>
      <c r="W106" s="61">
        <f t="shared" si="73"/>
        <v>8033398.9184130114</v>
      </c>
      <c r="X106" s="61">
        <f t="shared" si="73"/>
        <v>8033398.9184130114</v>
      </c>
      <c r="Y106" s="61">
        <f t="shared" si="73"/>
        <v>6694499.0986775095</v>
      </c>
      <c r="Z106" s="61">
        <f t="shared" si="73"/>
        <v>5355599.2789420076</v>
      </c>
      <c r="AA106" s="61">
        <f t="shared" si="73"/>
        <v>4016699.4592065057</v>
      </c>
      <c r="AB106" s="61">
        <f t="shared" si="73"/>
        <v>2677799.6394710038</v>
      </c>
      <c r="AC106" s="61">
        <f t="shared" si="73"/>
        <v>1338899.8197355019</v>
      </c>
      <c r="AD106" s="61">
        <f t="shared" si="73"/>
        <v>0</v>
      </c>
      <c r="AE106" s="61">
        <f t="shared" si="73"/>
        <v>0</v>
      </c>
      <c r="AF106" s="61">
        <f t="shared" si="73"/>
        <v>0</v>
      </c>
      <c r="AG106" s="61"/>
    </row>
    <row r="107" spans="1:33" x14ac:dyDescent="0.2">
      <c r="AF107" s="261"/>
    </row>
    <row r="108" spans="1:33" x14ac:dyDescent="0.2">
      <c r="A108" s="27" t="str">
        <f>'2.2.2.2fin'!A2</f>
        <v>2.2.2.2fin</v>
      </c>
      <c r="B108" s="260" t="str">
        <f>A174</f>
        <v>Sub-activity 2.2.2.2 Establish silvopastures (PFC 2)</v>
      </c>
      <c r="AF108" s="261"/>
    </row>
    <row r="109" spans="1:33" x14ac:dyDescent="0.2">
      <c r="A109" s="260">
        <v>1</v>
      </c>
      <c r="B109" s="265"/>
      <c r="C109" s="265">
        <f t="shared" ref="C109:AF109" si="74">C10*$C$174</f>
        <v>-106110.91781565893</v>
      </c>
      <c r="D109" s="265">
        <f t="shared" si="74"/>
        <v>-306651.72409370833</v>
      </c>
      <c r="E109" s="265">
        <f t="shared" si="74"/>
        <v>-134551.40110894403</v>
      </c>
      <c r="F109" s="265">
        <f t="shared" si="74"/>
        <v>-44124.637345096548</v>
      </c>
      <c r="G109" s="265">
        <f t="shared" si="74"/>
        <v>16251.238450628551</v>
      </c>
      <c r="H109" s="265">
        <f t="shared" si="74"/>
        <v>-7010.1408207067507</v>
      </c>
      <c r="I109" s="265">
        <f t="shared" si="74"/>
        <v>460677.58215964487</v>
      </c>
      <c r="J109" s="265">
        <f t="shared" si="74"/>
        <v>10982.140769115884</v>
      </c>
      <c r="K109" s="265">
        <f t="shared" si="74"/>
        <v>27611.927678924658</v>
      </c>
      <c r="L109" s="265">
        <f t="shared" si="74"/>
        <v>4807.3944591785257</v>
      </c>
      <c r="M109" s="265">
        <f t="shared" si="74"/>
        <v>25328.513425663921</v>
      </c>
      <c r="N109" s="265">
        <f t="shared" si="74"/>
        <v>-3712.1607422360248</v>
      </c>
      <c r="O109" s="265">
        <f t="shared" si="74"/>
        <v>500275.10322623095</v>
      </c>
      <c r="P109" s="265">
        <f t="shared" si="74"/>
        <v>6980.8423667731167</v>
      </c>
      <c r="Q109" s="265">
        <f t="shared" si="74"/>
        <v>53014.308957278081</v>
      </c>
      <c r="R109" s="265">
        <f t="shared" si="74"/>
        <v>54865.862445261737</v>
      </c>
      <c r="S109" s="265">
        <f t="shared" si="74"/>
        <v>45683.284008475399</v>
      </c>
      <c r="T109" s="265">
        <f t="shared" si="74"/>
        <v>51951.171424618362</v>
      </c>
      <c r="U109" s="265">
        <f t="shared" si="74"/>
        <v>516585.05515682464</v>
      </c>
      <c r="V109" s="265">
        <f t="shared" si="74"/>
        <v>46032.883730015594</v>
      </c>
      <c r="W109" s="265">
        <f t="shared" si="74"/>
        <v>-11848.388028457317</v>
      </c>
      <c r="X109" s="265">
        <f t="shared" si="74"/>
        <v>0</v>
      </c>
      <c r="Y109" s="265">
        <f t="shared" si="74"/>
        <v>0</v>
      </c>
      <c r="Z109" s="265">
        <f t="shared" si="74"/>
        <v>0</v>
      </c>
      <c r="AA109" s="265">
        <f t="shared" si="74"/>
        <v>0</v>
      </c>
      <c r="AB109" s="265">
        <f t="shared" si="74"/>
        <v>0</v>
      </c>
      <c r="AC109" s="265">
        <f t="shared" si="74"/>
        <v>0</v>
      </c>
      <c r="AD109" s="265">
        <f t="shared" si="74"/>
        <v>0</v>
      </c>
      <c r="AE109" s="265">
        <f t="shared" si="74"/>
        <v>0</v>
      </c>
      <c r="AF109" s="265">
        <f t="shared" si="74"/>
        <v>0</v>
      </c>
      <c r="AG109" s="265"/>
    </row>
    <row r="110" spans="1:33" x14ac:dyDescent="0.2">
      <c r="A110" s="260">
        <v>2</v>
      </c>
      <c r="B110" s="265"/>
      <c r="C110" s="265"/>
      <c r="D110" s="265">
        <f t="shared" ref="D110:AF110" si="75">C10*$D$174</f>
        <v>-53055.458907829467</v>
      </c>
      <c r="E110" s="265">
        <f t="shared" si="75"/>
        <v>-153325.86204685416</v>
      </c>
      <c r="F110" s="265">
        <f t="shared" si="75"/>
        <v>-67275.700554472016</v>
      </c>
      <c r="G110" s="265">
        <f t="shared" si="75"/>
        <v>-22062.318672548274</v>
      </c>
      <c r="H110" s="265">
        <f t="shared" si="75"/>
        <v>8125.6192253142754</v>
      </c>
      <c r="I110" s="265">
        <f t="shared" si="75"/>
        <v>-3505.0704103533753</v>
      </c>
      <c r="J110" s="265">
        <f t="shared" si="75"/>
        <v>230338.79107982243</v>
      </c>
      <c r="K110" s="265">
        <f t="shared" si="75"/>
        <v>5491.0703845579419</v>
      </c>
      <c r="L110" s="265">
        <f t="shared" si="75"/>
        <v>13805.963839462329</v>
      </c>
      <c r="M110" s="265">
        <f t="shared" si="75"/>
        <v>2403.6972295892629</v>
      </c>
      <c r="N110" s="265">
        <f t="shared" si="75"/>
        <v>12664.256712831961</v>
      </c>
      <c r="O110" s="265">
        <f t="shared" si="75"/>
        <v>-1856.0803711180124</v>
      </c>
      <c r="P110" s="265">
        <f t="shared" si="75"/>
        <v>250137.55161311547</v>
      </c>
      <c r="Q110" s="265">
        <f t="shared" si="75"/>
        <v>3490.4211833865584</v>
      </c>
      <c r="R110" s="265">
        <f t="shared" si="75"/>
        <v>26507.15447863904</v>
      </c>
      <c r="S110" s="265">
        <f t="shared" si="75"/>
        <v>27432.931222630868</v>
      </c>
      <c r="T110" s="265">
        <f t="shared" si="75"/>
        <v>22841.642004237699</v>
      </c>
      <c r="U110" s="265">
        <f t="shared" si="75"/>
        <v>25975.585712309181</v>
      </c>
      <c r="V110" s="265">
        <f t="shared" si="75"/>
        <v>258292.52757841232</v>
      </c>
      <c r="W110" s="265">
        <f t="shared" si="75"/>
        <v>23016.441865007797</v>
      </c>
      <c r="X110" s="265">
        <f t="shared" si="75"/>
        <v>-5924.1940142286585</v>
      </c>
      <c r="Y110" s="265">
        <f t="shared" si="75"/>
        <v>0</v>
      </c>
      <c r="Z110" s="265">
        <f t="shared" si="75"/>
        <v>0</v>
      </c>
      <c r="AA110" s="265">
        <f t="shared" si="75"/>
        <v>0</v>
      </c>
      <c r="AB110" s="265">
        <f t="shared" si="75"/>
        <v>0</v>
      </c>
      <c r="AC110" s="265">
        <f t="shared" si="75"/>
        <v>0</v>
      </c>
      <c r="AD110" s="265">
        <f t="shared" si="75"/>
        <v>0</v>
      </c>
      <c r="AE110" s="265">
        <f t="shared" si="75"/>
        <v>0</v>
      </c>
      <c r="AF110" s="265">
        <f t="shared" si="75"/>
        <v>0</v>
      </c>
      <c r="AG110" s="265"/>
    </row>
    <row r="111" spans="1:33" x14ac:dyDescent="0.2">
      <c r="A111" s="260">
        <v>3</v>
      </c>
      <c r="B111" s="265"/>
      <c r="C111" s="265"/>
      <c r="D111" s="265"/>
      <c r="E111" s="265">
        <f t="shared" ref="E111:AF111" si="76">C10*$E$174</f>
        <v>-53055.458907829467</v>
      </c>
      <c r="F111" s="265">
        <f t="shared" si="76"/>
        <v>-153325.86204685416</v>
      </c>
      <c r="G111" s="265">
        <f t="shared" si="76"/>
        <v>-67275.700554472016</v>
      </c>
      <c r="H111" s="265">
        <f t="shared" si="76"/>
        <v>-22062.318672548274</v>
      </c>
      <c r="I111" s="265">
        <f t="shared" si="76"/>
        <v>8125.6192253142754</v>
      </c>
      <c r="J111" s="265">
        <f t="shared" si="76"/>
        <v>-3505.0704103533753</v>
      </c>
      <c r="K111" s="265">
        <f t="shared" si="76"/>
        <v>230338.79107982243</v>
      </c>
      <c r="L111" s="265">
        <f t="shared" si="76"/>
        <v>5491.0703845579419</v>
      </c>
      <c r="M111" s="265">
        <f t="shared" si="76"/>
        <v>13805.963839462329</v>
      </c>
      <c r="N111" s="265">
        <f t="shared" si="76"/>
        <v>2403.6972295892629</v>
      </c>
      <c r="O111" s="265">
        <f t="shared" si="76"/>
        <v>12664.256712831961</v>
      </c>
      <c r="P111" s="265">
        <f t="shared" si="76"/>
        <v>-1856.0803711180124</v>
      </c>
      <c r="Q111" s="265">
        <f t="shared" si="76"/>
        <v>250137.55161311547</v>
      </c>
      <c r="R111" s="265">
        <f t="shared" si="76"/>
        <v>3490.4211833865584</v>
      </c>
      <c r="S111" s="265">
        <f t="shared" si="76"/>
        <v>26507.15447863904</v>
      </c>
      <c r="T111" s="265">
        <f t="shared" si="76"/>
        <v>27432.931222630868</v>
      </c>
      <c r="U111" s="265">
        <f t="shared" si="76"/>
        <v>22841.642004237699</v>
      </c>
      <c r="V111" s="265">
        <f t="shared" si="76"/>
        <v>25975.585712309181</v>
      </c>
      <c r="W111" s="265">
        <f t="shared" si="76"/>
        <v>258292.52757841232</v>
      </c>
      <c r="X111" s="265">
        <f t="shared" si="76"/>
        <v>23016.441865007797</v>
      </c>
      <c r="Y111" s="265">
        <f t="shared" si="76"/>
        <v>-5924.1940142286585</v>
      </c>
      <c r="Z111" s="265">
        <f t="shared" si="76"/>
        <v>0</v>
      </c>
      <c r="AA111" s="265">
        <f t="shared" si="76"/>
        <v>0</v>
      </c>
      <c r="AB111" s="265">
        <f t="shared" si="76"/>
        <v>0</v>
      </c>
      <c r="AC111" s="265">
        <f t="shared" si="76"/>
        <v>0</v>
      </c>
      <c r="AD111" s="265">
        <f t="shared" si="76"/>
        <v>0</v>
      </c>
      <c r="AE111" s="265">
        <f t="shared" si="76"/>
        <v>0</v>
      </c>
      <c r="AF111" s="265">
        <f t="shared" si="76"/>
        <v>0</v>
      </c>
      <c r="AG111" s="265"/>
    </row>
    <row r="112" spans="1:33" x14ac:dyDescent="0.2">
      <c r="A112" s="260">
        <v>4</v>
      </c>
      <c r="B112" s="265"/>
      <c r="C112" s="265"/>
      <c r="D112" s="265"/>
      <c r="E112" s="265"/>
      <c r="F112" s="265">
        <f t="shared" ref="F112:AF112" si="77">C10*$F$174</f>
        <v>-53055.458907829467</v>
      </c>
      <c r="G112" s="265">
        <f t="shared" si="77"/>
        <v>-153325.86204685416</v>
      </c>
      <c r="H112" s="265">
        <f t="shared" si="77"/>
        <v>-67275.700554472016</v>
      </c>
      <c r="I112" s="265">
        <f t="shared" si="77"/>
        <v>-22062.318672548274</v>
      </c>
      <c r="J112" s="265">
        <f t="shared" si="77"/>
        <v>8125.6192253142754</v>
      </c>
      <c r="K112" s="265">
        <f t="shared" si="77"/>
        <v>-3505.0704103533753</v>
      </c>
      <c r="L112" s="265">
        <f t="shared" si="77"/>
        <v>230338.79107982243</v>
      </c>
      <c r="M112" s="265">
        <f t="shared" si="77"/>
        <v>5491.0703845579419</v>
      </c>
      <c r="N112" s="265">
        <f t="shared" si="77"/>
        <v>13805.963839462329</v>
      </c>
      <c r="O112" s="265">
        <f t="shared" si="77"/>
        <v>2403.6972295892629</v>
      </c>
      <c r="P112" s="265">
        <f t="shared" si="77"/>
        <v>12664.256712831961</v>
      </c>
      <c r="Q112" s="265">
        <f t="shared" si="77"/>
        <v>-1856.0803711180124</v>
      </c>
      <c r="R112" s="265">
        <f t="shared" si="77"/>
        <v>250137.55161311547</v>
      </c>
      <c r="S112" s="265">
        <f t="shared" si="77"/>
        <v>3490.4211833865584</v>
      </c>
      <c r="T112" s="265">
        <f t="shared" si="77"/>
        <v>26507.15447863904</v>
      </c>
      <c r="U112" s="265">
        <f t="shared" si="77"/>
        <v>27432.931222630868</v>
      </c>
      <c r="V112" s="265">
        <f t="shared" si="77"/>
        <v>22841.642004237699</v>
      </c>
      <c r="W112" s="265">
        <f t="shared" si="77"/>
        <v>25975.585712309181</v>
      </c>
      <c r="X112" s="265">
        <f t="shared" si="77"/>
        <v>258292.52757841232</v>
      </c>
      <c r="Y112" s="265">
        <f t="shared" si="77"/>
        <v>23016.441865007797</v>
      </c>
      <c r="Z112" s="265">
        <f t="shared" si="77"/>
        <v>-5924.1940142286585</v>
      </c>
      <c r="AA112" s="265">
        <f t="shared" si="77"/>
        <v>0</v>
      </c>
      <c r="AB112" s="265">
        <f t="shared" si="77"/>
        <v>0</v>
      </c>
      <c r="AC112" s="265">
        <f t="shared" si="77"/>
        <v>0</v>
      </c>
      <c r="AD112" s="265">
        <f t="shared" si="77"/>
        <v>0</v>
      </c>
      <c r="AE112" s="265">
        <f t="shared" si="77"/>
        <v>0</v>
      </c>
      <c r="AF112" s="265">
        <f t="shared" si="77"/>
        <v>0</v>
      </c>
      <c r="AG112" s="265"/>
    </row>
    <row r="113" spans="1:33" x14ac:dyDescent="0.2">
      <c r="A113" s="260">
        <v>5</v>
      </c>
      <c r="B113" s="265"/>
      <c r="C113" s="265"/>
      <c r="D113" s="265"/>
      <c r="E113" s="265"/>
      <c r="F113" s="265"/>
      <c r="G113" s="265">
        <f t="shared" ref="G113:AF113" si="78">C10*$G$174</f>
        <v>-53055.458907829467</v>
      </c>
      <c r="H113" s="265">
        <f t="shared" si="78"/>
        <v>-153325.86204685416</v>
      </c>
      <c r="I113" s="265">
        <f t="shared" si="78"/>
        <v>-67275.700554472016</v>
      </c>
      <c r="J113" s="265">
        <f t="shared" si="78"/>
        <v>-22062.318672548274</v>
      </c>
      <c r="K113" s="265">
        <f t="shared" si="78"/>
        <v>8125.6192253142754</v>
      </c>
      <c r="L113" s="265">
        <f t="shared" si="78"/>
        <v>-3505.0704103533753</v>
      </c>
      <c r="M113" s="265">
        <f t="shared" si="78"/>
        <v>230338.79107982243</v>
      </c>
      <c r="N113" s="265">
        <f t="shared" si="78"/>
        <v>5491.0703845579419</v>
      </c>
      <c r="O113" s="265">
        <f t="shared" si="78"/>
        <v>13805.963839462329</v>
      </c>
      <c r="P113" s="265">
        <f t="shared" si="78"/>
        <v>2403.6972295892629</v>
      </c>
      <c r="Q113" s="265">
        <f t="shared" si="78"/>
        <v>12664.256712831961</v>
      </c>
      <c r="R113" s="265">
        <f t="shared" si="78"/>
        <v>-1856.0803711180124</v>
      </c>
      <c r="S113" s="265">
        <f t="shared" si="78"/>
        <v>250137.55161311547</v>
      </c>
      <c r="T113" s="265">
        <f t="shared" si="78"/>
        <v>3490.4211833865584</v>
      </c>
      <c r="U113" s="265">
        <f t="shared" si="78"/>
        <v>26507.15447863904</v>
      </c>
      <c r="V113" s="265">
        <f t="shared" si="78"/>
        <v>27432.931222630868</v>
      </c>
      <c r="W113" s="265">
        <f t="shared" si="78"/>
        <v>22841.642004237699</v>
      </c>
      <c r="X113" s="265">
        <f t="shared" si="78"/>
        <v>25975.585712309181</v>
      </c>
      <c r="Y113" s="265">
        <f t="shared" si="78"/>
        <v>258292.52757841232</v>
      </c>
      <c r="Z113" s="265">
        <f t="shared" si="78"/>
        <v>23016.441865007797</v>
      </c>
      <c r="AA113" s="265">
        <f t="shared" si="78"/>
        <v>-5924.1940142286585</v>
      </c>
      <c r="AB113" s="265">
        <f t="shared" si="78"/>
        <v>0</v>
      </c>
      <c r="AC113" s="265">
        <f t="shared" si="78"/>
        <v>0</v>
      </c>
      <c r="AD113" s="265">
        <f t="shared" si="78"/>
        <v>0</v>
      </c>
      <c r="AE113" s="265">
        <f t="shared" si="78"/>
        <v>0</v>
      </c>
      <c r="AF113" s="265">
        <f t="shared" si="78"/>
        <v>0</v>
      </c>
      <c r="AG113" s="265"/>
    </row>
    <row r="114" spans="1:33" x14ac:dyDescent="0.2">
      <c r="A114" s="260">
        <v>6</v>
      </c>
      <c r="B114" s="265"/>
      <c r="C114" s="265"/>
      <c r="D114" s="265"/>
      <c r="E114" s="265"/>
      <c r="F114" s="265"/>
      <c r="G114" s="265"/>
      <c r="H114" s="265">
        <f t="shared" ref="H114:AF114" si="79">C10*$H$174</f>
        <v>-53055.458907829467</v>
      </c>
      <c r="I114" s="265">
        <f t="shared" si="79"/>
        <v>-153325.86204685416</v>
      </c>
      <c r="J114" s="265">
        <f t="shared" si="79"/>
        <v>-67275.700554472016</v>
      </c>
      <c r="K114" s="265">
        <f t="shared" si="79"/>
        <v>-22062.318672548274</v>
      </c>
      <c r="L114" s="265">
        <f t="shared" si="79"/>
        <v>8125.6192253142754</v>
      </c>
      <c r="M114" s="265">
        <f t="shared" si="79"/>
        <v>-3505.0704103533753</v>
      </c>
      <c r="N114" s="265">
        <f t="shared" si="79"/>
        <v>230338.79107982243</v>
      </c>
      <c r="O114" s="265">
        <f t="shared" si="79"/>
        <v>5491.0703845579419</v>
      </c>
      <c r="P114" s="265">
        <f t="shared" si="79"/>
        <v>13805.963839462329</v>
      </c>
      <c r="Q114" s="265">
        <f t="shared" si="79"/>
        <v>2403.6972295892629</v>
      </c>
      <c r="R114" s="265">
        <f t="shared" si="79"/>
        <v>12664.256712831961</v>
      </c>
      <c r="S114" s="265">
        <f t="shared" si="79"/>
        <v>-1856.0803711180124</v>
      </c>
      <c r="T114" s="265">
        <f t="shared" si="79"/>
        <v>250137.55161311547</v>
      </c>
      <c r="U114" s="265">
        <f t="shared" si="79"/>
        <v>3490.4211833865584</v>
      </c>
      <c r="V114" s="265">
        <f t="shared" si="79"/>
        <v>26507.15447863904</v>
      </c>
      <c r="W114" s="265">
        <f t="shared" si="79"/>
        <v>27432.931222630868</v>
      </c>
      <c r="X114" s="265">
        <f t="shared" si="79"/>
        <v>22841.642004237699</v>
      </c>
      <c r="Y114" s="265">
        <f t="shared" si="79"/>
        <v>25975.585712309181</v>
      </c>
      <c r="Z114" s="265">
        <f t="shared" si="79"/>
        <v>258292.52757841232</v>
      </c>
      <c r="AA114" s="265">
        <f t="shared" si="79"/>
        <v>23016.441865007797</v>
      </c>
      <c r="AB114" s="265">
        <f t="shared" si="79"/>
        <v>-5924.1940142286585</v>
      </c>
      <c r="AC114" s="265">
        <f t="shared" si="79"/>
        <v>0</v>
      </c>
      <c r="AD114" s="265">
        <f t="shared" si="79"/>
        <v>0</v>
      </c>
      <c r="AE114" s="265">
        <f t="shared" si="79"/>
        <v>0</v>
      </c>
      <c r="AF114" s="265">
        <f t="shared" si="79"/>
        <v>0</v>
      </c>
      <c r="AG114" s="265"/>
    </row>
    <row r="115" spans="1:33" x14ac:dyDescent="0.2">
      <c r="A115" s="260">
        <v>7</v>
      </c>
      <c r="B115" s="265"/>
      <c r="C115" s="265"/>
      <c r="D115" s="265"/>
      <c r="E115" s="265"/>
      <c r="F115" s="265"/>
      <c r="G115" s="265"/>
      <c r="H115" s="265"/>
      <c r="I115" s="265">
        <f t="shared" ref="I115:AF115" si="80">C10*$I$174</f>
        <v>-53055.458907829467</v>
      </c>
      <c r="J115" s="265">
        <f t="shared" si="80"/>
        <v>-153325.86204685416</v>
      </c>
      <c r="K115" s="265">
        <f t="shared" si="80"/>
        <v>-67275.700554472016</v>
      </c>
      <c r="L115" s="265">
        <f t="shared" si="80"/>
        <v>-22062.318672548274</v>
      </c>
      <c r="M115" s="265">
        <f t="shared" si="80"/>
        <v>8125.6192253142754</v>
      </c>
      <c r="N115" s="265">
        <f t="shared" si="80"/>
        <v>-3505.0704103533753</v>
      </c>
      <c r="O115" s="265">
        <f t="shared" si="80"/>
        <v>230338.79107982243</v>
      </c>
      <c r="P115" s="265">
        <f t="shared" si="80"/>
        <v>5491.0703845579419</v>
      </c>
      <c r="Q115" s="265">
        <f t="shared" si="80"/>
        <v>13805.963839462329</v>
      </c>
      <c r="R115" s="265">
        <f t="shared" si="80"/>
        <v>2403.6972295892629</v>
      </c>
      <c r="S115" s="265">
        <f t="shared" si="80"/>
        <v>12664.256712831961</v>
      </c>
      <c r="T115" s="265">
        <f t="shared" si="80"/>
        <v>-1856.0803711180124</v>
      </c>
      <c r="U115" s="265">
        <f t="shared" si="80"/>
        <v>250137.55161311547</v>
      </c>
      <c r="V115" s="265">
        <f t="shared" si="80"/>
        <v>3490.4211833865584</v>
      </c>
      <c r="W115" s="265">
        <f t="shared" si="80"/>
        <v>26507.15447863904</v>
      </c>
      <c r="X115" s="265">
        <f t="shared" si="80"/>
        <v>27432.931222630868</v>
      </c>
      <c r="Y115" s="265">
        <f t="shared" si="80"/>
        <v>22841.642004237699</v>
      </c>
      <c r="Z115" s="265">
        <f t="shared" si="80"/>
        <v>25975.585712309181</v>
      </c>
      <c r="AA115" s="265">
        <f t="shared" si="80"/>
        <v>258292.52757841232</v>
      </c>
      <c r="AB115" s="265">
        <f t="shared" si="80"/>
        <v>23016.441865007797</v>
      </c>
      <c r="AC115" s="265">
        <f t="shared" si="80"/>
        <v>-5924.1940142286585</v>
      </c>
      <c r="AD115" s="265">
        <f t="shared" si="80"/>
        <v>0</v>
      </c>
      <c r="AE115" s="265">
        <f t="shared" si="80"/>
        <v>0</v>
      </c>
      <c r="AF115" s="265">
        <f t="shared" si="80"/>
        <v>0</v>
      </c>
      <c r="AG115" s="265"/>
    </row>
    <row r="116" spans="1:33" x14ac:dyDescent="0.2">
      <c r="A116" s="260">
        <v>8</v>
      </c>
      <c r="B116" s="265"/>
      <c r="C116" s="265"/>
      <c r="D116" s="265"/>
      <c r="E116" s="265"/>
      <c r="F116" s="265"/>
      <c r="G116" s="265"/>
      <c r="H116" s="265"/>
      <c r="I116" s="265"/>
      <c r="J116" s="265">
        <f t="shared" ref="J116:AF116" si="81">C10*$J$174</f>
        <v>0</v>
      </c>
      <c r="K116" s="265">
        <f t="shared" si="81"/>
        <v>0</v>
      </c>
      <c r="L116" s="265">
        <f t="shared" si="81"/>
        <v>0</v>
      </c>
      <c r="M116" s="265">
        <f t="shared" si="81"/>
        <v>0</v>
      </c>
      <c r="N116" s="265">
        <f t="shared" si="81"/>
        <v>0</v>
      </c>
      <c r="O116" s="265">
        <f t="shared" si="81"/>
        <v>0</v>
      </c>
      <c r="P116" s="265">
        <f t="shared" si="81"/>
        <v>0</v>
      </c>
      <c r="Q116" s="265">
        <f t="shared" si="81"/>
        <v>0</v>
      </c>
      <c r="R116" s="265">
        <f t="shared" si="81"/>
        <v>0</v>
      </c>
      <c r="S116" s="265">
        <f t="shared" si="81"/>
        <v>0</v>
      </c>
      <c r="T116" s="265">
        <f t="shared" si="81"/>
        <v>0</v>
      </c>
      <c r="U116" s="265">
        <f t="shared" si="81"/>
        <v>0</v>
      </c>
      <c r="V116" s="265">
        <f t="shared" si="81"/>
        <v>0</v>
      </c>
      <c r="W116" s="265">
        <f t="shared" si="81"/>
        <v>0</v>
      </c>
      <c r="X116" s="265">
        <f t="shared" si="81"/>
        <v>0</v>
      </c>
      <c r="Y116" s="265">
        <f t="shared" si="81"/>
        <v>0</v>
      </c>
      <c r="Z116" s="265">
        <f t="shared" si="81"/>
        <v>0</v>
      </c>
      <c r="AA116" s="265">
        <f t="shared" si="81"/>
        <v>0</v>
      </c>
      <c r="AB116" s="265">
        <f t="shared" si="81"/>
        <v>0</v>
      </c>
      <c r="AC116" s="265">
        <f t="shared" si="81"/>
        <v>0</v>
      </c>
      <c r="AD116" s="265">
        <f t="shared" si="81"/>
        <v>0</v>
      </c>
      <c r="AE116" s="265">
        <f t="shared" si="81"/>
        <v>0</v>
      </c>
      <c r="AF116" s="265">
        <f t="shared" si="81"/>
        <v>0</v>
      </c>
      <c r="AG116" s="265"/>
    </row>
    <row r="117" spans="1:33" x14ac:dyDescent="0.2">
      <c r="A117" s="265" t="str">
        <f>A108</f>
        <v>2.2.2.2fin</v>
      </c>
      <c r="B117" s="61">
        <f>SUM(B109:B116)</f>
        <v>0</v>
      </c>
      <c r="C117" s="61">
        <f t="shared" ref="C117:AF117" si="82">SUM(C109:C116)</f>
        <v>-106110.91781565893</v>
      </c>
      <c r="D117" s="61">
        <f t="shared" si="82"/>
        <v>-359707.18300153781</v>
      </c>
      <c r="E117" s="61">
        <f t="shared" si="82"/>
        <v>-340932.72206362768</v>
      </c>
      <c r="F117" s="61">
        <f t="shared" si="82"/>
        <v>-317781.65885425219</v>
      </c>
      <c r="G117" s="61">
        <f t="shared" si="82"/>
        <v>-279468.10173107538</v>
      </c>
      <c r="H117" s="61">
        <f t="shared" si="82"/>
        <v>-294603.8617770964</v>
      </c>
      <c r="I117" s="61">
        <f t="shared" si="82"/>
        <v>169578.79079290183</v>
      </c>
      <c r="J117" s="61">
        <f t="shared" si="82"/>
        <v>3277.5993900247558</v>
      </c>
      <c r="K117" s="61">
        <f t="shared" si="82"/>
        <v>178724.31873124567</v>
      </c>
      <c r="L117" s="61">
        <f t="shared" si="82"/>
        <v>237001.44990543384</v>
      </c>
      <c r="M117" s="61">
        <f t="shared" si="82"/>
        <v>281988.5847740568</v>
      </c>
      <c r="N117" s="61">
        <f t="shared" si="82"/>
        <v>257486.54809367453</v>
      </c>
      <c r="O117" s="61">
        <f t="shared" si="82"/>
        <v>763122.80210137693</v>
      </c>
      <c r="P117" s="61">
        <f t="shared" si="82"/>
        <v>289627.30177521205</v>
      </c>
      <c r="Q117" s="61">
        <f t="shared" si="82"/>
        <v>333660.11916454561</v>
      </c>
      <c r="R117" s="61">
        <f t="shared" si="82"/>
        <v>348212.86329170602</v>
      </c>
      <c r="S117" s="61">
        <f t="shared" si="82"/>
        <v>364059.51884796127</v>
      </c>
      <c r="T117" s="61">
        <f t="shared" si="82"/>
        <v>380504.79155550996</v>
      </c>
      <c r="U117" s="61">
        <f t="shared" si="82"/>
        <v>872970.34137114359</v>
      </c>
      <c r="V117" s="61">
        <f t="shared" si="82"/>
        <v>410573.14590963128</v>
      </c>
      <c r="W117" s="61">
        <f t="shared" si="82"/>
        <v>372217.89483277954</v>
      </c>
      <c r="X117" s="61">
        <f t="shared" si="82"/>
        <v>351634.93436836917</v>
      </c>
      <c r="Y117" s="61">
        <f t="shared" si="82"/>
        <v>324202.00314573833</v>
      </c>
      <c r="Z117" s="61">
        <f t="shared" si="82"/>
        <v>301360.36114150065</v>
      </c>
      <c r="AA117" s="61">
        <f t="shared" si="82"/>
        <v>275384.77542919148</v>
      </c>
      <c r="AB117" s="61">
        <f t="shared" si="82"/>
        <v>17092.247850779138</v>
      </c>
      <c r="AC117" s="61">
        <f t="shared" si="82"/>
        <v>-5924.1940142286585</v>
      </c>
      <c r="AD117" s="61">
        <f t="shared" si="82"/>
        <v>0</v>
      </c>
      <c r="AE117" s="61">
        <f t="shared" si="82"/>
        <v>0</v>
      </c>
      <c r="AF117" s="61">
        <f t="shared" si="82"/>
        <v>0</v>
      </c>
      <c r="AG117" s="61"/>
    </row>
    <row r="118" spans="1:33" x14ac:dyDescent="0.2">
      <c r="AF118" s="261"/>
    </row>
    <row r="119" spans="1:33" x14ac:dyDescent="0.2">
      <c r="A119" s="27" t="str">
        <f>'2.3.2.1fin'!A2</f>
        <v>2.3.2.1fin</v>
      </c>
      <c r="B119" s="260" t="str">
        <f>A175</f>
        <v xml:space="preserve">E. Activity 2.3.2 Supporting households to improve food security and nutrition </v>
      </c>
      <c r="AF119" s="261"/>
    </row>
    <row r="120" spans="1:33" x14ac:dyDescent="0.2">
      <c r="A120" s="260">
        <v>1</v>
      </c>
      <c r="B120" s="265"/>
      <c r="C120" s="265">
        <f>C175*$C$11</f>
        <v>-9121439.3606282081</v>
      </c>
      <c r="D120" s="265">
        <f t="shared" ref="D120:AF120" si="83">C11*$C$175</f>
        <v>-9121439.3606282081</v>
      </c>
      <c r="E120" s="265">
        <f t="shared" si="83"/>
        <v>-3930176.0615032511</v>
      </c>
      <c r="F120" s="265">
        <f t="shared" si="83"/>
        <v>-1496151.7753367762</v>
      </c>
      <c r="G120" s="265">
        <f t="shared" si="83"/>
        <v>-769400.50774305372</v>
      </c>
      <c r="H120" s="265">
        <f t="shared" si="83"/>
        <v>1288806.4789041674</v>
      </c>
      <c r="I120" s="265">
        <f t="shared" si="83"/>
        <v>2390387.6122296522</v>
      </c>
      <c r="J120" s="265">
        <f t="shared" si="83"/>
        <v>2390387.6122296522</v>
      </c>
      <c r="K120" s="265">
        <f t="shared" si="83"/>
        <v>2390387.6122296522</v>
      </c>
      <c r="L120" s="265">
        <f t="shared" si="83"/>
        <v>2268340.7960957061</v>
      </c>
      <c r="M120" s="265">
        <f t="shared" si="83"/>
        <v>2390387.6122296522</v>
      </c>
      <c r="N120" s="265">
        <f t="shared" si="83"/>
        <v>2390387.6122296522</v>
      </c>
      <c r="O120" s="265">
        <f t="shared" si="83"/>
        <v>0</v>
      </c>
      <c r="P120" s="265">
        <f t="shared" si="83"/>
        <v>0</v>
      </c>
      <c r="Q120" s="265">
        <f t="shared" si="83"/>
        <v>0</v>
      </c>
      <c r="R120" s="265">
        <f t="shared" si="83"/>
        <v>0</v>
      </c>
      <c r="S120" s="265">
        <f t="shared" si="83"/>
        <v>0</v>
      </c>
      <c r="T120" s="265">
        <f t="shared" si="83"/>
        <v>0</v>
      </c>
      <c r="U120" s="265">
        <f t="shared" si="83"/>
        <v>0</v>
      </c>
      <c r="V120" s="265">
        <f t="shared" si="83"/>
        <v>0</v>
      </c>
      <c r="W120" s="265">
        <f t="shared" si="83"/>
        <v>0</v>
      </c>
      <c r="X120" s="265">
        <f t="shared" si="83"/>
        <v>0</v>
      </c>
      <c r="Y120" s="265">
        <f t="shared" si="83"/>
        <v>0</v>
      </c>
      <c r="Z120" s="265">
        <f t="shared" si="83"/>
        <v>0</v>
      </c>
      <c r="AA120" s="265">
        <f t="shared" si="83"/>
        <v>0</v>
      </c>
      <c r="AB120" s="265">
        <f t="shared" si="83"/>
        <v>0</v>
      </c>
      <c r="AC120" s="265">
        <f t="shared" si="83"/>
        <v>0</v>
      </c>
      <c r="AD120" s="265">
        <f t="shared" si="83"/>
        <v>0</v>
      </c>
      <c r="AE120" s="265">
        <f t="shared" si="83"/>
        <v>0</v>
      </c>
      <c r="AF120" s="265">
        <f t="shared" si="83"/>
        <v>0</v>
      </c>
      <c r="AG120" s="265"/>
    </row>
    <row r="121" spans="1:33" x14ac:dyDescent="0.2">
      <c r="A121" s="260">
        <v>2</v>
      </c>
      <c r="B121" s="265"/>
      <c r="C121" s="265"/>
      <c r="D121" s="265">
        <f t="shared" ref="D121:AF121" si="84">C11*$D$175</f>
        <v>-912143.93606282084</v>
      </c>
      <c r="E121" s="265">
        <f t="shared" si="84"/>
        <v>-393017.6061503251</v>
      </c>
      <c r="F121" s="265">
        <f t="shared" si="84"/>
        <v>-149615.1775336776</v>
      </c>
      <c r="G121" s="265">
        <f t="shared" si="84"/>
        <v>-76940.050774305375</v>
      </c>
      <c r="H121" s="265">
        <f t="shared" si="84"/>
        <v>128880.64789041673</v>
      </c>
      <c r="I121" s="265">
        <f t="shared" si="84"/>
        <v>239038.76122296517</v>
      </c>
      <c r="J121" s="265">
        <f t="shared" si="84"/>
        <v>239038.76122296517</v>
      </c>
      <c r="K121" s="265">
        <f t="shared" si="84"/>
        <v>239038.76122296517</v>
      </c>
      <c r="L121" s="265">
        <f t="shared" si="84"/>
        <v>226834.07960957062</v>
      </c>
      <c r="M121" s="265">
        <f t="shared" si="84"/>
        <v>239038.76122296517</v>
      </c>
      <c r="N121" s="265">
        <f t="shared" si="84"/>
        <v>239038.76122296517</v>
      </c>
      <c r="O121" s="265">
        <f t="shared" si="84"/>
        <v>0</v>
      </c>
      <c r="P121" s="265">
        <f t="shared" si="84"/>
        <v>0</v>
      </c>
      <c r="Q121" s="265">
        <f t="shared" si="84"/>
        <v>0</v>
      </c>
      <c r="R121" s="265">
        <f t="shared" si="84"/>
        <v>0</v>
      </c>
      <c r="S121" s="265">
        <f t="shared" si="84"/>
        <v>0</v>
      </c>
      <c r="T121" s="265">
        <f t="shared" si="84"/>
        <v>0</v>
      </c>
      <c r="U121" s="265">
        <f t="shared" si="84"/>
        <v>0</v>
      </c>
      <c r="V121" s="265">
        <f t="shared" si="84"/>
        <v>0</v>
      </c>
      <c r="W121" s="265">
        <f t="shared" si="84"/>
        <v>0</v>
      </c>
      <c r="X121" s="265">
        <f t="shared" si="84"/>
        <v>0</v>
      </c>
      <c r="Y121" s="265">
        <f t="shared" si="84"/>
        <v>0</v>
      </c>
      <c r="Z121" s="265">
        <f t="shared" si="84"/>
        <v>0</v>
      </c>
      <c r="AA121" s="265">
        <f t="shared" si="84"/>
        <v>0</v>
      </c>
      <c r="AB121" s="265">
        <f t="shared" si="84"/>
        <v>0</v>
      </c>
      <c r="AC121" s="265">
        <f t="shared" si="84"/>
        <v>0</v>
      </c>
      <c r="AD121" s="265">
        <f t="shared" si="84"/>
        <v>0</v>
      </c>
      <c r="AE121" s="265">
        <f t="shared" si="84"/>
        <v>0</v>
      </c>
      <c r="AF121" s="265">
        <f t="shared" si="84"/>
        <v>0</v>
      </c>
      <c r="AG121" s="265"/>
    </row>
    <row r="122" spans="1:33" x14ac:dyDescent="0.2">
      <c r="A122" s="260">
        <v>3</v>
      </c>
      <c r="B122" s="265"/>
      <c r="C122" s="265"/>
      <c r="D122" s="265"/>
      <c r="E122" s="265">
        <f t="shared" ref="E122:AF122" si="85">C11*$E$175</f>
        <v>-912143.93606282084</v>
      </c>
      <c r="F122" s="265">
        <f t="shared" si="85"/>
        <v>-393017.6061503251</v>
      </c>
      <c r="G122" s="265">
        <f t="shared" si="85"/>
        <v>-149615.1775336776</v>
      </c>
      <c r="H122" s="265">
        <f t="shared" si="85"/>
        <v>-76940.050774305375</v>
      </c>
      <c r="I122" s="265">
        <f t="shared" si="85"/>
        <v>128880.64789041673</v>
      </c>
      <c r="J122" s="265">
        <f t="shared" si="85"/>
        <v>239038.76122296517</v>
      </c>
      <c r="K122" s="265">
        <f t="shared" si="85"/>
        <v>239038.76122296517</v>
      </c>
      <c r="L122" s="265">
        <f t="shared" si="85"/>
        <v>239038.76122296517</v>
      </c>
      <c r="M122" s="265">
        <f t="shared" si="85"/>
        <v>226834.07960957062</v>
      </c>
      <c r="N122" s="265">
        <f t="shared" si="85"/>
        <v>239038.76122296517</v>
      </c>
      <c r="O122" s="265">
        <f t="shared" si="85"/>
        <v>239038.76122296517</v>
      </c>
      <c r="P122" s="265">
        <f t="shared" si="85"/>
        <v>0</v>
      </c>
      <c r="Q122" s="265">
        <f t="shared" si="85"/>
        <v>0</v>
      </c>
      <c r="R122" s="265">
        <f t="shared" si="85"/>
        <v>0</v>
      </c>
      <c r="S122" s="265">
        <f t="shared" si="85"/>
        <v>0</v>
      </c>
      <c r="T122" s="265">
        <f t="shared" si="85"/>
        <v>0</v>
      </c>
      <c r="U122" s="265">
        <f t="shared" si="85"/>
        <v>0</v>
      </c>
      <c r="V122" s="265">
        <f t="shared" si="85"/>
        <v>0</v>
      </c>
      <c r="W122" s="265">
        <f t="shared" si="85"/>
        <v>0</v>
      </c>
      <c r="X122" s="265">
        <f t="shared" si="85"/>
        <v>0</v>
      </c>
      <c r="Y122" s="265">
        <f t="shared" si="85"/>
        <v>0</v>
      </c>
      <c r="Z122" s="265">
        <f t="shared" si="85"/>
        <v>0</v>
      </c>
      <c r="AA122" s="265">
        <f t="shared" si="85"/>
        <v>0</v>
      </c>
      <c r="AB122" s="265">
        <f t="shared" si="85"/>
        <v>0</v>
      </c>
      <c r="AC122" s="265">
        <f t="shared" si="85"/>
        <v>0</v>
      </c>
      <c r="AD122" s="265">
        <f t="shared" si="85"/>
        <v>0</v>
      </c>
      <c r="AE122" s="265">
        <f t="shared" si="85"/>
        <v>0</v>
      </c>
      <c r="AF122" s="265">
        <f t="shared" si="85"/>
        <v>0</v>
      </c>
      <c r="AG122" s="265"/>
    </row>
    <row r="123" spans="1:33" x14ac:dyDescent="0.2">
      <c r="A123" s="260">
        <v>4</v>
      </c>
      <c r="B123" s="265"/>
      <c r="C123" s="265"/>
      <c r="D123" s="265"/>
      <c r="E123" s="265"/>
      <c r="F123" s="265">
        <f t="shared" ref="F123:AF123" si="86">C11*$F$175</f>
        <v>-456071.96803141042</v>
      </c>
      <c r="G123" s="265">
        <f t="shared" si="86"/>
        <v>-196508.80307516255</v>
      </c>
      <c r="H123" s="265">
        <f t="shared" si="86"/>
        <v>-74807.588766838802</v>
      </c>
      <c r="I123" s="265">
        <f t="shared" si="86"/>
        <v>-38470.025387152687</v>
      </c>
      <c r="J123" s="265">
        <f t="shared" si="86"/>
        <v>64440.323945208365</v>
      </c>
      <c r="K123" s="265">
        <f t="shared" si="86"/>
        <v>119519.38061148259</v>
      </c>
      <c r="L123" s="265">
        <f t="shared" si="86"/>
        <v>119519.38061148259</v>
      </c>
      <c r="M123" s="265">
        <f t="shared" si="86"/>
        <v>119519.38061148259</v>
      </c>
      <c r="N123" s="265">
        <f t="shared" si="86"/>
        <v>113417.03980478531</v>
      </c>
      <c r="O123" s="265">
        <f t="shared" si="86"/>
        <v>119519.38061148259</v>
      </c>
      <c r="P123" s="265">
        <f t="shared" si="86"/>
        <v>119519.38061148259</v>
      </c>
      <c r="Q123" s="265">
        <f t="shared" si="86"/>
        <v>0</v>
      </c>
      <c r="R123" s="265">
        <f t="shared" si="86"/>
        <v>0</v>
      </c>
      <c r="S123" s="265">
        <f t="shared" si="86"/>
        <v>0</v>
      </c>
      <c r="T123" s="265">
        <f t="shared" si="86"/>
        <v>0</v>
      </c>
      <c r="U123" s="265">
        <f t="shared" si="86"/>
        <v>0</v>
      </c>
      <c r="V123" s="265">
        <f t="shared" si="86"/>
        <v>0</v>
      </c>
      <c r="W123" s="265">
        <f t="shared" si="86"/>
        <v>0</v>
      </c>
      <c r="X123" s="265">
        <f t="shared" si="86"/>
        <v>0</v>
      </c>
      <c r="Y123" s="265">
        <f t="shared" si="86"/>
        <v>0</v>
      </c>
      <c r="Z123" s="265">
        <f t="shared" si="86"/>
        <v>0</v>
      </c>
      <c r="AA123" s="265">
        <f t="shared" si="86"/>
        <v>0</v>
      </c>
      <c r="AB123" s="265">
        <f t="shared" si="86"/>
        <v>0</v>
      </c>
      <c r="AC123" s="265">
        <f t="shared" si="86"/>
        <v>0</v>
      </c>
      <c r="AD123" s="265">
        <f t="shared" si="86"/>
        <v>0</v>
      </c>
      <c r="AE123" s="265">
        <f t="shared" si="86"/>
        <v>0</v>
      </c>
      <c r="AF123" s="265">
        <f t="shared" si="86"/>
        <v>0</v>
      </c>
      <c r="AG123" s="265"/>
    </row>
    <row r="124" spans="1:33" x14ac:dyDescent="0.2">
      <c r="A124" s="260">
        <v>5</v>
      </c>
      <c r="B124" s="265"/>
      <c r="C124" s="265"/>
      <c r="D124" s="265"/>
      <c r="E124" s="265"/>
      <c r="F124" s="265"/>
      <c r="G124" s="265">
        <f t="shared" ref="G124:AF124" si="87">C11*$G$175</f>
        <v>-456071.96803141042</v>
      </c>
      <c r="H124" s="265">
        <f t="shared" si="87"/>
        <v>-196508.80307516255</v>
      </c>
      <c r="I124" s="265">
        <f t="shared" si="87"/>
        <v>-74807.588766838802</v>
      </c>
      <c r="J124" s="265">
        <f t="shared" si="87"/>
        <v>-38470.025387152687</v>
      </c>
      <c r="K124" s="265">
        <f t="shared" si="87"/>
        <v>64440.323945208365</v>
      </c>
      <c r="L124" s="265">
        <f t="shared" si="87"/>
        <v>119519.38061148259</v>
      </c>
      <c r="M124" s="265">
        <f t="shared" si="87"/>
        <v>119519.38061148259</v>
      </c>
      <c r="N124" s="265">
        <f t="shared" si="87"/>
        <v>119519.38061148259</v>
      </c>
      <c r="O124" s="265">
        <f t="shared" si="87"/>
        <v>113417.03980478531</v>
      </c>
      <c r="P124" s="265">
        <f t="shared" si="87"/>
        <v>119519.38061148259</v>
      </c>
      <c r="Q124" s="265">
        <f t="shared" si="87"/>
        <v>119519.38061148259</v>
      </c>
      <c r="R124" s="265">
        <f t="shared" si="87"/>
        <v>0</v>
      </c>
      <c r="S124" s="265">
        <f t="shared" si="87"/>
        <v>0</v>
      </c>
      <c r="T124" s="265">
        <f t="shared" si="87"/>
        <v>0</v>
      </c>
      <c r="U124" s="265">
        <f t="shared" si="87"/>
        <v>0</v>
      </c>
      <c r="V124" s="265">
        <f t="shared" si="87"/>
        <v>0</v>
      </c>
      <c r="W124" s="265">
        <f t="shared" si="87"/>
        <v>0</v>
      </c>
      <c r="X124" s="265">
        <f t="shared" si="87"/>
        <v>0</v>
      </c>
      <c r="Y124" s="265">
        <f t="shared" si="87"/>
        <v>0</v>
      </c>
      <c r="Z124" s="265">
        <f t="shared" si="87"/>
        <v>0</v>
      </c>
      <c r="AA124" s="265">
        <f t="shared" si="87"/>
        <v>0</v>
      </c>
      <c r="AB124" s="265">
        <f t="shared" si="87"/>
        <v>0</v>
      </c>
      <c r="AC124" s="265">
        <f t="shared" si="87"/>
        <v>0</v>
      </c>
      <c r="AD124" s="265">
        <f t="shared" si="87"/>
        <v>0</v>
      </c>
      <c r="AE124" s="265">
        <f t="shared" si="87"/>
        <v>0</v>
      </c>
      <c r="AF124" s="265">
        <f t="shared" si="87"/>
        <v>0</v>
      </c>
      <c r="AG124" s="265"/>
    </row>
    <row r="125" spans="1:33" x14ac:dyDescent="0.2">
      <c r="A125" s="260">
        <v>6</v>
      </c>
      <c r="B125" s="265"/>
      <c r="C125" s="265"/>
      <c r="D125" s="265"/>
      <c r="E125" s="265"/>
      <c r="F125" s="265"/>
      <c r="G125" s="265"/>
      <c r="H125" s="265">
        <f t="shared" ref="H125:AF125" si="88">C11*$H$175</f>
        <v>-456071.96803141042</v>
      </c>
      <c r="I125" s="265">
        <f t="shared" si="88"/>
        <v>-196508.80307516255</v>
      </c>
      <c r="J125" s="265">
        <f t="shared" si="88"/>
        <v>-74807.588766838802</v>
      </c>
      <c r="K125" s="265">
        <f t="shared" si="88"/>
        <v>-38470.025387152687</v>
      </c>
      <c r="L125" s="265">
        <f t="shared" si="88"/>
        <v>64440.323945208365</v>
      </c>
      <c r="M125" s="265">
        <f t="shared" si="88"/>
        <v>119519.38061148259</v>
      </c>
      <c r="N125" s="265">
        <f t="shared" si="88"/>
        <v>119519.38061148259</v>
      </c>
      <c r="O125" s="265">
        <f t="shared" si="88"/>
        <v>119519.38061148259</v>
      </c>
      <c r="P125" s="265">
        <f t="shared" si="88"/>
        <v>113417.03980478531</v>
      </c>
      <c r="Q125" s="265">
        <f t="shared" si="88"/>
        <v>119519.38061148259</v>
      </c>
      <c r="R125" s="265">
        <f t="shared" si="88"/>
        <v>119519.38061148259</v>
      </c>
      <c r="S125" s="265">
        <f t="shared" si="88"/>
        <v>0</v>
      </c>
      <c r="T125" s="265">
        <f t="shared" si="88"/>
        <v>0</v>
      </c>
      <c r="U125" s="265">
        <f t="shared" si="88"/>
        <v>0</v>
      </c>
      <c r="V125" s="265">
        <f t="shared" si="88"/>
        <v>0</v>
      </c>
      <c r="W125" s="265">
        <f t="shared" si="88"/>
        <v>0</v>
      </c>
      <c r="X125" s="265">
        <f t="shared" si="88"/>
        <v>0</v>
      </c>
      <c r="Y125" s="265">
        <f t="shared" si="88"/>
        <v>0</v>
      </c>
      <c r="Z125" s="265">
        <f t="shared" si="88"/>
        <v>0</v>
      </c>
      <c r="AA125" s="265">
        <f t="shared" si="88"/>
        <v>0</v>
      </c>
      <c r="AB125" s="265">
        <f t="shared" si="88"/>
        <v>0</v>
      </c>
      <c r="AC125" s="265">
        <f t="shared" si="88"/>
        <v>0</v>
      </c>
      <c r="AD125" s="265">
        <f t="shared" si="88"/>
        <v>0</v>
      </c>
      <c r="AE125" s="265">
        <f t="shared" si="88"/>
        <v>0</v>
      </c>
      <c r="AF125" s="265">
        <f t="shared" si="88"/>
        <v>0</v>
      </c>
      <c r="AG125" s="265"/>
    </row>
    <row r="126" spans="1:33" x14ac:dyDescent="0.2">
      <c r="A126" s="260">
        <v>7</v>
      </c>
      <c r="B126" s="265"/>
      <c r="C126" s="265"/>
      <c r="D126" s="265"/>
      <c r="E126" s="265"/>
      <c r="F126" s="265"/>
      <c r="G126" s="265"/>
      <c r="H126" s="265"/>
      <c r="I126" s="265">
        <f t="shared" ref="I126:AF126" si="89">C11*$I$175</f>
        <v>-456071.96803141042</v>
      </c>
      <c r="J126" s="265">
        <f t="shared" si="89"/>
        <v>-196508.80307516255</v>
      </c>
      <c r="K126" s="265">
        <f t="shared" si="89"/>
        <v>-74807.588766838802</v>
      </c>
      <c r="L126" s="265">
        <f t="shared" si="89"/>
        <v>-38470.025387152687</v>
      </c>
      <c r="M126" s="265">
        <f t="shared" si="89"/>
        <v>64440.323945208365</v>
      </c>
      <c r="N126" s="265">
        <f t="shared" si="89"/>
        <v>119519.38061148259</v>
      </c>
      <c r="O126" s="265">
        <f t="shared" si="89"/>
        <v>119519.38061148259</v>
      </c>
      <c r="P126" s="265">
        <f t="shared" si="89"/>
        <v>119519.38061148259</v>
      </c>
      <c r="Q126" s="265">
        <f t="shared" si="89"/>
        <v>113417.03980478531</v>
      </c>
      <c r="R126" s="265">
        <f t="shared" si="89"/>
        <v>119519.38061148259</v>
      </c>
      <c r="S126" s="265">
        <f t="shared" si="89"/>
        <v>119519.38061148259</v>
      </c>
      <c r="T126" s="265">
        <f t="shared" si="89"/>
        <v>0</v>
      </c>
      <c r="U126" s="265">
        <f t="shared" si="89"/>
        <v>0</v>
      </c>
      <c r="V126" s="265">
        <f t="shared" si="89"/>
        <v>0</v>
      </c>
      <c r="W126" s="265">
        <f t="shared" si="89"/>
        <v>0</v>
      </c>
      <c r="X126" s="265">
        <f t="shared" si="89"/>
        <v>0</v>
      </c>
      <c r="Y126" s="265">
        <f t="shared" si="89"/>
        <v>0</v>
      </c>
      <c r="Z126" s="265">
        <f t="shared" si="89"/>
        <v>0</v>
      </c>
      <c r="AA126" s="265">
        <f t="shared" si="89"/>
        <v>0</v>
      </c>
      <c r="AB126" s="265">
        <f t="shared" si="89"/>
        <v>0</v>
      </c>
      <c r="AC126" s="265">
        <f t="shared" si="89"/>
        <v>0</v>
      </c>
      <c r="AD126" s="265">
        <f t="shared" si="89"/>
        <v>0</v>
      </c>
      <c r="AE126" s="265">
        <f t="shared" si="89"/>
        <v>0</v>
      </c>
      <c r="AF126" s="265">
        <f t="shared" si="89"/>
        <v>0</v>
      </c>
      <c r="AG126" s="265"/>
    </row>
    <row r="127" spans="1:33" x14ac:dyDescent="0.2">
      <c r="A127" s="260">
        <v>8</v>
      </c>
      <c r="B127" s="265"/>
      <c r="C127" s="265"/>
      <c r="D127" s="265"/>
      <c r="E127" s="265"/>
      <c r="F127" s="265"/>
      <c r="G127" s="265"/>
      <c r="H127" s="265"/>
      <c r="I127" s="265"/>
      <c r="J127" s="265">
        <f t="shared" ref="J127:AF127" si="90">C11*$J$175</f>
        <v>0</v>
      </c>
      <c r="K127" s="265">
        <f t="shared" si="90"/>
        <v>0</v>
      </c>
      <c r="L127" s="265">
        <f t="shared" si="90"/>
        <v>0</v>
      </c>
      <c r="M127" s="265">
        <f t="shared" si="90"/>
        <v>0</v>
      </c>
      <c r="N127" s="265">
        <f t="shared" si="90"/>
        <v>0</v>
      </c>
      <c r="O127" s="265">
        <f t="shared" si="90"/>
        <v>0</v>
      </c>
      <c r="P127" s="265">
        <f t="shared" si="90"/>
        <v>0</v>
      </c>
      <c r="Q127" s="265">
        <f t="shared" si="90"/>
        <v>0</v>
      </c>
      <c r="R127" s="265">
        <f t="shared" si="90"/>
        <v>0</v>
      </c>
      <c r="S127" s="265">
        <f t="shared" si="90"/>
        <v>0</v>
      </c>
      <c r="T127" s="265">
        <f t="shared" si="90"/>
        <v>0</v>
      </c>
      <c r="U127" s="265">
        <f t="shared" si="90"/>
        <v>0</v>
      </c>
      <c r="V127" s="265">
        <f t="shared" si="90"/>
        <v>0</v>
      </c>
      <c r="W127" s="265">
        <f t="shared" si="90"/>
        <v>0</v>
      </c>
      <c r="X127" s="265">
        <f t="shared" si="90"/>
        <v>0</v>
      </c>
      <c r="Y127" s="265">
        <f t="shared" si="90"/>
        <v>0</v>
      </c>
      <c r="Z127" s="265">
        <f t="shared" si="90"/>
        <v>0</v>
      </c>
      <c r="AA127" s="265">
        <f t="shared" si="90"/>
        <v>0</v>
      </c>
      <c r="AB127" s="265">
        <f t="shared" si="90"/>
        <v>0</v>
      </c>
      <c r="AC127" s="265">
        <f t="shared" si="90"/>
        <v>0</v>
      </c>
      <c r="AD127" s="265">
        <f t="shared" si="90"/>
        <v>0</v>
      </c>
      <c r="AE127" s="265">
        <f t="shared" si="90"/>
        <v>0</v>
      </c>
      <c r="AF127" s="265">
        <f t="shared" si="90"/>
        <v>0</v>
      </c>
      <c r="AG127" s="265"/>
    </row>
    <row r="128" spans="1:33" x14ac:dyDescent="0.2">
      <c r="A128" s="265" t="str">
        <f>A119</f>
        <v>2.3.2.1fin</v>
      </c>
      <c r="B128" s="61">
        <f>SUM(B120:B127)</f>
        <v>0</v>
      </c>
      <c r="C128" s="61">
        <f t="shared" ref="C128:AF128" si="91">SUM(C120:C127)</f>
        <v>-9121439.3606282081</v>
      </c>
      <c r="D128" s="61">
        <f t="shared" si="91"/>
        <v>-10033583.296691028</v>
      </c>
      <c r="E128" s="61">
        <f t="shared" si="91"/>
        <v>-5235337.6037163977</v>
      </c>
      <c r="F128" s="61">
        <f t="shared" si="91"/>
        <v>-2494856.5270521892</v>
      </c>
      <c r="G128" s="61">
        <f t="shared" si="91"/>
        <v>-1648536.5071576096</v>
      </c>
      <c r="H128" s="61">
        <f t="shared" si="91"/>
        <v>613358.71614686702</v>
      </c>
      <c r="I128" s="61">
        <f t="shared" si="91"/>
        <v>1992448.6360824697</v>
      </c>
      <c r="J128" s="61">
        <f t="shared" si="91"/>
        <v>2623119.0413916367</v>
      </c>
      <c r="K128" s="61">
        <f t="shared" si="91"/>
        <v>2939147.2250782819</v>
      </c>
      <c r="L128" s="61">
        <f t="shared" si="91"/>
        <v>2999222.6967092627</v>
      </c>
      <c r="M128" s="61">
        <f t="shared" si="91"/>
        <v>3279258.918841844</v>
      </c>
      <c r="N128" s="61">
        <f t="shared" si="91"/>
        <v>3340440.3163148155</v>
      </c>
      <c r="O128" s="61">
        <f t="shared" si="91"/>
        <v>711013.94286219811</v>
      </c>
      <c r="P128" s="61">
        <f t="shared" si="91"/>
        <v>471975.18163923308</v>
      </c>
      <c r="Q128" s="61">
        <f t="shared" si="91"/>
        <v>352455.80102775048</v>
      </c>
      <c r="R128" s="61">
        <f t="shared" si="91"/>
        <v>239038.76122296517</v>
      </c>
      <c r="S128" s="61">
        <f t="shared" si="91"/>
        <v>119519.38061148259</v>
      </c>
      <c r="T128" s="61">
        <f t="shared" si="91"/>
        <v>0</v>
      </c>
      <c r="U128" s="61">
        <f t="shared" si="91"/>
        <v>0</v>
      </c>
      <c r="V128" s="61">
        <f t="shared" si="91"/>
        <v>0</v>
      </c>
      <c r="W128" s="61">
        <f t="shared" si="91"/>
        <v>0</v>
      </c>
      <c r="X128" s="61">
        <f t="shared" si="91"/>
        <v>0</v>
      </c>
      <c r="Y128" s="61">
        <f t="shared" si="91"/>
        <v>0</v>
      </c>
      <c r="Z128" s="61">
        <f t="shared" si="91"/>
        <v>0</v>
      </c>
      <c r="AA128" s="61">
        <f t="shared" si="91"/>
        <v>0</v>
      </c>
      <c r="AB128" s="61">
        <f t="shared" si="91"/>
        <v>0</v>
      </c>
      <c r="AC128" s="61">
        <f t="shared" si="91"/>
        <v>0</v>
      </c>
      <c r="AD128" s="61">
        <f t="shared" si="91"/>
        <v>0</v>
      </c>
      <c r="AE128" s="61">
        <f t="shared" si="91"/>
        <v>0</v>
      </c>
      <c r="AF128" s="61">
        <f t="shared" si="91"/>
        <v>0</v>
      </c>
      <c r="AG128" s="61"/>
    </row>
    <row r="129" spans="1:33" x14ac:dyDescent="0.2">
      <c r="AF129" s="261"/>
    </row>
    <row r="130" spans="1:33" x14ac:dyDescent="0.2">
      <c r="AF130" s="261"/>
    </row>
    <row r="131" spans="1:33" x14ac:dyDescent="0.2">
      <c r="A131" s="27" t="str">
        <f>'2.3.1.2fin'!A2</f>
        <v>2.3.1.2fin</v>
      </c>
      <c r="B131" s="260" t="str">
        <f>A176</f>
        <v>Sub-activity 2.3.1.2  Sustainable use and add value to timber forest products  (MFCCV.2)</v>
      </c>
      <c r="AF131" s="261"/>
    </row>
    <row r="132" spans="1:33" x14ac:dyDescent="0.2">
      <c r="A132" s="260">
        <v>1</v>
      </c>
      <c r="B132" s="265"/>
      <c r="C132" s="265">
        <f t="shared" ref="C132:AF132" si="92">C12*$C$176</f>
        <v>-3246625.8195424322</v>
      </c>
      <c r="D132" s="265">
        <f t="shared" si="92"/>
        <v>-1700714.3860209088</v>
      </c>
      <c r="E132" s="265">
        <f t="shared" si="92"/>
        <v>-2559922.6566548143</v>
      </c>
      <c r="F132" s="265">
        <f t="shared" si="92"/>
        <v>2828055.955614116</v>
      </c>
      <c r="G132" s="265">
        <f t="shared" si="92"/>
        <v>3025786.8178414344</v>
      </c>
      <c r="H132" s="265">
        <f t="shared" si="92"/>
        <v>-426851.40910227317</v>
      </c>
      <c r="I132" s="265">
        <f t="shared" si="92"/>
        <v>1937042.8664454324</v>
      </c>
      <c r="J132" s="265">
        <f t="shared" si="92"/>
        <v>2421348.375168351</v>
      </c>
      <c r="K132" s="265">
        <f t="shared" si="92"/>
        <v>2815160.6989557366</v>
      </c>
      <c r="L132" s="265">
        <f t="shared" si="92"/>
        <v>3086059.3806323009</v>
      </c>
      <c r="M132" s="265">
        <f t="shared" si="92"/>
        <v>0</v>
      </c>
      <c r="N132" s="265">
        <f t="shared" si="92"/>
        <v>0</v>
      </c>
      <c r="O132" s="265">
        <f t="shared" si="92"/>
        <v>0</v>
      </c>
      <c r="P132" s="265">
        <f t="shared" si="92"/>
        <v>0</v>
      </c>
      <c r="Q132" s="265">
        <f t="shared" si="92"/>
        <v>0</v>
      </c>
      <c r="R132" s="265">
        <f t="shared" si="92"/>
        <v>0</v>
      </c>
      <c r="S132" s="265">
        <f t="shared" si="92"/>
        <v>0</v>
      </c>
      <c r="T132" s="265">
        <f t="shared" si="92"/>
        <v>0</v>
      </c>
      <c r="U132" s="265">
        <f t="shared" si="92"/>
        <v>0</v>
      </c>
      <c r="V132" s="265">
        <f t="shared" si="92"/>
        <v>0</v>
      </c>
      <c r="W132" s="265">
        <f t="shared" si="92"/>
        <v>0</v>
      </c>
      <c r="X132" s="265">
        <f t="shared" si="92"/>
        <v>0</v>
      </c>
      <c r="Y132" s="265">
        <f t="shared" si="92"/>
        <v>0</v>
      </c>
      <c r="Z132" s="265">
        <f t="shared" si="92"/>
        <v>0</v>
      </c>
      <c r="AA132" s="265">
        <f t="shared" si="92"/>
        <v>0</v>
      </c>
      <c r="AB132" s="265">
        <f t="shared" si="92"/>
        <v>0</v>
      </c>
      <c r="AC132" s="265">
        <f t="shared" si="92"/>
        <v>0</v>
      </c>
      <c r="AD132" s="265">
        <f t="shared" si="92"/>
        <v>0</v>
      </c>
      <c r="AE132" s="265">
        <f t="shared" si="92"/>
        <v>0</v>
      </c>
      <c r="AF132" s="265">
        <f t="shared" si="92"/>
        <v>0</v>
      </c>
      <c r="AG132" s="265"/>
    </row>
    <row r="133" spans="1:33" x14ac:dyDescent="0.2">
      <c r="A133" s="260">
        <v>2</v>
      </c>
      <c r="B133" s="265"/>
      <c r="C133" s="265"/>
      <c r="D133" s="265">
        <f t="shared" ref="D133:AF133" si="93">C12*$D$176</f>
        <v>-1623312.9097712161</v>
      </c>
      <c r="E133" s="265">
        <f t="shared" si="93"/>
        <v>-850357.19301045442</v>
      </c>
      <c r="F133" s="265">
        <f t="shared" si="93"/>
        <v>-1279961.3283274071</v>
      </c>
      <c r="G133" s="265">
        <f t="shared" si="93"/>
        <v>1414027.977807058</v>
      </c>
      <c r="H133" s="265">
        <f t="shared" si="93"/>
        <v>1512893.4089207172</v>
      </c>
      <c r="I133" s="265">
        <f t="shared" si="93"/>
        <v>-213425.70455113659</v>
      </c>
      <c r="J133" s="265">
        <f t="shared" si="93"/>
        <v>968521.43322271621</v>
      </c>
      <c r="K133" s="265">
        <f t="shared" si="93"/>
        <v>1210674.1875841755</v>
      </c>
      <c r="L133" s="265">
        <f t="shared" si="93"/>
        <v>1407580.3494778683</v>
      </c>
      <c r="M133" s="265">
        <f t="shared" si="93"/>
        <v>1543029.6903161504</v>
      </c>
      <c r="N133" s="265">
        <f t="shared" si="93"/>
        <v>0</v>
      </c>
      <c r="O133" s="265">
        <f t="shared" si="93"/>
        <v>0</v>
      </c>
      <c r="P133" s="265">
        <f t="shared" si="93"/>
        <v>0</v>
      </c>
      <c r="Q133" s="265">
        <f t="shared" si="93"/>
        <v>0</v>
      </c>
      <c r="R133" s="265">
        <f t="shared" si="93"/>
        <v>0</v>
      </c>
      <c r="S133" s="265">
        <f t="shared" si="93"/>
        <v>0</v>
      </c>
      <c r="T133" s="265">
        <f t="shared" si="93"/>
        <v>0</v>
      </c>
      <c r="U133" s="265">
        <f t="shared" si="93"/>
        <v>0</v>
      </c>
      <c r="V133" s="265">
        <f t="shared" si="93"/>
        <v>0</v>
      </c>
      <c r="W133" s="265">
        <f t="shared" si="93"/>
        <v>0</v>
      </c>
      <c r="X133" s="265">
        <f t="shared" si="93"/>
        <v>0</v>
      </c>
      <c r="Y133" s="265">
        <f t="shared" si="93"/>
        <v>0</v>
      </c>
      <c r="Z133" s="265">
        <f t="shared" si="93"/>
        <v>0</v>
      </c>
      <c r="AA133" s="265">
        <f t="shared" si="93"/>
        <v>0</v>
      </c>
      <c r="AB133" s="265">
        <f t="shared" si="93"/>
        <v>0</v>
      </c>
      <c r="AC133" s="265">
        <f t="shared" si="93"/>
        <v>0</v>
      </c>
      <c r="AD133" s="265">
        <f t="shared" si="93"/>
        <v>0</v>
      </c>
      <c r="AE133" s="265">
        <f t="shared" si="93"/>
        <v>0</v>
      </c>
      <c r="AF133" s="265">
        <f t="shared" si="93"/>
        <v>0</v>
      </c>
      <c r="AG133" s="265"/>
    </row>
    <row r="134" spans="1:33" x14ac:dyDescent="0.2">
      <c r="A134" s="260">
        <v>3</v>
      </c>
      <c r="B134" s="265"/>
      <c r="C134" s="265"/>
      <c r="D134" s="265"/>
      <c r="E134" s="265">
        <f t="shared" ref="E134:AF134" si="94">C12*$E$176</f>
        <v>-1623312.9097712161</v>
      </c>
      <c r="F134" s="265">
        <f t="shared" si="94"/>
        <v>-850357.19301045442</v>
      </c>
      <c r="G134" s="265">
        <f t="shared" si="94"/>
        <v>-1279961.3283274071</v>
      </c>
      <c r="H134" s="265">
        <f t="shared" si="94"/>
        <v>1414027.977807058</v>
      </c>
      <c r="I134" s="265">
        <f t="shared" si="94"/>
        <v>1512893.4089207172</v>
      </c>
      <c r="J134" s="265">
        <f t="shared" si="94"/>
        <v>-213425.70455113659</v>
      </c>
      <c r="K134" s="265">
        <f t="shared" si="94"/>
        <v>968521.43322271621</v>
      </c>
      <c r="L134" s="265">
        <f t="shared" si="94"/>
        <v>1210674.1875841755</v>
      </c>
      <c r="M134" s="265">
        <f t="shared" si="94"/>
        <v>1407580.3494778683</v>
      </c>
      <c r="N134" s="265">
        <f t="shared" si="94"/>
        <v>1543029.6903161504</v>
      </c>
      <c r="O134" s="265">
        <f t="shared" si="94"/>
        <v>0</v>
      </c>
      <c r="P134" s="265">
        <f t="shared" si="94"/>
        <v>0</v>
      </c>
      <c r="Q134" s="265">
        <f t="shared" si="94"/>
        <v>0</v>
      </c>
      <c r="R134" s="265">
        <f t="shared" si="94"/>
        <v>0</v>
      </c>
      <c r="S134" s="265">
        <f t="shared" si="94"/>
        <v>0</v>
      </c>
      <c r="T134" s="265">
        <f t="shared" si="94"/>
        <v>0</v>
      </c>
      <c r="U134" s="265">
        <f t="shared" si="94"/>
        <v>0</v>
      </c>
      <c r="V134" s="265">
        <f t="shared" si="94"/>
        <v>0</v>
      </c>
      <c r="W134" s="265">
        <f t="shared" si="94"/>
        <v>0</v>
      </c>
      <c r="X134" s="265">
        <f t="shared" si="94"/>
        <v>0</v>
      </c>
      <c r="Y134" s="265">
        <f t="shared" si="94"/>
        <v>0</v>
      </c>
      <c r="Z134" s="265">
        <f t="shared" si="94"/>
        <v>0</v>
      </c>
      <c r="AA134" s="265">
        <f t="shared" si="94"/>
        <v>0</v>
      </c>
      <c r="AB134" s="265">
        <f t="shared" si="94"/>
        <v>0</v>
      </c>
      <c r="AC134" s="265">
        <f t="shared" si="94"/>
        <v>0</v>
      </c>
      <c r="AD134" s="265">
        <f t="shared" si="94"/>
        <v>0</v>
      </c>
      <c r="AE134" s="265">
        <f t="shared" si="94"/>
        <v>0</v>
      </c>
      <c r="AF134" s="265">
        <f t="shared" si="94"/>
        <v>0</v>
      </c>
      <c r="AG134" s="265"/>
    </row>
    <row r="135" spans="1:33" x14ac:dyDescent="0.2">
      <c r="A135" s="260">
        <v>4</v>
      </c>
      <c r="B135" s="265"/>
      <c r="C135" s="265"/>
      <c r="D135" s="265"/>
      <c r="E135" s="265"/>
      <c r="F135" s="265">
        <f t="shared" ref="F135:AF135" si="95">C12*$F$176</f>
        <v>-1623312.9097712161</v>
      </c>
      <c r="G135" s="265">
        <f t="shared" si="95"/>
        <v>-850357.19301045442</v>
      </c>
      <c r="H135" s="265">
        <f t="shared" si="95"/>
        <v>-1279961.3283274071</v>
      </c>
      <c r="I135" s="265">
        <f t="shared" si="95"/>
        <v>1414027.977807058</v>
      </c>
      <c r="J135" s="265">
        <f t="shared" si="95"/>
        <v>1512893.4089207172</v>
      </c>
      <c r="K135" s="265">
        <f t="shared" si="95"/>
        <v>-213425.70455113659</v>
      </c>
      <c r="L135" s="265">
        <f t="shared" si="95"/>
        <v>968521.43322271621</v>
      </c>
      <c r="M135" s="265">
        <f t="shared" si="95"/>
        <v>1210674.1875841755</v>
      </c>
      <c r="N135" s="265">
        <f t="shared" si="95"/>
        <v>1407580.3494778683</v>
      </c>
      <c r="O135" s="265">
        <f t="shared" si="95"/>
        <v>1543029.6903161504</v>
      </c>
      <c r="P135" s="265">
        <f t="shared" si="95"/>
        <v>0</v>
      </c>
      <c r="Q135" s="265">
        <f t="shared" si="95"/>
        <v>0</v>
      </c>
      <c r="R135" s="265">
        <f t="shared" si="95"/>
        <v>0</v>
      </c>
      <c r="S135" s="265">
        <f t="shared" si="95"/>
        <v>0</v>
      </c>
      <c r="T135" s="265">
        <f t="shared" si="95"/>
        <v>0</v>
      </c>
      <c r="U135" s="265">
        <f t="shared" si="95"/>
        <v>0</v>
      </c>
      <c r="V135" s="265">
        <f t="shared" si="95"/>
        <v>0</v>
      </c>
      <c r="W135" s="265">
        <f t="shared" si="95"/>
        <v>0</v>
      </c>
      <c r="X135" s="265">
        <f t="shared" si="95"/>
        <v>0</v>
      </c>
      <c r="Y135" s="265">
        <f t="shared" si="95"/>
        <v>0</v>
      </c>
      <c r="Z135" s="265">
        <f t="shared" si="95"/>
        <v>0</v>
      </c>
      <c r="AA135" s="265">
        <f t="shared" si="95"/>
        <v>0</v>
      </c>
      <c r="AB135" s="265">
        <f t="shared" si="95"/>
        <v>0</v>
      </c>
      <c r="AC135" s="265">
        <f t="shared" si="95"/>
        <v>0</v>
      </c>
      <c r="AD135" s="265">
        <f t="shared" si="95"/>
        <v>0</v>
      </c>
      <c r="AE135" s="265">
        <f t="shared" si="95"/>
        <v>0</v>
      </c>
      <c r="AF135" s="265">
        <f t="shared" si="95"/>
        <v>0</v>
      </c>
      <c r="AG135" s="265"/>
    </row>
    <row r="136" spans="1:33" x14ac:dyDescent="0.2">
      <c r="A136" s="260">
        <v>5</v>
      </c>
      <c r="B136" s="265"/>
      <c r="C136" s="265"/>
      <c r="D136" s="265"/>
      <c r="E136" s="265"/>
      <c r="F136" s="265"/>
      <c r="G136" s="265">
        <f t="shared" ref="G136:AF136" si="96">C12*$G$176</f>
        <v>-1623312.9097712161</v>
      </c>
      <c r="H136" s="265">
        <f t="shared" si="96"/>
        <v>-850357.19301045442</v>
      </c>
      <c r="I136" s="265">
        <f t="shared" si="96"/>
        <v>-1279961.3283274071</v>
      </c>
      <c r="J136" s="265">
        <f t="shared" si="96"/>
        <v>1414027.977807058</v>
      </c>
      <c r="K136" s="265">
        <f t="shared" si="96"/>
        <v>1512893.4089207172</v>
      </c>
      <c r="L136" s="265">
        <f t="shared" si="96"/>
        <v>-213425.70455113659</v>
      </c>
      <c r="M136" s="265">
        <f t="shared" si="96"/>
        <v>968521.43322271621</v>
      </c>
      <c r="N136" s="265">
        <f t="shared" si="96"/>
        <v>1210674.1875841755</v>
      </c>
      <c r="O136" s="265">
        <f t="shared" si="96"/>
        <v>1407580.3494778683</v>
      </c>
      <c r="P136" s="265">
        <f t="shared" si="96"/>
        <v>1543029.6903161504</v>
      </c>
      <c r="Q136" s="265">
        <f t="shared" si="96"/>
        <v>0</v>
      </c>
      <c r="R136" s="265">
        <f t="shared" si="96"/>
        <v>0</v>
      </c>
      <c r="S136" s="265">
        <f t="shared" si="96"/>
        <v>0</v>
      </c>
      <c r="T136" s="265">
        <f t="shared" si="96"/>
        <v>0</v>
      </c>
      <c r="U136" s="265">
        <f t="shared" si="96"/>
        <v>0</v>
      </c>
      <c r="V136" s="265">
        <f t="shared" si="96"/>
        <v>0</v>
      </c>
      <c r="W136" s="265">
        <f t="shared" si="96"/>
        <v>0</v>
      </c>
      <c r="X136" s="265">
        <f t="shared" si="96"/>
        <v>0</v>
      </c>
      <c r="Y136" s="265">
        <f t="shared" si="96"/>
        <v>0</v>
      </c>
      <c r="Z136" s="265">
        <f t="shared" si="96"/>
        <v>0</v>
      </c>
      <c r="AA136" s="265">
        <f t="shared" si="96"/>
        <v>0</v>
      </c>
      <c r="AB136" s="265">
        <f t="shared" si="96"/>
        <v>0</v>
      </c>
      <c r="AC136" s="265">
        <f t="shared" si="96"/>
        <v>0</v>
      </c>
      <c r="AD136" s="265">
        <f t="shared" si="96"/>
        <v>0</v>
      </c>
      <c r="AE136" s="265">
        <f t="shared" si="96"/>
        <v>0</v>
      </c>
      <c r="AF136" s="265">
        <f t="shared" si="96"/>
        <v>0</v>
      </c>
      <c r="AG136" s="265"/>
    </row>
    <row r="137" spans="1:33" x14ac:dyDescent="0.2">
      <c r="A137" s="260">
        <v>6</v>
      </c>
      <c r="B137" s="265"/>
      <c r="C137" s="265"/>
      <c r="D137" s="265"/>
      <c r="E137" s="265"/>
      <c r="F137" s="265"/>
      <c r="G137" s="265"/>
      <c r="H137" s="265">
        <f t="shared" ref="H137:AF137" si="97">C12*$H$176</f>
        <v>-1623312.9097712161</v>
      </c>
      <c r="I137" s="265">
        <f t="shared" si="97"/>
        <v>-850357.19301045442</v>
      </c>
      <c r="J137" s="265">
        <f t="shared" si="97"/>
        <v>-1279961.3283274071</v>
      </c>
      <c r="K137" s="265">
        <f t="shared" si="97"/>
        <v>1414027.977807058</v>
      </c>
      <c r="L137" s="265">
        <f t="shared" si="97"/>
        <v>1512893.4089207172</v>
      </c>
      <c r="M137" s="265">
        <f t="shared" si="97"/>
        <v>-213425.70455113659</v>
      </c>
      <c r="N137" s="265">
        <f t="shared" si="97"/>
        <v>968521.43322271621</v>
      </c>
      <c r="O137" s="265">
        <f t="shared" si="97"/>
        <v>1210674.1875841755</v>
      </c>
      <c r="P137" s="265">
        <f t="shared" si="97"/>
        <v>1407580.3494778683</v>
      </c>
      <c r="Q137" s="265">
        <f t="shared" si="97"/>
        <v>1543029.6903161504</v>
      </c>
      <c r="R137" s="265">
        <f t="shared" si="97"/>
        <v>0</v>
      </c>
      <c r="S137" s="265">
        <f t="shared" si="97"/>
        <v>0</v>
      </c>
      <c r="T137" s="265">
        <f t="shared" si="97"/>
        <v>0</v>
      </c>
      <c r="U137" s="265">
        <f t="shared" si="97"/>
        <v>0</v>
      </c>
      <c r="V137" s="265">
        <f t="shared" si="97"/>
        <v>0</v>
      </c>
      <c r="W137" s="265">
        <f t="shared" si="97"/>
        <v>0</v>
      </c>
      <c r="X137" s="265">
        <f t="shared" si="97"/>
        <v>0</v>
      </c>
      <c r="Y137" s="265">
        <f t="shared" si="97"/>
        <v>0</v>
      </c>
      <c r="Z137" s="265">
        <f t="shared" si="97"/>
        <v>0</v>
      </c>
      <c r="AA137" s="265">
        <f t="shared" si="97"/>
        <v>0</v>
      </c>
      <c r="AB137" s="265">
        <f t="shared" si="97"/>
        <v>0</v>
      </c>
      <c r="AC137" s="265">
        <f t="shared" si="97"/>
        <v>0</v>
      </c>
      <c r="AD137" s="265">
        <f t="shared" si="97"/>
        <v>0</v>
      </c>
      <c r="AE137" s="265">
        <f t="shared" si="97"/>
        <v>0</v>
      </c>
      <c r="AF137" s="265">
        <f t="shared" si="97"/>
        <v>0</v>
      </c>
      <c r="AG137" s="265"/>
    </row>
    <row r="138" spans="1:33" x14ac:dyDescent="0.2">
      <c r="A138" s="260">
        <v>7</v>
      </c>
      <c r="B138" s="265"/>
      <c r="C138" s="265"/>
      <c r="D138" s="265"/>
      <c r="E138" s="265"/>
      <c r="F138" s="265"/>
      <c r="G138" s="265"/>
      <c r="H138" s="265"/>
      <c r="I138" s="265">
        <f t="shared" ref="I138:AF138" si="98">C12*$I$176</f>
        <v>-1623312.9097712161</v>
      </c>
      <c r="J138" s="265">
        <f t="shared" si="98"/>
        <v>-850357.19301045442</v>
      </c>
      <c r="K138" s="265">
        <f t="shared" si="98"/>
        <v>-1279961.3283274071</v>
      </c>
      <c r="L138" s="265">
        <f t="shared" si="98"/>
        <v>1414027.977807058</v>
      </c>
      <c r="M138" s="265">
        <f t="shared" si="98"/>
        <v>1512893.4089207172</v>
      </c>
      <c r="N138" s="265">
        <f t="shared" si="98"/>
        <v>-213425.70455113659</v>
      </c>
      <c r="O138" s="265">
        <f t="shared" si="98"/>
        <v>968521.43322271621</v>
      </c>
      <c r="P138" s="265">
        <f t="shared" si="98"/>
        <v>1210674.1875841755</v>
      </c>
      <c r="Q138" s="265">
        <f t="shared" si="98"/>
        <v>1407580.3494778683</v>
      </c>
      <c r="R138" s="265">
        <f t="shared" si="98"/>
        <v>1543029.6903161504</v>
      </c>
      <c r="S138" s="265">
        <f t="shared" si="98"/>
        <v>0</v>
      </c>
      <c r="T138" s="265">
        <f t="shared" si="98"/>
        <v>0</v>
      </c>
      <c r="U138" s="265">
        <f t="shared" si="98"/>
        <v>0</v>
      </c>
      <c r="V138" s="265">
        <f t="shared" si="98"/>
        <v>0</v>
      </c>
      <c r="W138" s="265">
        <f t="shared" si="98"/>
        <v>0</v>
      </c>
      <c r="X138" s="265">
        <f t="shared" si="98"/>
        <v>0</v>
      </c>
      <c r="Y138" s="265">
        <f t="shared" si="98"/>
        <v>0</v>
      </c>
      <c r="Z138" s="265">
        <f t="shared" si="98"/>
        <v>0</v>
      </c>
      <c r="AA138" s="265">
        <f t="shared" si="98"/>
        <v>0</v>
      </c>
      <c r="AB138" s="265">
        <f t="shared" si="98"/>
        <v>0</v>
      </c>
      <c r="AC138" s="265">
        <f t="shared" si="98"/>
        <v>0</v>
      </c>
      <c r="AD138" s="265">
        <f t="shared" si="98"/>
        <v>0</v>
      </c>
      <c r="AE138" s="265">
        <f t="shared" si="98"/>
        <v>0</v>
      </c>
      <c r="AF138" s="265">
        <f t="shared" si="98"/>
        <v>0</v>
      </c>
      <c r="AG138" s="265"/>
    </row>
    <row r="139" spans="1:33" x14ac:dyDescent="0.2">
      <c r="A139" s="260">
        <v>8</v>
      </c>
      <c r="B139" s="265"/>
      <c r="C139" s="265"/>
      <c r="D139" s="265"/>
      <c r="E139" s="265"/>
      <c r="F139" s="265"/>
      <c r="G139" s="265"/>
      <c r="H139" s="265"/>
      <c r="I139" s="265"/>
      <c r="J139" s="265">
        <f t="shared" ref="J139:AF139" si="99">C12*$J$176</f>
        <v>0</v>
      </c>
      <c r="K139" s="265">
        <f t="shared" si="99"/>
        <v>0</v>
      </c>
      <c r="L139" s="265">
        <f t="shared" si="99"/>
        <v>0</v>
      </c>
      <c r="M139" s="265">
        <f t="shared" si="99"/>
        <v>0</v>
      </c>
      <c r="N139" s="265">
        <f t="shared" si="99"/>
        <v>0</v>
      </c>
      <c r="O139" s="265">
        <f t="shared" si="99"/>
        <v>0</v>
      </c>
      <c r="P139" s="265">
        <f t="shared" si="99"/>
        <v>0</v>
      </c>
      <c r="Q139" s="265">
        <f t="shared" si="99"/>
        <v>0</v>
      </c>
      <c r="R139" s="265">
        <f t="shared" si="99"/>
        <v>0</v>
      </c>
      <c r="S139" s="265">
        <f t="shared" si="99"/>
        <v>0</v>
      </c>
      <c r="T139" s="265">
        <f t="shared" si="99"/>
        <v>0</v>
      </c>
      <c r="U139" s="265">
        <f t="shared" si="99"/>
        <v>0</v>
      </c>
      <c r="V139" s="265">
        <f t="shared" si="99"/>
        <v>0</v>
      </c>
      <c r="W139" s="265">
        <f t="shared" si="99"/>
        <v>0</v>
      </c>
      <c r="X139" s="265">
        <f t="shared" si="99"/>
        <v>0</v>
      </c>
      <c r="Y139" s="265">
        <f t="shared" si="99"/>
        <v>0</v>
      </c>
      <c r="Z139" s="265">
        <f t="shared" si="99"/>
        <v>0</v>
      </c>
      <c r="AA139" s="265">
        <f t="shared" si="99"/>
        <v>0</v>
      </c>
      <c r="AB139" s="265">
        <f t="shared" si="99"/>
        <v>0</v>
      </c>
      <c r="AC139" s="265">
        <f t="shared" si="99"/>
        <v>0</v>
      </c>
      <c r="AD139" s="265">
        <f t="shared" si="99"/>
        <v>0</v>
      </c>
      <c r="AE139" s="265">
        <f t="shared" si="99"/>
        <v>0</v>
      </c>
      <c r="AF139" s="265">
        <f t="shared" si="99"/>
        <v>0</v>
      </c>
      <c r="AG139" s="265"/>
    </row>
    <row r="140" spans="1:33" x14ac:dyDescent="0.2">
      <c r="A140" s="265" t="str">
        <f>A131</f>
        <v>2.3.1.2fin</v>
      </c>
      <c r="B140" s="61">
        <f>SUM(B132:B139)</f>
        <v>0</v>
      </c>
      <c r="C140" s="61">
        <f t="shared" ref="C140:AF140" si="100">SUM(C132:C139)</f>
        <v>-3246625.8195424322</v>
      </c>
      <c r="D140" s="61">
        <f t="shared" si="100"/>
        <v>-3324027.2957921252</v>
      </c>
      <c r="E140" s="61">
        <f t="shared" si="100"/>
        <v>-5033592.7594364844</v>
      </c>
      <c r="F140" s="61">
        <f t="shared" si="100"/>
        <v>-925575.4754949616</v>
      </c>
      <c r="G140" s="61">
        <f t="shared" si="100"/>
        <v>686183.36453941511</v>
      </c>
      <c r="H140" s="61">
        <f t="shared" si="100"/>
        <v>-1253561.4534835755</v>
      </c>
      <c r="I140" s="61">
        <f t="shared" si="100"/>
        <v>896907.11751299305</v>
      </c>
      <c r="J140" s="61">
        <f t="shared" si="100"/>
        <v>3973046.9692298439</v>
      </c>
      <c r="K140" s="61">
        <f t="shared" si="100"/>
        <v>6427890.6736118607</v>
      </c>
      <c r="L140" s="61">
        <f t="shared" si="100"/>
        <v>9386331.033093702</v>
      </c>
      <c r="M140" s="61">
        <f t="shared" si="100"/>
        <v>6429273.3649704913</v>
      </c>
      <c r="N140" s="61">
        <f t="shared" si="100"/>
        <v>4916379.9560497738</v>
      </c>
      <c r="O140" s="61">
        <f t="shared" si="100"/>
        <v>5129805.66060091</v>
      </c>
      <c r="P140" s="61">
        <f t="shared" si="100"/>
        <v>4161284.2273781942</v>
      </c>
      <c r="Q140" s="61">
        <f t="shared" si="100"/>
        <v>2950610.0397940185</v>
      </c>
      <c r="R140" s="61">
        <f t="shared" si="100"/>
        <v>1543029.6903161504</v>
      </c>
      <c r="S140" s="61">
        <f t="shared" si="100"/>
        <v>0</v>
      </c>
      <c r="T140" s="61">
        <f t="shared" si="100"/>
        <v>0</v>
      </c>
      <c r="U140" s="61">
        <f t="shared" si="100"/>
        <v>0</v>
      </c>
      <c r="V140" s="61">
        <f t="shared" si="100"/>
        <v>0</v>
      </c>
      <c r="W140" s="61">
        <f t="shared" si="100"/>
        <v>0</v>
      </c>
      <c r="X140" s="61">
        <f t="shared" si="100"/>
        <v>0</v>
      </c>
      <c r="Y140" s="61">
        <f t="shared" si="100"/>
        <v>0</v>
      </c>
      <c r="Z140" s="61">
        <f t="shared" si="100"/>
        <v>0</v>
      </c>
      <c r="AA140" s="61">
        <f t="shared" si="100"/>
        <v>0</v>
      </c>
      <c r="AB140" s="61">
        <f t="shared" si="100"/>
        <v>0</v>
      </c>
      <c r="AC140" s="61">
        <f t="shared" si="100"/>
        <v>0</v>
      </c>
      <c r="AD140" s="61">
        <f t="shared" si="100"/>
        <v>0</v>
      </c>
      <c r="AE140" s="61">
        <f t="shared" si="100"/>
        <v>0</v>
      </c>
      <c r="AF140" s="61">
        <f t="shared" si="100"/>
        <v>0</v>
      </c>
      <c r="AG140" s="61"/>
    </row>
    <row r="141" spans="1:33" x14ac:dyDescent="0.2">
      <c r="AF141" s="261"/>
    </row>
    <row r="142" spans="1:33" x14ac:dyDescent="0.2">
      <c r="A142" s="27" t="str">
        <f>'2.3.1.4fin'!A2</f>
        <v>2.3.1.4fin</v>
      </c>
      <c r="B142" s="260" t="str">
        <f>A177</f>
        <v>Sub-activity 2.3.1.4  Support women in benefitting from forest based value chains (MFCCV.4)</v>
      </c>
      <c r="AF142" s="261"/>
    </row>
    <row r="143" spans="1:33" x14ac:dyDescent="0.2">
      <c r="A143" s="260">
        <v>1</v>
      </c>
      <c r="B143" s="265"/>
      <c r="C143" s="265">
        <f t="shared" ref="C143:AF143" si="101">C13*$C$177</f>
        <v>-497662.42659896764</v>
      </c>
      <c r="D143" s="265">
        <f t="shared" si="101"/>
        <v>138494.37035133937</v>
      </c>
      <c r="E143" s="265">
        <f t="shared" si="101"/>
        <v>138494.37035133937</v>
      </c>
      <c r="F143" s="265">
        <f t="shared" si="101"/>
        <v>138494.37035133937</v>
      </c>
      <c r="G143" s="265">
        <f t="shared" si="101"/>
        <v>138494.37035133937</v>
      </c>
      <c r="H143" s="265">
        <f t="shared" si="101"/>
        <v>138494.37035133937</v>
      </c>
      <c r="I143" s="265">
        <f t="shared" si="101"/>
        <v>0</v>
      </c>
      <c r="J143" s="265">
        <f t="shared" si="101"/>
        <v>0</v>
      </c>
      <c r="K143" s="265">
        <f t="shared" si="101"/>
        <v>0</v>
      </c>
      <c r="L143" s="265">
        <f t="shared" si="101"/>
        <v>0</v>
      </c>
      <c r="M143" s="265">
        <f t="shared" si="101"/>
        <v>0</v>
      </c>
      <c r="N143" s="265">
        <f t="shared" si="101"/>
        <v>0</v>
      </c>
      <c r="O143" s="265">
        <f t="shared" si="101"/>
        <v>0</v>
      </c>
      <c r="P143" s="265">
        <f t="shared" si="101"/>
        <v>0</v>
      </c>
      <c r="Q143" s="265">
        <f t="shared" si="101"/>
        <v>0</v>
      </c>
      <c r="R143" s="265">
        <f t="shared" si="101"/>
        <v>0</v>
      </c>
      <c r="S143" s="265">
        <f t="shared" si="101"/>
        <v>0</v>
      </c>
      <c r="T143" s="265">
        <f t="shared" si="101"/>
        <v>0</v>
      </c>
      <c r="U143" s="265">
        <f t="shared" si="101"/>
        <v>0</v>
      </c>
      <c r="V143" s="265">
        <f t="shared" si="101"/>
        <v>0</v>
      </c>
      <c r="W143" s="265">
        <f t="shared" si="101"/>
        <v>0</v>
      </c>
      <c r="X143" s="265">
        <f t="shared" si="101"/>
        <v>0</v>
      </c>
      <c r="Y143" s="265">
        <f t="shared" si="101"/>
        <v>0</v>
      </c>
      <c r="Z143" s="265">
        <f t="shared" si="101"/>
        <v>0</v>
      </c>
      <c r="AA143" s="265">
        <f t="shared" si="101"/>
        <v>0</v>
      </c>
      <c r="AB143" s="265">
        <f t="shared" si="101"/>
        <v>0</v>
      </c>
      <c r="AC143" s="265">
        <f t="shared" si="101"/>
        <v>0</v>
      </c>
      <c r="AD143" s="265">
        <f t="shared" si="101"/>
        <v>0</v>
      </c>
      <c r="AE143" s="265">
        <f t="shared" si="101"/>
        <v>0</v>
      </c>
      <c r="AF143" s="265">
        <f t="shared" si="101"/>
        <v>0</v>
      </c>
      <c r="AG143" s="265"/>
    </row>
    <row r="144" spans="1:33" x14ac:dyDescent="0.2">
      <c r="A144" s="260">
        <v>2</v>
      </c>
      <c r="B144" s="265"/>
      <c r="C144" s="265"/>
      <c r="D144" s="265">
        <f t="shared" ref="D144:AF144" si="102">C13*$D$177</f>
        <v>-248831.21329948382</v>
      </c>
      <c r="E144" s="265">
        <f t="shared" si="102"/>
        <v>69247.185175669685</v>
      </c>
      <c r="F144" s="265">
        <f t="shared" si="102"/>
        <v>69247.185175669685</v>
      </c>
      <c r="G144" s="265">
        <f t="shared" si="102"/>
        <v>69247.185175669685</v>
      </c>
      <c r="H144" s="265">
        <f t="shared" si="102"/>
        <v>69247.185175669685</v>
      </c>
      <c r="I144" s="265">
        <f t="shared" si="102"/>
        <v>69247.185175669685</v>
      </c>
      <c r="J144" s="265">
        <f t="shared" si="102"/>
        <v>0</v>
      </c>
      <c r="K144" s="265">
        <f t="shared" si="102"/>
        <v>0</v>
      </c>
      <c r="L144" s="265">
        <f t="shared" si="102"/>
        <v>0</v>
      </c>
      <c r="M144" s="265">
        <f t="shared" si="102"/>
        <v>0</v>
      </c>
      <c r="N144" s="265">
        <f t="shared" si="102"/>
        <v>0</v>
      </c>
      <c r="O144" s="265">
        <f t="shared" si="102"/>
        <v>0</v>
      </c>
      <c r="P144" s="265">
        <f t="shared" si="102"/>
        <v>0</v>
      </c>
      <c r="Q144" s="265">
        <f t="shared" si="102"/>
        <v>0</v>
      </c>
      <c r="R144" s="265">
        <f t="shared" si="102"/>
        <v>0</v>
      </c>
      <c r="S144" s="265">
        <f t="shared" si="102"/>
        <v>0</v>
      </c>
      <c r="T144" s="265">
        <f t="shared" si="102"/>
        <v>0</v>
      </c>
      <c r="U144" s="265">
        <f t="shared" si="102"/>
        <v>0</v>
      </c>
      <c r="V144" s="265">
        <f t="shared" si="102"/>
        <v>0</v>
      </c>
      <c r="W144" s="265">
        <f t="shared" si="102"/>
        <v>0</v>
      </c>
      <c r="X144" s="265">
        <f t="shared" si="102"/>
        <v>0</v>
      </c>
      <c r="Y144" s="265">
        <f t="shared" si="102"/>
        <v>0</v>
      </c>
      <c r="Z144" s="265">
        <f t="shared" si="102"/>
        <v>0</v>
      </c>
      <c r="AA144" s="265">
        <f t="shared" si="102"/>
        <v>0</v>
      </c>
      <c r="AB144" s="265">
        <f t="shared" si="102"/>
        <v>0</v>
      </c>
      <c r="AC144" s="265">
        <f t="shared" si="102"/>
        <v>0</v>
      </c>
      <c r="AD144" s="265">
        <f t="shared" si="102"/>
        <v>0</v>
      </c>
      <c r="AE144" s="265">
        <f t="shared" si="102"/>
        <v>0</v>
      </c>
      <c r="AF144" s="265">
        <f t="shared" si="102"/>
        <v>0</v>
      </c>
      <c r="AG144" s="265"/>
    </row>
    <row r="145" spans="1:33" x14ac:dyDescent="0.2">
      <c r="A145" s="260">
        <v>3</v>
      </c>
      <c r="B145" s="265"/>
      <c r="C145" s="265"/>
      <c r="D145" s="265"/>
      <c r="E145" s="265">
        <f t="shared" ref="E145:AF145" si="103">C13*$E$177</f>
        <v>-248831.21329948382</v>
      </c>
      <c r="F145" s="265">
        <f t="shared" si="103"/>
        <v>69247.185175669685</v>
      </c>
      <c r="G145" s="265">
        <f t="shared" si="103"/>
        <v>69247.185175669685</v>
      </c>
      <c r="H145" s="265">
        <f t="shared" si="103"/>
        <v>69247.185175669685</v>
      </c>
      <c r="I145" s="265">
        <f t="shared" si="103"/>
        <v>69247.185175669685</v>
      </c>
      <c r="J145" s="265">
        <f t="shared" si="103"/>
        <v>69247.185175669685</v>
      </c>
      <c r="K145" s="265">
        <f t="shared" si="103"/>
        <v>0</v>
      </c>
      <c r="L145" s="265">
        <f t="shared" si="103"/>
        <v>0</v>
      </c>
      <c r="M145" s="265">
        <f t="shared" si="103"/>
        <v>0</v>
      </c>
      <c r="N145" s="265">
        <f t="shared" si="103"/>
        <v>0</v>
      </c>
      <c r="O145" s="265">
        <f t="shared" si="103"/>
        <v>0</v>
      </c>
      <c r="P145" s="265">
        <f t="shared" si="103"/>
        <v>0</v>
      </c>
      <c r="Q145" s="265">
        <f t="shared" si="103"/>
        <v>0</v>
      </c>
      <c r="R145" s="265">
        <f t="shared" si="103"/>
        <v>0</v>
      </c>
      <c r="S145" s="265">
        <f t="shared" si="103"/>
        <v>0</v>
      </c>
      <c r="T145" s="265">
        <f t="shared" si="103"/>
        <v>0</v>
      </c>
      <c r="U145" s="265">
        <f t="shared" si="103"/>
        <v>0</v>
      </c>
      <c r="V145" s="265">
        <f t="shared" si="103"/>
        <v>0</v>
      </c>
      <c r="W145" s="265">
        <f t="shared" si="103"/>
        <v>0</v>
      </c>
      <c r="X145" s="265">
        <f t="shared" si="103"/>
        <v>0</v>
      </c>
      <c r="Y145" s="265">
        <f t="shared" si="103"/>
        <v>0</v>
      </c>
      <c r="Z145" s="265">
        <f t="shared" si="103"/>
        <v>0</v>
      </c>
      <c r="AA145" s="265">
        <f t="shared" si="103"/>
        <v>0</v>
      </c>
      <c r="AB145" s="265">
        <f t="shared" si="103"/>
        <v>0</v>
      </c>
      <c r="AC145" s="265">
        <f t="shared" si="103"/>
        <v>0</v>
      </c>
      <c r="AD145" s="265">
        <f t="shared" si="103"/>
        <v>0</v>
      </c>
      <c r="AE145" s="265">
        <f t="shared" si="103"/>
        <v>0</v>
      </c>
      <c r="AF145" s="265">
        <f t="shared" si="103"/>
        <v>0</v>
      </c>
      <c r="AG145" s="265"/>
    </row>
    <row r="146" spans="1:33" x14ac:dyDescent="0.2">
      <c r="A146" s="260">
        <v>4</v>
      </c>
      <c r="B146" s="265"/>
      <c r="C146" s="265"/>
      <c r="D146" s="265"/>
      <c r="E146" s="265"/>
      <c r="F146" s="265">
        <f t="shared" ref="F146:AF146" si="104">C13*$F$177</f>
        <v>-248831.21329948382</v>
      </c>
      <c r="G146" s="265">
        <f t="shared" si="104"/>
        <v>69247.185175669685</v>
      </c>
      <c r="H146" s="265">
        <f t="shared" si="104"/>
        <v>69247.185175669685</v>
      </c>
      <c r="I146" s="265">
        <f t="shared" si="104"/>
        <v>69247.185175669685</v>
      </c>
      <c r="J146" s="265">
        <f t="shared" si="104"/>
        <v>69247.185175669685</v>
      </c>
      <c r="K146" s="265">
        <f t="shared" si="104"/>
        <v>69247.185175669685</v>
      </c>
      <c r="L146" s="265">
        <f t="shared" si="104"/>
        <v>0</v>
      </c>
      <c r="M146" s="265">
        <f t="shared" si="104"/>
        <v>0</v>
      </c>
      <c r="N146" s="265">
        <f t="shared" si="104"/>
        <v>0</v>
      </c>
      <c r="O146" s="265">
        <f t="shared" si="104"/>
        <v>0</v>
      </c>
      <c r="P146" s="265">
        <f t="shared" si="104"/>
        <v>0</v>
      </c>
      <c r="Q146" s="265">
        <f t="shared" si="104"/>
        <v>0</v>
      </c>
      <c r="R146" s="265">
        <f t="shared" si="104"/>
        <v>0</v>
      </c>
      <c r="S146" s="265">
        <f t="shared" si="104"/>
        <v>0</v>
      </c>
      <c r="T146" s="265">
        <f t="shared" si="104"/>
        <v>0</v>
      </c>
      <c r="U146" s="265">
        <f t="shared" si="104"/>
        <v>0</v>
      </c>
      <c r="V146" s="265">
        <f t="shared" si="104"/>
        <v>0</v>
      </c>
      <c r="W146" s="265">
        <f t="shared" si="104"/>
        <v>0</v>
      </c>
      <c r="X146" s="265">
        <f t="shared" si="104"/>
        <v>0</v>
      </c>
      <c r="Y146" s="265">
        <f t="shared" si="104"/>
        <v>0</v>
      </c>
      <c r="Z146" s="265">
        <f t="shared" si="104"/>
        <v>0</v>
      </c>
      <c r="AA146" s="265">
        <f t="shared" si="104"/>
        <v>0</v>
      </c>
      <c r="AB146" s="265">
        <f t="shared" si="104"/>
        <v>0</v>
      </c>
      <c r="AC146" s="265">
        <f t="shared" si="104"/>
        <v>0</v>
      </c>
      <c r="AD146" s="265">
        <f t="shared" si="104"/>
        <v>0</v>
      </c>
      <c r="AE146" s="265">
        <f t="shared" si="104"/>
        <v>0</v>
      </c>
      <c r="AF146" s="265">
        <f t="shared" si="104"/>
        <v>0</v>
      </c>
      <c r="AG146" s="265"/>
    </row>
    <row r="147" spans="1:33" x14ac:dyDescent="0.2">
      <c r="A147" s="260">
        <v>5</v>
      </c>
      <c r="B147" s="265"/>
      <c r="C147" s="265"/>
      <c r="D147" s="265"/>
      <c r="E147" s="265"/>
      <c r="F147" s="265"/>
      <c r="G147" s="265">
        <f t="shared" ref="G147:AF147" si="105">C13*$G$177</f>
        <v>-248831.21329948382</v>
      </c>
      <c r="H147" s="265">
        <f t="shared" si="105"/>
        <v>69247.185175669685</v>
      </c>
      <c r="I147" s="265">
        <f t="shared" si="105"/>
        <v>69247.185175669685</v>
      </c>
      <c r="J147" s="265">
        <f t="shared" si="105"/>
        <v>69247.185175669685</v>
      </c>
      <c r="K147" s="265">
        <f t="shared" si="105"/>
        <v>69247.185175669685</v>
      </c>
      <c r="L147" s="265">
        <f t="shared" si="105"/>
        <v>69247.185175669685</v>
      </c>
      <c r="M147" s="265">
        <f t="shared" si="105"/>
        <v>0</v>
      </c>
      <c r="N147" s="265">
        <f t="shared" si="105"/>
        <v>0</v>
      </c>
      <c r="O147" s="265">
        <f t="shared" si="105"/>
        <v>0</v>
      </c>
      <c r="P147" s="265">
        <f t="shared" si="105"/>
        <v>0</v>
      </c>
      <c r="Q147" s="265">
        <f t="shared" si="105"/>
        <v>0</v>
      </c>
      <c r="R147" s="265">
        <f t="shared" si="105"/>
        <v>0</v>
      </c>
      <c r="S147" s="265">
        <f t="shared" si="105"/>
        <v>0</v>
      </c>
      <c r="T147" s="265">
        <f t="shared" si="105"/>
        <v>0</v>
      </c>
      <c r="U147" s="265">
        <f t="shared" si="105"/>
        <v>0</v>
      </c>
      <c r="V147" s="265">
        <f t="shared" si="105"/>
        <v>0</v>
      </c>
      <c r="W147" s="265">
        <f t="shared" si="105"/>
        <v>0</v>
      </c>
      <c r="X147" s="265">
        <f t="shared" si="105"/>
        <v>0</v>
      </c>
      <c r="Y147" s="265">
        <f t="shared" si="105"/>
        <v>0</v>
      </c>
      <c r="Z147" s="265">
        <f t="shared" si="105"/>
        <v>0</v>
      </c>
      <c r="AA147" s="265">
        <f t="shared" si="105"/>
        <v>0</v>
      </c>
      <c r="AB147" s="265">
        <f t="shared" si="105"/>
        <v>0</v>
      </c>
      <c r="AC147" s="265">
        <f t="shared" si="105"/>
        <v>0</v>
      </c>
      <c r="AD147" s="265">
        <f t="shared" si="105"/>
        <v>0</v>
      </c>
      <c r="AE147" s="265">
        <f t="shared" si="105"/>
        <v>0</v>
      </c>
      <c r="AF147" s="265">
        <f t="shared" si="105"/>
        <v>0</v>
      </c>
      <c r="AG147" s="265"/>
    </row>
    <row r="148" spans="1:33" x14ac:dyDescent="0.2">
      <c r="A148" s="260">
        <v>6</v>
      </c>
      <c r="B148" s="265"/>
      <c r="C148" s="265"/>
      <c r="D148" s="265"/>
      <c r="E148" s="265"/>
      <c r="F148" s="265"/>
      <c r="G148" s="265"/>
      <c r="H148" s="265">
        <f t="shared" ref="H148:AF148" si="106">C13*$H$177</f>
        <v>-248831.21329948382</v>
      </c>
      <c r="I148" s="265">
        <f t="shared" si="106"/>
        <v>69247.185175669685</v>
      </c>
      <c r="J148" s="265">
        <f t="shared" si="106"/>
        <v>69247.185175669685</v>
      </c>
      <c r="K148" s="265">
        <f t="shared" si="106"/>
        <v>69247.185175669685</v>
      </c>
      <c r="L148" s="265">
        <f t="shared" si="106"/>
        <v>69247.185175669685</v>
      </c>
      <c r="M148" s="265">
        <f t="shared" si="106"/>
        <v>69247.185175669685</v>
      </c>
      <c r="N148" s="265">
        <f t="shared" si="106"/>
        <v>0</v>
      </c>
      <c r="O148" s="265">
        <f t="shared" si="106"/>
        <v>0</v>
      </c>
      <c r="P148" s="265">
        <f t="shared" si="106"/>
        <v>0</v>
      </c>
      <c r="Q148" s="265">
        <f t="shared" si="106"/>
        <v>0</v>
      </c>
      <c r="R148" s="265">
        <f t="shared" si="106"/>
        <v>0</v>
      </c>
      <c r="S148" s="265">
        <f t="shared" si="106"/>
        <v>0</v>
      </c>
      <c r="T148" s="265">
        <f t="shared" si="106"/>
        <v>0</v>
      </c>
      <c r="U148" s="265">
        <f t="shared" si="106"/>
        <v>0</v>
      </c>
      <c r="V148" s="265">
        <f t="shared" si="106"/>
        <v>0</v>
      </c>
      <c r="W148" s="265">
        <f t="shared" si="106"/>
        <v>0</v>
      </c>
      <c r="X148" s="265">
        <f t="shared" si="106"/>
        <v>0</v>
      </c>
      <c r="Y148" s="265">
        <f t="shared" si="106"/>
        <v>0</v>
      </c>
      <c r="Z148" s="265">
        <f t="shared" si="106"/>
        <v>0</v>
      </c>
      <c r="AA148" s="265">
        <f t="shared" si="106"/>
        <v>0</v>
      </c>
      <c r="AB148" s="265">
        <f t="shared" si="106"/>
        <v>0</v>
      </c>
      <c r="AC148" s="265">
        <f t="shared" si="106"/>
        <v>0</v>
      </c>
      <c r="AD148" s="265">
        <f t="shared" si="106"/>
        <v>0</v>
      </c>
      <c r="AE148" s="265">
        <f t="shared" si="106"/>
        <v>0</v>
      </c>
      <c r="AF148" s="265">
        <f t="shared" si="106"/>
        <v>0</v>
      </c>
      <c r="AG148" s="265"/>
    </row>
    <row r="149" spans="1:33" x14ac:dyDescent="0.2">
      <c r="A149" s="260">
        <v>7</v>
      </c>
      <c r="B149" s="265"/>
      <c r="C149" s="265"/>
      <c r="D149" s="265"/>
      <c r="E149" s="265"/>
      <c r="F149" s="265"/>
      <c r="G149" s="265"/>
      <c r="H149" s="265"/>
      <c r="I149" s="265">
        <f t="shared" ref="I149:AF149" si="107">C13*$I$177</f>
        <v>-248831.21329948382</v>
      </c>
      <c r="J149" s="265">
        <f t="shared" si="107"/>
        <v>69247.185175669685</v>
      </c>
      <c r="K149" s="265">
        <f t="shared" si="107"/>
        <v>69247.185175669685</v>
      </c>
      <c r="L149" s="265">
        <f t="shared" si="107"/>
        <v>69247.185175669685</v>
      </c>
      <c r="M149" s="265">
        <f t="shared" si="107"/>
        <v>69247.185175669685</v>
      </c>
      <c r="N149" s="265">
        <f t="shared" si="107"/>
        <v>69247.185175669685</v>
      </c>
      <c r="O149" s="265">
        <f t="shared" si="107"/>
        <v>0</v>
      </c>
      <c r="P149" s="265">
        <f t="shared" si="107"/>
        <v>0</v>
      </c>
      <c r="Q149" s="265">
        <f t="shared" si="107"/>
        <v>0</v>
      </c>
      <c r="R149" s="265">
        <f t="shared" si="107"/>
        <v>0</v>
      </c>
      <c r="S149" s="265">
        <f t="shared" si="107"/>
        <v>0</v>
      </c>
      <c r="T149" s="265">
        <f t="shared" si="107"/>
        <v>0</v>
      </c>
      <c r="U149" s="265">
        <f t="shared" si="107"/>
        <v>0</v>
      </c>
      <c r="V149" s="265">
        <f t="shared" si="107"/>
        <v>0</v>
      </c>
      <c r="W149" s="265">
        <f t="shared" si="107"/>
        <v>0</v>
      </c>
      <c r="X149" s="265">
        <f t="shared" si="107"/>
        <v>0</v>
      </c>
      <c r="Y149" s="265">
        <f t="shared" si="107"/>
        <v>0</v>
      </c>
      <c r="Z149" s="265">
        <f t="shared" si="107"/>
        <v>0</v>
      </c>
      <c r="AA149" s="265">
        <f t="shared" si="107"/>
        <v>0</v>
      </c>
      <c r="AB149" s="265">
        <f t="shared" si="107"/>
        <v>0</v>
      </c>
      <c r="AC149" s="265">
        <f t="shared" si="107"/>
        <v>0</v>
      </c>
      <c r="AD149" s="265">
        <f t="shared" si="107"/>
        <v>0</v>
      </c>
      <c r="AE149" s="265">
        <f t="shared" si="107"/>
        <v>0</v>
      </c>
      <c r="AF149" s="265">
        <f t="shared" si="107"/>
        <v>0</v>
      </c>
      <c r="AG149" s="265"/>
    </row>
    <row r="150" spans="1:33" x14ac:dyDescent="0.2">
      <c r="A150" s="260">
        <v>8</v>
      </c>
      <c r="B150" s="265"/>
      <c r="C150" s="265"/>
      <c r="D150" s="265"/>
      <c r="E150" s="265"/>
      <c r="F150" s="265"/>
      <c r="G150" s="265"/>
      <c r="H150" s="265"/>
      <c r="I150" s="265"/>
      <c r="J150" s="265">
        <f t="shared" ref="J150:AF150" si="108">C13*$J$177</f>
        <v>0</v>
      </c>
      <c r="K150" s="265">
        <f t="shared" si="108"/>
        <v>0</v>
      </c>
      <c r="L150" s="265">
        <f t="shared" si="108"/>
        <v>0</v>
      </c>
      <c r="M150" s="265">
        <f t="shared" si="108"/>
        <v>0</v>
      </c>
      <c r="N150" s="265">
        <f t="shared" si="108"/>
        <v>0</v>
      </c>
      <c r="O150" s="265">
        <f t="shared" si="108"/>
        <v>0</v>
      </c>
      <c r="P150" s="265">
        <f t="shared" si="108"/>
        <v>0</v>
      </c>
      <c r="Q150" s="265">
        <f t="shared" si="108"/>
        <v>0</v>
      </c>
      <c r="R150" s="265">
        <f t="shared" si="108"/>
        <v>0</v>
      </c>
      <c r="S150" s="265">
        <f t="shared" si="108"/>
        <v>0</v>
      </c>
      <c r="T150" s="265">
        <f t="shared" si="108"/>
        <v>0</v>
      </c>
      <c r="U150" s="265">
        <f t="shared" si="108"/>
        <v>0</v>
      </c>
      <c r="V150" s="265">
        <f t="shared" si="108"/>
        <v>0</v>
      </c>
      <c r="W150" s="265">
        <f t="shared" si="108"/>
        <v>0</v>
      </c>
      <c r="X150" s="265">
        <f t="shared" si="108"/>
        <v>0</v>
      </c>
      <c r="Y150" s="265">
        <f t="shared" si="108"/>
        <v>0</v>
      </c>
      <c r="Z150" s="265">
        <f t="shared" si="108"/>
        <v>0</v>
      </c>
      <c r="AA150" s="265">
        <f t="shared" si="108"/>
        <v>0</v>
      </c>
      <c r="AB150" s="265">
        <f t="shared" si="108"/>
        <v>0</v>
      </c>
      <c r="AC150" s="265">
        <f t="shared" si="108"/>
        <v>0</v>
      </c>
      <c r="AD150" s="265">
        <f t="shared" si="108"/>
        <v>0</v>
      </c>
      <c r="AE150" s="265">
        <f t="shared" si="108"/>
        <v>0</v>
      </c>
      <c r="AF150" s="265">
        <f t="shared" si="108"/>
        <v>0</v>
      </c>
      <c r="AG150" s="265"/>
    </row>
    <row r="151" spans="1:33" x14ac:dyDescent="0.2">
      <c r="A151" s="265" t="str">
        <f>A142</f>
        <v>2.3.1.4fin</v>
      </c>
      <c r="B151" s="61">
        <f>SUM(B143:B150)</f>
        <v>0</v>
      </c>
      <c r="C151" s="61">
        <f t="shared" ref="C151:AF151" si="109">SUM(C143:C150)</f>
        <v>-497662.42659896764</v>
      </c>
      <c r="D151" s="61">
        <f t="shared" si="109"/>
        <v>-110336.84294814445</v>
      </c>
      <c r="E151" s="61">
        <f t="shared" si="109"/>
        <v>-41089.657772474748</v>
      </c>
      <c r="F151" s="61">
        <f t="shared" si="109"/>
        <v>28157.527403194923</v>
      </c>
      <c r="G151" s="61">
        <f t="shared" si="109"/>
        <v>97404.712578864594</v>
      </c>
      <c r="H151" s="61">
        <f t="shared" si="109"/>
        <v>166651.89775453426</v>
      </c>
      <c r="I151" s="61">
        <f t="shared" si="109"/>
        <v>97404.712578864594</v>
      </c>
      <c r="J151" s="61">
        <f t="shared" si="109"/>
        <v>346235.92587834841</v>
      </c>
      <c r="K151" s="61">
        <f t="shared" si="109"/>
        <v>276988.74070267874</v>
      </c>
      <c r="L151" s="61">
        <f t="shared" si="109"/>
        <v>207741.55552700907</v>
      </c>
      <c r="M151" s="61">
        <f t="shared" si="109"/>
        <v>138494.37035133937</v>
      </c>
      <c r="N151" s="61">
        <f t="shared" si="109"/>
        <v>69247.185175669685</v>
      </c>
      <c r="O151" s="61">
        <f t="shared" si="109"/>
        <v>0</v>
      </c>
      <c r="P151" s="61">
        <f t="shared" si="109"/>
        <v>0</v>
      </c>
      <c r="Q151" s="61">
        <f t="shared" si="109"/>
        <v>0</v>
      </c>
      <c r="R151" s="61">
        <f t="shared" si="109"/>
        <v>0</v>
      </c>
      <c r="S151" s="61">
        <f t="shared" si="109"/>
        <v>0</v>
      </c>
      <c r="T151" s="61">
        <f t="shared" si="109"/>
        <v>0</v>
      </c>
      <c r="U151" s="61">
        <f t="shared" si="109"/>
        <v>0</v>
      </c>
      <c r="V151" s="61">
        <f t="shared" si="109"/>
        <v>0</v>
      </c>
      <c r="W151" s="61">
        <f t="shared" si="109"/>
        <v>0</v>
      </c>
      <c r="X151" s="61">
        <f t="shared" si="109"/>
        <v>0</v>
      </c>
      <c r="Y151" s="61">
        <f t="shared" si="109"/>
        <v>0</v>
      </c>
      <c r="Z151" s="61">
        <f t="shared" si="109"/>
        <v>0</v>
      </c>
      <c r="AA151" s="61">
        <f t="shared" si="109"/>
        <v>0</v>
      </c>
      <c r="AB151" s="61">
        <f t="shared" si="109"/>
        <v>0</v>
      </c>
      <c r="AC151" s="61">
        <f t="shared" si="109"/>
        <v>0</v>
      </c>
      <c r="AD151" s="61">
        <f t="shared" si="109"/>
        <v>0</v>
      </c>
      <c r="AE151" s="61">
        <f t="shared" si="109"/>
        <v>0</v>
      </c>
      <c r="AF151" s="61">
        <f t="shared" si="109"/>
        <v>0</v>
      </c>
      <c r="AG151" s="61"/>
    </row>
    <row r="152" spans="1:33" x14ac:dyDescent="0.2">
      <c r="AF152" s="261"/>
    </row>
    <row r="153" spans="1:33" x14ac:dyDescent="0.2">
      <c r="AF153" s="261"/>
    </row>
    <row r="154" spans="1:33" x14ac:dyDescent="0.2">
      <c r="A154" s="260" t="s">
        <v>183</v>
      </c>
      <c r="B154" s="264"/>
      <c r="C154" s="264"/>
      <c r="D154" s="264"/>
      <c r="E154" s="264"/>
      <c r="F154" s="264"/>
      <c r="G154" s="264"/>
      <c r="H154" s="264"/>
      <c r="I154" s="264"/>
      <c r="J154" s="264"/>
      <c r="K154" s="264"/>
      <c r="L154" s="264"/>
      <c r="M154" s="264"/>
      <c r="N154" s="264"/>
      <c r="O154" s="264"/>
      <c r="P154" s="264"/>
      <c r="Q154" s="264"/>
      <c r="R154" s="264"/>
      <c r="S154" s="264"/>
      <c r="T154" s="264"/>
      <c r="U154" s="264"/>
      <c r="V154" s="264"/>
      <c r="W154" s="264"/>
      <c r="X154" s="264"/>
      <c r="Y154" s="264"/>
      <c r="Z154" s="264"/>
      <c r="AA154" s="264"/>
      <c r="AB154" s="264"/>
      <c r="AC154" s="264"/>
      <c r="AD154" s="264"/>
      <c r="AE154" s="264"/>
      <c r="AF154" s="264"/>
    </row>
    <row r="155" spans="1:33" x14ac:dyDescent="0.2">
      <c r="A155" s="265" t="str">
        <f>A29</f>
        <v>2.2.1.1fin</v>
      </c>
      <c r="B155" s="265" t="str">
        <f t="shared" ref="B155:B164" si="110">B4</f>
        <v>Sub-activity 2.2.1.1 Establish climate resilient agroforestry systems</v>
      </c>
      <c r="C155" s="265">
        <f>C29</f>
        <v>-1875723.9969727586</v>
      </c>
      <c r="D155" s="265">
        <f>D28+C155</f>
        <v>-21589477.856717911</v>
      </c>
      <c r="E155" s="265">
        <f t="shared" ref="E155:AF164" si="111">E28+D155</f>
        <v>-38773009.90463236</v>
      </c>
      <c r="F155" s="265">
        <f t="shared" si="111"/>
        <v>-50702764.558803484</v>
      </c>
      <c r="G155" s="265">
        <f t="shared" si="111"/>
        <v>-59633553.222456649</v>
      </c>
      <c r="H155" s="265">
        <f t="shared" si="111"/>
        <v>-69878934.045044363</v>
      </c>
      <c r="I155" s="265">
        <f t="shared" si="111"/>
        <v>-76378143.460216284</v>
      </c>
      <c r="J155" s="265">
        <f t="shared" si="111"/>
        <v>-71968349.374662772</v>
      </c>
      <c r="K155" s="265">
        <f t="shared" si="111"/>
        <v>-60879539.654741406</v>
      </c>
      <c r="L155" s="265">
        <f t="shared" si="111"/>
        <v>-43502618.153928667</v>
      </c>
      <c r="M155" s="265">
        <f t="shared" si="111"/>
        <v>-26636209.235092595</v>
      </c>
      <c r="N155" s="265">
        <f t="shared" si="111"/>
        <v>-8912588.0998913944</v>
      </c>
      <c r="O155" s="265">
        <f t="shared" si="111"/>
        <v>9619786.4071638584</v>
      </c>
      <c r="P155" s="265">
        <f t="shared" si="111"/>
        <v>27500579.595566805</v>
      </c>
      <c r="Q155" s="265">
        <f t="shared" si="111"/>
        <v>44996681.608897515</v>
      </c>
      <c r="R155" s="265">
        <f t="shared" si="111"/>
        <v>60643153.677723967</v>
      </c>
      <c r="S155" s="265">
        <f t="shared" si="111"/>
        <v>74537471.344542161</v>
      </c>
      <c r="T155" s="265">
        <f t="shared" si="111"/>
        <v>88377327.241729423</v>
      </c>
      <c r="U155" s="265">
        <f t="shared" si="111"/>
        <v>102440307.19359748</v>
      </c>
      <c r="V155" s="265">
        <f t="shared" si="111"/>
        <v>115570293.84413037</v>
      </c>
      <c r="W155" s="265">
        <f t="shared" si="111"/>
        <v>128322838.22811635</v>
      </c>
      <c r="X155" s="265">
        <f t="shared" si="111"/>
        <v>140301568.11780483</v>
      </c>
      <c r="Y155" s="265">
        <f t="shared" si="111"/>
        <v>150434880.86605927</v>
      </c>
      <c r="Z155" s="265">
        <f t="shared" si="111"/>
        <v>158894095.44271278</v>
      </c>
      <c r="AA155" s="265">
        <f t="shared" si="111"/>
        <v>165237964.79927742</v>
      </c>
      <c r="AB155" s="265">
        <f t="shared" si="111"/>
        <v>169422043.34812969</v>
      </c>
      <c r="AC155" s="265">
        <f t="shared" si="111"/>
        <v>171679147.10717776</v>
      </c>
      <c r="AD155" s="265">
        <f t="shared" si="111"/>
        <v>171679147.10717776</v>
      </c>
      <c r="AE155" s="265">
        <f t="shared" si="111"/>
        <v>171679147.10717776</v>
      </c>
      <c r="AF155" s="265">
        <f t="shared" si="111"/>
        <v>171679147.10717776</v>
      </c>
    </row>
    <row r="156" spans="1:33" x14ac:dyDescent="0.2">
      <c r="A156" s="265" t="str">
        <f t="shared" ref="A156:A164" si="112">A30</f>
        <v>2.2.1.2fin</v>
      </c>
      <c r="B156" s="265" t="str">
        <f t="shared" si="110"/>
        <v xml:space="preserve">Sub-activity 2.2.1.2 Establish agave – forest water / soil retention terraces </v>
      </c>
      <c r="C156" s="265">
        <f t="shared" ref="C156:C164" si="113">C30</f>
        <v>-1456894.6589659874</v>
      </c>
      <c r="D156" s="265">
        <f t="shared" ref="D156:S164" si="114">D29+C156</f>
        <v>-3066697.9065918112</v>
      </c>
      <c r="E156" s="265">
        <f t="shared" si="114"/>
        <v>-4504654.2558784131</v>
      </c>
      <c r="F156" s="265">
        <f t="shared" si="114"/>
        <v>-5755708.1463512611</v>
      </c>
      <c r="G156" s="265">
        <f t="shared" si="114"/>
        <v>-6489494.9288059622</v>
      </c>
      <c r="H156" s="265">
        <f t="shared" si="114"/>
        <v>-7164052.3442096738</v>
      </c>
      <c r="I156" s="265">
        <f t="shared" si="114"/>
        <v>-7655582.658765492</v>
      </c>
      <c r="J156" s="265">
        <f t="shared" si="114"/>
        <v>-6908053.3099081749</v>
      </c>
      <c r="K156" s="265">
        <f t="shared" si="114"/>
        <v>-5523355.6715543792</v>
      </c>
      <c r="L156" s="265">
        <f t="shared" si="114"/>
        <v>-3493594.4340267172</v>
      </c>
      <c r="M156" s="265">
        <f t="shared" si="114"/>
        <v>-1252171.7030201307</v>
      </c>
      <c r="N156" s="265">
        <f t="shared" si="114"/>
        <v>386855.69813294429</v>
      </c>
      <c r="O156" s="265">
        <f t="shared" si="114"/>
        <v>1724685.4343592634</v>
      </c>
      <c r="P156" s="265">
        <f t="shared" si="114"/>
        <v>2929476.0940662869</v>
      </c>
      <c r="Q156" s="265">
        <f t="shared" si="114"/>
        <v>3833069.0888465545</v>
      </c>
      <c r="R156" s="265">
        <f t="shared" si="114"/>
        <v>4435464.4187000664</v>
      </c>
      <c r="S156" s="265">
        <f t="shared" si="114"/>
        <v>4736662.0836268226</v>
      </c>
      <c r="T156" s="265">
        <f t="shared" si="111"/>
        <v>4736662.0836268226</v>
      </c>
      <c r="U156" s="265">
        <f t="shared" si="111"/>
        <v>4736662.0836268226</v>
      </c>
      <c r="V156" s="265">
        <f t="shared" si="111"/>
        <v>4736662.0836268226</v>
      </c>
      <c r="W156" s="265">
        <f t="shared" si="111"/>
        <v>4736662.0836268226</v>
      </c>
      <c r="X156" s="265">
        <f t="shared" si="111"/>
        <v>4736662.0836268226</v>
      </c>
      <c r="Y156" s="265">
        <f t="shared" si="111"/>
        <v>4736662.0836268226</v>
      </c>
      <c r="Z156" s="265">
        <f t="shared" si="111"/>
        <v>4736662.0836268226</v>
      </c>
      <c r="AA156" s="265">
        <f t="shared" si="111"/>
        <v>4736662.0836268226</v>
      </c>
      <c r="AB156" s="265">
        <f t="shared" si="111"/>
        <v>4736662.0836268226</v>
      </c>
      <c r="AC156" s="265">
        <f t="shared" si="111"/>
        <v>4736662.0836268226</v>
      </c>
      <c r="AD156" s="265">
        <f t="shared" si="111"/>
        <v>4736662.0836268226</v>
      </c>
      <c r="AE156" s="265">
        <f t="shared" si="111"/>
        <v>4736662.0836268226</v>
      </c>
      <c r="AF156" s="265">
        <f t="shared" si="111"/>
        <v>4736662.0836268226</v>
      </c>
    </row>
    <row r="157" spans="1:33" x14ac:dyDescent="0.2">
      <c r="A157" s="265" t="str">
        <f t="shared" si="112"/>
        <v>2.2.1.3fin</v>
      </c>
      <c r="B157" s="265" t="str">
        <f t="shared" si="110"/>
        <v>Sub-activity 2.2.1.3 Establish forest – pasture water / soil retention terraces</v>
      </c>
      <c r="C157" s="265">
        <f t="shared" si="113"/>
        <v>-1311909.2046200782</v>
      </c>
      <c r="D157" s="265">
        <f t="shared" si="114"/>
        <v>-2501149.88158096</v>
      </c>
      <c r="E157" s="265">
        <f t="shared" si="111"/>
        <v>-3575107.1521312972</v>
      </c>
      <c r="F157" s="265">
        <f t="shared" si="111"/>
        <v>-5769922.1430287994</v>
      </c>
      <c r="G157" s="265">
        <f t="shared" si="111"/>
        <v>-7272505.9292415157</v>
      </c>
      <c r="H157" s="265">
        <f t="shared" si="111"/>
        <v>-9735651.9282538574</v>
      </c>
      <c r="I157" s="265">
        <f t="shared" si="111"/>
        <v>-12425671.125367951</v>
      </c>
      <c r="J157" s="265">
        <f t="shared" si="111"/>
        <v>-13549036.54858944</v>
      </c>
      <c r="K157" s="265">
        <f t="shared" si="111"/>
        <v>-13748142.94814161</v>
      </c>
      <c r="L157" s="265">
        <f t="shared" si="111"/>
        <v>-13633976.334518889</v>
      </c>
      <c r="M157" s="265">
        <f t="shared" si="111"/>
        <v>-12999124.701576335</v>
      </c>
      <c r="N157" s="265">
        <f t="shared" si="111"/>
        <v>-11856048.738481715</v>
      </c>
      <c r="O157" s="265">
        <f t="shared" si="111"/>
        <v>-10118710.927999839</v>
      </c>
      <c r="P157" s="265">
        <f t="shared" si="111"/>
        <v>-7818191.3641158435</v>
      </c>
      <c r="Q157" s="265">
        <f t="shared" si="111"/>
        <v>-4866330.6284046751</v>
      </c>
      <c r="R157" s="265">
        <f t="shared" si="111"/>
        <v>-2058200.9257265651</v>
      </c>
      <c r="S157" s="265">
        <f t="shared" si="111"/>
        <v>868141.26282825228</v>
      </c>
      <c r="T157" s="265">
        <f t="shared" si="111"/>
        <v>3675570.7849524114</v>
      </c>
      <c r="U157" s="265">
        <f t="shared" si="111"/>
        <v>6637516.2120048311</v>
      </c>
      <c r="V157" s="265">
        <f t="shared" si="111"/>
        <v>9553331.055496119</v>
      </c>
      <c r="W157" s="265">
        <f t="shared" si="111"/>
        <v>12553916.283580448</v>
      </c>
      <c r="X157" s="265">
        <f t="shared" si="111"/>
        <v>15138159.624620378</v>
      </c>
      <c r="Y157" s="265">
        <f t="shared" si="111"/>
        <v>17412675.581952892</v>
      </c>
      <c r="Z157" s="265">
        <f t="shared" si="111"/>
        <v>19543583.713943258</v>
      </c>
      <c r="AA157" s="265">
        <f t="shared" si="111"/>
        <v>21092466.854686916</v>
      </c>
      <c r="AB157" s="265">
        <f t="shared" si="111"/>
        <v>22246892.297301713</v>
      </c>
      <c r="AC157" s="265">
        <f t="shared" si="111"/>
        <v>23003791.851733029</v>
      </c>
      <c r="AD157" s="265">
        <f t="shared" si="111"/>
        <v>23003791.851733029</v>
      </c>
      <c r="AE157" s="265">
        <f t="shared" si="111"/>
        <v>23003791.851733029</v>
      </c>
      <c r="AF157" s="265">
        <f t="shared" si="111"/>
        <v>23003791.851733029</v>
      </c>
    </row>
    <row r="158" spans="1:33" x14ac:dyDescent="0.2">
      <c r="A158" s="265" t="str">
        <f t="shared" si="112"/>
        <v>2.1.1fin</v>
      </c>
      <c r="B158" s="265" t="str">
        <f t="shared" si="110"/>
        <v>A. Activity 2.1.1 Payment of environmental services </v>
      </c>
      <c r="C158" s="265">
        <f t="shared" si="113"/>
        <v>-629721.87999999989</v>
      </c>
      <c r="D158" s="265">
        <f t="shared" si="114"/>
        <v>-1116610.9667416806</v>
      </c>
      <c r="E158" s="265">
        <f t="shared" si="111"/>
        <v>-1520183.5401980439</v>
      </c>
      <c r="F158" s="265">
        <f t="shared" si="111"/>
        <v>-1841047.7226185203</v>
      </c>
      <c r="G158" s="265">
        <f t="shared" si="111"/>
        <v>-2080419.7585019716</v>
      </c>
      <c r="H158" s="265">
        <f t="shared" si="111"/>
        <v>-2238603.7089731134</v>
      </c>
      <c r="I158" s="265">
        <f t="shared" si="111"/>
        <v>-2316207.6962813763</v>
      </c>
      <c r="J158" s="265">
        <f t="shared" si="111"/>
        <v>-1657885.240366152</v>
      </c>
      <c r="K158" s="265">
        <f t="shared" si="111"/>
        <v>-1004123.7013216589</v>
      </c>
      <c r="L158" s="265">
        <f t="shared" si="111"/>
        <v>-355227.14027261245</v>
      </c>
      <c r="M158" s="265">
        <f t="shared" si="111"/>
        <v>288804.44278098736</v>
      </c>
      <c r="N158" s="265">
        <f t="shared" si="111"/>
        <v>928275.10896385589</v>
      </c>
      <c r="O158" s="265">
        <f t="shared" si="111"/>
        <v>1563792.9805254242</v>
      </c>
      <c r="P158" s="265">
        <f t="shared" si="111"/>
        <v>2195053.996340977</v>
      </c>
      <c r="Q158" s="265">
        <f t="shared" si="111"/>
        <v>2822058.1564105134</v>
      </c>
      <c r="R158" s="265">
        <f t="shared" si="111"/>
        <v>3445109.5218587499</v>
      </c>
      <c r="S158" s="265">
        <f t="shared" si="111"/>
        <v>4063904.0315609705</v>
      </c>
      <c r="T158" s="265">
        <f t="shared" si="111"/>
        <v>4679049.8077666061</v>
      </c>
      <c r="U158" s="265">
        <f t="shared" si="111"/>
        <v>5290850.9116003718</v>
      </c>
      <c r="V158" s="265">
        <f t="shared" si="111"/>
        <v>5898699.2208128376</v>
      </c>
      <c r="W158" s="265">
        <f t="shared" si="111"/>
        <v>6503202.8576534335</v>
      </c>
      <c r="X158" s="265">
        <f t="shared" si="111"/>
        <v>6956276.5241591651</v>
      </c>
      <c r="Y158" s="265">
        <f t="shared" si="111"/>
        <v>7332723.0221233182</v>
      </c>
      <c r="Z158" s="265">
        <f t="shared" si="111"/>
        <v>7633150.4737953236</v>
      </c>
      <c r="AA158" s="265">
        <f t="shared" si="111"/>
        <v>7857862.9402998965</v>
      </c>
      <c r="AB158" s="265">
        <f t="shared" si="111"/>
        <v>8007164.4827617528</v>
      </c>
      <c r="AC158" s="265">
        <f t="shared" si="111"/>
        <v>8081663.2234303234</v>
      </c>
      <c r="AD158" s="265">
        <f t="shared" si="111"/>
        <v>8081663.2234303234</v>
      </c>
      <c r="AE158" s="265">
        <f t="shared" si="111"/>
        <v>8081663.2234303234</v>
      </c>
      <c r="AF158" s="265">
        <f t="shared" si="111"/>
        <v>8081663.2234303234</v>
      </c>
    </row>
    <row r="159" spans="1:33" x14ac:dyDescent="0.2">
      <c r="A159" s="265" t="str">
        <f t="shared" si="112"/>
        <v>2.3.1.1fin</v>
      </c>
      <c r="B159" s="265" t="str">
        <f t="shared" si="110"/>
        <v>Sub-activity 2.3.1.1 Manage forests sustainably adapted to climate change (MFCCV.1)</v>
      </c>
      <c r="C159" s="265">
        <f t="shared" si="113"/>
        <v>-881169.71355235216</v>
      </c>
      <c r="D159" s="265">
        <f t="shared" si="114"/>
        <v>-2052064.5872763521</v>
      </c>
      <c r="E159" s="265">
        <f t="shared" si="111"/>
        <v>-3764132.4547243523</v>
      </c>
      <c r="F159" s="265">
        <f t="shared" si="111"/>
        <v>-6017373.3158963528</v>
      </c>
      <c r="G159" s="265">
        <f t="shared" si="111"/>
        <v>-8811787.1707923524</v>
      </c>
      <c r="H159" s="265">
        <f t="shared" si="111"/>
        <v>-11517652.139412353</v>
      </c>
      <c r="I159" s="265">
        <f t="shared" si="111"/>
        <v>-14223517.108032353</v>
      </c>
      <c r="J159" s="265">
        <f t="shared" si="111"/>
        <v>-16388209.082928354</v>
      </c>
      <c r="K159" s="265">
        <f t="shared" si="111"/>
        <v>-18011728.064100355</v>
      </c>
      <c r="L159" s="265">
        <f t="shared" si="111"/>
        <v>-19094074.051548354</v>
      </c>
      <c r="M159" s="265">
        <f t="shared" si="111"/>
        <v>-19635247.045272354</v>
      </c>
      <c r="N159" s="265">
        <f t="shared" si="111"/>
        <v>-19635247.045272354</v>
      </c>
      <c r="O159" s="265">
        <f t="shared" si="111"/>
        <v>-19635247.045272354</v>
      </c>
      <c r="P159" s="265">
        <f t="shared" si="111"/>
        <v>-19635247.045272354</v>
      </c>
      <c r="Q159" s="265">
        <f t="shared" si="111"/>
        <v>-19635247.045272354</v>
      </c>
      <c r="R159" s="265">
        <f t="shared" si="111"/>
        <v>-19635247.045272354</v>
      </c>
      <c r="S159" s="265">
        <f t="shared" si="111"/>
        <v>-19635247.045272354</v>
      </c>
      <c r="T159" s="265">
        <f t="shared" si="111"/>
        <v>-19635247.045272354</v>
      </c>
      <c r="U159" s="265">
        <f t="shared" si="111"/>
        <v>-19635247.045272354</v>
      </c>
      <c r="V159" s="265">
        <f t="shared" si="111"/>
        <v>-19635247.045272354</v>
      </c>
      <c r="W159" s="265">
        <f t="shared" si="111"/>
        <v>-19635247.045272354</v>
      </c>
      <c r="X159" s="265">
        <f t="shared" si="111"/>
        <v>-19635247.045272354</v>
      </c>
      <c r="Y159" s="265">
        <f t="shared" si="111"/>
        <v>-19635247.045272354</v>
      </c>
      <c r="Z159" s="265">
        <f t="shared" si="111"/>
        <v>-19635247.045272354</v>
      </c>
      <c r="AA159" s="265">
        <f t="shared" si="111"/>
        <v>-19635247.045272354</v>
      </c>
      <c r="AB159" s="265">
        <f t="shared" si="111"/>
        <v>-19635247.045272354</v>
      </c>
      <c r="AC159" s="265">
        <f t="shared" si="111"/>
        <v>-19635247.045272354</v>
      </c>
      <c r="AD159" s="265">
        <f t="shared" si="111"/>
        <v>-19635247.045272354</v>
      </c>
      <c r="AE159" s="265">
        <f t="shared" si="111"/>
        <v>-19635247.045272354</v>
      </c>
      <c r="AF159" s="265">
        <f t="shared" si="111"/>
        <v>-19635247.045272354</v>
      </c>
    </row>
    <row r="160" spans="1:33" x14ac:dyDescent="0.2">
      <c r="A160" s="265" t="str">
        <f t="shared" si="112"/>
        <v>2.2.2.1fin</v>
      </c>
      <c r="B160" s="265" t="str">
        <f t="shared" si="110"/>
        <v>Sub-activity 2.2.2.1 Establish climate adapted planted forests (PFC 1)</v>
      </c>
      <c r="C160" s="265">
        <f t="shared" si="113"/>
        <v>0</v>
      </c>
      <c r="D160" s="265">
        <f t="shared" si="114"/>
        <v>-177570.95696353453</v>
      </c>
      <c r="E160" s="265">
        <f t="shared" si="111"/>
        <v>-350791.49821657524</v>
      </c>
      <c r="F160" s="265">
        <f t="shared" si="111"/>
        <v>-338607.0868608022</v>
      </c>
      <c r="G160" s="265">
        <f t="shared" si="111"/>
        <v>-162809.44909609854</v>
      </c>
      <c r="H160" s="265">
        <f t="shared" si="111"/>
        <v>-466165.62298202334</v>
      </c>
      <c r="I160" s="265">
        <f t="shared" si="111"/>
        <v>-504473.910052936</v>
      </c>
      <c r="J160" s="265">
        <f t="shared" si="111"/>
        <v>42834.416467962612</v>
      </c>
      <c r="K160" s="265">
        <f t="shared" si="111"/>
        <v>614409.92680734349</v>
      </c>
      <c r="L160" s="265">
        <f t="shared" si="111"/>
        <v>1292269.1745533459</v>
      </c>
      <c r="M160" s="265">
        <f t="shared" si="111"/>
        <v>1212605.1697969516</v>
      </c>
      <c r="N160" s="265">
        <f t="shared" si="111"/>
        <v>1413535.8992615654</v>
      </c>
      <c r="O160" s="265">
        <f t="shared" si="111"/>
        <v>1874203.3617490167</v>
      </c>
      <c r="P160" s="265">
        <f t="shared" si="111"/>
        <v>2378580.1664538346</v>
      </c>
      <c r="Q160" s="265">
        <f t="shared" si="111"/>
        <v>2878660.6829729723</v>
      </c>
      <c r="R160" s="265">
        <f t="shared" si="111"/>
        <v>3345070.9076503227</v>
      </c>
      <c r="S160" s="265">
        <f t="shared" si="111"/>
        <v>3753904.6954127192</v>
      </c>
      <c r="T160" s="265">
        <f t="shared" si="111"/>
        <v>4495743.4012279864</v>
      </c>
      <c r="U160" s="265">
        <f t="shared" si="111"/>
        <v>5237582.1070432533</v>
      </c>
      <c r="V160" s="265">
        <f t="shared" si="111"/>
        <v>5979420.8128585201</v>
      </c>
      <c r="W160" s="265">
        <f t="shared" si="111"/>
        <v>6721259.5186737869</v>
      </c>
      <c r="X160" s="265">
        <f t="shared" si="111"/>
        <v>7277638.548035237</v>
      </c>
      <c r="Y160" s="265">
        <f t="shared" si="111"/>
        <v>7741287.7391697783</v>
      </c>
      <c r="Z160" s="265">
        <f t="shared" si="111"/>
        <v>8112207.0920774117</v>
      </c>
      <c r="AA160" s="265">
        <f t="shared" si="111"/>
        <v>8390396.6067581363</v>
      </c>
      <c r="AB160" s="265">
        <f t="shared" si="111"/>
        <v>8575856.2832119539</v>
      </c>
      <c r="AC160" s="265">
        <f t="shared" si="111"/>
        <v>8668586.1214388628</v>
      </c>
      <c r="AD160" s="265">
        <f t="shared" si="111"/>
        <v>8668586.1214388628</v>
      </c>
      <c r="AE160" s="265">
        <f t="shared" si="111"/>
        <v>8668586.1214388628</v>
      </c>
      <c r="AF160" s="265">
        <f t="shared" si="111"/>
        <v>8668586.1214388628</v>
      </c>
    </row>
    <row r="161" spans="1:32" x14ac:dyDescent="0.2">
      <c r="A161" s="265" t="str">
        <f t="shared" si="112"/>
        <v>2.2.2.2fin</v>
      </c>
      <c r="B161" s="265" t="str">
        <f t="shared" si="110"/>
        <v>Sub-activity 2.2.2.2 Establish silvopastures (PFC 2)</v>
      </c>
      <c r="C161" s="265">
        <f t="shared" si="113"/>
        <v>-106110.91781565893</v>
      </c>
      <c r="D161" s="265">
        <f t="shared" si="114"/>
        <v>-1357811.3171120521</v>
      </c>
      <c r="E161" s="265">
        <f t="shared" si="111"/>
        <v>-3089616.0200431775</v>
      </c>
      <c r="F161" s="265">
        <f t="shared" si="111"/>
        <v>-5301525.0266090352</v>
      </c>
      <c r="G161" s="265">
        <f t="shared" si="111"/>
        <v>-7993538.3368096249</v>
      </c>
      <c r="H161" s="265">
        <f t="shared" si="111"/>
        <v>-11165655.950644948</v>
      </c>
      <c r="I161" s="265">
        <f t="shared" si="111"/>
        <v>-14817877.868115</v>
      </c>
      <c r="J161" s="265">
        <f t="shared" si="111"/>
        <v>-16018866.051627297</v>
      </c>
      <c r="K161" s="265">
        <f t="shared" si="111"/>
        <v>-15540216.596843496</v>
      </c>
      <c r="L161" s="265">
        <f t="shared" si="111"/>
        <v>-13381929.503763597</v>
      </c>
      <c r="M161" s="265">
        <f t="shared" si="111"/>
        <v>-9544004.7723876033</v>
      </c>
      <c r="N161" s="265">
        <f t="shared" si="111"/>
        <v>-4026442.4027155126</v>
      </c>
      <c r="O161" s="265">
        <f t="shared" si="111"/>
        <v>3730636.8180180406</v>
      </c>
      <c r="P161" s="265">
        <f t="shared" si="111"/>
        <v>12047595.251516961</v>
      </c>
      <c r="Q161" s="265">
        <f t="shared" si="111"/>
        <v>20924432.897781245</v>
      </c>
      <c r="R161" s="265">
        <f t="shared" si="111"/>
        <v>29940637.029119667</v>
      </c>
      <c r="S161" s="265">
        <f t="shared" si="111"/>
        <v>39096207.645532228</v>
      </c>
      <c r="T161" s="265">
        <f t="shared" si="111"/>
        <v>48391144.747018926</v>
      </c>
      <c r="U161" s="265">
        <f t="shared" si="111"/>
        <v>57265569.120814398</v>
      </c>
      <c r="V161" s="265">
        <f t="shared" si="111"/>
        <v>65719480.766918637</v>
      </c>
      <c r="W161" s="265">
        <f t="shared" si="111"/>
        <v>73752879.685331643</v>
      </c>
      <c r="X161" s="265">
        <f t="shared" si="111"/>
        <v>81786278.603744656</v>
      </c>
      <c r="Y161" s="265">
        <f t="shared" si="111"/>
        <v>88480777.702422172</v>
      </c>
      <c r="Z161" s="265">
        <f t="shared" si="111"/>
        <v>93836376.981364176</v>
      </c>
      <c r="AA161" s="265">
        <f t="shared" si="111"/>
        <v>97853076.440570682</v>
      </c>
      <c r="AB161" s="265">
        <f t="shared" si="111"/>
        <v>100530876.08004169</v>
      </c>
      <c r="AC161" s="265">
        <f t="shared" si="111"/>
        <v>101869775.89977719</v>
      </c>
      <c r="AD161" s="265">
        <f t="shared" si="111"/>
        <v>101869775.89977719</v>
      </c>
      <c r="AE161" s="265">
        <f t="shared" si="111"/>
        <v>101869775.89977719</v>
      </c>
      <c r="AF161" s="265">
        <f t="shared" si="111"/>
        <v>101869775.89977719</v>
      </c>
    </row>
    <row r="162" spans="1:32" x14ac:dyDescent="0.2">
      <c r="A162" s="265" t="str">
        <f t="shared" si="112"/>
        <v>2.3.2.1fin</v>
      </c>
      <c r="B162" s="260" t="str">
        <f t="shared" si="110"/>
        <v xml:space="preserve">E. Activity 2.3.2 Supporting households to improve food security and nutrition </v>
      </c>
      <c r="C162" s="265">
        <f t="shared" si="113"/>
        <v>-9121439.3606282081</v>
      </c>
      <c r="D162" s="265">
        <f t="shared" si="114"/>
        <v>-9481146.5436297469</v>
      </c>
      <c r="E162" s="265">
        <f t="shared" si="111"/>
        <v>-9822079.265693374</v>
      </c>
      <c r="F162" s="265">
        <f t="shared" si="111"/>
        <v>-10139860.924547626</v>
      </c>
      <c r="G162" s="265">
        <f t="shared" si="111"/>
        <v>-10419329.026278701</v>
      </c>
      <c r="H162" s="265">
        <f t="shared" si="111"/>
        <v>-10713932.888055798</v>
      </c>
      <c r="I162" s="265">
        <f t="shared" si="111"/>
        <v>-10544354.097262897</v>
      </c>
      <c r="J162" s="265">
        <f t="shared" si="111"/>
        <v>-10541076.497872872</v>
      </c>
      <c r="K162" s="265">
        <f t="shared" si="111"/>
        <v>-10362352.179141626</v>
      </c>
      <c r="L162" s="265">
        <f t="shared" si="111"/>
        <v>-10125350.729236191</v>
      </c>
      <c r="M162" s="265">
        <f t="shared" si="111"/>
        <v>-9843362.1444621347</v>
      </c>
      <c r="N162" s="265">
        <f t="shared" si="111"/>
        <v>-9585875.59636846</v>
      </c>
      <c r="O162" s="265">
        <f t="shared" si="111"/>
        <v>-8822752.7942670826</v>
      </c>
      <c r="P162" s="265">
        <f t="shared" si="111"/>
        <v>-8533125.4924918711</v>
      </c>
      <c r="Q162" s="265">
        <f t="shared" si="111"/>
        <v>-8199465.3733273251</v>
      </c>
      <c r="R162" s="265">
        <f t="shared" si="111"/>
        <v>-7851252.5100356191</v>
      </c>
      <c r="S162" s="265">
        <f t="shared" si="111"/>
        <v>-7487192.9911876582</v>
      </c>
      <c r="T162" s="265">
        <f t="shared" si="111"/>
        <v>-7106688.1996321483</v>
      </c>
      <c r="U162" s="265">
        <f t="shared" si="111"/>
        <v>-6233717.858261005</v>
      </c>
      <c r="V162" s="265">
        <f t="shared" si="111"/>
        <v>-5823144.7123513734</v>
      </c>
      <c r="W162" s="265">
        <f t="shared" si="111"/>
        <v>-5450926.8175185937</v>
      </c>
      <c r="X162" s="265">
        <f t="shared" si="111"/>
        <v>-5099291.8831502246</v>
      </c>
      <c r="Y162" s="265">
        <f t="shared" si="111"/>
        <v>-4775089.8800044861</v>
      </c>
      <c r="Z162" s="265">
        <f t="shared" si="111"/>
        <v>-4473729.5188629851</v>
      </c>
      <c r="AA162" s="265">
        <f t="shared" si="111"/>
        <v>-4198344.743433794</v>
      </c>
      <c r="AB162" s="265">
        <f t="shared" si="111"/>
        <v>-4181252.495583015</v>
      </c>
      <c r="AC162" s="265">
        <f t="shared" si="111"/>
        <v>-4187176.6895972439</v>
      </c>
      <c r="AD162" s="265">
        <f t="shared" si="111"/>
        <v>-4187176.6895972439</v>
      </c>
      <c r="AE162" s="265">
        <f t="shared" si="111"/>
        <v>-4187176.6895972439</v>
      </c>
      <c r="AF162" s="265">
        <f t="shared" si="111"/>
        <v>-4187176.6895972439</v>
      </c>
    </row>
    <row r="163" spans="1:32" x14ac:dyDescent="0.2">
      <c r="A163" s="265" t="str">
        <f t="shared" si="112"/>
        <v>2.3.1.2fin</v>
      </c>
      <c r="B163" s="265" t="str">
        <f t="shared" si="110"/>
        <v>Sub-activity 2.3.1.2  Sustainable use and add value to timber forest products  (MFCCV.2)</v>
      </c>
      <c r="C163" s="265">
        <f t="shared" si="113"/>
        <v>-3246625.8195424322</v>
      </c>
      <c r="D163" s="265">
        <f t="shared" si="114"/>
        <v>-13280209.116233461</v>
      </c>
      <c r="E163" s="265">
        <f t="shared" si="111"/>
        <v>-18515546.719949856</v>
      </c>
      <c r="F163" s="265">
        <f t="shared" si="111"/>
        <v>-21010403.247002047</v>
      </c>
      <c r="G163" s="265">
        <f t="shared" si="111"/>
        <v>-22658939.754159655</v>
      </c>
      <c r="H163" s="265">
        <f t="shared" si="111"/>
        <v>-22045581.038012788</v>
      </c>
      <c r="I163" s="265">
        <f t="shared" si="111"/>
        <v>-20053132.401930317</v>
      </c>
      <c r="J163" s="265">
        <f t="shared" si="111"/>
        <v>-17430013.36053868</v>
      </c>
      <c r="K163" s="265">
        <f t="shared" si="111"/>
        <v>-14490866.135460399</v>
      </c>
      <c r="L163" s="265">
        <f t="shared" si="111"/>
        <v>-11491643.438751137</v>
      </c>
      <c r="M163" s="265">
        <f t="shared" si="111"/>
        <v>-8212384.5199092925</v>
      </c>
      <c r="N163" s="265">
        <f t="shared" si="111"/>
        <v>-4871944.2035944769</v>
      </c>
      <c r="O163" s="265">
        <f t="shared" si="111"/>
        <v>-4160930.2607322787</v>
      </c>
      <c r="P163" s="265">
        <f t="shared" si="111"/>
        <v>-3688955.0790930456</v>
      </c>
      <c r="Q163" s="265">
        <f t="shared" si="111"/>
        <v>-3336499.278065295</v>
      </c>
      <c r="R163" s="265">
        <f t="shared" si="111"/>
        <v>-3097460.5168423299</v>
      </c>
      <c r="S163" s="265">
        <f t="shared" si="111"/>
        <v>-2977941.1362308473</v>
      </c>
      <c r="T163" s="265">
        <f t="shared" si="111"/>
        <v>-2977941.1362308473</v>
      </c>
      <c r="U163" s="265">
        <f t="shared" si="111"/>
        <v>-2977941.1362308473</v>
      </c>
      <c r="V163" s="265">
        <f t="shared" si="111"/>
        <v>-2977941.1362308473</v>
      </c>
      <c r="W163" s="265">
        <f t="shared" si="111"/>
        <v>-2977941.1362308473</v>
      </c>
      <c r="X163" s="265">
        <f t="shared" si="111"/>
        <v>-2977941.1362308473</v>
      </c>
      <c r="Y163" s="265">
        <f t="shared" si="111"/>
        <v>-2977941.1362308473</v>
      </c>
      <c r="Z163" s="265">
        <f t="shared" si="111"/>
        <v>-2977941.1362308473</v>
      </c>
      <c r="AA163" s="265">
        <f t="shared" si="111"/>
        <v>-2977941.1362308473</v>
      </c>
      <c r="AB163" s="265">
        <f t="shared" si="111"/>
        <v>-2977941.1362308473</v>
      </c>
      <c r="AC163" s="265">
        <f t="shared" si="111"/>
        <v>-2977941.1362308473</v>
      </c>
      <c r="AD163" s="265">
        <f t="shared" si="111"/>
        <v>-2977941.1362308473</v>
      </c>
      <c r="AE163" s="265">
        <f t="shared" si="111"/>
        <v>-2977941.1362308473</v>
      </c>
      <c r="AF163" s="265">
        <f t="shared" si="111"/>
        <v>-2977941.1362308473</v>
      </c>
    </row>
    <row r="164" spans="1:32" x14ac:dyDescent="0.2">
      <c r="A164" s="265" t="str">
        <f t="shared" si="112"/>
        <v>2.3.1.4fin</v>
      </c>
      <c r="B164" s="265" t="str">
        <f t="shared" si="110"/>
        <v>Sub-activity 2.3.1.4  Support women in benefitting from forest based value chains (MFCCV.4)</v>
      </c>
      <c r="C164" s="265">
        <f t="shared" si="113"/>
        <v>-497662.42659896764</v>
      </c>
      <c r="D164" s="265">
        <f t="shared" si="114"/>
        <v>-3821689.7223910927</v>
      </c>
      <c r="E164" s="265">
        <f t="shared" si="111"/>
        <v>-8855282.4818275776</v>
      </c>
      <c r="F164" s="265">
        <f t="shared" si="111"/>
        <v>-9780857.9573225398</v>
      </c>
      <c r="G164" s="265">
        <f t="shared" si="111"/>
        <v>-9094674.5927831251</v>
      </c>
      <c r="H164" s="265">
        <f t="shared" si="111"/>
        <v>-10348236.046266701</v>
      </c>
      <c r="I164" s="265">
        <f t="shared" si="111"/>
        <v>-9451328.9287537076</v>
      </c>
      <c r="J164" s="265">
        <f t="shared" si="111"/>
        <v>-5478281.9595238641</v>
      </c>
      <c r="K164" s="265">
        <f t="shared" si="111"/>
        <v>949608.71408799663</v>
      </c>
      <c r="L164" s="265">
        <f t="shared" si="111"/>
        <v>10335939.747181699</v>
      </c>
      <c r="M164" s="265">
        <f t="shared" si="111"/>
        <v>16765213.112152189</v>
      </c>
      <c r="N164" s="265">
        <f t="shared" si="111"/>
        <v>21681593.068201963</v>
      </c>
      <c r="O164" s="265">
        <f t="shared" si="111"/>
        <v>26811398.728802875</v>
      </c>
      <c r="P164" s="265">
        <f t="shared" si="111"/>
        <v>30972682.956181068</v>
      </c>
      <c r="Q164" s="265">
        <f t="shared" si="111"/>
        <v>33923292.995975085</v>
      </c>
      <c r="R164" s="265">
        <f t="shared" si="111"/>
        <v>35466322.686291233</v>
      </c>
      <c r="S164" s="265">
        <f t="shared" si="111"/>
        <v>35466322.686291233</v>
      </c>
      <c r="T164" s="265">
        <f t="shared" si="111"/>
        <v>35466322.686291233</v>
      </c>
      <c r="U164" s="265">
        <f t="shared" si="111"/>
        <v>35466322.686291233</v>
      </c>
      <c r="V164" s="265">
        <f t="shared" si="111"/>
        <v>35466322.686291233</v>
      </c>
      <c r="W164" s="265">
        <f t="shared" ref="W164:AF164" si="115">W37+V164</f>
        <v>35466322.686291233</v>
      </c>
      <c r="X164" s="265">
        <f t="shared" si="115"/>
        <v>35466322.686291233</v>
      </c>
      <c r="Y164" s="265">
        <f t="shared" si="115"/>
        <v>35466322.686291233</v>
      </c>
      <c r="Z164" s="265">
        <f t="shared" si="115"/>
        <v>35466322.686291233</v>
      </c>
      <c r="AA164" s="265">
        <f t="shared" si="115"/>
        <v>35466322.686291233</v>
      </c>
      <c r="AB164" s="265">
        <f t="shared" si="115"/>
        <v>35466322.686291233</v>
      </c>
      <c r="AC164" s="265">
        <f t="shared" si="115"/>
        <v>35466322.686291233</v>
      </c>
      <c r="AD164" s="265">
        <f t="shared" si="115"/>
        <v>35466322.686291233</v>
      </c>
      <c r="AE164" s="265">
        <f t="shared" si="115"/>
        <v>35466322.686291233</v>
      </c>
      <c r="AF164" s="265">
        <f t="shared" si="115"/>
        <v>35466322.686291233</v>
      </c>
    </row>
    <row r="165" spans="1:32" x14ac:dyDescent="0.2">
      <c r="A165" s="265"/>
      <c r="B165" s="265"/>
      <c r="C165" s="265"/>
      <c r="D165" s="265"/>
      <c r="E165" s="265"/>
      <c r="F165" s="265"/>
      <c r="G165" s="265"/>
      <c r="H165" s="265"/>
      <c r="I165" s="265"/>
      <c r="J165" s="265"/>
      <c r="K165" s="265"/>
      <c r="L165" s="265"/>
      <c r="M165" s="265"/>
      <c r="N165" s="265"/>
      <c r="O165" s="265"/>
      <c r="P165" s="265"/>
      <c r="Q165" s="265"/>
      <c r="R165" s="265"/>
      <c r="S165" s="265"/>
      <c r="T165" s="265"/>
      <c r="U165" s="265"/>
      <c r="V165" s="265"/>
      <c r="W165" s="265"/>
      <c r="X165" s="265"/>
      <c r="Y165" s="265"/>
      <c r="Z165" s="265"/>
      <c r="AA165" s="265"/>
      <c r="AB165" s="265"/>
      <c r="AC165" s="265"/>
      <c r="AD165" s="265"/>
      <c r="AE165" s="265"/>
      <c r="AF165" s="265"/>
    </row>
    <row r="166" spans="1:32" x14ac:dyDescent="0.2">
      <c r="A166" s="265"/>
      <c r="B166" s="265"/>
      <c r="C166" s="265"/>
      <c r="D166" s="265"/>
      <c r="E166" s="265"/>
      <c r="F166" s="265"/>
      <c r="G166" s="265"/>
      <c r="H166" s="265"/>
      <c r="I166" s="265"/>
      <c r="J166" s="265"/>
      <c r="K166" s="265"/>
      <c r="L166" s="265"/>
      <c r="M166" s="265"/>
      <c r="N166" s="265"/>
      <c r="O166" s="265"/>
      <c r="P166" s="265"/>
      <c r="Q166" s="265"/>
      <c r="R166" s="265"/>
      <c r="S166" s="265"/>
      <c r="T166" s="265"/>
      <c r="U166" s="265"/>
      <c r="V166" s="265"/>
      <c r="W166" s="265"/>
      <c r="X166" s="265"/>
      <c r="Y166" s="265"/>
      <c r="Z166" s="265"/>
      <c r="AA166" s="265"/>
      <c r="AB166" s="265"/>
      <c r="AC166" s="265"/>
      <c r="AD166" s="265"/>
      <c r="AE166" s="265"/>
      <c r="AF166" s="265"/>
    </row>
    <row r="167" spans="1:32" x14ac:dyDescent="0.2">
      <c r="A167" s="259" t="s">
        <v>169</v>
      </c>
      <c r="AF167" s="261"/>
    </row>
    <row r="168" spans="1:32" x14ac:dyDescent="0.2">
      <c r="A168" s="260" t="str">
        <f>Phasing!A3</f>
        <v>Sub-activity 2.2.1.1 Establish climate resilient agroforestry systems</v>
      </c>
      <c r="C168" s="262">
        <f>Phasing!C3</f>
        <v>671.94124913944427</v>
      </c>
      <c r="D168" s="262">
        <f>Phasing!D3</f>
        <v>335.97062456972213</v>
      </c>
      <c r="E168" s="262">
        <f>Phasing!E3</f>
        <v>335.97062456972213</v>
      </c>
      <c r="F168" s="262">
        <f>Phasing!F3</f>
        <v>335.97062456972213</v>
      </c>
      <c r="G168" s="262">
        <f>Phasing!G3</f>
        <v>335.97062456972213</v>
      </c>
      <c r="H168" s="262">
        <f>Phasing!H3</f>
        <v>335.97062456972213</v>
      </c>
      <c r="I168" s="262">
        <f>Phasing!I3</f>
        <v>335.97062456972213</v>
      </c>
      <c r="J168" s="262">
        <f>Phasing!J3</f>
        <v>0</v>
      </c>
      <c r="AF168" s="261"/>
    </row>
    <row r="169" spans="1:32" x14ac:dyDescent="0.2">
      <c r="A169" s="260" t="str">
        <f>Phasing!A4</f>
        <v xml:space="preserve">Sub-activity 2.2.1.2 Establish agave – forest water / soil retention terraces </v>
      </c>
      <c r="C169" s="262">
        <f>Phasing!C4</f>
        <v>296.79660127004001</v>
      </c>
      <c r="D169" s="262">
        <f>Phasing!D4</f>
        <v>148.39830063502001</v>
      </c>
      <c r="E169" s="262">
        <f>Phasing!E4</f>
        <v>148.39830063502001</v>
      </c>
      <c r="F169" s="262">
        <f>Phasing!F4</f>
        <v>148.39830063502001</v>
      </c>
      <c r="G169" s="262">
        <f>Phasing!G4</f>
        <v>148.39830063502001</v>
      </c>
      <c r="H169" s="262">
        <f>Phasing!H4</f>
        <v>148.39830063502001</v>
      </c>
      <c r="I169" s="262">
        <f>Phasing!I4</f>
        <v>148.39830063502001</v>
      </c>
      <c r="J169" s="262">
        <f>Phasing!J4</f>
        <v>0</v>
      </c>
      <c r="AF169" s="261"/>
    </row>
    <row r="170" spans="1:32" x14ac:dyDescent="0.2">
      <c r="A170" s="260" t="str">
        <f>Phasing!A5</f>
        <v>Sub-activity 2.2.1.3 Establish forest – pasture water / soil retention terraces</v>
      </c>
      <c r="C170" s="262">
        <f>Phasing!C5</f>
        <v>818.35445478941688</v>
      </c>
      <c r="D170" s="262">
        <f>Phasing!D5</f>
        <v>409.17722739470844</v>
      </c>
      <c r="E170" s="262">
        <f>Phasing!E5</f>
        <v>409.17722739470844</v>
      </c>
      <c r="F170" s="262">
        <f>Phasing!F5</f>
        <v>409.17722739470844</v>
      </c>
      <c r="G170" s="262">
        <f>Phasing!G5</f>
        <v>409.17722739470844</v>
      </c>
      <c r="H170" s="262">
        <f>Phasing!H5</f>
        <v>409.17722739470844</v>
      </c>
      <c r="I170" s="262">
        <f>Phasing!I5</f>
        <v>409.17722739470844</v>
      </c>
      <c r="J170" s="262">
        <f>Phasing!J5</f>
        <v>0</v>
      </c>
      <c r="AF170" s="261"/>
    </row>
    <row r="171" spans="1:32" x14ac:dyDescent="0.2">
      <c r="A171" s="260" t="str">
        <f>Phasing!A6</f>
        <v>A. Activity 2.1.1 Payment of environmental services </v>
      </c>
      <c r="C171" s="262">
        <f>Phasing!C6</f>
        <v>15743.046999999999</v>
      </c>
      <c r="D171" s="262">
        <f>Phasing!D6</f>
        <v>13529.324843100001</v>
      </c>
      <c r="E171" s="262">
        <f>Phasing!E6</f>
        <v>13529.324843100001</v>
      </c>
      <c r="F171" s="262">
        <f>Phasing!F6</f>
        <v>13529.324843100001</v>
      </c>
      <c r="G171" s="262">
        <f>Phasing!G6</f>
        <v>13529.324843100001</v>
      </c>
      <c r="H171" s="262">
        <f>Phasing!H6</f>
        <v>13529.324843100001</v>
      </c>
      <c r="I171" s="262">
        <f>Phasing!I6</f>
        <v>13529.324843100001</v>
      </c>
      <c r="J171" s="262">
        <f>Phasing!J6</f>
        <v>0</v>
      </c>
      <c r="AF171" s="261"/>
    </row>
    <row r="172" spans="1:32" x14ac:dyDescent="0.2">
      <c r="A172" s="260" t="str">
        <f>Phasing!A7</f>
        <v>Sub-activity 2.3.1.1 Manage forests sustainably adapted to climate change (MFCCV.1)</v>
      </c>
      <c r="C172" s="262">
        <f>Phasing!C7</f>
        <v>14935.079890717832</v>
      </c>
      <c r="D172" s="262">
        <f>Phasing!D7</f>
        <v>7467.5399453589162</v>
      </c>
      <c r="E172" s="262">
        <f>Phasing!E7</f>
        <v>7467.5399453589162</v>
      </c>
      <c r="F172" s="262">
        <f>Phasing!F7</f>
        <v>7467.5399453589162</v>
      </c>
      <c r="G172" s="262">
        <f>Phasing!G7</f>
        <v>7467.5399453589162</v>
      </c>
      <c r="H172" s="262">
        <f>Phasing!H7</f>
        <v>7467.5399453589162</v>
      </c>
      <c r="I172" s="262">
        <f>Phasing!I7</f>
        <v>7467.5399453589162</v>
      </c>
      <c r="J172" s="262">
        <f>Phasing!J7</f>
        <v>0</v>
      </c>
      <c r="AF172" s="261"/>
    </row>
    <row r="173" spans="1:32" x14ac:dyDescent="0.2">
      <c r="A173" s="260" t="str">
        <f>Phasing!A8</f>
        <v>Sub-activity 2.2.2.1 Establish climate adapted planted forests (PFC 1)</v>
      </c>
      <c r="C173" s="262">
        <f>Phasing!C8</f>
        <v>0</v>
      </c>
      <c r="D173" s="262">
        <f>Phasing!D8</f>
        <v>606.21082647001219</v>
      </c>
      <c r="E173" s="262">
        <f>Phasing!E8</f>
        <v>606.21082647001219</v>
      </c>
      <c r="F173" s="262">
        <f>Phasing!F8</f>
        <v>606.21082647001219</v>
      </c>
      <c r="G173" s="262">
        <f>Phasing!G8</f>
        <v>606.21082647001219</v>
      </c>
      <c r="H173" s="262">
        <f>Phasing!H8</f>
        <v>606.21082647001219</v>
      </c>
      <c r="I173" s="262">
        <f>Phasing!I8</f>
        <v>606.21082647001219</v>
      </c>
      <c r="J173" s="262">
        <f>Phasing!J8</f>
        <v>0</v>
      </c>
      <c r="AF173" s="261"/>
    </row>
    <row r="174" spans="1:32" x14ac:dyDescent="0.2">
      <c r="A174" s="260" t="str">
        <f>Phasing!A9</f>
        <v>Sub-activity 2.2.2.2 Establish silvopastures (PFC 2)</v>
      </c>
      <c r="C174" s="262">
        <f>Phasing!C9</f>
        <v>195.2183703855292</v>
      </c>
      <c r="D174" s="262">
        <f>Phasing!D9</f>
        <v>97.609185192764599</v>
      </c>
      <c r="E174" s="262">
        <f>Phasing!E9</f>
        <v>97.609185192764599</v>
      </c>
      <c r="F174" s="262">
        <f>Phasing!F9</f>
        <v>97.609185192764599</v>
      </c>
      <c r="G174" s="262">
        <f>Phasing!G9</f>
        <v>97.609185192764599</v>
      </c>
      <c r="H174" s="262">
        <f>Phasing!H9</f>
        <v>97.609185192764599</v>
      </c>
      <c r="I174" s="262">
        <f>Phasing!I9</f>
        <v>97.609185192764599</v>
      </c>
      <c r="J174" s="262">
        <f>Phasing!J9</f>
        <v>0</v>
      </c>
      <c r="AF174" s="261"/>
    </row>
    <row r="175" spans="1:32" x14ac:dyDescent="0.2">
      <c r="A175" s="260" t="str">
        <f>Phasing!A10</f>
        <v xml:space="preserve">E. Activity 2.3.2 Supporting households to improve food security and nutrition </v>
      </c>
      <c r="C175" s="262">
        <f>Phasing!C10</f>
        <v>1579.8940599863529</v>
      </c>
      <c r="D175" s="262">
        <f>Phasing!D10</f>
        <v>157.98940599863528</v>
      </c>
      <c r="E175" s="262">
        <f>Phasing!E10</f>
        <v>157.98940599863528</v>
      </c>
      <c r="F175" s="262">
        <f>Phasing!F10</f>
        <v>78.994702999317639</v>
      </c>
      <c r="G175" s="262">
        <f>Phasing!G10</f>
        <v>78.994702999317639</v>
      </c>
      <c r="H175" s="262">
        <f>Phasing!H10</f>
        <v>78.994702999317639</v>
      </c>
      <c r="I175" s="262">
        <f>Phasing!I10</f>
        <v>78.994702999317639</v>
      </c>
      <c r="J175" s="262">
        <f>Phasing!J10</f>
        <v>0</v>
      </c>
      <c r="AF175" s="261"/>
    </row>
    <row r="176" spans="1:32" x14ac:dyDescent="0.2">
      <c r="A176" s="260" t="str">
        <f>Phasing!A11</f>
        <v>Sub-activity 2.3.1.2  Sustainable use and add value to timber forest products  (MFCCV.2)</v>
      </c>
      <c r="C176" s="262">
        <f>Phasing!C11</f>
        <v>19.417258926499585</v>
      </c>
      <c r="D176" s="262">
        <f>Phasing!D11</f>
        <v>9.7086294632497925</v>
      </c>
      <c r="E176" s="262">
        <f>Phasing!E11</f>
        <v>9.7086294632497925</v>
      </c>
      <c r="F176" s="262">
        <f>Phasing!F11</f>
        <v>9.7086294632497925</v>
      </c>
      <c r="G176" s="262">
        <f>Phasing!G11</f>
        <v>9.7086294632497925</v>
      </c>
      <c r="H176" s="262">
        <f>Phasing!H11</f>
        <v>9.7086294632497925</v>
      </c>
      <c r="I176" s="262">
        <f>Phasing!I11</f>
        <v>9.7086294632497925</v>
      </c>
      <c r="J176" s="262">
        <f>Phasing!J11</f>
        <v>0</v>
      </c>
      <c r="AF176" s="261"/>
    </row>
    <row r="177" spans="1:32" x14ac:dyDescent="0.2">
      <c r="A177" s="260" t="str">
        <f>Phasing!A12</f>
        <v>Sub-activity 2.3.1.4  Support women in benefitting from forest based value chains (MFCCV.4)</v>
      </c>
      <c r="C177" s="262">
        <f>Phasing!C12</f>
        <v>7.019935278864053</v>
      </c>
      <c r="D177" s="262">
        <f>Phasing!D12</f>
        <v>3.5099676394320265</v>
      </c>
      <c r="E177" s="262">
        <f>Phasing!E12</f>
        <v>3.5099676394320265</v>
      </c>
      <c r="F177" s="262">
        <f>Phasing!F12</f>
        <v>3.5099676394320265</v>
      </c>
      <c r="G177" s="262">
        <f>Phasing!G12</f>
        <v>3.5099676394320265</v>
      </c>
      <c r="H177" s="262">
        <f>Phasing!H12</f>
        <v>3.5099676394320265</v>
      </c>
      <c r="I177" s="262">
        <f>Phasing!I12</f>
        <v>3.5099676394320265</v>
      </c>
      <c r="J177" s="262">
        <f>Phasing!J12</f>
        <v>0</v>
      </c>
      <c r="AF177" s="261"/>
    </row>
    <row r="178" spans="1:32" x14ac:dyDescent="0.2">
      <c r="AF178" s="261"/>
    </row>
    <row r="179" spans="1:32" x14ac:dyDescent="0.2">
      <c r="AF179" s="261"/>
    </row>
    <row r="180" spans="1:32" x14ac:dyDescent="0.2">
      <c r="AF180" s="261"/>
    </row>
    <row r="181" spans="1:32" x14ac:dyDescent="0.2">
      <c r="AF181" s="261"/>
    </row>
    <row r="182" spans="1:32" x14ac:dyDescent="0.2">
      <c r="AF182" s="261"/>
    </row>
    <row r="183" spans="1:32" x14ac:dyDescent="0.2">
      <c r="AF183" s="261"/>
    </row>
    <row r="184" spans="1:32" x14ac:dyDescent="0.2">
      <c r="AF184" s="261"/>
    </row>
    <row r="185" spans="1:32" x14ac:dyDescent="0.2">
      <c r="AF185" s="261"/>
    </row>
    <row r="186" spans="1:32" x14ac:dyDescent="0.2">
      <c r="AF186" s="261"/>
    </row>
    <row r="187" spans="1:32" x14ac:dyDescent="0.2">
      <c r="AF187" s="261"/>
    </row>
    <row r="188" spans="1:32" x14ac:dyDescent="0.2">
      <c r="AF188" s="261"/>
    </row>
    <row r="189" spans="1:32" x14ac:dyDescent="0.2">
      <c r="AF189" s="261"/>
    </row>
    <row r="190" spans="1:32" x14ac:dyDescent="0.2">
      <c r="AF190" s="261"/>
    </row>
    <row r="191" spans="1:32" x14ac:dyDescent="0.2">
      <c r="AF191" s="261"/>
    </row>
    <row r="192" spans="1:32" x14ac:dyDescent="0.2">
      <c r="AF192" s="261"/>
    </row>
    <row r="193" spans="32:32" x14ac:dyDescent="0.2">
      <c r="AF193" s="261"/>
    </row>
    <row r="194" spans="32:32" x14ac:dyDescent="0.2">
      <c r="AF194" s="261"/>
    </row>
    <row r="195" spans="32:32" x14ac:dyDescent="0.2">
      <c r="AF195" s="261"/>
    </row>
    <row r="196" spans="32:32" x14ac:dyDescent="0.2">
      <c r="AF196" s="261"/>
    </row>
    <row r="197" spans="32:32" x14ac:dyDescent="0.2">
      <c r="AF197" s="261"/>
    </row>
    <row r="198" spans="32:32" x14ac:dyDescent="0.2">
      <c r="AF198" s="261"/>
    </row>
    <row r="199" spans="32:32" x14ac:dyDescent="0.2">
      <c r="AF199" s="261"/>
    </row>
    <row r="200" spans="32:32" x14ac:dyDescent="0.2">
      <c r="AF200" s="261"/>
    </row>
    <row r="201" spans="32:32" x14ac:dyDescent="0.2">
      <c r="AF201" s="261"/>
    </row>
    <row r="202" spans="32:32" x14ac:dyDescent="0.2">
      <c r="AF202" s="261"/>
    </row>
    <row r="203" spans="32:32" x14ac:dyDescent="0.2">
      <c r="AF203" s="261"/>
    </row>
    <row r="204" spans="32:32" x14ac:dyDescent="0.2">
      <c r="AF204" s="261"/>
    </row>
    <row r="205" spans="32:32" x14ac:dyDescent="0.2">
      <c r="AF205" s="261"/>
    </row>
    <row r="206" spans="32:32" x14ac:dyDescent="0.2">
      <c r="AF206" s="261"/>
    </row>
    <row r="207" spans="32:32" x14ac:dyDescent="0.2">
      <c r="AF207" s="261"/>
    </row>
    <row r="208" spans="32:32" x14ac:dyDescent="0.2">
      <c r="AF208" s="261"/>
    </row>
    <row r="209" spans="32:32" x14ac:dyDescent="0.2">
      <c r="AF209" s="261"/>
    </row>
    <row r="210" spans="32:32" x14ac:dyDescent="0.2">
      <c r="AF210" s="261"/>
    </row>
    <row r="211" spans="32:32" x14ac:dyDescent="0.2">
      <c r="AF211" s="261"/>
    </row>
    <row r="212" spans="32:32" x14ac:dyDescent="0.2">
      <c r="AF212" s="261"/>
    </row>
    <row r="213" spans="32:32" x14ac:dyDescent="0.2">
      <c r="AF213" s="261"/>
    </row>
    <row r="214" spans="32:32" x14ac:dyDescent="0.2">
      <c r="AF214" s="261"/>
    </row>
    <row r="215" spans="32:32" x14ac:dyDescent="0.2">
      <c r="AF215" s="261"/>
    </row>
    <row r="216" spans="32:32" x14ac:dyDescent="0.2">
      <c r="AF216" s="261"/>
    </row>
    <row r="217" spans="32:32" x14ac:dyDescent="0.2">
      <c r="AF217" s="261"/>
    </row>
    <row r="218" spans="32:32" x14ac:dyDescent="0.2">
      <c r="AF218" s="261"/>
    </row>
    <row r="219" spans="32:32" x14ac:dyDescent="0.2">
      <c r="AF219" s="261"/>
    </row>
    <row r="220" spans="32:32" x14ac:dyDescent="0.2">
      <c r="AF220" s="261"/>
    </row>
    <row r="221" spans="32:32" x14ac:dyDescent="0.2">
      <c r="AF221" s="261"/>
    </row>
    <row r="222" spans="32:32" x14ac:dyDescent="0.2">
      <c r="AF222" s="261"/>
    </row>
    <row r="223" spans="32:32" x14ac:dyDescent="0.2">
      <c r="AF223" s="261"/>
    </row>
    <row r="224" spans="32:32" x14ac:dyDescent="0.2">
      <c r="AF224" s="261"/>
    </row>
    <row r="225" spans="32:32" x14ac:dyDescent="0.2">
      <c r="AF225" s="261"/>
    </row>
    <row r="226" spans="32:32" x14ac:dyDescent="0.2">
      <c r="AF226" s="261"/>
    </row>
    <row r="227" spans="32:32" x14ac:dyDescent="0.2">
      <c r="AF227" s="261"/>
    </row>
    <row r="228" spans="32:32" x14ac:dyDescent="0.2">
      <c r="AF228" s="261"/>
    </row>
    <row r="229" spans="32:32" x14ac:dyDescent="0.2">
      <c r="AF229" s="261"/>
    </row>
    <row r="230" spans="32:32" x14ac:dyDescent="0.2">
      <c r="AF230" s="261"/>
    </row>
    <row r="231" spans="32:32" x14ac:dyDescent="0.2">
      <c r="AF231" s="261"/>
    </row>
    <row r="232" spans="32:32" x14ac:dyDescent="0.2">
      <c r="AF232" s="261"/>
    </row>
    <row r="233" spans="32:32" x14ac:dyDescent="0.2">
      <c r="AF233" s="261"/>
    </row>
    <row r="234" spans="32:32" x14ac:dyDescent="0.2">
      <c r="AF234" s="261"/>
    </row>
    <row r="235" spans="32:32" x14ac:dyDescent="0.2">
      <c r="AF235" s="261"/>
    </row>
    <row r="236" spans="32:32" x14ac:dyDescent="0.2">
      <c r="AF236" s="261"/>
    </row>
    <row r="237" spans="32:32" x14ac:dyDescent="0.2">
      <c r="AF237" s="261"/>
    </row>
    <row r="238" spans="32:32" x14ac:dyDescent="0.2">
      <c r="AF238" s="261"/>
    </row>
    <row r="239" spans="32:32" x14ac:dyDescent="0.2">
      <c r="AF239" s="261"/>
    </row>
    <row r="240" spans="32:32" x14ac:dyDescent="0.2">
      <c r="AF240" s="261"/>
    </row>
    <row r="241" spans="32:32" x14ac:dyDescent="0.2">
      <c r="AF241" s="261"/>
    </row>
    <row r="242" spans="32:32" x14ac:dyDescent="0.2">
      <c r="AF242" s="261"/>
    </row>
    <row r="243" spans="32:32" x14ac:dyDescent="0.2">
      <c r="AF243" s="261"/>
    </row>
    <row r="244" spans="32:32" x14ac:dyDescent="0.2">
      <c r="AF244" s="261"/>
    </row>
    <row r="245" spans="32:32" x14ac:dyDescent="0.2">
      <c r="AF245" s="261"/>
    </row>
    <row r="246" spans="32:32" x14ac:dyDescent="0.2">
      <c r="AF246" s="261"/>
    </row>
    <row r="247" spans="32:32" x14ac:dyDescent="0.2">
      <c r="AF247" s="261"/>
    </row>
    <row r="248" spans="32:32" x14ac:dyDescent="0.2">
      <c r="AF248" s="261"/>
    </row>
    <row r="249" spans="32:32" x14ac:dyDescent="0.2">
      <c r="AF249" s="261"/>
    </row>
    <row r="250" spans="32:32" x14ac:dyDescent="0.2">
      <c r="AF250" s="261"/>
    </row>
    <row r="251" spans="32:32" x14ac:dyDescent="0.2">
      <c r="AF251" s="261"/>
    </row>
    <row r="252" spans="32:32" x14ac:dyDescent="0.2">
      <c r="AF252" s="261"/>
    </row>
    <row r="253" spans="32:32" x14ac:dyDescent="0.2">
      <c r="AF253" s="261"/>
    </row>
    <row r="254" spans="32:32" x14ac:dyDescent="0.2">
      <c r="AF254" s="261"/>
    </row>
    <row r="255" spans="32:32" x14ac:dyDescent="0.2">
      <c r="AF255" s="261"/>
    </row>
    <row r="256" spans="32:32" x14ac:dyDescent="0.2">
      <c r="AF256" s="261"/>
    </row>
    <row r="257" spans="32:32" x14ac:dyDescent="0.2">
      <c r="AF257" s="261"/>
    </row>
    <row r="258" spans="32:32" x14ac:dyDescent="0.2">
      <c r="AF258" s="261"/>
    </row>
    <row r="259" spans="32:32" x14ac:dyDescent="0.2">
      <c r="AF259" s="261"/>
    </row>
    <row r="260" spans="32:32" x14ac:dyDescent="0.2">
      <c r="AF260" s="261"/>
    </row>
    <row r="261" spans="32:32" x14ac:dyDescent="0.2">
      <c r="AF261" s="261"/>
    </row>
    <row r="262" spans="32:32" x14ac:dyDescent="0.2">
      <c r="AF262" s="261"/>
    </row>
    <row r="263" spans="32:32" x14ac:dyDescent="0.2">
      <c r="AF263" s="261"/>
    </row>
    <row r="264" spans="32:32" x14ac:dyDescent="0.2">
      <c r="AF264" s="261"/>
    </row>
    <row r="265" spans="32:32" x14ac:dyDescent="0.2">
      <c r="AF265" s="261"/>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546FB-AF74-4FB0-840D-72A54F6D46D2}">
  <sheetPr>
    <tabColor theme="0"/>
  </sheetPr>
  <dimension ref="A1:BB252"/>
  <sheetViews>
    <sheetView workbookViewId="0">
      <selection activeCell="H5" sqref="H5"/>
    </sheetView>
  </sheetViews>
  <sheetFormatPr defaultColWidth="11.44140625" defaultRowHeight="10.199999999999999" x14ac:dyDescent="0.2"/>
  <cols>
    <col min="1" max="1" width="31" style="260" customWidth="1"/>
    <col min="2" max="2" width="22.5546875" style="260" customWidth="1"/>
    <col min="3" max="3" width="14.5546875" style="260" customWidth="1"/>
    <col min="4" max="4" width="13.44140625" style="260" customWidth="1"/>
    <col min="5" max="7" width="12.109375" style="260" bestFit="1" customWidth="1"/>
    <col min="8" max="8" width="13" style="260" bestFit="1" customWidth="1"/>
    <col min="9" max="9" width="13.5546875" style="260" customWidth="1"/>
    <col min="10" max="10" width="14" style="260" customWidth="1"/>
    <col min="11" max="11" width="14.109375" style="260" customWidth="1"/>
    <col min="12" max="12" width="13.109375" style="260" customWidth="1"/>
    <col min="13" max="13" width="13.44140625" style="260" customWidth="1"/>
    <col min="14" max="25" width="13" style="260" bestFit="1" customWidth="1"/>
    <col min="26" max="29" width="12.109375" style="260" bestFit="1" customWidth="1"/>
    <col min="30" max="30" width="11.88671875" style="260" bestFit="1" customWidth="1"/>
    <col min="31" max="53" width="11.5546875" style="260" bestFit="1" customWidth="1"/>
    <col min="54" max="16384" width="11.44140625" style="260"/>
  </cols>
  <sheetData>
    <row r="1" spans="1:54" s="256" customFormat="1" ht="10.8" thickBot="1" x14ac:dyDescent="0.25">
      <c r="B1" s="256" t="s">
        <v>5</v>
      </c>
      <c r="C1" s="256">
        <v>0</v>
      </c>
      <c r="D1" s="256">
        <v>1</v>
      </c>
      <c r="E1" s="256">
        <v>2</v>
      </c>
      <c r="F1" s="256">
        <v>3</v>
      </c>
      <c r="G1" s="256">
        <v>4</v>
      </c>
      <c r="H1" s="256">
        <v>5</v>
      </c>
      <c r="I1" s="256">
        <v>6</v>
      </c>
      <c r="J1" s="256">
        <v>7</v>
      </c>
      <c r="K1" s="256">
        <v>8</v>
      </c>
      <c r="L1" s="256">
        <v>9</v>
      </c>
      <c r="M1" s="256">
        <v>10</v>
      </c>
      <c r="N1" s="257">
        <v>11</v>
      </c>
      <c r="O1" s="256">
        <v>12</v>
      </c>
      <c r="P1" s="256">
        <v>13</v>
      </c>
      <c r="Q1" s="256">
        <v>14</v>
      </c>
      <c r="R1" s="256">
        <v>15</v>
      </c>
      <c r="S1" s="256">
        <v>16</v>
      </c>
      <c r="T1" s="256">
        <v>17</v>
      </c>
      <c r="U1" s="256">
        <v>18</v>
      </c>
      <c r="V1" s="256">
        <v>19</v>
      </c>
      <c r="W1" s="256">
        <v>20</v>
      </c>
      <c r="X1" s="256">
        <v>21</v>
      </c>
      <c r="Y1" s="256">
        <v>22</v>
      </c>
      <c r="Z1" s="256">
        <v>23</v>
      </c>
      <c r="AA1" s="256">
        <v>24</v>
      </c>
      <c r="AB1" s="256">
        <v>25</v>
      </c>
      <c r="AC1" s="256">
        <v>26</v>
      </c>
      <c r="AD1" s="256">
        <v>27</v>
      </c>
      <c r="AE1" s="256">
        <v>28</v>
      </c>
      <c r="AF1" s="256">
        <v>29</v>
      </c>
      <c r="AG1" s="256">
        <v>30</v>
      </c>
      <c r="AH1" s="256">
        <v>31</v>
      </c>
      <c r="AI1" s="256">
        <v>32</v>
      </c>
      <c r="AJ1" s="256">
        <v>33</v>
      </c>
      <c r="AK1" s="256">
        <v>34</v>
      </c>
      <c r="AL1" s="256">
        <v>35</v>
      </c>
      <c r="AM1" s="256">
        <v>36</v>
      </c>
      <c r="AN1" s="256">
        <v>37</v>
      </c>
      <c r="AO1" s="256">
        <v>38</v>
      </c>
      <c r="AP1" s="256">
        <v>39</v>
      </c>
      <c r="AQ1" s="256">
        <v>40</v>
      </c>
      <c r="AR1" s="256">
        <v>41</v>
      </c>
      <c r="AS1" s="256">
        <v>42</v>
      </c>
      <c r="AT1" s="256">
        <v>43</v>
      </c>
      <c r="AU1" s="256">
        <v>44</v>
      </c>
      <c r="AV1" s="256">
        <v>45</v>
      </c>
      <c r="AW1" s="256">
        <v>46</v>
      </c>
      <c r="AX1" s="256">
        <v>47</v>
      </c>
      <c r="AY1" s="256">
        <v>48</v>
      </c>
      <c r="AZ1" s="256">
        <v>49</v>
      </c>
      <c r="BA1" s="258">
        <v>50</v>
      </c>
      <c r="BB1" s="257"/>
    </row>
    <row r="2" spans="1:54" ht="10.8" thickTop="1" x14ac:dyDescent="0.2">
      <c r="B2" s="27"/>
    </row>
    <row r="3" spans="1:54" x14ac:dyDescent="0.2">
      <c r="A3" s="260" t="s">
        <v>184</v>
      </c>
      <c r="B3" s="27"/>
      <c r="C3" s="264">
        <f t="shared" ref="C3:AF3" si="0">C26+C37+C48+C59+C70+C81+C92+C103+C115+C126</f>
        <v>-2306693.0197661035</v>
      </c>
      <c r="D3" s="264">
        <f t="shared" si="0"/>
        <v>5434557.1425400227</v>
      </c>
      <c r="E3" s="264">
        <f t="shared" si="0"/>
        <v>10096433.239578201</v>
      </c>
      <c r="F3" s="264">
        <f t="shared" si="0"/>
        <v>15187348.986270303</v>
      </c>
      <c r="G3" s="264">
        <f t="shared" si="0"/>
        <v>21486987.654275786</v>
      </c>
      <c r="H3" s="264">
        <f t="shared" si="0"/>
        <v>24059879.756645422</v>
      </c>
      <c r="I3" s="264">
        <f t="shared" si="0"/>
        <v>31103184.141572844</v>
      </c>
      <c r="J3" s="264">
        <f t="shared" si="0"/>
        <v>38712276.101320915</v>
      </c>
      <c r="K3" s="264">
        <f t="shared" si="0"/>
        <v>42705952.958040498</v>
      </c>
      <c r="L3" s="264">
        <f t="shared" si="0"/>
        <v>46752075.181533292</v>
      </c>
      <c r="M3" s="264">
        <f t="shared" si="0"/>
        <v>42852723.736012369</v>
      </c>
      <c r="N3" s="264">
        <f t="shared" si="0"/>
        <v>40491096.932189345</v>
      </c>
      <c r="O3" s="264">
        <f t="shared" si="0"/>
        <v>35054123.380032785</v>
      </c>
      <c r="P3" s="264">
        <f t="shared" si="0"/>
        <v>32226135.46800524</v>
      </c>
      <c r="Q3" s="264">
        <f t="shared" si="0"/>
        <v>29596161.536428817</v>
      </c>
      <c r="R3" s="264">
        <f t="shared" si="0"/>
        <v>25567803.201307327</v>
      </c>
      <c r="S3" s="264">
        <f t="shared" si="0"/>
        <v>21435054.28476318</v>
      </c>
      <c r="T3" s="264">
        <f t="shared" si="0"/>
        <v>20491972.001458399</v>
      </c>
      <c r="U3" s="264">
        <f t="shared" si="0"/>
        <v>20668097.990594015</v>
      </c>
      <c r="V3" s="264">
        <f t="shared" si="0"/>
        <v>19767245.944541577</v>
      </c>
      <c r="W3" s="264">
        <f t="shared" si="0"/>
        <v>19333641.784310527</v>
      </c>
      <c r="X3" s="264">
        <f t="shared" si="0"/>
        <v>17438093.533351824</v>
      </c>
      <c r="Y3" s="264">
        <f t="shared" si="0"/>
        <v>14815787.017983083</v>
      </c>
      <c r="Z3" s="264">
        <f t="shared" si="0"/>
        <v>12259259.24212213</v>
      </c>
      <c r="AA3" s="264">
        <f t="shared" si="0"/>
        <v>9138169.143673297</v>
      </c>
      <c r="AB3" s="264">
        <f t="shared" si="0"/>
        <v>6224845.8408503076</v>
      </c>
      <c r="AC3" s="264">
        <f t="shared" si="0"/>
        <v>3169091.9998948993</v>
      </c>
      <c r="AD3" s="264">
        <f t="shared" si="0"/>
        <v>0</v>
      </c>
      <c r="AE3" s="264">
        <f t="shared" si="0"/>
        <v>0</v>
      </c>
      <c r="AF3" s="264">
        <f t="shared" si="0"/>
        <v>0</v>
      </c>
    </row>
    <row r="4" spans="1:54" x14ac:dyDescent="0.2">
      <c r="A4" s="265" t="str">
        <f>A26</f>
        <v>2.2.1.1fin</v>
      </c>
      <c r="B4" s="265"/>
      <c r="C4" s="265">
        <f t="shared" ref="C4:AF4" si="1">C26</f>
        <v>0</v>
      </c>
      <c r="D4" s="265">
        <f t="shared" si="1"/>
        <v>-186463.69663619579</v>
      </c>
      <c r="E4" s="265">
        <f t="shared" si="1"/>
        <v>-208133.80192094285</v>
      </c>
      <c r="F4" s="265">
        <f t="shared" si="1"/>
        <v>774220.17740449752</v>
      </c>
      <c r="G4" s="265">
        <f t="shared" si="1"/>
        <v>1613992.5531793707</v>
      </c>
      <c r="H4" s="265">
        <f t="shared" si="1"/>
        <v>1986348.5717903527</v>
      </c>
      <c r="I4" s="265">
        <f t="shared" si="1"/>
        <v>2516265.3425064841</v>
      </c>
      <c r="J4" s="265">
        <f t="shared" si="1"/>
        <v>3164352.6773014781</v>
      </c>
      <c r="K4" s="265">
        <f t="shared" si="1"/>
        <v>3905671.8604145702</v>
      </c>
      <c r="L4" s="265">
        <f t="shared" si="1"/>
        <v>4611210.1720109871</v>
      </c>
      <c r="M4" s="265">
        <f t="shared" si="1"/>
        <v>4822871.665489912</v>
      </c>
      <c r="N4" s="265">
        <f t="shared" si="1"/>
        <v>3526696.9958999236</v>
      </c>
      <c r="O4" s="265">
        <f t="shared" si="1"/>
        <v>2878609.6611049296</v>
      </c>
      <c r="P4" s="265">
        <f t="shared" si="1"/>
        <v>2592349.3391799759</v>
      </c>
      <c r="Q4" s="265">
        <f t="shared" si="1"/>
        <v>1944262.0043849819</v>
      </c>
      <c r="R4" s="265">
        <f t="shared" si="1"/>
        <v>1296174.669589988</v>
      </c>
      <c r="S4" s="265">
        <f t="shared" si="1"/>
        <v>648087.33479499398</v>
      </c>
      <c r="T4" s="265">
        <f t="shared" si="1"/>
        <v>0</v>
      </c>
      <c r="U4" s="265">
        <f t="shared" si="1"/>
        <v>0</v>
      </c>
      <c r="V4" s="265">
        <f t="shared" si="1"/>
        <v>0</v>
      </c>
      <c r="W4" s="265">
        <f t="shared" si="1"/>
        <v>0</v>
      </c>
      <c r="X4" s="265">
        <f t="shared" si="1"/>
        <v>0</v>
      </c>
      <c r="Y4" s="265">
        <f t="shared" si="1"/>
        <v>0</v>
      </c>
      <c r="Z4" s="265">
        <f t="shared" si="1"/>
        <v>0</v>
      </c>
      <c r="AA4" s="265">
        <f t="shared" si="1"/>
        <v>0</v>
      </c>
      <c r="AB4" s="265">
        <f t="shared" si="1"/>
        <v>0</v>
      </c>
      <c r="AC4" s="265">
        <f t="shared" si="1"/>
        <v>0</v>
      </c>
      <c r="AD4" s="265">
        <f t="shared" si="1"/>
        <v>0</v>
      </c>
      <c r="AE4" s="265">
        <f t="shared" si="1"/>
        <v>0</v>
      </c>
      <c r="AF4" s="265">
        <f t="shared" si="1"/>
        <v>0</v>
      </c>
    </row>
    <row r="5" spans="1:54" x14ac:dyDescent="0.2">
      <c r="A5" s="265" t="str">
        <f>A37</f>
        <v>2.2.1.2fin</v>
      </c>
      <c r="B5" s="265"/>
      <c r="C5" s="265">
        <f t="shared" ref="C5:AF5" si="2">C37</f>
        <v>-599897.80075070064</v>
      </c>
      <c r="D5" s="265">
        <f t="shared" si="2"/>
        <v>-491355.36778924242</v>
      </c>
      <c r="E5" s="265">
        <f t="shared" si="2"/>
        <v>-439874.11718332814</v>
      </c>
      <c r="F5" s="265">
        <f t="shared" si="2"/>
        <v>-889151.50098276115</v>
      </c>
      <c r="G5" s="265">
        <f t="shared" si="2"/>
        <v>-580098.82345135254</v>
      </c>
      <c r="H5" s="265">
        <f t="shared" si="2"/>
        <v>-924424.22094940685</v>
      </c>
      <c r="I5" s="265">
        <f t="shared" si="2"/>
        <v>-937458.48325055465</v>
      </c>
      <c r="J5" s="265">
        <f t="shared" si="2"/>
        <v>-210523.16942296122</v>
      </c>
      <c r="K5" s="265">
        <f t="shared" si="2"/>
        <v>639822.38671731297</v>
      </c>
      <c r="L5" s="265">
        <f t="shared" si="2"/>
        <v>1115406.3448262494</v>
      </c>
      <c r="M5" s="265">
        <f t="shared" si="2"/>
        <v>1646004.9567091612</v>
      </c>
      <c r="N5" s="265">
        <f t="shared" si="2"/>
        <v>2409813.3194027264</v>
      </c>
      <c r="O5" s="265">
        <f t="shared" si="2"/>
        <v>2979358.9637495819</v>
      </c>
      <c r="P5" s="265">
        <f t="shared" si="2"/>
        <v>3698931.7676368291</v>
      </c>
      <c r="Q5" s="265">
        <f t="shared" si="2"/>
        <v>4473682.7206562813</v>
      </c>
      <c r="R5" s="265">
        <f t="shared" si="2"/>
        <v>4498813.501925935</v>
      </c>
      <c r="S5" s="265">
        <f t="shared" si="2"/>
        <v>4577030.9125216128</v>
      </c>
      <c r="T5" s="265">
        <f t="shared" si="2"/>
        <v>4556722.3040866284</v>
      </c>
      <c r="U5" s="265">
        <f t="shared" si="2"/>
        <v>4648142.2679965757</v>
      </c>
      <c r="V5" s="265">
        <f t="shared" si="2"/>
        <v>4656109.2165544713</v>
      </c>
      <c r="W5" s="265">
        <f t="shared" si="2"/>
        <v>4717167.7069221819</v>
      </c>
      <c r="X5" s="265">
        <f t="shared" si="2"/>
        <v>3962796.5208098632</v>
      </c>
      <c r="Y5" s="265">
        <f t="shared" si="2"/>
        <v>3551947.8832836654</v>
      </c>
      <c r="Z5" s="265">
        <f t="shared" si="2"/>
        <v>3206991.8323901966</v>
      </c>
      <c r="AA5" s="265">
        <f t="shared" si="2"/>
        <v>2294634.5858448683</v>
      </c>
      <c r="AB5" s="265">
        <f t="shared" si="2"/>
        <v>1839209.9681949415</v>
      </c>
      <c r="AC5" s="265">
        <f t="shared" si="2"/>
        <v>995860.8211702198</v>
      </c>
      <c r="AD5" s="265">
        <f t="shared" si="2"/>
        <v>0</v>
      </c>
      <c r="AE5" s="265">
        <f t="shared" si="2"/>
        <v>0</v>
      </c>
      <c r="AF5" s="265">
        <f t="shared" si="2"/>
        <v>0</v>
      </c>
    </row>
    <row r="6" spans="1:54" x14ac:dyDescent="0.2">
      <c r="A6" s="265" t="str">
        <f>Benec!A18</f>
        <v>2.2.1.3fin</v>
      </c>
      <c r="B6" s="265"/>
      <c r="C6" s="265">
        <f t="shared" ref="C6:AF6" si="3">C48</f>
        <v>-81756.535471504001</v>
      </c>
      <c r="D6" s="265">
        <f t="shared" si="3"/>
        <v>242001.2162403058</v>
      </c>
      <c r="E6" s="265">
        <f t="shared" si="3"/>
        <v>380834.72001648828</v>
      </c>
      <c r="F6" s="265">
        <f t="shared" si="3"/>
        <v>518365.10468674748</v>
      </c>
      <c r="G6" s="265">
        <f t="shared" si="3"/>
        <v>653289.25114516029</v>
      </c>
      <c r="H6" s="265">
        <f t="shared" si="3"/>
        <v>787561.83805061155</v>
      </c>
      <c r="I6" s="265">
        <f t="shared" si="3"/>
        <v>920531.30585013959</v>
      </c>
      <c r="J6" s="265">
        <f t="shared" si="3"/>
        <v>1093075.9222794967</v>
      </c>
      <c r="K6" s="265">
        <f t="shared" si="3"/>
        <v>1083302.5289850726</v>
      </c>
      <c r="L6" s="265">
        <f t="shared" si="3"/>
        <v>1072877.5761376871</v>
      </c>
      <c r="M6" s="265">
        <f t="shared" si="3"/>
        <v>1062452.6232903013</v>
      </c>
      <c r="N6" s="265">
        <f t="shared" si="3"/>
        <v>1052679.2299958772</v>
      </c>
      <c r="O6" s="265">
        <f t="shared" si="3"/>
        <v>1044208.9558073767</v>
      </c>
      <c r="P6" s="265">
        <f t="shared" si="3"/>
        <v>1035087.1220659141</v>
      </c>
      <c r="Q6" s="265">
        <f t="shared" si="3"/>
        <v>1025965.2883244518</v>
      </c>
      <c r="R6" s="265">
        <f t="shared" si="3"/>
        <v>1017495.0141359509</v>
      </c>
      <c r="S6" s="265">
        <f t="shared" si="3"/>
        <v>1008373.1803944886</v>
      </c>
      <c r="T6" s="265">
        <f t="shared" si="3"/>
        <v>1000554.4657589493</v>
      </c>
      <c r="U6" s="265">
        <f t="shared" si="3"/>
        <v>993387.31067637168</v>
      </c>
      <c r="V6" s="265">
        <f t="shared" si="3"/>
        <v>984917.03648787097</v>
      </c>
      <c r="W6" s="265">
        <f t="shared" si="3"/>
        <v>977749.88140529336</v>
      </c>
      <c r="X6" s="265">
        <f t="shared" si="3"/>
        <v>732660.8515010085</v>
      </c>
      <c r="Y6" s="265">
        <f t="shared" si="3"/>
        <v>608161.65788998117</v>
      </c>
      <c r="Z6" s="265">
        <f t="shared" si="3"/>
        <v>484965.58338487707</v>
      </c>
      <c r="AA6" s="265">
        <f t="shared" si="3"/>
        <v>362421.06843273458</v>
      </c>
      <c r="AB6" s="265">
        <f t="shared" si="3"/>
        <v>240528.11303355373</v>
      </c>
      <c r="AC6" s="265">
        <f t="shared" si="3"/>
        <v>119938.27674029606</v>
      </c>
      <c r="AD6" s="265">
        <f t="shared" si="3"/>
        <v>0</v>
      </c>
      <c r="AE6" s="265">
        <f t="shared" si="3"/>
        <v>0</v>
      </c>
      <c r="AF6" s="265">
        <f t="shared" si="3"/>
        <v>0</v>
      </c>
    </row>
    <row r="7" spans="1:54" x14ac:dyDescent="0.2">
      <c r="A7" s="265" t="str">
        <f>A59</f>
        <v>2.1.1fin</v>
      </c>
      <c r="B7" s="265"/>
      <c r="C7" s="265">
        <f t="shared" ref="C7:AF7" si="4">C59</f>
        <v>0</v>
      </c>
      <c r="D7" s="265">
        <f t="shared" si="4"/>
        <v>0</v>
      </c>
      <c r="E7" s="265">
        <f t="shared" si="4"/>
        <v>0</v>
      </c>
      <c r="F7" s="265">
        <f t="shared" si="4"/>
        <v>0</v>
      </c>
      <c r="G7" s="265">
        <f t="shared" si="4"/>
        <v>0</v>
      </c>
      <c r="H7" s="265">
        <f t="shared" si="4"/>
        <v>0</v>
      </c>
      <c r="I7" s="265">
        <f t="shared" si="4"/>
        <v>0</v>
      </c>
      <c r="J7" s="265">
        <f t="shared" si="4"/>
        <v>0</v>
      </c>
      <c r="K7" s="265">
        <f t="shared" si="4"/>
        <v>0</v>
      </c>
      <c r="L7" s="265">
        <f t="shared" si="4"/>
        <v>0</v>
      </c>
      <c r="M7" s="265">
        <f t="shared" si="4"/>
        <v>0</v>
      </c>
      <c r="N7" s="265">
        <f t="shared" si="4"/>
        <v>0</v>
      </c>
      <c r="O7" s="265">
        <f t="shared" si="4"/>
        <v>0</v>
      </c>
      <c r="P7" s="265">
        <f t="shared" si="4"/>
        <v>0</v>
      </c>
      <c r="Q7" s="265">
        <f t="shared" si="4"/>
        <v>0</v>
      </c>
      <c r="R7" s="265">
        <f t="shared" si="4"/>
        <v>0</v>
      </c>
      <c r="S7" s="265">
        <f t="shared" si="4"/>
        <v>0</v>
      </c>
      <c r="T7" s="265">
        <f t="shared" si="4"/>
        <v>0</v>
      </c>
      <c r="U7" s="265">
        <f t="shared" si="4"/>
        <v>0</v>
      </c>
      <c r="V7" s="265">
        <f t="shared" si="4"/>
        <v>0</v>
      </c>
      <c r="W7" s="265">
        <f t="shared" si="4"/>
        <v>0</v>
      </c>
      <c r="X7" s="265">
        <f t="shared" si="4"/>
        <v>0</v>
      </c>
      <c r="Y7" s="265">
        <f t="shared" si="4"/>
        <v>0</v>
      </c>
      <c r="Z7" s="265">
        <f t="shared" si="4"/>
        <v>0</v>
      </c>
      <c r="AA7" s="265">
        <f t="shared" si="4"/>
        <v>0</v>
      </c>
      <c r="AB7" s="265">
        <f t="shared" si="4"/>
        <v>0</v>
      </c>
      <c r="AC7" s="265">
        <f t="shared" si="4"/>
        <v>0</v>
      </c>
      <c r="AD7" s="265">
        <f t="shared" si="4"/>
        <v>0</v>
      </c>
      <c r="AE7" s="265">
        <f t="shared" si="4"/>
        <v>0</v>
      </c>
      <c r="AF7" s="265">
        <f t="shared" si="4"/>
        <v>0</v>
      </c>
    </row>
    <row r="8" spans="1:54" x14ac:dyDescent="0.2">
      <c r="A8" s="265" t="str">
        <f>A70</f>
        <v>2.3.1.1fin</v>
      </c>
      <c r="B8" s="265"/>
      <c r="C8" s="265">
        <f t="shared" ref="C8:AF8" si="5">C70</f>
        <v>0</v>
      </c>
      <c r="D8" s="265">
        <f t="shared" si="5"/>
        <v>857566.41431847098</v>
      </c>
      <c r="E8" s="265">
        <f t="shared" si="5"/>
        <v>1159193.0872818795</v>
      </c>
      <c r="F8" s="265">
        <f t="shared" si="5"/>
        <v>1641874.2971436079</v>
      </c>
      <c r="G8" s="265">
        <f t="shared" si="5"/>
        <v>2102763.7808054532</v>
      </c>
      <c r="H8" s="265">
        <f t="shared" si="5"/>
        <v>1920886.2264077393</v>
      </c>
      <c r="I8" s="265">
        <f t="shared" si="5"/>
        <v>2483210.3704756661</v>
      </c>
      <c r="J8" s="265">
        <f t="shared" si="5"/>
        <v>2925518.3845442166</v>
      </c>
      <c r="K8" s="265">
        <f t="shared" si="5"/>
        <v>2949785.5683626984</v>
      </c>
      <c r="L8" s="265">
        <f t="shared" si="5"/>
        <v>3056069.3057693206</v>
      </c>
      <c r="M8" s="265">
        <f t="shared" si="5"/>
        <v>3179715.7668192754</v>
      </c>
      <c r="N8" s="265">
        <f t="shared" si="5"/>
        <v>3019725.6442641076</v>
      </c>
      <c r="O8" s="265">
        <f t="shared" si="5"/>
        <v>3279462.3772869445</v>
      </c>
      <c r="P8" s="265">
        <f t="shared" si="5"/>
        <v>3323171.7195043117</v>
      </c>
      <c r="Q8" s="265">
        <f t="shared" si="5"/>
        <v>3318875.4313186319</v>
      </c>
      <c r="R8" s="265">
        <f t="shared" si="5"/>
        <v>3285205.1394768446</v>
      </c>
      <c r="S8" s="265">
        <f t="shared" si="5"/>
        <v>3227628.7025618907</v>
      </c>
      <c r="T8" s="265">
        <f t="shared" si="5"/>
        <v>3120048.763838585</v>
      </c>
      <c r="U8" s="265">
        <f t="shared" si="5"/>
        <v>3120048.763838585</v>
      </c>
      <c r="V8" s="265">
        <f t="shared" si="5"/>
        <v>3120048.763838585</v>
      </c>
      <c r="W8" s="265">
        <f t="shared" si="5"/>
        <v>3120048.763838585</v>
      </c>
      <c r="X8" s="265">
        <f t="shared" si="5"/>
        <v>2340036.5728789386</v>
      </c>
      <c r="Y8" s="265">
        <f t="shared" si="5"/>
        <v>1950030.4773991155</v>
      </c>
      <c r="Z8" s="265">
        <f t="shared" si="5"/>
        <v>1560024.3819192923</v>
      </c>
      <c r="AA8" s="265">
        <f t="shared" si="5"/>
        <v>1170018.2864394691</v>
      </c>
      <c r="AB8" s="265">
        <f t="shared" si="5"/>
        <v>780012.19095964613</v>
      </c>
      <c r="AC8" s="265">
        <f t="shared" si="5"/>
        <v>390006.09547982307</v>
      </c>
      <c r="AD8" s="265">
        <f t="shared" si="5"/>
        <v>0</v>
      </c>
      <c r="AE8" s="265">
        <f t="shared" si="5"/>
        <v>0</v>
      </c>
      <c r="AF8" s="265">
        <f t="shared" si="5"/>
        <v>0</v>
      </c>
    </row>
    <row r="9" spans="1:54" x14ac:dyDescent="0.2">
      <c r="A9" s="265" t="str">
        <f>A81</f>
        <v>2.2.2.1fin</v>
      </c>
      <c r="B9" s="265"/>
      <c r="C9" s="265">
        <f t="shared" ref="C9:AF9" si="6">C81</f>
        <v>0</v>
      </c>
      <c r="D9" s="265">
        <f t="shared" si="6"/>
        <v>0</v>
      </c>
      <c r="E9" s="265">
        <f t="shared" si="6"/>
        <v>-197690.00737900732</v>
      </c>
      <c r="F9" s="265">
        <f t="shared" si="6"/>
        <v>-395380.01475801464</v>
      </c>
      <c r="G9" s="265">
        <f t="shared" si="6"/>
        <v>-593070.022137022</v>
      </c>
      <c r="H9" s="265">
        <f t="shared" si="6"/>
        <v>-790760.02951602929</v>
      </c>
      <c r="I9" s="265">
        <f t="shared" si="6"/>
        <v>-988450.03689503658</v>
      </c>
      <c r="J9" s="265">
        <f t="shared" si="6"/>
        <v>493497.59402205283</v>
      </c>
      <c r="K9" s="265">
        <f t="shared" si="6"/>
        <v>2173135.2323181485</v>
      </c>
      <c r="L9" s="265">
        <f t="shared" si="6"/>
        <v>3852772.8706142455</v>
      </c>
      <c r="M9" s="265">
        <f t="shared" si="6"/>
        <v>5532410.5089103421</v>
      </c>
      <c r="N9" s="265">
        <f t="shared" si="6"/>
        <v>7212048.1472064387</v>
      </c>
      <c r="O9" s="265">
        <f t="shared" si="6"/>
        <v>9451564.9982679021</v>
      </c>
      <c r="P9" s="265">
        <f t="shared" si="6"/>
        <v>10011444.211033268</v>
      </c>
      <c r="Q9" s="265">
        <f t="shared" si="6"/>
        <v>10571323.423798634</v>
      </c>
      <c r="R9" s="265">
        <f t="shared" si="6"/>
        <v>10710689.90887277</v>
      </c>
      <c r="S9" s="265">
        <f t="shared" si="6"/>
        <v>10850056.393946908</v>
      </c>
      <c r="T9" s="265">
        <f t="shared" si="6"/>
        <v>10989422.879021045</v>
      </c>
      <c r="U9" s="265">
        <f t="shared" si="6"/>
        <v>10568910.151329817</v>
      </c>
      <c r="V9" s="265">
        <f t="shared" si="6"/>
        <v>10148397.423638588</v>
      </c>
      <c r="W9" s="265">
        <f t="shared" si="6"/>
        <v>9727884.6959473602</v>
      </c>
      <c r="X9" s="265">
        <f t="shared" si="6"/>
        <v>9727884.6959473602</v>
      </c>
      <c r="Y9" s="265">
        <f t="shared" si="6"/>
        <v>8106570.5799561329</v>
      </c>
      <c r="Z9" s="265">
        <f t="shared" si="6"/>
        <v>6485256.4639649065</v>
      </c>
      <c r="AA9" s="265">
        <f t="shared" si="6"/>
        <v>4863942.3479736801</v>
      </c>
      <c r="AB9" s="265">
        <f t="shared" si="6"/>
        <v>3242628.2319824533</v>
      </c>
      <c r="AC9" s="265">
        <f t="shared" si="6"/>
        <v>1621314.1159912266</v>
      </c>
      <c r="AD9" s="265">
        <f t="shared" si="6"/>
        <v>0</v>
      </c>
      <c r="AE9" s="265">
        <f t="shared" si="6"/>
        <v>0</v>
      </c>
      <c r="AF9" s="265">
        <f t="shared" si="6"/>
        <v>0</v>
      </c>
    </row>
    <row r="10" spans="1:54" x14ac:dyDescent="0.2">
      <c r="A10" s="265" t="str">
        <f>A92</f>
        <v>2.2.2.2fin</v>
      </c>
      <c r="B10" s="265"/>
      <c r="C10" s="265">
        <f t="shared" ref="C10:AF10" si="7">C92</f>
        <v>-27510.23795220787</v>
      </c>
      <c r="D10" s="265">
        <f t="shared" si="7"/>
        <v>-75526.945643934276</v>
      </c>
      <c r="E10" s="265">
        <f t="shared" si="7"/>
        <v>-24490.897568807115</v>
      </c>
      <c r="F10" s="265">
        <f t="shared" si="7"/>
        <v>44383.628165446178</v>
      </c>
      <c r="G10" s="265">
        <f t="shared" si="7"/>
        <v>123487.05758214029</v>
      </c>
      <c r="H10" s="265">
        <f t="shared" si="7"/>
        <v>160714.96580531137</v>
      </c>
      <c r="I10" s="265">
        <f t="shared" si="7"/>
        <v>703483.14386603632</v>
      </c>
      <c r="J10" s="265">
        <f t="shared" si="7"/>
        <v>538644.41419333243</v>
      </c>
      <c r="K10" s="265">
        <f t="shared" si="7"/>
        <v>632037.84718102217</v>
      </c>
      <c r="L10" s="265">
        <f t="shared" si="7"/>
        <v>679983.97046748258</v>
      </c>
      <c r="M10" s="265">
        <f t="shared" si="7"/>
        <v>714482.59559168725</v>
      </c>
      <c r="N10" s="265">
        <f t="shared" si="7"/>
        <v>712814.57191935938</v>
      </c>
      <c r="O10" s="265">
        <f t="shared" si="7"/>
        <v>1234718.5917106785</v>
      </c>
      <c r="P10" s="265">
        <f t="shared" si="7"/>
        <v>763932.48598833615</v>
      </c>
      <c r="Q10" s="265">
        <f t="shared" si="7"/>
        <v>783245.54239958723</v>
      </c>
      <c r="R10" s="265">
        <f t="shared" si="7"/>
        <v>799935.7007036421</v>
      </c>
      <c r="S10" s="265">
        <f t="shared" si="7"/>
        <v>819155.69372341933</v>
      </c>
      <c r="T10" s="265">
        <f t="shared" si="7"/>
        <v>825223.58875319501</v>
      </c>
      <c r="U10" s="265">
        <f t="shared" si="7"/>
        <v>1337609.4967526649</v>
      </c>
      <c r="V10" s="265">
        <f t="shared" si="7"/>
        <v>857773.50402206124</v>
      </c>
      <c r="W10" s="265">
        <f t="shared" si="7"/>
        <v>790790.73619710479</v>
      </c>
      <c r="X10" s="265">
        <f t="shared" si="7"/>
        <v>674714.89221465285</v>
      </c>
      <c r="Y10" s="265">
        <f t="shared" si="7"/>
        <v>599076.41945418634</v>
      </c>
      <c r="Z10" s="265">
        <f t="shared" si="7"/>
        <v>522020.98046285799</v>
      </c>
      <c r="AA10" s="265">
        <f t="shared" si="7"/>
        <v>447152.8549825442</v>
      </c>
      <c r="AB10" s="265">
        <f t="shared" si="7"/>
        <v>122467.33667971296</v>
      </c>
      <c r="AC10" s="265">
        <f t="shared" si="7"/>
        <v>41972.69051333308</v>
      </c>
      <c r="AD10" s="265">
        <f t="shared" si="7"/>
        <v>0</v>
      </c>
      <c r="AE10" s="265">
        <f t="shared" si="7"/>
        <v>0</v>
      </c>
      <c r="AF10" s="265">
        <f t="shared" si="7"/>
        <v>0</v>
      </c>
    </row>
    <row r="11" spans="1:54" x14ac:dyDescent="0.2">
      <c r="A11" s="265" t="str">
        <f>A103</f>
        <v>2.3.2.1fin</v>
      </c>
      <c r="B11" s="265"/>
      <c r="C11" s="265">
        <f t="shared" ref="C11:AF11" si="8">C103</f>
        <v>-260682.51989774822</v>
      </c>
      <c r="D11" s="265">
        <f t="shared" si="8"/>
        <v>-286750.77188752306</v>
      </c>
      <c r="E11" s="265">
        <f t="shared" si="8"/>
        <v>1733538.7573200255</v>
      </c>
      <c r="F11" s="265">
        <f t="shared" si="8"/>
        <v>1880468.9048987564</v>
      </c>
      <c r="G11" s="265">
        <f t="shared" si="8"/>
        <v>3061637.201496054</v>
      </c>
      <c r="H11" s="265">
        <f t="shared" si="8"/>
        <v>5873651.141514264</v>
      </c>
      <c r="I11" s="265">
        <f t="shared" si="8"/>
        <v>7475861.205097924</v>
      </c>
      <c r="J11" s="265">
        <f t="shared" si="8"/>
        <v>7849703.6370421955</v>
      </c>
      <c r="K11" s="265">
        <f t="shared" si="8"/>
        <v>8074443.5670752544</v>
      </c>
      <c r="L11" s="265">
        <f t="shared" si="8"/>
        <v>8300368.4176533027</v>
      </c>
      <c r="M11" s="265">
        <f t="shared" si="8"/>
        <v>8476131.6318267845</v>
      </c>
      <c r="N11" s="265">
        <f t="shared" si="8"/>
        <v>8532217.8709562998</v>
      </c>
      <c r="O11" s="265">
        <f t="shared" si="8"/>
        <v>1828332.4009192069</v>
      </c>
      <c r="P11" s="265">
        <f t="shared" si="8"/>
        <v>1218888.2672794713</v>
      </c>
      <c r="Q11" s="265">
        <f t="shared" si="8"/>
        <v>914166.20045960345</v>
      </c>
      <c r="R11" s="265">
        <f t="shared" si="8"/>
        <v>609444.13363973564</v>
      </c>
      <c r="S11" s="265">
        <f t="shared" si="8"/>
        <v>304722.06681986782</v>
      </c>
      <c r="T11" s="265">
        <f t="shared" si="8"/>
        <v>0</v>
      </c>
      <c r="U11" s="265">
        <f t="shared" si="8"/>
        <v>0</v>
      </c>
      <c r="V11" s="265">
        <f t="shared" si="8"/>
        <v>0</v>
      </c>
      <c r="W11" s="265">
        <f t="shared" si="8"/>
        <v>0</v>
      </c>
      <c r="X11" s="265">
        <f t="shared" si="8"/>
        <v>0</v>
      </c>
      <c r="Y11" s="265">
        <f t="shared" si="8"/>
        <v>0</v>
      </c>
      <c r="Z11" s="265">
        <f t="shared" si="8"/>
        <v>0</v>
      </c>
      <c r="AA11" s="265">
        <f t="shared" si="8"/>
        <v>0</v>
      </c>
      <c r="AB11" s="265">
        <f t="shared" si="8"/>
        <v>0</v>
      </c>
      <c r="AC11" s="265">
        <f t="shared" si="8"/>
        <v>0</v>
      </c>
      <c r="AD11" s="265">
        <f t="shared" si="8"/>
        <v>0</v>
      </c>
      <c r="AE11" s="265">
        <f t="shared" si="8"/>
        <v>0</v>
      </c>
      <c r="AF11" s="265">
        <f t="shared" si="8"/>
        <v>0</v>
      </c>
    </row>
    <row r="12" spans="1:54" x14ac:dyDescent="0.2">
      <c r="A12" s="265" t="str">
        <f>A115</f>
        <v>2.3.1.2fin</v>
      </c>
      <c r="B12" s="265"/>
      <c r="C12" s="265">
        <f t="shared" ref="C12:AF12" si="9">C115</f>
        <v>-1336845.9256939429</v>
      </c>
      <c r="D12" s="265">
        <f t="shared" si="9"/>
        <v>5227798.3274115995</v>
      </c>
      <c r="E12" s="265">
        <f t="shared" si="9"/>
        <v>7472123.549222081</v>
      </c>
      <c r="F12" s="265">
        <f t="shared" si="9"/>
        <v>11317992.456658939</v>
      </c>
      <c r="G12" s="265">
        <f t="shared" si="9"/>
        <v>14736766.739339629</v>
      </c>
      <c r="H12" s="265">
        <f t="shared" si="9"/>
        <v>14604037.363962952</v>
      </c>
      <c r="I12" s="265">
        <f t="shared" si="9"/>
        <v>18561521.377605833</v>
      </c>
      <c r="J12" s="265">
        <f t="shared" si="9"/>
        <v>22489786.72504475</v>
      </c>
      <c r="K12" s="265">
        <f t="shared" si="9"/>
        <v>22953178.033933338</v>
      </c>
      <c r="L12" s="265">
        <f t="shared" si="9"/>
        <v>23842454.574264202</v>
      </c>
      <c r="M12" s="265">
        <f t="shared" si="9"/>
        <v>17271366.020848367</v>
      </c>
      <c r="N12" s="265">
        <f t="shared" si="9"/>
        <v>13951457.169281337</v>
      </c>
      <c r="O12" s="265">
        <f t="shared" si="9"/>
        <v>12357867.431186162</v>
      </c>
      <c r="P12" s="265">
        <f t="shared" si="9"/>
        <v>9582330.5553171337</v>
      </c>
      <c r="Q12" s="265">
        <f t="shared" si="9"/>
        <v>6564640.9250866454</v>
      </c>
      <c r="R12" s="265">
        <f t="shared" si="9"/>
        <v>3350045.1329624634</v>
      </c>
      <c r="S12" s="265">
        <f t="shared" si="9"/>
        <v>0</v>
      </c>
      <c r="T12" s="265">
        <f t="shared" si="9"/>
        <v>0</v>
      </c>
      <c r="U12" s="265">
        <f t="shared" si="9"/>
        <v>0</v>
      </c>
      <c r="V12" s="265">
        <f t="shared" si="9"/>
        <v>0</v>
      </c>
      <c r="W12" s="265">
        <f t="shared" si="9"/>
        <v>0</v>
      </c>
      <c r="X12" s="265">
        <f t="shared" si="9"/>
        <v>0</v>
      </c>
      <c r="Y12" s="265">
        <f t="shared" si="9"/>
        <v>0</v>
      </c>
      <c r="Z12" s="265">
        <f t="shared" si="9"/>
        <v>0</v>
      </c>
      <c r="AA12" s="265">
        <f t="shared" si="9"/>
        <v>0</v>
      </c>
      <c r="AB12" s="265">
        <f t="shared" si="9"/>
        <v>0</v>
      </c>
      <c r="AC12" s="265">
        <f t="shared" si="9"/>
        <v>0</v>
      </c>
      <c r="AD12" s="265">
        <f t="shared" si="9"/>
        <v>0</v>
      </c>
      <c r="AE12" s="265">
        <f t="shared" si="9"/>
        <v>0</v>
      </c>
      <c r="AF12" s="265">
        <f t="shared" si="9"/>
        <v>0</v>
      </c>
    </row>
    <row r="13" spans="1:54" x14ac:dyDescent="0.2">
      <c r="A13" s="265" t="str">
        <f>A126</f>
        <v>2.3.1.4fin</v>
      </c>
      <c r="B13" s="265"/>
      <c r="C13" s="265">
        <f t="shared" ref="C13:AF13" si="10">C126</f>
        <v>0</v>
      </c>
      <c r="D13" s="265">
        <f t="shared" si="10"/>
        <v>147287.96652654157</v>
      </c>
      <c r="E13" s="265">
        <f t="shared" si="10"/>
        <v>220931.94978981235</v>
      </c>
      <c r="F13" s="265">
        <f t="shared" si="10"/>
        <v>294575.93305308314</v>
      </c>
      <c r="G13" s="265">
        <f t="shared" si="10"/>
        <v>368219.91631635395</v>
      </c>
      <c r="H13" s="265">
        <f t="shared" si="10"/>
        <v>441863.89957962476</v>
      </c>
      <c r="I13" s="265">
        <f t="shared" si="10"/>
        <v>368219.91631635395</v>
      </c>
      <c r="J13" s="265">
        <f t="shared" si="10"/>
        <v>368219.91631635395</v>
      </c>
      <c r="K13" s="265">
        <f t="shared" si="10"/>
        <v>294575.93305308314</v>
      </c>
      <c r="L13" s="265">
        <f t="shared" si="10"/>
        <v>220931.94978981235</v>
      </c>
      <c r="M13" s="265">
        <f t="shared" si="10"/>
        <v>147287.96652654157</v>
      </c>
      <c r="N13" s="265">
        <f t="shared" si="10"/>
        <v>73643.983263270784</v>
      </c>
      <c r="O13" s="265">
        <f t="shared" si="10"/>
        <v>0</v>
      </c>
      <c r="P13" s="265">
        <f t="shared" si="10"/>
        <v>0</v>
      </c>
      <c r="Q13" s="265">
        <f t="shared" si="10"/>
        <v>0</v>
      </c>
      <c r="R13" s="265">
        <f t="shared" si="10"/>
        <v>0</v>
      </c>
      <c r="S13" s="265">
        <f t="shared" si="10"/>
        <v>0</v>
      </c>
      <c r="T13" s="265">
        <f t="shared" si="10"/>
        <v>0</v>
      </c>
      <c r="U13" s="265">
        <f t="shared" si="10"/>
        <v>0</v>
      </c>
      <c r="V13" s="265">
        <f t="shared" si="10"/>
        <v>0</v>
      </c>
      <c r="W13" s="265">
        <f t="shared" si="10"/>
        <v>0</v>
      </c>
      <c r="X13" s="265">
        <f t="shared" si="10"/>
        <v>0</v>
      </c>
      <c r="Y13" s="265">
        <f t="shared" si="10"/>
        <v>0</v>
      </c>
      <c r="Z13" s="265">
        <f t="shared" si="10"/>
        <v>0</v>
      </c>
      <c r="AA13" s="265">
        <f t="shared" si="10"/>
        <v>0</v>
      </c>
      <c r="AB13" s="265">
        <f t="shared" si="10"/>
        <v>0</v>
      </c>
      <c r="AC13" s="265">
        <f t="shared" si="10"/>
        <v>0</v>
      </c>
      <c r="AD13" s="265">
        <f t="shared" si="10"/>
        <v>0</v>
      </c>
      <c r="AE13" s="265">
        <f t="shared" si="10"/>
        <v>0</v>
      </c>
      <c r="AF13" s="265">
        <f t="shared" si="10"/>
        <v>0</v>
      </c>
    </row>
    <row r="14" spans="1:54" x14ac:dyDescent="0.2">
      <c r="A14" s="265" t="s">
        <v>177</v>
      </c>
      <c r="B14" s="265"/>
      <c r="C14" s="265">
        <f t="shared" ref="C14:AF14" si="11">SUM(C4:C13)</f>
        <v>-2306693.0197661035</v>
      </c>
      <c r="D14" s="265">
        <f t="shared" si="11"/>
        <v>5434557.1425400227</v>
      </c>
      <c r="E14" s="265">
        <f t="shared" si="11"/>
        <v>10096433.239578201</v>
      </c>
      <c r="F14" s="265">
        <f t="shared" si="11"/>
        <v>15187348.986270303</v>
      </c>
      <c r="G14" s="265">
        <f t="shared" si="11"/>
        <v>21486987.654275786</v>
      </c>
      <c r="H14" s="265">
        <f t="shared" si="11"/>
        <v>24059879.756645422</v>
      </c>
      <c r="I14" s="265">
        <f t="shared" si="11"/>
        <v>31103184.141572844</v>
      </c>
      <c r="J14" s="265">
        <f t="shared" si="11"/>
        <v>38712276.101320915</v>
      </c>
      <c r="K14" s="265">
        <f t="shared" si="11"/>
        <v>42705952.958040498</v>
      </c>
      <c r="L14" s="265">
        <f t="shared" si="11"/>
        <v>46752075.181533292</v>
      </c>
      <c r="M14" s="265">
        <f t="shared" si="11"/>
        <v>42852723.736012369</v>
      </c>
      <c r="N14" s="265">
        <f t="shared" si="11"/>
        <v>40491096.932189345</v>
      </c>
      <c r="O14" s="265">
        <f t="shared" si="11"/>
        <v>35054123.380032785</v>
      </c>
      <c r="P14" s="265">
        <f t="shared" si="11"/>
        <v>32226135.46800524</v>
      </c>
      <c r="Q14" s="265">
        <f t="shared" si="11"/>
        <v>29596161.536428817</v>
      </c>
      <c r="R14" s="265">
        <f t="shared" si="11"/>
        <v>25567803.201307327</v>
      </c>
      <c r="S14" s="265">
        <f t="shared" si="11"/>
        <v>21435054.28476318</v>
      </c>
      <c r="T14" s="265">
        <f t="shared" si="11"/>
        <v>20491972.001458399</v>
      </c>
      <c r="U14" s="265">
        <f t="shared" si="11"/>
        <v>20668097.990594015</v>
      </c>
      <c r="V14" s="265">
        <f t="shared" si="11"/>
        <v>19767245.944541577</v>
      </c>
      <c r="W14" s="265">
        <f t="shared" si="11"/>
        <v>19333641.784310527</v>
      </c>
      <c r="X14" s="265">
        <f t="shared" si="11"/>
        <v>17438093.533351824</v>
      </c>
      <c r="Y14" s="265">
        <f t="shared" si="11"/>
        <v>14815787.017983083</v>
      </c>
      <c r="Z14" s="265">
        <f t="shared" si="11"/>
        <v>12259259.24212213</v>
      </c>
      <c r="AA14" s="265">
        <f t="shared" si="11"/>
        <v>9138169.143673297</v>
      </c>
      <c r="AB14" s="265">
        <f t="shared" si="11"/>
        <v>6224845.8408503076</v>
      </c>
      <c r="AC14" s="265">
        <f t="shared" si="11"/>
        <v>3169091.9998948993</v>
      </c>
      <c r="AD14" s="265">
        <f t="shared" si="11"/>
        <v>0</v>
      </c>
      <c r="AE14" s="265">
        <f t="shared" si="11"/>
        <v>0</v>
      </c>
      <c r="AF14" s="265">
        <f t="shared" si="11"/>
        <v>0</v>
      </c>
    </row>
    <row r="15" spans="1:54" x14ac:dyDescent="0.2">
      <c r="A15" s="265" t="s">
        <v>178</v>
      </c>
      <c r="B15" s="265"/>
      <c r="C15" s="265">
        <f t="shared" ref="C15:AF15" si="12">C14-C3</f>
        <v>0</v>
      </c>
      <c r="D15" s="265">
        <f t="shared" si="12"/>
        <v>0</v>
      </c>
      <c r="E15" s="265">
        <f t="shared" si="12"/>
        <v>0</v>
      </c>
      <c r="F15" s="265">
        <f t="shared" si="12"/>
        <v>0</v>
      </c>
      <c r="G15" s="265">
        <f t="shared" si="12"/>
        <v>0</v>
      </c>
      <c r="H15" s="265">
        <f t="shared" si="12"/>
        <v>0</v>
      </c>
      <c r="I15" s="265">
        <f t="shared" si="12"/>
        <v>0</v>
      </c>
      <c r="J15" s="265">
        <f t="shared" si="12"/>
        <v>0</v>
      </c>
      <c r="K15" s="265">
        <f t="shared" si="12"/>
        <v>0</v>
      </c>
      <c r="L15" s="265">
        <f t="shared" si="12"/>
        <v>0</v>
      </c>
      <c r="M15" s="265">
        <f t="shared" si="12"/>
        <v>0</v>
      </c>
      <c r="N15" s="265">
        <f t="shared" si="12"/>
        <v>0</v>
      </c>
      <c r="O15" s="265">
        <f t="shared" si="12"/>
        <v>0</v>
      </c>
      <c r="P15" s="265">
        <f t="shared" si="12"/>
        <v>0</v>
      </c>
      <c r="Q15" s="265">
        <f t="shared" si="12"/>
        <v>0</v>
      </c>
      <c r="R15" s="265">
        <f t="shared" si="12"/>
        <v>0</v>
      </c>
      <c r="S15" s="265">
        <f t="shared" si="12"/>
        <v>0</v>
      </c>
      <c r="T15" s="265">
        <f t="shared" si="12"/>
        <v>0</v>
      </c>
      <c r="U15" s="265">
        <f t="shared" si="12"/>
        <v>0</v>
      </c>
      <c r="V15" s="265">
        <f t="shared" si="12"/>
        <v>0</v>
      </c>
      <c r="W15" s="265">
        <f t="shared" si="12"/>
        <v>0</v>
      </c>
      <c r="X15" s="265">
        <f t="shared" si="12"/>
        <v>0</v>
      </c>
      <c r="Y15" s="265">
        <f t="shared" si="12"/>
        <v>0</v>
      </c>
      <c r="Z15" s="265">
        <f t="shared" si="12"/>
        <v>0</v>
      </c>
      <c r="AA15" s="265">
        <f t="shared" si="12"/>
        <v>0</v>
      </c>
      <c r="AB15" s="265">
        <f t="shared" si="12"/>
        <v>0</v>
      </c>
      <c r="AC15" s="265">
        <f t="shared" si="12"/>
        <v>0</v>
      </c>
      <c r="AD15" s="265">
        <f t="shared" si="12"/>
        <v>0</v>
      </c>
      <c r="AE15" s="265">
        <f t="shared" si="12"/>
        <v>0</v>
      </c>
      <c r="AF15" s="265">
        <f t="shared" si="12"/>
        <v>0</v>
      </c>
    </row>
    <row r="17" spans="1:33" x14ac:dyDescent="0.2">
      <c r="A17" s="27" t="str">
        <f>'2.2.1.1fin'!A2</f>
        <v>2.2.1.1fin</v>
      </c>
      <c r="B17" s="260" t="str">
        <f>A130</f>
        <v>Sub-activity 2.2.1.1 Establish climate resilient agroforestry systems</v>
      </c>
      <c r="AF17" s="261"/>
    </row>
    <row r="18" spans="1:33" x14ac:dyDescent="0.2">
      <c r="A18" s="260">
        <v>1</v>
      </c>
      <c r="B18" s="265"/>
      <c r="C18" s="265">
        <f>Benec!C16*$C$130</f>
        <v>0</v>
      </c>
      <c r="D18" s="265">
        <f>Benec!D16*$C$130</f>
        <v>-186463.69663619579</v>
      </c>
      <c r="E18" s="265">
        <f>Benec!E16*$C$130</f>
        <v>-114901.95360284497</v>
      </c>
      <c r="F18" s="265">
        <f>Benec!F16*$C$130</f>
        <v>872851.68263213814</v>
      </c>
      <c r="G18" s="265">
        <f>Benec!G16*$C$130</f>
        <v>1296174.669589988</v>
      </c>
      <c r="H18" s="265">
        <f>Benec!H16*$C$130</f>
        <v>1296174.669589988</v>
      </c>
      <c r="I18" s="265">
        <f>Benec!I16*$C$130</f>
        <v>1296174.669589988</v>
      </c>
      <c r="J18" s="265">
        <f>Benec!J16*$C$130</f>
        <v>1296174.669589988</v>
      </c>
      <c r="K18" s="265">
        <f>Benec!K16*$C$130</f>
        <v>1296174.669589988</v>
      </c>
      <c r="L18" s="265">
        <f>Benec!L16*$C$130</f>
        <v>1296174.669589988</v>
      </c>
      <c r="M18" s="265">
        <f>Benec!M16*$C$130</f>
        <v>1296174.669589988</v>
      </c>
      <c r="N18" s="265">
        <f>Benec!N16*$C$130</f>
        <v>0</v>
      </c>
      <c r="O18" s="265">
        <f>Benec!O16*$C$130</f>
        <v>0</v>
      </c>
      <c r="P18" s="265">
        <f>Benec!P16*$C$130</f>
        <v>0</v>
      </c>
      <c r="Q18" s="265">
        <f>Benec!Q16*$C$130</f>
        <v>0</v>
      </c>
      <c r="R18" s="265">
        <f>Benec!R16*$C$130</f>
        <v>0</v>
      </c>
      <c r="S18" s="265">
        <f>Benec!S16*$C$130</f>
        <v>0</v>
      </c>
      <c r="T18" s="265">
        <f>Benec!T16*$C$130</f>
        <v>0</v>
      </c>
      <c r="U18" s="265">
        <f>Benec!U16*$C$130</f>
        <v>0</v>
      </c>
      <c r="V18" s="265">
        <f>Benec!V16*$C$130</f>
        <v>0</v>
      </c>
      <c r="W18" s="265">
        <f>Benec!W16*$C$130</f>
        <v>0</v>
      </c>
      <c r="X18" s="265">
        <f>Benec!X16*$C$130</f>
        <v>0</v>
      </c>
      <c r="Y18" s="265">
        <f>Benec!Y16*$C$130</f>
        <v>0</v>
      </c>
      <c r="Z18" s="265">
        <f>Benec!Z16*$C$130</f>
        <v>0</v>
      </c>
      <c r="AA18" s="265">
        <f>Benec!AA16*$C$130</f>
        <v>0</v>
      </c>
      <c r="AB18" s="265">
        <f>Benec!AB16*$C$130</f>
        <v>0</v>
      </c>
      <c r="AC18" s="265">
        <f>Benec!AC16*$C$130</f>
        <v>0</v>
      </c>
      <c r="AD18" s="265">
        <f>Benec!AD16*$C$130</f>
        <v>0</v>
      </c>
      <c r="AE18" s="265">
        <f>Benec!AE16*$C$130</f>
        <v>0</v>
      </c>
      <c r="AF18" s="266">
        <f>Benec!AF16*$C$130</f>
        <v>0</v>
      </c>
      <c r="AG18" s="265"/>
    </row>
    <row r="19" spans="1:33" x14ac:dyDescent="0.2">
      <c r="A19" s="260">
        <v>2</v>
      </c>
      <c r="B19" s="265"/>
      <c r="C19" s="265"/>
      <c r="D19" s="265">
        <f>$D$130*Benec!C16</f>
        <v>0</v>
      </c>
      <c r="E19" s="265">
        <f>$D$130*Benec!D16</f>
        <v>-93231.848318097895</v>
      </c>
      <c r="F19" s="265">
        <f>$D$130*Benec!E16</f>
        <v>-57450.976801422483</v>
      </c>
      <c r="G19" s="265">
        <f>$D$130*Benec!F16</f>
        <v>436425.84131606907</v>
      </c>
      <c r="H19" s="265">
        <f>$D$130*Benec!G16</f>
        <v>648087.33479499398</v>
      </c>
      <c r="I19" s="265">
        <f>$D$130*Benec!H16</f>
        <v>648087.33479499398</v>
      </c>
      <c r="J19" s="265">
        <f>$D$130*Benec!I16</f>
        <v>648087.33479499398</v>
      </c>
      <c r="K19" s="265">
        <f>$D$130*Benec!J16</f>
        <v>648087.33479499398</v>
      </c>
      <c r="L19" s="265">
        <f>$D$130*Benec!K16</f>
        <v>648087.33479499398</v>
      </c>
      <c r="M19" s="265">
        <f>$D$130*Benec!L16</f>
        <v>648087.33479499398</v>
      </c>
      <c r="N19" s="265">
        <f>$D$130*Benec!M16</f>
        <v>648087.33479499398</v>
      </c>
      <c r="O19" s="265">
        <f>$D$130*Benec!N16</f>
        <v>0</v>
      </c>
      <c r="P19" s="265">
        <f>$D$130*Benec!O16</f>
        <v>0</v>
      </c>
      <c r="Q19" s="265">
        <f>$D$130*Benec!P16</f>
        <v>0</v>
      </c>
      <c r="R19" s="265">
        <f>$D$130*Benec!Q16</f>
        <v>0</v>
      </c>
      <c r="S19" s="265">
        <f>$D$130*Benec!R16</f>
        <v>0</v>
      </c>
      <c r="T19" s="265">
        <f>$D$130*Benec!S16</f>
        <v>0</v>
      </c>
      <c r="U19" s="265">
        <f>$D$130*Benec!T16</f>
        <v>0</v>
      </c>
      <c r="V19" s="265">
        <f>$D$130*Benec!U16</f>
        <v>0</v>
      </c>
      <c r="W19" s="265">
        <f>$D$130*Benec!V16</f>
        <v>0</v>
      </c>
      <c r="X19" s="265">
        <f>$D$130*Benec!W16</f>
        <v>0</v>
      </c>
      <c r="Y19" s="265">
        <f>$D$130*Benec!X16</f>
        <v>0</v>
      </c>
      <c r="Z19" s="265">
        <f>$D$130*Benec!Y16</f>
        <v>0</v>
      </c>
      <c r="AA19" s="265">
        <f>$D$130*Benec!Z16</f>
        <v>0</v>
      </c>
      <c r="AB19" s="265">
        <f>$D$130*Benec!AA16</f>
        <v>0</v>
      </c>
      <c r="AC19" s="265">
        <f>$D$130*Benec!AB16</f>
        <v>0</v>
      </c>
      <c r="AD19" s="265">
        <f>$D$130*Benec!AC16</f>
        <v>0</v>
      </c>
      <c r="AE19" s="265">
        <f>$D$130*Benec!AD16</f>
        <v>0</v>
      </c>
      <c r="AF19" s="266">
        <f>$D$130*Benec!AE16</f>
        <v>0</v>
      </c>
      <c r="AG19" s="265"/>
    </row>
    <row r="20" spans="1:33" x14ac:dyDescent="0.2">
      <c r="A20" s="260">
        <v>3</v>
      </c>
      <c r="B20" s="265"/>
      <c r="C20" s="265"/>
      <c r="D20" s="265"/>
      <c r="E20" s="265">
        <f>Benec!C16*$E$131</f>
        <v>0</v>
      </c>
      <c r="F20" s="265">
        <f>Benec!D16*$E$131</f>
        <v>-41180.52842621805</v>
      </c>
      <c r="G20" s="265">
        <f>Benec!E16*$E$131</f>
        <v>-25376.109408588422</v>
      </c>
      <c r="H20" s="265">
        <f>Benec!F16*$E$131</f>
        <v>192769.39252489098</v>
      </c>
      <c r="I20" s="265">
        <f>Benec!G16*$E$131</f>
        <v>286260.32192495361</v>
      </c>
      <c r="J20" s="265">
        <f>Benec!H16*$E$131</f>
        <v>286260.32192495361</v>
      </c>
      <c r="K20" s="265">
        <f>Benec!I16*$E$131</f>
        <v>286260.32192495361</v>
      </c>
      <c r="L20" s="265">
        <f>Benec!J16*$E$131</f>
        <v>286260.32192495361</v>
      </c>
      <c r="M20" s="265">
        <f>Benec!K16*$E$131</f>
        <v>286260.32192495361</v>
      </c>
      <c r="N20" s="265">
        <f>Benec!L16*$E$131</f>
        <v>286260.32192495361</v>
      </c>
      <c r="O20" s="265">
        <f>Benec!M16*$E$131</f>
        <v>286260.32192495361</v>
      </c>
      <c r="P20" s="265">
        <f>Benec!N16*$E$131</f>
        <v>0</v>
      </c>
      <c r="Q20" s="265">
        <f>Benec!O16*$E$131</f>
        <v>0</v>
      </c>
      <c r="R20" s="265">
        <f>Benec!P16*$E$131</f>
        <v>0</v>
      </c>
      <c r="S20" s="265">
        <f>Benec!Q16*$E$131</f>
        <v>0</v>
      </c>
      <c r="T20" s="265">
        <f>Benec!R16*$E$131</f>
        <v>0</v>
      </c>
      <c r="U20" s="265">
        <f>Benec!S16*$E$131</f>
        <v>0</v>
      </c>
      <c r="V20" s="265">
        <f>Benec!T16*$E$131</f>
        <v>0</v>
      </c>
      <c r="W20" s="265">
        <f>Benec!U16*$E$131</f>
        <v>0</v>
      </c>
      <c r="X20" s="265">
        <f>Benec!V16*$E$131</f>
        <v>0</v>
      </c>
      <c r="Y20" s="265">
        <f>Benec!W16*$E$131</f>
        <v>0</v>
      </c>
      <c r="Z20" s="265">
        <f>Benec!X16*$E$131</f>
        <v>0</v>
      </c>
      <c r="AA20" s="265">
        <f>Benec!Y16*$E$131</f>
        <v>0</v>
      </c>
      <c r="AB20" s="265">
        <f>Benec!Z16*$E$131</f>
        <v>0</v>
      </c>
      <c r="AC20" s="265">
        <f>Benec!AA16*$E$131</f>
        <v>0</v>
      </c>
      <c r="AD20" s="265">
        <f>Benec!AB16*$E$131</f>
        <v>0</v>
      </c>
      <c r="AE20" s="265">
        <f>Benec!AC16*$E$131</f>
        <v>0</v>
      </c>
      <c r="AF20" s="266">
        <f>Benec!AD16*$E$131</f>
        <v>0</v>
      </c>
      <c r="AG20" s="265"/>
    </row>
    <row r="21" spans="1:33" x14ac:dyDescent="0.2">
      <c r="A21" s="260">
        <v>4</v>
      </c>
      <c r="B21" s="265"/>
      <c r="C21" s="265"/>
      <c r="D21" s="265"/>
      <c r="E21" s="265"/>
      <c r="F21" s="265">
        <f>Benec!C16*$F$130</f>
        <v>0</v>
      </c>
      <c r="G21" s="265">
        <f>Benec!D16*$F$130</f>
        <v>-93231.848318097895</v>
      </c>
      <c r="H21" s="265">
        <f>Benec!E16*$F$130</f>
        <v>-57450.976801422483</v>
      </c>
      <c r="I21" s="265">
        <f>Benec!F16*$F$130</f>
        <v>436425.84131606907</v>
      </c>
      <c r="J21" s="265">
        <f>Benec!G16*$F$130</f>
        <v>648087.33479499398</v>
      </c>
      <c r="K21" s="265">
        <f>Benec!H16*$F$130</f>
        <v>648087.33479499398</v>
      </c>
      <c r="L21" s="265">
        <f>Benec!I16*$F$130</f>
        <v>648087.33479499398</v>
      </c>
      <c r="M21" s="265">
        <f>Benec!J16*$F$130</f>
        <v>648087.33479499398</v>
      </c>
      <c r="N21" s="265">
        <f>Benec!K16*$F$130</f>
        <v>648087.33479499398</v>
      </c>
      <c r="O21" s="265">
        <f>Benec!L16*$F$130</f>
        <v>648087.33479499398</v>
      </c>
      <c r="P21" s="265">
        <f>Benec!M16*$F$130</f>
        <v>648087.33479499398</v>
      </c>
      <c r="Q21" s="265">
        <f>Benec!N16*$F$130</f>
        <v>0</v>
      </c>
      <c r="R21" s="265">
        <f>Benec!O16*$F$130</f>
        <v>0</v>
      </c>
      <c r="S21" s="265">
        <f>Benec!P16*$F$130</f>
        <v>0</v>
      </c>
      <c r="T21" s="265">
        <f>Benec!Q16*$F$130</f>
        <v>0</v>
      </c>
      <c r="U21" s="265">
        <f>Benec!R16*$F$130</f>
        <v>0</v>
      </c>
      <c r="V21" s="265">
        <f>Benec!S16*$F$130</f>
        <v>0</v>
      </c>
      <c r="W21" s="265">
        <f>Benec!T16*$F$130</f>
        <v>0</v>
      </c>
      <c r="X21" s="265">
        <f>Benec!U16*$F$130</f>
        <v>0</v>
      </c>
      <c r="Y21" s="265">
        <f>Benec!V16*$F$130</f>
        <v>0</v>
      </c>
      <c r="Z21" s="265">
        <f>Benec!W16*$F$130</f>
        <v>0</v>
      </c>
      <c r="AA21" s="265">
        <f>Benec!X16*$F$130</f>
        <v>0</v>
      </c>
      <c r="AB21" s="265">
        <f>Benec!Y16*$F$130</f>
        <v>0</v>
      </c>
      <c r="AC21" s="265">
        <f>Benec!Z16*$F$130</f>
        <v>0</v>
      </c>
      <c r="AD21" s="265">
        <f>Benec!AA16*$F$130</f>
        <v>0</v>
      </c>
      <c r="AE21" s="265">
        <f>Benec!AB16*$F$130</f>
        <v>0</v>
      </c>
      <c r="AF21" s="266">
        <f>Benec!AC16*$F$130</f>
        <v>0</v>
      </c>
      <c r="AG21" s="265"/>
    </row>
    <row r="22" spans="1:33" x14ac:dyDescent="0.2">
      <c r="A22" s="260">
        <v>5</v>
      </c>
      <c r="B22" s="265"/>
      <c r="C22" s="265"/>
      <c r="D22" s="265"/>
      <c r="E22" s="265"/>
      <c r="F22" s="265"/>
      <c r="G22" s="265">
        <f>Benec!C16*$G$130</f>
        <v>0</v>
      </c>
      <c r="H22" s="265">
        <f>Benec!D16*$G$130</f>
        <v>-93231.848318097895</v>
      </c>
      <c r="I22" s="265">
        <f>Benec!E16*$G$130</f>
        <v>-57450.976801422483</v>
      </c>
      <c r="J22" s="265">
        <f>Benec!F16*$G$130</f>
        <v>436425.84131606907</v>
      </c>
      <c r="K22" s="265">
        <f>Benec!G16*$G$130</f>
        <v>648087.33479499398</v>
      </c>
      <c r="L22" s="265">
        <f>Benec!H16*$G$130</f>
        <v>648087.33479499398</v>
      </c>
      <c r="M22" s="265">
        <f>Benec!I16*$G$130</f>
        <v>648087.33479499398</v>
      </c>
      <c r="N22" s="265">
        <f>Benec!J16*$G$130</f>
        <v>648087.33479499398</v>
      </c>
      <c r="O22" s="265">
        <f>Benec!K16*$G$130</f>
        <v>648087.33479499398</v>
      </c>
      <c r="P22" s="265">
        <f>Benec!L16*$G$130</f>
        <v>648087.33479499398</v>
      </c>
      <c r="Q22" s="265">
        <f>Benec!M16*$G$130</f>
        <v>648087.33479499398</v>
      </c>
      <c r="R22" s="265">
        <f>Benec!N16*$G$130</f>
        <v>0</v>
      </c>
      <c r="S22" s="265">
        <f>Benec!O16*$G$130</f>
        <v>0</v>
      </c>
      <c r="T22" s="265">
        <f>Benec!P16*$G$130</f>
        <v>0</v>
      </c>
      <c r="U22" s="265">
        <f>Benec!Q16*$G$130</f>
        <v>0</v>
      </c>
      <c r="V22" s="265">
        <f>Benec!R16*$G$130</f>
        <v>0</v>
      </c>
      <c r="W22" s="265">
        <f>Benec!S16*$G$130</f>
        <v>0</v>
      </c>
      <c r="X22" s="265">
        <f>Benec!T16*$G$130</f>
        <v>0</v>
      </c>
      <c r="Y22" s="265">
        <f>Benec!U16*$G$130</f>
        <v>0</v>
      </c>
      <c r="Z22" s="265">
        <f>Benec!V16*$G$130</f>
        <v>0</v>
      </c>
      <c r="AA22" s="265">
        <f>Benec!W16*$G$130</f>
        <v>0</v>
      </c>
      <c r="AB22" s="265">
        <f>Benec!X16*$G$130</f>
        <v>0</v>
      </c>
      <c r="AC22" s="265">
        <f>Benec!Y16*$G$130</f>
        <v>0</v>
      </c>
      <c r="AD22" s="265">
        <f>Benec!Z16*$G$130</f>
        <v>0</v>
      </c>
      <c r="AE22" s="265">
        <f>Benec!AA16*$G$130</f>
        <v>0</v>
      </c>
      <c r="AF22" s="266">
        <f>Benec!AB16*$G$130</f>
        <v>0</v>
      </c>
      <c r="AG22" s="265"/>
    </row>
    <row r="23" spans="1:33" x14ac:dyDescent="0.2">
      <c r="A23" s="260">
        <v>6</v>
      </c>
      <c r="B23" s="265"/>
      <c r="C23" s="265"/>
      <c r="D23" s="265"/>
      <c r="E23" s="265"/>
      <c r="F23" s="265"/>
      <c r="G23" s="265"/>
      <c r="H23" s="265">
        <f>$H$130*Benec!C16</f>
        <v>0</v>
      </c>
      <c r="I23" s="265">
        <f>$H$130*Benec!D16</f>
        <v>-93231.848318097895</v>
      </c>
      <c r="J23" s="265">
        <f>$H$130*Benec!E16</f>
        <v>-57450.976801422483</v>
      </c>
      <c r="K23" s="265">
        <f>$H$130*Benec!F16</f>
        <v>436425.84131606907</v>
      </c>
      <c r="L23" s="265">
        <f>$H$130*Benec!G16</f>
        <v>648087.33479499398</v>
      </c>
      <c r="M23" s="265">
        <f>$H$130*Benec!H16</f>
        <v>648087.33479499398</v>
      </c>
      <c r="N23" s="265">
        <f>$H$130*Benec!I16</f>
        <v>648087.33479499398</v>
      </c>
      <c r="O23" s="265">
        <f>$H$130*Benec!J16</f>
        <v>648087.33479499398</v>
      </c>
      <c r="P23" s="265">
        <f>$H$130*Benec!K16</f>
        <v>648087.33479499398</v>
      </c>
      <c r="Q23" s="265">
        <f>$H$130*Benec!L16</f>
        <v>648087.33479499398</v>
      </c>
      <c r="R23" s="265">
        <f>$H$130*Benec!M16</f>
        <v>648087.33479499398</v>
      </c>
      <c r="S23" s="265">
        <f>$H$130*Benec!N16</f>
        <v>0</v>
      </c>
      <c r="T23" s="265">
        <f>$H$130*Benec!O16</f>
        <v>0</v>
      </c>
      <c r="U23" s="265">
        <f>$H$130*Benec!P16</f>
        <v>0</v>
      </c>
      <c r="V23" s="265">
        <f>$H$130*Benec!Q16</f>
        <v>0</v>
      </c>
      <c r="W23" s="265">
        <f>$H$130*Benec!R16</f>
        <v>0</v>
      </c>
      <c r="X23" s="265">
        <f>$H$130*Benec!S16</f>
        <v>0</v>
      </c>
      <c r="Y23" s="265">
        <f>$H$130*Benec!T16</f>
        <v>0</v>
      </c>
      <c r="Z23" s="265">
        <f>$H$130*Benec!U16</f>
        <v>0</v>
      </c>
      <c r="AA23" s="265">
        <f>$H$130*Benec!V16</f>
        <v>0</v>
      </c>
      <c r="AB23" s="265">
        <f>$H$130*Benec!W16</f>
        <v>0</v>
      </c>
      <c r="AC23" s="265">
        <f>$H$130*Benec!X16</f>
        <v>0</v>
      </c>
      <c r="AD23" s="265">
        <f>$H$130*Benec!Y16</f>
        <v>0</v>
      </c>
      <c r="AE23" s="265">
        <f>$H$130*Benec!Z16</f>
        <v>0</v>
      </c>
      <c r="AF23" s="266">
        <f>$H$130*Benec!AA16</f>
        <v>0</v>
      </c>
      <c r="AG23" s="265"/>
    </row>
    <row r="24" spans="1:33" x14ac:dyDescent="0.2">
      <c r="A24" s="260">
        <v>7</v>
      </c>
      <c r="B24" s="265"/>
      <c r="C24" s="265"/>
      <c r="D24" s="265"/>
      <c r="E24" s="265"/>
      <c r="F24" s="265"/>
      <c r="G24" s="265"/>
      <c r="H24" s="265"/>
      <c r="I24" s="265">
        <f>$I$130*Benec!C16</f>
        <v>0</v>
      </c>
      <c r="J24" s="265">
        <f>$I$130*Benec!D16</f>
        <v>-93231.848318097895</v>
      </c>
      <c r="K24" s="265">
        <f>$I$130*Benec!E16</f>
        <v>-57450.976801422483</v>
      </c>
      <c r="L24" s="265">
        <f>$I$130*Benec!F16</f>
        <v>436425.84131606907</v>
      </c>
      <c r="M24" s="265">
        <f>$I$130*Benec!G16</f>
        <v>648087.33479499398</v>
      </c>
      <c r="N24" s="265">
        <f>$I$130*Benec!H16</f>
        <v>648087.33479499398</v>
      </c>
      <c r="O24" s="265">
        <f>$I$130*Benec!I16</f>
        <v>648087.33479499398</v>
      </c>
      <c r="P24" s="265">
        <f>$I$130*Benec!J16</f>
        <v>648087.33479499398</v>
      </c>
      <c r="Q24" s="265">
        <f>$I$130*Benec!K16</f>
        <v>648087.33479499398</v>
      </c>
      <c r="R24" s="265">
        <f>$I$130*Benec!L16</f>
        <v>648087.33479499398</v>
      </c>
      <c r="S24" s="265">
        <f>$I$130*Benec!M16</f>
        <v>648087.33479499398</v>
      </c>
      <c r="T24" s="265">
        <f>$I$130*Benec!N16</f>
        <v>0</v>
      </c>
      <c r="U24" s="265">
        <f>$I$130*Benec!O16</f>
        <v>0</v>
      </c>
      <c r="V24" s="265">
        <f>$I$130*Benec!P16</f>
        <v>0</v>
      </c>
      <c r="W24" s="265">
        <f>$I$130*Benec!Q16</f>
        <v>0</v>
      </c>
      <c r="X24" s="265">
        <f>$I$130*Benec!R16</f>
        <v>0</v>
      </c>
      <c r="Y24" s="265">
        <f>$I$130*Benec!S16</f>
        <v>0</v>
      </c>
      <c r="Z24" s="265">
        <f>$I$130*Benec!T16</f>
        <v>0</v>
      </c>
      <c r="AA24" s="265">
        <f>$I$130*Benec!U16</f>
        <v>0</v>
      </c>
      <c r="AB24" s="265">
        <f>$I$130*Benec!V16</f>
        <v>0</v>
      </c>
      <c r="AC24" s="265">
        <f>$I$130*Benec!W16</f>
        <v>0</v>
      </c>
      <c r="AD24" s="265">
        <f>$I$130*Benec!X16</f>
        <v>0</v>
      </c>
      <c r="AE24" s="265">
        <f>$I$130*Benec!Y16</f>
        <v>0</v>
      </c>
      <c r="AF24" s="266">
        <f>$I$130*Benec!Z16</f>
        <v>0</v>
      </c>
      <c r="AG24" s="265"/>
    </row>
    <row r="25" spans="1:33" x14ac:dyDescent="0.2">
      <c r="A25" s="260">
        <v>8</v>
      </c>
      <c r="B25" s="265"/>
      <c r="C25" s="265"/>
      <c r="D25" s="265"/>
      <c r="E25" s="265"/>
      <c r="F25" s="265"/>
      <c r="G25" s="265"/>
      <c r="H25" s="265"/>
      <c r="I25" s="265"/>
      <c r="J25" s="265">
        <f>Benec!C16*$J$130</f>
        <v>0</v>
      </c>
      <c r="K25" s="265">
        <f>Benec!D16*$J$130</f>
        <v>0</v>
      </c>
      <c r="L25" s="265">
        <f>Benec!E16*$J$130</f>
        <v>0</v>
      </c>
      <c r="M25" s="265">
        <f>Benec!F16*$J$130</f>
        <v>0</v>
      </c>
      <c r="N25" s="265">
        <f>Benec!G16*$J$130</f>
        <v>0</v>
      </c>
      <c r="O25" s="265">
        <f>Benec!H16*$J$130</f>
        <v>0</v>
      </c>
      <c r="P25" s="265">
        <f>Benec!I16*$J$130</f>
        <v>0</v>
      </c>
      <c r="Q25" s="265">
        <f>Benec!J16*$J$130</f>
        <v>0</v>
      </c>
      <c r="R25" s="265">
        <f>Benec!K16*$J$130</f>
        <v>0</v>
      </c>
      <c r="S25" s="265">
        <f>Benec!L16*$J$130</f>
        <v>0</v>
      </c>
      <c r="T25" s="265">
        <f>Benec!M16*$J$130</f>
        <v>0</v>
      </c>
      <c r="U25" s="265">
        <f>Benec!N16*$J$130</f>
        <v>0</v>
      </c>
      <c r="V25" s="265">
        <f>Benec!O16*$J$130</f>
        <v>0</v>
      </c>
      <c r="W25" s="265">
        <f>Benec!P16*$J$130</f>
        <v>0</v>
      </c>
      <c r="X25" s="265">
        <f>Benec!Q16*$J$130</f>
        <v>0</v>
      </c>
      <c r="Y25" s="265">
        <f>Benec!R16*$J$130</f>
        <v>0</v>
      </c>
      <c r="Z25" s="265">
        <f>Benec!S16*$J$130</f>
        <v>0</v>
      </c>
      <c r="AA25" s="265">
        <f>Benec!T16*$J$130</f>
        <v>0</v>
      </c>
      <c r="AB25" s="265">
        <f>Benec!U16*$J$130</f>
        <v>0</v>
      </c>
      <c r="AC25" s="265">
        <f>Benec!V16*$J$130</f>
        <v>0</v>
      </c>
      <c r="AD25" s="265">
        <f>Benec!W16*$J$130</f>
        <v>0</v>
      </c>
      <c r="AE25" s="265">
        <f>Benec!X16*$J$130</f>
        <v>0</v>
      </c>
      <c r="AF25" s="266">
        <f>Benec!Y16*$J$130</f>
        <v>0</v>
      </c>
      <c r="AG25" s="265"/>
    </row>
    <row r="26" spans="1:33" x14ac:dyDescent="0.2">
      <c r="A26" s="265" t="str">
        <f>A17</f>
        <v>2.2.1.1fin</v>
      </c>
      <c r="B26" s="61">
        <f t="shared" ref="B26:V26" si="13">SUM(B18:B25)</f>
        <v>0</v>
      </c>
      <c r="C26" s="61">
        <f t="shared" si="13"/>
        <v>0</v>
      </c>
      <c r="D26" s="61">
        <f t="shared" si="13"/>
        <v>-186463.69663619579</v>
      </c>
      <c r="E26" s="61">
        <f t="shared" si="13"/>
        <v>-208133.80192094285</v>
      </c>
      <c r="F26" s="61">
        <f t="shared" si="13"/>
        <v>774220.17740449752</v>
      </c>
      <c r="G26" s="61">
        <f t="shared" si="13"/>
        <v>1613992.5531793707</v>
      </c>
      <c r="H26" s="61">
        <f t="shared" si="13"/>
        <v>1986348.5717903527</v>
      </c>
      <c r="I26" s="61">
        <f t="shared" si="13"/>
        <v>2516265.3425064841</v>
      </c>
      <c r="J26" s="61">
        <f t="shared" si="13"/>
        <v>3164352.6773014781</v>
      </c>
      <c r="K26" s="61">
        <f t="shared" si="13"/>
        <v>3905671.8604145702</v>
      </c>
      <c r="L26" s="61">
        <f t="shared" si="13"/>
        <v>4611210.1720109871</v>
      </c>
      <c r="M26" s="61">
        <f t="shared" si="13"/>
        <v>4822871.665489912</v>
      </c>
      <c r="N26" s="61">
        <f t="shared" si="13"/>
        <v>3526696.9958999236</v>
      </c>
      <c r="O26" s="61">
        <f t="shared" si="13"/>
        <v>2878609.6611049296</v>
      </c>
      <c r="P26" s="61">
        <f t="shared" si="13"/>
        <v>2592349.3391799759</v>
      </c>
      <c r="Q26" s="61">
        <f t="shared" si="13"/>
        <v>1944262.0043849819</v>
      </c>
      <c r="R26" s="61">
        <f t="shared" si="13"/>
        <v>1296174.669589988</v>
      </c>
      <c r="S26" s="61">
        <f t="shared" si="13"/>
        <v>648087.33479499398</v>
      </c>
      <c r="T26" s="61">
        <f t="shared" si="13"/>
        <v>0</v>
      </c>
      <c r="U26" s="61">
        <f t="shared" si="13"/>
        <v>0</v>
      </c>
      <c r="V26" s="61">
        <f t="shared" si="13"/>
        <v>0</v>
      </c>
      <c r="W26" s="61">
        <f>SUM(W18:W25)</f>
        <v>0</v>
      </c>
      <c r="X26" s="61">
        <f t="shared" ref="X26:AF26" si="14">SUM(X18:X25)</f>
        <v>0</v>
      </c>
      <c r="Y26" s="61">
        <f t="shared" si="14"/>
        <v>0</v>
      </c>
      <c r="Z26" s="61">
        <f t="shared" si="14"/>
        <v>0</v>
      </c>
      <c r="AA26" s="61">
        <f t="shared" si="14"/>
        <v>0</v>
      </c>
      <c r="AB26" s="61">
        <f t="shared" si="14"/>
        <v>0</v>
      </c>
      <c r="AC26" s="61">
        <f t="shared" si="14"/>
        <v>0</v>
      </c>
      <c r="AD26" s="61">
        <f t="shared" si="14"/>
        <v>0</v>
      </c>
      <c r="AE26" s="61">
        <f t="shared" si="14"/>
        <v>0</v>
      </c>
      <c r="AF26" s="62">
        <f t="shared" si="14"/>
        <v>0</v>
      </c>
      <c r="AG26" s="61"/>
    </row>
    <row r="27" spans="1:33" x14ac:dyDescent="0.2">
      <c r="K27" s="265"/>
      <c r="L27" s="265"/>
      <c r="M27" s="265"/>
      <c r="N27" s="265"/>
      <c r="O27" s="265"/>
      <c r="P27" s="265"/>
      <c r="Q27" s="265"/>
      <c r="R27" s="265"/>
      <c r="S27" s="265"/>
      <c r="T27" s="265"/>
      <c r="U27" s="265"/>
      <c r="V27" s="265"/>
      <c r="AF27" s="261"/>
    </row>
    <row r="28" spans="1:33" x14ac:dyDescent="0.2">
      <c r="A28" s="27" t="str">
        <f>Benec!A17</f>
        <v>2.2.1.2fin</v>
      </c>
      <c r="B28" s="260" t="str">
        <f>A131</f>
        <v xml:space="preserve">Sub-activity 2.2.1.2 Establish agave – forest water / soil retention terraces </v>
      </c>
      <c r="AF28" s="261"/>
    </row>
    <row r="29" spans="1:33" x14ac:dyDescent="0.2">
      <c r="A29" s="260">
        <v>1</v>
      </c>
      <c r="B29" s="265"/>
      <c r="C29" s="265">
        <f>Benec!C17*$C$131</f>
        <v>-599897.80075070064</v>
      </c>
      <c r="D29" s="265">
        <f>Benec!D17*$C$131</f>
        <v>-191406.4674138921</v>
      </c>
      <c r="E29" s="265">
        <f>Benec!E17*$C$131</f>
        <v>-44221.983101031794</v>
      </c>
      <c r="F29" s="265">
        <f>Benec!F17*$C$131</f>
        <v>-92259.287858324431</v>
      </c>
      <c r="G29" s="265">
        <f>Benec!G17*$C$131</f>
        <v>4760.8162005179556</v>
      </c>
      <c r="H29" s="265">
        <f>Benec!H17*$C$131</f>
        <v>-55834.944750853203</v>
      </c>
      <c r="I29" s="265">
        <f>Benec!I17*$C$131</f>
        <v>110374.20573396435</v>
      </c>
      <c r="J29" s="265">
        <f>Benec!J17*$C$131</f>
        <v>69676.572844535185</v>
      </c>
      <c r="K29" s="265">
        <f>Benec!K17*$C$131</f>
        <v>765116.518607846</v>
      </c>
      <c r="L29" s="265">
        <f>Benec!L17*$C$131</f>
        <v>700032.18159854668</v>
      </c>
      <c r="M29" s="265">
        <f>Benec!M17*$C$131</f>
        <v>837185.73285716772</v>
      </c>
      <c r="N29" s="265">
        <f>Benec!N17*$C$131</f>
        <v>678524.37196300202</v>
      </c>
      <c r="O29" s="265">
        <f>Benec!O17*$C$131</f>
        <v>842701.01669075713</v>
      </c>
      <c r="P29" s="265">
        <f>Benec!P17*$C$131</f>
        <v>695640.57510145486</v>
      </c>
      <c r="Q29" s="265">
        <f>Benec!Q17*$C$131</f>
        <v>859303.73373505636</v>
      </c>
      <c r="R29" s="265">
        <f>Benec!R17*$C$131</f>
        <v>688036.01446505019</v>
      </c>
      <c r="S29" s="265">
        <f>Benec!S17*$C$131</f>
        <v>878784.86678774981</v>
      </c>
      <c r="T29" s="265">
        <f>Benec!T17*$C$131</f>
        <v>730757.69879310927</v>
      </c>
      <c r="U29" s="265">
        <f>Benec!U17*$C$131</f>
        <v>893483.13281353249</v>
      </c>
      <c r="V29" s="265">
        <f>Benec!V17*$C$131</f>
        <v>745015.01683811843</v>
      </c>
      <c r="W29" s="265">
        <f>Benec!W17*$C$131</f>
        <v>879743.89856210398</v>
      </c>
      <c r="X29" s="265">
        <f>Benec!X17*$C$131</f>
        <v>0</v>
      </c>
      <c r="Y29" s="265">
        <f>Benec!Y17*$C$131</f>
        <v>0</v>
      </c>
      <c r="Z29" s="265">
        <f>Benec!Z17*$C$131</f>
        <v>0</v>
      </c>
      <c r="AA29" s="265">
        <f>Benec!AA17*$C$131</f>
        <v>0</v>
      </c>
      <c r="AB29" s="265">
        <f>Benec!AB17*$C$131</f>
        <v>0</v>
      </c>
      <c r="AC29" s="265">
        <f>Benec!AC17*$C$131</f>
        <v>0</v>
      </c>
      <c r="AD29" s="265">
        <f>Benec!AD17*$C$131</f>
        <v>0</v>
      </c>
      <c r="AE29" s="265">
        <f>Benec!AE17*$C$131</f>
        <v>0</v>
      </c>
      <c r="AF29" s="266">
        <f>Benec!AF17*$C$131</f>
        <v>0</v>
      </c>
      <c r="AG29" s="265"/>
    </row>
    <row r="30" spans="1:33" x14ac:dyDescent="0.2">
      <c r="A30" s="260">
        <v>2</v>
      </c>
      <c r="B30" s="265"/>
      <c r="C30" s="265"/>
      <c r="D30" s="265">
        <f>Benec!C17*$D$131</f>
        <v>-299948.90037535032</v>
      </c>
      <c r="E30" s="265">
        <f>Benec!D17*$D$131</f>
        <v>-95703.233706946048</v>
      </c>
      <c r="F30" s="265">
        <f>Benec!E17*$D$131</f>
        <v>-22110.991550515897</v>
      </c>
      <c r="G30" s="265">
        <f>Benec!F17*$D$131</f>
        <v>-46129.643929162215</v>
      </c>
      <c r="H30" s="265">
        <f>Benec!G17*$D$131</f>
        <v>2380.4081002589778</v>
      </c>
      <c r="I30" s="265">
        <f>Benec!H17*$D$131</f>
        <v>-27917.472375426602</v>
      </c>
      <c r="J30" s="265">
        <f>Benec!I17*$D$131</f>
        <v>55187.102866982175</v>
      </c>
      <c r="K30" s="265">
        <f>Benec!J17*$D$131</f>
        <v>34838.286422267593</v>
      </c>
      <c r="L30" s="265">
        <f>Benec!K17*$D$131</f>
        <v>382558.259303923</v>
      </c>
      <c r="M30" s="265">
        <f>Benec!L17*$D$131</f>
        <v>350016.09079927334</v>
      </c>
      <c r="N30" s="265">
        <f>Benec!M17*$D$131</f>
        <v>418592.86642858386</v>
      </c>
      <c r="O30" s="265">
        <f>Benec!N17*$D$131</f>
        <v>339262.18598150101</v>
      </c>
      <c r="P30" s="265">
        <f>Benec!O17*$D$131</f>
        <v>421350.50834537856</v>
      </c>
      <c r="Q30" s="265">
        <f>Benec!P17*$D$131</f>
        <v>347820.28755072743</v>
      </c>
      <c r="R30" s="265">
        <f>Benec!Q17*$D$131</f>
        <v>429651.86686752818</v>
      </c>
      <c r="S30" s="265">
        <f>Benec!R17*$D$131</f>
        <v>344018.00723252509</v>
      </c>
      <c r="T30" s="265">
        <f>Benec!S17*$D$131</f>
        <v>439392.4333938749</v>
      </c>
      <c r="U30" s="265">
        <f>Benec!T17*$D$131</f>
        <v>365378.84939655464</v>
      </c>
      <c r="V30" s="265">
        <f>Benec!U17*$D$131</f>
        <v>446741.56640676624</v>
      </c>
      <c r="W30" s="265">
        <f>Benec!V17*$D$131</f>
        <v>372507.50841905922</v>
      </c>
      <c r="X30" s="265">
        <f>Benec!W17*$D$131</f>
        <v>439871.94928105199</v>
      </c>
      <c r="Y30" s="265">
        <f>Benec!X17*$D$131</f>
        <v>0</v>
      </c>
      <c r="Z30" s="265">
        <f>Benec!Y17*$D$131</f>
        <v>0</v>
      </c>
      <c r="AA30" s="265">
        <f>Benec!Z17*$D$131</f>
        <v>0</v>
      </c>
      <c r="AB30" s="265">
        <f>Benec!AA17*$D$131</f>
        <v>0</v>
      </c>
      <c r="AC30" s="265">
        <f>Benec!AB17*$D$131</f>
        <v>0</v>
      </c>
      <c r="AD30" s="265">
        <f>Benec!AC17*$D$131</f>
        <v>0</v>
      </c>
      <c r="AE30" s="265">
        <f>Benec!AD17*$D$131</f>
        <v>0</v>
      </c>
      <c r="AF30" s="266">
        <f>Benec!AE17*$D$131</f>
        <v>0</v>
      </c>
      <c r="AG30" s="265"/>
    </row>
    <row r="31" spans="1:33" x14ac:dyDescent="0.2">
      <c r="A31" s="260">
        <v>3</v>
      </c>
      <c r="B31" s="265"/>
      <c r="C31" s="265"/>
      <c r="D31" s="265"/>
      <c r="E31" s="265">
        <f>Benec!C17*$E$131</f>
        <v>-299948.90037535032</v>
      </c>
      <c r="F31" s="265">
        <f>Benec!D17*$E$131</f>
        <v>-95703.233706946048</v>
      </c>
      <c r="G31" s="265">
        <f>Benec!E17*$E$131</f>
        <v>-22110.991550515897</v>
      </c>
      <c r="H31" s="265">
        <f>Benec!F17*$E$131</f>
        <v>-46129.643929162215</v>
      </c>
      <c r="I31" s="265">
        <f>Benec!G17*$E$131</f>
        <v>2380.4081002589778</v>
      </c>
      <c r="J31" s="265">
        <f>Benec!H17*$E$131</f>
        <v>-27917.472375426602</v>
      </c>
      <c r="K31" s="265">
        <f>Benec!I17*$E$131</f>
        <v>55187.102866982175</v>
      </c>
      <c r="L31" s="265">
        <f>Benec!J17*$E$131</f>
        <v>34838.286422267593</v>
      </c>
      <c r="M31" s="265">
        <f>Benec!K17*$E$131</f>
        <v>382558.259303923</v>
      </c>
      <c r="N31" s="265">
        <f>Benec!L17*$E$131</f>
        <v>350016.09079927334</v>
      </c>
      <c r="O31" s="265">
        <f>Benec!M17*$E$131</f>
        <v>418592.86642858386</v>
      </c>
      <c r="P31" s="265">
        <f>Benec!N17*$E$131</f>
        <v>339262.18598150101</v>
      </c>
      <c r="Q31" s="265">
        <f>Benec!O17*$E$131</f>
        <v>421350.50834537856</v>
      </c>
      <c r="R31" s="265">
        <f>Benec!P17*$E$131</f>
        <v>347820.28755072743</v>
      </c>
      <c r="S31" s="265">
        <f>Benec!Q17*$E$131</f>
        <v>429651.86686752818</v>
      </c>
      <c r="T31" s="265">
        <f>Benec!R17*$E$131</f>
        <v>344018.00723252509</v>
      </c>
      <c r="U31" s="265">
        <f>Benec!S17*$E$131</f>
        <v>439392.4333938749</v>
      </c>
      <c r="V31" s="265">
        <f>Benec!T17*$E$131</f>
        <v>365378.84939655464</v>
      </c>
      <c r="W31" s="265">
        <f>Benec!U17*$E$131</f>
        <v>446741.56640676624</v>
      </c>
      <c r="X31" s="265">
        <f>Benec!V17*$E$131</f>
        <v>372507.50841905922</v>
      </c>
      <c r="Y31" s="265">
        <f>Benec!W17*$E$131</f>
        <v>439871.94928105199</v>
      </c>
      <c r="Z31" s="265">
        <f>Benec!X17*$E$131</f>
        <v>0</v>
      </c>
      <c r="AA31" s="265">
        <f>Benec!Y17*$E$131</f>
        <v>0</v>
      </c>
      <c r="AB31" s="265">
        <f>Benec!Z17*$E$131</f>
        <v>0</v>
      </c>
      <c r="AC31" s="265">
        <f>Benec!AA17*$E$131</f>
        <v>0</v>
      </c>
      <c r="AD31" s="265">
        <f>Benec!AB17*$E$131</f>
        <v>0</v>
      </c>
      <c r="AE31" s="265">
        <f>Benec!AC17*$E$131</f>
        <v>0</v>
      </c>
      <c r="AF31" s="266">
        <f>Benec!AD17*$E$131</f>
        <v>0</v>
      </c>
      <c r="AG31" s="265"/>
    </row>
    <row r="32" spans="1:33" x14ac:dyDescent="0.2">
      <c r="A32" s="260">
        <v>4</v>
      </c>
      <c r="B32" s="265"/>
      <c r="C32" s="265"/>
      <c r="D32" s="265"/>
      <c r="E32" s="265"/>
      <c r="F32" s="265">
        <f>Benec!C17*$F$130</f>
        <v>-679077.98786697478</v>
      </c>
      <c r="G32" s="265">
        <f>Benec!D17*$F$130</f>
        <v>-216670.10379684198</v>
      </c>
      <c r="H32" s="265">
        <f>Benec!E17*$F$130</f>
        <v>-50058.818795729618</v>
      </c>
      <c r="I32" s="265">
        <f>Benec!F17*$F$130</f>
        <v>-104436.54149501865</v>
      </c>
      <c r="J32" s="265">
        <f>Benec!G17*$F$130</f>
        <v>5389.1937626818408</v>
      </c>
      <c r="K32" s="265">
        <f>Benec!H17*$F$130</f>
        <v>-63204.568989293497</v>
      </c>
      <c r="L32" s="265">
        <f>Benec!I17*$F$130</f>
        <v>124942.43760927557</v>
      </c>
      <c r="M32" s="265">
        <f>Benec!J17*$F$130</f>
        <v>78873.146108426357</v>
      </c>
      <c r="N32" s="265">
        <f>Benec!K17*$F$130</f>
        <v>866103.83516961755</v>
      </c>
      <c r="O32" s="265">
        <f>Benec!L17*$F$130</f>
        <v>792429.05162711523</v>
      </c>
      <c r="P32" s="265">
        <f>Benec!M17*$F$130</f>
        <v>947685.42613117793</v>
      </c>
      <c r="Q32" s="265">
        <f>Benec!N17*$F$130</f>
        <v>768082.4377998024</v>
      </c>
      <c r="R32" s="265">
        <f>Benec!O17*$F$130</f>
        <v>953928.66930283536</v>
      </c>
      <c r="S32" s="265">
        <f>Benec!P17*$F$130</f>
        <v>787457.7993574508</v>
      </c>
      <c r="T32" s="265">
        <f>Benec!Q17*$F$130</f>
        <v>972722.77001375437</v>
      </c>
      <c r="U32" s="265">
        <f>Benec!R17*$F$130</f>
        <v>778849.51686479978</v>
      </c>
      <c r="V32" s="265">
        <f>Benec!S17*$F$130</f>
        <v>994775.20730930229</v>
      </c>
      <c r="W32" s="265">
        <f>Benec!T17*$F$130</f>
        <v>827210.0132618231</v>
      </c>
      <c r="X32" s="265">
        <f>Benec!U17*$F$130</f>
        <v>1011413.4895390949</v>
      </c>
      <c r="Y32" s="265">
        <f>Benec!V17*$F$130</f>
        <v>843349.14702472172</v>
      </c>
      <c r="Z32" s="265">
        <f>Benec!W17*$F$130</f>
        <v>995860.8211702198</v>
      </c>
      <c r="AA32" s="265">
        <f>Benec!X17*$F$130</f>
        <v>0</v>
      </c>
      <c r="AB32" s="265">
        <f>Benec!Y17*$F$130</f>
        <v>0</v>
      </c>
      <c r="AC32" s="265">
        <f>Benec!Z17*$F$130</f>
        <v>0</v>
      </c>
      <c r="AD32" s="265">
        <f>Benec!AA17*$F$130</f>
        <v>0</v>
      </c>
      <c r="AE32" s="265">
        <f>Benec!AB17*$F$130</f>
        <v>0</v>
      </c>
      <c r="AF32" s="266">
        <f>Benec!AC17*$F$130</f>
        <v>0</v>
      </c>
      <c r="AG32" s="265"/>
    </row>
    <row r="33" spans="1:33" x14ac:dyDescent="0.2">
      <c r="A33" s="260">
        <v>5</v>
      </c>
      <c r="B33" s="265"/>
      <c r="C33" s="265"/>
      <c r="D33" s="265"/>
      <c r="E33" s="265"/>
      <c r="F33" s="265"/>
      <c r="G33" s="265">
        <f>Benec!C17*$G$131</f>
        <v>-299948.90037535032</v>
      </c>
      <c r="H33" s="265">
        <f>Benec!D17*$G$131</f>
        <v>-95703.233706946048</v>
      </c>
      <c r="I33" s="265">
        <f>Benec!E17*$G$131</f>
        <v>-22110.991550515897</v>
      </c>
      <c r="J33" s="265">
        <f>Benec!F17*$G$131</f>
        <v>-46129.643929162215</v>
      </c>
      <c r="K33" s="265">
        <f>Benec!G17*$G$131</f>
        <v>2380.4081002589778</v>
      </c>
      <c r="L33" s="265">
        <f>Benec!H17*$G$131</f>
        <v>-27917.472375426602</v>
      </c>
      <c r="M33" s="265">
        <f>Benec!I17*$G$131</f>
        <v>55187.102866982175</v>
      </c>
      <c r="N33" s="265">
        <f>Benec!J17*$G$131</f>
        <v>34838.286422267593</v>
      </c>
      <c r="O33" s="265">
        <f>Benec!K17*$G$131</f>
        <v>382558.259303923</v>
      </c>
      <c r="P33" s="265">
        <f>Benec!L17*$G$131</f>
        <v>350016.09079927334</v>
      </c>
      <c r="Q33" s="265">
        <f>Benec!M17*$G$131</f>
        <v>418592.86642858386</v>
      </c>
      <c r="R33" s="265">
        <f>Benec!N17*$G$131</f>
        <v>339262.18598150101</v>
      </c>
      <c r="S33" s="265">
        <f>Benec!O17*$G$131</f>
        <v>421350.50834537856</v>
      </c>
      <c r="T33" s="265">
        <f>Benec!P17*$G$131</f>
        <v>347820.28755072743</v>
      </c>
      <c r="U33" s="265">
        <f>Benec!Q17*$G$131</f>
        <v>429651.86686752818</v>
      </c>
      <c r="V33" s="265">
        <f>Benec!R17*$G$131</f>
        <v>344018.00723252509</v>
      </c>
      <c r="W33" s="265">
        <f>Benec!S17*$G$131</f>
        <v>439392.4333938749</v>
      </c>
      <c r="X33" s="265">
        <f>Benec!T17*$G$131</f>
        <v>365378.84939655464</v>
      </c>
      <c r="Y33" s="265">
        <f>Benec!U17*$G$131</f>
        <v>446741.56640676624</v>
      </c>
      <c r="Z33" s="265">
        <f>Benec!V17*$G$131</f>
        <v>372507.50841905922</v>
      </c>
      <c r="AA33" s="265">
        <f>Benec!W17*$G$131</f>
        <v>439871.94928105199</v>
      </c>
      <c r="AB33" s="265">
        <f>Benec!X17*$G$131</f>
        <v>0</v>
      </c>
      <c r="AC33" s="265">
        <f>Benec!Y17*$G$131</f>
        <v>0</v>
      </c>
      <c r="AD33" s="265">
        <f>Benec!Z17*$G$131</f>
        <v>0</v>
      </c>
      <c r="AE33" s="265">
        <f>Benec!AA17*$G$131</f>
        <v>0</v>
      </c>
      <c r="AF33" s="266">
        <f>Benec!AB17*$G$131</f>
        <v>0</v>
      </c>
      <c r="AG33" s="265"/>
    </row>
    <row r="34" spans="1:33" x14ac:dyDescent="0.2">
      <c r="A34" s="260">
        <v>6</v>
      </c>
      <c r="B34" s="265"/>
      <c r="C34" s="265"/>
      <c r="D34" s="265"/>
      <c r="E34" s="265"/>
      <c r="F34" s="265"/>
      <c r="G34" s="265"/>
      <c r="H34" s="265">
        <f>Benec!C17*$H$130</f>
        <v>-679077.98786697478</v>
      </c>
      <c r="I34" s="265">
        <f>Benec!D17*$H$130</f>
        <v>-216670.10379684198</v>
      </c>
      <c r="J34" s="265">
        <f>Benec!E17*$H$130</f>
        <v>-50058.818795729618</v>
      </c>
      <c r="K34" s="265">
        <f>Benec!F17*$H$130</f>
        <v>-104436.54149501865</v>
      </c>
      <c r="L34" s="265">
        <f>Benec!G17*$H$130</f>
        <v>5389.1937626818408</v>
      </c>
      <c r="M34" s="265">
        <f>Benec!H17*$H$130</f>
        <v>-63204.568989293497</v>
      </c>
      <c r="N34" s="265">
        <f>Benec!I17*$H$130</f>
        <v>124942.43760927557</v>
      </c>
      <c r="O34" s="265">
        <f>Benec!J17*$H$130</f>
        <v>78873.146108426357</v>
      </c>
      <c r="P34" s="265">
        <f>Benec!K17*$H$130</f>
        <v>866103.83516961755</v>
      </c>
      <c r="Q34" s="265">
        <f>Benec!L17*$H$130</f>
        <v>792429.05162711523</v>
      </c>
      <c r="R34" s="265">
        <f>Benec!M17*$H$130</f>
        <v>947685.42613117793</v>
      </c>
      <c r="S34" s="265">
        <f>Benec!N17*$H$130</f>
        <v>768082.4377998024</v>
      </c>
      <c r="T34" s="265">
        <f>Benec!O17*$H$130</f>
        <v>953928.66930283536</v>
      </c>
      <c r="U34" s="265">
        <f>Benec!P17*$H$130</f>
        <v>787457.7993574508</v>
      </c>
      <c r="V34" s="265">
        <f>Benec!Q17*$H$130</f>
        <v>972722.77001375437</v>
      </c>
      <c r="W34" s="265">
        <f>Benec!R17*$H$130</f>
        <v>778849.51686479978</v>
      </c>
      <c r="X34" s="265">
        <f>Benec!S17*$H$130</f>
        <v>994775.20730930229</v>
      </c>
      <c r="Y34" s="265">
        <f>Benec!T17*$H$130</f>
        <v>827210.0132618231</v>
      </c>
      <c r="Z34" s="265">
        <f>Benec!U17*$H$130</f>
        <v>1011413.4895390949</v>
      </c>
      <c r="AA34" s="265">
        <f>Benec!V17*$H$130</f>
        <v>843349.14702472172</v>
      </c>
      <c r="AB34" s="265">
        <f>Benec!W17*$H$130</f>
        <v>995860.8211702198</v>
      </c>
      <c r="AC34" s="265">
        <f>Benec!X17*$H$130</f>
        <v>0</v>
      </c>
      <c r="AD34" s="265">
        <f>Benec!Y17*$H$130</f>
        <v>0</v>
      </c>
      <c r="AE34" s="265">
        <f>Benec!Z17*$H$130</f>
        <v>0</v>
      </c>
      <c r="AF34" s="266">
        <f>Benec!AA17*$H$130</f>
        <v>0</v>
      </c>
      <c r="AG34" s="265"/>
    </row>
    <row r="35" spans="1:33" x14ac:dyDescent="0.2">
      <c r="A35" s="260">
        <v>7</v>
      </c>
      <c r="B35" s="265"/>
      <c r="C35" s="265"/>
      <c r="D35" s="265"/>
      <c r="E35" s="265"/>
      <c r="F35" s="265"/>
      <c r="G35" s="265"/>
      <c r="H35" s="265"/>
      <c r="I35" s="265">
        <f>Benec!C17*$I$130</f>
        <v>-679077.98786697478</v>
      </c>
      <c r="J35" s="265">
        <f>Benec!D17*$I$130</f>
        <v>-216670.10379684198</v>
      </c>
      <c r="K35" s="265">
        <f>Benec!E17*$I$130</f>
        <v>-50058.818795729618</v>
      </c>
      <c r="L35" s="265">
        <f>Benec!F17*$I$130</f>
        <v>-104436.54149501865</v>
      </c>
      <c r="M35" s="265">
        <f>Benec!G17*$I$130</f>
        <v>5389.1937626818408</v>
      </c>
      <c r="N35" s="265">
        <f>Benec!H17*$I$130</f>
        <v>-63204.568989293497</v>
      </c>
      <c r="O35" s="265">
        <f>Benec!I17*$I$130</f>
        <v>124942.43760927557</v>
      </c>
      <c r="P35" s="265">
        <f>Benec!J17*$I$130</f>
        <v>78873.146108426357</v>
      </c>
      <c r="Q35" s="265">
        <f>Benec!K17*$I$130</f>
        <v>866103.83516961755</v>
      </c>
      <c r="R35" s="265">
        <f>Benec!L17*$I$130</f>
        <v>792429.05162711523</v>
      </c>
      <c r="S35" s="265">
        <f>Benec!M17*$I$130</f>
        <v>947685.42613117793</v>
      </c>
      <c r="T35" s="265">
        <f>Benec!N17*$I$130</f>
        <v>768082.4377998024</v>
      </c>
      <c r="U35" s="265">
        <f>Benec!O17*$I$130</f>
        <v>953928.66930283536</v>
      </c>
      <c r="V35" s="265">
        <f>Benec!P17*$I$130</f>
        <v>787457.7993574508</v>
      </c>
      <c r="W35" s="265">
        <f>Benec!Q17*$I$130</f>
        <v>972722.77001375437</v>
      </c>
      <c r="X35" s="265">
        <f>Benec!R17*$I$130</f>
        <v>778849.51686479978</v>
      </c>
      <c r="Y35" s="265">
        <f>Benec!S17*$I$130</f>
        <v>994775.20730930229</v>
      </c>
      <c r="Z35" s="265">
        <f>Benec!T17*$I$130</f>
        <v>827210.0132618231</v>
      </c>
      <c r="AA35" s="265">
        <f>Benec!U17*$I$130</f>
        <v>1011413.4895390949</v>
      </c>
      <c r="AB35" s="265">
        <f>Benec!V17*$I$130</f>
        <v>843349.14702472172</v>
      </c>
      <c r="AC35" s="265">
        <f>Benec!W17*$I$130</f>
        <v>995860.8211702198</v>
      </c>
      <c r="AD35" s="265">
        <f>Benec!X17*$I$130</f>
        <v>0</v>
      </c>
      <c r="AE35" s="265">
        <f>Benec!Y17*$I$130</f>
        <v>0</v>
      </c>
      <c r="AF35" s="266">
        <f>Benec!Z17*$I$130</f>
        <v>0</v>
      </c>
      <c r="AG35" s="265"/>
    </row>
    <row r="36" spans="1:33" x14ac:dyDescent="0.2">
      <c r="A36" s="260">
        <v>8</v>
      </c>
      <c r="B36" s="265"/>
      <c r="C36" s="265"/>
      <c r="D36" s="265"/>
      <c r="E36" s="265"/>
      <c r="F36" s="265"/>
      <c r="G36" s="265"/>
      <c r="H36" s="265"/>
      <c r="I36" s="265"/>
      <c r="J36" s="265">
        <f>Benec!C17*$J$130</f>
        <v>0</v>
      </c>
      <c r="K36" s="265">
        <f>Benec!D17*$J$130</f>
        <v>0</v>
      </c>
      <c r="L36" s="265">
        <f>Benec!E17*$J$130</f>
        <v>0</v>
      </c>
      <c r="M36" s="265">
        <f>Benec!F17*$J$130</f>
        <v>0</v>
      </c>
      <c r="N36" s="265">
        <f>Benec!G17*$J$130</f>
        <v>0</v>
      </c>
      <c r="O36" s="265">
        <f>Benec!H17*$J$130</f>
        <v>0</v>
      </c>
      <c r="P36" s="265">
        <f>Benec!I17*$J$130</f>
        <v>0</v>
      </c>
      <c r="Q36" s="265">
        <f>Benec!J17*$J$130</f>
        <v>0</v>
      </c>
      <c r="R36" s="265">
        <f>Benec!K17*$J$130</f>
        <v>0</v>
      </c>
      <c r="S36" s="265">
        <f>Benec!L17*$J$130</f>
        <v>0</v>
      </c>
      <c r="T36" s="265">
        <f>Benec!M17*$J$130</f>
        <v>0</v>
      </c>
      <c r="U36" s="265">
        <f>Benec!N17*$J$130</f>
        <v>0</v>
      </c>
      <c r="V36" s="265">
        <f>Benec!O17*$J$130</f>
        <v>0</v>
      </c>
      <c r="W36" s="265">
        <f>Benec!P17*$J$130</f>
        <v>0</v>
      </c>
      <c r="X36" s="265">
        <f>Benec!Q17*$J$130</f>
        <v>0</v>
      </c>
      <c r="Y36" s="265">
        <f>Benec!R17*$J$130</f>
        <v>0</v>
      </c>
      <c r="Z36" s="265">
        <f>Benec!S17*$J$130</f>
        <v>0</v>
      </c>
      <c r="AA36" s="265">
        <f>Benec!T17*$J$130</f>
        <v>0</v>
      </c>
      <c r="AB36" s="265">
        <f>Benec!U17*$J$130</f>
        <v>0</v>
      </c>
      <c r="AC36" s="265">
        <f>Benec!V17*$J$130</f>
        <v>0</v>
      </c>
      <c r="AD36" s="265">
        <f>Benec!W17*$J$130</f>
        <v>0</v>
      </c>
      <c r="AE36" s="265">
        <f>Benec!X17*$J$130</f>
        <v>0</v>
      </c>
      <c r="AF36" s="266">
        <f>Benec!Y17*$J$130</f>
        <v>0</v>
      </c>
      <c r="AG36" s="265"/>
    </row>
    <row r="37" spans="1:33" x14ac:dyDescent="0.2">
      <c r="A37" s="265" t="str">
        <f>A28</f>
        <v>2.2.1.2fin</v>
      </c>
      <c r="B37" s="61">
        <f>SUM(B29:B36)</f>
        <v>0</v>
      </c>
      <c r="C37" s="61">
        <f t="shared" ref="C37:AF37" si="15">SUM(C29:C36)</f>
        <v>-599897.80075070064</v>
      </c>
      <c r="D37" s="61">
        <f t="shared" si="15"/>
        <v>-491355.36778924242</v>
      </c>
      <c r="E37" s="61">
        <f t="shared" si="15"/>
        <v>-439874.11718332814</v>
      </c>
      <c r="F37" s="61">
        <f t="shared" si="15"/>
        <v>-889151.50098276115</v>
      </c>
      <c r="G37" s="61">
        <f t="shared" si="15"/>
        <v>-580098.82345135254</v>
      </c>
      <c r="H37" s="61">
        <f t="shared" si="15"/>
        <v>-924424.22094940685</v>
      </c>
      <c r="I37" s="61">
        <f t="shared" si="15"/>
        <v>-937458.48325055465</v>
      </c>
      <c r="J37" s="61">
        <f t="shared" si="15"/>
        <v>-210523.16942296122</v>
      </c>
      <c r="K37" s="61">
        <f t="shared" si="15"/>
        <v>639822.38671731297</v>
      </c>
      <c r="L37" s="61">
        <f t="shared" si="15"/>
        <v>1115406.3448262494</v>
      </c>
      <c r="M37" s="61">
        <f t="shared" si="15"/>
        <v>1646004.9567091612</v>
      </c>
      <c r="N37" s="61">
        <f t="shared" si="15"/>
        <v>2409813.3194027264</v>
      </c>
      <c r="O37" s="61">
        <f t="shared" si="15"/>
        <v>2979358.9637495819</v>
      </c>
      <c r="P37" s="61">
        <f t="shared" si="15"/>
        <v>3698931.7676368291</v>
      </c>
      <c r="Q37" s="61">
        <f t="shared" si="15"/>
        <v>4473682.7206562813</v>
      </c>
      <c r="R37" s="61">
        <f t="shared" si="15"/>
        <v>4498813.501925935</v>
      </c>
      <c r="S37" s="61">
        <f t="shared" si="15"/>
        <v>4577030.9125216128</v>
      </c>
      <c r="T37" s="61">
        <f t="shared" si="15"/>
        <v>4556722.3040866284</v>
      </c>
      <c r="U37" s="61">
        <f t="shared" si="15"/>
        <v>4648142.2679965757</v>
      </c>
      <c r="V37" s="61">
        <f t="shared" si="15"/>
        <v>4656109.2165544713</v>
      </c>
      <c r="W37" s="61">
        <f t="shared" si="15"/>
        <v>4717167.7069221819</v>
      </c>
      <c r="X37" s="61">
        <f t="shared" si="15"/>
        <v>3962796.5208098632</v>
      </c>
      <c r="Y37" s="61">
        <f t="shared" si="15"/>
        <v>3551947.8832836654</v>
      </c>
      <c r="Z37" s="61">
        <f t="shared" si="15"/>
        <v>3206991.8323901966</v>
      </c>
      <c r="AA37" s="61">
        <f t="shared" si="15"/>
        <v>2294634.5858448683</v>
      </c>
      <c r="AB37" s="61">
        <f t="shared" si="15"/>
        <v>1839209.9681949415</v>
      </c>
      <c r="AC37" s="61">
        <f t="shared" si="15"/>
        <v>995860.8211702198</v>
      </c>
      <c r="AD37" s="61">
        <f t="shared" si="15"/>
        <v>0</v>
      </c>
      <c r="AE37" s="61">
        <f t="shared" si="15"/>
        <v>0</v>
      </c>
      <c r="AF37" s="62">
        <f t="shared" si="15"/>
        <v>0</v>
      </c>
      <c r="AG37" s="61"/>
    </row>
    <row r="38" spans="1:33" x14ac:dyDescent="0.2">
      <c r="AF38" s="261"/>
    </row>
    <row r="39" spans="1:33" x14ac:dyDescent="0.2">
      <c r="A39" s="27" t="str">
        <f>'2.1.1fin'!A2</f>
        <v>2.1.1fin</v>
      </c>
      <c r="B39" s="260" t="str">
        <f>A132</f>
        <v>Sub-activity 2.2.1.3 Establish forest – pasture water / soil retention terraces</v>
      </c>
      <c r="AF39" s="261"/>
    </row>
    <row r="40" spans="1:33" x14ac:dyDescent="0.2">
      <c r="A40" s="260">
        <v>1</v>
      </c>
      <c r="B40" s="265"/>
      <c r="C40" s="265">
        <f>Benec!C18*$C$132</f>
        <v>-81756.535471504001</v>
      </c>
      <c r="D40" s="265">
        <f>Benec!D18*$C$132</f>
        <v>282879.48397605779</v>
      </c>
      <c r="E40" s="265">
        <f>Benec!E18*$C$132</f>
        <v>280273.24576421134</v>
      </c>
      <c r="F40" s="265">
        <f>Benec!F18*$C$132</f>
        <v>277667.00755236496</v>
      </c>
      <c r="G40" s="265">
        <f>Benec!G18*$C$132</f>
        <v>273757.65023459535</v>
      </c>
      <c r="H40" s="265">
        <f>Benec!H18*$C$132</f>
        <v>271151.41202274896</v>
      </c>
      <c r="I40" s="265">
        <f>Benec!I18*$C$132</f>
        <v>268545.17381090252</v>
      </c>
      <c r="J40" s="265">
        <f>Benec!J18*$C$132</f>
        <v>265938.93559905619</v>
      </c>
      <c r="K40" s="265">
        <f>Benec!K18*$C$132</f>
        <v>264635.81649313297</v>
      </c>
      <c r="L40" s="265">
        <f>Benec!L18*$C$132</f>
        <v>262029.57828128652</v>
      </c>
      <c r="M40" s="265">
        <f>Benec!M18*$C$132</f>
        <v>259423.34006944014</v>
      </c>
      <c r="N40" s="265">
        <f>Benec!N18*$C$132</f>
        <v>256817.10185759372</v>
      </c>
      <c r="O40" s="265">
        <f>Benec!O18*$C$132</f>
        <v>255513.98275167056</v>
      </c>
      <c r="P40" s="265">
        <f>Benec!P18*$C$132</f>
        <v>252907.74453982414</v>
      </c>
      <c r="Q40" s="265">
        <f>Benec!Q18*$C$132</f>
        <v>250301.50632797772</v>
      </c>
      <c r="R40" s="265">
        <f>Benec!R18*$C$132</f>
        <v>248998.38722205456</v>
      </c>
      <c r="S40" s="265">
        <f>Benec!S18*$C$132</f>
        <v>246392.14901020814</v>
      </c>
      <c r="T40" s="265">
        <f>Benec!T18*$C$132</f>
        <v>245089.02990428492</v>
      </c>
      <c r="U40" s="265">
        <f>Benec!U18*$C$132</f>
        <v>243785.91079836173</v>
      </c>
      <c r="V40" s="265">
        <f>Benec!V18*$C$132</f>
        <v>241179.67258651534</v>
      </c>
      <c r="W40" s="265">
        <f>Benec!W18*$C$132</f>
        <v>239876.55348059212</v>
      </c>
      <c r="X40" s="265">
        <f>Benec!X18*$C$132</f>
        <v>0</v>
      </c>
      <c r="Y40" s="265">
        <f>Benec!Y18*$C$132</f>
        <v>0</v>
      </c>
      <c r="Z40" s="265">
        <f>Benec!Z18*$C$132</f>
        <v>0</v>
      </c>
      <c r="AA40" s="265">
        <f>Benec!AA18*$C$132</f>
        <v>0</v>
      </c>
      <c r="AB40" s="265">
        <f>Benec!AB18*$C$132</f>
        <v>0</v>
      </c>
      <c r="AC40" s="265">
        <f>Benec!AC18*$C$132</f>
        <v>0</v>
      </c>
      <c r="AD40" s="265">
        <f>Benec!AD18*$C$132</f>
        <v>0</v>
      </c>
      <c r="AE40" s="265">
        <f>Benec!AE18*$C$132</f>
        <v>0</v>
      </c>
      <c r="AF40" s="265">
        <f>Benec!AF18*$C$132</f>
        <v>0</v>
      </c>
      <c r="AG40" s="265"/>
    </row>
    <row r="41" spans="1:33" x14ac:dyDescent="0.2">
      <c r="A41" s="260">
        <v>2</v>
      </c>
      <c r="B41" s="265"/>
      <c r="C41" s="265"/>
      <c r="D41" s="265">
        <f>Benec!C18*$D$132</f>
        <v>-40878.267735752001</v>
      </c>
      <c r="E41" s="265">
        <f>Benec!D18*$D$132</f>
        <v>141439.74198802889</v>
      </c>
      <c r="F41" s="265">
        <f>Benec!E18*$D$132</f>
        <v>140136.62288210567</v>
      </c>
      <c r="G41" s="265">
        <f>Benec!F18*$D$132</f>
        <v>138833.50377618248</v>
      </c>
      <c r="H41" s="265">
        <f>Benec!G18*$D$132</f>
        <v>136878.82511729767</v>
      </c>
      <c r="I41" s="265">
        <f>Benec!H18*$D$132</f>
        <v>135575.70601137448</v>
      </c>
      <c r="J41" s="265">
        <f>Benec!I18*$D$132</f>
        <v>134272.58690545126</v>
      </c>
      <c r="K41" s="265">
        <f>Benec!J18*$D$132</f>
        <v>132969.46779952809</v>
      </c>
      <c r="L41" s="265">
        <f>Benec!K18*$D$132</f>
        <v>132317.90824656648</v>
      </c>
      <c r="M41" s="265">
        <f>Benec!L18*$D$132</f>
        <v>131014.78914064326</v>
      </c>
      <c r="N41" s="265">
        <f>Benec!M18*$D$132</f>
        <v>129711.67003472007</v>
      </c>
      <c r="O41" s="265">
        <f>Benec!N18*$D$132</f>
        <v>128408.55092879686</v>
      </c>
      <c r="P41" s="265">
        <f>Benec!O18*$D$132</f>
        <v>127756.99137583528</v>
      </c>
      <c r="Q41" s="265">
        <f>Benec!P18*$D$132</f>
        <v>126453.87226991207</v>
      </c>
      <c r="R41" s="265">
        <f>Benec!Q18*$D$132</f>
        <v>125150.75316398886</v>
      </c>
      <c r="S41" s="265">
        <f>Benec!R18*$D$132</f>
        <v>124499.19361102728</v>
      </c>
      <c r="T41" s="265">
        <f>Benec!S18*$D$132</f>
        <v>123196.07450510407</v>
      </c>
      <c r="U41" s="265">
        <f>Benec!T18*$D$132</f>
        <v>122544.51495214246</v>
      </c>
      <c r="V41" s="265">
        <f>Benec!U18*$D$132</f>
        <v>121892.95539918086</v>
      </c>
      <c r="W41" s="265">
        <f>Benec!V18*$D$132</f>
        <v>120589.83629325767</v>
      </c>
      <c r="X41" s="265">
        <f>Benec!W18*$D$132</f>
        <v>119938.27674029606</v>
      </c>
      <c r="Y41" s="265">
        <f>Benec!X18*$D$132</f>
        <v>0</v>
      </c>
      <c r="Z41" s="265">
        <f>Benec!Y18*$D$132</f>
        <v>0</v>
      </c>
      <c r="AA41" s="265">
        <f>Benec!Z18*$D$132</f>
        <v>0</v>
      </c>
      <c r="AB41" s="265">
        <f>Benec!AA18*$D$132</f>
        <v>0</v>
      </c>
      <c r="AC41" s="265">
        <f>Benec!AB18*$D$132</f>
        <v>0</v>
      </c>
      <c r="AD41" s="265">
        <f>Benec!AC18*$D$132</f>
        <v>0</v>
      </c>
      <c r="AE41" s="265">
        <f>Benec!AD18*$D$132</f>
        <v>0</v>
      </c>
      <c r="AF41" s="265">
        <f>Benec!AE18*$D$132</f>
        <v>0</v>
      </c>
      <c r="AG41" s="265"/>
    </row>
    <row r="42" spans="1:33" x14ac:dyDescent="0.2">
      <c r="A42" s="260">
        <v>3</v>
      </c>
      <c r="B42" s="265"/>
      <c r="C42" s="265"/>
      <c r="D42" s="265"/>
      <c r="E42" s="265">
        <f>Benec!C18*$E$132</f>
        <v>-40878.267735752001</v>
      </c>
      <c r="F42" s="265">
        <f>Benec!D18*$E$132</f>
        <v>141439.74198802889</v>
      </c>
      <c r="G42" s="265">
        <f>Benec!E18*$E$132</f>
        <v>140136.62288210567</v>
      </c>
      <c r="H42" s="265">
        <f>Benec!F18*$E$132</f>
        <v>138833.50377618248</v>
      </c>
      <c r="I42" s="265">
        <f>Benec!G18*$E$132</f>
        <v>136878.82511729767</v>
      </c>
      <c r="J42" s="265">
        <f>Benec!H18*$E$132</f>
        <v>135575.70601137448</v>
      </c>
      <c r="K42" s="265">
        <f>Benec!I18*$E$132</f>
        <v>134272.58690545126</v>
      </c>
      <c r="L42" s="265">
        <f>Benec!J18*$E$132</f>
        <v>132969.46779952809</v>
      </c>
      <c r="M42" s="265">
        <f>Benec!K18*$E$132</f>
        <v>132317.90824656648</v>
      </c>
      <c r="N42" s="265">
        <f>Benec!L18*$E$132</f>
        <v>131014.78914064326</v>
      </c>
      <c r="O42" s="265">
        <f>Benec!M18*$E$132</f>
        <v>129711.67003472007</v>
      </c>
      <c r="P42" s="265">
        <f>Benec!N18*$E$132</f>
        <v>128408.55092879686</v>
      </c>
      <c r="Q42" s="265">
        <f>Benec!O18*$E$132</f>
        <v>127756.99137583528</v>
      </c>
      <c r="R42" s="265">
        <f>Benec!P18*$E$132</f>
        <v>126453.87226991207</v>
      </c>
      <c r="S42" s="265">
        <f>Benec!Q18*$E$132</f>
        <v>125150.75316398886</v>
      </c>
      <c r="T42" s="265">
        <f>Benec!R18*$E$132</f>
        <v>124499.19361102728</v>
      </c>
      <c r="U42" s="265">
        <f>Benec!S18*$E$132</f>
        <v>123196.07450510407</v>
      </c>
      <c r="V42" s="265">
        <f>Benec!T18*$E$132</f>
        <v>122544.51495214246</v>
      </c>
      <c r="W42" s="265">
        <f>Benec!U18*$E$132</f>
        <v>121892.95539918086</v>
      </c>
      <c r="X42" s="265">
        <f>Benec!V18*$E$132</f>
        <v>120589.83629325767</v>
      </c>
      <c r="Y42" s="265">
        <f>Benec!W18*$E$132</f>
        <v>119938.27674029606</v>
      </c>
      <c r="Z42" s="265">
        <f>Benec!X18*$E$132</f>
        <v>0</v>
      </c>
      <c r="AA42" s="265">
        <f>Benec!Y18*$E$132</f>
        <v>0</v>
      </c>
      <c r="AB42" s="265">
        <f>Benec!Z18*$E$132</f>
        <v>0</v>
      </c>
      <c r="AC42" s="265">
        <f>Benec!AA18*$E$132</f>
        <v>0</v>
      </c>
      <c r="AD42" s="265">
        <f>Benec!AB18*$E$132</f>
        <v>0</v>
      </c>
      <c r="AE42" s="265">
        <f>Benec!AC18*$E$132</f>
        <v>0</v>
      </c>
      <c r="AF42" s="265">
        <f>Benec!AD18*$E$132</f>
        <v>0</v>
      </c>
      <c r="AG42" s="265"/>
    </row>
    <row r="43" spans="1:33" x14ac:dyDescent="0.2">
      <c r="A43" s="260">
        <v>4</v>
      </c>
      <c r="B43" s="265"/>
      <c r="C43" s="265"/>
      <c r="D43" s="265"/>
      <c r="E43" s="265"/>
      <c r="F43" s="265">
        <f>Benec!C18*$F$132</f>
        <v>-40878.267735752001</v>
      </c>
      <c r="G43" s="265">
        <f>Benec!D18*$F$132</f>
        <v>141439.74198802889</v>
      </c>
      <c r="H43" s="265">
        <f>Benec!E18*$F$132</f>
        <v>140136.62288210567</v>
      </c>
      <c r="I43" s="265">
        <f>Benec!F18*$F$132</f>
        <v>138833.50377618248</v>
      </c>
      <c r="J43" s="265">
        <f>Benec!G18*$F$132</f>
        <v>136878.82511729767</v>
      </c>
      <c r="K43" s="265">
        <f>Benec!H18*$F$132</f>
        <v>135575.70601137448</v>
      </c>
      <c r="L43" s="265">
        <f>Benec!I18*$F$132</f>
        <v>134272.58690545126</v>
      </c>
      <c r="M43" s="265">
        <f>Benec!J18*$F$132</f>
        <v>132969.46779952809</v>
      </c>
      <c r="N43" s="265">
        <f>Benec!K18*$F$132</f>
        <v>132317.90824656648</v>
      </c>
      <c r="O43" s="265">
        <f>Benec!L18*$F$132</f>
        <v>131014.78914064326</v>
      </c>
      <c r="P43" s="265">
        <f>Benec!M18*$F$132</f>
        <v>129711.67003472007</v>
      </c>
      <c r="Q43" s="265">
        <f>Benec!N18*$F$132</f>
        <v>128408.55092879686</v>
      </c>
      <c r="R43" s="265">
        <f>Benec!O18*$F$132</f>
        <v>127756.99137583528</v>
      </c>
      <c r="S43" s="265">
        <f>Benec!P18*$F$132</f>
        <v>126453.87226991207</v>
      </c>
      <c r="T43" s="265">
        <f>Benec!Q18*$F$132</f>
        <v>125150.75316398886</v>
      </c>
      <c r="U43" s="265">
        <f>Benec!R18*$F$132</f>
        <v>124499.19361102728</v>
      </c>
      <c r="V43" s="265">
        <f>Benec!S18*$F$132</f>
        <v>123196.07450510407</v>
      </c>
      <c r="W43" s="265">
        <f>Benec!T18*$F$132</f>
        <v>122544.51495214246</v>
      </c>
      <c r="X43" s="265">
        <f>Benec!U18*$F$132</f>
        <v>121892.95539918086</v>
      </c>
      <c r="Y43" s="265">
        <f>Benec!V18*$F$132</f>
        <v>120589.83629325767</v>
      </c>
      <c r="Z43" s="265">
        <f>Benec!W18*$F$132</f>
        <v>119938.27674029606</v>
      </c>
      <c r="AA43" s="265">
        <f>Benec!X18*$F$132</f>
        <v>0</v>
      </c>
      <c r="AB43" s="265">
        <f>Benec!Y18*$F$132</f>
        <v>0</v>
      </c>
      <c r="AC43" s="265">
        <f>Benec!Z18*$F$132</f>
        <v>0</v>
      </c>
      <c r="AD43" s="265">
        <f>Benec!AA18*$F$132</f>
        <v>0</v>
      </c>
      <c r="AE43" s="265">
        <f>Benec!AB18*$F$132</f>
        <v>0</v>
      </c>
      <c r="AF43" s="265">
        <f>Benec!AC18*$F$132</f>
        <v>0</v>
      </c>
      <c r="AG43" s="265"/>
    </row>
    <row r="44" spans="1:33" x14ac:dyDescent="0.2">
      <c r="A44" s="260">
        <v>5</v>
      </c>
      <c r="B44" s="265"/>
      <c r="C44" s="265"/>
      <c r="D44" s="265"/>
      <c r="E44" s="265"/>
      <c r="F44" s="265"/>
      <c r="G44" s="265">
        <f>Benec!C18*$G$132</f>
        <v>-40878.267735752001</v>
      </c>
      <c r="H44" s="265">
        <f>Benec!D18*$G$132</f>
        <v>141439.74198802889</v>
      </c>
      <c r="I44" s="265">
        <f>Benec!E18*$G$132</f>
        <v>140136.62288210567</v>
      </c>
      <c r="J44" s="265">
        <f>Benec!F18*$G$132</f>
        <v>138833.50377618248</v>
      </c>
      <c r="K44" s="265">
        <f>Benec!G18*$G$132</f>
        <v>136878.82511729767</v>
      </c>
      <c r="L44" s="265">
        <f>Benec!H18*$G$132</f>
        <v>135575.70601137448</v>
      </c>
      <c r="M44" s="265">
        <f>Benec!I18*$G$132</f>
        <v>134272.58690545126</v>
      </c>
      <c r="N44" s="265">
        <f>Benec!J18*$G$132</f>
        <v>132969.46779952809</v>
      </c>
      <c r="O44" s="265">
        <f>Benec!K18*$G$132</f>
        <v>132317.90824656648</v>
      </c>
      <c r="P44" s="265">
        <f>Benec!L18*$G$132</f>
        <v>131014.78914064326</v>
      </c>
      <c r="Q44" s="265">
        <f>Benec!M18*$G$132</f>
        <v>129711.67003472007</v>
      </c>
      <c r="R44" s="265">
        <f>Benec!N18*$G$132</f>
        <v>128408.55092879686</v>
      </c>
      <c r="S44" s="265">
        <f>Benec!O18*$G$132</f>
        <v>127756.99137583528</v>
      </c>
      <c r="T44" s="265">
        <f>Benec!P18*$G$132</f>
        <v>126453.87226991207</v>
      </c>
      <c r="U44" s="265">
        <f>Benec!Q18*$G$132</f>
        <v>125150.75316398886</v>
      </c>
      <c r="V44" s="265">
        <f>Benec!R18*$G$132</f>
        <v>124499.19361102728</v>
      </c>
      <c r="W44" s="265">
        <f>Benec!S18*$G$132</f>
        <v>123196.07450510407</v>
      </c>
      <c r="X44" s="265">
        <f>Benec!T18*$G$132</f>
        <v>122544.51495214246</v>
      </c>
      <c r="Y44" s="265">
        <f>Benec!U18*$G$132</f>
        <v>121892.95539918086</v>
      </c>
      <c r="Z44" s="265">
        <f>Benec!V18*$G$132</f>
        <v>120589.83629325767</v>
      </c>
      <c r="AA44" s="265">
        <f>Benec!W18*$G$132</f>
        <v>119938.27674029606</v>
      </c>
      <c r="AB44" s="265">
        <f>Benec!X18*$G$132</f>
        <v>0</v>
      </c>
      <c r="AC44" s="265">
        <f>Benec!Y18*$G$132</f>
        <v>0</v>
      </c>
      <c r="AD44" s="265">
        <f>Benec!Z18*$G$132</f>
        <v>0</v>
      </c>
      <c r="AE44" s="265">
        <f>Benec!AA18*$G$132</f>
        <v>0</v>
      </c>
      <c r="AF44" s="265">
        <f>Benec!AB18*$G$132</f>
        <v>0</v>
      </c>
      <c r="AG44" s="265"/>
    </row>
    <row r="45" spans="1:33" x14ac:dyDescent="0.2">
      <c r="A45" s="260">
        <v>6</v>
      </c>
      <c r="B45" s="265"/>
      <c r="C45" s="265"/>
      <c r="D45" s="265"/>
      <c r="E45" s="265"/>
      <c r="F45" s="265"/>
      <c r="G45" s="265"/>
      <c r="H45" s="265">
        <f>Benec!C18*$H$132</f>
        <v>-40878.267735752001</v>
      </c>
      <c r="I45" s="265">
        <f>Benec!D18*$H$132</f>
        <v>141439.74198802889</v>
      </c>
      <c r="J45" s="265">
        <f>Benec!E18*$H$132</f>
        <v>140136.62288210567</v>
      </c>
      <c r="K45" s="265">
        <f>Benec!F18*$H$132</f>
        <v>138833.50377618248</v>
      </c>
      <c r="L45" s="265">
        <f>Benec!G18*$H$132</f>
        <v>136878.82511729767</v>
      </c>
      <c r="M45" s="265">
        <f>Benec!H18*$H$132</f>
        <v>135575.70601137448</v>
      </c>
      <c r="N45" s="265">
        <f>Benec!I18*$H$132</f>
        <v>134272.58690545126</v>
      </c>
      <c r="O45" s="265">
        <f>Benec!J18*$H$132</f>
        <v>132969.46779952809</v>
      </c>
      <c r="P45" s="265">
        <f>Benec!K18*$H$132</f>
        <v>132317.90824656648</v>
      </c>
      <c r="Q45" s="265">
        <f>Benec!L18*$H$132</f>
        <v>131014.78914064326</v>
      </c>
      <c r="R45" s="265">
        <f>Benec!M18*$H$132</f>
        <v>129711.67003472007</v>
      </c>
      <c r="S45" s="265">
        <f>Benec!N18*$H$132</f>
        <v>128408.55092879686</v>
      </c>
      <c r="T45" s="265">
        <f>Benec!O18*$H$132</f>
        <v>127756.99137583528</v>
      </c>
      <c r="U45" s="265">
        <f>Benec!P18*$H$132</f>
        <v>126453.87226991207</v>
      </c>
      <c r="V45" s="265">
        <f>Benec!Q18*$H$132</f>
        <v>125150.75316398886</v>
      </c>
      <c r="W45" s="265">
        <f>Benec!R18*$H$132</f>
        <v>124499.19361102728</v>
      </c>
      <c r="X45" s="265">
        <f>Benec!S18*$H$132</f>
        <v>123196.07450510407</v>
      </c>
      <c r="Y45" s="265">
        <f>Benec!T18*$H$132</f>
        <v>122544.51495214246</v>
      </c>
      <c r="Z45" s="265">
        <f>Benec!U18*$H$132</f>
        <v>121892.95539918086</v>
      </c>
      <c r="AA45" s="265">
        <f>Benec!V18*$H$132</f>
        <v>120589.83629325767</v>
      </c>
      <c r="AB45" s="265">
        <f>Benec!W18*$H$132</f>
        <v>119938.27674029606</v>
      </c>
      <c r="AC45" s="265">
        <f>Benec!X18*$H$132</f>
        <v>0</v>
      </c>
      <c r="AD45" s="265">
        <f>Benec!Y18*$H$132</f>
        <v>0</v>
      </c>
      <c r="AE45" s="265">
        <f>Benec!Z18*$H$132</f>
        <v>0</v>
      </c>
      <c r="AF45" s="265">
        <f>Benec!AA18*$H$132</f>
        <v>0</v>
      </c>
      <c r="AG45" s="265"/>
    </row>
    <row r="46" spans="1:33" x14ac:dyDescent="0.2">
      <c r="A46" s="260">
        <v>7</v>
      </c>
      <c r="B46" s="265"/>
      <c r="C46" s="265"/>
      <c r="D46" s="265"/>
      <c r="E46" s="265"/>
      <c r="F46" s="265"/>
      <c r="G46" s="265"/>
      <c r="H46" s="265"/>
      <c r="I46" s="265">
        <f>Benec!C18*$I$132</f>
        <v>-40878.267735752001</v>
      </c>
      <c r="J46" s="265">
        <f>Benec!D18*$I$132</f>
        <v>141439.74198802889</v>
      </c>
      <c r="K46" s="265">
        <f>Benec!E18*$I$132</f>
        <v>140136.62288210567</v>
      </c>
      <c r="L46" s="265">
        <f>Benec!F18*$I$132</f>
        <v>138833.50377618248</v>
      </c>
      <c r="M46" s="265">
        <f>Benec!G18*$I$132</f>
        <v>136878.82511729767</v>
      </c>
      <c r="N46" s="265">
        <f>Benec!H18*$I$132</f>
        <v>135575.70601137448</v>
      </c>
      <c r="O46" s="265">
        <f>Benec!I18*$I$132</f>
        <v>134272.58690545126</v>
      </c>
      <c r="P46" s="265">
        <f>Benec!J18*$I$132</f>
        <v>132969.46779952809</v>
      </c>
      <c r="Q46" s="265">
        <f>Benec!K18*$I$132</f>
        <v>132317.90824656648</v>
      </c>
      <c r="R46" s="265">
        <f>Benec!L18*$I$132</f>
        <v>131014.78914064326</v>
      </c>
      <c r="S46" s="265">
        <f>Benec!M18*$I$132</f>
        <v>129711.67003472007</v>
      </c>
      <c r="T46" s="265">
        <f>Benec!N18*$I$132</f>
        <v>128408.55092879686</v>
      </c>
      <c r="U46" s="265">
        <f>Benec!O18*$I$132</f>
        <v>127756.99137583528</v>
      </c>
      <c r="V46" s="265">
        <f>Benec!P18*$I$132</f>
        <v>126453.87226991207</v>
      </c>
      <c r="W46" s="265">
        <f>Benec!Q18*$I$132</f>
        <v>125150.75316398886</v>
      </c>
      <c r="X46" s="265">
        <f>Benec!R18*$I$132</f>
        <v>124499.19361102728</v>
      </c>
      <c r="Y46" s="265">
        <f>Benec!S18*$I$132</f>
        <v>123196.07450510407</v>
      </c>
      <c r="Z46" s="265">
        <f>Benec!T18*$I$132</f>
        <v>122544.51495214246</v>
      </c>
      <c r="AA46" s="265">
        <f>Benec!U18*$I$132</f>
        <v>121892.95539918086</v>
      </c>
      <c r="AB46" s="265">
        <f>Benec!V18*$I$132</f>
        <v>120589.83629325767</v>
      </c>
      <c r="AC46" s="265">
        <f>Benec!W18*$I$132</f>
        <v>119938.27674029606</v>
      </c>
      <c r="AD46" s="265">
        <f>Benec!X18*$I$132</f>
        <v>0</v>
      </c>
      <c r="AE46" s="265">
        <f>Benec!Y18*$I$132</f>
        <v>0</v>
      </c>
      <c r="AF46" s="265">
        <f>Benec!Z18*$I$132</f>
        <v>0</v>
      </c>
      <c r="AG46" s="265"/>
    </row>
    <row r="47" spans="1:33" x14ac:dyDescent="0.2">
      <c r="A47" s="260">
        <v>8</v>
      </c>
      <c r="B47" s="265"/>
      <c r="C47" s="265"/>
      <c r="D47" s="265"/>
      <c r="E47" s="265"/>
      <c r="F47" s="265"/>
      <c r="G47" s="265"/>
      <c r="H47" s="265"/>
      <c r="I47" s="265"/>
      <c r="J47" s="265">
        <f>Benec!C18*$J$132</f>
        <v>0</v>
      </c>
      <c r="K47" s="265">
        <f>Benec!D18*$J$132</f>
        <v>0</v>
      </c>
      <c r="L47" s="265">
        <f>Benec!E18*$J$132</f>
        <v>0</v>
      </c>
      <c r="M47" s="265">
        <f>Benec!F18*$J$132</f>
        <v>0</v>
      </c>
      <c r="N47" s="265">
        <f>Benec!G18*$J$132</f>
        <v>0</v>
      </c>
      <c r="O47" s="265">
        <f>Benec!H18*$J$132</f>
        <v>0</v>
      </c>
      <c r="P47" s="265">
        <f>Benec!I18*$J$132</f>
        <v>0</v>
      </c>
      <c r="Q47" s="265">
        <f>Benec!J18*$J$132</f>
        <v>0</v>
      </c>
      <c r="R47" s="265">
        <f>Benec!K18*$J$132</f>
        <v>0</v>
      </c>
      <c r="S47" s="265">
        <f>Benec!L18*$J$132</f>
        <v>0</v>
      </c>
      <c r="T47" s="265">
        <f>Benec!M18*$J$132</f>
        <v>0</v>
      </c>
      <c r="U47" s="265">
        <f>Benec!N18*$J$132</f>
        <v>0</v>
      </c>
      <c r="V47" s="265">
        <f>Benec!O18*$J$132</f>
        <v>0</v>
      </c>
      <c r="W47" s="265">
        <f>Benec!P18*$J$132</f>
        <v>0</v>
      </c>
      <c r="X47" s="265">
        <f>Benec!Q18*$J$132</f>
        <v>0</v>
      </c>
      <c r="Y47" s="265">
        <f>Benec!R18*$J$132</f>
        <v>0</v>
      </c>
      <c r="Z47" s="265">
        <f>Benec!S18*$J$132</f>
        <v>0</v>
      </c>
      <c r="AA47" s="265">
        <f>Benec!T18*$J$132</f>
        <v>0</v>
      </c>
      <c r="AB47" s="265">
        <f>Benec!U18*$J$132</f>
        <v>0</v>
      </c>
      <c r="AC47" s="265">
        <f>Benec!V18*$J$132</f>
        <v>0</v>
      </c>
      <c r="AD47" s="265">
        <f>Benec!W18*$J$132</f>
        <v>0</v>
      </c>
      <c r="AE47" s="265">
        <f>Benec!X18*$J$132</f>
        <v>0</v>
      </c>
      <c r="AF47" s="265">
        <f>Benec!Y18*$J$132</f>
        <v>0</v>
      </c>
      <c r="AG47" s="265"/>
    </row>
    <row r="48" spans="1:33" x14ac:dyDescent="0.2">
      <c r="A48" s="265" t="str">
        <f>A39</f>
        <v>2.1.1fin</v>
      </c>
      <c r="B48" s="61">
        <f>SUM(B40:B47)</f>
        <v>0</v>
      </c>
      <c r="C48" s="61">
        <f t="shared" ref="C48:AF48" si="16">SUM(C40:C47)</f>
        <v>-81756.535471504001</v>
      </c>
      <c r="D48" s="61">
        <f t="shared" si="16"/>
        <v>242001.2162403058</v>
      </c>
      <c r="E48" s="61">
        <f t="shared" si="16"/>
        <v>380834.72001648828</v>
      </c>
      <c r="F48" s="61">
        <f t="shared" si="16"/>
        <v>518365.10468674748</v>
      </c>
      <c r="G48" s="61">
        <f t="shared" si="16"/>
        <v>653289.25114516029</v>
      </c>
      <c r="H48" s="61">
        <f t="shared" si="16"/>
        <v>787561.83805061155</v>
      </c>
      <c r="I48" s="61">
        <f t="shared" si="16"/>
        <v>920531.30585013959</v>
      </c>
      <c r="J48" s="61">
        <f t="shared" si="16"/>
        <v>1093075.9222794967</v>
      </c>
      <c r="K48" s="61">
        <f t="shared" si="16"/>
        <v>1083302.5289850726</v>
      </c>
      <c r="L48" s="61">
        <f t="shared" si="16"/>
        <v>1072877.5761376871</v>
      </c>
      <c r="M48" s="61">
        <f t="shared" si="16"/>
        <v>1062452.6232903013</v>
      </c>
      <c r="N48" s="61">
        <f t="shared" si="16"/>
        <v>1052679.2299958772</v>
      </c>
      <c r="O48" s="61">
        <f t="shared" si="16"/>
        <v>1044208.9558073767</v>
      </c>
      <c r="P48" s="61">
        <f t="shared" si="16"/>
        <v>1035087.1220659141</v>
      </c>
      <c r="Q48" s="61">
        <f t="shared" si="16"/>
        <v>1025965.2883244518</v>
      </c>
      <c r="R48" s="61">
        <f t="shared" si="16"/>
        <v>1017495.0141359509</v>
      </c>
      <c r="S48" s="61">
        <f t="shared" si="16"/>
        <v>1008373.1803944886</v>
      </c>
      <c r="T48" s="61">
        <f t="shared" si="16"/>
        <v>1000554.4657589493</v>
      </c>
      <c r="U48" s="61">
        <f t="shared" si="16"/>
        <v>993387.31067637168</v>
      </c>
      <c r="V48" s="61">
        <f t="shared" si="16"/>
        <v>984917.03648787097</v>
      </c>
      <c r="W48" s="61">
        <f t="shared" si="16"/>
        <v>977749.88140529336</v>
      </c>
      <c r="X48" s="61">
        <f t="shared" si="16"/>
        <v>732660.8515010085</v>
      </c>
      <c r="Y48" s="61">
        <f t="shared" si="16"/>
        <v>608161.65788998117</v>
      </c>
      <c r="Z48" s="61">
        <f t="shared" si="16"/>
        <v>484965.58338487707</v>
      </c>
      <c r="AA48" s="61">
        <f t="shared" si="16"/>
        <v>362421.06843273458</v>
      </c>
      <c r="AB48" s="61">
        <f t="shared" si="16"/>
        <v>240528.11303355373</v>
      </c>
      <c r="AC48" s="61">
        <f t="shared" si="16"/>
        <v>119938.27674029606</v>
      </c>
      <c r="AD48" s="61">
        <f t="shared" si="16"/>
        <v>0</v>
      </c>
      <c r="AE48" s="61">
        <f t="shared" si="16"/>
        <v>0</v>
      </c>
      <c r="AF48" s="61">
        <f t="shared" si="16"/>
        <v>0</v>
      </c>
      <c r="AG48" s="61"/>
    </row>
    <row r="49" spans="1:33" x14ac:dyDescent="0.2">
      <c r="AF49" s="261"/>
    </row>
    <row r="50" spans="1:33" x14ac:dyDescent="0.2">
      <c r="A50" s="27" t="str">
        <f>'2.1.1fin'!A2</f>
        <v>2.1.1fin</v>
      </c>
      <c r="B50" s="260" t="str">
        <f>A133</f>
        <v>A. Activity 2.1.1 Payment of environmental services </v>
      </c>
      <c r="AF50" s="261"/>
    </row>
    <row r="51" spans="1:33" x14ac:dyDescent="0.2">
      <c r="A51" s="260">
        <v>1</v>
      </c>
      <c r="B51" s="265"/>
      <c r="C51" s="265">
        <f>Benec!C19*$C$133</f>
        <v>0</v>
      </c>
      <c r="D51" s="265">
        <f>Benec!D19*$C$133</f>
        <v>0</v>
      </c>
      <c r="E51" s="265">
        <f>Benec!E19*$C$133</f>
        <v>0</v>
      </c>
      <c r="F51" s="265">
        <f>Benec!F19*$C$133</f>
        <v>0</v>
      </c>
      <c r="G51" s="265">
        <f>Benec!G19*$C$133</f>
        <v>0</v>
      </c>
      <c r="H51" s="265">
        <f>Benec!H19*$C$133</f>
        <v>0</v>
      </c>
      <c r="I51" s="265">
        <f>Benec!I19*$C$133</f>
        <v>0</v>
      </c>
      <c r="J51" s="265">
        <f>Benec!J19*$C$133</f>
        <v>0</v>
      </c>
      <c r="K51" s="265">
        <f>Benec!K19*$C$133</f>
        <v>0</v>
      </c>
      <c r="L51" s="265">
        <f>Benec!L19*$C$133</f>
        <v>0</v>
      </c>
      <c r="M51" s="265">
        <f>Benec!M19*$C$133</f>
        <v>0</v>
      </c>
      <c r="N51" s="265">
        <f>Benec!N19*$C$133</f>
        <v>0</v>
      </c>
      <c r="O51" s="265">
        <f>Benec!O19*$C$133</f>
        <v>0</v>
      </c>
      <c r="P51" s="265">
        <f>Benec!P19*$C$133</f>
        <v>0</v>
      </c>
      <c r="Q51" s="265">
        <f>Benec!Q19*$C$133</f>
        <v>0</v>
      </c>
      <c r="R51" s="265">
        <f>Benec!R19*$C$133</f>
        <v>0</v>
      </c>
      <c r="S51" s="265">
        <f>Benec!S19*$C$133</f>
        <v>0</v>
      </c>
      <c r="T51" s="265">
        <f>Benec!T19*$C$133</f>
        <v>0</v>
      </c>
      <c r="U51" s="265">
        <f>Benec!U19*$C$133</f>
        <v>0</v>
      </c>
      <c r="V51" s="265">
        <f>Benec!V19*$C$133</f>
        <v>0</v>
      </c>
      <c r="W51" s="265">
        <f>Benec!W19*$C$133</f>
        <v>0</v>
      </c>
      <c r="X51" s="265">
        <f>Benec!X19*$C$133</f>
        <v>0</v>
      </c>
      <c r="Y51" s="265">
        <f>Benec!Y19*$C$133</f>
        <v>0</v>
      </c>
      <c r="Z51" s="265">
        <f>Benec!Z19*$C$133</f>
        <v>0</v>
      </c>
      <c r="AA51" s="265">
        <f>Benec!AA19*$C$133</f>
        <v>0</v>
      </c>
      <c r="AB51" s="265">
        <f>Benec!AB19*$C$133</f>
        <v>0</v>
      </c>
      <c r="AC51" s="265">
        <f>Benec!AC19*$C$133</f>
        <v>0</v>
      </c>
      <c r="AD51" s="265">
        <f>Benec!AD19*$C$133</f>
        <v>0</v>
      </c>
      <c r="AE51" s="265">
        <f>Benec!AE19*$C$133</f>
        <v>0</v>
      </c>
      <c r="AF51" s="265">
        <f>Benec!AF19*$C$133</f>
        <v>0</v>
      </c>
      <c r="AG51" s="265"/>
    </row>
    <row r="52" spans="1:33" x14ac:dyDescent="0.2">
      <c r="A52" s="260">
        <v>2</v>
      </c>
      <c r="B52" s="265"/>
      <c r="C52" s="265"/>
      <c r="D52" s="265">
        <f>Benec!C19*$D$133</f>
        <v>0</v>
      </c>
      <c r="E52" s="265">
        <f>Benec!D19*$D$133</f>
        <v>0</v>
      </c>
      <c r="F52" s="265">
        <f>Benec!E19*$D$133</f>
        <v>0</v>
      </c>
      <c r="G52" s="265">
        <f>Benec!F19*$D$133</f>
        <v>0</v>
      </c>
      <c r="H52" s="265">
        <f>Benec!G19*$D$133</f>
        <v>0</v>
      </c>
      <c r="I52" s="265">
        <f>Benec!H19*$D$133</f>
        <v>0</v>
      </c>
      <c r="J52" s="265">
        <f>Benec!I19*$D$133</f>
        <v>0</v>
      </c>
      <c r="K52" s="265">
        <f>Benec!J19*$D$133</f>
        <v>0</v>
      </c>
      <c r="L52" s="265">
        <f>Benec!K19*$D$133</f>
        <v>0</v>
      </c>
      <c r="M52" s="265">
        <f>Benec!L19*$D$133</f>
        <v>0</v>
      </c>
      <c r="N52" s="265">
        <f>Benec!M19*$D$133</f>
        <v>0</v>
      </c>
      <c r="O52" s="265">
        <f>Benec!N19*$D$133</f>
        <v>0</v>
      </c>
      <c r="P52" s="265">
        <f>Benec!O19*$D$133</f>
        <v>0</v>
      </c>
      <c r="Q52" s="265">
        <f>Benec!P19*$D$133</f>
        <v>0</v>
      </c>
      <c r="R52" s="265">
        <f>Benec!Q19*$D$133</f>
        <v>0</v>
      </c>
      <c r="S52" s="265">
        <f>Benec!R19*$D$133</f>
        <v>0</v>
      </c>
      <c r="T52" s="265">
        <f>Benec!S19*$D$133</f>
        <v>0</v>
      </c>
      <c r="U52" s="265">
        <f>Benec!T19*$D$133</f>
        <v>0</v>
      </c>
      <c r="V52" s="265">
        <f>Benec!U19*$D$133</f>
        <v>0</v>
      </c>
      <c r="W52" s="265">
        <f>Benec!V19*$D$133</f>
        <v>0</v>
      </c>
      <c r="X52" s="265">
        <f>Benec!W19*$D$133</f>
        <v>0</v>
      </c>
      <c r="Y52" s="265">
        <f>Benec!X19*$D$133</f>
        <v>0</v>
      </c>
      <c r="Z52" s="265">
        <f>Benec!Y19*$D$133</f>
        <v>0</v>
      </c>
      <c r="AA52" s="265">
        <f>Benec!Z19*$D$133</f>
        <v>0</v>
      </c>
      <c r="AB52" s="265">
        <f>Benec!AA19*$D$133</f>
        <v>0</v>
      </c>
      <c r="AC52" s="265">
        <f>Benec!AB19*$D$133</f>
        <v>0</v>
      </c>
      <c r="AD52" s="265">
        <f>Benec!AC19*$D$133</f>
        <v>0</v>
      </c>
      <c r="AE52" s="265">
        <f>Benec!AD19*$D$133</f>
        <v>0</v>
      </c>
      <c r="AF52" s="265">
        <f>Benec!AE19*$D$133</f>
        <v>0</v>
      </c>
      <c r="AG52" s="265"/>
    </row>
    <row r="53" spans="1:33" x14ac:dyDescent="0.2">
      <c r="A53" s="260">
        <v>3</v>
      </c>
      <c r="B53" s="265"/>
      <c r="C53" s="265"/>
      <c r="D53" s="265"/>
      <c r="E53" s="265">
        <f>Benec!C19*$E$133</f>
        <v>0</v>
      </c>
      <c r="F53" s="265">
        <f>Benec!D19*$E$133</f>
        <v>0</v>
      </c>
      <c r="G53" s="265">
        <f>Benec!E19*$E$133</f>
        <v>0</v>
      </c>
      <c r="H53" s="265">
        <f>Benec!F19*$E$133</f>
        <v>0</v>
      </c>
      <c r="I53" s="265">
        <f>Benec!G19*$E$133</f>
        <v>0</v>
      </c>
      <c r="J53" s="265">
        <f>Benec!H19*$E$133</f>
        <v>0</v>
      </c>
      <c r="K53" s="265">
        <f>Benec!I19*$E$133</f>
        <v>0</v>
      </c>
      <c r="L53" s="265">
        <f>Benec!J19*$E$133</f>
        <v>0</v>
      </c>
      <c r="M53" s="265">
        <f>Benec!K19*$E$133</f>
        <v>0</v>
      </c>
      <c r="N53" s="265">
        <f>Benec!L19*$E$133</f>
        <v>0</v>
      </c>
      <c r="O53" s="265">
        <f>Benec!M19*$E$133</f>
        <v>0</v>
      </c>
      <c r="P53" s="265">
        <f>Benec!N19*$E$133</f>
        <v>0</v>
      </c>
      <c r="Q53" s="265">
        <f>Benec!O19*$E$133</f>
        <v>0</v>
      </c>
      <c r="R53" s="265">
        <f>Benec!P19*$E$133</f>
        <v>0</v>
      </c>
      <c r="S53" s="265">
        <f>Benec!Q19*$E$133</f>
        <v>0</v>
      </c>
      <c r="T53" s="265">
        <f>Benec!R19*$E$133</f>
        <v>0</v>
      </c>
      <c r="U53" s="265">
        <f>Benec!S19*$E$133</f>
        <v>0</v>
      </c>
      <c r="V53" s="265">
        <f>Benec!T19*$E$133</f>
        <v>0</v>
      </c>
      <c r="W53" s="265">
        <f>Benec!U19*$E$133</f>
        <v>0</v>
      </c>
      <c r="X53" s="265">
        <f>Benec!V19*$E$133</f>
        <v>0</v>
      </c>
      <c r="Y53" s="265">
        <f>Benec!W19*$E$133</f>
        <v>0</v>
      </c>
      <c r="Z53" s="265">
        <f>Benec!X19*$E$133</f>
        <v>0</v>
      </c>
      <c r="AA53" s="265">
        <f>Benec!Y19*$E$133</f>
        <v>0</v>
      </c>
      <c r="AB53" s="265">
        <f>Benec!Z19*$E$133</f>
        <v>0</v>
      </c>
      <c r="AC53" s="265">
        <f>Benec!AA19*$E$133</f>
        <v>0</v>
      </c>
      <c r="AD53" s="265">
        <f>Benec!AB19*$E$133</f>
        <v>0</v>
      </c>
      <c r="AE53" s="265">
        <f>Benec!AC19*$E$133</f>
        <v>0</v>
      </c>
      <c r="AF53" s="265">
        <f>Benec!AD19*$E$133</f>
        <v>0</v>
      </c>
      <c r="AG53" s="265"/>
    </row>
    <row r="54" spans="1:33" x14ac:dyDescent="0.2">
      <c r="A54" s="260">
        <v>4</v>
      </c>
      <c r="B54" s="265"/>
      <c r="C54" s="265"/>
      <c r="D54" s="265"/>
      <c r="E54" s="265"/>
      <c r="F54" s="265">
        <f>Benec!C19*$F$133</f>
        <v>0</v>
      </c>
      <c r="G54" s="265">
        <f>Benec!D19*$F$133</f>
        <v>0</v>
      </c>
      <c r="H54" s="265">
        <f>Benec!E19*$F$133</f>
        <v>0</v>
      </c>
      <c r="I54" s="265">
        <f>Benec!F19*$F$133</f>
        <v>0</v>
      </c>
      <c r="J54" s="265">
        <f>Benec!G19*$F$133</f>
        <v>0</v>
      </c>
      <c r="K54" s="265">
        <f>Benec!H19*$F$133</f>
        <v>0</v>
      </c>
      <c r="L54" s="265">
        <f>Benec!I19*$F$133</f>
        <v>0</v>
      </c>
      <c r="M54" s="265">
        <f>Benec!J19*$F$133</f>
        <v>0</v>
      </c>
      <c r="N54" s="265">
        <f>Benec!K19*$F$133</f>
        <v>0</v>
      </c>
      <c r="O54" s="265">
        <f>Benec!L19*$F$133</f>
        <v>0</v>
      </c>
      <c r="P54" s="265">
        <f>Benec!M19*$F$133</f>
        <v>0</v>
      </c>
      <c r="Q54" s="265">
        <f>Benec!N19*$F$133</f>
        <v>0</v>
      </c>
      <c r="R54" s="265">
        <f>Benec!O19*$F$133</f>
        <v>0</v>
      </c>
      <c r="S54" s="265">
        <f>Benec!P19*$F$133</f>
        <v>0</v>
      </c>
      <c r="T54" s="265">
        <f>Benec!Q19*$F$133</f>
        <v>0</v>
      </c>
      <c r="U54" s="265">
        <f>Benec!R19*$F$133</f>
        <v>0</v>
      </c>
      <c r="V54" s="265">
        <f>Benec!S19*$F$133</f>
        <v>0</v>
      </c>
      <c r="W54" s="265">
        <f>Benec!T19*$F$133</f>
        <v>0</v>
      </c>
      <c r="X54" s="265">
        <f>Benec!U19*$F$133</f>
        <v>0</v>
      </c>
      <c r="Y54" s="265">
        <f>Benec!V19*$F$133</f>
        <v>0</v>
      </c>
      <c r="Z54" s="265">
        <f>Benec!W19*$F$133</f>
        <v>0</v>
      </c>
      <c r="AA54" s="265">
        <f>Benec!X19*$F$133</f>
        <v>0</v>
      </c>
      <c r="AB54" s="265">
        <f>Benec!Y19*$F$133</f>
        <v>0</v>
      </c>
      <c r="AC54" s="265">
        <f>Benec!Z19*$F$133</f>
        <v>0</v>
      </c>
      <c r="AD54" s="265">
        <f>Benec!AA19*$F$133</f>
        <v>0</v>
      </c>
      <c r="AE54" s="265">
        <f>Benec!AB19*$F$133</f>
        <v>0</v>
      </c>
      <c r="AF54" s="265">
        <f>Benec!AC19*$F$133</f>
        <v>0</v>
      </c>
      <c r="AG54" s="265"/>
    </row>
    <row r="55" spans="1:33" x14ac:dyDescent="0.2">
      <c r="A55" s="260">
        <v>5</v>
      </c>
      <c r="B55" s="265"/>
      <c r="C55" s="265"/>
      <c r="D55" s="265"/>
      <c r="E55" s="265"/>
      <c r="F55" s="265"/>
      <c r="G55" s="265">
        <f>Benec!C19*$G$133</f>
        <v>0</v>
      </c>
      <c r="H55" s="265">
        <f>Benec!D19*$G$133</f>
        <v>0</v>
      </c>
      <c r="I55" s="265">
        <f>Benec!E19*$G$133</f>
        <v>0</v>
      </c>
      <c r="J55" s="265">
        <f>Benec!F19*$G$133</f>
        <v>0</v>
      </c>
      <c r="K55" s="265">
        <f>Benec!G19*$G$133</f>
        <v>0</v>
      </c>
      <c r="L55" s="265">
        <f>Benec!H19*$G$133</f>
        <v>0</v>
      </c>
      <c r="M55" s="265">
        <f>Benec!I19*$G$133</f>
        <v>0</v>
      </c>
      <c r="N55" s="265">
        <f>Benec!J19*$G$133</f>
        <v>0</v>
      </c>
      <c r="O55" s="265">
        <f>Benec!K19*$G$133</f>
        <v>0</v>
      </c>
      <c r="P55" s="265">
        <f>Benec!L19*$G$133</f>
        <v>0</v>
      </c>
      <c r="Q55" s="265">
        <f>Benec!M19*$G$133</f>
        <v>0</v>
      </c>
      <c r="R55" s="265">
        <f>Benec!N19*$G$133</f>
        <v>0</v>
      </c>
      <c r="S55" s="265">
        <f>Benec!O19*$G$133</f>
        <v>0</v>
      </c>
      <c r="T55" s="265">
        <f>Benec!P19*$G$133</f>
        <v>0</v>
      </c>
      <c r="U55" s="265">
        <f>Benec!Q19*$G$133</f>
        <v>0</v>
      </c>
      <c r="V55" s="265">
        <f>Benec!R19*$G$133</f>
        <v>0</v>
      </c>
      <c r="W55" s="265">
        <f>Benec!S19*$G$133</f>
        <v>0</v>
      </c>
      <c r="X55" s="265">
        <f>Benec!T19*$G$133</f>
        <v>0</v>
      </c>
      <c r="Y55" s="265">
        <f>Benec!U19*$G$133</f>
        <v>0</v>
      </c>
      <c r="Z55" s="265">
        <f>Benec!V19*$G$133</f>
        <v>0</v>
      </c>
      <c r="AA55" s="265">
        <f>Benec!W19*$G$133</f>
        <v>0</v>
      </c>
      <c r="AB55" s="265">
        <f>Benec!X19*$G$133</f>
        <v>0</v>
      </c>
      <c r="AC55" s="265">
        <f>Benec!Y19*$G$133</f>
        <v>0</v>
      </c>
      <c r="AD55" s="265">
        <f>Benec!Z19*$G$133</f>
        <v>0</v>
      </c>
      <c r="AE55" s="265">
        <f>Benec!AA19*$G$133</f>
        <v>0</v>
      </c>
      <c r="AF55" s="265">
        <f>Benec!AB19*$G$133</f>
        <v>0</v>
      </c>
      <c r="AG55" s="265"/>
    </row>
    <row r="56" spans="1:33" x14ac:dyDescent="0.2">
      <c r="A56" s="260">
        <v>6</v>
      </c>
      <c r="B56" s="265"/>
      <c r="C56" s="265"/>
      <c r="D56" s="265"/>
      <c r="E56" s="265"/>
      <c r="F56" s="265"/>
      <c r="G56" s="265"/>
      <c r="H56" s="265">
        <f>Benec!C19*$H$133</f>
        <v>0</v>
      </c>
      <c r="I56" s="265">
        <f>Benec!D19*$H$133</f>
        <v>0</v>
      </c>
      <c r="J56" s="265">
        <f>Benec!E19*$H$133</f>
        <v>0</v>
      </c>
      <c r="K56" s="265">
        <f>Benec!F19*$H$133</f>
        <v>0</v>
      </c>
      <c r="L56" s="265">
        <f>Benec!G19*$H$133</f>
        <v>0</v>
      </c>
      <c r="M56" s="265">
        <f>Benec!H19*$H$133</f>
        <v>0</v>
      </c>
      <c r="N56" s="265">
        <f>Benec!I19*$H$133</f>
        <v>0</v>
      </c>
      <c r="O56" s="265">
        <f>Benec!J19*$H$133</f>
        <v>0</v>
      </c>
      <c r="P56" s="265">
        <f>Benec!K19*$H$133</f>
        <v>0</v>
      </c>
      <c r="Q56" s="265">
        <f>Benec!L19*$H$133</f>
        <v>0</v>
      </c>
      <c r="R56" s="265">
        <f>Benec!M19*$H$133</f>
        <v>0</v>
      </c>
      <c r="S56" s="265">
        <f>Benec!N19*$H$133</f>
        <v>0</v>
      </c>
      <c r="T56" s="265">
        <f>Benec!O19*$H$133</f>
        <v>0</v>
      </c>
      <c r="U56" s="265">
        <f>Benec!P19*$H$133</f>
        <v>0</v>
      </c>
      <c r="V56" s="265">
        <f>Benec!Q19*$H$133</f>
        <v>0</v>
      </c>
      <c r="W56" s="265">
        <f>Benec!R19*$H$133</f>
        <v>0</v>
      </c>
      <c r="X56" s="265">
        <f>Benec!S19*$H$133</f>
        <v>0</v>
      </c>
      <c r="Y56" s="265">
        <f>Benec!T19*$H$133</f>
        <v>0</v>
      </c>
      <c r="Z56" s="265">
        <f>Benec!U19*$H$133</f>
        <v>0</v>
      </c>
      <c r="AA56" s="265">
        <f>Benec!V19*$H$133</f>
        <v>0</v>
      </c>
      <c r="AB56" s="265">
        <f>Benec!W19*$H$133</f>
        <v>0</v>
      </c>
      <c r="AC56" s="265">
        <f>Benec!X19*$H$133</f>
        <v>0</v>
      </c>
      <c r="AD56" s="265">
        <f>Benec!Y19*$H$133</f>
        <v>0</v>
      </c>
      <c r="AE56" s="265">
        <f>Benec!Z19*$H$133</f>
        <v>0</v>
      </c>
      <c r="AF56" s="265">
        <f>Benec!AA19*$H$133</f>
        <v>0</v>
      </c>
      <c r="AG56" s="265"/>
    </row>
    <row r="57" spans="1:33" x14ac:dyDescent="0.2">
      <c r="A57" s="260">
        <v>7</v>
      </c>
      <c r="B57" s="265"/>
      <c r="C57" s="265"/>
      <c r="D57" s="265"/>
      <c r="E57" s="265"/>
      <c r="F57" s="265"/>
      <c r="G57" s="265"/>
      <c r="H57" s="265"/>
      <c r="I57" s="265">
        <f>Benec!C19*$I$133</f>
        <v>0</v>
      </c>
      <c r="J57" s="265">
        <f>Benec!D19*$I$133</f>
        <v>0</v>
      </c>
      <c r="K57" s="265">
        <f>Benec!E19*$I$133</f>
        <v>0</v>
      </c>
      <c r="L57" s="265">
        <f>Benec!F19*$I$133</f>
        <v>0</v>
      </c>
      <c r="M57" s="265">
        <f>Benec!G19*$I$133</f>
        <v>0</v>
      </c>
      <c r="N57" s="265">
        <f>Benec!H19*$I$133</f>
        <v>0</v>
      </c>
      <c r="O57" s="265">
        <f>Benec!I19*$I$133</f>
        <v>0</v>
      </c>
      <c r="P57" s="265">
        <f>Benec!J19*$I$133</f>
        <v>0</v>
      </c>
      <c r="Q57" s="265">
        <f>Benec!K19*$I$133</f>
        <v>0</v>
      </c>
      <c r="R57" s="265">
        <f>Benec!L19*$I$133</f>
        <v>0</v>
      </c>
      <c r="S57" s="265">
        <f>Benec!M19*$I$133</f>
        <v>0</v>
      </c>
      <c r="T57" s="265">
        <f>Benec!N19*$I$133</f>
        <v>0</v>
      </c>
      <c r="U57" s="265">
        <f>Benec!O19*$I$133</f>
        <v>0</v>
      </c>
      <c r="V57" s="265">
        <f>Benec!P19*$I$133</f>
        <v>0</v>
      </c>
      <c r="W57" s="265">
        <f>Benec!Q19*$I$133</f>
        <v>0</v>
      </c>
      <c r="X57" s="265">
        <f>Benec!R19*$I$133</f>
        <v>0</v>
      </c>
      <c r="Y57" s="265">
        <f>Benec!S19*$I$133</f>
        <v>0</v>
      </c>
      <c r="Z57" s="265">
        <f>Benec!T19*$I$133</f>
        <v>0</v>
      </c>
      <c r="AA57" s="265">
        <f>Benec!U19*$I$133</f>
        <v>0</v>
      </c>
      <c r="AB57" s="265">
        <f>Benec!V19*$I$133</f>
        <v>0</v>
      </c>
      <c r="AC57" s="265">
        <f>Benec!W19*$I$133</f>
        <v>0</v>
      </c>
      <c r="AD57" s="265">
        <f>Benec!X19*$I$133</f>
        <v>0</v>
      </c>
      <c r="AE57" s="265">
        <f>Benec!Y19*$I$133</f>
        <v>0</v>
      </c>
      <c r="AF57" s="265">
        <f>Benec!Z19*$I$133</f>
        <v>0</v>
      </c>
      <c r="AG57" s="265"/>
    </row>
    <row r="58" spans="1:33" x14ac:dyDescent="0.2">
      <c r="A58" s="260">
        <v>8</v>
      </c>
      <c r="B58" s="265"/>
      <c r="C58" s="265"/>
      <c r="D58" s="265"/>
      <c r="E58" s="265"/>
      <c r="F58" s="265"/>
      <c r="G58" s="265"/>
      <c r="H58" s="265"/>
      <c r="I58" s="265"/>
      <c r="J58" s="265">
        <f>Benec!C19*$J$133</f>
        <v>0</v>
      </c>
      <c r="K58" s="265">
        <f>Benec!D19*$J$133</f>
        <v>0</v>
      </c>
      <c r="L58" s="265">
        <f>Benec!E19*$J$133</f>
        <v>0</v>
      </c>
      <c r="M58" s="265">
        <f>Benec!F19*$J$133</f>
        <v>0</v>
      </c>
      <c r="N58" s="265">
        <f>Benec!G19*$J$133</f>
        <v>0</v>
      </c>
      <c r="O58" s="265">
        <f>Benec!H19*$J$133</f>
        <v>0</v>
      </c>
      <c r="P58" s="265">
        <f>Benec!I19*$J$133</f>
        <v>0</v>
      </c>
      <c r="Q58" s="265">
        <f>Benec!J19*$J$133</f>
        <v>0</v>
      </c>
      <c r="R58" s="265">
        <f>Benec!K19*$J$133</f>
        <v>0</v>
      </c>
      <c r="S58" s="265">
        <f>Benec!L19*$J$133</f>
        <v>0</v>
      </c>
      <c r="T58" s="265">
        <f>Benec!M19*$J$133</f>
        <v>0</v>
      </c>
      <c r="U58" s="265">
        <f>Benec!N19*$J$133</f>
        <v>0</v>
      </c>
      <c r="V58" s="265">
        <f>Benec!O19*$J$133</f>
        <v>0</v>
      </c>
      <c r="W58" s="265">
        <f>Benec!P19*$J$133</f>
        <v>0</v>
      </c>
      <c r="X58" s="265">
        <f>Benec!Q19*$J$133</f>
        <v>0</v>
      </c>
      <c r="Y58" s="265">
        <f>Benec!R19*$J$133</f>
        <v>0</v>
      </c>
      <c r="Z58" s="265">
        <f>Benec!S19*$J$133</f>
        <v>0</v>
      </c>
      <c r="AA58" s="265">
        <f>Benec!T19*$J$133</f>
        <v>0</v>
      </c>
      <c r="AB58" s="265">
        <f>Benec!U19*$J$133</f>
        <v>0</v>
      </c>
      <c r="AC58" s="265">
        <f>Benec!V19*$J$133</f>
        <v>0</v>
      </c>
      <c r="AD58" s="265">
        <f>Benec!W19*$J$133</f>
        <v>0</v>
      </c>
      <c r="AE58" s="265">
        <f>Benec!X19*$J$133</f>
        <v>0</v>
      </c>
      <c r="AF58" s="265">
        <f>Benec!Y19*$J$133</f>
        <v>0</v>
      </c>
      <c r="AG58" s="265"/>
    </row>
    <row r="59" spans="1:33" x14ac:dyDescent="0.2">
      <c r="A59" s="265" t="str">
        <f>A50</f>
        <v>2.1.1fin</v>
      </c>
      <c r="B59" s="61">
        <f>SUM(B51:B58)</f>
        <v>0</v>
      </c>
      <c r="C59" s="61">
        <f t="shared" ref="C59:AF59" si="17">SUM(C51:C58)</f>
        <v>0</v>
      </c>
      <c r="D59" s="61">
        <f t="shared" si="17"/>
        <v>0</v>
      </c>
      <c r="E59" s="61">
        <f t="shared" si="17"/>
        <v>0</v>
      </c>
      <c r="F59" s="61">
        <f t="shared" si="17"/>
        <v>0</v>
      </c>
      <c r="G59" s="61">
        <f t="shared" si="17"/>
        <v>0</v>
      </c>
      <c r="H59" s="61">
        <f t="shared" si="17"/>
        <v>0</v>
      </c>
      <c r="I59" s="61">
        <f t="shared" si="17"/>
        <v>0</v>
      </c>
      <c r="J59" s="61">
        <f t="shared" si="17"/>
        <v>0</v>
      </c>
      <c r="K59" s="61">
        <f t="shared" si="17"/>
        <v>0</v>
      </c>
      <c r="L59" s="61">
        <f t="shared" si="17"/>
        <v>0</v>
      </c>
      <c r="M59" s="61">
        <f t="shared" si="17"/>
        <v>0</v>
      </c>
      <c r="N59" s="61">
        <f t="shared" si="17"/>
        <v>0</v>
      </c>
      <c r="O59" s="61">
        <f t="shared" si="17"/>
        <v>0</v>
      </c>
      <c r="P59" s="61">
        <f t="shared" si="17"/>
        <v>0</v>
      </c>
      <c r="Q59" s="61">
        <f t="shared" si="17"/>
        <v>0</v>
      </c>
      <c r="R59" s="61">
        <f t="shared" si="17"/>
        <v>0</v>
      </c>
      <c r="S59" s="61">
        <f t="shared" si="17"/>
        <v>0</v>
      </c>
      <c r="T59" s="61">
        <f t="shared" si="17"/>
        <v>0</v>
      </c>
      <c r="U59" s="61">
        <f t="shared" si="17"/>
        <v>0</v>
      </c>
      <c r="V59" s="61">
        <f t="shared" si="17"/>
        <v>0</v>
      </c>
      <c r="W59" s="61">
        <f t="shared" si="17"/>
        <v>0</v>
      </c>
      <c r="X59" s="61">
        <f t="shared" si="17"/>
        <v>0</v>
      </c>
      <c r="Y59" s="61">
        <f t="shared" si="17"/>
        <v>0</v>
      </c>
      <c r="Z59" s="61">
        <f t="shared" si="17"/>
        <v>0</v>
      </c>
      <c r="AA59" s="61">
        <f t="shared" si="17"/>
        <v>0</v>
      </c>
      <c r="AB59" s="61">
        <f t="shared" si="17"/>
        <v>0</v>
      </c>
      <c r="AC59" s="61">
        <f t="shared" si="17"/>
        <v>0</v>
      </c>
      <c r="AD59" s="61">
        <f t="shared" si="17"/>
        <v>0</v>
      </c>
      <c r="AE59" s="61">
        <f t="shared" si="17"/>
        <v>0</v>
      </c>
      <c r="AF59" s="61">
        <f t="shared" si="17"/>
        <v>0</v>
      </c>
      <c r="AG59" s="61"/>
    </row>
    <row r="60" spans="1:33" x14ac:dyDescent="0.2">
      <c r="AF60" s="261"/>
    </row>
    <row r="61" spans="1:33" x14ac:dyDescent="0.2">
      <c r="A61" s="27" t="str">
        <f>'2.3.1.1fin'!A2</f>
        <v>2.3.1.1fin</v>
      </c>
      <c r="B61" s="260" t="str">
        <f>A134</f>
        <v>Sub-activity 2.3.1.1 Manage forests sustainably adapted to climate change (MFCCV.1)</v>
      </c>
      <c r="AF61" s="261"/>
    </row>
    <row r="62" spans="1:33" x14ac:dyDescent="0.2">
      <c r="A62" s="260">
        <v>1</v>
      </c>
      <c r="B62" s="265"/>
      <c r="C62" s="265">
        <f>Benec!C20*$C$134</f>
        <v>0</v>
      </c>
      <c r="D62" s="265">
        <f>Benec!D20*$C$134</f>
        <v>857566.41431847098</v>
      </c>
      <c r="E62" s="265">
        <f>Benec!E20*$C$134</f>
        <v>730409.88012264401</v>
      </c>
      <c r="F62" s="265">
        <f>Benec!F20*$C$134</f>
        <v>847886.14992305043</v>
      </c>
      <c r="G62" s="265">
        <f>Benec!G20*$C$134</f>
        <v>884832.55862337048</v>
      </c>
      <c r="H62" s="265">
        <f>Benec!H20*$C$134</f>
        <v>260538.72491397153</v>
      </c>
      <c r="I62" s="265">
        <f>Benec!I20*$C$134</f>
        <v>692593.50652491255</v>
      </c>
      <c r="J62" s="265">
        <f>Benec!J20*$C$134</f>
        <v>788604.76733100612</v>
      </c>
      <c r="K62" s="265">
        <f>Benec!K20*$C$134</f>
        <v>847352.77464322094</v>
      </c>
      <c r="L62" s="265">
        <f>Benec!L20*$C$134</f>
        <v>895165.06478955399</v>
      </c>
      <c r="M62" s="265">
        <f>Benec!M20*$C$134</f>
        <v>995172.06840625778</v>
      </c>
      <c r="N62" s="265">
        <f>Benec!N20*$C$134</f>
        <v>780012.19095964613</v>
      </c>
      <c r="O62" s="265">
        <f>Benec!O20*$C$134</f>
        <v>780012.19095964613</v>
      </c>
      <c r="P62" s="265">
        <f>Benec!P20*$C$134</f>
        <v>780012.19095964613</v>
      </c>
      <c r="Q62" s="265">
        <f>Benec!Q20*$C$134</f>
        <v>780012.19095964613</v>
      </c>
      <c r="R62" s="265">
        <f>Benec!R20*$C$134</f>
        <v>780012.19095964613</v>
      </c>
      <c r="S62" s="265">
        <f>Benec!S20*$C$134</f>
        <v>780012.19095964613</v>
      </c>
      <c r="T62" s="265">
        <f>Benec!T20*$C$134</f>
        <v>780012.19095964613</v>
      </c>
      <c r="U62" s="265">
        <f>Benec!U20*$C$134</f>
        <v>780012.19095964613</v>
      </c>
      <c r="V62" s="265">
        <f>Benec!V20*$C$134</f>
        <v>780012.19095964613</v>
      </c>
      <c r="W62" s="265">
        <f>Benec!W20*$C$134</f>
        <v>780012.19095964613</v>
      </c>
      <c r="X62" s="265">
        <f>Benec!X20*$C$134</f>
        <v>0</v>
      </c>
      <c r="Y62" s="265">
        <f>Benec!Y20*$C$134</f>
        <v>0</v>
      </c>
      <c r="Z62" s="265">
        <f>Benec!Z20*$C$134</f>
        <v>0</v>
      </c>
      <c r="AA62" s="265">
        <f>Benec!AA20*$C$134</f>
        <v>0</v>
      </c>
      <c r="AB62" s="265">
        <f>Benec!AB20*$C$134</f>
        <v>0</v>
      </c>
      <c r="AC62" s="265">
        <f>Benec!AC20*$C$134</f>
        <v>0</v>
      </c>
      <c r="AD62" s="265">
        <f>Benec!AD20*$C$134</f>
        <v>0</v>
      </c>
      <c r="AE62" s="265">
        <f>Benec!AE20*$C$134</f>
        <v>0</v>
      </c>
      <c r="AF62" s="265">
        <f>Benec!AF20*$C$134</f>
        <v>0</v>
      </c>
      <c r="AG62" s="265"/>
    </row>
    <row r="63" spans="1:33" x14ac:dyDescent="0.2">
      <c r="A63" s="260">
        <v>2</v>
      </c>
      <c r="B63" s="265"/>
      <c r="C63" s="265"/>
      <c r="D63" s="265">
        <f>Benec!C20*$D$134</f>
        <v>0</v>
      </c>
      <c r="E63" s="265">
        <f>Benec!D20*$D$134</f>
        <v>428783.20715923549</v>
      </c>
      <c r="F63" s="265">
        <f>Benec!E20*$D$134</f>
        <v>365204.94006132201</v>
      </c>
      <c r="G63" s="265">
        <f>Benec!F20*$D$134</f>
        <v>423943.07496152521</v>
      </c>
      <c r="H63" s="265">
        <f>Benec!G20*$D$134</f>
        <v>442416.27931168524</v>
      </c>
      <c r="I63" s="265">
        <f>Benec!H20*$D$134</f>
        <v>130269.36245698576</v>
      </c>
      <c r="J63" s="265">
        <f>Benec!I20*$D$134</f>
        <v>346296.75326245627</v>
      </c>
      <c r="K63" s="265">
        <f>Benec!J20*$D$134</f>
        <v>394302.38366550306</v>
      </c>
      <c r="L63" s="265">
        <f>Benec!K20*$D$134</f>
        <v>423676.38732161047</v>
      </c>
      <c r="M63" s="265">
        <f>Benec!L20*$D$134</f>
        <v>447582.53239477699</v>
      </c>
      <c r="N63" s="265">
        <f>Benec!M20*$D$134</f>
        <v>497586.03420312889</v>
      </c>
      <c r="O63" s="265">
        <f>Benec!N20*$D$134</f>
        <v>390006.09547982307</v>
      </c>
      <c r="P63" s="265">
        <f>Benec!O20*$D$134</f>
        <v>390006.09547982307</v>
      </c>
      <c r="Q63" s="265">
        <f>Benec!P20*$D$134</f>
        <v>390006.09547982307</v>
      </c>
      <c r="R63" s="265">
        <f>Benec!Q20*$D$134</f>
        <v>390006.09547982307</v>
      </c>
      <c r="S63" s="265">
        <f>Benec!R20*$D$134</f>
        <v>390006.09547982307</v>
      </c>
      <c r="T63" s="265">
        <f>Benec!S20*$D$134</f>
        <v>390006.09547982307</v>
      </c>
      <c r="U63" s="265">
        <f>Benec!T20*$D$134</f>
        <v>390006.09547982307</v>
      </c>
      <c r="V63" s="265">
        <f>Benec!U20*$D$134</f>
        <v>390006.09547982307</v>
      </c>
      <c r="W63" s="265">
        <f>Benec!V20*$D$134</f>
        <v>390006.09547982307</v>
      </c>
      <c r="X63" s="265">
        <f>Benec!W20*$D$134</f>
        <v>390006.09547982307</v>
      </c>
      <c r="Y63" s="265">
        <f>Benec!X20*$D$134</f>
        <v>0</v>
      </c>
      <c r="Z63" s="265">
        <f>Benec!Y20*$D$134</f>
        <v>0</v>
      </c>
      <c r="AA63" s="265">
        <f>Benec!Z20*$D$134</f>
        <v>0</v>
      </c>
      <c r="AB63" s="265">
        <f>Benec!AA20*$D$134</f>
        <v>0</v>
      </c>
      <c r="AC63" s="265">
        <f>Benec!AB20*$D$134</f>
        <v>0</v>
      </c>
      <c r="AD63" s="265">
        <f>Benec!AC20*$D$134</f>
        <v>0</v>
      </c>
      <c r="AE63" s="265">
        <f>Benec!AD20*$D$134</f>
        <v>0</v>
      </c>
      <c r="AF63" s="265">
        <f>Benec!AE20*$D$134</f>
        <v>0</v>
      </c>
      <c r="AG63" s="265"/>
    </row>
    <row r="64" spans="1:33" x14ac:dyDescent="0.2">
      <c r="A64" s="260">
        <v>3</v>
      </c>
      <c r="B64" s="265"/>
      <c r="C64" s="265"/>
      <c r="D64" s="265"/>
      <c r="E64" s="265">
        <f>Benec!C20*$E$134</f>
        <v>0</v>
      </c>
      <c r="F64" s="265">
        <f>Benec!D20*$E$134</f>
        <v>428783.20715923549</v>
      </c>
      <c r="G64" s="265">
        <f>Benec!E20*$E$134</f>
        <v>365204.94006132201</v>
      </c>
      <c r="H64" s="265">
        <f>Benec!F20*$E$134</f>
        <v>423943.07496152521</v>
      </c>
      <c r="I64" s="265">
        <f>Benec!G20*$E$134</f>
        <v>442416.27931168524</v>
      </c>
      <c r="J64" s="265">
        <f>Benec!H20*$E$134</f>
        <v>130269.36245698576</v>
      </c>
      <c r="K64" s="265">
        <f>Benec!I20*$E$134</f>
        <v>346296.75326245627</v>
      </c>
      <c r="L64" s="265">
        <f>Benec!J20*$E$134</f>
        <v>394302.38366550306</v>
      </c>
      <c r="M64" s="265">
        <f>Benec!K20*$E$134</f>
        <v>423676.38732161047</v>
      </c>
      <c r="N64" s="265">
        <f>Benec!L20*$E$134</f>
        <v>447582.53239477699</v>
      </c>
      <c r="O64" s="265">
        <f>Benec!M20*$E$134</f>
        <v>497586.03420312889</v>
      </c>
      <c r="P64" s="265">
        <f>Benec!N20*$E$134</f>
        <v>390006.09547982307</v>
      </c>
      <c r="Q64" s="265">
        <f>Benec!O20*$E$134</f>
        <v>390006.09547982307</v>
      </c>
      <c r="R64" s="265">
        <f>Benec!P20*$E$134</f>
        <v>390006.09547982307</v>
      </c>
      <c r="S64" s="265">
        <f>Benec!Q20*$E$134</f>
        <v>390006.09547982307</v>
      </c>
      <c r="T64" s="265">
        <f>Benec!R20*$E$134</f>
        <v>390006.09547982307</v>
      </c>
      <c r="U64" s="265">
        <f>Benec!S20*$E$134</f>
        <v>390006.09547982307</v>
      </c>
      <c r="V64" s="265">
        <f>Benec!T20*$E$134</f>
        <v>390006.09547982307</v>
      </c>
      <c r="W64" s="265">
        <f>Benec!U20*$E$134</f>
        <v>390006.09547982307</v>
      </c>
      <c r="X64" s="265">
        <f>Benec!V20*$E$134</f>
        <v>390006.09547982307</v>
      </c>
      <c r="Y64" s="265">
        <f>Benec!W20*$E$134</f>
        <v>390006.09547982307</v>
      </c>
      <c r="Z64" s="265">
        <f>Benec!X20*$E$134</f>
        <v>0</v>
      </c>
      <c r="AA64" s="265">
        <f>Benec!Y20*$E$134</f>
        <v>0</v>
      </c>
      <c r="AB64" s="265">
        <f>Benec!Z20*$E$134</f>
        <v>0</v>
      </c>
      <c r="AC64" s="265">
        <f>Benec!AA20*$E$134</f>
        <v>0</v>
      </c>
      <c r="AD64" s="265">
        <f>Benec!AB20*$E$134</f>
        <v>0</v>
      </c>
      <c r="AE64" s="265">
        <f>Benec!AC20*$E$134</f>
        <v>0</v>
      </c>
      <c r="AF64" s="265">
        <f>Benec!AD20*$E$134</f>
        <v>0</v>
      </c>
      <c r="AG64" s="265"/>
    </row>
    <row r="65" spans="1:33" x14ac:dyDescent="0.2">
      <c r="A65" s="260">
        <v>4</v>
      </c>
      <c r="B65" s="265"/>
      <c r="C65" s="265"/>
      <c r="D65" s="265"/>
      <c r="E65" s="265"/>
      <c r="F65" s="265">
        <f>Benec!C20*$F$134</f>
        <v>0</v>
      </c>
      <c r="G65" s="265">
        <f>Benec!D20*$F$134</f>
        <v>428783.20715923549</v>
      </c>
      <c r="H65" s="265">
        <f>Benec!E20*$F$134</f>
        <v>365204.94006132201</v>
      </c>
      <c r="I65" s="265">
        <f>Benec!F20*$F$134</f>
        <v>423943.07496152521</v>
      </c>
      <c r="J65" s="265">
        <f>Benec!G20*$F$134</f>
        <v>442416.27931168524</v>
      </c>
      <c r="K65" s="265">
        <f>Benec!H20*$F$134</f>
        <v>130269.36245698576</v>
      </c>
      <c r="L65" s="265">
        <f>Benec!I20*$F$134</f>
        <v>346296.75326245627</v>
      </c>
      <c r="M65" s="265">
        <f>Benec!J20*$F$134</f>
        <v>394302.38366550306</v>
      </c>
      <c r="N65" s="265">
        <f>Benec!K20*$F$134</f>
        <v>423676.38732161047</v>
      </c>
      <c r="O65" s="265">
        <f>Benec!L20*$F$134</f>
        <v>447582.53239477699</v>
      </c>
      <c r="P65" s="265">
        <f>Benec!M20*$F$134</f>
        <v>497586.03420312889</v>
      </c>
      <c r="Q65" s="265">
        <f>Benec!N20*$F$134</f>
        <v>390006.09547982307</v>
      </c>
      <c r="R65" s="265">
        <f>Benec!O20*$F$134</f>
        <v>390006.09547982307</v>
      </c>
      <c r="S65" s="265">
        <f>Benec!P20*$F$134</f>
        <v>390006.09547982307</v>
      </c>
      <c r="T65" s="265">
        <f>Benec!Q20*$F$134</f>
        <v>390006.09547982307</v>
      </c>
      <c r="U65" s="265">
        <f>Benec!R20*$F$134</f>
        <v>390006.09547982307</v>
      </c>
      <c r="V65" s="265">
        <f>Benec!S20*$F$134</f>
        <v>390006.09547982307</v>
      </c>
      <c r="W65" s="265">
        <f>Benec!T20*$F$134</f>
        <v>390006.09547982307</v>
      </c>
      <c r="X65" s="265">
        <f>Benec!U20*$F$134</f>
        <v>390006.09547982307</v>
      </c>
      <c r="Y65" s="265">
        <f>Benec!V20*$F$134</f>
        <v>390006.09547982307</v>
      </c>
      <c r="Z65" s="265">
        <f>Benec!W20*$F$134</f>
        <v>390006.09547982307</v>
      </c>
      <c r="AA65" s="265">
        <f>Benec!X20*$F$134</f>
        <v>0</v>
      </c>
      <c r="AB65" s="265">
        <f>Benec!Y20*$F$134</f>
        <v>0</v>
      </c>
      <c r="AC65" s="265">
        <f>Benec!Z20*$F$134</f>
        <v>0</v>
      </c>
      <c r="AD65" s="265">
        <f>Benec!AA20*$F$134</f>
        <v>0</v>
      </c>
      <c r="AE65" s="265">
        <f>Benec!AB20*$F$134</f>
        <v>0</v>
      </c>
      <c r="AF65" s="265">
        <f>Benec!AC20*$F$134</f>
        <v>0</v>
      </c>
      <c r="AG65" s="265"/>
    </row>
    <row r="66" spans="1:33" x14ac:dyDescent="0.2">
      <c r="A66" s="260">
        <v>5</v>
      </c>
      <c r="B66" s="265"/>
      <c r="C66" s="265"/>
      <c r="D66" s="265"/>
      <c r="E66" s="265"/>
      <c r="F66" s="265"/>
      <c r="G66" s="265">
        <f>Benec!C20*$G$134</f>
        <v>0</v>
      </c>
      <c r="H66" s="265">
        <f>Benec!D20*$G$134</f>
        <v>428783.20715923549</v>
      </c>
      <c r="I66" s="265">
        <f>Benec!E20*$G$134</f>
        <v>365204.94006132201</v>
      </c>
      <c r="J66" s="265">
        <f>Benec!F20*$G$134</f>
        <v>423943.07496152521</v>
      </c>
      <c r="K66" s="265">
        <f>Benec!G20*$G$134</f>
        <v>442416.27931168524</v>
      </c>
      <c r="L66" s="265">
        <f>Benec!H20*$G$134</f>
        <v>130269.36245698576</v>
      </c>
      <c r="M66" s="265">
        <f>Benec!I20*$G$134</f>
        <v>346296.75326245627</v>
      </c>
      <c r="N66" s="265">
        <f>Benec!J20*$G$134</f>
        <v>394302.38366550306</v>
      </c>
      <c r="O66" s="265">
        <f>Benec!K20*$G$134</f>
        <v>423676.38732161047</v>
      </c>
      <c r="P66" s="265">
        <f>Benec!L20*$G$134</f>
        <v>447582.53239477699</v>
      </c>
      <c r="Q66" s="265">
        <f>Benec!M20*$G$134</f>
        <v>497586.03420312889</v>
      </c>
      <c r="R66" s="265">
        <f>Benec!N20*$G$134</f>
        <v>390006.09547982307</v>
      </c>
      <c r="S66" s="265">
        <f>Benec!O20*$G$134</f>
        <v>390006.09547982307</v>
      </c>
      <c r="T66" s="265">
        <f>Benec!P20*$G$134</f>
        <v>390006.09547982307</v>
      </c>
      <c r="U66" s="265">
        <f>Benec!Q20*$G$134</f>
        <v>390006.09547982307</v>
      </c>
      <c r="V66" s="265">
        <f>Benec!R20*$G$134</f>
        <v>390006.09547982307</v>
      </c>
      <c r="W66" s="265">
        <f>Benec!S20*$G$134</f>
        <v>390006.09547982307</v>
      </c>
      <c r="X66" s="265">
        <f>Benec!T20*$G$134</f>
        <v>390006.09547982307</v>
      </c>
      <c r="Y66" s="265">
        <f>Benec!U20*$G$134</f>
        <v>390006.09547982307</v>
      </c>
      <c r="Z66" s="265">
        <f>Benec!V20*$G$134</f>
        <v>390006.09547982307</v>
      </c>
      <c r="AA66" s="265">
        <f>Benec!W20*$G$134</f>
        <v>390006.09547982307</v>
      </c>
      <c r="AB66" s="265">
        <f>Benec!X20*$G$134</f>
        <v>0</v>
      </c>
      <c r="AC66" s="265">
        <f>Benec!Y20*$G$134</f>
        <v>0</v>
      </c>
      <c r="AD66" s="265">
        <f>Benec!Z20*$G$134</f>
        <v>0</v>
      </c>
      <c r="AE66" s="265">
        <f>Benec!AA20*$G$134</f>
        <v>0</v>
      </c>
      <c r="AF66" s="265">
        <f>Benec!AB20*$G$134</f>
        <v>0</v>
      </c>
      <c r="AG66" s="265"/>
    </row>
    <row r="67" spans="1:33" x14ac:dyDescent="0.2">
      <c r="A67" s="260">
        <v>6</v>
      </c>
      <c r="B67" s="265"/>
      <c r="C67" s="265"/>
      <c r="D67" s="265"/>
      <c r="E67" s="265"/>
      <c r="F67" s="265"/>
      <c r="G67" s="265"/>
      <c r="H67" s="265">
        <f>Benec!C20*$H$134</f>
        <v>0</v>
      </c>
      <c r="I67" s="265">
        <f>Benec!D20*$H$134</f>
        <v>428783.20715923549</v>
      </c>
      <c r="J67" s="265">
        <f>Benec!E20*$H$134</f>
        <v>365204.94006132201</v>
      </c>
      <c r="K67" s="265">
        <f>Benec!F20*$H$134</f>
        <v>423943.07496152521</v>
      </c>
      <c r="L67" s="265">
        <f>Benec!G20*$H$134</f>
        <v>442416.27931168524</v>
      </c>
      <c r="M67" s="265">
        <f>Benec!H20*$H$134</f>
        <v>130269.36245698576</v>
      </c>
      <c r="N67" s="265">
        <f>Benec!I20*$H$134</f>
        <v>346296.75326245627</v>
      </c>
      <c r="O67" s="265">
        <f>Benec!J20*$H$134</f>
        <v>394302.38366550306</v>
      </c>
      <c r="P67" s="265">
        <f>Benec!K20*$H$134</f>
        <v>423676.38732161047</v>
      </c>
      <c r="Q67" s="265">
        <f>Benec!L20*$H$134</f>
        <v>447582.53239477699</v>
      </c>
      <c r="R67" s="265">
        <f>Benec!M20*$H$134</f>
        <v>497586.03420312889</v>
      </c>
      <c r="S67" s="265">
        <f>Benec!N20*$H$134</f>
        <v>390006.09547982307</v>
      </c>
      <c r="T67" s="265">
        <f>Benec!O20*$H$134</f>
        <v>390006.09547982307</v>
      </c>
      <c r="U67" s="265">
        <f>Benec!P20*$H$134</f>
        <v>390006.09547982307</v>
      </c>
      <c r="V67" s="265">
        <f>Benec!Q20*$H$134</f>
        <v>390006.09547982307</v>
      </c>
      <c r="W67" s="265">
        <f>Benec!R20*$H$134</f>
        <v>390006.09547982307</v>
      </c>
      <c r="X67" s="265">
        <f>Benec!S20*$H$134</f>
        <v>390006.09547982307</v>
      </c>
      <c r="Y67" s="265">
        <f>Benec!T20*$H$134</f>
        <v>390006.09547982307</v>
      </c>
      <c r="Z67" s="265">
        <f>Benec!U20*$H$134</f>
        <v>390006.09547982307</v>
      </c>
      <c r="AA67" s="265">
        <f>Benec!V20*$H$134</f>
        <v>390006.09547982307</v>
      </c>
      <c r="AB67" s="265">
        <f>Benec!W20*$H$134</f>
        <v>390006.09547982307</v>
      </c>
      <c r="AC67" s="265">
        <f>Benec!X20*$H$134</f>
        <v>0</v>
      </c>
      <c r="AD67" s="265">
        <f>Benec!Y20*$H$134</f>
        <v>0</v>
      </c>
      <c r="AE67" s="265">
        <f>Benec!Z20*$H$134</f>
        <v>0</v>
      </c>
      <c r="AF67" s="265">
        <f>Benec!AA20*$H$134</f>
        <v>0</v>
      </c>
      <c r="AG67" s="265"/>
    </row>
    <row r="68" spans="1:33" x14ac:dyDescent="0.2">
      <c r="A68" s="260">
        <v>7</v>
      </c>
      <c r="B68" s="265"/>
      <c r="C68" s="265"/>
      <c r="D68" s="265"/>
      <c r="E68" s="265"/>
      <c r="F68" s="265"/>
      <c r="G68" s="265"/>
      <c r="H68" s="265"/>
      <c r="I68" s="265">
        <f>Benec!C20*$I$134</f>
        <v>0</v>
      </c>
      <c r="J68" s="265">
        <f>Benec!D20*$I$134</f>
        <v>428783.20715923549</v>
      </c>
      <c r="K68" s="265">
        <f>Benec!E20*$I$134</f>
        <v>365204.94006132201</v>
      </c>
      <c r="L68" s="265">
        <f>Benec!F20*$I$134</f>
        <v>423943.07496152521</v>
      </c>
      <c r="M68" s="265">
        <f>Benec!G20*$I$134</f>
        <v>442416.27931168524</v>
      </c>
      <c r="N68" s="265">
        <f>Benec!H20*$I$134</f>
        <v>130269.36245698576</v>
      </c>
      <c r="O68" s="265">
        <f>Benec!I20*$I$134</f>
        <v>346296.75326245627</v>
      </c>
      <c r="P68" s="265">
        <f>Benec!J20*$I$134</f>
        <v>394302.38366550306</v>
      </c>
      <c r="Q68" s="265">
        <f>Benec!K20*$I$134</f>
        <v>423676.38732161047</v>
      </c>
      <c r="R68" s="265">
        <f>Benec!L20*$I$134</f>
        <v>447582.53239477699</v>
      </c>
      <c r="S68" s="265">
        <f>Benec!M20*$I$134</f>
        <v>497586.03420312889</v>
      </c>
      <c r="T68" s="265">
        <f>Benec!N20*$I$134</f>
        <v>390006.09547982307</v>
      </c>
      <c r="U68" s="265">
        <f>Benec!O20*$I$134</f>
        <v>390006.09547982307</v>
      </c>
      <c r="V68" s="265">
        <f>Benec!P20*$I$134</f>
        <v>390006.09547982307</v>
      </c>
      <c r="W68" s="265">
        <f>Benec!Q20*$I$134</f>
        <v>390006.09547982307</v>
      </c>
      <c r="X68" s="265">
        <f>Benec!R20*$I$134</f>
        <v>390006.09547982307</v>
      </c>
      <c r="Y68" s="265">
        <f>Benec!S20*$I$134</f>
        <v>390006.09547982307</v>
      </c>
      <c r="Z68" s="265">
        <f>Benec!T20*$I$134</f>
        <v>390006.09547982307</v>
      </c>
      <c r="AA68" s="265">
        <f>Benec!U20*$I$134</f>
        <v>390006.09547982307</v>
      </c>
      <c r="AB68" s="265">
        <f>Benec!V20*$I$134</f>
        <v>390006.09547982307</v>
      </c>
      <c r="AC68" s="265">
        <f>Benec!W20*$I$134</f>
        <v>390006.09547982307</v>
      </c>
      <c r="AD68" s="265">
        <f>Benec!X20*$I$134</f>
        <v>0</v>
      </c>
      <c r="AE68" s="265">
        <f>Benec!Y20*$I$134</f>
        <v>0</v>
      </c>
      <c r="AF68" s="265">
        <f>Benec!Z20*$I$134</f>
        <v>0</v>
      </c>
      <c r="AG68" s="265"/>
    </row>
    <row r="69" spans="1:33" x14ac:dyDescent="0.2">
      <c r="A69" s="260">
        <v>8</v>
      </c>
      <c r="B69" s="265"/>
      <c r="C69" s="265"/>
      <c r="D69" s="265"/>
      <c r="E69" s="265"/>
      <c r="F69" s="265"/>
      <c r="G69" s="265"/>
      <c r="H69" s="265"/>
      <c r="I69" s="265"/>
      <c r="J69" s="265">
        <f>Benec!C20*$J$134</f>
        <v>0</v>
      </c>
      <c r="K69" s="265">
        <f>Benec!D20*$J$134</f>
        <v>0</v>
      </c>
      <c r="L69" s="265">
        <f>Benec!E20*$J$134</f>
        <v>0</v>
      </c>
      <c r="M69" s="265">
        <f>Benec!F20*$J$134</f>
        <v>0</v>
      </c>
      <c r="N69" s="265">
        <f>Benec!G20*$J$134</f>
        <v>0</v>
      </c>
      <c r="O69" s="265">
        <f>Benec!H20*$J$134</f>
        <v>0</v>
      </c>
      <c r="P69" s="265">
        <f>Benec!I20*$J$134</f>
        <v>0</v>
      </c>
      <c r="Q69" s="265">
        <f>Benec!J20*$J$134</f>
        <v>0</v>
      </c>
      <c r="R69" s="265">
        <f>Benec!K20*$J$134</f>
        <v>0</v>
      </c>
      <c r="S69" s="265">
        <f>Benec!L20*$J$134</f>
        <v>0</v>
      </c>
      <c r="T69" s="265">
        <f>Benec!M20*$J$134</f>
        <v>0</v>
      </c>
      <c r="U69" s="265">
        <f>Benec!N20*$J$134</f>
        <v>0</v>
      </c>
      <c r="V69" s="265">
        <f>Benec!O20*$J$134</f>
        <v>0</v>
      </c>
      <c r="W69" s="265">
        <f>Benec!P20*$J$134</f>
        <v>0</v>
      </c>
      <c r="X69" s="265">
        <f>Benec!Q20*$J$134</f>
        <v>0</v>
      </c>
      <c r="Y69" s="265">
        <f>Benec!R20*$J$134</f>
        <v>0</v>
      </c>
      <c r="Z69" s="265">
        <f>Benec!S20*$J$134</f>
        <v>0</v>
      </c>
      <c r="AA69" s="265">
        <f>Benec!T20*$J$134</f>
        <v>0</v>
      </c>
      <c r="AB69" s="265">
        <f>Benec!U20*$J$134</f>
        <v>0</v>
      </c>
      <c r="AC69" s="265">
        <f>Benec!V20*$J$134</f>
        <v>0</v>
      </c>
      <c r="AD69" s="265">
        <f>Benec!W20*$J$134</f>
        <v>0</v>
      </c>
      <c r="AE69" s="265">
        <f>Benec!X20*$J$134</f>
        <v>0</v>
      </c>
      <c r="AF69" s="265">
        <f>Benec!Y20*$J$134</f>
        <v>0</v>
      </c>
      <c r="AG69" s="265"/>
    </row>
    <row r="70" spans="1:33" x14ac:dyDescent="0.2">
      <c r="A70" s="265" t="str">
        <f>A61</f>
        <v>2.3.1.1fin</v>
      </c>
      <c r="B70" s="61">
        <f>SUM(B62:B69)</f>
        <v>0</v>
      </c>
      <c r="C70" s="61">
        <f t="shared" ref="C70:AF70" si="18">SUM(C62:C69)</f>
        <v>0</v>
      </c>
      <c r="D70" s="61">
        <f t="shared" si="18"/>
        <v>857566.41431847098</v>
      </c>
      <c r="E70" s="61">
        <f t="shared" si="18"/>
        <v>1159193.0872818795</v>
      </c>
      <c r="F70" s="61">
        <f t="shared" si="18"/>
        <v>1641874.2971436079</v>
      </c>
      <c r="G70" s="61">
        <f t="shared" si="18"/>
        <v>2102763.7808054532</v>
      </c>
      <c r="H70" s="61">
        <f t="shared" si="18"/>
        <v>1920886.2264077393</v>
      </c>
      <c r="I70" s="61">
        <f t="shared" si="18"/>
        <v>2483210.3704756661</v>
      </c>
      <c r="J70" s="61">
        <f t="shared" si="18"/>
        <v>2925518.3845442166</v>
      </c>
      <c r="K70" s="61">
        <f t="shared" si="18"/>
        <v>2949785.5683626984</v>
      </c>
      <c r="L70" s="61">
        <f t="shared" si="18"/>
        <v>3056069.3057693206</v>
      </c>
      <c r="M70" s="61">
        <f t="shared" si="18"/>
        <v>3179715.7668192754</v>
      </c>
      <c r="N70" s="61">
        <f t="shared" si="18"/>
        <v>3019725.6442641076</v>
      </c>
      <c r="O70" s="61">
        <f t="shared" si="18"/>
        <v>3279462.3772869445</v>
      </c>
      <c r="P70" s="61">
        <f t="shared" si="18"/>
        <v>3323171.7195043117</v>
      </c>
      <c r="Q70" s="61">
        <f t="shared" si="18"/>
        <v>3318875.4313186319</v>
      </c>
      <c r="R70" s="61">
        <f t="shared" si="18"/>
        <v>3285205.1394768446</v>
      </c>
      <c r="S70" s="61">
        <f t="shared" si="18"/>
        <v>3227628.7025618907</v>
      </c>
      <c r="T70" s="61">
        <f t="shared" si="18"/>
        <v>3120048.763838585</v>
      </c>
      <c r="U70" s="61">
        <f t="shared" si="18"/>
        <v>3120048.763838585</v>
      </c>
      <c r="V70" s="61">
        <f t="shared" si="18"/>
        <v>3120048.763838585</v>
      </c>
      <c r="W70" s="61">
        <f t="shared" si="18"/>
        <v>3120048.763838585</v>
      </c>
      <c r="X70" s="61">
        <f t="shared" si="18"/>
        <v>2340036.5728789386</v>
      </c>
      <c r="Y70" s="61">
        <f t="shared" si="18"/>
        <v>1950030.4773991155</v>
      </c>
      <c r="Z70" s="61">
        <f t="shared" si="18"/>
        <v>1560024.3819192923</v>
      </c>
      <c r="AA70" s="61">
        <f t="shared" si="18"/>
        <v>1170018.2864394691</v>
      </c>
      <c r="AB70" s="61">
        <f t="shared" si="18"/>
        <v>780012.19095964613</v>
      </c>
      <c r="AC70" s="61">
        <f t="shared" si="18"/>
        <v>390006.09547982307</v>
      </c>
      <c r="AD70" s="61">
        <f t="shared" si="18"/>
        <v>0</v>
      </c>
      <c r="AE70" s="61">
        <f t="shared" si="18"/>
        <v>0</v>
      </c>
      <c r="AF70" s="61">
        <f t="shared" si="18"/>
        <v>0</v>
      </c>
      <c r="AG70" s="61"/>
    </row>
    <row r="71" spans="1:33" x14ac:dyDescent="0.2">
      <c r="AF71" s="261"/>
    </row>
    <row r="72" spans="1:33" x14ac:dyDescent="0.2">
      <c r="A72" s="27" t="str">
        <f>'2.2.2.1fin'!A2</f>
        <v>2.2.2.1fin</v>
      </c>
      <c r="B72" s="260" t="str">
        <f>A135</f>
        <v>Sub-activity 2.2.2.1 Establish climate adapted planted forests (PFC 1)</v>
      </c>
      <c r="AF72" s="261"/>
    </row>
    <row r="73" spans="1:33" x14ac:dyDescent="0.2">
      <c r="A73" s="260">
        <v>1</v>
      </c>
      <c r="B73" s="265"/>
      <c r="C73" s="265">
        <f>Benec!C21*$C$135</f>
        <v>0</v>
      </c>
      <c r="D73" s="265">
        <f>Benec!D21*$C$135</f>
        <v>0</v>
      </c>
      <c r="E73" s="265">
        <f>Benec!E21*$C$135</f>
        <v>0</v>
      </c>
      <c r="F73" s="265">
        <f>Benec!F21*$C$135</f>
        <v>0</v>
      </c>
      <c r="G73" s="265">
        <f>Benec!G21*$C$135</f>
        <v>0</v>
      </c>
      <c r="H73" s="265">
        <f>Benec!H21*$C$135</f>
        <v>0</v>
      </c>
      <c r="I73" s="265">
        <f>Benec!I21*$C$135</f>
        <v>0</v>
      </c>
      <c r="J73" s="265">
        <f>Benec!J21*$C$135</f>
        <v>0</v>
      </c>
      <c r="K73" s="265">
        <f>Benec!K21*$C$135</f>
        <v>0</v>
      </c>
      <c r="L73" s="265">
        <f>Benec!L21*$C$135</f>
        <v>0</v>
      </c>
      <c r="M73" s="265">
        <f>Benec!M21*$C$135</f>
        <v>0</v>
      </c>
      <c r="N73" s="265">
        <f>Benec!N21*$C$135</f>
        <v>0</v>
      </c>
      <c r="O73" s="265">
        <f>Benec!O21*$C$135</f>
        <v>0</v>
      </c>
      <c r="P73" s="265">
        <f>Benec!P21*$C$135</f>
        <v>0</v>
      </c>
      <c r="Q73" s="265">
        <f>Benec!Q21*$C$135</f>
        <v>0</v>
      </c>
      <c r="R73" s="265">
        <f>Benec!R21*$C$135</f>
        <v>0</v>
      </c>
      <c r="S73" s="265">
        <f>Benec!S21*$C$135</f>
        <v>0</v>
      </c>
      <c r="T73" s="265">
        <f>Benec!T21*$C$135</f>
        <v>0</v>
      </c>
      <c r="U73" s="265">
        <f>Benec!U21*$C$135</f>
        <v>0</v>
      </c>
      <c r="V73" s="265">
        <f>Benec!V21*$C$135</f>
        <v>0</v>
      </c>
      <c r="W73" s="265">
        <f>Benec!W21*$C$135</f>
        <v>0</v>
      </c>
      <c r="X73" s="265">
        <f>Benec!X21*$C$135</f>
        <v>0</v>
      </c>
      <c r="Y73" s="265">
        <f>Benec!Y21*$C$135</f>
        <v>0</v>
      </c>
      <c r="Z73" s="265">
        <f>Benec!Z21*$C$135</f>
        <v>0</v>
      </c>
      <c r="AA73" s="265">
        <f>Benec!AA21*$C$135</f>
        <v>0</v>
      </c>
      <c r="AB73" s="265">
        <f>Benec!AB21*$C$135</f>
        <v>0</v>
      </c>
      <c r="AC73" s="265">
        <f>Benec!AC21*$C$135</f>
        <v>0</v>
      </c>
      <c r="AD73" s="265">
        <f>Benec!AD21*$C$135</f>
        <v>0</v>
      </c>
      <c r="AE73" s="265">
        <f>Benec!AE21*$C$135</f>
        <v>0</v>
      </c>
      <c r="AF73" s="265">
        <f>Benec!AF21*$C$135</f>
        <v>0</v>
      </c>
      <c r="AG73" s="265"/>
    </row>
    <row r="74" spans="1:33" x14ac:dyDescent="0.2">
      <c r="A74" s="260">
        <v>2</v>
      </c>
      <c r="B74" s="265"/>
      <c r="C74" s="265"/>
      <c r="D74" s="265">
        <f>Benec!C21*$D$135</f>
        <v>0</v>
      </c>
      <c r="E74" s="265">
        <f>Benec!D21*$D$135</f>
        <v>-197690.00737900732</v>
      </c>
      <c r="F74" s="265">
        <f>Benec!E21*$D$135</f>
        <v>-197690.00737900732</v>
      </c>
      <c r="G74" s="265">
        <f>Benec!F21*$D$135</f>
        <v>-197690.00737900732</v>
      </c>
      <c r="H74" s="265">
        <f>Benec!G21*$D$135</f>
        <v>-197690.00737900732</v>
      </c>
      <c r="I74" s="265">
        <f>Benec!H21*$D$135</f>
        <v>-197690.00737900732</v>
      </c>
      <c r="J74" s="265">
        <f>Benec!I21*$D$135</f>
        <v>1481947.6309170893</v>
      </c>
      <c r="K74" s="265">
        <f>Benec!J21*$D$135</f>
        <v>1481947.6309170893</v>
      </c>
      <c r="L74" s="265">
        <f>Benec!K21*$D$135</f>
        <v>1481947.6309170893</v>
      </c>
      <c r="M74" s="265">
        <f>Benec!L21*$D$135</f>
        <v>1481947.6309170893</v>
      </c>
      <c r="N74" s="265">
        <f>Benec!M21*$D$135</f>
        <v>1481947.6309170893</v>
      </c>
      <c r="O74" s="265">
        <f>Benec!N21*$D$135</f>
        <v>2041826.8436824551</v>
      </c>
      <c r="P74" s="265">
        <f>Benec!O21*$D$135</f>
        <v>2041826.8436824551</v>
      </c>
      <c r="Q74" s="265">
        <f>Benec!P21*$D$135</f>
        <v>2041826.8436824551</v>
      </c>
      <c r="R74" s="265">
        <f>Benec!Q21*$D$135</f>
        <v>1621314.1159912266</v>
      </c>
      <c r="S74" s="265">
        <f>Benec!R21*$D$135</f>
        <v>1621314.1159912266</v>
      </c>
      <c r="T74" s="265">
        <f>Benec!S21*$D$135</f>
        <v>1621314.1159912266</v>
      </c>
      <c r="U74" s="265">
        <f>Benec!T21*$D$135</f>
        <v>1621314.1159912266</v>
      </c>
      <c r="V74" s="265">
        <f>Benec!U21*$D$135</f>
        <v>1621314.1159912266</v>
      </c>
      <c r="W74" s="265">
        <f>Benec!V21*$D$135</f>
        <v>1621314.1159912266</v>
      </c>
      <c r="X74" s="265">
        <f>Benec!W21*$D$135</f>
        <v>1621314.1159912266</v>
      </c>
      <c r="Y74" s="265">
        <f>Benec!X21*$D$135</f>
        <v>0</v>
      </c>
      <c r="Z74" s="265">
        <f>Benec!Y21*$D$135</f>
        <v>0</v>
      </c>
      <c r="AA74" s="265">
        <f>Benec!Z21*$D$135</f>
        <v>0</v>
      </c>
      <c r="AB74" s="265">
        <f>Benec!AA21*$D$135</f>
        <v>0</v>
      </c>
      <c r="AC74" s="265">
        <f>Benec!AB21*$D$135</f>
        <v>0</v>
      </c>
      <c r="AD74" s="265">
        <f>Benec!AC21*$D$135</f>
        <v>0</v>
      </c>
      <c r="AE74" s="265">
        <f>Benec!AD21*$D$135</f>
        <v>0</v>
      </c>
      <c r="AF74" s="265">
        <f>Benec!AE21*$D$135</f>
        <v>0</v>
      </c>
      <c r="AG74" s="265"/>
    </row>
    <row r="75" spans="1:33" x14ac:dyDescent="0.2">
      <c r="A75" s="260">
        <v>3</v>
      </c>
      <c r="B75" s="265"/>
      <c r="C75" s="265"/>
      <c r="D75" s="265"/>
      <c r="E75" s="265">
        <f>Benec!C21*$E$135</f>
        <v>0</v>
      </c>
      <c r="F75" s="265">
        <f>Benec!D21*$E$135</f>
        <v>-197690.00737900732</v>
      </c>
      <c r="G75" s="265">
        <f>Benec!E21*$E$135</f>
        <v>-197690.00737900732</v>
      </c>
      <c r="H75" s="265">
        <f>Benec!F21*$E$135</f>
        <v>-197690.00737900732</v>
      </c>
      <c r="I75" s="265">
        <f>Benec!G21*$E$135</f>
        <v>-197690.00737900732</v>
      </c>
      <c r="J75" s="265">
        <f>Benec!H21*$E$135</f>
        <v>-197690.00737900732</v>
      </c>
      <c r="K75" s="265">
        <f>Benec!I21*$E$135</f>
        <v>1481947.6309170893</v>
      </c>
      <c r="L75" s="265">
        <f>Benec!J21*$E$135</f>
        <v>1481947.6309170893</v>
      </c>
      <c r="M75" s="265">
        <f>Benec!K21*$E$135</f>
        <v>1481947.6309170893</v>
      </c>
      <c r="N75" s="265">
        <f>Benec!L21*$E$135</f>
        <v>1481947.6309170893</v>
      </c>
      <c r="O75" s="265">
        <f>Benec!M21*$E$135</f>
        <v>1481947.6309170893</v>
      </c>
      <c r="P75" s="265">
        <f>Benec!N21*$E$135</f>
        <v>2041826.8436824551</v>
      </c>
      <c r="Q75" s="265">
        <f>Benec!O21*$E$135</f>
        <v>2041826.8436824551</v>
      </c>
      <c r="R75" s="265">
        <f>Benec!P21*$E$135</f>
        <v>2041826.8436824551</v>
      </c>
      <c r="S75" s="265">
        <f>Benec!Q21*$E$135</f>
        <v>1621314.1159912266</v>
      </c>
      <c r="T75" s="265">
        <f>Benec!R21*$E$135</f>
        <v>1621314.1159912266</v>
      </c>
      <c r="U75" s="265">
        <f>Benec!S21*$E$135</f>
        <v>1621314.1159912266</v>
      </c>
      <c r="V75" s="265">
        <f>Benec!T21*$E$135</f>
        <v>1621314.1159912266</v>
      </c>
      <c r="W75" s="265">
        <f>Benec!U21*$E$135</f>
        <v>1621314.1159912266</v>
      </c>
      <c r="X75" s="265">
        <f>Benec!V21*$E$135</f>
        <v>1621314.1159912266</v>
      </c>
      <c r="Y75" s="265">
        <f>Benec!W21*$E$135</f>
        <v>1621314.1159912266</v>
      </c>
      <c r="Z75" s="265">
        <f>Benec!X21*$E$135</f>
        <v>0</v>
      </c>
      <c r="AA75" s="265">
        <f>Benec!Y21*$E$135</f>
        <v>0</v>
      </c>
      <c r="AB75" s="265">
        <f>Benec!Z21*$E$135</f>
        <v>0</v>
      </c>
      <c r="AC75" s="265">
        <f>Benec!AA21*$E$135</f>
        <v>0</v>
      </c>
      <c r="AD75" s="265">
        <f>Benec!AB21*$E$135</f>
        <v>0</v>
      </c>
      <c r="AE75" s="265">
        <f>Benec!AC21*$E$135</f>
        <v>0</v>
      </c>
      <c r="AF75" s="265">
        <f>Benec!AD21*$E$135</f>
        <v>0</v>
      </c>
      <c r="AG75" s="265"/>
    </row>
    <row r="76" spans="1:33" x14ac:dyDescent="0.2">
      <c r="A76" s="260">
        <v>4</v>
      </c>
      <c r="B76" s="265"/>
      <c r="C76" s="265"/>
      <c r="D76" s="265"/>
      <c r="E76" s="265"/>
      <c r="F76" s="265">
        <f>Benec!C21*$F$135</f>
        <v>0</v>
      </c>
      <c r="G76" s="265">
        <f>Benec!D21*$F$135</f>
        <v>-197690.00737900732</v>
      </c>
      <c r="H76" s="265">
        <f>Benec!E21*$F$135</f>
        <v>-197690.00737900732</v>
      </c>
      <c r="I76" s="265">
        <f>Benec!F21*$F$135</f>
        <v>-197690.00737900732</v>
      </c>
      <c r="J76" s="265">
        <f>Benec!G21*$F$135</f>
        <v>-197690.00737900732</v>
      </c>
      <c r="K76" s="265">
        <f>Benec!H21*$F$135</f>
        <v>-197690.00737900732</v>
      </c>
      <c r="L76" s="265">
        <f>Benec!I21*$F$135</f>
        <v>1481947.6309170893</v>
      </c>
      <c r="M76" s="265">
        <f>Benec!J21*$F$135</f>
        <v>1481947.6309170893</v>
      </c>
      <c r="N76" s="265">
        <f>Benec!K21*$F$135</f>
        <v>1481947.6309170893</v>
      </c>
      <c r="O76" s="265">
        <f>Benec!L21*$F$135</f>
        <v>1481947.6309170893</v>
      </c>
      <c r="P76" s="265">
        <f>Benec!M21*$F$135</f>
        <v>1481947.6309170893</v>
      </c>
      <c r="Q76" s="265">
        <f>Benec!N21*$F$135</f>
        <v>2041826.8436824551</v>
      </c>
      <c r="R76" s="265">
        <f>Benec!O21*$F$135</f>
        <v>2041826.8436824551</v>
      </c>
      <c r="S76" s="265">
        <f>Benec!P21*$F$135</f>
        <v>2041826.8436824551</v>
      </c>
      <c r="T76" s="265">
        <f>Benec!Q21*$F$135</f>
        <v>1621314.1159912266</v>
      </c>
      <c r="U76" s="265">
        <f>Benec!R21*$F$135</f>
        <v>1621314.1159912266</v>
      </c>
      <c r="V76" s="265">
        <f>Benec!S21*$F$135</f>
        <v>1621314.1159912266</v>
      </c>
      <c r="W76" s="265">
        <f>Benec!T21*$F$135</f>
        <v>1621314.1159912266</v>
      </c>
      <c r="X76" s="265">
        <f>Benec!U21*$F$135</f>
        <v>1621314.1159912266</v>
      </c>
      <c r="Y76" s="265">
        <f>Benec!V21*$F$135</f>
        <v>1621314.1159912266</v>
      </c>
      <c r="Z76" s="265">
        <f>Benec!W21*$F$135</f>
        <v>1621314.1159912266</v>
      </c>
      <c r="AA76" s="265">
        <f>Benec!X21*$F$135</f>
        <v>0</v>
      </c>
      <c r="AB76" s="265">
        <f>Benec!Y21*$F$135</f>
        <v>0</v>
      </c>
      <c r="AC76" s="265">
        <f>Benec!Z21*$F$135</f>
        <v>0</v>
      </c>
      <c r="AD76" s="265">
        <f>Benec!AA21*$F$135</f>
        <v>0</v>
      </c>
      <c r="AE76" s="265">
        <f>Benec!AB21*$F$135</f>
        <v>0</v>
      </c>
      <c r="AF76" s="265">
        <f>Benec!AC21*$F$135</f>
        <v>0</v>
      </c>
      <c r="AG76" s="265"/>
    </row>
    <row r="77" spans="1:33" x14ac:dyDescent="0.2">
      <c r="A77" s="260">
        <v>5</v>
      </c>
      <c r="B77" s="265"/>
      <c r="C77" s="265"/>
      <c r="D77" s="265"/>
      <c r="E77" s="265"/>
      <c r="F77" s="265"/>
      <c r="G77" s="265">
        <f>Benec!C21*$G$135</f>
        <v>0</v>
      </c>
      <c r="H77" s="265">
        <f>Benec!D21*$G$135</f>
        <v>-197690.00737900732</v>
      </c>
      <c r="I77" s="265">
        <f>Benec!E21*$G$135</f>
        <v>-197690.00737900732</v>
      </c>
      <c r="J77" s="265">
        <f>Benec!F21*$G$135</f>
        <v>-197690.00737900732</v>
      </c>
      <c r="K77" s="265">
        <f>Benec!G21*$G$135</f>
        <v>-197690.00737900732</v>
      </c>
      <c r="L77" s="265">
        <f>Benec!H21*$G$135</f>
        <v>-197690.00737900732</v>
      </c>
      <c r="M77" s="265">
        <f>Benec!I21*$G$135</f>
        <v>1481947.6309170893</v>
      </c>
      <c r="N77" s="265">
        <f>Benec!J21*$G$135</f>
        <v>1481947.6309170893</v>
      </c>
      <c r="O77" s="265">
        <f>Benec!K21*$G$135</f>
        <v>1481947.6309170893</v>
      </c>
      <c r="P77" s="265">
        <f>Benec!L21*$G$135</f>
        <v>1481947.6309170893</v>
      </c>
      <c r="Q77" s="265">
        <f>Benec!M21*$G$135</f>
        <v>1481947.6309170893</v>
      </c>
      <c r="R77" s="265">
        <f>Benec!N21*$G$135</f>
        <v>2041826.8436824551</v>
      </c>
      <c r="S77" s="265">
        <f>Benec!O21*$G$135</f>
        <v>2041826.8436824551</v>
      </c>
      <c r="T77" s="265">
        <f>Benec!P21*$G$135</f>
        <v>2041826.8436824551</v>
      </c>
      <c r="U77" s="265">
        <f>Benec!Q21*$G$135</f>
        <v>1621314.1159912266</v>
      </c>
      <c r="V77" s="265">
        <f>Benec!R21*$G$135</f>
        <v>1621314.1159912266</v>
      </c>
      <c r="W77" s="265">
        <f>Benec!S21*$G$135</f>
        <v>1621314.1159912266</v>
      </c>
      <c r="X77" s="265">
        <f>Benec!T21*$G$135</f>
        <v>1621314.1159912266</v>
      </c>
      <c r="Y77" s="265">
        <f>Benec!U21*$G$135</f>
        <v>1621314.1159912266</v>
      </c>
      <c r="Z77" s="265">
        <f>Benec!V21*$G$135</f>
        <v>1621314.1159912266</v>
      </c>
      <c r="AA77" s="265">
        <f>Benec!W21*$G$135</f>
        <v>1621314.1159912266</v>
      </c>
      <c r="AB77" s="265">
        <f>Benec!X21*$G$135</f>
        <v>0</v>
      </c>
      <c r="AC77" s="265">
        <f>Benec!Y21*$G$135</f>
        <v>0</v>
      </c>
      <c r="AD77" s="265">
        <f>Benec!Z21*$G$135</f>
        <v>0</v>
      </c>
      <c r="AE77" s="265">
        <f>Benec!AA21*$G$135</f>
        <v>0</v>
      </c>
      <c r="AF77" s="265">
        <f>Benec!AB21*$G$135</f>
        <v>0</v>
      </c>
      <c r="AG77" s="265"/>
    </row>
    <row r="78" spans="1:33" x14ac:dyDescent="0.2">
      <c r="A78" s="260">
        <v>6</v>
      </c>
      <c r="B78" s="265"/>
      <c r="C78" s="265"/>
      <c r="D78" s="265"/>
      <c r="E78" s="265"/>
      <c r="F78" s="265"/>
      <c r="G78" s="265"/>
      <c r="H78" s="265">
        <f>Benec!C21*$H$135</f>
        <v>0</v>
      </c>
      <c r="I78" s="265">
        <f>Benec!D21*$H$135</f>
        <v>-197690.00737900732</v>
      </c>
      <c r="J78" s="265">
        <f>Benec!E21*$H$135</f>
        <v>-197690.00737900732</v>
      </c>
      <c r="K78" s="265">
        <f>Benec!F21*$H$135</f>
        <v>-197690.00737900732</v>
      </c>
      <c r="L78" s="265">
        <f>Benec!G21*$H$135</f>
        <v>-197690.00737900732</v>
      </c>
      <c r="M78" s="265">
        <f>Benec!H21*$H$135</f>
        <v>-197690.00737900732</v>
      </c>
      <c r="N78" s="265">
        <f>Benec!I21*$H$135</f>
        <v>1481947.6309170893</v>
      </c>
      <c r="O78" s="265">
        <f>Benec!J21*$H$135</f>
        <v>1481947.6309170893</v>
      </c>
      <c r="P78" s="265">
        <f>Benec!K21*$H$135</f>
        <v>1481947.6309170893</v>
      </c>
      <c r="Q78" s="265">
        <f>Benec!L21*$H$135</f>
        <v>1481947.6309170893</v>
      </c>
      <c r="R78" s="265">
        <f>Benec!M21*$H$135</f>
        <v>1481947.6309170893</v>
      </c>
      <c r="S78" s="265">
        <f>Benec!N21*$H$135</f>
        <v>2041826.8436824551</v>
      </c>
      <c r="T78" s="265">
        <f>Benec!O21*$H$135</f>
        <v>2041826.8436824551</v>
      </c>
      <c r="U78" s="265">
        <f>Benec!P21*$H$135</f>
        <v>2041826.8436824551</v>
      </c>
      <c r="V78" s="265">
        <f>Benec!Q21*$H$135</f>
        <v>1621314.1159912266</v>
      </c>
      <c r="W78" s="265">
        <f>Benec!R21*$H$135</f>
        <v>1621314.1159912266</v>
      </c>
      <c r="X78" s="265">
        <f>Benec!S21*$H$135</f>
        <v>1621314.1159912266</v>
      </c>
      <c r="Y78" s="265">
        <f>Benec!T21*$H$135</f>
        <v>1621314.1159912266</v>
      </c>
      <c r="Z78" s="265">
        <f>Benec!U21*$H$135</f>
        <v>1621314.1159912266</v>
      </c>
      <c r="AA78" s="265">
        <f>Benec!V21*$H$135</f>
        <v>1621314.1159912266</v>
      </c>
      <c r="AB78" s="265">
        <f>Benec!W21*$H$135</f>
        <v>1621314.1159912266</v>
      </c>
      <c r="AC78" s="265">
        <f>Benec!X21*$H$135</f>
        <v>0</v>
      </c>
      <c r="AD78" s="265">
        <f>Benec!Y21*$H$135</f>
        <v>0</v>
      </c>
      <c r="AE78" s="265">
        <f>Benec!Z21*$H$135</f>
        <v>0</v>
      </c>
      <c r="AF78" s="265">
        <f>Benec!AA21*$H$135</f>
        <v>0</v>
      </c>
      <c r="AG78" s="265"/>
    </row>
    <row r="79" spans="1:33" x14ac:dyDescent="0.2">
      <c r="A79" s="260">
        <v>7</v>
      </c>
      <c r="B79" s="265"/>
      <c r="C79" s="265"/>
      <c r="D79" s="265"/>
      <c r="E79" s="265"/>
      <c r="F79" s="265"/>
      <c r="G79" s="265"/>
      <c r="H79" s="265"/>
      <c r="I79" s="265">
        <f>Benec!C21*$I$135</f>
        <v>0</v>
      </c>
      <c r="J79" s="265">
        <f>Benec!D21*$I$135</f>
        <v>-197690.00737900732</v>
      </c>
      <c r="K79" s="265">
        <f>Benec!E21*$I$135</f>
        <v>-197690.00737900732</v>
      </c>
      <c r="L79" s="265">
        <f>Benec!F21*$I$135</f>
        <v>-197690.00737900732</v>
      </c>
      <c r="M79" s="265">
        <f>Benec!G21*$I$135</f>
        <v>-197690.00737900732</v>
      </c>
      <c r="N79" s="265">
        <f>Benec!H21*$I$135</f>
        <v>-197690.00737900732</v>
      </c>
      <c r="O79" s="265">
        <f>Benec!I21*$I$135</f>
        <v>1481947.6309170893</v>
      </c>
      <c r="P79" s="265">
        <f>Benec!J21*$I$135</f>
        <v>1481947.6309170893</v>
      </c>
      <c r="Q79" s="265">
        <f>Benec!K21*$I$135</f>
        <v>1481947.6309170893</v>
      </c>
      <c r="R79" s="265">
        <f>Benec!L21*$I$135</f>
        <v>1481947.6309170893</v>
      </c>
      <c r="S79" s="265">
        <f>Benec!M21*$I$135</f>
        <v>1481947.6309170893</v>
      </c>
      <c r="T79" s="265">
        <f>Benec!N21*$I$135</f>
        <v>2041826.8436824551</v>
      </c>
      <c r="U79" s="265">
        <f>Benec!O21*$I$135</f>
        <v>2041826.8436824551</v>
      </c>
      <c r="V79" s="265">
        <f>Benec!P21*$I$135</f>
        <v>2041826.8436824551</v>
      </c>
      <c r="W79" s="265">
        <f>Benec!Q21*$I$135</f>
        <v>1621314.1159912266</v>
      </c>
      <c r="X79" s="265">
        <f>Benec!R21*$I$135</f>
        <v>1621314.1159912266</v>
      </c>
      <c r="Y79" s="265">
        <f>Benec!S21*$I$135</f>
        <v>1621314.1159912266</v>
      </c>
      <c r="Z79" s="265">
        <f>Benec!T21*$I$135</f>
        <v>1621314.1159912266</v>
      </c>
      <c r="AA79" s="265">
        <f>Benec!U21*$I$135</f>
        <v>1621314.1159912266</v>
      </c>
      <c r="AB79" s="265">
        <f>Benec!V21*$I$135</f>
        <v>1621314.1159912266</v>
      </c>
      <c r="AC79" s="265">
        <f>Benec!W21*$I$135</f>
        <v>1621314.1159912266</v>
      </c>
      <c r="AD79" s="265">
        <f>Benec!X21*$I$135</f>
        <v>0</v>
      </c>
      <c r="AE79" s="265">
        <f>Benec!Y21*$I$135</f>
        <v>0</v>
      </c>
      <c r="AF79" s="265">
        <f>Benec!Z21*$I$135</f>
        <v>0</v>
      </c>
      <c r="AG79" s="265"/>
    </row>
    <row r="80" spans="1:33" x14ac:dyDescent="0.2">
      <c r="A80" s="260">
        <v>8</v>
      </c>
      <c r="B80" s="265"/>
      <c r="C80" s="265"/>
      <c r="D80" s="265"/>
      <c r="E80" s="265"/>
      <c r="F80" s="265"/>
      <c r="G80" s="265"/>
      <c r="H80" s="265"/>
      <c r="I80" s="265"/>
      <c r="J80" s="265">
        <f>Benec!C21*$J$135</f>
        <v>0</v>
      </c>
      <c r="K80" s="265">
        <f>Benec!D21*$J$135</f>
        <v>0</v>
      </c>
      <c r="L80" s="265">
        <f>Benec!E21*$J$135</f>
        <v>0</v>
      </c>
      <c r="M80" s="265">
        <f>Benec!F21*$J$135</f>
        <v>0</v>
      </c>
      <c r="N80" s="265">
        <f>Benec!G21*$J$135</f>
        <v>0</v>
      </c>
      <c r="O80" s="265">
        <f>Benec!H21*$J$135</f>
        <v>0</v>
      </c>
      <c r="P80" s="265">
        <f>Benec!I21*$J$135</f>
        <v>0</v>
      </c>
      <c r="Q80" s="265">
        <f>Benec!J21*$J$135</f>
        <v>0</v>
      </c>
      <c r="R80" s="265">
        <f>Benec!K21*$J$135</f>
        <v>0</v>
      </c>
      <c r="S80" s="265">
        <f>Benec!L21*$J$135</f>
        <v>0</v>
      </c>
      <c r="T80" s="265">
        <f>Benec!M21*$J$135</f>
        <v>0</v>
      </c>
      <c r="U80" s="265">
        <f>Benec!N21*$J$135</f>
        <v>0</v>
      </c>
      <c r="V80" s="265">
        <f>Benec!O21*$J$135</f>
        <v>0</v>
      </c>
      <c r="W80" s="265">
        <f>Benec!P21*$J$135</f>
        <v>0</v>
      </c>
      <c r="X80" s="265">
        <f>Benec!Q21*$J$135</f>
        <v>0</v>
      </c>
      <c r="Y80" s="265">
        <f>Benec!R21*$J$135</f>
        <v>0</v>
      </c>
      <c r="Z80" s="265">
        <f>Benec!S21*$J$135</f>
        <v>0</v>
      </c>
      <c r="AA80" s="265">
        <f>Benec!T21*$J$135</f>
        <v>0</v>
      </c>
      <c r="AB80" s="265">
        <f>Benec!U21*$J$135</f>
        <v>0</v>
      </c>
      <c r="AC80" s="265">
        <f>Benec!V21*$J$135</f>
        <v>0</v>
      </c>
      <c r="AD80" s="265">
        <f>Benec!W21*$J$135</f>
        <v>0</v>
      </c>
      <c r="AE80" s="265">
        <f>Benec!X21*$J$135</f>
        <v>0</v>
      </c>
      <c r="AF80" s="265">
        <f>Benec!Y21*$J$135</f>
        <v>0</v>
      </c>
      <c r="AG80" s="265"/>
    </row>
    <row r="81" spans="1:33" x14ac:dyDescent="0.2">
      <c r="A81" s="265" t="str">
        <f>A72</f>
        <v>2.2.2.1fin</v>
      </c>
      <c r="B81" s="61">
        <f>SUM(B73:B80)</f>
        <v>0</v>
      </c>
      <c r="C81" s="61">
        <f t="shared" ref="C81:AF81" si="19">SUM(C73:C80)</f>
        <v>0</v>
      </c>
      <c r="D81" s="61">
        <f t="shared" si="19"/>
        <v>0</v>
      </c>
      <c r="E81" s="61">
        <f t="shared" si="19"/>
        <v>-197690.00737900732</v>
      </c>
      <c r="F81" s="61">
        <f t="shared" si="19"/>
        <v>-395380.01475801464</v>
      </c>
      <c r="G81" s="61">
        <f t="shared" si="19"/>
        <v>-593070.022137022</v>
      </c>
      <c r="H81" s="61">
        <f t="shared" si="19"/>
        <v>-790760.02951602929</v>
      </c>
      <c r="I81" s="61">
        <f t="shared" si="19"/>
        <v>-988450.03689503658</v>
      </c>
      <c r="J81" s="61">
        <f t="shared" si="19"/>
        <v>493497.59402205283</v>
      </c>
      <c r="K81" s="61">
        <f t="shared" si="19"/>
        <v>2173135.2323181485</v>
      </c>
      <c r="L81" s="61">
        <f t="shared" si="19"/>
        <v>3852772.8706142455</v>
      </c>
      <c r="M81" s="61">
        <f t="shared" si="19"/>
        <v>5532410.5089103421</v>
      </c>
      <c r="N81" s="61">
        <f t="shared" si="19"/>
        <v>7212048.1472064387</v>
      </c>
      <c r="O81" s="61">
        <f t="shared" si="19"/>
        <v>9451564.9982679021</v>
      </c>
      <c r="P81" s="61">
        <f t="shared" si="19"/>
        <v>10011444.211033268</v>
      </c>
      <c r="Q81" s="61">
        <f t="shared" si="19"/>
        <v>10571323.423798634</v>
      </c>
      <c r="R81" s="61">
        <f t="shared" si="19"/>
        <v>10710689.90887277</v>
      </c>
      <c r="S81" s="61">
        <f t="shared" si="19"/>
        <v>10850056.393946908</v>
      </c>
      <c r="T81" s="61">
        <f t="shared" si="19"/>
        <v>10989422.879021045</v>
      </c>
      <c r="U81" s="61">
        <f t="shared" si="19"/>
        <v>10568910.151329817</v>
      </c>
      <c r="V81" s="61">
        <f t="shared" si="19"/>
        <v>10148397.423638588</v>
      </c>
      <c r="W81" s="61">
        <f t="shared" si="19"/>
        <v>9727884.6959473602</v>
      </c>
      <c r="X81" s="61">
        <f t="shared" si="19"/>
        <v>9727884.6959473602</v>
      </c>
      <c r="Y81" s="61">
        <f t="shared" si="19"/>
        <v>8106570.5799561329</v>
      </c>
      <c r="Z81" s="61">
        <f t="shared" si="19"/>
        <v>6485256.4639649065</v>
      </c>
      <c r="AA81" s="61">
        <f t="shared" si="19"/>
        <v>4863942.3479736801</v>
      </c>
      <c r="AB81" s="61">
        <f t="shared" si="19"/>
        <v>3242628.2319824533</v>
      </c>
      <c r="AC81" s="61">
        <f t="shared" si="19"/>
        <v>1621314.1159912266</v>
      </c>
      <c r="AD81" s="61">
        <f t="shared" si="19"/>
        <v>0</v>
      </c>
      <c r="AE81" s="61">
        <f t="shared" si="19"/>
        <v>0</v>
      </c>
      <c r="AF81" s="61">
        <f t="shared" si="19"/>
        <v>0</v>
      </c>
      <c r="AG81" s="61"/>
    </row>
    <row r="82" spans="1:33" x14ac:dyDescent="0.2">
      <c r="AF82" s="261"/>
    </row>
    <row r="83" spans="1:33" x14ac:dyDescent="0.2">
      <c r="A83" s="27" t="str">
        <f>'2.2.2.2fin'!A2</f>
        <v>2.2.2.2fin</v>
      </c>
      <c r="B83" s="260" t="str">
        <f>A136</f>
        <v>Sub-activity 2.2.2.2 Establish silvopastures (PFC 2)</v>
      </c>
      <c r="AF83" s="261"/>
    </row>
    <row r="84" spans="1:33" x14ac:dyDescent="0.2">
      <c r="A84" s="260">
        <v>1</v>
      </c>
      <c r="B84" s="265"/>
      <c r="C84" s="265">
        <f>Benec!C22*$C$136</f>
        <v>-27510.23795220787</v>
      </c>
      <c r="D84" s="265">
        <f>Benec!D22*$C$136</f>
        <v>-61771.826667830333</v>
      </c>
      <c r="E84" s="265">
        <f>Benec!E22*$C$136</f>
        <v>20150.134741211987</v>
      </c>
      <c r="F84" s="265">
        <f>Benec!F22*$C$136</f>
        <v>78949.59310485929</v>
      </c>
      <c r="G84" s="265">
        <f>Benec!G22*$C$136</f>
        <v>118578.22596912373</v>
      </c>
      <c r="H84" s="265">
        <f>Benec!H22*$C$136</f>
        <v>96517.021207732949</v>
      </c>
      <c r="I84" s="265">
        <f>Benec!I22*$C$136</f>
        <v>591026.68866459152</v>
      </c>
      <c r="J84" s="265">
        <f>Benec!J22*$C$136</f>
        <v>116919.49568348778</v>
      </c>
      <c r="K84" s="265">
        <f>Benec!K22*$C$136</f>
        <v>120967.26749551849</v>
      </c>
      <c r="L84" s="265">
        <f>Benec!L22*$C$136</f>
        <v>118504.82440482569</v>
      </c>
      <c r="M84" s="265">
        <f>Benec!M22*$C$136</f>
        <v>133225.83387904731</v>
      </c>
      <c r="N84" s="265">
        <f>Benec!N22*$C$136</f>
        <v>124234.00625175753</v>
      </c>
      <c r="O84" s="265">
        <f>Benec!O22*$C$136</f>
        <v>632279.53352106432</v>
      </c>
      <c r="P84" s="265">
        <f>Benec!P22*$C$136</f>
        <v>140867.00537048565</v>
      </c>
      <c r="Q84" s="265">
        <f>Benec!Q22*$C$136</f>
        <v>148206.30693823769</v>
      </c>
      <c r="R84" s="265">
        <f>Benec!R22*$C$136</f>
        <v>151276.94552093302</v>
      </c>
      <c r="S84" s="265">
        <f>Benec!S22*$C$136</f>
        <v>154110.87798265665</v>
      </c>
      <c r="T84" s="265">
        <f>Benec!T22*$C$136</f>
        <v>149736.25096062757</v>
      </c>
      <c r="U84" s="265">
        <f>Benec!U22*$C$136</f>
        <v>649371.03660566243</v>
      </c>
      <c r="V84" s="265">
        <f>Benec!V22*$C$136</f>
        <v>160989.29233275977</v>
      </c>
      <c r="W84" s="265">
        <f>Benec!W22*$C$136</f>
        <v>83945.38102666616</v>
      </c>
      <c r="X84" s="265">
        <f>Benec!X22*$C$136</f>
        <v>0</v>
      </c>
      <c r="Y84" s="265">
        <f>Benec!Y22*$C$136</f>
        <v>0</v>
      </c>
      <c r="Z84" s="265">
        <f>Benec!Z22*$C$136</f>
        <v>0</v>
      </c>
      <c r="AA84" s="265">
        <f>Benec!AA22*$C$136</f>
        <v>0</v>
      </c>
      <c r="AB84" s="265">
        <f>Benec!AB22*$C$136</f>
        <v>0</v>
      </c>
      <c r="AC84" s="265">
        <f>Benec!AC22*$C$136</f>
        <v>0</v>
      </c>
      <c r="AD84" s="265">
        <f>Benec!AD22*$C$136</f>
        <v>0</v>
      </c>
      <c r="AE84" s="265">
        <f>Benec!AE22*$C$136</f>
        <v>0</v>
      </c>
      <c r="AF84" s="265">
        <f>Benec!AF22*$C$136</f>
        <v>0</v>
      </c>
      <c r="AG84" s="265"/>
    </row>
    <row r="85" spans="1:33" x14ac:dyDescent="0.2">
      <c r="A85" s="260">
        <v>2</v>
      </c>
      <c r="B85" s="265"/>
      <c r="C85" s="265"/>
      <c r="D85" s="265">
        <f>Benec!C22*$D$136</f>
        <v>-13755.118976103935</v>
      </c>
      <c r="E85" s="265">
        <f>Benec!D22*$D$136</f>
        <v>-30885.913333915167</v>
      </c>
      <c r="F85" s="265">
        <f>Benec!E22*$D$136</f>
        <v>10075.067370605993</v>
      </c>
      <c r="G85" s="265">
        <f>Benec!F22*$D$136</f>
        <v>39474.796552429645</v>
      </c>
      <c r="H85" s="265">
        <f>Benec!G22*$D$136</f>
        <v>59289.112984561863</v>
      </c>
      <c r="I85" s="265">
        <f>Benec!H22*$D$136</f>
        <v>48258.510603866474</v>
      </c>
      <c r="J85" s="265">
        <f>Benec!I22*$D$136</f>
        <v>295513.34433229576</v>
      </c>
      <c r="K85" s="265">
        <f>Benec!J22*$D$136</f>
        <v>58459.747841743891</v>
      </c>
      <c r="L85" s="265">
        <f>Benec!K22*$D$136</f>
        <v>60483.633747759246</v>
      </c>
      <c r="M85" s="265">
        <f>Benec!L22*$D$136</f>
        <v>59252.412202412845</v>
      </c>
      <c r="N85" s="265">
        <f>Benec!M22*$D$136</f>
        <v>66612.916939523653</v>
      </c>
      <c r="O85" s="265">
        <f>Benec!N22*$D$136</f>
        <v>62117.003125878764</v>
      </c>
      <c r="P85" s="265">
        <f>Benec!O22*$D$136</f>
        <v>316139.76676053216</v>
      </c>
      <c r="Q85" s="265">
        <f>Benec!P22*$D$136</f>
        <v>70433.502685242827</v>
      </c>
      <c r="R85" s="265">
        <f>Benec!Q22*$D$136</f>
        <v>74103.153469118843</v>
      </c>
      <c r="S85" s="265">
        <f>Benec!R22*$D$136</f>
        <v>75638.472760466509</v>
      </c>
      <c r="T85" s="265">
        <f>Benec!S22*$D$136</f>
        <v>77055.438991328323</v>
      </c>
      <c r="U85" s="265">
        <f>Benec!T22*$D$136</f>
        <v>74868.125480313785</v>
      </c>
      <c r="V85" s="265">
        <f>Benec!U22*$D$136</f>
        <v>324685.51830283122</v>
      </c>
      <c r="W85" s="265">
        <f>Benec!V22*$D$136</f>
        <v>80494.646166379884</v>
      </c>
      <c r="X85" s="265">
        <f>Benec!W22*$D$136</f>
        <v>41972.69051333308</v>
      </c>
      <c r="Y85" s="265">
        <f>Benec!X22*$D$136</f>
        <v>0</v>
      </c>
      <c r="Z85" s="265">
        <f>Benec!Y22*$D$136</f>
        <v>0</v>
      </c>
      <c r="AA85" s="265">
        <f>Benec!Z22*$D$136</f>
        <v>0</v>
      </c>
      <c r="AB85" s="265">
        <f>Benec!AA22*$D$136</f>
        <v>0</v>
      </c>
      <c r="AC85" s="265">
        <f>Benec!AB22*$D$136</f>
        <v>0</v>
      </c>
      <c r="AD85" s="265">
        <f>Benec!AC22*$D$136</f>
        <v>0</v>
      </c>
      <c r="AE85" s="265">
        <f>Benec!AD22*$D$136</f>
        <v>0</v>
      </c>
      <c r="AF85" s="265">
        <f>Benec!AE22*$D$136</f>
        <v>0</v>
      </c>
      <c r="AG85" s="265"/>
    </row>
    <row r="86" spans="1:33" x14ac:dyDescent="0.2">
      <c r="A86" s="260">
        <v>3</v>
      </c>
      <c r="B86" s="265"/>
      <c r="C86" s="265"/>
      <c r="D86" s="265"/>
      <c r="E86" s="265">
        <f>Benec!C22*$E$136</f>
        <v>-13755.118976103935</v>
      </c>
      <c r="F86" s="265">
        <f>Benec!D22*$E$136</f>
        <v>-30885.913333915167</v>
      </c>
      <c r="G86" s="265">
        <f>Benec!E22*$E$136</f>
        <v>10075.067370605993</v>
      </c>
      <c r="H86" s="265">
        <f>Benec!F22*$E$136</f>
        <v>39474.796552429645</v>
      </c>
      <c r="I86" s="265">
        <f>Benec!G22*$E$136</f>
        <v>59289.112984561863</v>
      </c>
      <c r="J86" s="265">
        <f>Benec!H22*$E$136</f>
        <v>48258.510603866474</v>
      </c>
      <c r="K86" s="265">
        <f>Benec!I22*$E$136</f>
        <v>295513.34433229576</v>
      </c>
      <c r="L86" s="265">
        <f>Benec!J22*$E$136</f>
        <v>58459.747841743891</v>
      </c>
      <c r="M86" s="265">
        <f>Benec!K22*$E$136</f>
        <v>60483.633747759246</v>
      </c>
      <c r="N86" s="265">
        <f>Benec!L22*$E$136</f>
        <v>59252.412202412845</v>
      </c>
      <c r="O86" s="265">
        <f>Benec!M22*$E$136</f>
        <v>66612.916939523653</v>
      </c>
      <c r="P86" s="265">
        <f>Benec!N22*$E$136</f>
        <v>62117.003125878764</v>
      </c>
      <c r="Q86" s="265">
        <f>Benec!O22*$E$136</f>
        <v>316139.76676053216</v>
      </c>
      <c r="R86" s="265">
        <f>Benec!P22*$E$136</f>
        <v>70433.502685242827</v>
      </c>
      <c r="S86" s="265">
        <f>Benec!Q22*$E$136</f>
        <v>74103.153469118843</v>
      </c>
      <c r="T86" s="265">
        <f>Benec!R22*$E$136</f>
        <v>75638.472760466509</v>
      </c>
      <c r="U86" s="265">
        <f>Benec!S22*$E$136</f>
        <v>77055.438991328323</v>
      </c>
      <c r="V86" s="265">
        <f>Benec!T22*$E$136</f>
        <v>74868.125480313785</v>
      </c>
      <c r="W86" s="265">
        <f>Benec!U22*$E$136</f>
        <v>324685.51830283122</v>
      </c>
      <c r="X86" s="265">
        <f>Benec!V22*$E$136</f>
        <v>80494.646166379884</v>
      </c>
      <c r="Y86" s="265">
        <f>Benec!W22*$E$136</f>
        <v>41972.69051333308</v>
      </c>
      <c r="Z86" s="265">
        <f>Benec!X22*$E$136</f>
        <v>0</v>
      </c>
      <c r="AA86" s="265">
        <f>Benec!Y22*$E$136</f>
        <v>0</v>
      </c>
      <c r="AB86" s="265">
        <f>Benec!Z22*$E$136</f>
        <v>0</v>
      </c>
      <c r="AC86" s="265">
        <f>Benec!AA22*$E$136</f>
        <v>0</v>
      </c>
      <c r="AD86" s="265">
        <f>Benec!AB22*$E$136</f>
        <v>0</v>
      </c>
      <c r="AE86" s="265">
        <f>Benec!AC22*$E$136</f>
        <v>0</v>
      </c>
      <c r="AF86" s="265">
        <f>Benec!AD22*$E$136</f>
        <v>0</v>
      </c>
      <c r="AG86" s="265"/>
    </row>
    <row r="87" spans="1:33" x14ac:dyDescent="0.2">
      <c r="A87" s="260">
        <v>4</v>
      </c>
      <c r="B87" s="265"/>
      <c r="C87" s="265"/>
      <c r="D87" s="265"/>
      <c r="E87" s="265"/>
      <c r="F87" s="265">
        <f>Benec!C22*$F$136</f>
        <v>-13755.118976103935</v>
      </c>
      <c r="G87" s="265">
        <f>Benec!D22*$F$136</f>
        <v>-30885.913333915167</v>
      </c>
      <c r="H87" s="265">
        <f>Benec!E22*$F$136</f>
        <v>10075.067370605993</v>
      </c>
      <c r="I87" s="265">
        <f>Benec!F22*$F$136</f>
        <v>39474.796552429645</v>
      </c>
      <c r="J87" s="265">
        <f>Benec!G22*$F$136</f>
        <v>59289.112984561863</v>
      </c>
      <c r="K87" s="265">
        <f>Benec!H22*$F$136</f>
        <v>48258.510603866474</v>
      </c>
      <c r="L87" s="265">
        <f>Benec!I22*$F$136</f>
        <v>295513.34433229576</v>
      </c>
      <c r="M87" s="265">
        <f>Benec!J22*$F$136</f>
        <v>58459.747841743891</v>
      </c>
      <c r="N87" s="265">
        <f>Benec!K22*$F$136</f>
        <v>60483.633747759246</v>
      </c>
      <c r="O87" s="265">
        <f>Benec!L22*$F$136</f>
        <v>59252.412202412845</v>
      </c>
      <c r="P87" s="265">
        <f>Benec!M22*$F$136</f>
        <v>66612.916939523653</v>
      </c>
      <c r="Q87" s="265">
        <f>Benec!N22*$F$136</f>
        <v>62117.003125878764</v>
      </c>
      <c r="R87" s="265">
        <f>Benec!O22*$F$136</f>
        <v>316139.76676053216</v>
      </c>
      <c r="S87" s="265">
        <f>Benec!P22*$F$136</f>
        <v>70433.502685242827</v>
      </c>
      <c r="T87" s="265">
        <f>Benec!Q22*$F$136</f>
        <v>74103.153469118843</v>
      </c>
      <c r="U87" s="265">
        <f>Benec!R22*$F$136</f>
        <v>75638.472760466509</v>
      </c>
      <c r="V87" s="265">
        <f>Benec!S22*$F$136</f>
        <v>77055.438991328323</v>
      </c>
      <c r="W87" s="265">
        <f>Benec!T22*$F$136</f>
        <v>74868.125480313785</v>
      </c>
      <c r="X87" s="265">
        <f>Benec!U22*$F$136</f>
        <v>324685.51830283122</v>
      </c>
      <c r="Y87" s="265">
        <f>Benec!V22*$F$136</f>
        <v>80494.646166379884</v>
      </c>
      <c r="Z87" s="265">
        <f>Benec!W22*$F$136</f>
        <v>41972.69051333308</v>
      </c>
      <c r="AA87" s="265">
        <f>Benec!X22*$F$136</f>
        <v>0</v>
      </c>
      <c r="AB87" s="265">
        <f>Benec!Y22*$F$136</f>
        <v>0</v>
      </c>
      <c r="AC87" s="265">
        <f>Benec!Z22*$F$136</f>
        <v>0</v>
      </c>
      <c r="AD87" s="265">
        <f>Benec!AA22*$F$136</f>
        <v>0</v>
      </c>
      <c r="AE87" s="265">
        <f>Benec!AB22*$F$136</f>
        <v>0</v>
      </c>
      <c r="AF87" s="265">
        <f>Benec!AC22*$F$136</f>
        <v>0</v>
      </c>
      <c r="AG87" s="265"/>
    </row>
    <row r="88" spans="1:33" x14ac:dyDescent="0.2">
      <c r="A88" s="260">
        <v>5</v>
      </c>
      <c r="B88" s="265"/>
      <c r="C88" s="265"/>
      <c r="D88" s="265"/>
      <c r="E88" s="265"/>
      <c r="F88" s="265"/>
      <c r="G88" s="265">
        <f>Benec!C22*$G$136</f>
        <v>-13755.118976103935</v>
      </c>
      <c r="H88" s="265">
        <f>Benec!D22*$G$136</f>
        <v>-30885.913333915167</v>
      </c>
      <c r="I88" s="265">
        <f>Benec!E22*$G$136</f>
        <v>10075.067370605993</v>
      </c>
      <c r="J88" s="265">
        <f>Benec!F22*$G$136</f>
        <v>39474.796552429645</v>
      </c>
      <c r="K88" s="265">
        <f>Benec!G22*$G$136</f>
        <v>59289.112984561863</v>
      </c>
      <c r="L88" s="265">
        <f>Benec!H22*$G$136</f>
        <v>48258.510603866474</v>
      </c>
      <c r="M88" s="265">
        <f>Benec!I22*$G$136</f>
        <v>295513.34433229576</v>
      </c>
      <c r="N88" s="265">
        <f>Benec!J22*$G$136</f>
        <v>58459.747841743891</v>
      </c>
      <c r="O88" s="265">
        <f>Benec!K22*$G$136</f>
        <v>60483.633747759246</v>
      </c>
      <c r="P88" s="265">
        <f>Benec!L22*$G$136</f>
        <v>59252.412202412845</v>
      </c>
      <c r="Q88" s="265">
        <f>Benec!M22*$G$136</f>
        <v>66612.916939523653</v>
      </c>
      <c r="R88" s="265">
        <f>Benec!N22*$G$136</f>
        <v>62117.003125878764</v>
      </c>
      <c r="S88" s="265">
        <f>Benec!O22*$G$136</f>
        <v>316139.76676053216</v>
      </c>
      <c r="T88" s="265">
        <f>Benec!P22*$G$136</f>
        <v>70433.502685242827</v>
      </c>
      <c r="U88" s="265">
        <f>Benec!Q22*$G$136</f>
        <v>74103.153469118843</v>
      </c>
      <c r="V88" s="265">
        <f>Benec!R22*$G$136</f>
        <v>75638.472760466509</v>
      </c>
      <c r="W88" s="265">
        <f>Benec!S22*$G$136</f>
        <v>77055.438991328323</v>
      </c>
      <c r="X88" s="265">
        <f>Benec!T22*$G$136</f>
        <v>74868.125480313785</v>
      </c>
      <c r="Y88" s="265">
        <f>Benec!U22*$G$136</f>
        <v>324685.51830283122</v>
      </c>
      <c r="Z88" s="265">
        <f>Benec!V22*$G$136</f>
        <v>80494.646166379884</v>
      </c>
      <c r="AA88" s="265">
        <f>Benec!W22*$G$136</f>
        <v>41972.69051333308</v>
      </c>
      <c r="AB88" s="265">
        <f>Benec!X22*$G$136</f>
        <v>0</v>
      </c>
      <c r="AC88" s="265">
        <f>Benec!Y22*$G$136</f>
        <v>0</v>
      </c>
      <c r="AD88" s="265">
        <f>Benec!Z22*$G$136</f>
        <v>0</v>
      </c>
      <c r="AE88" s="265">
        <f>Benec!AA22*$G$136</f>
        <v>0</v>
      </c>
      <c r="AF88" s="265">
        <f>Benec!AB22*$G$136</f>
        <v>0</v>
      </c>
      <c r="AG88" s="265"/>
    </row>
    <row r="89" spans="1:33" x14ac:dyDescent="0.2">
      <c r="A89" s="260">
        <v>6</v>
      </c>
      <c r="B89" s="265"/>
      <c r="C89" s="265"/>
      <c r="D89" s="265"/>
      <c r="E89" s="265"/>
      <c r="F89" s="265"/>
      <c r="G89" s="265"/>
      <c r="H89" s="265">
        <f>Benec!C22*$H$136</f>
        <v>-13755.118976103935</v>
      </c>
      <c r="I89" s="265">
        <f>Benec!D22*$H$136</f>
        <v>-30885.913333915167</v>
      </c>
      <c r="J89" s="265">
        <f>Benec!E22*$H$136</f>
        <v>10075.067370605993</v>
      </c>
      <c r="K89" s="265">
        <f>Benec!F22*$H$136</f>
        <v>39474.796552429645</v>
      </c>
      <c r="L89" s="265">
        <f>Benec!G22*$H$136</f>
        <v>59289.112984561863</v>
      </c>
      <c r="M89" s="265">
        <f>Benec!H22*$H$136</f>
        <v>48258.510603866474</v>
      </c>
      <c r="N89" s="265">
        <f>Benec!I22*$H$136</f>
        <v>295513.34433229576</v>
      </c>
      <c r="O89" s="265">
        <f>Benec!J22*$H$136</f>
        <v>58459.747841743891</v>
      </c>
      <c r="P89" s="265">
        <f>Benec!K22*$H$136</f>
        <v>60483.633747759246</v>
      </c>
      <c r="Q89" s="265">
        <f>Benec!L22*$H$136</f>
        <v>59252.412202412845</v>
      </c>
      <c r="R89" s="265">
        <f>Benec!M22*$H$136</f>
        <v>66612.916939523653</v>
      </c>
      <c r="S89" s="265">
        <f>Benec!N22*$H$136</f>
        <v>62117.003125878764</v>
      </c>
      <c r="T89" s="265">
        <f>Benec!O22*$H$136</f>
        <v>316139.76676053216</v>
      </c>
      <c r="U89" s="265">
        <f>Benec!P22*$H$136</f>
        <v>70433.502685242827</v>
      </c>
      <c r="V89" s="265">
        <f>Benec!Q22*$H$136</f>
        <v>74103.153469118843</v>
      </c>
      <c r="W89" s="265">
        <f>Benec!R22*$H$136</f>
        <v>75638.472760466509</v>
      </c>
      <c r="X89" s="265">
        <f>Benec!S22*$H$136</f>
        <v>77055.438991328323</v>
      </c>
      <c r="Y89" s="265">
        <f>Benec!T22*$H$136</f>
        <v>74868.125480313785</v>
      </c>
      <c r="Z89" s="265">
        <f>Benec!U22*$H$136</f>
        <v>324685.51830283122</v>
      </c>
      <c r="AA89" s="265">
        <f>Benec!V22*$H$136</f>
        <v>80494.646166379884</v>
      </c>
      <c r="AB89" s="265">
        <f>Benec!W22*$H$136</f>
        <v>41972.69051333308</v>
      </c>
      <c r="AC89" s="265">
        <f>Benec!X22*$H$136</f>
        <v>0</v>
      </c>
      <c r="AD89" s="265">
        <f>Benec!Y22*$H$136</f>
        <v>0</v>
      </c>
      <c r="AE89" s="265">
        <f>Benec!Z22*$H$136</f>
        <v>0</v>
      </c>
      <c r="AF89" s="265">
        <f>Benec!AA22*$H$136</f>
        <v>0</v>
      </c>
      <c r="AG89" s="265"/>
    </row>
    <row r="90" spans="1:33" x14ac:dyDescent="0.2">
      <c r="A90" s="260">
        <v>7</v>
      </c>
      <c r="B90" s="265"/>
      <c r="C90" s="265"/>
      <c r="D90" s="265"/>
      <c r="E90" s="265"/>
      <c r="F90" s="265"/>
      <c r="G90" s="265"/>
      <c r="H90" s="265"/>
      <c r="I90" s="265">
        <f>Benec!C22*$I$136</f>
        <v>-13755.118976103935</v>
      </c>
      <c r="J90" s="265">
        <f>Benec!D22*$I$136</f>
        <v>-30885.913333915167</v>
      </c>
      <c r="K90" s="265">
        <f>Benec!E22*$I$136</f>
        <v>10075.067370605993</v>
      </c>
      <c r="L90" s="265">
        <f>Benec!F22*$I$136</f>
        <v>39474.796552429645</v>
      </c>
      <c r="M90" s="265">
        <f>Benec!G22*$I$136</f>
        <v>59289.112984561863</v>
      </c>
      <c r="N90" s="265">
        <f>Benec!H22*$I$136</f>
        <v>48258.510603866474</v>
      </c>
      <c r="O90" s="265">
        <f>Benec!I22*$I$136</f>
        <v>295513.34433229576</v>
      </c>
      <c r="P90" s="265">
        <f>Benec!J22*$I$136</f>
        <v>58459.747841743891</v>
      </c>
      <c r="Q90" s="265">
        <f>Benec!K22*$I$136</f>
        <v>60483.633747759246</v>
      </c>
      <c r="R90" s="265">
        <f>Benec!L22*$I$136</f>
        <v>59252.412202412845</v>
      </c>
      <c r="S90" s="265">
        <f>Benec!M22*$I$136</f>
        <v>66612.916939523653</v>
      </c>
      <c r="T90" s="265">
        <f>Benec!N22*$I$136</f>
        <v>62117.003125878764</v>
      </c>
      <c r="U90" s="265">
        <f>Benec!O22*$I$136</f>
        <v>316139.76676053216</v>
      </c>
      <c r="V90" s="265">
        <f>Benec!P22*$I$136</f>
        <v>70433.502685242827</v>
      </c>
      <c r="W90" s="265">
        <f>Benec!Q22*$I$136</f>
        <v>74103.153469118843</v>
      </c>
      <c r="X90" s="265">
        <f>Benec!R22*$I$136</f>
        <v>75638.472760466509</v>
      </c>
      <c r="Y90" s="265">
        <f>Benec!S22*$I$136</f>
        <v>77055.438991328323</v>
      </c>
      <c r="Z90" s="265">
        <f>Benec!T22*$I$136</f>
        <v>74868.125480313785</v>
      </c>
      <c r="AA90" s="265">
        <f>Benec!U22*$I$136</f>
        <v>324685.51830283122</v>
      </c>
      <c r="AB90" s="265">
        <f>Benec!V22*$I$136</f>
        <v>80494.646166379884</v>
      </c>
      <c r="AC90" s="265">
        <f>Benec!W22*$I$136</f>
        <v>41972.69051333308</v>
      </c>
      <c r="AD90" s="265">
        <f>Benec!X22*$I$136</f>
        <v>0</v>
      </c>
      <c r="AE90" s="265">
        <f>Benec!Y22*$I$136</f>
        <v>0</v>
      </c>
      <c r="AF90" s="265">
        <f>Benec!Z22*$I$136</f>
        <v>0</v>
      </c>
      <c r="AG90" s="265"/>
    </row>
    <row r="91" spans="1:33" x14ac:dyDescent="0.2">
      <c r="A91" s="260">
        <v>8</v>
      </c>
      <c r="B91" s="265"/>
      <c r="C91" s="265"/>
      <c r="D91" s="265"/>
      <c r="E91" s="265"/>
      <c r="F91" s="265"/>
      <c r="G91" s="265"/>
      <c r="H91" s="265"/>
      <c r="I91" s="265"/>
      <c r="J91" s="265">
        <f>Benec!C22*$J$136</f>
        <v>0</v>
      </c>
      <c r="K91" s="265">
        <f>Benec!D22*$J$136</f>
        <v>0</v>
      </c>
      <c r="L91" s="265">
        <f>Benec!E22*$J$136</f>
        <v>0</v>
      </c>
      <c r="M91" s="265">
        <f>Benec!F22*$J$136</f>
        <v>0</v>
      </c>
      <c r="N91" s="265">
        <f>Benec!G22*$J$136</f>
        <v>0</v>
      </c>
      <c r="O91" s="265">
        <f>Benec!H22*$J$136</f>
        <v>0</v>
      </c>
      <c r="P91" s="265">
        <f>Benec!I22*$J$136</f>
        <v>0</v>
      </c>
      <c r="Q91" s="265">
        <f>Benec!J22*$J$136</f>
        <v>0</v>
      </c>
      <c r="R91" s="265">
        <f>Benec!K22*$J$136</f>
        <v>0</v>
      </c>
      <c r="S91" s="265">
        <f>Benec!L22*$J$136</f>
        <v>0</v>
      </c>
      <c r="T91" s="265">
        <f>Benec!M22*$J$136</f>
        <v>0</v>
      </c>
      <c r="U91" s="265">
        <f>Benec!N22*$J$136</f>
        <v>0</v>
      </c>
      <c r="V91" s="265">
        <f>Benec!O22*$J$136</f>
        <v>0</v>
      </c>
      <c r="W91" s="265">
        <f>Benec!P22*$J$136</f>
        <v>0</v>
      </c>
      <c r="X91" s="265">
        <f>Benec!Q22*$J$136</f>
        <v>0</v>
      </c>
      <c r="Y91" s="265">
        <f>Benec!R22*$J$136</f>
        <v>0</v>
      </c>
      <c r="Z91" s="265">
        <f>Benec!S22*$J$136</f>
        <v>0</v>
      </c>
      <c r="AA91" s="265">
        <f>Benec!T22*$J$136</f>
        <v>0</v>
      </c>
      <c r="AB91" s="265">
        <f>Benec!U22*$J$136</f>
        <v>0</v>
      </c>
      <c r="AC91" s="265">
        <f>Benec!V22*$J$136</f>
        <v>0</v>
      </c>
      <c r="AD91" s="265">
        <f>Benec!W22*$J$136</f>
        <v>0</v>
      </c>
      <c r="AE91" s="265">
        <f>Benec!X22*$J$136</f>
        <v>0</v>
      </c>
      <c r="AF91" s="265">
        <f>Benec!Y22*$J$136</f>
        <v>0</v>
      </c>
      <c r="AG91" s="265"/>
    </row>
    <row r="92" spans="1:33" x14ac:dyDescent="0.2">
      <c r="A92" s="265" t="str">
        <f>A83</f>
        <v>2.2.2.2fin</v>
      </c>
      <c r="B92" s="61">
        <f>SUM(B84:B91)</f>
        <v>0</v>
      </c>
      <c r="C92" s="61">
        <f t="shared" ref="C92:AF92" si="20">SUM(C84:C91)</f>
        <v>-27510.23795220787</v>
      </c>
      <c r="D92" s="61">
        <f t="shared" si="20"/>
        <v>-75526.945643934276</v>
      </c>
      <c r="E92" s="61">
        <f t="shared" si="20"/>
        <v>-24490.897568807115</v>
      </c>
      <c r="F92" s="61">
        <f t="shared" si="20"/>
        <v>44383.628165446178</v>
      </c>
      <c r="G92" s="61">
        <f t="shared" si="20"/>
        <v>123487.05758214029</v>
      </c>
      <c r="H92" s="61">
        <f t="shared" si="20"/>
        <v>160714.96580531137</v>
      </c>
      <c r="I92" s="61">
        <f t="shared" si="20"/>
        <v>703483.14386603632</v>
      </c>
      <c r="J92" s="61">
        <f t="shared" si="20"/>
        <v>538644.41419333243</v>
      </c>
      <c r="K92" s="61">
        <f t="shared" si="20"/>
        <v>632037.84718102217</v>
      </c>
      <c r="L92" s="61">
        <f t="shared" si="20"/>
        <v>679983.97046748258</v>
      </c>
      <c r="M92" s="61">
        <f t="shared" si="20"/>
        <v>714482.59559168725</v>
      </c>
      <c r="N92" s="61">
        <f t="shared" si="20"/>
        <v>712814.57191935938</v>
      </c>
      <c r="O92" s="61">
        <f t="shared" si="20"/>
        <v>1234718.5917106785</v>
      </c>
      <c r="P92" s="61">
        <f t="shared" si="20"/>
        <v>763932.48598833615</v>
      </c>
      <c r="Q92" s="61">
        <f t="shared" si="20"/>
        <v>783245.54239958723</v>
      </c>
      <c r="R92" s="61">
        <f t="shared" si="20"/>
        <v>799935.7007036421</v>
      </c>
      <c r="S92" s="61">
        <f t="shared" si="20"/>
        <v>819155.69372341933</v>
      </c>
      <c r="T92" s="61">
        <f t="shared" si="20"/>
        <v>825223.58875319501</v>
      </c>
      <c r="U92" s="61">
        <f t="shared" si="20"/>
        <v>1337609.4967526649</v>
      </c>
      <c r="V92" s="61">
        <f t="shared" si="20"/>
        <v>857773.50402206124</v>
      </c>
      <c r="W92" s="61">
        <f t="shared" si="20"/>
        <v>790790.73619710479</v>
      </c>
      <c r="X92" s="61">
        <f t="shared" si="20"/>
        <v>674714.89221465285</v>
      </c>
      <c r="Y92" s="61">
        <f t="shared" si="20"/>
        <v>599076.41945418634</v>
      </c>
      <c r="Z92" s="61">
        <f t="shared" si="20"/>
        <v>522020.98046285799</v>
      </c>
      <c r="AA92" s="61">
        <f t="shared" si="20"/>
        <v>447152.8549825442</v>
      </c>
      <c r="AB92" s="61">
        <f t="shared" si="20"/>
        <v>122467.33667971296</v>
      </c>
      <c r="AC92" s="61">
        <f t="shared" si="20"/>
        <v>41972.69051333308</v>
      </c>
      <c r="AD92" s="61">
        <f t="shared" si="20"/>
        <v>0</v>
      </c>
      <c r="AE92" s="61">
        <f t="shared" si="20"/>
        <v>0</v>
      </c>
      <c r="AF92" s="61">
        <f t="shared" si="20"/>
        <v>0</v>
      </c>
      <c r="AG92" s="61"/>
    </row>
    <row r="93" spans="1:33" x14ac:dyDescent="0.2">
      <c r="AF93" s="261"/>
    </row>
    <row r="94" spans="1:33" x14ac:dyDescent="0.2">
      <c r="A94" s="27" t="str">
        <f>'2.3.2.1fin'!A2</f>
        <v>2.3.2.1fin</v>
      </c>
      <c r="B94" s="260" t="str">
        <f>A137</f>
        <v xml:space="preserve">E. Activity 2.3.2 Supporting households to improve food security and nutrition </v>
      </c>
      <c r="AF94" s="261"/>
    </row>
    <row r="95" spans="1:33" x14ac:dyDescent="0.2">
      <c r="A95" s="260">
        <v>1</v>
      </c>
      <c r="B95" s="265"/>
      <c r="C95" s="265">
        <f>C137*Benec!$C$23</f>
        <v>-260682.51989774822</v>
      </c>
      <c r="D95" s="265">
        <f>Benec!C23*$C$137</f>
        <v>-260682.51989774822</v>
      </c>
      <c r="E95" s="265">
        <f>Benec!D23*$C$137</f>
        <v>1599642.7357361822</v>
      </c>
      <c r="F95" s="265">
        <f>Benec!E23*$C$137</f>
        <v>1575944.3248363871</v>
      </c>
      <c r="G95" s="265">
        <f>Benec!F23*$C$137</f>
        <v>2579177.0529277213</v>
      </c>
      <c r="H95" s="265">
        <f>Benec!G23*$C$137</f>
        <v>4972716.5538070453</v>
      </c>
      <c r="I95" s="265">
        <f>Benec!H23*$C$137</f>
        <v>6094441.3363973564</v>
      </c>
      <c r="J95" s="265">
        <f>Benec!I23*$C$137</f>
        <v>6094441.3363973564</v>
      </c>
      <c r="K95" s="265">
        <f>Benec!J23*$C$137</f>
        <v>6094441.3363973564</v>
      </c>
      <c r="L95" s="265">
        <f>Benec!K23*$C$137</f>
        <v>6094441.3363973564</v>
      </c>
      <c r="M95" s="265">
        <f>Benec!L23*$C$137</f>
        <v>6094441.3363973564</v>
      </c>
      <c r="N95" s="265">
        <f>Benec!M23*$C$137</f>
        <v>6094441.3363973564</v>
      </c>
      <c r="O95" s="265">
        <f>Benec!N23*$C$137</f>
        <v>0</v>
      </c>
      <c r="P95" s="265">
        <f>Benec!O23*$C$137</f>
        <v>0</v>
      </c>
      <c r="Q95" s="265">
        <f>Benec!P23*$C$137</f>
        <v>0</v>
      </c>
      <c r="R95" s="265">
        <f>Benec!Q23*$C$137</f>
        <v>0</v>
      </c>
      <c r="S95" s="265">
        <f>Benec!R23*$C$137</f>
        <v>0</v>
      </c>
      <c r="T95" s="265">
        <f>Benec!S23*$C$137</f>
        <v>0</v>
      </c>
      <c r="U95" s="265">
        <f>Benec!T23*$C$137</f>
        <v>0</v>
      </c>
      <c r="V95" s="265">
        <f>Benec!U23*$C$137</f>
        <v>0</v>
      </c>
      <c r="W95" s="265">
        <f>Benec!V23*$C$137</f>
        <v>0</v>
      </c>
      <c r="X95" s="265">
        <f>Benec!W23*$C$137</f>
        <v>0</v>
      </c>
      <c r="Y95" s="265">
        <f>Benec!X23*$C$137</f>
        <v>0</v>
      </c>
      <c r="Z95" s="265">
        <f>Benec!Y23*$C$137</f>
        <v>0</v>
      </c>
      <c r="AA95" s="265">
        <f>Benec!Z23*$C$137</f>
        <v>0</v>
      </c>
      <c r="AB95" s="265">
        <f>Benec!AA23*$C$137</f>
        <v>0</v>
      </c>
      <c r="AC95" s="265">
        <f>Benec!AB23*$C$137</f>
        <v>0</v>
      </c>
      <c r="AD95" s="265">
        <f>Benec!AC23*$C$137</f>
        <v>0</v>
      </c>
      <c r="AE95" s="265">
        <f>Benec!AD23*$C$137</f>
        <v>0</v>
      </c>
      <c r="AF95" s="265">
        <f>Benec!AE23*$C$137</f>
        <v>0</v>
      </c>
      <c r="AG95" s="265"/>
    </row>
    <row r="96" spans="1:33" x14ac:dyDescent="0.2">
      <c r="A96" s="260">
        <v>2</v>
      </c>
      <c r="B96" s="265"/>
      <c r="C96" s="265"/>
      <c r="D96" s="265">
        <f>Benec!C23*$D$137</f>
        <v>-26068.251989774821</v>
      </c>
      <c r="E96" s="265">
        <f>Benec!D23*$D$137</f>
        <v>159964.27357361821</v>
      </c>
      <c r="F96" s="265">
        <f>Benec!E23*$D$137</f>
        <v>157594.43248363869</v>
      </c>
      <c r="G96" s="265">
        <f>Benec!F23*$D$137</f>
        <v>257917.70529277209</v>
      </c>
      <c r="H96" s="265">
        <f>Benec!G23*$D$137</f>
        <v>497271.65538070456</v>
      </c>
      <c r="I96" s="265">
        <f>Benec!H23*$D$137</f>
        <v>609444.13363973564</v>
      </c>
      <c r="J96" s="265">
        <f>Benec!I23*$D$137</f>
        <v>609444.13363973564</v>
      </c>
      <c r="K96" s="265">
        <f>Benec!J23*$D$137</f>
        <v>609444.13363973564</v>
      </c>
      <c r="L96" s="265">
        <f>Benec!K23*$D$137</f>
        <v>609444.13363973564</v>
      </c>
      <c r="M96" s="265">
        <f>Benec!L23*$D$137</f>
        <v>609444.13363973564</v>
      </c>
      <c r="N96" s="265">
        <f>Benec!M23*$D$137</f>
        <v>609444.13363973564</v>
      </c>
      <c r="O96" s="265">
        <f>Benec!N23*$D$137</f>
        <v>0</v>
      </c>
      <c r="P96" s="265">
        <f>Benec!O23*$D$137</f>
        <v>0</v>
      </c>
      <c r="Q96" s="265">
        <f>Benec!P23*$D$137</f>
        <v>0</v>
      </c>
      <c r="R96" s="265">
        <f>Benec!Q23*$D$137</f>
        <v>0</v>
      </c>
      <c r="S96" s="265">
        <f>Benec!R23*$D$137</f>
        <v>0</v>
      </c>
      <c r="T96" s="265">
        <f>Benec!S23*$D$137</f>
        <v>0</v>
      </c>
      <c r="U96" s="265">
        <f>Benec!T23*$D$137</f>
        <v>0</v>
      </c>
      <c r="V96" s="265">
        <f>Benec!U23*$D$137</f>
        <v>0</v>
      </c>
      <c r="W96" s="265">
        <f>Benec!V23*$D$137</f>
        <v>0</v>
      </c>
      <c r="X96" s="265">
        <f>Benec!W23*$D$137</f>
        <v>0</v>
      </c>
      <c r="Y96" s="265">
        <f>Benec!X23*$D$137</f>
        <v>0</v>
      </c>
      <c r="Z96" s="265">
        <f>Benec!Y23*$D$137</f>
        <v>0</v>
      </c>
      <c r="AA96" s="265">
        <f>Benec!Z23*$D$137</f>
        <v>0</v>
      </c>
      <c r="AB96" s="265">
        <f>Benec!AA23*$D$137</f>
        <v>0</v>
      </c>
      <c r="AC96" s="265">
        <f>Benec!AB23*$D$137</f>
        <v>0</v>
      </c>
      <c r="AD96" s="265">
        <f>Benec!AC23*$D$137</f>
        <v>0</v>
      </c>
      <c r="AE96" s="265">
        <f>Benec!AD23*$D$137</f>
        <v>0</v>
      </c>
      <c r="AF96" s="265">
        <f>Benec!AE23*$D$137</f>
        <v>0</v>
      </c>
      <c r="AG96" s="265"/>
    </row>
    <row r="97" spans="1:33" x14ac:dyDescent="0.2">
      <c r="A97" s="260">
        <v>3</v>
      </c>
      <c r="B97" s="265"/>
      <c r="C97" s="265"/>
      <c r="D97" s="265"/>
      <c r="E97" s="265">
        <f>Benec!C23*$E$137</f>
        <v>-26068.251989774821</v>
      </c>
      <c r="F97" s="265">
        <f>Benec!D23*$E$137</f>
        <v>159964.27357361821</v>
      </c>
      <c r="G97" s="265">
        <f>Benec!E23*$E$137</f>
        <v>157594.43248363869</v>
      </c>
      <c r="H97" s="265">
        <f>Benec!F23*$E$137</f>
        <v>257917.70529277209</v>
      </c>
      <c r="I97" s="265">
        <f>Benec!G23*$E$137</f>
        <v>497271.65538070456</v>
      </c>
      <c r="J97" s="265">
        <f>Benec!H23*$E$137</f>
        <v>609444.13363973564</v>
      </c>
      <c r="K97" s="265">
        <f>Benec!I23*$E$137</f>
        <v>609444.13363973564</v>
      </c>
      <c r="L97" s="265">
        <f>Benec!J23*$E$137</f>
        <v>609444.13363973564</v>
      </c>
      <c r="M97" s="265">
        <f>Benec!K23*$E$137</f>
        <v>609444.13363973564</v>
      </c>
      <c r="N97" s="265">
        <f>Benec!L23*$E$137</f>
        <v>609444.13363973564</v>
      </c>
      <c r="O97" s="265">
        <f>Benec!M23*$E$137</f>
        <v>609444.13363973564</v>
      </c>
      <c r="P97" s="265">
        <f>Benec!N23*$E$137</f>
        <v>0</v>
      </c>
      <c r="Q97" s="265">
        <f>Benec!O23*$E$137</f>
        <v>0</v>
      </c>
      <c r="R97" s="265">
        <f>Benec!P23*$E$137</f>
        <v>0</v>
      </c>
      <c r="S97" s="265">
        <f>Benec!Q23*$E$137</f>
        <v>0</v>
      </c>
      <c r="T97" s="265">
        <f>Benec!R23*$E$137</f>
        <v>0</v>
      </c>
      <c r="U97" s="265">
        <f>Benec!S23*$E$137</f>
        <v>0</v>
      </c>
      <c r="V97" s="265">
        <f>Benec!T23*$E$137</f>
        <v>0</v>
      </c>
      <c r="W97" s="265">
        <f>Benec!U23*$E$137</f>
        <v>0</v>
      </c>
      <c r="X97" s="265">
        <f>Benec!V23*$E$137</f>
        <v>0</v>
      </c>
      <c r="Y97" s="265">
        <f>Benec!W23*$E$137</f>
        <v>0</v>
      </c>
      <c r="Z97" s="265">
        <f>Benec!X23*$E$137</f>
        <v>0</v>
      </c>
      <c r="AA97" s="265">
        <f>Benec!Y23*$E$137</f>
        <v>0</v>
      </c>
      <c r="AB97" s="265">
        <f>Benec!Z23*$E$137</f>
        <v>0</v>
      </c>
      <c r="AC97" s="265">
        <f>Benec!AA23*$E$137</f>
        <v>0</v>
      </c>
      <c r="AD97" s="265">
        <f>Benec!AB23*$E$137</f>
        <v>0</v>
      </c>
      <c r="AE97" s="265">
        <f>Benec!AC23*$E$137</f>
        <v>0</v>
      </c>
      <c r="AF97" s="265">
        <f>Benec!AD23*$E$137</f>
        <v>0</v>
      </c>
      <c r="AG97" s="265"/>
    </row>
    <row r="98" spans="1:33" x14ac:dyDescent="0.2">
      <c r="A98" s="260">
        <v>4</v>
      </c>
      <c r="B98" s="265"/>
      <c r="C98" s="265"/>
      <c r="D98" s="265"/>
      <c r="E98" s="265"/>
      <c r="F98" s="265">
        <f>Benec!C23*$F$137</f>
        <v>-13034.12599488741</v>
      </c>
      <c r="G98" s="265">
        <f>Benec!D23*$F$137</f>
        <v>79982.136786809104</v>
      </c>
      <c r="H98" s="265">
        <f>Benec!E23*$F$137</f>
        <v>78797.216241819347</v>
      </c>
      <c r="I98" s="265">
        <f>Benec!F23*$F$137</f>
        <v>128958.85264638605</v>
      </c>
      <c r="J98" s="265">
        <f>Benec!G23*$F$137</f>
        <v>248635.82769035228</v>
      </c>
      <c r="K98" s="265">
        <f>Benec!H23*$F$137</f>
        <v>304722.06681986782</v>
      </c>
      <c r="L98" s="265">
        <f>Benec!I23*$F$137</f>
        <v>304722.06681986782</v>
      </c>
      <c r="M98" s="265">
        <f>Benec!J23*$F$137</f>
        <v>304722.06681986782</v>
      </c>
      <c r="N98" s="265">
        <f>Benec!K23*$F$137</f>
        <v>304722.06681986782</v>
      </c>
      <c r="O98" s="265">
        <f>Benec!L23*$F$137</f>
        <v>304722.06681986782</v>
      </c>
      <c r="P98" s="265">
        <f>Benec!M23*$F$137</f>
        <v>304722.06681986782</v>
      </c>
      <c r="Q98" s="265">
        <f>Benec!N23*$F$137</f>
        <v>0</v>
      </c>
      <c r="R98" s="265">
        <f>Benec!O23*$F$137</f>
        <v>0</v>
      </c>
      <c r="S98" s="265">
        <f>Benec!P23*$F$137</f>
        <v>0</v>
      </c>
      <c r="T98" s="265">
        <f>Benec!Q23*$F$137</f>
        <v>0</v>
      </c>
      <c r="U98" s="265">
        <f>Benec!R23*$F$137</f>
        <v>0</v>
      </c>
      <c r="V98" s="265">
        <f>Benec!S23*$F$137</f>
        <v>0</v>
      </c>
      <c r="W98" s="265">
        <f>Benec!T23*$F$137</f>
        <v>0</v>
      </c>
      <c r="X98" s="265">
        <f>Benec!U23*$F$137</f>
        <v>0</v>
      </c>
      <c r="Y98" s="265">
        <f>Benec!V23*$F$137</f>
        <v>0</v>
      </c>
      <c r="Z98" s="265">
        <f>Benec!W23*$F$137</f>
        <v>0</v>
      </c>
      <c r="AA98" s="265">
        <f>Benec!X23*$F$137</f>
        <v>0</v>
      </c>
      <c r="AB98" s="265">
        <f>Benec!Y23*$F$137</f>
        <v>0</v>
      </c>
      <c r="AC98" s="265">
        <f>Benec!Z23*$F$137</f>
        <v>0</v>
      </c>
      <c r="AD98" s="265">
        <f>Benec!AA23*$F$137</f>
        <v>0</v>
      </c>
      <c r="AE98" s="265">
        <f>Benec!AB23*$F$137</f>
        <v>0</v>
      </c>
      <c r="AF98" s="265">
        <f>Benec!AC23*$F$137</f>
        <v>0</v>
      </c>
      <c r="AG98" s="265"/>
    </row>
    <row r="99" spans="1:33" x14ac:dyDescent="0.2">
      <c r="A99" s="260">
        <v>5</v>
      </c>
      <c r="B99" s="265"/>
      <c r="C99" s="265"/>
      <c r="D99" s="265"/>
      <c r="E99" s="265"/>
      <c r="F99" s="265"/>
      <c r="G99" s="265">
        <f>Benec!C23*$G$137</f>
        <v>-13034.12599488741</v>
      </c>
      <c r="H99" s="265">
        <f>Benec!D23*$G$137</f>
        <v>79982.136786809104</v>
      </c>
      <c r="I99" s="265">
        <f>Benec!E23*$G$137</f>
        <v>78797.216241819347</v>
      </c>
      <c r="J99" s="265">
        <f>Benec!F23*$G$137</f>
        <v>128958.85264638605</v>
      </c>
      <c r="K99" s="265">
        <f>Benec!G23*$G$137</f>
        <v>248635.82769035228</v>
      </c>
      <c r="L99" s="265">
        <f>Benec!H23*$G$137</f>
        <v>304722.06681986782</v>
      </c>
      <c r="M99" s="265">
        <f>Benec!I23*$G$137</f>
        <v>304722.06681986782</v>
      </c>
      <c r="N99" s="265">
        <f>Benec!J23*$G$137</f>
        <v>304722.06681986782</v>
      </c>
      <c r="O99" s="265">
        <f>Benec!K23*$G$137</f>
        <v>304722.06681986782</v>
      </c>
      <c r="P99" s="265">
        <f>Benec!L23*$G$137</f>
        <v>304722.06681986782</v>
      </c>
      <c r="Q99" s="265">
        <f>Benec!M23*$G$137</f>
        <v>304722.06681986782</v>
      </c>
      <c r="R99" s="265">
        <f>Benec!N23*$G$137</f>
        <v>0</v>
      </c>
      <c r="S99" s="265">
        <f>Benec!O23*$G$137</f>
        <v>0</v>
      </c>
      <c r="T99" s="265">
        <f>Benec!P23*$G$137</f>
        <v>0</v>
      </c>
      <c r="U99" s="265">
        <f>Benec!Q23*$G$137</f>
        <v>0</v>
      </c>
      <c r="V99" s="265">
        <f>Benec!R23*$G$137</f>
        <v>0</v>
      </c>
      <c r="W99" s="265">
        <f>Benec!S23*$G$137</f>
        <v>0</v>
      </c>
      <c r="X99" s="265">
        <f>Benec!T23*$G$137</f>
        <v>0</v>
      </c>
      <c r="Y99" s="265">
        <f>Benec!U23*$G$137</f>
        <v>0</v>
      </c>
      <c r="Z99" s="265">
        <f>Benec!V23*$G$137</f>
        <v>0</v>
      </c>
      <c r="AA99" s="265">
        <f>Benec!W23*$G$137</f>
        <v>0</v>
      </c>
      <c r="AB99" s="265">
        <f>Benec!X23*$G$137</f>
        <v>0</v>
      </c>
      <c r="AC99" s="265">
        <f>Benec!Y23*$G$137</f>
        <v>0</v>
      </c>
      <c r="AD99" s="265">
        <f>Benec!Z23*$G$137</f>
        <v>0</v>
      </c>
      <c r="AE99" s="265">
        <f>Benec!AA23*$G$137</f>
        <v>0</v>
      </c>
      <c r="AF99" s="265">
        <f>Benec!AB23*$G$137</f>
        <v>0</v>
      </c>
      <c r="AG99" s="265"/>
    </row>
    <row r="100" spans="1:33" x14ac:dyDescent="0.2">
      <c r="A100" s="260">
        <v>6</v>
      </c>
      <c r="B100" s="265"/>
      <c r="C100" s="265"/>
      <c r="D100" s="265"/>
      <c r="E100" s="265"/>
      <c r="F100" s="265"/>
      <c r="G100" s="265"/>
      <c r="H100" s="265">
        <f>Benec!C23*$H$137</f>
        <v>-13034.12599488741</v>
      </c>
      <c r="I100" s="265">
        <f>Benec!D23*$H$137</f>
        <v>79982.136786809104</v>
      </c>
      <c r="J100" s="265">
        <f>Benec!E23*$H$137</f>
        <v>78797.216241819347</v>
      </c>
      <c r="K100" s="265">
        <f>Benec!F23*$H$137</f>
        <v>128958.85264638605</v>
      </c>
      <c r="L100" s="265">
        <f>Benec!G23*$H$137</f>
        <v>248635.82769035228</v>
      </c>
      <c r="M100" s="265">
        <f>Benec!H23*$H$137</f>
        <v>304722.06681986782</v>
      </c>
      <c r="N100" s="265">
        <f>Benec!I23*$H$137</f>
        <v>304722.06681986782</v>
      </c>
      <c r="O100" s="265">
        <f>Benec!J23*$H$137</f>
        <v>304722.06681986782</v>
      </c>
      <c r="P100" s="265">
        <f>Benec!K23*$H$137</f>
        <v>304722.06681986782</v>
      </c>
      <c r="Q100" s="265">
        <f>Benec!L23*$H$137</f>
        <v>304722.06681986782</v>
      </c>
      <c r="R100" s="265">
        <f>Benec!M23*$H$137</f>
        <v>304722.06681986782</v>
      </c>
      <c r="S100" s="265">
        <f>Benec!N23*$H$137</f>
        <v>0</v>
      </c>
      <c r="T100" s="265">
        <f>Benec!O23*$H$137</f>
        <v>0</v>
      </c>
      <c r="U100" s="265">
        <f>Benec!P23*$H$137</f>
        <v>0</v>
      </c>
      <c r="V100" s="265">
        <f>Benec!Q23*$H$137</f>
        <v>0</v>
      </c>
      <c r="W100" s="265">
        <f>Benec!R23*$H$137</f>
        <v>0</v>
      </c>
      <c r="X100" s="265">
        <f>Benec!S23*$H$137</f>
        <v>0</v>
      </c>
      <c r="Y100" s="265">
        <f>Benec!T23*$H$137</f>
        <v>0</v>
      </c>
      <c r="Z100" s="265">
        <f>Benec!U23*$H$137</f>
        <v>0</v>
      </c>
      <c r="AA100" s="265">
        <f>Benec!V23*$H$137</f>
        <v>0</v>
      </c>
      <c r="AB100" s="265">
        <f>Benec!W23*$H$137</f>
        <v>0</v>
      </c>
      <c r="AC100" s="265">
        <f>Benec!X23*$H$137</f>
        <v>0</v>
      </c>
      <c r="AD100" s="265">
        <f>Benec!Y23*$H$137</f>
        <v>0</v>
      </c>
      <c r="AE100" s="265">
        <f>Benec!Z23*$H$137</f>
        <v>0</v>
      </c>
      <c r="AF100" s="265">
        <f>Benec!AA23*$H$137</f>
        <v>0</v>
      </c>
      <c r="AG100" s="265"/>
    </row>
    <row r="101" spans="1:33" x14ac:dyDescent="0.2">
      <c r="A101" s="260">
        <v>7</v>
      </c>
      <c r="B101" s="265"/>
      <c r="C101" s="265"/>
      <c r="D101" s="265"/>
      <c r="E101" s="265"/>
      <c r="F101" s="265"/>
      <c r="G101" s="265"/>
      <c r="H101" s="265"/>
      <c r="I101" s="265">
        <f>Benec!C23*$I$137</f>
        <v>-13034.12599488741</v>
      </c>
      <c r="J101" s="265">
        <f>Benec!D23*$I$137</f>
        <v>79982.136786809104</v>
      </c>
      <c r="K101" s="265">
        <f>Benec!E23*$I$137</f>
        <v>78797.216241819347</v>
      </c>
      <c r="L101" s="265">
        <f>Benec!F23*$I$137</f>
        <v>128958.85264638605</v>
      </c>
      <c r="M101" s="265">
        <f>Benec!G23*$I$137</f>
        <v>248635.82769035228</v>
      </c>
      <c r="N101" s="265">
        <f>Benec!H23*$I$137</f>
        <v>304722.06681986782</v>
      </c>
      <c r="O101" s="265">
        <f>Benec!I23*$I$137</f>
        <v>304722.06681986782</v>
      </c>
      <c r="P101" s="265">
        <f>Benec!J23*$I$137</f>
        <v>304722.06681986782</v>
      </c>
      <c r="Q101" s="265">
        <f>Benec!K23*$I$137</f>
        <v>304722.06681986782</v>
      </c>
      <c r="R101" s="265">
        <f>Benec!L23*$I$137</f>
        <v>304722.06681986782</v>
      </c>
      <c r="S101" s="265">
        <f>Benec!M23*$I$137</f>
        <v>304722.06681986782</v>
      </c>
      <c r="T101" s="265">
        <f>Benec!N23*$I$137</f>
        <v>0</v>
      </c>
      <c r="U101" s="265">
        <f>Benec!O23*$I$137</f>
        <v>0</v>
      </c>
      <c r="V101" s="265">
        <f>Benec!P23*$I$137</f>
        <v>0</v>
      </c>
      <c r="W101" s="265">
        <f>Benec!Q23*$I$137</f>
        <v>0</v>
      </c>
      <c r="X101" s="265">
        <f>Benec!R23*$I$137</f>
        <v>0</v>
      </c>
      <c r="Y101" s="265">
        <f>Benec!S23*$I$137</f>
        <v>0</v>
      </c>
      <c r="Z101" s="265">
        <f>Benec!T23*$I$137</f>
        <v>0</v>
      </c>
      <c r="AA101" s="265">
        <f>Benec!U23*$I$137</f>
        <v>0</v>
      </c>
      <c r="AB101" s="265">
        <f>Benec!V23*$I$137</f>
        <v>0</v>
      </c>
      <c r="AC101" s="265">
        <f>Benec!W23*$I$137</f>
        <v>0</v>
      </c>
      <c r="AD101" s="265">
        <f>Benec!X23*$I$137</f>
        <v>0</v>
      </c>
      <c r="AE101" s="265">
        <f>Benec!Y23*$I$137</f>
        <v>0</v>
      </c>
      <c r="AF101" s="265">
        <f>Benec!Z23*$I$137</f>
        <v>0</v>
      </c>
      <c r="AG101" s="265"/>
    </row>
    <row r="102" spans="1:33" x14ac:dyDescent="0.2">
      <c r="A102" s="260">
        <v>8</v>
      </c>
      <c r="B102" s="265"/>
      <c r="C102" s="265"/>
      <c r="D102" s="265"/>
      <c r="E102" s="265"/>
      <c r="F102" s="265"/>
      <c r="G102" s="265"/>
      <c r="H102" s="265"/>
      <c r="I102" s="265"/>
      <c r="J102" s="265">
        <f>Benec!C23*$J$137</f>
        <v>0</v>
      </c>
      <c r="K102" s="265">
        <f>Benec!D23*$J$137</f>
        <v>0</v>
      </c>
      <c r="L102" s="265">
        <f>Benec!E23*$J$137</f>
        <v>0</v>
      </c>
      <c r="M102" s="265">
        <f>Benec!F23*$J$137</f>
        <v>0</v>
      </c>
      <c r="N102" s="265">
        <f>Benec!G23*$J$137</f>
        <v>0</v>
      </c>
      <c r="O102" s="265">
        <f>Benec!H23*$J$137</f>
        <v>0</v>
      </c>
      <c r="P102" s="265">
        <f>Benec!I23*$J$137</f>
        <v>0</v>
      </c>
      <c r="Q102" s="265">
        <f>Benec!J23*$J$137</f>
        <v>0</v>
      </c>
      <c r="R102" s="265">
        <f>Benec!K23*$J$137</f>
        <v>0</v>
      </c>
      <c r="S102" s="265">
        <f>Benec!L23*$J$137</f>
        <v>0</v>
      </c>
      <c r="T102" s="265">
        <f>Benec!M23*$J$137</f>
        <v>0</v>
      </c>
      <c r="U102" s="265">
        <f>Benec!N23*$J$137</f>
        <v>0</v>
      </c>
      <c r="V102" s="265">
        <f>Benec!O23*$J$137</f>
        <v>0</v>
      </c>
      <c r="W102" s="265">
        <f>Benec!P23*$J$137</f>
        <v>0</v>
      </c>
      <c r="X102" s="265">
        <f>Benec!Q23*$J$137</f>
        <v>0</v>
      </c>
      <c r="Y102" s="265">
        <f>Benec!R23*$J$137</f>
        <v>0</v>
      </c>
      <c r="Z102" s="265">
        <f>Benec!S23*$J$137</f>
        <v>0</v>
      </c>
      <c r="AA102" s="265">
        <f>Benec!T23*$J$137</f>
        <v>0</v>
      </c>
      <c r="AB102" s="265">
        <f>Benec!U23*$J$137</f>
        <v>0</v>
      </c>
      <c r="AC102" s="265">
        <f>Benec!V23*$J$137</f>
        <v>0</v>
      </c>
      <c r="AD102" s="265">
        <f>Benec!W23*$J$137</f>
        <v>0</v>
      </c>
      <c r="AE102" s="265">
        <f>Benec!X23*$J$137</f>
        <v>0</v>
      </c>
      <c r="AF102" s="265">
        <f>Benec!Y23*$J$137</f>
        <v>0</v>
      </c>
      <c r="AG102" s="265"/>
    </row>
    <row r="103" spans="1:33" x14ac:dyDescent="0.2">
      <c r="A103" s="265" t="str">
        <f>A94</f>
        <v>2.3.2.1fin</v>
      </c>
      <c r="B103" s="61">
        <f>SUM(B95:B102)</f>
        <v>0</v>
      </c>
      <c r="C103" s="61">
        <f t="shared" ref="C103:AF103" si="21">SUM(C95:C102)</f>
        <v>-260682.51989774822</v>
      </c>
      <c r="D103" s="61">
        <f t="shared" si="21"/>
        <v>-286750.77188752306</v>
      </c>
      <c r="E103" s="61">
        <f t="shared" si="21"/>
        <v>1733538.7573200255</v>
      </c>
      <c r="F103" s="61">
        <f t="shared" si="21"/>
        <v>1880468.9048987564</v>
      </c>
      <c r="G103" s="61">
        <f t="shared" si="21"/>
        <v>3061637.201496054</v>
      </c>
      <c r="H103" s="61">
        <f t="shared" si="21"/>
        <v>5873651.141514264</v>
      </c>
      <c r="I103" s="61">
        <f t="shared" si="21"/>
        <v>7475861.205097924</v>
      </c>
      <c r="J103" s="61">
        <f t="shared" si="21"/>
        <v>7849703.6370421955</v>
      </c>
      <c r="K103" s="61">
        <f t="shared" si="21"/>
        <v>8074443.5670752544</v>
      </c>
      <c r="L103" s="61">
        <f t="shared" si="21"/>
        <v>8300368.4176533027</v>
      </c>
      <c r="M103" s="61">
        <f t="shared" si="21"/>
        <v>8476131.6318267845</v>
      </c>
      <c r="N103" s="61">
        <f t="shared" si="21"/>
        <v>8532217.8709562998</v>
      </c>
      <c r="O103" s="61">
        <f t="shared" si="21"/>
        <v>1828332.4009192069</v>
      </c>
      <c r="P103" s="61">
        <f t="shared" si="21"/>
        <v>1218888.2672794713</v>
      </c>
      <c r="Q103" s="61">
        <f t="shared" si="21"/>
        <v>914166.20045960345</v>
      </c>
      <c r="R103" s="61">
        <f t="shared" si="21"/>
        <v>609444.13363973564</v>
      </c>
      <c r="S103" s="61">
        <f t="shared" si="21"/>
        <v>304722.06681986782</v>
      </c>
      <c r="T103" s="61">
        <f t="shared" si="21"/>
        <v>0</v>
      </c>
      <c r="U103" s="61">
        <f t="shared" si="21"/>
        <v>0</v>
      </c>
      <c r="V103" s="61">
        <f t="shared" si="21"/>
        <v>0</v>
      </c>
      <c r="W103" s="61">
        <f t="shared" si="21"/>
        <v>0</v>
      </c>
      <c r="X103" s="61">
        <f t="shared" si="21"/>
        <v>0</v>
      </c>
      <c r="Y103" s="61">
        <f t="shared" si="21"/>
        <v>0</v>
      </c>
      <c r="Z103" s="61">
        <f t="shared" si="21"/>
        <v>0</v>
      </c>
      <c r="AA103" s="61">
        <f t="shared" si="21"/>
        <v>0</v>
      </c>
      <c r="AB103" s="61">
        <f t="shared" si="21"/>
        <v>0</v>
      </c>
      <c r="AC103" s="61">
        <f t="shared" si="21"/>
        <v>0</v>
      </c>
      <c r="AD103" s="61">
        <f t="shared" si="21"/>
        <v>0</v>
      </c>
      <c r="AE103" s="61">
        <f t="shared" si="21"/>
        <v>0</v>
      </c>
      <c r="AF103" s="61">
        <f t="shared" si="21"/>
        <v>0</v>
      </c>
      <c r="AG103" s="61"/>
    </row>
    <row r="104" spans="1:33" x14ac:dyDescent="0.2">
      <c r="AF104" s="261"/>
    </row>
    <row r="105" spans="1:33" x14ac:dyDescent="0.2">
      <c r="AF105" s="261"/>
    </row>
    <row r="106" spans="1:33" x14ac:dyDescent="0.2">
      <c r="A106" s="27" t="str">
        <f>'2.3.1.2fin'!A2</f>
        <v>2.3.1.2fin</v>
      </c>
      <c r="B106" s="260" t="str">
        <f>A138</f>
        <v>Sub-activity 2.3.1.2  Sustainable use and add value to timber forest products  (MFCCV.2)</v>
      </c>
      <c r="AF106" s="261"/>
    </row>
    <row r="107" spans="1:33" x14ac:dyDescent="0.2">
      <c r="A107" s="260">
        <v>1</v>
      </c>
      <c r="B107" s="265"/>
      <c r="C107" s="265">
        <f>Benec!C24*$C$138</f>
        <v>-1336845.9256939429</v>
      </c>
      <c r="D107" s="265">
        <f>Benec!D24*$C$138</f>
        <v>5896221.2902585706</v>
      </c>
      <c r="E107" s="265">
        <f>Benec!E24*$C$138</f>
        <v>5192435.8669397673</v>
      </c>
      <c r="F107" s="265">
        <f>Benec!F24*$C$138</f>
        <v>6442086.840906742</v>
      </c>
      <c r="G107" s="265">
        <f>Benec!G24*$C$138</f>
        <v>6639817.7031340599</v>
      </c>
      <c r="H107" s="265">
        <f>Benec!H24*$C$138</f>
        <v>3187179.4761903528</v>
      </c>
      <c r="I107" s="265">
        <f>Benec!I24*$C$138</f>
        <v>5551073.7517380584</v>
      </c>
      <c r="J107" s="265">
        <f>Benec!J24*$C$138</f>
        <v>6035379.2604609765</v>
      </c>
      <c r="K107" s="265">
        <f>Benec!K24*$C$138</f>
        <v>6429191.584248363</v>
      </c>
      <c r="L107" s="265">
        <f>Benec!L24*$C$138</f>
        <v>6700090.2659249268</v>
      </c>
      <c r="M107" s="265">
        <f>Benec!M24*$C$138</f>
        <v>0</v>
      </c>
      <c r="N107" s="265">
        <f>Benec!N24*$C$138</f>
        <v>0</v>
      </c>
      <c r="O107" s="265">
        <f>Benec!O24*$C$138</f>
        <v>0</v>
      </c>
      <c r="P107" s="265">
        <f>Benec!P24*$C$138</f>
        <v>0</v>
      </c>
      <c r="Q107" s="265">
        <f>Benec!Q24*$C$138</f>
        <v>0</v>
      </c>
      <c r="R107" s="265">
        <f>Benec!R24*$C$138</f>
        <v>0</v>
      </c>
      <c r="S107" s="265">
        <f>Benec!S24*$C$138</f>
        <v>0</v>
      </c>
      <c r="T107" s="265">
        <f>Benec!T24*$C$138</f>
        <v>0</v>
      </c>
      <c r="U107" s="265">
        <f>Benec!U24*$C$138</f>
        <v>0</v>
      </c>
      <c r="V107" s="265">
        <f>Benec!V24*$C$138</f>
        <v>0</v>
      </c>
      <c r="W107" s="265">
        <f>Benec!W24*$C$138</f>
        <v>0</v>
      </c>
      <c r="X107" s="265">
        <f>Benec!X24*$C$138</f>
        <v>0</v>
      </c>
      <c r="Y107" s="265">
        <f>Benec!Y24*$C$138</f>
        <v>0</v>
      </c>
      <c r="Z107" s="265">
        <f>Benec!Z24*$C$138</f>
        <v>0</v>
      </c>
      <c r="AA107" s="265">
        <f>Benec!AA24*$C$138</f>
        <v>0</v>
      </c>
      <c r="AB107" s="265">
        <f>Benec!AB24*$C$138</f>
        <v>0</v>
      </c>
      <c r="AC107" s="265">
        <f>Benec!AC24*$C$138</f>
        <v>0</v>
      </c>
      <c r="AD107" s="265">
        <f>Benec!AD24*$C$138</f>
        <v>0</v>
      </c>
      <c r="AE107" s="265">
        <f>Benec!AE24*$C$138</f>
        <v>0</v>
      </c>
      <c r="AF107" s="265">
        <f>Benec!AF24*$C$138</f>
        <v>0</v>
      </c>
      <c r="AG107" s="265"/>
    </row>
    <row r="108" spans="1:33" x14ac:dyDescent="0.2">
      <c r="A108" s="260">
        <v>2</v>
      </c>
      <c r="B108" s="265"/>
      <c r="C108" s="265"/>
      <c r="D108" s="265">
        <f>Benec!C24*$D$138</f>
        <v>-668422.96284697147</v>
      </c>
      <c r="E108" s="265">
        <f>Benec!D24*$D$138</f>
        <v>2948110.6451292853</v>
      </c>
      <c r="F108" s="265">
        <f>Benec!E24*$D$138</f>
        <v>2596217.9334698836</v>
      </c>
      <c r="G108" s="265">
        <f>Benec!F24*$D$138</f>
        <v>3221043.420453371</v>
      </c>
      <c r="H108" s="265">
        <f>Benec!G24*$D$138</f>
        <v>3319908.85156703</v>
      </c>
      <c r="I108" s="265">
        <f>Benec!H24*$D$138</f>
        <v>1593589.7380951764</v>
      </c>
      <c r="J108" s="265">
        <f>Benec!I24*$D$138</f>
        <v>2775536.8758690292</v>
      </c>
      <c r="K108" s="265">
        <f>Benec!J24*$D$138</f>
        <v>3017689.6302304883</v>
      </c>
      <c r="L108" s="265">
        <f>Benec!K24*$D$138</f>
        <v>3214595.7921241815</v>
      </c>
      <c r="M108" s="265">
        <f>Benec!L24*$D$138</f>
        <v>3350045.1329624634</v>
      </c>
      <c r="N108" s="265">
        <f>Benec!M24*$D$138</f>
        <v>0</v>
      </c>
      <c r="O108" s="265">
        <f>Benec!N24*$D$138</f>
        <v>0</v>
      </c>
      <c r="P108" s="265">
        <f>Benec!O24*$D$138</f>
        <v>0</v>
      </c>
      <c r="Q108" s="265">
        <f>Benec!P24*$D$138</f>
        <v>0</v>
      </c>
      <c r="R108" s="265">
        <f>Benec!Q24*$D$138</f>
        <v>0</v>
      </c>
      <c r="S108" s="265">
        <f>Benec!R24*$D$138</f>
        <v>0</v>
      </c>
      <c r="T108" s="265">
        <f>Benec!S24*$D$138</f>
        <v>0</v>
      </c>
      <c r="U108" s="265">
        <f>Benec!T24*$D$138</f>
        <v>0</v>
      </c>
      <c r="V108" s="265">
        <f>Benec!U24*$D$138</f>
        <v>0</v>
      </c>
      <c r="W108" s="265">
        <f>Benec!V24*$D$138</f>
        <v>0</v>
      </c>
      <c r="X108" s="265">
        <f>Benec!W24*$D$138</f>
        <v>0</v>
      </c>
      <c r="Y108" s="265">
        <f>Benec!X24*$D$138</f>
        <v>0</v>
      </c>
      <c r="Z108" s="265">
        <f>Benec!Y24*$D$138</f>
        <v>0</v>
      </c>
      <c r="AA108" s="265">
        <f>Benec!Z24*$D$138</f>
        <v>0</v>
      </c>
      <c r="AB108" s="265">
        <f>Benec!AA24*$D$138</f>
        <v>0</v>
      </c>
      <c r="AC108" s="265">
        <f>Benec!AB24*$D$138</f>
        <v>0</v>
      </c>
      <c r="AD108" s="265">
        <f>Benec!AC24*$D$138</f>
        <v>0</v>
      </c>
      <c r="AE108" s="265">
        <f>Benec!AD24*$D$138</f>
        <v>0</v>
      </c>
      <c r="AF108" s="265">
        <f>Benec!AE24*$D$138</f>
        <v>0</v>
      </c>
      <c r="AG108" s="265"/>
    </row>
    <row r="109" spans="1:33" x14ac:dyDescent="0.2">
      <c r="A109" s="260">
        <v>3</v>
      </c>
      <c r="B109" s="265"/>
      <c r="C109" s="265"/>
      <c r="D109" s="265"/>
      <c r="E109" s="265">
        <f>Benec!C24*$E$138</f>
        <v>-668422.96284697147</v>
      </c>
      <c r="F109" s="265">
        <f>Benec!D24*$E$138</f>
        <v>2948110.6451292853</v>
      </c>
      <c r="G109" s="265">
        <f>Benec!E24*$E$138</f>
        <v>2596217.9334698836</v>
      </c>
      <c r="H109" s="265">
        <f>Benec!F24*$E$138</f>
        <v>3221043.420453371</v>
      </c>
      <c r="I109" s="265">
        <f>Benec!G24*$E$138</f>
        <v>3319908.85156703</v>
      </c>
      <c r="J109" s="265">
        <f>Benec!H24*$E$138</f>
        <v>1593589.7380951764</v>
      </c>
      <c r="K109" s="265">
        <f>Benec!I24*$E$138</f>
        <v>2775536.8758690292</v>
      </c>
      <c r="L109" s="265">
        <f>Benec!J24*$E$138</f>
        <v>3017689.6302304883</v>
      </c>
      <c r="M109" s="265">
        <f>Benec!K24*$E$138</f>
        <v>3214595.7921241815</v>
      </c>
      <c r="N109" s="265">
        <f>Benec!L24*$E$138</f>
        <v>3350045.1329624634</v>
      </c>
      <c r="O109" s="265">
        <f>Benec!M24*$E$138</f>
        <v>0</v>
      </c>
      <c r="P109" s="265">
        <f>Benec!N24*$E$138</f>
        <v>0</v>
      </c>
      <c r="Q109" s="265">
        <f>Benec!O24*$E$138</f>
        <v>0</v>
      </c>
      <c r="R109" s="265">
        <f>Benec!P24*$E$138</f>
        <v>0</v>
      </c>
      <c r="S109" s="265">
        <f>Benec!Q24*$E$138</f>
        <v>0</v>
      </c>
      <c r="T109" s="265">
        <f>Benec!R24*$E$138</f>
        <v>0</v>
      </c>
      <c r="U109" s="265">
        <f>Benec!S24*$E$138</f>
        <v>0</v>
      </c>
      <c r="V109" s="265">
        <f>Benec!T24*$E$138</f>
        <v>0</v>
      </c>
      <c r="W109" s="265">
        <f>Benec!U24*$E$138</f>
        <v>0</v>
      </c>
      <c r="X109" s="265">
        <f>Benec!V24*$E$138</f>
        <v>0</v>
      </c>
      <c r="Y109" s="265">
        <f>Benec!W24*$E$138</f>
        <v>0</v>
      </c>
      <c r="Z109" s="265">
        <f>Benec!X24*$E$138</f>
        <v>0</v>
      </c>
      <c r="AA109" s="265">
        <f>Benec!Y24*$E$138</f>
        <v>0</v>
      </c>
      <c r="AB109" s="265">
        <f>Benec!Z24*$E$138</f>
        <v>0</v>
      </c>
      <c r="AC109" s="265">
        <f>Benec!AA24*$E$138</f>
        <v>0</v>
      </c>
      <c r="AD109" s="265">
        <f>Benec!AB24*$E$138</f>
        <v>0</v>
      </c>
      <c r="AE109" s="265">
        <f>Benec!AC24*$E$138</f>
        <v>0</v>
      </c>
      <c r="AF109" s="265">
        <f>Benec!AD24*$E$138</f>
        <v>0</v>
      </c>
      <c r="AG109" s="265"/>
    </row>
    <row r="110" spans="1:33" x14ac:dyDescent="0.2">
      <c r="A110" s="260">
        <v>4</v>
      </c>
      <c r="B110" s="265"/>
      <c r="C110" s="265"/>
      <c r="D110" s="265"/>
      <c r="E110" s="265"/>
      <c r="F110" s="265">
        <f>Benec!C24*$F$138</f>
        <v>-668422.96284697147</v>
      </c>
      <c r="G110" s="265">
        <f>Benec!D24*$F$138</f>
        <v>2948110.6451292853</v>
      </c>
      <c r="H110" s="265">
        <f>Benec!E24*$F$138</f>
        <v>2596217.9334698836</v>
      </c>
      <c r="I110" s="265">
        <f>Benec!F24*$F$138</f>
        <v>3221043.420453371</v>
      </c>
      <c r="J110" s="265">
        <f>Benec!G24*$F$138</f>
        <v>3319908.85156703</v>
      </c>
      <c r="K110" s="265">
        <f>Benec!H24*$F$138</f>
        <v>1593589.7380951764</v>
      </c>
      <c r="L110" s="265">
        <f>Benec!I24*$F$138</f>
        <v>2775536.8758690292</v>
      </c>
      <c r="M110" s="265">
        <f>Benec!J24*$F$138</f>
        <v>3017689.6302304883</v>
      </c>
      <c r="N110" s="265">
        <f>Benec!K24*$F$138</f>
        <v>3214595.7921241815</v>
      </c>
      <c r="O110" s="265">
        <f>Benec!L24*$F$138</f>
        <v>3350045.1329624634</v>
      </c>
      <c r="P110" s="265">
        <f>Benec!M24*$F$138</f>
        <v>0</v>
      </c>
      <c r="Q110" s="265">
        <f>Benec!N24*$F$138</f>
        <v>0</v>
      </c>
      <c r="R110" s="265">
        <f>Benec!O24*$F$138</f>
        <v>0</v>
      </c>
      <c r="S110" s="265">
        <f>Benec!P24*$F$138</f>
        <v>0</v>
      </c>
      <c r="T110" s="265">
        <f>Benec!Q24*$F$138</f>
        <v>0</v>
      </c>
      <c r="U110" s="265">
        <f>Benec!R24*$F$138</f>
        <v>0</v>
      </c>
      <c r="V110" s="265">
        <f>Benec!S24*$F$138</f>
        <v>0</v>
      </c>
      <c r="W110" s="265">
        <f>Benec!T24*$F$138</f>
        <v>0</v>
      </c>
      <c r="X110" s="265">
        <f>Benec!U24*$F$138</f>
        <v>0</v>
      </c>
      <c r="Y110" s="265">
        <f>Benec!V24*$F$138</f>
        <v>0</v>
      </c>
      <c r="Z110" s="265">
        <f>Benec!W24*$F$138</f>
        <v>0</v>
      </c>
      <c r="AA110" s="265">
        <f>Benec!X24*$F$138</f>
        <v>0</v>
      </c>
      <c r="AB110" s="265">
        <f>Benec!Y24*$F$138</f>
        <v>0</v>
      </c>
      <c r="AC110" s="265">
        <f>Benec!Z24*$F$138</f>
        <v>0</v>
      </c>
      <c r="AD110" s="265">
        <f>Benec!AA24*$F$138</f>
        <v>0</v>
      </c>
      <c r="AE110" s="265">
        <f>Benec!AB24*$F$138</f>
        <v>0</v>
      </c>
      <c r="AF110" s="265">
        <f>Benec!AC24*$F$138</f>
        <v>0</v>
      </c>
      <c r="AG110" s="265"/>
    </row>
    <row r="111" spans="1:33" x14ac:dyDescent="0.2">
      <c r="A111" s="260">
        <v>5</v>
      </c>
      <c r="B111" s="265"/>
      <c r="C111" s="265"/>
      <c r="D111" s="265"/>
      <c r="E111" s="265"/>
      <c r="F111" s="265"/>
      <c r="G111" s="265">
        <f>Benec!C24*$G$138</f>
        <v>-668422.96284697147</v>
      </c>
      <c r="H111" s="265">
        <f>Benec!D24*$G$138</f>
        <v>2948110.6451292853</v>
      </c>
      <c r="I111" s="265">
        <f>Benec!E24*$G$138</f>
        <v>2596217.9334698836</v>
      </c>
      <c r="J111" s="265">
        <f>Benec!F24*$G$138</f>
        <v>3221043.420453371</v>
      </c>
      <c r="K111" s="265">
        <f>Benec!G24*$G$138</f>
        <v>3319908.85156703</v>
      </c>
      <c r="L111" s="265">
        <f>Benec!H24*$G$138</f>
        <v>1593589.7380951764</v>
      </c>
      <c r="M111" s="265">
        <f>Benec!I24*$G$138</f>
        <v>2775536.8758690292</v>
      </c>
      <c r="N111" s="265">
        <f>Benec!J24*$G$138</f>
        <v>3017689.6302304883</v>
      </c>
      <c r="O111" s="265">
        <f>Benec!K24*$G$138</f>
        <v>3214595.7921241815</v>
      </c>
      <c r="P111" s="265">
        <f>Benec!L24*$G$138</f>
        <v>3350045.1329624634</v>
      </c>
      <c r="Q111" s="265">
        <f>Benec!M24*$G$138</f>
        <v>0</v>
      </c>
      <c r="R111" s="265">
        <f>Benec!N24*$G$138</f>
        <v>0</v>
      </c>
      <c r="S111" s="265">
        <f>Benec!O24*$G$138</f>
        <v>0</v>
      </c>
      <c r="T111" s="265">
        <f>Benec!P24*$G$138</f>
        <v>0</v>
      </c>
      <c r="U111" s="265">
        <f>Benec!Q24*$G$138</f>
        <v>0</v>
      </c>
      <c r="V111" s="265">
        <f>Benec!R24*$G$138</f>
        <v>0</v>
      </c>
      <c r="W111" s="265">
        <f>Benec!S24*$G$138</f>
        <v>0</v>
      </c>
      <c r="X111" s="265">
        <f>Benec!T24*$G$138</f>
        <v>0</v>
      </c>
      <c r="Y111" s="265">
        <f>Benec!U24*$G$138</f>
        <v>0</v>
      </c>
      <c r="Z111" s="265">
        <f>Benec!V24*$G$138</f>
        <v>0</v>
      </c>
      <c r="AA111" s="265">
        <f>Benec!W24*$G$138</f>
        <v>0</v>
      </c>
      <c r="AB111" s="265">
        <f>Benec!X24*$G$138</f>
        <v>0</v>
      </c>
      <c r="AC111" s="265">
        <f>Benec!Y24*$G$138</f>
        <v>0</v>
      </c>
      <c r="AD111" s="265">
        <f>Benec!Z24*$G$138</f>
        <v>0</v>
      </c>
      <c r="AE111" s="265">
        <f>Benec!AA24*$G$138</f>
        <v>0</v>
      </c>
      <c r="AF111" s="265">
        <f>Benec!AB24*$G$138</f>
        <v>0</v>
      </c>
      <c r="AG111" s="265"/>
    </row>
    <row r="112" spans="1:33" x14ac:dyDescent="0.2">
      <c r="A112" s="260">
        <v>6</v>
      </c>
      <c r="B112" s="265"/>
      <c r="C112" s="265"/>
      <c r="D112" s="265"/>
      <c r="E112" s="265"/>
      <c r="F112" s="265"/>
      <c r="G112" s="265"/>
      <c r="H112" s="265">
        <f>Benec!C24*$H$138</f>
        <v>-668422.96284697147</v>
      </c>
      <c r="I112" s="265">
        <f>Benec!D24*$H$138</f>
        <v>2948110.6451292853</v>
      </c>
      <c r="J112" s="265">
        <f>Benec!E24*$H$138</f>
        <v>2596217.9334698836</v>
      </c>
      <c r="K112" s="265">
        <f>Benec!F24*$H$138</f>
        <v>3221043.420453371</v>
      </c>
      <c r="L112" s="265">
        <f>Benec!G24*$H$138</f>
        <v>3319908.85156703</v>
      </c>
      <c r="M112" s="265">
        <f>Benec!H24*$H$138</f>
        <v>1593589.7380951764</v>
      </c>
      <c r="N112" s="265">
        <f>Benec!I24*$H$138</f>
        <v>2775536.8758690292</v>
      </c>
      <c r="O112" s="265">
        <f>Benec!J24*$H$138</f>
        <v>3017689.6302304883</v>
      </c>
      <c r="P112" s="265">
        <f>Benec!K24*$H$138</f>
        <v>3214595.7921241815</v>
      </c>
      <c r="Q112" s="265">
        <f>Benec!L24*$H$138</f>
        <v>3350045.1329624634</v>
      </c>
      <c r="R112" s="265">
        <f>Benec!M24*$H$138</f>
        <v>0</v>
      </c>
      <c r="S112" s="265">
        <f>Benec!N24*$H$138</f>
        <v>0</v>
      </c>
      <c r="T112" s="265">
        <f>Benec!O24*$H$138</f>
        <v>0</v>
      </c>
      <c r="U112" s="265">
        <f>Benec!P24*$H$138</f>
        <v>0</v>
      </c>
      <c r="V112" s="265">
        <f>Benec!Q24*$H$138</f>
        <v>0</v>
      </c>
      <c r="W112" s="265">
        <f>Benec!R24*$H$138</f>
        <v>0</v>
      </c>
      <c r="X112" s="265">
        <f>Benec!S24*$H$138</f>
        <v>0</v>
      </c>
      <c r="Y112" s="265">
        <f>Benec!T24*$H$138</f>
        <v>0</v>
      </c>
      <c r="Z112" s="265">
        <f>Benec!U24*$H$138</f>
        <v>0</v>
      </c>
      <c r="AA112" s="265">
        <f>Benec!V24*$H$138</f>
        <v>0</v>
      </c>
      <c r="AB112" s="265">
        <f>Benec!W24*$H$138</f>
        <v>0</v>
      </c>
      <c r="AC112" s="265">
        <f>Benec!X24*$H$138</f>
        <v>0</v>
      </c>
      <c r="AD112" s="265">
        <f>Benec!Y24*$H$138</f>
        <v>0</v>
      </c>
      <c r="AE112" s="265">
        <f>Benec!Z24*$H$138</f>
        <v>0</v>
      </c>
      <c r="AF112" s="265">
        <f>Benec!AA24*$H$138</f>
        <v>0</v>
      </c>
      <c r="AG112" s="265"/>
    </row>
    <row r="113" spans="1:33" x14ac:dyDescent="0.2">
      <c r="A113" s="260">
        <v>7</v>
      </c>
      <c r="B113" s="265"/>
      <c r="C113" s="265"/>
      <c r="D113" s="265"/>
      <c r="E113" s="265"/>
      <c r="F113" s="265"/>
      <c r="G113" s="265"/>
      <c r="H113" s="265"/>
      <c r="I113" s="265">
        <f>Benec!C24*$I$138</f>
        <v>-668422.96284697147</v>
      </c>
      <c r="J113" s="265">
        <f>Benec!D24*$I$138</f>
        <v>2948110.6451292853</v>
      </c>
      <c r="K113" s="265">
        <f>Benec!E24*$I$138</f>
        <v>2596217.9334698836</v>
      </c>
      <c r="L113" s="265">
        <f>Benec!F24*$I$138</f>
        <v>3221043.420453371</v>
      </c>
      <c r="M113" s="265">
        <f>Benec!G24*$I$138</f>
        <v>3319908.85156703</v>
      </c>
      <c r="N113" s="265">
        <f>Benec!H24*$I$138</f>
        <v>1593589.7380951764</v>
      </c>
      <c r="O113" s="265">
        <f>Benec!I24*$I$138</f>
        <v>2775536.8758690292</v>
      </c>
      <c r="P113" s="265">
        <f>Benec!J24*$I$138</f>
        <v>3017689.6302304883</v>
      </c>
      <c r="Q113" s="265">
        <f>Benec!K24*$I$138</f>
        <v>3214595.7921241815</v>
      </c>
      <c r="R113" s="265">
        <f>Benec!L24*$I$138</f>
        <v>3350045.1329624634</v>
      </c>
      <c r="S113" s="265">
        <f>Benec!M24*$I$138</f>
        <v>0</v>
      </c>
      <c r="T113" s="265">
        <f>Benec!N24*$I$138</f>
        <v>0</v>
      </c>
      <c r="U113" s="265">
        <f>Benec!O24*$I$138</f>
        <v>0</v>
      </c>
      <c r="V113" s="265">
        <f>Benec!P24*$I$138</f>
        <v>0</v>
      </c>
      <c r="W113" s="265">
        <f>Benec!Q24*$I$138</f>
        <v>0</v>
      </c>
      <c r="X113" s="265">
        <f>Benec!R24*$I$138</f>
        <v>0</v>
      </c>
      <c r="Y113" s="265">
        <f>Benec!S24*$I$138</f>
        <v>0</v>
      </c>
      <c r="Z113" s="265">
        <f>Benec!T24*$I$138</f>
        <v>0</v>
      </c>
      <c r="AA113" s="265">
        <f>Benec!U24*$I$138</f>
        <v>0</v>
      </c>
      <c r="AB113" s="265">
        <f>Benec!V24*$I$138</f>
        <v>0</v>
      </c>
      <c r="AC113" s="265">
        <f>Benec!W24*$I$138</f>
        <v>0</v>
      </c>
      <c r="AD113" s="265">
        <f>Benec!X24*$I$138</f>
        <v>0</v>
      </c>
      <c r="AE113" s="265">
        <f>Benec!Y24*$I$138</f>
        <v>0</v>
      </c>
      <c r="AF113" s="265">
        <f>Benec!Z24*$I$138</f>
        <v>0</v>
      </c>
      <c r="AG113" s="265"/>
    </row>
    <row r="114" spans="1:33" x14ac:dyDescent="0.2">
      <c r="A114" s="260">
        <v>8</v>
      </c>
      <c r="B114" s="265"/>
      <c r="C114" s="265"/>
      <c r="D114" s="265"/>
      <c r="E114" s="265"/>
      <c r="F114" s="265"/>
      <c r="G114" s="265"/>
      <c r="H114" s="265"/>
      <c r="I114" s="265"/>
      <c r="J114" s="265">
        <f>Benec!C24*$J$138</f>
        <v>0</v>
      </c>
      <c r="K114" s="265">
        <f>Benec!D24*$J$138</f>
        <v>0</v>
      </c>
      <c r="L114" s="265">
        <f>Benec!E24*$J$138</f>
        <v>0</v>
      </c>
      <c r="M114" s="265">
        <f>Benec!F24*$J$138</f>
        <v>0</v>
      </c>
      <c r="N114" s="265">
        <f>Benec!G24*$J$138</f>
        <v>0</v>
      </c>
      <c r="O114" s="265">
        <f>Benec!H24*$J$138</f>
        <v>0</v>
      </c>
      <c r="P114" s="265">
        <f>Benec!I24*$J$138</f>
        <v>0</v>
      </c>
      <c r="Q114" s="265">
        <f>Benec!J24*$J$138</f>
        <v>0</v>
      </c>
      <c r="R114" s="265">
        <f>Benec!K24*$J$138</f>
        <v>0</v>
      </c>
      <c r="S114" s="265">
        <f>Benec!L24*$J$138</f>
        <v>0</v>
      </c>
      <c r="T114" s="265">
        <f>Benec!M24*$J$138</f>
        <v>0</v>
      </c>
      <c r="U114" s="265">
        <f>Benec!N24*$J$138</f>
        <v>0</v>
      </c>
      <c r="V114" s="265">
        <f>Benec!O24*$J$138</f>
        <v>0</v>
      </c>
      <c r="W114" s="265">
        <f>Benec!P24*$J$138</f>
        <v>0</v>
      </c>
      <c r="X114" s="265">
        <f>Benec!Q24*$J$138</f>
        <v>0</v>
      </c>
      <c r="Y114" s="265">
        <f>Benec!R24*$J$138</f>
        <v>0</v>
      </c>
      <c r="Z114" s="265">
        <f>Benec!S24*$J$138</f>
        <v>0</v>
      </c>
      <c r="AA114" s="265">
        <f>Benec!T24*$J$138</f>
        <v>0</v>
      </c>
      <c r="AB114" s="265">
        <f>Benec!U24*$J$138</f>
        <v>0</v>
      </c>
      <c r="AC114" s="265">
        <f>Benec!V24*$J$138</f>
        <v>0</v>
      </c>
      <c r="AD114" s="265">
        <f>Benec!W24*$J$138</f>
        <v>0</v>
      </c>
      <c r="AE114" s="265">
        <f>Benec!X24*$J$138</f>
        <v>0</v>
      </c>
      <c r="AF114" s="265">
        <f>Benec!Y24*$J$138</f>
        <v>0</v>
      </c>
      <c r="AG114" s="265"/>
    </row>
    <row r="115" spans="1:33" x14ac:dyDescent="0.2">
      <c r="A115" s="265" t="str">
        <f>A106</f>
        <v>2.3.1.2fin</v>
      </c>
      <c r="B115" s="61">
        <f>SUM(B107:B114)</f>
        <v>0</v>
      </c>
      <c r="C115" s="61">
        <f t="shared" ref="C115:AF115" si="22">SUM(C107:C114)</f>
        <v>-1336845.9256939429</v>
      </c>
      <c r="D115" s="61">
        <f t="shared" si="22"/>
        <v>5227798.3274115995</v>
      </c>
      <c r="E115" s="61">
        <f t="shared" si="22"/>
        <v>7472123.549222081</v>
      </c>
      <c r="F115" s="61">
        <f t="shared" si="22"/>
        <v>11317992.456658939</v>
      </c>
      <c r="G115" s="61">
        <f t="shared" si="22"/>
        <v>14736766.739339629</v>
      </c>
      <c r="H115" s="61">
        <f t="shared" si="22"/>
        <v>14604037.363962952</v>
      </c>
      <c r="I115" s="61">
        <f t="shared" si="22"/>
        <v>18561521.377605833</v>
      </c>
      <c r="J115" s="61">
        <f t="shared" si="22"/>
        <v>22489786.72504475</v>
      </c>
      <c r="K115" s="61">
        <f t="shared" si="22"/>
        <v>22953178.033933338</v>
      </c>
      <c r="L115" s="61">
        <f t="shared" si="22"/>
        <v>23842454.574264202</v>
      </c>
      <c r="M115" s="61">
        <f t="shared" si="22"/>
        <v>17271366.020848367</v>
      </c>
      <c r="N115" s="61">
        <f t="shared" si="22"/>
        <v>13951457.169281337</v>
      </c>
      <c r="O115" s="61">
        <f t="shared" si="22"/>
        <v>12357867.431186162</v>
      </c>
      <c r="P115" s="61">
        <f t="shared" si="22"/>
        <v>9582330.5553171337</v>
      </c>
      <c r="Q115" s="61">
        <f t="shared" si="22"/>
        <v>6564640.9250866454</v>
      </c>
      <c r="R115" s="61">
        <f t="shared" si="22"/>
        <v>3350045.1329624634</v>
      </c>
      <c r="S115" s="61">
        <f t="shared" si="22"/>
        <v>0</v>
      </c>
      <c r="T115" s="61">
        <f t="shared" si="22"/>
        <v>0</v>
      </c>
      <c r="U115" s="61">
        <f t="shared" si="22"/>
        <v>0</v>
      </c>
      <c r="V115" s="61">
        <f t="shared" si="22"/>
        <v>0</v>
      </c>
      <c r="W115" s="61">
        <f t="shared" si="22"/>
        <v>0</v>
      </c>
      <c r="X115" s="61">
        <f t="shared" si="22"/>
        <v>0</v>
      </c>
      <c r="Y115" s="61">
        <f t="shared" si="22"/>
        <v>0</v>
      </c>
      <c r="Z115" s="61">
        <f t="shared" si="22"/>
        <v>0</v>
      </c>
      <c r="AA115" s="61">
        <f t="shared" si="22"/>
        <v>0</v>
      </c>
      <c r="AB115" s="61">
        <f t="shared" si="22"/>
        <v>0</v>
      </c>
      <c r="AC115" s="61">
        <f t="shared" si="22"/>
        <v>0</v>
      </c>
      <c r="AD115" s="61">
        <f t="shared" si="22"/>
        <v>0</v>
      </c>
      <c r="AE115" s="61">
        <f t="shared" si="22"/>
        <v>0</v>
      </c>
      <c r="AF115" s="61">
        <f t="shared" si="22"/>
        <v>0</v>
      </c>
      <c r="AG115" s="61"/>
    </row>
    <row r="116" spans="1:33" x14ac:dyDescent="0.2">
      <c r="AF116" s="261"/>
    </row>
    <row r="117" spans="1:33" x14ac:dyDescent="0.2">
      <c r="A117" s="27" t="str">
        <f>'2.3.1.4fin'!A2</f>
        <v>2.3.1.4fin</v>
      </c>
      <c r="B117" s="260" t="str">
        <f>A139</f>
        <v>Sub-activity 2.3.1.4  Support women in benefitting from forest based value chains (MFCCV.4)</v>
      </c>
      <c r="AF117" s="261"/>
    </row>
    <row r="118" spans="1:33" x14ac:dyDescent="0.2">
      <c r="A118" s="260">
        <v>1</v>
      </c>
      <c r="B118" s="265"/>
      <c r="C118" s="265">
        <f>Benec!C25*$C$139</f>
        <v>0</v>
      </c>
      <c r="D118" s="265">
        <f>Benec!D25*$C$139</f>
        <v>147287.96652654157</v>
      </c>
      <c r="E118" s="265">
        <f>Benec!E25*$C$139</f>
        <v>147287.96652654157</v>
      </c>
      <c r="F118" s="265">
        <f>Benec!F25*$C$139</f>
        <v>147287.96652654157</v>
      </c>
      <c r="G118" s="265">
        <f>Benec!G25*$C$139</f>
        <v>147287.96652654157</v>
      </c>
      <c r="H118" s="265">
        <f>Benec!H25*$C$139</f>
        <v>147287.96652654157</v>
      </c>
      <c r="I118" s="265">
        <f>Benec!I25*$C$139</f>
        <v>0</v>
      </c>
      <c r="J118" s="265">
        <f>Benec!J25*$C$139</f>
        <v>0</v>
      </c>
      <c r="K118" s="265">
        <f>Benec!K25*$C$139</f>
        <v>0</v>
      </c>
      <c r="L118" s="265">
        <f>Benec!L25*$C$139</f>
        <v>0</v>
      </c>
      <c r="M118" s="265">
        <f>Benec!M25*$C$139</f>
        <v>0</v>
      </c>
      <c r="N118" s="265">
        <f>Benec!N25*$C$139</f>
        <v>0</v>
      </c>
      <c r="O118" s="265">
        <f>Benec!O25*$C$139</f>
        <v>0</v>
      </c>
      <c r="P118" s="265">
        <f>Benec!P25*$C$139</f>
        <v>0</v>
      </c>
      <c r="Q118" s="265">
        <f>Benec!Q25*$C$139</f>
        <v>0</v>
      </c>
      <c r="R118" s="265">
        <f>Benec!R25*$C$139</f>
        <v>0</v>
      </c>
      <c r="S118" s="265">
        <f>Benec!S25*$C$139</f>
        <v>0</v>
      </c>
      <c r="T118" s="265">
        <f>Benec!T25*$C$139</f>
        <v>0</v>
      </c>
      <c r="U118" s="265">
        <f>Benec!U25*$C$139</f>
        <v>0</v>
      </c>
      <c r="V118" s="265">
        <f>Benec!V25*$C$139</f>
        <v>0</v>
      </c>
      <c r="W118" s="265">
        <f>Benec!W25*$C$139</f>
        <v>0</v>
      </c>
      <c r="X118" s="265">
        <f>Benec!X25*$C$139</f>
        <v>0</v>
      </c>
      <c r="Y118" s="265">
        <f>Benec!Y25*$C$139</f>
        <v>0</v>
      </c>
      <c r="Z118" s="265">
        <f>Benec!Z25*$C$139</f>
        <v>0</v>
      </c>
      <c r="AA118" s="265">
        <f>Benec!AA25*$C$139</f>
        <v>0</v>
      </c>
      <c r="AB118" s="265">
        <f>Benec!AB25*$C$139</f>
        <v>0</v>
      </c>
      <c r="AC118" s="265">
        <f>Benec!AC25*$C$139</f>
        <v>0</v>
      </c>
      <c r="AD118" s="265">
        <f>Benec!AD25*$C$139</f>
        <v>0</v>
      </c>
      <c r="AE118" s="265">
        <f>Benec!AE25*$C$139</f>
        <v>0</v>
      </c>
      <c r="AF118" s="265">
        <f>Benec!AF25*$C$139</f>
        <v>0</v>
      </c>
      <c r="AG118" s="265"/>
    </row>
    <row r="119" spans="1:33" x14ac:dyDescent="0.2">
      <c r="A119" s="260">
        <v>2</v>
      </c>
      <c r="B119" s="265"/>
      <c r="C119" s="265"/>
      <c r="D119" s="265">
        <f>Benec!C25*$D$139</f>
        <v>0</v>
      </c>
      <c r="E119" s="265">
        <f>Benec!D25*$D$139</f>
        <v>73643.983263270784</v>
      </c>
      <c r="F119" s="265">
        <f>Benec!E25*$D$139</f>
        <v>73643.983263270784</v>
      </c>
      <c r="G119" s="265">
        <f>Benec!F25*$D$139</f>
        <v>73643.983263270784</v>
      </c>
      <c r="H119" s="265">
        <f>Benec!G25*$D$139</f>
        <v>73643.983263270784</v>
      </c>
      <c r="I119" s="265">
        <f>Benec!H25*$D$139</f>
        <v>73643.983263270784</v>
      </c>
      <c r="J119" s="265">
        <f>Benec!I25*$D$139</f>
        <v>0</v>
      </c>
      <c r="K119" s="265">
        <f>Benec!J25*$D$139</f>
        <v>0</v>
      </c>
      <c r="L119" s="265">
        <f>Benec!K25*$D$139</f>
        <v>0</v>
      </c>
      <c r="M119" s="265">
        <f>Benec!L25*$D$139</f>
        <v>0</v>
      </c>
      <c r="N119" s="265">
        <f>Benec!M25*$D$139</f>
        <v>0</v>
      </c>
      <c r="O119" s="265">
        <f>Benec!N25*$D$139</f>
        <v>0</v>
      </c>
      <c r="P119" s="265">
        <f>Benec!O25*$D$139</f>
        <v>0</v>
      </c>
      <c r="Q119" s="265">
        <f>Benec!P25*$D$139</f>
        <v>0</v>
      </c>
      <c r="R119" s="265">
        <f>Benec!Q25*$D$139</f>
        <v>0</v>
      </c>
      <c r="S119" s="265">
        <f>Benec!R25*$D$139</f>
        <v>0</v>
      </c>
      <c r="T119" s="265">
        <f>Benec!S25*$D$139</f>
        <v>0</v>
      </c>
      <c r="U119" s="265">
        <f>Benec!T25*$D$139</f>
        <v>0</v>
      </c>
      <c r="V119" s="265">
        <f>Benec!U25*$D$139</f>
        <v>0</v>
      </c>
      <c r="W119" s="265">
        <f>Benec!V25*$D$139</f>
        <v>0</v>
      </c>
      <c r="X119" s="265">
        <f>Benec!W25*$D$139</f>
        <v>0</v>
      </c>
      <c r="Y119" s="265">
        <f>Benec!X25*$D$139</f>
        <v>0</v>
      </c>
      <c r="Z119" s="265">
        <f>Benec!Y25*$D$139</f>
        <v>0</v>
      </c>
      <c r="AA119" s="265">
        <f>Benec!Z25*$D$139</f>
        <v>0</v>
      </c>
      <c r="AB119" s="265">
        <f>Benec!AA25*$D$139</f>
        <v>0</v>
      </c>
      <c r="AC119" s="265">
        <f>Benec!AB25*$D$139</f>
        <v>0</v>
      </c>
      <c r="AD119" s="265">
        <f>Benec!AC25*$D$139</f>
        <v>0</v>
      </c>
      <c r="AE119" s="265">
        <f>Benec!AD25*$D$139</f>
        <v>0</v>
      </c>
      <c r="AF119" s="265">
        <f>Benec!AE25*$D$139</f>
        <v>0</v>
      </c>
      <c r="AG119" s="265"/>
    </row>
    <row r="120" spans="1:33" x14ac:dyDescent="0.2">
      <c r="A120" s="260">
        <v>3</v>
      </c>
      <c r="B120" s="265"/>
      <c r="C120" s="265"/>
      <c r="D120" s="265"/>
      <c r="E120" s="265">
        <f>Benec!C25*$E$139</f>
        <v>0</v>
      </c>
      <c r="F120" s="265">
        <f>Benec!D25*$E$139</f>
        <v>73643.983263270784</v>
      </c>
      <c r="G120" s="265">
        <f>Benec!E25*$E$139</f>
        <v>73643.983263270784</v>
      </c>
      <c r="H120" s="265">
        <f>Benec!F25*$E$139</f>
        <v>73643.983263270784</v>
      </c>
      <c r="I120" s="265">
        <f>Benec!G25*$E$139</f>
        <v>73643.983263270784</v>
      </c>
      <c r="J120" s="265">
        <f>Benec!H25*$E$139</f>
        <v>73643.983263270784</v>
      </c>
      <c r="K120" s="265">
        <f>Benec!I25*$E$139</f>
        <v>0</v>
      </c>
      <c r="L120" s="265">
        <f>Benec!J25*$E$139</f>
        <v>0</v>
      </c>
      <c r="M120" s="265">
        <f>Benec!K25*$E$139</f>
        <v>0</v>
      </c>
      <c r="N120" s="265">
        <f>Benec!L25*$E$139</f>
        <v>0</v>
      </c>
      <c r="O120" s="265">
        <f>Benec!M25*$E$139</f>
        <v>0</v>
      </c>
      <c r="P120" s="265">
        <f>Benec!N25*$E$139</f>
        <v>0</v>
      </c>
      <c r="Q120" s="265">
        <f>Benec!O25*$E$139</f>
        <v>0</v>
      </c>
      <c r="R120" s="265">
        <f>Benec!P25*$E$139</f>
        <v>0</v>
      </c>
      <c r="S120" s="265">
        <f>Benec!Q25*$E$139</f>
        <v>0</v>
      </c>
      <c r="T120" s="265">
        <f>Benec!R25*$E$139</f>
        <v>0</v>
      </c>
      <c r="U120" s="265">
        <f>Benec!S25*$E$139</f>
        <v>0</v>
      </c>
      <c r="V120" s="265">
        <f>Benec!T25*$E$139</f>
        <v>0</v>
      </c>
      <c r="W120" s="265">
        <f>Benec!U25*$E$139</f>
        <v>0</v>
      </c>
      <c r="X120" s="265">
        <f>Benec!V25*$E$139</f>
        <v>0</v>
      </c>
      <c r="Y120" s="265">
        <f>Benec!W25*$E$139</f>
        <v>0</v>
      </c>
      <c r="Z120" s="265">
        <f>Benec!X25*$E$139</f>
        <v>0</v>
      </c>
      <c r="AA120" s="265">
        <f>Benec!Y25*$E$139</f>
        <v>0</v>
      </c>
      <c r="AB120" s="265">
        <f>Benec!Z25*$E$139</f>
        <v>0</v>
      </c>
      <c r="AC120" s="265">
        <f>Benec!AA25*$E$139</f>
        <v>0</v>
      </c>
      <c r="AD120" s="265">
        <f>Benec!AB25*$E$139</f>
        <v>0</v>
      </c>
      <c r="AE120" s="265">
        <f>Benec!AC25*$E$139</f>
        <v>0</v>
      </c>
      <c r="AF120" s="265">
        <f>Benec!AD25*$E$139</f>
        <v>0</v>
      </c>
      <c r="AG120" s="265"/>
    </row>
    <row r="121" spans="1:33" x14ac:dyDescent="0.2">
      <c r="A121" s="260">
        <v>4</v>
      </c>
      <c r="B121" s="265"/>
      <c r="C121" s="265"/>
      <c r="D121" s="265"/>
      <c r="E121" s="265"/>
      <c r="F121" s="265">
        <f>Benec!C25*$F$139</f>
        <v>0</v>
      </c>
      <c r="G121" s="265">
        <f>Benec!D25*$F$139</f>
        <v>73643.983263270784</v>
      </c>
      <c r="H121" s="265">
        <f>Benec!E25*$F$139</f>
        <v>73643.983263270784</v>
      </c>
      <c r="I121" s="265">
        <f>Benec!F25*$F$139</f>
        <v>73643.983263270784</v>
      </c>
      <c r="J121" s="265">
        <f>Benec!G25*$F$139</f>
        <v>73643.983263270784</v>
      </c>
      <c r="K121" s="265">
        <f>Benec!H25*$F$139</f>
        <v>73643.983263270784</v>
      </c>
      <c r="L121" s="265">
        <f>Benec!I25*$F$139</f>
        <v>0</v>
      </c>
      <c r="M121" s="265">
        <f>Benec!J25*$F$139</f>
        <v>0</v>
      </c>
      <c r="N121" s="265">
        <f>Benec!K25*$F$139</f>
        <v>0</v>
      </c>
      <c r="O121" s="265">
        <f>Benec!L25*$F$139</f>
        <v>0</v>
      </c>
      <c r="P121" s="265">
        <f>Benec!M25*$F$139</f>
        <v>0</v>
      </c>
      <c r="Q121" s="265">
        <f>Benec!N25*$F$139</f>
        <v>0</v>
      </c>
      <c r="R121" s="265">
        <f>Benec!O25*$F$139</f>
        <v>0</v>
      </c>
      <c r="S121" s="265">
        <f>Benec!P25*$F$139</f>
        <v>0</v>
      </c>
      <c r="T121" s="265">
        <f>Benec!Q25*$F$139</f>
        <v>0</v>
      </c>
      <c r="U121" s="265">
        <f>Benec!R25*$F$139</f>
        <v>0</v>
      </c>
      <c r="V121" s="265">
        <f>Benec!S25*$F$139</f>
        <v>0</v>
      </c>
      <c r="W121" s="265">
        <f>Benec!T25*$F$139</f>
        <v>0</v>
      </c>
      <c r="X121" s="265">
        <f>Benec!U25*$F$139</f>
        <v>0</v>
      </c>
      <c r="Y121" s="265">
        <f>Benec!V25*$F$139</f>
        <v>0</v>
      </c>
      <c r="Z121" s="265">
        <f>Benec!W25*$F$139</f>
        <v>0</v>
      </c>
      <c r="AA121" s="265">
        <f>Benec!X25*$F$139</f>
        <v>0</v>
      </c>
      <c r="AB121" s="265">
        <f>Benec!Y25*$F$139</f>
        <v>0</v>
      </c>
      <c r="AC121" s="265">
        <f>Benec!Z25*$F$139</f>
        <v>0</v>
      </c>
      <c r="AD121" s="265">
        <f>Benec!AA25*$F$139</f>
        <v>0</v>
      </c>
      <c r="AE121" s="265">
        <f>Benec!AB25*$F$139</f>
        <v>0</v>
      </c>
      <c r="AF121" s="265">
        <f>Benec!AC25*$F$139</f>
        <v>0</v>
      </c>
      <c r="AG121" s="265"/>
    </row>
    <row r="122" spans="1:33" x14ac:dyDescent="0.2">
      <c r="A122" s="260">
        <v>5</v>
      </c>
      <c r="B122" s="265"/>
      <c r="C122" s="265"/>
      <c r="D122" s="265"/>
      <c r="E122" s="265"/>
      <c r="F122" s="265"/>
      <c r="G122" s="265">
        <f>Benec!C25*$G$139</f>
        <v>0</v>
      </c>
      <c r="H122" s="265">
        <f>Benec!D25*$G$139</f>
        <v>73643.983263270784</v>
      </c>
      <c r="I122" s="265">
        <f>Benec!E25*$G$139</f>
        <v>73643.983263270784</v>
      </c>
      <c r="J122" s="265">
        <f>Benec!F25*$G$139</f>
        <v>73643.983263270784</v>
      </c>
      <c r="K122" s="265">
        <f>Benec!G25*$G$139</f>
        <v>73643.983263270784</v>
      </c>
      <c r="L122" s="265">
        <f>Benec!H25*$G$139</f>
        <v>73643.983263270784</v>
      </c>
      <c r="M122" s="265">
        <f>Benec!I25*$G$139</f>
        <v>0</v>
      </c>
      <c r="N122" s="265">
        <f>Benec!J25*$G$139</f>
        <v>0</v>
      </c>
      <c r="O122" s="265">
        <f>Benec!K25*$G$139</f>
        <v>0</v>
      </c>
      <c r="P122" s="265">
        <f>Benec!L25*$G$139</f>
        <v>0</v>
      </c>
      <c r="Q122" s="265">
        <f>Benec!M25*$G$139</f>
        <v>0</v>
      </c>
      <c r="R122" s="265">
        <f>Benec!N25*$G$139</f>
        <v>0</v>
      </c>
      <c r="S122" s="265">
        <f>Benec!O25*$G$139</f>
        <v>0</v>
      </c>
      <c r="T122" s="265">
        <f>Benec!P25*$G$139</f>
        <v>0</v>
      </c>
      <c r="U122" s="265">
        <f>Benec!Q25*$G$139</f>
        <v>0</v>
      </c>
      <c r="V122" s="265">
        <f>Benec!R25*$G$139</f>
        <v>0</v>
      </c>
      <c r="W122" s="265">
        <f>Benec!S25*$G$139</f>
        <v>0</v>
      </c>
      <c r="X122" s="265">
        <f>Benec!T25*$G$139</f>
        <v>0</v>
      </c>
      <c r="Y122" s="265">
        <f>Benec!U25*$G$139</f>
        <v>0</v>
      </c>
      <c r="Z122" s="265">
        <f>Benec!V25*$G$139</f>
        <v>0</v>
      </c>
      <c r="AA122" s="265">
        <f>Benec!W25*$G$139</f>
        <v>0</v>
      </c>
      <c r="AB122" s="265">
        <f>Benec!X25*$G$139</f>
        <v>0</v>
      </c>
      <c r="AC122" s="265">
        <f>Benec!Y25*$G$139</f>
        <v>0</v>
      </c>
      <c r="AD122" s="265">
        <f>Benec!Z25*$G$139</f>
        <v>0</v>
      </c>
      <c r="AE122" s="265">
        <f>Benec!AA25*$G$139</f>
        <v>0</v>
      </c>
      <c r="AF122" s="265">
        <f>Benec!AB25*$G$139</f>
        <v>0</v>
      </c>
      <c r="AG122" s="265"/>
    </row>
    <row r="123" spans="1:33" x14ac:dyDescent="0.2">
      <c r="A123" s="260">
        <v>6</v>
      </c>
      <c r="B123" s="265"/>
      <c r="C123" s="265"/>
      <c r="D123" s="265"/>
      <c r="E123" s="265"/>
      <c r="F123" s="265"/>
      <c r="G123" s="265"/>
      <c r="H123" s="265">
        <f>Benec!C25*$H$139</f>
        <v>0</v>
      </c>
      <c r="I123" s="265">
        <f>Benec!D25*$H$139</f>
        <v>73643.983263270784</v>
      </c>
      <c r="J123" s="265">
        <f>Benec!E25*$H$139</f>
        <v>73643.983263270784</v>
      </c>
      <c r="K123" s="265">
        <f>Benec!F25*$H$139</f>
        <v>73643.983263270784</v>
      </c>
      <c r="L123" s="265">
        <f>Benec!G25*$H$139</f>
        <v>73643.983263270784</v>
      </c>
      <c r="M123" s="265">
        <f>Benec!H25*$H$139</f>
        <v>73643.983263270784</v>
      </c>
      <c r="N123" s="265">
        <f>Benec!I25*$H$139</f>
        <v>0</v>
      </c>
      <c r="O123" s="265">
        <f>Benec!J25*$H$139</f>
        <v>0</v>
      </c>
      <c r="P123" s="265">
        <f>Benec!K25*$H$139</f>
        <v>0</v>
      </c>
      <c r="Q123" s="265">
        <f>Benec!L25*$H$139</f>
        <v>0</v>
      </c>
      <c r="R123" s="265">
        <f>Benec!M25*$H$139</f>
        <v>0</v>
      </c>
      <c r="S123" s="265">
        <f>Benec!N25*$H$139</f>
        <v>0</v>
      </c>
      <c r="T123" s="265">
        <f>Benec!O25*$H$139</f>
        <v>0</v>
      </c>
      <c r="U123" s="265">
        <f>Benec!P25*$H$139</f>
        <v>0</v>
      </c>
      <c r="V123" s="265">
        <f>Benec!Q25*$H$139</f>
        <v>0</v>
      </c>
      <c r="W123" s="265">
        <f>Benec!R25*$H$139</f>
        <v>0</v>
      </c>
      <c r="X123" s="265">
        <f>Benec!S25*$H$139</f>
        <v>0</v>
      </c>
      <c r="Y123" s="265">
        <f>Benec!T25*$H$139</f>
        <v>0</v>
      </c>
      <c r="Z123" s="265">
        <f>Benec!U25*$H$139</f>
        <v>0</v>
      </c>
      <c r="AA123" s="265">
        <f>Benec!V25*$H$139</f>
        <v>0</v>
      </c>
      <c r="AB123" s="265">
        <f>Benec!W25*$H$139</f>
        <v>0</v>
      </c>
      <c r="AC123" s="265">
        <f>Benec!X25*$H$139</f>
        <v>0</v>
      </c>
      <c r="AD123" s="265">
        <f>Benec!Y25*$H$139</f>
        <v>0</v>
      </c>
      <c r="AE123" s="265">
        <f>Benec!Z25*$H$139</f>
        <v>0</v>
      </c>
      <c r="AF123" s="265">
        <f>Benec!AA25*$H$139</f>
        <v>0</v>
      </c>
      <c r="AG123" s="265"/>
    </row>
    <row r="124" spans="1:33" x14ac:dyDescent="0.2">
      <c r="A124" s="260">
        <v>7</v>
      </c>
      <c r="B124" s="265"/>
      <c r="C124" s="265"/>
      <c r="D124" s="265"/>
      <c r="E124" s="265"/>
      <c r="F124" s="265"/>
      <c r="G124" s="265"/>
      <c r="H124" s="265"/>
      <c r="I124" s="265">
        <f>Benec!C25*$I$139</f>
        <v>0</v>
      </c>
      <c r="J124" s="265">
        <f>Benec!D25*$I$139</f>
        <v>73643.983263270784</v>
      </c>
      <c r="K124" s="265">
        <f>Benec!E25*$I$139</f>
        <v>73643.983263270784</v>
      </c>
      <c r="L124" s="265">
        <f>Benec!F25*$I$139</f>
        <v>73643.983263270784</v>
      </c>
      <c r="M124" s="265">
        <f>Benec!G25*$I$139</f>
        <v>73643.983263270784</v>
      </c>
      <c r="N124" s="265">
        <f>Benec!H25*$I$139</f>
        <v>73643.983263270784</v>
      </c>
      <c r="O124" s="265">
        <f>Benec!I25*$I$139</f>
        <v>0</v>
      </c>
      <c r="P124" s="265">
        <f>Benec!J25*$I$139</f>
        <v>0</v>
      </c>
      <c r="Q124" s="265">
        <f>Benec!K25*$I$139</f>
        <v>0</v>
      </c>
      <c r="R124" s="265">
        <f>Benec!L25*$I$139</f>
        <v>0</v>
      </c>
      <c r="S124" s="265">
        <f>Benec!M25*$I$139</f>
        <v>0</v>
      </c>
      <c r="T124" s="265">
        <f>Benec!N25*$I$139</f>
        <v>0</v>
      </c>
      <c r="U124" s="265">
        <f>Benec!O25*$I$139</f>
        <v>0</v>
      </c>
      <c r="V124" s="265">
        <f>Benec!P25*$I$139</f>
        <v>0</v>
      </c>
      <c r="W124" s="265">
        <f>Benec!Q25*$I$139</f>
        <v>0</v>
      </c>
      <c r="X124" s="265">
        <f>Benec!R25*$I$139</f>
        <v>0</v>
      </c>
      <c r="Y124" s="265">
        <f>Benec!S25*$I$139</f>
        <v>0</v>
      </c>
      <c r="Z124" s="265">
        <f>Benec!T25*$I$139</f>
        <v>0</v>
      </c>
      <c r="AA124" s="265">
        <f>Benec!U25*$I$139</f>
        <v>0</v>
      </c>
      <c r="AB124" s="265">
        <f>Benec!V25*$I$139</f>
        <v>0</v>
      </c>
      <c r="AC124" s="265">
        <f>Benec!W25*$I$139</f>
        <v>0</v>
      </c>
      <c r="AD124" s="265">
        <f>Benec!X25*$I$139</f>
        <v>0</v>
      </c>
      <c r="AE124" s="265">
        <f>Benec!Y25*$I$139</f>
        <v>0</v>
      </c>
      <c r="AF124" s="265">
        <f>Benec!Z25*$I$139</f>
        <v>0</v>
      </c>
      <c r="AG124" s="265"/>
    </row>
    <row r="125" spans="1:33" x14ac:dyDescent="0.2">
      <c r="A125" s="260">
        <v>8</v>
      </c>
      <c r="B125" s="265"/>
      <c r="C125" s="265"/>
      <c r="D125" s="265"/>
      <c r="E125" s="265"/>
      <c r="F125" s="265"/>
      <c r="G125" s="265"/>
      <c r="H125" s="265"/>
      <c r="I125" s="265"/>
      <c r="J125" s="265">
        <f>Benec!C25*$J$139</f>
        <v>0</v>
      </c>
      <c r="K125" s="265">
        <f>Benec!D25*$J$139</f>
        <v>0</v>
      </c>
      <c r="L125" s="265">
        <f>Benec!E25*$J$139</f>
        <v>0</v>
      </c>
      <c r="M125" s="265">
        <f>Benec!F25*$J$139</f>
        <v>0</v>
      </c>
      <c r="N125" s="265">
        <f>Benec!G25*$J$139</f>
        <v>0</v>
      </c>
      <c r="O125" s="265">
        <f>Benec!H25*$J$139</f>
        <v>0</v>
      </c>
      <c r="P125" s="265">
        <f>Benec!I25*$J$139</f>
        <v>0</v>
      </c>
      <c r="Q125" s="265">
        <f>Benec!J25*$J$139</f>
        <v>0</v>
      </c>
      <c r="R125" s="265">
        <f>Benec!K25*$J$139</f>
        <v>0</v>
      </c>
      <c r="S125" s="265">
        <f>Benec!L25*$J$139</f>
        <v>0</v>
      </c>
      <c r="T125" s="265">
        <f>Benec!M25*$J$139</f>
        <v>0</v>
      </c>
      <c r="U125" s="265">
        <f>Benec!N25*$J$139</f>
        <v>0</v>
      </c>
      <c r="V125" s="265">
        <f>Benec!O25*$J$139</f>
        <v>0</v>
      </c>
      <c r="W125" s="265">
        <f>Benec!P25*$J$139</f>
        <v>0</v>
      </c>
      <c r="X125" s="265">
        <f>Benec!Q25*$J$139</f>
        <v>0</v>
      </c>
      <c r="Y125" s="265">
        <f>Benec!R25*$J$139</f>
        <v>0</v>
      </c>
      <c r="Z125" s="265">
        <f>Benec!S25*$J$139</f>
        <v>0</v>
      </c>
      <c r="AA125" s="265">
        <f>Benec!T25*$J$139</f>
        <v>0</v>
      </c>
      <c r="AB125" s="265">
        <f>Benec!U25*$J$139</f>
        <v>0</v>
      </c>
      <c r="AC125" s="265">
        <f>Benec!V25*$J$139</f>
        <v>0</v>
      </c>
      <c r="AD125" s="265">
        <f>Benec!W25*$J$139</f>
        <v>0</v>
      </c>
      <c r="AE125" s="265">
        <f>Benec!X25*$J$139</f>
        <v>0</v>
      </c>
      <c r="AF125" s="265">
        <f>Benec!Y25*$J$139</f>
        <v>0</v>
      </c>
      <c r="AG125" s="265"/>
    </row>
    <row r="126" spans="1:33" x14ac:dyDescent="0.2">
      <c r="A126" s="265" t="str">
        <f>A117</f>
        <v>2.3.1.4fin</v>
      </c>
      <c r="B126" s="61">
        <f>SUM(B118:B125)</f>
        <v>0</v>
      </c>
      <c r="C126" s="61">
        <f t="shared" ref="C126:AF126" si="23">SUM(C118:C125)</f>
        <v>0</v>
      </c>
      <c r="D126" s="61">
        <f t="shared" si="23"/>
        <v>147287.96652654157</v>
      </c>
      <c r="E126" s="61">
        <f t="shared" si="23"/>
        <v>220931.94978981235</v>
      </c>
      <c r="F126" s="61">
        <f t="shared" si="23"/>
        <v>294575.93305308314</v>
      </c>
      <c r="G126" s="61">
        <f t="shared" si="23"/>
        <v>368219.91631635395</v>
      </c>
      <c r="H126" s="61">
        <f t="shared" si="23"/>
        <v>441863.89957962476</v>
      </c>
      <c r="I126" s="61">
        <f t="shared" si="23"/>
        <v>368219.91631635395</v>
      </c>
      <c r="J126" s="61">
        <f t="shared" si="23"/>
        <v>368219.91631635395</v>
      </c>
      <c r="K126" s="61">
        <f t="shared" si="23"/>
        <v>294575.93305308314</v>
      </c>
      <c r="L126" s="61">
        <f t="shared" si="23"/>
        <v>220931.94978981235</v>
      </c>
      <c r="M126" s="61">
        <f t="shared" si="23"/>
        <v>147287.96652654157</v>
      </c>
      <c r="N126" s="61">
        <f t="shared" si="23"/>
        <v>73643.983263270784</v>
      </c>
      <c r="O126" s="61">
        <f t="shared" si="23"/>
        <v>0</v>
      </c>
      <c r="P126" s="61">
        <f t="shared" si="23"/>
        <v>0</v>
      </c>
      <c r="Q126" s="61">
        <f t="shared" si="23"/>
        <v>0</v>
      </c>
      <c r="R126" s="61">
        <f t="shared" si="23"/>
        <v>0</v>
      </c>
      <c r="S126" s="61">
        <f t="shared" si="23"/>
        <v>0</v>
      </c>
      <c r="T126" s="61">
        <f t="shared" si="23"/>
        <v>0</v>
      </c>
      <c r="U126" s="61">
        <f t="shared" si="23"/>
        <v>0</v>
      </c>
      <c r="V126" s="61">
        <f t="shared" si="23"/>
        <v>0</v>
      </c>
      <c r="W126" s="61">
        <f t="shared" si="23"/>
        <v>0</v>
      </c>
      <c r="X126" s="61">
        <f t="shared" si="23"/>
        <v>0</v>
      </c>
      <c r="Y126" s="61">
        <f t="shared" si="23"/>
        <v>0</v>
      </c>
      <c r="Z126" s="61">
        <f t="shared" si="23"/>
        <v>0</v>
      </c>
      <c r="AA126" s="61">
        <f t="shared" si="23"/>
        <v>0</v>
      </c>
      <c r="AB126" s="61">
        <f t="shared" si="23"/>
        <v>0</v>
      </c>
      <c r="AC126" s="61">
        <f t="shared" si="23"/>
        <v>0</v>
      </c>
      <c r="AD126" s="61">
        <f t="shared" si="23"/>
        <v>0</v>
      </c>
      <c r="AE126" s="61">
        <f t="shared" si="23"/>
        <v>0</v>
      </c>
      <c r="AF126" s="61">
        <f t="shared" si="23"/>
        <v>0</v>
      </c>
      <c r="AG126" s="61"/>
    </row>
    <row r="127" spans="1:33" x14ac:dyDescent="0.2">
      <c r="AF127" s="261"/>
    </row>
    <row r="128" spans="1:33" x14ac:dyDescent="0.2">
      <c r="AF128" s="261"/>
    </row>
    <row r="129" spans="1:32" x14ac:dyDescent="0.2">
      <c r="A129" s="259" t="s">
        <v>169</v>
      </c>
      <c r="AF129" s="261"/>
    </row>
    <row r="130" spans="1:32" x14ac:dyDescent="0.2">
      <c r="A130" s="260" t="str">
        <f>NetBenfin!A168</f>
        <v>Sub-activity 2.2.1.1 Establish climate resilient agroforestry systems</v>
      </c>
      <c r="C130" s="262">
        <f>Phasing!C3</f>
        <v>671.94124913944427</v>
      </c>
      <c r="D130" s="262">
        <f>Phasing!D3</f>
        <v>335.97062456972213</v>
      </c>
      <c r="E130" s="262">
        <f>Phasing!E3</f>
        <v>335.97062456972213</v>
      </c>
      <c r="F130" s="262">
        <f>Phasing!F3</f>
        <v>335.97062456972213</v>
      </c>
      <c r="G130" s="262">
        <f>Phasing!G3</f>
        <v>335.97062456972213</v>
      </c>
      <c r="H130" s="262">
        <f>Phasing!H3</f>
        <v>335.97062456972213</v>
      </c>
      <c r="I130" s="262">
        <f>Phasing!I3</f>
        <v>335.97062456972213</v>
      </c>
      <c r="J130" s="262">
        <f>Phasing!J3</f>
        <v>0</v>
      </c>
      <c r="AF130" s="261"/>
    </row>
    <row r="131" spans="1:32" x14ac:dyDescent="0.2">
      <c r="A131" s="260" t="str">
        <f>NetBenfin!A169</f>
        <v xml:space="preserve">Sub-activity 2.2.1.2 Establish agave – forest water / soil retention terraces </v>
      </c>
      <c r="C131" s="262">
        <f>Phasing!C4</f>
        <v>296.79660127004001</v>
      </c>
      <c r="D131" s="262">
        <f>Phasing!D4</f>
        <v>148.39830063502001</v>
      </c>
      <c r="E131" s="262">
        <f>Phasing!E4</f>
        <v>148.39830063502001</v>
      </c>
      <c r="F131" s="262">
        <f>Phasing!F4</f>
        <v>148.39830063502001</v>
      </c>
      <c r="G131" s="262">
        <f>Phasing!G4</f>
        <v>148.39830063502001</v>
      </c>
      <c r="H131" s="262">
        <f>Phasing!H4</f>
        <v>148.39830063502001</v>
      </c>
      <c r="I131" s="262">
        <f>Phasing!I4</f>
        <v>148.39830063502001</v>
      </c>
      <c r="J131" s="262">
        <f>Phasing!J4</f>
        <v>0</v>
      </c>
      <c r="AF131" s="261"/>
    </row>
    <row r="132" spans="1:32" x14ac:dyDescent="0.2">
      <c r="A132" s="260" t="str">
        <f>NetBenfin!A170</f>
        <v>Sub-activity 2.2.1.3 Establish forest – pasture water / soil retention terraces</v>
      </c>
      <c r="C132" s="262">
        <f>Phasing!C5</f>
        <v>818.35445478941688</v>
      </c>
      <c r="D132" s="262">
        <f>Phasing!D5</f>
        <v>409.17722739470844</v>
      </c>
      <c r="E132" s="262">
        <f>Phasing!E5</f>
        <v>409.17722739470844</v>
      </c>
      <c r="F132" s="262">
        <f>Phasing!F5</f>
        <v>409.17722739470844</v>
      </c>
      <c r="G132" s="262">
        <f>Phasing!G5</f>
        <v>409.17722739470844</v>
      </c>
      <c r="H132" s="262">
        <f>Phasing!H5</f>
        <v>409.17722739470844</v>
      </c>
      <c r="I132" s="262">
        <f>Phasing!I5</f>
        <v>409.17722739470844</v>
      </c>
      <c r="J132" s="262">
        <f>Phasing!J5</f>
        <v>0</v>
      </c>
      <c r="AF132" s="261"/>
    </row>
    <row r="133" spans="1:32" x14ac:dyDescent="0.2">
      <c r="A133" s="260" t="str">
        <f>NetBenfin!A171</f>
        <v>A. Activity 2.1.1 Payment of environmental services </v>
      </c>
      <c r="C133" s="262">
        <f>Phasing!C6</f>
        <v>15743.046999999999</v>
      </c>
      <c r="D133" s="262">
        <f>Phasing!D6</f>
        <v>13529.324843100001</v>
      </c>
      <c r="E133" s="262">
        <f>Phasing!E6</f>
        <v>13529.324843100001</v>
      </c>
      <c r="F133" s="262">
        <f>Phasing!F6</f>
        <v>13529.324843100001</v>
      </c>
      <c r="G133" s="262">
        <f>Phasing!G6</f>
        <v>13529.324843100001</v>
      </c>
      <c r="H133" s="262">
        <f>Phasing!H6</f>
        <v>13529.324843100001</v>
      </c>
      <c r="I133" s="262">
        <f>Phasing!I6</f>
        <v>13529.324843100001</v>
      </c>
      <c r="J133" s="262">
        <f>Phasing!J6</f>
        <v>0</v>
      </c>
      <c r="AF133" s="261"/>
    </row>
    <row r="134" spans="1:32" x14ac:dyDescent="0.2">
      <c r="A134" s="260" t="str">
        <f>NetBenfin!A172</f>
        <v>Sub-activity 2.3.1.1 Manage forests sustainably adapted to climate change (MFCCV.1)</v>
      </c>
      <c r="C134" s="262">
        <f>Phasing!C7</f>
        <v>14935.079890717832</v>
      </c>
      <c r="D134" s="262">
        <f>Phasing!D7</f>
        <v>7467.5399453589162</v>
      </c>
      <c r="E134" s="262">
        <f>Phasing!E7</f>
        <v>7467.5399453589162</v>
      </c>
      <c r="F134" s="262">
        <f>Phasing!F7</f>
        <v>7467.5399453589162</v>
      </c>
      <c r="G134" s="262">
        <f>Phasing!G7</f>
        <v>7467.5399453589162</v>
      </c>
      <c r="H134" s="262">
        <f>Phasing!H7</f>
        <v>7467.5399453589162</v>
      </c>
      <c r="I134" s="262">
        <f>Phasing!I7</f>
        <v>7467.5399453589162</v>
      </c>
      <c r="J134" s="262">
        <f>Phasing!J7</f>
        <v>0</v>
      </c>
      <c r="AF134" s="261"/>
    </row>
    <row r="135" spans="1:32" x14ac:dyDescent="0.2">
      <c r="A135" s="260" t="str">
        <f>NetBenfin!A173</f>
        <v>Sub-activity 2.2.2.1 Establish climate adapted planted forests (PFC 1)</v>
      </c>
      <c r="C135" s="262">
        <f>Phasing!C8</f>
        <v>0</v>
      </c>
      <c r="D135" s="262">
        <f>Phasing!D8</f>
        <v>606.21082647001219</v>
      </c>
      <c r="E135" s="262">
        <f>Phasing!E8</f>
        <v>606.21082647001219</v>
      </c>
      <c r="F135" s="262">
        <f>Phasing!F8</f>
        <v>606.21082647001219</v>
      </c>
      <c r="G135" s="262">
        <f>Phasing!G8</f>
        <v>606.21082647001219</v>
      </c>
      <c r="H135" s="262">
        <f>Phasing!H8</f>
        <v>606.21082647001219</v>
      </c>
      <c r="I135" s="262">
        <f>Phasing!I8</f>
        <v>606.21082647001219</v>
      </c>
      <c r="J135" s="262">
        <f>Phasing!J8</f>
        <v>0</v>
      </c>
      <c r="AF135" s="261"/>
    </row>
    <row r="136" spans="1:32" x14ac:dyDescent="0.2">
      <c r="A136" s="260" t="str">
        <f>NetBenfin!A174</f>
        <v>Sub-activity 2.2.2.2 Establish silvopastures (PFC 2)</v>
      </c>
      <c r="C136" s="262">
        <f>Phasing!C9</f>
        <v>195.2183703855292</v>
      </c>
      <c r="D136" s="262">
        <f>Phasing!D9</f>
        <v>97.609185192764599</v>
      </c>
      <c r="E136" s="262">
        <f>Phasing!E9</f>
        <v>97.609185192764599</v>
      </c>
      <c r="F136" s="262">
        <f>Phasing!F9</f>
        <v>97.609185192764599</v>
      </c>
      <c r="G136" s="262">
        <f>Phasing!G9</f>
        <v>97.609185192764599</v>
      </c>
      <c r="H136" s="262">
        <f>Phasing!H9</f>
        <v>97.609185192764599</v>
      </c>
      <c r="I136" s="262">
        <f>Phasing!I9</f>
        <v>97.609185192764599</v>
      </c>
      <c r="J136" s="262">
        <f>Phasing!J9</f>
        <v>0</v>
      </c>
      <c r="AF136" s="261"/>
    </row>
    <row r="137" spans="1:32" x14ac:dyDescent="0.2">
      <c r="A137" s="260" t="str">
        <f>NetBenfin!A175</f>
        <v xml:space="preserve">E. Activity 2.3.2 Supporting households to improve food security and nutrition </v>
      </c>
      <c r="C137" s="262">
        <f>Phasing!C10</f>
        <v>1579.8940599863529</v>
      </c>
      <c r="D137" s="262">
        <f>Phasing!D10</f>
        <v>157.98940599863528</v>
      </c>
      <c r="E137" s="262">
        <f>Phasing!E10</f>
        <v>157.98940599863528</v>
      </c>
      <c r="F137" s="262">
        <f>Phasing!F10</f>
        <v>78.994702999317639</v>
      </c>
      <c r="G137" s="262">
        <f>Phasing!G10</f>
        <v>78.994702999317639</v>
      </c>
      <c r="H137" s="262">
        <f>Phasing!H10</f>
        <v>78.994702999317639</v>
      </c>
      <c r="I137" s="262">
        <f>Phasing!I10</f>
        <v>78.994702999317639</v>
      </c>
      <c r="J137" s="262">
        <f>Phasing!J10</f>
        <v>0</v>
      </c>
      <c r="AF137" s="261"/>
    </row>
    <row r="138" spans="1:32" x14ac:dyDescent="0.2">
      <c r="A138" s="260" t="str">
        <f>NetBenfin!A176</f>
        <v>Sub-activity 2.3.1.2  Sustainable use and add value to timber forest products  (MFCCV.2)</v>
      </c>
      <c r="C138" s="262">
        <f>Phasing!C11</f>
        <v>19.417258926499585</v>
      </c>
      <c r="D138" s="262">
        <f>Phasing!D11</f>
        <v>9.7086294632497925</v>
      </c>
      <c r="E138" s="262">
        <f>Phasing!E11</f>
        <v>9.7086294632497925</v>
      </c>
      <c r="F138" s="262">
        <f>Phasing!F11</f>
        <v>9.7086294632497925</v>
      </c>
      <c r="G138" s="262">
        <f>Phasing!G11</f>
        <v>9.7086294632497925</v>
      </c>
      <c r="H138" s="262">
        <f>Phasing!H11</f>
        <v>9.7086294632497925</v>
      </c>
      <c r="I138" s="262">
        <f>Phasing!I11</f>
        <v>9.7086294632497925</v>
      </c>
      <c r="J138" s="262">
        <f>Phasing!J11</f>
        <v>0</v>
      </c>
      <c r="AF138" s="261"/>
    </row>
    <row r="139" spans="1:32" x14ac:dyDescent="0.2">
      <c r="A139" s="260" t="str">
        <f>NetBenfin!A177</f>
        <v>Sub-activity 2.3.1.4  Support women in benefitting from forest based value chains (MFCCV.4)</v>
      </c>
      <c r="C139" s="262">
        <f>Phasing!C12</f>
        <v>7.019935278864053</v>
      </c>
      <c r="D139" s="262">
        <f>Phasing!D12</f>
        <v>3.5099676394320265</v>
      </c>
      <c r="E139" s="262">
        <f>Phasing!E12</f>
        <v>3.5099676394320265</v>
      </c>
      <c r="F139" s="262">
        <f>Phasing!F12</f>
        <v>3.5099676394320265</v>
      </c>
      <c r="G139" s="262">
        <f>Phasing!G12</f>
        <v>3.5099676394320265</v>
      </c>
      <c r="H139" s="262">
        <f>Phasing!H12</f>
        <v>3.5099676394320265</v>
      </c>
      <c r="I139" s="262">
        <f>Phasing!I12</f>
        <v>3.5099676394320265</v>
      </c>
      <c r="J139" s="262">
        <f>Phasing!J12</f>
        <v>0</v>
      </c>
      <c r="AF139" s="261"/>
    </row>
    <row r="140" spans="1:32" x14ac:dyDescent="0.2">
      <c r="AF140" s="261"/>
    </row>
    <row r="153" spans="32:32" x14ac:dyDescent="0.2">
      <c r="AF153" s="261"/>
    </row>
    <row r="154" spans="32:32" x14ac:dyDescent="0.2">
      <c r="AF154" s="261"/>
    </row>
    <row r="155" spans="32:32" x14ac:dyDescent="0.2">
      <c r="AF155" s="261"/>
    </row>
    <row r="156" spans="32:32" x14ac:dyDescent="0.2">
      <c r="AF156" s="261"/>
    </row>
    <row r="157" spans="32:32" x14ac:dyDescent="0.2">
      <c r="AF157" s="261"/>
    </row>
    <row r="158" spans="32:32" x14ac:dyDescent="0.2">
      <c r="AF158" s="261"/>
    </row>
    <row r="159" spans="32:32" x14ac:dyDescent="0.2">
      <c r="AF159" s="261"/>
    </row>
    <row r="160" spans="32:32" x14ac:dyDescent="0.2">
      <c r="AF160" s="261"/>
    </row>
    <row r="161" spans="32:32" x14ac:dyDescent="0.2">
      <c r="AF161" s="261"/>
    </row>
    <row r="162" spans="32:32" x14ac:dyDescent="0.2">
      <c r="AF162" s="261"/>
    </row>
    <row r="163" spans="32:32" x14ac:dyDescent="0.2">
      <c r="AF163" s="261"/>
    </row>
    <row r="164" spans="32:32" x14ac:dyDescent="0.2">
      <c r="AF164" s="261"/>
    </row>
    <row r="165" spans="32:32" x14ac:dyDescent="0.2">
      <c r="AF165" s="261"/>
    </row>
    <row r="166" spans="32:32" x14ac:dyDescent="0.2">
      <c r="AF166" s="261"/>
    </row>
    <row r="167" spans="32:32" x14ac:dyDescent="0.2">
      <c r="AF167" s="261"/>
    </row>
    <row r="168" spans="32:32" x14ac:dyDescent="0.2">
      <c r="AF168" s="261"/>
    </row>
    <row r="169" spans="32:32" x14ac:dyDescent="0.2">
      <c r="AF169" s="261"/>
    </row>
    <row r="170" spans="32:32" x14ac:dyDescent="0.2">
      <c r="AF170" s="261"/>
    </row>
    <row r="171" spans="32:32" x14ac:dyDescent="0.2">
      <c r="AF171" s="261"/>
    </row>
    <row r="172" spans="32:32" x14ac:dyDescent="0.2">
      <c r="AF172" s="261"/>
    </row>
    <row r="173" spans="32:32" x14ac:dyDescent="0.2">
      <c r="AF173" s="261"/>
    </row>
    <row r="174" spans="32:32" x14ac:dyDescent="0.2">
      <c r="AF174" s="261"/>
    </row>
    <row r="175" spans="32:32" x14ac:dyDescent="0.2">
      <c r="AF175" s="261"/>
    </row>
    <row r="176" spans="32:32" x14ac:dyDescent="0.2">
      <c r="AF176" s="261"/>
    </row>
    <row r="177" spans="32:32" x14ac:dyDescent="0.2">
      <c r="AF177" s="261"/>
    </row>
    <row r="178" spans="32:32" x14ac:dyDescent="0.2">
      <c r="AF178" s="261"/>
    </row>
    <row r="179" spans="32:32" x14ac:dyDescent="0.2">
      <c r="AF179" s="261"/>
    </row>
    <row r="180" spans="32:32" x14ac:dyDescent="0.2">
      <c r="AF180" s="261"/>
    </row>
    <row r="181" spans="32:32" x14ac:dyDescent="0.2">
      <c r="AF181" s="261"/>
    </row>
    <row r="182" spans="32:32" x14ac:dyDescent="0.2">
      <c r="AF182" s="261"/>
    </row>
    <row r="183" spans="32:32" x14ac:dyDescent="0.2">
      <c r="AF183" s="261"/>
    </row>
    <row r="184" spans="32:32" x14ac:dyDescent="0.2">
      <c r="AF184" s="261"/>
    </row>
    <row r="185" spans="32:32" x14ac:dyDescent="0.2">
      <c r="AF185" s="261"/>
    </row>
    <row r="186" spans="32:32" x14ac:dyDescent="0.2">
      <c r="AF186" s="261"/>
    </row>
    <row r="187" spans="32:32" x14ac:dyDescent="0.2">
      <c r="AF187" s="261"/>
    </row>
    <row r="188" spans="32:32" x14ac:dyDescent="0.2">
      <c r="AF188" s="261"/>
    </row>
    <row r="189" spans="32:32" x14ac:dyDescent="0.2">
      <c r="AF189" s="261"/>
    </row>
    <row r="190" spans="32:32" x14ac:dyDescent="0.2">
      <c r="AF190" s="261"/>
    </row>
    <row r="191" spans="32:32" x14ac:dyDescent="0.2">
      <c r="AF191" s="261"/>
    </row>
    <row r="192" spans="32:32" x14ac:dyDescent="0.2">
      <c r="AF192" s="261"/>
    </row>
    <row r="193" spans="32:32" x14ac:dyDescent="0.2">
      <c r="AF193" s="261"/>
    </row>
    <row r="194" spans="32:32" x14ac:dyDescent="0.2">
      <c r="AF194" s="261"/>
    </row>
    <row r="195" spans="32:32" x14ac:dyDescent="0.2">
      <c r="AF195" s="261"/>
    </row>
    <row r="196" spans="32:32" x14ac:dyDescent="0.2">
      <c r="AF196" s="261"/>
    </row>
    <row r="197" spans="32:32" x14ac:dyDescent="0.2">
      <c r="AF197" s="261"/>
    </row>
    <row r="198" spans="32:32" x14ac:dyDescent="0.2">
      <c r="AF198" s="261"/>
    </row>
    <row r="199" spans="32:32" x14ac:dyDescent="0.2">
      <c r="AF199" s="261"/>
    </row>
    <row r="200" spans="32:32" x14ac:dyDescent="0.2">
      <c r="AF200" s="261"/>
    </row>
    <row r="201" spans="32:32" x14ac:dyDescent="0.2">
      <c r="AF201" s="261"/>
    </row>
    <row r="202" spans="32:32" x14ac:dyDescent="0.2">
      <c r="AF202" s="261"/>
    </row>
    <row r="203" spans="32:32" x14ac:dyDescent="0.2">
      <c r="AF203" s="261"/>
    </row>
    <row r="204" spans="32:32" x14ac:dyDescent="0.2">
      <c r="AF204" s="261"/>
    </row>
    <row r="205" spans="32:32" x14ac:dyDescent="0.2">
      <c r="AF205" s="261"/>
    </row>
    <row r="206" spans="32:32" x14ac:dyDescent="0.2">
      <c r="AF206" s="261"/>
    </row>
    <row r="207" spans="32:32" x14ac:dyDescent="0.2">
      <c r="AF207" s="261"/>
    </row>
    <row r="208" spans="32:32" x14ac:dyDescent="0.2">
      <c r="AF208" s="261"/>
    </row>
    <row r="209" spans="32:32" x14ac:dyDescent="0.2">
      <c r="AF209" s="261"/>
    </row>
    <row r="210" spans="32:32" x14ac:dyDescent="0.2">
      <c r="AF210" s="261"/>
    </row>
    <row r="211" spans="32:32" x14ac:dyDescent="0.2">
      <c r="AF211" s="261"/>
    </row>
    <row r="212" spans="32:32" x14ac:dyDescent="0.2">
      <c r="AF212" s="261"/>
    </row>
    <row r="213" spans="32:32" x14ac:dyDescent="0.2">
      <c r="AF213" s="261"/>
    </row>
    <row r="214" spans="32:32" x14ac:dyDescent="0.2">
      <c r="AF214" s="261"/>
    </row>
    <row r="215" spans="32:32" x14ac:dyDescent="0.2">
      <c r="AF215" s="261"/>
    </row>
    <row r="216" spans="32:32" x14ac:dyDescent="0.2">
      <c r="AF216" s="261"/>
    </row>
    <row r="217" spans="32:32" x14ac:dyDescent="0.2">
      <c r="AF217" s="261"/>
    </row>
    <row r="218" spans="32:32" x14ac:dyDescent="0.2">
      <c r="AF218" s="261"/>
    </row>
    <row r="219" spans="32:32" x14ac:dyDescent="0.2">
      <c r="AF219" s="261"/>
    </row>
    <row r="220" spans="32:32" x14ac:dyDescent="0.2">
      <c r="AF220" s="261"/>
    </row>
    <row r="221" spans="32:32" x14ac:dyDescent="0.2">
      <c r="AF221" s="261"/>
    </row>
    <row r="222" spans="32:32" x14ac:dyDescent="0.2">
      <c r="AF222" s="261"/>
    </row>
    <row r="223" spans="32:32" x14ac:dyDescent="0.2">
      <c r="AF223" s="261"/>
    </row>
    <row r="224" spans="32:32" x14ac:dyDescent="0.2">
      <c r="AF224" s="261"/>
    </row>
    <row r="225" spans="32:32" x14ac:dyDescent="0.2">
      <c r="AF225" s="261"/>
    </row>
    <row r="226" spans="32:32" x14ac:dyDescent="0.2">
      <c r="AF226" s="261"/>
    </row>
    <row r="227" spans="32:32" x14ac:dyDescent="0.2">
      <c r="AF227" s="261"/>
    </row>
    <row r="228" spans="32:32" x14ac:dyDescent="0.2">
      <c r="AF228" s="261"/>
    </row>
    <row r="229" spans="32:32" x14ac:dyDescent="0.2">
      <c r="AF229" s="261"/>
    </row>
    <row r="230" spans="32:32" x14ac:dyDescent="0.2">
      <c r="AF230" s="261"/>
    </row>
    <row r="231" spans="32:32" x14ac:dyDescent="0.2">
      <c r="AF231" s="261"/>
    </row>
    <row r="232" spans="32:32" x14ac:dyDescent="0.2">
      <c r="AF232" s="261"/>
    </row>
    <row r="233" spans="32:32" x14ac:dyDescent="0.2">
      <c r="AF233" s="261"/>
    </row>
    <row r="234" spans="32:32" x14ac:dyDescent="0.2">
      <c r="AF234" s="261"/>
    </row>
    <row r="235" spans="32:32" x14ac:dyDescent="0.2">
      <c r="AF235" s="261"/>
    </row>
    <row r="236" spans="32:32" x14ac:dyDescent="0.2">
      <c r="AF236" s="261"/>
    </row>
    <row r="237" spans="32:32" x14ac:dyDescent="0.2">
      <c r="AF237" s="261"/>
    </row>
    <row r="238" spans="32:32" x14ac:dyDescent="0.2">
      <c r="AF238" s="261"/>
    </row>
    <row r="239" spans="32:32" x14ac:dyDescent="0.2">
      <c r="AF239" s="261"/>
    </row>
    <row r="240" spans="32:32" x14ac:dyDescent="0.2">
      <c r="AF240" s="261"/>
    </row>
    <row r="241" spans="32:32" x14ac:dyDescent="0.2">
      <c r="AF241" s="261"/>
    </row>
    <row r="242" spans="32:32" x14ac:dyDescent="0.2">
      <c r="AF242" s="261"/>
    </row>
    <row r="243" spans="32:32" x14ac:dyDescent="0.2">
      <c r="AF243" s="261"/>
    </row>
    <row r="244" spans="32:32" x14ac:dyDescent="0.2">
      <c r="AF244" s="261"/>
    </row>
    <row r="245" spans="32:32" x14ac:dyDescent="0.2">
      <c r="AF245" s="261"/>
    </row>
    <row r="246" spans="32:32" x14ac:dyDescent="0.2">
      <c r="AF246" s="261"/>
    </row>
    <row r="247" spans="32:32" x14ac:dyDescent="0.2">
      <c r="AF247" s="261"/>
    </row>
    <row r="248" spans="32:32" x14ac:dyDescent="0.2">
      <c r="AF248" s="261"/>
    </row>
    <row r="249" spans="32:32" x14ac:dyDescent="0.2">
      <c r="AF249" s="261"/>
    </row>
    <row r="250" spans="32:32" x14ac:dyDescent="0.2">
      <c r="AF250" s="261"/>
    </row>
    <row r="251" spans="32:32" x14ac:dyDescent="0.2">
      <c r="AF251" s="261"/>
    </row>
    <row r="252" spans="32:32" x14ac:dyDescent="0.2">
      <c r="AF252" s="261"/>
    </row>
  </sheetData>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15D13-3693-424A-91C4-0B59B02E5766}">
  <sheetPr>
    <tabColor theme="0"/>
  </sheetPr>
  <dimension ref="A1:BB151"/>
  <sheetViews>
    <sheetView topLeftCell="A135" workbookViewId="0">
      <selection activeCell="H5" sqref="H5"/>
    </sheetView>
  </sheetViews>
  <sheetFormatPr defaultColWidth="11.44140625" defaultRowHeight="10.199999999999999" x14ac:dyDescent="0.2"/>
  <cols>
    <col min="1" max="1" width="38.109375" style="260" customWidth="1"/>
    <col min="2" max="2" width="17.44140625" style="260" customWidth="1"/>
    <col min="3" max="3" width="13.44140625" style="260" customWidth="1"/>
    <col min="4" max="5" width="12.33203125" style="260" bestFit="1" customWidth="1"/>
    <col min="6" max="7" width="12.5546875" style="260" bestFit="1" customWidth="1"/>
    <col min="8" max="13" width="12.88671875" style="260" bestFit="1" customWidth="1"/>
    <col min="14" max="15" width="12.5546875" style="260" bestFit="1" customWidth="1"/>
    <col min="16" max="19" width="12.109375" style="260" bestFit="1" customWidth="1"/>
    <col min="20" max="20" width="11.6640625" style="260" customWidth="1"/>
    <col min="21" max="21" width="13" style="260" customWidth="1"/>
    <col min="22" max="22" width="14.6640625" style="260" customWidth="1"/>
    <col min="23" max="30" width="11.88671875" style="260" bestFit="1" customWidth="1"/>
    <col min="31" max="31" width="11.5546875" style="260" bestFit="1" customWidth="1"/>
    <col min="32" max="32" width="11.5546875" style="261" bestFit="1" customWidth="1"/>
    <col min="33" max="33" width="11.5546875" style="260" bestFit="1" customWidth="1"/>
    <col min="34" max="34" width="11.44140625" style="260"/>
    <col min="35" max="53" width="11.5546875" style="260" bestFit="1" customWidth="1"/>
    <col min="54" max="16384" width="11.44140625" style="260"/>
  </cols>
  <sheetData>
    <row r="1" spans="1:54" s="256" customFormat="1" ht="10.8" thickBot="1" x14ac:dyDescent="0.25">
      <c r="B1" s="256" t="s">
        <v>5</v>
      </c>
      <c r="C1" s="256">
        <v>0</v>
      </c>
      <c r="D1" s="256">
        <v>1</v>
      </c>
      <c r="E1" s="256">
        <v>2</v>
      </c>
      <c r="F1" s="256">
        <v>3</v>
      </c>
      <c r="G1" s="256">
        <v>4</v>
      </c>
      <c r="H1" s="256">
        <v>5</v>
      </c>
      <c r="I1" s="256">
        <v>6</v>
      </c>
      <c r="J1" s="256">
        <v>7</v>
      </c>
      <c r="K1" s="256">
        <v>8</v>
      </c>
      <c r="L1" s="256">
        <v>9</v>
      </c>
      <c r="M1" s="256">
        <v>10</v>
      </c>
      <c r="N1" s="257">
        <v>11</v>
      </c>
      <c r="O1" s="256">
        <v>12</v>
      </c>
      <c r="P1" s="256">
        <v>13</v>
      </c>
      <c r="Q1" s="256">
        <v>14</v>
      </c>
      <c r="R1" s="256">
        <v>15</v>
      </c>
      <c r="S1" s="256">
        <v>16</v>
      </c>
      <c r="T1" s="256">
        <v>17</v>
      </c>
      <c r="U1" s="256">
        <v>18</v>
      </c>
      <c r="V1" s="256">
        <v>19</v>
      </c>
      <c r="W1" s="256">
        <v>20</v>
      </c>
      <c r="X1" s="256">
        <v>21</v>
      </c>
      <c r="Y1" s="256">
        <v>22</v>
      </c>
      <c r="Z1" s="256">
        <v>23</v>
      </c>
      <c r="AA1" s="256">
        <v>24</v>
      </c>
      <c r="AB1" s="256">
        <v>25</v>
      </c>
      <c r="AC1" s="256">
        <v>26</v>
      </c>
      <c r="AD1" s="256">
        <v>27</v>
      </c>
      <c r="AE1" s="256">
        <v>28</v>
      </c>
      <c r="AF1" s="258">
        <v>29</v>
      </c>
      <c r="AG1" s="258">
        <v>30</v>
      </c>
      <c r="AI1" s="256">
        <v>32</v>
      </c>
      <c r="AJ1" s="256">
        <v>33</v>
      </c>
      <c r="AK1" s="256">
        <v>34</v>
      </c>
      <c r="AL1" s="256">
        <v>35</v>
      </c>
      <c r="AM1" s="256">
        <v>36</v>
      </c>
      <c r="AN1" s="256">
        <v>37</v>
      </c>
      <c r="AO1" s="256">
        <v>38</v>
      </c>
      <c r="AP1" s="256">
        <v>39</v>
      </c>
      <c r="AQ1" s="256">
        <v>40</v>
      </c>
      <c r="AR1" s="256">
        <v>41</v>
      </c>
      <c r="AS1" s="256">
        <v>42</v>
      </c>
      <c r="AT1" s="256">
        <v>43</v>
      </c>
      <c r="AU1" s="256">
        <v>44</v>
      </c>
      <c r="AV1" s="256">
        <v>45</v>
      </c>
      <c r="AW1" s="256">
        <v>46</v>
      </c>
      <c r="AX1" s="256">
        <v>47</v>
      </c>
      <c r="AY1" s="256">
        <v>48</v>
      </c>
      <c r="AZ1" s="256">
        <v>49</v>
      </c>
      <c r="BA1" s="258">
        <v>50</v>
      </c>
      <c r="BB1" s="257"/>
    </row>
    <row r="2" spans="1:54" ht="10.8" thickTop="1" x14ac:dyDescent="0.2">
      <c r="B2" s="260" t="str">
        <f ca="1">REF!A$7</f>
        <v>$A$33</v>
      </c>
    </row>
    <row r="3" spans="1:54" x14ac:dyDescent="0.2">
      <c r="A3" s="263" t="s">
        <v>185</v>
      </c>
      <c r="B3" s="27"/>
    </row>
    <row r="4" spans="1:54" s="27" customFormat="1" x14ac:dyDescent="0.2">
      <c r="A4" s="27" t="str">
        <f>'2.2.1.1fin'!A2</f>
        <v>2.2.1.1fin</v>
      </c>
      <c r="B4" s="27" t="str">
        <f>'2.2.1.1fin'!A31</f>
        <v>Total Costos</v>
      </c>
      <c r="C4" s="27">
        <f>'2.2.1.1fin'!B31</f>
        <v>2791.5</v>
      </c>
      <c r="D4" s="27">
        <f>'2.2.1.1fin'!C31</f>
        <v>722.5</v>
      </c>
      <c r="E4" s="27">
        <f>'2.2.1.1fin'!D31</f>
        <v>852.5</v>
      </c>
      <c r="F4" s="27">
        <f>'2.2.1.1fin'!E31</f>
        <v>1032.5</v>
      </c>
      <c r="G4" s="27">
        <f>'2.2.1.1fin'!F31</f>
        <v>1032.5</v>
      </c>
      <c r="H4" s="27">
        <f>'2.2.1.1fin'!G31</f>
        <v>1032.5</v>
      </c>
      <c r="I4" s="27">
        <f>'2.2.1.1fin'!H31</f>
        <v>1032.5</v>
      </c>
      <c r="J4" s="27">
        <f>'2.2.1.1fin'!I31</f>
        <v>1032.5</v>
      </c>
      <c r="K4" s="27">
        <f>'2.2.1.1fin'!J31</f>
        <v>1032.5</v>
      </c>
      <c r="L4" s="27">
        <f>'2.2.1.1fin'!K31</f>
        <v>1032.5</v>
      </c>
      <c r="M4" s="27">
        <f>'2.2.1.1fin'!L31</f>
        <v>1032.5</v>
      </c>
      <c r="N4" s="27">
        <f>'2.2.1.1fin'!M31</f>
        <v>0</v>
      </c>
      <c r="O4" s="27">
        <f>'2.2.1.1fin'!N31</f>
        <v>0</v>
      </c>
      <c r="P4" s="27">
        <f>'2.2.1.1fin'!O31</f>
        <v>0</v>
      </c>
      <c r="Q4" s="27">
        <f>'2.2.1.1fin'!P31</f>
        <v>0</v>
      </c>
      <c r="R4" s="27">
        <f>'2.2.1.1fin'!Q31</f>
        <v>0</v>
      </c>
      <c r="S4" s="27">
        <f>'2.2.1.1fin'!R31</f>
        <v>0</v>
      </c>
      <c r="T4" s="27">
        <f>'2.2.1.1fin'!S31</f>
        <v>0</v>
      </c>
      <c r="U4" s="27">
        <f>'2.2.1.1fin'!T31</f>
        <v>0</v>
      </c>
      <c r="V4" s="27">
        <f>'2.2.1.1fin'!U31</f>
        <v>0</v>
      </c>
      <c r="W4" s="27">
        <f>'2.2.1.1fin'!V31</f>
        <v>0</v>
      </c>
      <c r="AF4" s="43"/>
    </row>
    <row r="5" spans="1:54" s="27" customFormat="1" x14ac:dyDescent="0.2">
      <c r="A5" s="27" t="str">
        <f>'2.2.1.2fin'!A2</f>
        <v>2.2.1.2fin</v>
      </c>
      <c r="B5" s="27" t="str">
        <f>'2.2.1.2fin'!A31</f>
        <v>Total Costos</v>
      </c>
      <c r="C5" s="27">
        <f>'2.2.1.2fin'!B31</f>
        <v>2887.4887870954731</v>
      </c>
      <c r="D5" s="27">
        <f>'2.2.1.2fin'!C31</f>
        <v>907.64812976714302</v>
      </c>
      <c r="E5" s="27">
        <f>'2.2.1.2fin'!D31</f>
        <v>238.85477099135346</v>
      </c>
      <c r="F5" s="27">
        <f>'2.2.1.2fin'!E31</f>
        <v>557.32779897982471</v>
      </c>
      <c r="G5" s="27">
        <f>'2.2.1.2fin'!F31</f>
        <v>238.85477099135346</v>
      </c>
      <c r="H5" s="27">
        <f>'2.2.1.2fin'!G31</f>
        <v>793.52862807127428</v>
      </c>
      <c r="I5" s="27">
        <f>'2.2.1.2fin'!H31</f>
        <v>342.35850508760655</v>
      </c>
      <c r="J5" s="27">
        <f>'2.2.1.2fin'!I31</f>
        <v>660.8315330760779</v>
      </c>
      <c r="K5" s="27">
        <f>'2.2.1.2fin'!J31</f>
        <v>406.05311068530079</v>
      </c>
      <c r="L5" s="27">
        <f>'2.2.1.2fin'!K31</f>
        <v>1154.4647264582081</v>
      </c>
      <c r="M5" s="27">
        <f>'2.2.1.2fin'!L31</f>
        <v>538.75020568049717</v>
      </c>
      <c r="N5" s="27">
        <f>'2.2.1.2fin'!M31</f>
        <v>1345.5485432512912</v>
      </c>
      <c r="O5" s="27">
        <f>'2.2.1.2fin'!N31</f>
        <v>597.13692747838365</v>
      </c>
      <c r="P5" s="27">
        <f>'2.2.1.2fin'!O31</f>
        <v>1345.5485432512912</v>
      </c>
      <c r="Q5" s="27">
        <f>'2.2.1.2fin'!P31</f>
        <v>597.13692747838365</v>
      </c>
      <c r="R5" s="27">
        <f>'2.2.1.2fin'!Q31</f>
        <v>1459.6680449471601</v>
      </c>
      <c r="S5" s="27">
        <f>'2.2.1.2fin'!R31</f>
        <v>578.55933417905612</v>
      </c>
      <c r="T5" s="27">
        <f>'2.2.1.2fin'!S31</f>
        <v>1326.9709499519636</v>
      </c>
      <c r="U5" s="27">
        <f>'2.2.1.2fin'!T31</f>
        <v>578.55933417905612</v>
      </c>
      <c r="V5" s="27">
        <f>'2.2.1.2fin'!U31</f>
        <v>1326.9709499519636</v>
      </c>
      <c r="W5" s="27">
        <f>'2.2.1.2fin'!V31</f>
        <v>711.2564291742525</v>
      </c>
      <c r="AF5" s="43"/>
    </row>
    <row r="6" spans="1:54" s="27" customFormat="1" x14ac:dyDescent="0.2">
      <c r="A6" s="27" t="str">
        <f>'2.2.1.3fin'!A2</f>
        <v>2.2.1.3fin</v>
      </c>
      <c r="B6" s="27" t="str">
        <f>'2.2.1.3fin'!A31</f>
        <v>Total Costos</v>
      </c>
      <c r="C6" s="27">
        <f>'2.2.1.3fin'!B31</f>
        <v>1503.2027527303233</v>
      </c>
      <c r="D6" s="27">
        <f>'2.2.1.3fin'!C31</f>
        <v>139.07661617970484</v>
      </c>
      <c r="E6" s="27">
        <f>'2.2.1.3fin'!D31</f>
        <v>137.37809336376631</v>
      </c>
      <c r="F6" s="27">
        <f>'2.2.1.3fin'!E31</f>
        <v>135.67957054782778</v>
      </c>
      <c r="G6" s="27">
        <f>'2.2.1.3fin'!F31</f>
        <v>133.13178632392004</v>
      </c>
      <c r="H6" s="27">
        <f>'2.2.1.3fin'!G31</f>
        <v>131.43326350798151</v>
      </c>
      <c r="I6" s="27">
        <f>'2.2.1.3fin'!H31</f>
        <v>129.734740692043</v>
      </c>
      <c r="J6" s="27">
        <f>'2.2.1.3fin'!I31</f>
        <v>128.0362178761045</v>
      </c>
      <c r="K6" s="27">
        <f>'2.2.1.3fin'!J31</f>
        <v>127.18695646813524</v>
      </c>
      <c r="L6" s="27">
        <f>'2.2.1.3fin'!K31</f>
        <v>125.48843365219672</v>
      </c>
      <c r="M6" s="27">
        <f>'2.2.1.3fin'!L31</f>
        <v>123.7899108362582</v>
      </c>
      <c r="N6" s="27">
        <f>'2.2.1.3fin'!M31</f>
        <v>122.0913880203197</v>
      </c>
      <c r="O6" s="27">
        <f>'2.2.1.3fin'!N31</f>
        <v>121.24212661235043</v>
      </c>
      <c r="P6" s="27">
        <f>'2.2.1.3fin'!O31</f>
        <v>119.54360379641193</v>
      </c>
      <c r="Q6" s="27">
        <f>'2.2.1.3fin'!P31</f>
        <v>117.84508098047343</v>
      </c>
      <c r="R6" s="27">
        <f>'2.2.1.3fin'!Q31</f>
        <v>116.99581957250416</v>
      </c>
      <c r="S6" s="27">
        <f>'2.2.1.3fin'!R31</f>
        <v>115.29729675656564</v>
      </c>
      <c r="T6" s="27">
        <f>'2.2.1.3fin'!S31</f>
        <v>114.44803534859639</v>
      </c>
      <c r="U6" s="27">
        <f>'2.2.1.3fin'!T31</f>
        <v>113.59877394062713</v>
      </c>
      <c r="V6" s="27">
        <f>'2.2.1.3fin'!U31</f>
        <v>111.90025112468862</v>
      </c>
      <c r="W6" s="27">
        <f>'2.2.1.3fin'!V31</f>
        <v>111.05098971671936</v>
      </c>
      <c r="AF6" s="43"/>
    </row>
    <row r="7" spans="1:54" s="27" customFormat="1" x14ac:dyDescent="0.2">
      <c r="A7" s="27" t="str">
        <f>'2.1.1fin'!A2</f>
        <v>2.1.1fin</v>
      </c>
      <c r="B7" s="27" t="str">
        <f>'2.1.1fin'!A31</f>
        <v>Total Costos</v>
      </c>
      <c r="C7" s="27">
        <f>'2.1.1fin'!B31</f>
        <v>40</v>
      </c>
      <c r="D7" s="27">
        <f>'2.1.1fin'!C31</f>
        <v>40</v>
      </c>
      <c r="E7" s="27">
        <f>'2.1.1fin'!D31</f>
        <v>40</v>
      </c>
      <c r="F7" s="27">
        <f>'2.1.1fin'!E31</f>
        <v>40</v>
      </c>
      <c r="G7" s="27">
        <f>'2.1.1fin'!F31</f>
        <v>40</v>
      </c>
      <c r="H7" s="27">
        <f>'2.1.1fin'!G31</f>
        <v>0</v>
      </c>
      <c r="I7" s="27">
        <f>'2.1.1fin'!H31</f>
        <v>0</v>
      </c>
      <c r="J7" s="27">
        <f>'2.1.1fin'!I31</f>
        <v>0</v>
      </c>
      <c r="K7" s="27">
        <f>'2.1.1fin'!J31</f>
        <v>0</v>
      </c>
      <c r="L7" s="27">
        <f>'2.1.1fin'!K31</f>
        <v>0</v>
      </c>
      <c r="M7" s="27">
        <f>'2.1.1fin'!L31</f>
        <v>0</v>
      </c>
      <c r="N7" s="27">
        <f>'2.1.1fin'!M31</f>
        <v>0</v>
      </c>
      <c r="O7" s="27">
        <f>'2.1.1fin'!N31</f>
        <v>0</v>
      </c>
      <c r="P7" s="27">
        <f>'2.1.1fin'!O31</f>
        <v>0</v>
      </c>
      <c r="Q7" s="27">
        <f>'2.1.1fin'!P31</f>
        <v>0</v>
      </c>
      <c r="R7" s="27">
        <f>'2.1.1fin'!Q31</f>
        <v>0</v>
      </c>
      <c r="S7" s="27">
        <f>'2.1.1fin'!R31</f>
        <v>0</v>
      </c>
      <c r="T7" s="27">
        <f>'2.1.1fin'!S31</f>
        <v>0</v>
      </c>
      <c r="U7" s="27">
        <f>'2.1.1fin'!T31</f>
        <v>0</v>
      </c>
      <c r="V7" s="27">
        <f>'2.1.1fin'!U31</f>
        <v>0</v>
      </c>
      <c r="W7" s="27">
        <f>'2.1.1fin'!V31</f>
        <v>0</v>
      </c>
      <c r="AF7" s="43"/>
    </row>
    <row r="8" spans="1:54" s="27" customFormat="1" x14ac:dyDescent="0.2">
      <c r="A8" s="27" t="str">
        <f>'2.3.1.1fin'!A2</f>
        <v>2.3.1.1fin</v>
      </c>
      <c r="B8" s="27" t="str">
        <f>'2.3.1.1fin'!A31</f>
        <v>Total Costos</v>
      </c>
      <c r="C8" s="27">
        <f>'2.3.1.1fin'!B31</f>
        <v>59</v>
      </c>
      <c r="D8" s="27">
        <f>'2.3.1.1fin'!C31</f>
        <v>39.809128498558913</v>
      </c>
      <c r="E8" s="27">
        <f>'2.3.1.1fin'!D31</f>
        <v>39.809128498558913</v>
      </c>
      <c r="F8" s="27">
        <f>'2.3.1.1fin'!E31</f>
        <v>39.809128498558913</v>
      </c>
      <c r="G8" s="27">
        <f>'2.3.1.1fin'!F31</f>
        <v>39.809128498558913</v>
      </c>
      <c r="H8" s="27">
        <f>'2.3.1.1fin'!G31</f>
        <v>39.809128498558913</v>
      </c>
      <c r="I8" s="27">
        <f>'2.3.1.1fin'!H31</f>
        <v>39.809128498558913</v>
      </c>
      <c r="J8" s="27">
        <f>'2.3.1.1fin'!I31</f>
        <v>39.809128498558913</v>
      </c>
      <c r="K8" s="27">
        <f>'2.3.1.1fin'!J31</f>
        <v>39.809128498558913</v>
      </c>
      <c r="L8" s="27">
        <f>'2.3.1.1fin'!K31</f>
        <v>39.809128498558913</v>
      </c>
      <c r="M8" s="27">
        <f>'2.3.1.1fin'!L31</f>
        <v>98.80912849855892</v>
      </c>
      <c r="N8" s="27">
        <f>'2.3.1.1fin'!M31</f>
        <v>39.809128498558913</v>
      </c>
      <c r="O8" s="27">
        <f>'2.3.1.1fin'!N31</f>
        <v>39.809128498558913</v>
      </c>
      <c r="P8" s="27">
        <f>'2.3.1.1fin'!O31</f>
        <v>39.809128498558913</v>
      </c>
      <c r="Q8" s="27">
        <f>'2.3.1.1fin'!P31</f>
        <v>39.809128498558913</v>
      </c>
      <c r="R8" s="27">
        <f>'2.3.1.1fin'!Q31</f>
        <v>39.809128498558913</v>
      </c>
      <c r="S8" s="27">
        <f>'2.3.1.1fin'!R31</f>
        <v>39.809128498558913</v>
      </c>
      <c r="T8" s="27">
        <f>'2.3.1.1fin'!S31</f>
        <v>39.809128498558913</v>
      </c>
      <c r="U8" s="27">
        <f>'2.3.1.1fin'!T31</f>
        <v>39.809128498558913</v>
      </c>
      <c r="V8" s="27">
        <f>'2.3.1.1fin'!U31</f>
        <v>39.809128498558913</v>
      </c>
      <c r="W8" s="27">
        <f>'2.3.1.1fin'!V31</f>
        <v>39.809128498558913</v>
      </c>
      <c r="AF8" s="43"/>
    </row>
    <row r="9" spans="1:54" s="27" customFormat="1" x14ac:dyDescent="0.2">
      <c r="A9" s="27" t="str">
        <f>'2.2.2.1fin'!A2</f>
        <v>2.2.2.1fin</v>
      </c>
      <c r="B9" s="27" t="str">
        <f>'2.2.2.1fin'!A31</f>
        <v>Total Costos</v>
      </c>
      <c r="C9" s="27">
        <f>'2.2.2.1fin'!B31</f>
        <v>2064.793871440882</v>
      </c>
      <c r="D9" s="27">
        <f>'2.2.2.1fin'!C31</f>
        <v>465.86811703814919</v>
      </c>
      <c r="E9" s="27">
        <f>'2.2.2.1fin'!D31</f>
        <v>465.86811703814919</v>
      </c>
      <c r="F9" s="27">
        <f>'2.2.2.1fin'!E31</f>
        <v>465.86811703814919</v>
      </c>
      <c r="G9" s="27">
        <f>'2.2.2.1fin'!F31</f>
        <v>465.86811703814919</v>
      </c>
      <c r="H9" s="27">
        <f>'2.2.2.1fin'!G31</f>
        <v>465.86811703814919</v>
      </c>
      <c r="I9" s="27">
        <f>'2.2.2.1fin'!H31</f>
        <v>465.86811703814919</v>
      </c>
      <c r="J9" s="27">
        <f>'2.2.2.1fin'!I31</f>
        <v>465.86811703814919</v>
      </c>
      <c r="K9" s="27">
        <f>'2.2.2.1fin'!J31</f>
        <v>465.86811703814919</v>
      </c>
      <c r="L9" s="27">
        <f>'2.2.2.1fin'!K31</f>
        <v>465.86811703814919</v>
      </c>
      <c r="M9" s="27">
        <f>'2.2.2.1fin'!L31</f>
        <v>465.86811703814919</v>
      </c>
      <c r="N9" s="27">
        <f>'2.2.2.1fin'!M31</f>
        <v>465.86811703814919</v>
      </c>
      <c r="O9" s="27">
        <f>'2.2.2.1fin'!N31</f>
        <v>465.86811703814919</v>
      </c>
      <c r="P9" s="27">
        <f>'2.2.2.1fin'!O31</f>
        <v>465.86811703814919</v>
      </c>
      <c r="Q9" s="27">
        <f>'2.2.2.1fin'!P31</f>
        <v>465.86811703814919</v>
      </c>
      <c r="R9" s="27">
        <f>'2.2.2.1fin'!Q31</f>
        <v>465.86811703814919</v>
      </c>
      <c r="S9" s="27">
        <f>'2.2.2.1fin'!R31</f>
        <v>465.86811703814919</v>
      </c>
      <c r="T9" s="27">
        <f>'2.2.2.1fin'!S31</f>
        <v>465.86811703814919</v>
      </c>
      <c r="U9" s="27">
        <f>'2.2.2.1fin'!T31</f>
        <v>465.86811703814919</v>
      </c>
      <c r="V9" s="27">
        <f>'2.2.2.1fin'!U31</f>
        <v>465.86811703814919</v>
      </c>
      <c r="W9" s="27">
        <f>'2.2.2.1fin'!V31</f>
        <v>465.86811703814919</v>
      </c>
      <c r="AF9" s="43"/>
    </row>
    <row r="10" spans="1:54" s="27" customFormat="1" x14ac:dyDescent="0.2">
      <c r="A10" s="27" t="str">
        <f>'2.2.2.2fin'!A2</f>
        <v>2.2.2.2fin</v>
      </c>
      <c r="B10" s="27" t="str">
        <f>'2.2.2.2fin'!A31</f>
        <v>Total Costos</v>
      </c>
      <c r="C10" s="27">
        <f>'2.2.2.2fin'!B31</f>
        <v>402.62952563442479</v>
      </c>
      <c r="D10" s="27">
        <f>'2.2.2.2fin'!C31</f>
        <v>1254.3896199024412</v>
      </c>
      <c r="E10" s="27">
        <f>'2.2.2.2fin'!D31</f>
        <v>792.45378160181303</v>
      </c>
      <c r="F10" s="27">
        <f>'2.2.2.2fin'!E31</f>
        <v>630.44389832217792</v>
      </c>
      <c r="G10" s="27">
        <f>'2.2.2.2fin'!F31</f>
        <v>524.16679494052516</v>
      </c>
      <c r="H10" s="27">
        <f>'2.2.2.2fin'!G31</f>
        <v>530.31465135165263</v>
      </c>
      <c r="I10" s="27">
        <f>'2.2.2.2fin'!H31</f>
        <v>667.70922350967896</v>
      </c>
      <c r="J10" s="27">
        <f>'2.2.2.2fin'!I31</f>
        <v>542.66078907000565</v>
      </c>
      <c r="K10" s="27">
        <f>'2.2.2.2fin'!J31</f>
        <v>478.20981003083875</v>
      </c>
      <c r="L10" s="27">
        <f>'2.2.2.2fin'!K31</f>
        <v>582.41153084676671</v>
      </c>
      <c r="M10" s="27">
        <f>'2.2.2.2fin'!L31</f>
        <v>552.7006512773421</v>
      </c>
      <c r="N10" s="27">
        <f>'2.2.2.2fin'!M31</f>
        <v>655.40024097792445</v>
      </c>
      <c r="O10" s="27">
        <f>'2.2.2.2fin'!N31</f>
        <v>676.18856787987204</v>
      </c>
      <c r="P10" s="27">
        <f>'2.2.2.2fin'!O31</f>
        <v>685.82768486032296</v>
      </c>
      <c r="Q10" s="27">
        <f>'2.2.2.2fin'!P31</f>
        <v>487.61803406599813</v>
      </c>
      <c r="R10" s="27">
        <f>'2.2.2.2fin'!Q31</f>
        <v>493.86275935647222</v>
      </c>
      <c r="S10" s="27">
        <f>'2.2.2.2fin'!R31</f>
        <v>555.41696081189389</v>
      </c>
      <c r="T10" s="27">
        <f>'2.2.2.2fin'!S31</f>
        <v>500.90101327501731</v>
      </c>
      <c r="U10" s="27">
        <f>'2.2.2.2fin'!T31</f>
        <v>680.19203923587702</v>
      </c>
      <c r="V10" s="27">
        <f>'2.2.2.2fin'!U31</f>
        <v>588.8606096635333</v>
      </c>
      <c r="W10" s="27">
        <f>'2.2.2.2fin'!V31</f>
        <v>490.7005875827366</v>
      </c>
      <c r="AF10" s="43"/>
    </row>
    <row r="11" spans="1:54" s="27" customFormat="1" x14ac:dyDescent="0.2">
      <c r="A11" s="27" t="str">
        <f>'2.3.2.1fin'!A2</f>
        <v>2.3.2.1fin</v>
      </c>
      <c r="B11" s="27" t="str">
        <f>'2.3.2.1fin'!A31</f>
        <v>Total Costos</v>
      </c>
      <c r="C11" s="27">
        <f>'2.3.2.1fin'!B31</f>
        <v>5608.45</v>
      </c>
      <c r="D11" s="27">
        <f>'2.3.2.1fin'!C31</f>
        <v>3500.12</v>
      </c>
      <c r="E11" s="27">
        <f>'2.3.2.1fin'!D31</f>
        <v>1944.4949999999999</v>
      </c>
      <c r="F11" s="27">
        <f>'2.3.2.1fin'!E31</f>
        <v>2119.4949999999999</v>
      </c>
      <c r="G11" s="27">
        <f>'2.3.2.1fin'!F31</f>
        <v>2331.7449999999999</v>
      </c>
      <c r="H11" s="27">
        <f>'2.3.2.1fin'!G31</f>
        <v>2344.4949999999999</v>
      </c>
      <c r="I11" s="27">
        <f>'2.3.2.1fin'!H31</f>
        <v>2344.4949999999999</v>
      </c>
      <c r="J11" s="27">
        <f>'2.3.2.1fin'!I31</f>
        <v>2344.4949999999999</v>
      </c>
      <c r="K11" s="27">
        <f>'2.3.2.1fin'!J31</f>
        <v>2421.7449999999999</v>
      </c>
      <c r="L11" s="27">
        <f>'2.3.2.1fin'!K31</f>
        <v>2344.4949999999999</v>
      </c>
      <c r="M11" s="27">
        <f>'2.3.2.1fin'!L31</f>
        <v>2344.4949999999999</v>
      </c>
      <c r="N11" s="27">
        <f>'2.3.2.1fin'!M31</f>
        <v>0</v>
      </c>
      <c r="O11" s="27">
        <f>'2.3.2.1fin'!N31</f>
        <v>0</v>
      </c>
      <c r="P11" s="27">
        <f>'2.3.2.1fin'!O31</f>
        <v>0</v>
      </c>
      <c r="Q11" s="27">
        <f>'2.3.2.1fin'!P31</f>
        <v>0</v>
      </c>
      <c r="R11" s="27">
        <f>'2.3.2.1fin'!Q31</f>
        <v>0</v>
      </c>
      <c r="S11" s="27">
        <f>'2.3.2.1fin'!R31</f>
        <v>0</v>
      </c>
      <c r="T11" s="27">
        <f>'2.3.2.1fin'!S31</f>
        <v>0</v>
      </c>
      <c r="U11" s="27">
        <f>'2.3.2.1fin'!T31</f>
        <v>0</v>
      </c>
      <c r="V11" s="27">
        <f>'2.3.2.1fin'!U31</f>
        <v>0</v>
      </c>
      <c r="W11" s="27">
        <f>'2.3.2.1fin'!V31</f>
        <v>0</v>
      </c>
      <c r="AF11" s="43"/>
    </row>
    <row r="12" spans="1:54" s="27" customFormat="1" x14ac:dyDescent="0.2">
      <c r="A12" s="27" t="str">
        <f>'2.3.1.2fin'!A2</f>
        <v>2.3.1.2fin</v>
      </c>
      <c r="B12" s="27" t="str">
        <f>'2.3.1.2fin'!A31</f>
        <v>Total Costos</v>
      </c>
      <c r="C12" s="27">
        <f>'2.3.1.2fin'!B31</f>
        <v>98354.762692180477</v>
      </c>
      <c r="D12" s="27">
        <f>'2.3.1.2fin'!C31</f>
        <v>391246.5557077991</v>
      </c>
      <c r="E12" s="27">
        <f>'2.3.1.2fin'!D31</f>
        <v>399250.92171555676</v>
      </c>
      <c r="F12" s="27">
        <f>'2.3.1.2fin'!E31</f>
        <v>186124.66872759262</v>
      </c>
      <c r="G12" s="27">
        <f>'2.3.1.2fin'!F31</f>
        <v>186124.66872759262</v>
      </c>
      <c r="H12" s="27">
        <f>'2.3.1.2fin'!G31</f>
        <v>186124.66872759262</v>
      </c>
      <c r="I12" s="27">
        <f>'2.3.1.2fin'!H31</f>
        <v>186124.66872759262</v>
      </c>
      <c r="J12" s="27">
        <f>'2.3.1.2fin'!I31</f>
        <v>186124.66872759262</v>
      </c>
      <c r="K12" s="27">
        <f>'2.3.1.2fin'!J31</f>
        <v>186124.66872759262</v>
      </c>
      <c r="L12" s="27">
        <f>'2.3.1.2fin'!K31</f>
        <v>186124.66872759262</v>
      </c>
      <c r="M12" s="27">
        <f>'2.3.1.2fin'!L31</f>
        <v>0</v>
      </c>
      <c r="N12" s="27">
        <f>'2.3.1.2fin'!M31</f>
        <v>0</v>
      </c>
      <c r="O12" s="27">
        <f>'2.3.1.2fin'!N31</f>
        <v>0</v>
      </c>
      <c r="P12" s="27">
        <f>'2.3.1.2fin'!O31</f>
        <v>0</v>
      </c>
      <c r="Q12" s="27">
        <f>'2.3.1.2fin'!P31</f>
        <v>0</v>
      </c>
      <c r="R12" s="27">
        <f>'2.3.1.2fin'!Q31</f>
        <v>0</v>
      </c>
      <c r="S12" s="27">
        <f>'2.3.1.2fin'!R31</f>
        <v>0</v>
      </c>
      <c r="T12" s="27">
        <f>'2.3.1.2fin'!S31</f>
        <v>0</v>
      </c>
      <c r="U12" s="27">
        <f>'2.3.1.2fin'!T31</f>
        <v>0</v>
      </c>
      <c r="V12" s="27">
        <f>'2.3.1.2fin'!U31</f>
        <v>0</v>
      </c>
      <c r="W12" s="27">
        <f>'2.3.1.2fin'!V31</f>
        <v>0</v>
      </c>
      <c r="AF12" s="43"/>
    </row>
    <row r="13" spans="1:54" s="27" customFormat="1" x14ac:dyDescent="0.2">
      <c r="A13" s="27" t="str">
        <f>'2.3.1.4fin'!A2</f>
        <v>2.3.1.4fin</v>
      </c>
      <c r="B13" s="27" t="str">
        <f>'2.3.1.4fin'!A31</f>
        <v>Total Costos</v>
      </c>
      <c r="C13" s="27">
        <f>'2.3.1.4fin'!B31</f>
        <v>70892.737159180484</v>
      </c>
      <c r="D13" s="27">
        <f>'2.3.1.4fin'!C31</f>
        <v>1252.6605767546537</v>
      </c>
      <c r="E13" s="27">
        <f>'2.3.1.4fin'!D31</f>
        <v>1252.6605767546537</v>
      </c>
      <c r="F13" s="27">
        <f>'2.3.1.4fin'!E31</f>
        <v>1252.6605767546537</v>
      </c>
      <c r="G13" s="27">
        <f>'2.3.1.4fin'!F31</f>
        <v>1252.6605767546537</v>
      </c>
      <c r="H13" s="27">
        <f>'2.3.1.4fin'!G31</f>
        <v>1252.6605767546537</v>
      </c>
      <c r="I13" s="27">
        <f>'2.3.1.4fin'!H31</f>
        <v>0</v>
      </c>
      <c r="J13" s="27">
        <f>'2.3.1.4fin'!I31</f>
        <v>0</v>
      </c>
      <c r="K13" s="27">
        <f>'2.3.1.4fin'!J31</f>
        <v>0</v>
      </c>
      <c r="L13" s="27">
        <f>'2.3.1.4fin'!K31</f>
        <v>0</v>
      </c>
      <c r="M13" s="27">
        <f>'2.3.1.4fin'!L31</f>
        <v>0</v>
      </c>
      <c r="N13" s="27">
        <f>'2.3.1.4fin'!M31</f>
        <v>0</v>
      </c>
      <c r="O13" s="27">
        <f>'2.3.1.4fin'!N31</f>
        <v>0</v>
      </c>
      <c r="P13" s="27">
        <f>'2.3.1.4fin'!O31</f>
        <v>0</v>
      </c>
      <c r="Q13" s="27">
        <f>'2.3.1.4fin'!P31</f>
        <v>0</v>
      </c>
      <c r="R13" s="27">
        <f>'2.3.1.4fin'!Q31</f>
        <v>0</v>
      </c>
      <c r="S13" s="27">
        <f>'2.3.1.4fin'!R31</f>
        <v>0</v>
      </c>
      <c r="T13" s="27">
        <f>'2.3.1.4fin'!S31</f>
        <v>0</v>
      </c>
      <c r="U13" s="27">
        <f>'2.3.1.4fin'!T31</f>
        <v>0</v>
      </c>
      <c r="V13" s="27">
        <f>'2.3.1.4fin'!U31</f>
        <v>0</v>
      </c>
      <c r="W13" s="27">
        <f>'2.3.1.4fin'!V31</f>
        <v>0</v>
      </c>
      <c r="AF13" s="43"/>
    </row>
    <row r="14" spans="1:54" s="27" customFormat="1" x14ac:dyDescent="0.2">
      <c r="AF14" s="43"/>
    </row>
    <row r="15" spans="1:54" x14ac:dyDescent="0.2">
      <c r="A15" s="260" t="s">
        <v>186</v>
      </c>
      <c r="B15" s="27"/>
      <c r="C15" s="264">
        <f t="shared" ref="C15:AF15" si="0">C38+C49+C60+C71+C82+C93+C104+C115+C127+C138</f>
        <v>16820564.95893034</v>
      </c>
      <c r="D15" s="264">
        <f t="shared" si="0"/>
        <v>25148311.002285168</v>
      </c>
      <c r="E15" s="264">
        <f t="shared" si="0"/>
        <v>27279965.287492655</v>
      </c>
      <c r="F15" s="264">
        <f t="shared" si="0"/>
        <v>27117103.640441421</v>
      </c>
      <c r="G15" s="264">
        <f t="shared" si="0"/>
        <v>30417776.317928948</v>
      </c>
      <c r="H15" s="264">
        <f t="shared" si="0"/>
        <v>34305260.579233125</v>
      </c>
      <c r="I15" s="264">
        <f t="shared" si="0"/>
        <v>37602393.556744762</v>
      </c>
      <c r="J15" s="264">
        <f t="shared" si="0"/>
        <v>34302482.01576741</v>
      </c>
      <c r="K15" s="264">
        <f t="shared" si="0"/>
        <v>31617143.238119144</v>
      </c>
      <c r="L15" s="264">
        <f t="shared" si="0"/>
        <v>29375153.680720557</v>
      </c>
      <c r="M15" s="264">
        <f t="shared" si="0"/>
        <v>25986314.817176305</v>
      </c>
      <c r="N15" s="264">
        <f t="shared" si="0"/>
        <v>22767475.796988141</v>
      </c>
      <c r="O15" s="264">
        <f t="shared" si="0"/>
        <v>16521748.872977531</v>
      </c>
      <c r="P15" s="264">
        <f t="shared" si="0"/>
        <v>14345342.279602293</v>
      </c>
      <c r="Q15" s="264">
        <f t="shared" si="0"/>
        <v>12100059.523098104</v>
      </c>
      <c r="R15" s="264">
        <f t="shared" si="0"/>
        <v>9921331.1324808784</v>
      </c>
      <c r="S15" s="264">
        <f t="shared" si="0"/>
        <v>7540736.6179449875</v>
      </c>
      <c r="T15" s="264">
        <f t="shared" si="0"/>
        <v>6652116.1042711344</v>
      </c>
      <c r="U15" s="264">
        <f t="shared" si="0"/>
        <v>6605118.0387259508</v>
      </c>
      <c r="V15" s="264">
        <f t="shared" si="0"/>
        <v>6637259.2940086853</v>
      </c>
      <c r="W15" s="264">
        <f t="shared" si="0"/>
        <v>6581097.4003245411</v>
      </c>
      <c r="X15" s="264">
        <f t="shared" si="0"/>
        <v>5459363.6436633319</v>
      </c>
      <c r="Y15" s="264">
        <f t="shared" si="0"/>
        <v>4682474.2697286233</v>
      </c>
      <c r="Z15" s="264">
        <f t="shared" si="0"/>
        <v>3800044.6654686192</v>
      </c>
      <c r="AA15" s="264">
        <f t="shared" si="0"/>
        <v>2794299.787108643</v>
      </c>
      <c r="AB15" s="264">
        <f t="shared" si="0"/>
        <v>2040767.2919980525</v>
      </c>
      <c r="AC15" s="264">
        <f t="shared" si="0"/>
        <v>911988.24084683065</v>
      </c>
      <c r="AD15" s="264">
        <f t="shared" si="0"/>
        <v>0</v>
      </c>
      <c r="AE15" s="264">
        <f t="shared" si="0"/>
        <v>0</v>
      </c>
      <c r="AF15" s="494">
        <f t="shared" si="0"/>
        <v>0</v>
      </c>
    </row>
    <row r="16" spans="1:54" x14ac:dyDescent="0.2">
      <c r="A16" s="265" t="str">
        <f>A38</f>
        <v>2.2.1.1fin</v>
      </c>
      <c r="B16" s="265"/>
      <c r="C16" s="265">
        <f>C38</f>
        <v>1875723.9969727586</v>
      </c>
      <c r="D16" s="265">
        <f t="shared" ref="D16:AF16" si="1">D38</f>
        <v>1423339.5509896278</v>
      </c>
      <c r="E16" s="265">
        <f t="shared" si="1"/>
        <v>1229822.5473656589</v>
      </c>
      <c r="F16" s="265">
        <f t="shared" si="1"/>
        <v>2025274.0678773457</v>
      </c>
      <c r="G16" s="265">
        <f t="shared" si="1"/>
        <v>2347779.3356340723</v>
      </c>
      <c r="H16" s="265">
        <f t="shared" si="1"/>
        <v>2660905.9871940641</v>
      </c>
      <c r="I16" s="265">
        <f t="shared" si="1"/>
        <v>3007795.6570623023</v>
      </c>
      <c r="J16" s="265">
        <f t="shared" si="1"/>
        <v>2416823.328444161</v>
      </c>
      <c r="K16" s="265">
        <f t="shared" si="1"/>
        <v>2520974.2220607749</v>
      </c>
      <c r="L16" s="265">
        <f t="shared" si="1"/>
        <v>2581448.9344833251</v>
      </c>
      <c r="M16" s="265">
        <f t="shared" si="1"/>
        <v>2581448.9344833251</v>
      </c>
      <c r="N16" s="265">
        <f t="shared" si="1"/>
        <v>1887669.5947468486</v>
      </c>
      <c r="O16" s="265">
        <f t="shared" si="1"/>
        <v>1540779.9248786105</v>
      </c>
      <c r="P16" s="265">
        <f t="shared" si="1"/>
        <v>1387558.6794729524</v>
      </c>
      <c r="Q16" s="265">
        <f t="shared" si="1"/>
        <v>1040669.0096047143</v>
      </c>
      <c r="R16" s="265">
        <f t="shared" si="1"/>
        <v>693779.33973647619</v>
      </c>
      <c r="S16" s="265">
        <f t="shared" si="1"/>
        <v>346889.6698682381</v>
      </c>
      <c r="T16" s="265">
        <f t="shared" si="1"/>
        <v>0</v>
      </c>
      <c r="U16" s="265">
        <f t="shared" si="1"/>
        <v>0</v>
      </c>
      <c r="V16" s="265">
        <f t="shared" si="1"/>
        <v>0</v>
      </c>
      <c r="W16" s="265">
        <f t="shared" si="1"/>
        <v>0</v>
      </c>
      <c r="X16" s="265">
        <f t="shared" si="1"/>
        <v>0</v>
      </c>
      <c r="Y16" s="265">
        <f t="shared" si="1"/>
        <v>0</v>
      </c>
      <c r="Z16" s="265">
        <f t="shared" si="1"/>
        <v>0</v>
      </c>
      <c r="AA16" s="265">
        <f t="shared" si="1"/>
        <v>0</v>
      </c>
      <c r="AB16" s="265">
        <f t="shared" si="1"/>
        <v>0</v>
      </c>
      <c r="AC16" s="265">
        <f t="shared" si="1"/>
        <v>0</v>
      </c>
      <c r="AD16" s="265">
        <f t="shared" si="1"/>
        <v>0</v>
      </c>
      <c r="AE16" s="265">
        <f t="shared" si="1"/>
        <v>0</v>
      </c>
      <c r="AF16" s="266">
        <f t="shared" si="1"/>
        <v>0</v>
      </c>
    </row>
    <row r="17" spans="1:33" x14ac:dyDescent="0.2">
      <c r="A17" s="265" t="str">
        <f>A49</f>
        <v>2.2.1.2fin</v>
      </c>
      <c r="B17" s="265"/>
      <c r="C17" s="265">
        <f t="shared" ref="C17:AF17" si="2">C49</f>
        <v>856996.85821528663</v>
      </c>
      <c r="D17" s="265">
        <f t="shared" si="2"/>
        <v>697885.30917163962</v>
      </c>
      <c r="E17" s="265">
        <f t="shared" si="2"/>
        <v>634083.1533670089</v>
      </c>
      <c r="F17" s="265">
        <f t="shared" si="2"/>
        <v>1305663.4899147414</v>
      </c>
      <c r="G17" s="265">
        <f t="shared" si="2"/>
        <v>922484.96276136371</v>
      </c>
      <c r="H17" s="265">
        <f t="shared" si="2"/>
        <v>1538721.7780629343</v>
      </c>
      <c r="I17" s="265">
        <f t="shared" si="2"/>
        <v>1752560.7138635397</v>
      </c>
      <c r="J17" s="265">
        <f t="shared" si="2"/>
        <v>912842.25379852764</v>
      </c>
      <c r="K17" s="265">
        <f t="shared" si="2"/>
        <v>838928.78626948409</v>
      </c>
      <c r="L17" s="265">
        <f t="shared" si="2"/>
        <v>1001239.7312035287</v>
      </c>
      <c r="M17" s="265">
        <f t="shared" si="2"/>
        <v>1011153.3237666076</v>
      </c>
      <c r="N17" s="265">
        <f t="shared" si="2"/>
        <v>1266737.3563081056</v>
      </c>
      <c r="O17" s="265">
        <f t="shared" si="2"/>
        <v>1242021.1532677065</v>
      </c>
      <c r="P17" s="265">
        <f t="shared" si="2"/>
        <v>1398412.2037528343</v>
      </c>
      <c r="Q17" s="265">
        <f t="shared" si="2"/>
        <v>1521821.9849451124</v>
      </c>
      <c r="R17" s="265">
        <f t="shared" si="2"/>
        <v>1690683.7992478251</v>
      </c>
      <c r="S17" s="265">
        <f t="shared" si="2"/>
        <v>1650688.7239667955</v>
      </c>
      <c r="T17" s="265">
        <f t="shared" si="2"/>
        <v>1749292.7819624695</v>
      </c>
      <c r="U17" s="265">
        <f t="shared" si="2"/>
        <v>1686196.8409441565</v>
      </c>
      <c r="V17" s="265">
        <f t="shared" si="2"/>
        <v>1740294.3730631834</v>
      </c>
      <c r="W17" s="265">
        <f t="shared" si="2"/>
        <v>1716582.4788378524</v>
      </c>
      <c r="X17" s="265">
        <f t="shared" si="2"/>
        <v>1378553.1797699337</v>
      </c>
      <c r="Y17" s="265">
        <f t="shared" si="2"/>
        <v>1277431.9259511495</v>
      </c>
      <c r="Z17" s="265">
        <f t="shared" si="2"/>
        <v>1076083.7003998323</v>
      </c>
      <c r="AA17" s="265">
        <f t="shared" si="2"/>
        <v>745751.44510121038</v>
      </c>
      <c r="AB17" s="265">
        <f t="shared" si="2"/>
        <v>684784.52558014262</v>
      </c>
      <c r="AC17" s="265">
        <f t="shared" si="2"/>
        <v>238961.26673890394</v>
      </c>
      <c r="AD17" s="265">
        <f t="shared" si="2"/>
        <v>0</v>
      </c>
      <c r="AE17" s="265">
        <f t="shared" si="2"/>
        <v>0</v>
      </c>
      <c r="AF17" s="266">
        <f t="shared" si="2"/>
        <v>0</v>
      </c>
    </row>
    <row r="18" spans="1:33" x14ac:dyDescent="0.2">
      <c r="A18" s="265" t="str">
        <f>A51</f>
        <v>2.2.1.3fin</v>
      </c>
      <c r="B18" s="265"/>
      <c r="C18" s="265">
        <f t="shared" ref="C18:AF18" si="3">C60</f>
        <v>1230152.6691485744</v>
      </c>
      <c r="D18" s="265">
        <f t="shared" si="3"/>
        <v>728890.30298198655</v>
      </c>
      <c r="E18" s="265">
        <f t="shared" si="3"/>
        <v>784407.29347285139</v>
      </c>
      <c r="F18" s="265">
        <f t="shared" si="3"/>
        <v>839229.28710722399</v>
      </c>
      <c r="G18" s="265">
        <f t="shared" si="3"/>
        <v>892661.28702861187</v>
      </c>
      <c r="H18" s="265">
        <f t="shared" si="3"/>
        <v>945745.78852175339</v>
      </c>
      <c r="I18" s="265">
        <f t="shared" si="3"/>
        <v>998135.29315840267</v>
      </c>
      <c r="J18" s="265">
        <f t="shared" si="3"/>
        <v>434753.46636427229</v>
      </c>
      <c r="K18" s="265">
        <f t="shared" si="3"/>
        <v>429540.98994057951</v>
      </c>
      <c r="L18" s="265">
        <f t="shared" si="3"/>
        <v>423981.0150886405</v>
      </c>
      <c r="M18" s="265">
        <f t="shared" si="3"/>
        <v>418421.04023670161</v>
      </c>
      <c r="N18" s="265">
        <f t="shared" si="3"/>
        <v>413208.56381300883</v>
      </c>
      <c r="O18" s="265">
        <f t="shared" si="3"/>
        <v>408691.08424580831</v>
      </c>
      <c r="P18" s="265">
        <f t="shared" si="3"/>
        <v>403826.10625036166</v>
      </c>
      <c r="Q18" s="265">
        <f t="shared" si="3"/>
        <v>398961.12825491506</v>
      </c>
      <c r="R18" s="265">
        <f t="shared" si="3"/>
        <v>394443.64868771465</v>
      </c>
      <c r="S18" s="265">
        <f t="shared" si="3"/>
        <v>389578.67069226812</v>
      </c>
      <c r="T18" s="265">
        <f t="shared" si="3"/>
        <v>385408.68955331383</v>
      </c>
      <c r="U18" s="265">
        <f t="shared" si="3"/>
        <v>381586.20684260578</v>
      </c>
      <c r="V18" s="265">
        <f t="shared" si="3"/>
        <v>377068.72727540531</v>
      </c>
      <c r="W18" s="265">
        <f t="shared" si="3"/>
        <v>373246.24456469726</v>
      </c>
      <c r="X18" s="265">
        <f t="shared" si="3"/>
        <v>279587.1849952768</v>
      </c>
      <c r="Y18" s="265">
        <f t="shared" si="3"/>
        <v>231715.15992582799</v>
      </c>
      <c r="Z18" s="265">
        <f t="shared" si="3"/>
        <v>184538.13171287155</v>
      </c>
      <c r="AA18" s="265">
        <f t="shared" si="3"/>
        <v>137708.60192816128</v>
      </c>
      <c r="AB18" s="265">
        <f t="shared" si="3"/>
        <v>91226.570571697201</v>
      </c>
      <c r="AC18" s="265">
        <f t="shared" si="3"/>
        <v>45439.536071725503</v>
      </c>
      <c r="AD18" s="265">
        <f t="shared" si="3"/>
        <v>0</v>
      </c>
      <c r="AE18" s="265">
        <f t="shared" si="3"/>
        <v>0</v>
      </c>
      <c r="AF18" s="266">
        <f t="shared" si="3"/>
        <v>0</v>
      </c>
    </row>
    <row r="19" spans="1:33" x14ac:dyDescent="0.2">
      <c r="A19" s="265" t="str">
        <f>A71</f>
        <v>2.1.1fin</v>
      </c>
      <c r="B19" s="265"/>
      <c r="C19" s="265">
        <f t="shared" ref="C19:AF19" si="4">C71</f>
        <v>629721.87999999989</v>
      </c>
      <c r="D19" s="265">
        <f t="shared" si="4"/>
        <v>1170894.8737240001</v>
      </c>
      <c r="E19" s="265">
        <f t="shared" si="4"/>
        <v>1712067.8674480002</v>
      </c>
      <c r="F19" s="265">
        <f t="shared" si="4"/>
        <v>2253240.8611720004</v>
      </c>
      <c r="G19" s="265">
        <f t="shared" si="4"/>
        <v>2794413.8548960006</v>
      </c>
      <c r="H19" s="265">
        <f t="shared" si="4"/>
        <v>2705864.9686200004</v>
      </c>
      <c r="I19" s="265">
        <f t="shared" si="4"/>
        <v>2705864.9686200004</v>
      </c>
      <c r="J19" s="265">
        <f t="shared" si="4"/>
        <v>2164691.9748960002</v>
      </c>
      <c r="K19" s="265">
        <f t="shared" si="4"/>
        <v>1623518.9811720001</v>
      </c>
      <c r="L19" s="265">
        <f t="shared" si="4"/>
        <v>1082345.9874480001</v>
      </c>
      <c r="M19" s="265">
        <f t="shared" si="4"/>
        <v>541172.99372400006</v>
      </c>
      <c r="N19" s="265">
        <f t="shared" si="4"/>
        <v>0</v>
      </c>
      <c r="O19" s="265">
        <f t="shared" si="4"/>
        <v>0</v>
      </c>
      <c r="P19" s="265">
        <f t="shared" si="4"/>
        <v>0</v>
      </c>
      <c r="Q19" s="265">
        <f t="shared" si="4"/>
        <v>0</v>
      </c>
      <c r="R19" s="265">
        <f t="shared" si="4"/>
        <v>0</v>
      </c>
      <c r="S19" s="265">
        <f t="shared" si="4"/>
        <v>0</v>
      </c>
      <c r="T19" s="265">
        <f t="shared" si="4"/>
        <v>0</v>
      </c>
      <c r="U19" s="265">
        <f t="shared" si="4"/>
        <v>0</v>
      </c>
      <c r="V19" s="265">
        <f t="shared" si="4"/>
        <v>0</v>
      </c>
      <c r="W19" s="265">
        <f t="shared" si="4"/>
        <v>0</v>
      </c>
      <c r="X19" s="265">
        <f t="shared" si="4"/>
        <v>0</v>
      </c>
      <c r="Y19" s="265">
        <f t="shared" si="4"/>
        <v>0</v>
      </c>
      <c r="Z19" s="265">
        <f t="shared" si="4"/>
        <v>0</v>
      </c>
      <c r="AA19" s="265">
        <f t="shared" si="4"/>
        <v>0</v>
      </c>
      <c r="AB19" s="265">
        <f t="shared" si="4"/>
        <v>0</v>
      </c>
      <c r="AC19" s="265">
        <f t="shared" si="4"/>
        <v>0</v>
      </c>
      <c r="AD19" s="265">
        <f t="shared" si="4"/>
        <v>0</v>
      </c>
      <c r="AE19" s="265">
        <f t="shared" si="4"/>
        <v>0</v>
      </c>
      <c r="AF19" s="266">
        <f t="shared" si="4"/>
        <v>0</v>
      </c>
    </row>
    <row r="20" spans="1:33" x14ac:dyDescent="0.2">
      <c r="A20" s="265" t="str">
        <f>A82</f>
        <v>2.3.1.1fin</v>
      </c>
      <c r="B20" s="265"/>
      <c r="C20" s="265">
        <f t="shared" ref="C20:AF20" si="5">C82</f>
        <v>881169.71355235216</v>
      </c>
      <c r="D20" s="265">
        <f t="shared" si="5"/>
        <v>1035137.3712820054</v>
      </c>
      <c r="E20" s="265">
        <f t="shared" si="5"/>
        <v>1332413.6285349203</v>
      </c>
      <c r="F20" s="265">
        <f t="shared" si="5"/>
        <v>1629689.8857878349</v>
      </c>
      <c r="G20" s="265">
        <f t="shared" si="5"/>
        <v>1926966.1430407497</v>
      </c>
      <c r="H20" s="265">
        <f t="shared" si="5"/>
        <v>2224242.4002936645</v>
      </c>
      <c r="I20" s="265">
        <f t="shared" si="5"/>
        <v>2521518.6575465794</v>
      </c>
      <c r="J20" s="265">
        <f t="shared" si="5"/>
        <v>2378210.0580233182</v>
      </c>
      <c r="K20" s="265">
        <f t="shared" si="5"/>
        <v>2378210.0580233182</v>
      </c>
      <c r="L20" s="265">
        <f t="shared" si="5"/>
        <v>2378210.0580233182</v>
      </c>
      <c r="M20" s="265">
        <f t="shared" si="5"/>
        <v>3259379.7715756707</v>
      </c>
      <c r="N20" s="265">
        <f t="shared" si="5"/>
        <v>2818794.9147994942</v>
      </c>
      <c r="O20" s="265">
        <f t="shared" si="5"/>
        <v>2818794.9147994942</v>
      </c>
      <c r="P20" s="265">
        <f t="shared" si="5"/>
        <v>2818794.9147994942</v>
      </c>
      <c r="Q20" s="265">
        <f t="shared" si="5"/>
        <v>2818794.9147994942</v>
      </c>
      <c r="R20" s="265">
        <f t="shared" si="5"/>
        <v>2818794.9147994942</v>
      </c>
      <c r="S20" s="265">
        <f t="shared" si="5"/>
        <v>2818794.9147994942</v>
      </c>
      <c r="T20" s="265">
        <f t="shared" si="5"/>
        <v>2378210.0580233182</v>
      </c>
      <c r="U20" s="265">
        <f t="shared" si="5"/>
        <v>2378210.0580233182</v>
      </c>
      <c r="V20" s="265">
        <f t="shared" si="5"/>
        <v>2378210.0580233182</v>
      </c>
      <c r="W20" s="265">
        <f t="shared" si="5"/>
        <v>2378210.0580233182</v>
      </c>
      <c r="X20" s="265">
        <f t="shared" si="5"/>
        <v>1783657.5435174885</v>
      </c>
      <c r="Y20" s="265">
        <f t="shared" si="5"/>
        <v>1486381.2862645737</v>
      </c>
      <c r="Z20" s="265">
        <f t="shared" si="5"/>
        <v>1189105.0290116589</v>
      </c>
      <c r="AA20" s="265">
        <f t="shared" si="5"/>
        <v>891828.77175874414</v>
      </c>
      <c r="AB20" s="265">
        <f t="shared" si="5"/>
        <v>594552.51450582943</v>
      </c>
      <c r="AC20" s="265">
        <f t="shared" si="5"/>
        <v>297276.25725291471</v>
      </c>
      <c r="AD20" s="265">
        <f t="shared" si="5"/>
        <v>0</v>
      </c>
      <c r="AE20" s="265">
        <f t="shared" si="5"/>
        <v>0</v>
      </c>
      <c r="AF20" s="266">
        <f t="shared" si="5"/>
        <v>0</v>
      </c>
    </row>
    <row r="21" spans="1:33" x14ac:dyDescent="0.2">
      <c r="A21" s="265" t="str">
        <f>A93</f>
        <v>2.2.2.1fin</v>
      </c>
      <c r="B21" s="265"/>
      <c r="C21" s="265">
        <f t="shared" ref="C21:AF21" si="6">C93</f>
        <v>0</v>
      </c>
      <c r="D21" s="265">
        <f t="shared" si="6"/>
        <v>1251700.3992963932</v>
      </c>
      <c r="E21" s="265">
        <f t="shared" si="6"/>
        <v>1534114.6955521179</v>
      </c>
      <c r="F21" s="265">
        <f t="shared" si="6"/>
        <v>1816528.9918078426</v>
      </c>
      <c r="G21" s="265">
        <f t="shared" si="6"/>
        <v>2098943.2880635676</v>
      </c>
      <c r="H21" s="265">
        <f t="shared" si="6"/>
        <v>2381357.5843192926</v>
      </c>
      <c r="I21" s="265">
        <f t="shared" si="6"/>
        <v>2663771.8805750171</v>
      </c>
      <c r="J21" s="265">
        <f t="shared" si="6"/>
        <v>1694485.7775343487</v>
      </c>
      <c r="K21" s="265">
        <f t="shared" si="6"/>
        <v>1694485.7775343487</v>
      </c>
      <c r="L21" s="265">
        <f t="shared" si="6"/>
        <v>1694485.7775343487</v>
      </c>
      <c r="M21" s="265">
        <f t="shared" si="6"/>
        <v>1694485.7775343487</v>
      </c>
      <c r="N21" s="265">
        <f t="shared" si="6"/>
        <v>1694485.7775343487</v>
      </c>
      <c r="O21" s="265">
        <f t="shared" si="6"/>
        <v>1694485.7775343487</v>
      </c>
      <c r="P21" s="265">
        <f t="shared" si="6"/>
        <v>1694485.7775343487</v>
      </c>
      <c r="Q21" s="265">
        <f t="shared" si="6"/>
        <v>1694485.7775343487</v>
      </c>
      <c r="R21" s="265">
        <f t="shared" si="6"/>
        <v>1694485.7775343487</v>
      </c>
      <c r="S21" s="265">
        <f t="shared" si="6"/>
        <v>1694485.7775343487</v>
      </c>
      <c r="T21" s="265">
        <f t="shared" si="6"/>
        <v>1694485.7775343487</v>
      </c>
      <c r="U21" s="265">
        <f t="shared" si="6"/>
        <v>1694485.7775343487</v>
      </c>
      <c r="V21" s="265">
        <f t="shared" si="6"/>
        <v>1694485.7775343487</v>
      </c>
      <c r="W21" s="265">
        <f t="shared" si="6"/>
        <v>1694485.7775343487</v>
      </c>
      <c r="X21" s="265">
        <f t="shared" si="6"/>
        <v>1694485.7775343487</v>
      </c>
      <c r="Y21" s="265">
        <f t="shared" si="6"/>
        <v>1412071.4812786239</v>
      </c>
      <c r="Z21" s="265">
        <f t="shared" si="6"/>
        <v>1129657.1850228992</v>
      </c>
      <c r="AA21" s="265">
        <f t="shared" si="6"/>
        <v>847242.88876717445</v>
      </c>
      <c r="AB21" s="265">
        <f t="shared" si="6"/>
        <v>564828.59251144959</v>
      </c>
      <c r="AC21" s="265">
        <f t="shared" si="6"/>
        <v>282414.2962557248</v>
      </c>
      <c r="AD21" s="265">
        <f t="shared" si="6"/>
        <v>0</v>
      </c>
      <c r="AE21" s="265">
        <f t="shared" si="6"/>
        <v>0</v>
      </c>
      <c r="AF21" s="266">
        <f t="shared" si="6"/>
        <v>0</v>
      </c>
    </row>
    <row r="22" spans="1:33" x14ac:dyDescent="0.2">
      <c r="A22" s="265" t="str">
        <f>A104</f>
        <v>2.2.2.2fin</v>
      </c>
      <c r="B22" s="265"/>
      <c r="C22" s="265">
        <f t="shared" ref="C22:AF24" si="7">C104</f>
        <v>78600.679863451063</v>
      </c>
      <c r="D22" s="265">
        <f t="shared" si="7"/>
        <v>284180.2373576035</v>
      </c>
      <c r="E22" s="265">
        <f t="shared" si="7"/>
        <v>316441.8244948205</v>
      </c>
      <c r="F22" s="265">
        <f t="shared" si="7"/>
        <v>362165.28701969836</v>
      </c>
      <c r="G22" s="265">
        <f t="shared" si="7"/>
        <v>402955.15931321558</v>
      </c>
      <c r="H22" s="265">
        <f t="shared" si="7"/>
        <v>455318.82758240774</v>
      </c>
      <c r="I22" s="265">
        <f t="shared" si="7"/>
        <v>533904.35307313455</v>
      </c>
      <c r="J22" s="265">
        <f t="shared" si="7"/>
        <v>535366.81480330753</v>
      </c>
      <c r="K22" s="265">
        <f t="shared" si="7"/>
        <v>453313.52844977641</v>
      </c>
      <c r="L22" s="265">
        <f t="shared" si="7"/>
        <v>442982.52056204871</v>
      </c>
      <c r="M22" s="265">
        <f t="shared" si="7"/>
        <v>432494.01081763057</v>
      </c>
      <c r="N22" s="265">
        <f t="shared" si="7"/>
        <v>455328.0238256848</v>
      </c>
      <c r="O22" s="265">
        <f t="shared" si="7"/>
        <v>471595.7896093016</v>
      </c>
      <c r="P22" s="265">
        <f t="shared" si="7"/>
        <v>474305.1842131241</v>
      </c>
      <c r="Q22" s="265">
        <f t="shared" si="7"/>
        <v>449585.4232350415</v>
      </c>
      <c r="R22" s="265">
        <f t="shared" si="7"/>
        <v>451722.83741193608</v>
      </c>
      <c r="S22" s="265">
        <f t="shared" si="7"/>
        <v>455096.17487545812</v>
      </c>
      <c r="T22" s="265">
        <f t="shared" si="7"/>
        <v>444718.79719768499</v>
      </c>
      <c r="U22" s="265">
        <f t="shared" si="7"/>
        <v>464639.1553815215</v>
      </c>
      <c r="V22" s="265">
        <f t="shared" si="7"/>
        <v>447200.35811243003</v>
      </c>
      <c r="W22" s="265">
        <f t="shared" si="7"/>
        <v>418572.84136432514</v>
      </c>
      <c r="X22" s="265">
        <f t="shared" si="7"/>
        <v>323079.95784628356</v>
      </c>
      <c r="Y22" s="265">
        <f t="shared" si="7"/>
        <v>274874.41630844795</v>
      </c>
      <c r="Z22" s="265">
        <f t="shared" si="7"/>
        <v>220660.61932135734</v>
      </c>
      <c r="AA22" s="265">
        <f t="shared" si="7"/>
        <v>171768.07955335276</v>
      </c>
      <c r="AB22" s="265">
        <f t="shared" si="7"/>
        <v>105375.08882893383</v>
      </c>
      <c r="AC22" s="265">
        <f t="shared" si="7"/>
        <v>47896.884527561742</v>
      </c>
      <c r="AD22" s="265">
        <f t="shared" si="7"/>
        <v>0</v>
      </c>
      <c r="AE22" s="265">
        <f t="shared" si="7"/>
        <v>0</v>
      </c>
      <c r="AF22" s="266">
        <f t="shared" si="7"/>
        <v>0</v>
      </c>
    </row>
    <row r="23" spans="1:33" x14ac:dyDescent="0.2">
      <c r="A23" s="265" t="str">
        <f>A115</f>
        <v>2.3.2.1fin</v>
      </c>
      <c r="B23" s="265"/>
      <c r="C23" s="265">
        <f t="shared" si="7"/>
        <v>0</v>
      </c>
      <c r="D23" s="265">
        <f t="shared" si="7"/>
        <v>0</v>
      </c>
      <c r="E23" s="265">
        <f t="shared" si="7"/>
        <v>0</v>
      </c>
      <c r="F23" s="265">
        <f t="shared" si="7"/>
        <v>0</v>
      </c>
      <c r="G23" s="265">
        <f t="shared" si="7"/>
        <v>0</v>
      </c>
      <c r="H23" s="265">
        <f t="shared" si="7"/>
        <v>0</v>
      </c>
      <c r="I23" s="265">
        <f t="shared" si="7"/>
        <v>0</v>
      </c>
      <c r="J23" s="265">
        <f t="shared" si="7"/>
        <v>0</v>
      </c>
      <c r="K23" s="265">
        <f t="shared" si="7"/>
        <v>0</v>
      </c>
      <c r="L23" s="265">
        <f t="shared" si="7"/>
        <v>0</v>
      </c>
      <c r="M23" s="265">
        <f t="shared" si="7"/>
        <v>0</v>
      </c>
      <c r="N23" s="265">
        <f t="shared" si="7"/>
        <v>0</v>
      </c>
      <c r="O23" s="265">
        <f t="shared" si="7"/>
        <v>0</v>
      </c>
      <c r="P23" s="265">
        <f t="shared" si="7"/>
        <v>0</v>
      </c>
      <c r="Q23" s="265">
        <f t="shared" si="7"/>
        <v>0</v>
      </c>
      <c r="R23" s="265">
        <f t="shared" si="7"/>
        <v>0</v>
      </c>
      <c r="S23" s="265">
        <f t="shared" si="7"/>
        <v>0</v>
      </c>
      <c r="T23" s="265">
        <f t="shared" si="7"/>
        <v>0</v>
      </c>
      <c r="U23" s="265">
        <f t="shared" si="7"/>
        <v>0</v>
      </c>
      <c r="V23" s="265">
        <f t="shared" si="7"/>
        <v>0</v>
      </c>
      <c r="W23" s="265">
        <f t="shared" si="7"/>
        <v>0</v>
      </c>
      <c r="X23" s="265">
        <f t="shared" si="7"/>
        <v>0</v>
      </c>
      <c r="Y23" s="265">
        <f t="shared" si="7"/>
        <v>0</v>
      </c>
      <c r="Z23" s="265">
        <f t="shared" si="7"/>
        <v>0</v>
      </c>
      <c r="AA23" s="265">
        <f t="shared" si="7"/>
        <v>0</v>
      </c>
      <c r="AB23" s="265">
        <f t="shared" si="7"/>
        <v>0</v>
      </c>
      <c r="AC23" s="265">
        <f t="shared" si="7"/>
        <v>0</v>
      </c>
      <c r="AD23" s="265">
        <f t="shared" si="7"/>
        <v>0</v>
      </c>
      <c r="AE23" s="265">
        <f t="shared" si="7"/>
        <v>0</v>
      </c>
      <c r="AF23" s="266">
        <f t="shared" si="7"/>
        <v>0</v>
      </c>
    </row>
    <row r="24" spans="1:33" x14ac:dyDescent="0.2">
      <c r="A24" s="265" t="str">
        <f>A127</f>
        <v>2.3.1.2fin</v>
      </c>
      <c r="B24" s="265"/>
      <c r="C24" s="265">
        <f t="shared" si="7"/>
        <v>0</v>
      </c>
      <c r="D24" s="265">
        <f t="shared" si="7"/>
        <v>0</v>
      </c>
      <c r="E24" s="265">
        <f t="shared" si="7"/>
        <v>0</v>
      </c>
      <c r="F24" s="265">
        <f t="shared" si="7"/>
        <v>0</v>
      </c>
      <c r="G24" s="265">
        <f t="shared" si="7"/>
        <v>0</v>
      </c>
      <c r="H24" s="265">
        <f t="shared" si="7"/>
        <v>0</v>
      </c>
      <c r="I24" s="265">
        <f t="shared" si="7"/>
        <v>0</v>
      </c>
      <c r="J24" s="265">
        <f t="shared" si="7"/>
        <v>0</v>
      </c>
      <c r="K24" s="265">
        <f t="shared" si="7"/>
        <v>0</v>
      </c>
      <c r="L24" s="265">
        <f t="shared" si="7"/>
        <v>0</v>
      </c>
      <c r="M24" s="265">
        <f t="shared" si="7"/>
        <v>0</v>
      </c>
      <c r="N24" s="265">
        <f t="shared" si="7"/>
        <v>0</v>
      </c>
      <c r="O24" s="265">
        <f t="shared" si="7"/>
        <v>0</v>
      </c>
      <c r="P24" s="265">
        <f t="shared" si="7"/>
        <v>0</v>
      </c>
      <c r="Q24" s="265">
        <f t="shared" si="7"/>
        <v>0</v>
      </c>
      <c r="R24" s="265">
        <f t="shared" si="7"/>
        <v>0</v>
      </c>
      <c r="S24" s="265">
        <f t="shared" si="7"/>
        <v>0</v>
      </c>
      <c r="T24" s="265">
        <f t="shared" si="7"/>
        <v>0</v>
      </c>
      <c r="U24" s="265">
        <f t="shared" si="7"/>
        <v>0</v>
      </c>
      <c r="V24" s="265">
        <f t="shared" si="7"/>
        <v>0</v>
      </c>
      <c r="W24" s="265">
        <f t="shared" si="7"/>
        <v>0</v>
      </c>
      <c r="X24" s="265">
        <f t="shared" si="7"/>
        <v>0</v>
      </c>
      <c r="Y24" s="265">
        <f t="shared" si="7"/>
        <v>0</v>
      </c>
      <c r="Z24" s="265">
        <f t="shared" si="7"/>
        <v>0</v>
      </c>
      <c r="AA24" s="265">
        <f t="shared" si="7"/>
        <v>0</v>
      </c>
      <c r="AB24" s="265">
        <f t="shared" si="7"/>
        <v>0</v>
      </c>
      <c r="AC24" s="265">
        <f t="shared" si="7"/>
        <v>0</v>
      </c>
      <c r="AD24" s="265">
        <f t="shared" si="7"/>
        <v>0</v>
      </c>
      <c r="AE24" s="265">
        <f t="shared" si="7"/>
        <v>0</v>
      </c>
      <c r="AF24" s="266">
        <f t="shared" si="7"/>
        <v>0</v>
      </c>
    </row>
    <row r="25" spans="1:33" x14ac:dyDescent="0.2">
      <c r="A25" s="265" t="str">
        <f>A138</f>
        <v>2.3.1.4fin</v>
      </c>
      <c r="B25" s="265"/>
      <c r="C25" s="265">
        <f t="shared" ref="C25:AF25" si="8">C138</f>
        <v>497662.42659896764</v>
      </c>
      <c r="D25" s="265">
        <f t="shared" si="8"/>
        <v>257624.80947468602</v>
      </c>
      <c r="E25" s="265">
        <f t="shared" si="8"/>
        <v>262021.6075622871</v>
      </c>
      <c r="F25" s="265">
        <f t="shared" si="8"/>
        <v>266418.40564988821</v>
      </c>
      <c r="G25" s="265">
        <f t="shared" si="8"/>
        <v>270815.2037374893</v>
      </c>
      <c r="H25" s="265">
        <f t="shared" si="8"/>
        <v>275212.00182509038</v>
      </c>
      <c r="I25" s="265">
        <f t="shared" si="8"/>
        <v>270815.2037374893</v>
      </c>
      <c r="J25" s="265">
        <f t="shared" si="8"/>
        <v>21983.990438005461</v>
      </c>
      <c r="K25" s="265">
        <f t="shared" si="8"/>
        <v>17587.19235040437</v>
      </c>
      <c r="L25" s="265">
        <f t="shared" si="8"/>
        <v>13190.394262803278</v>
      </c>
      <c r="M25" s="265">
        <f t="shared" si="8"/>
        <v>8793.5961752021849</v>
      </c>
      <c r="N25" s="265">
        <f t="shared" si="8"/>
        <v>4396.7980876010924</v>
      </c>
      <c r="O25" s="265">
        <f t="shared" si="8"/>
        <v>0</v>
      </c>
      <c r="P25" s="265">
        <f t="shared" si="8"/>
        <v>0</v>
      </c>
      <c r="Q25" s="265">
        <f t="shared" si="8"/>
        <v>0</v>
      </c>
      <c r="R25" s="265">
        <f t="shared" si="8"/>
        <v>0</v>
      </c>
      <c r="S25" s="265">
        <f t="shared" si="8"/>
        <v>0</v>
      </c>
      <c r="T25" s="265">
        <f t="shared" si="8"/>
        <v>0</v>
      </c>
      <c r="U25" s="265">
        <f t="shared" si="8"/>
        <v>0</v>
      </c>
      <c r="V25" s="265">
        <f t="shared" si="8"/>
        <v>0</v>
      </c>
      <c r="W25" s="265">
        <f t="shared" si="8"/>
        <v>0</v>
      </c>
      <c r="X25" s="265">
        <f t="shared" si="8"/>
        <v>0</v>
      </c>
      <c r="Y25" s="265">
        <f t="shared" si="8"/>
        <v>0</v>
      </c>
      <c r="Z25" s="265">
        <f t="shared" si="8"/>
        <v>0</v>
      </c>
      <c r="AA25" s="265">
        <f t="shared" si="8"/>
        <v>0</v>
      </c>
      <c r="AB25" s="265">
        <f t="shared" si="8"/>
        <v>0</v>
      </c>
      <c r="AC25" s="265">
        <f t="shared" si="8"/>
        <v>0</v>
      </c>
      <c r="AD25" s="265">
        <f t="shared" si="8"/>
        <v>0</v>
      </c>
      <c r="AE25" s="265">
        <f t="shared" si="8"/>
        <v>0</v>
      </c>
      <c r="AF25" s="266">
        <f t="shared" si="8"/>
        <v>0</v>
      </c>
    </row>
    <row r="26" spans="1:33" x14ac:dyDescent="0.2">
      <c r="A26" s="265" t="s">
        <v>177</v>
      </c>
      <c r="B26" s="265"/>
      <c r="C26" s="265">
        <f t="shared" ref="C26:AF26" si="9">SUM(C16:C25)</f>
        <v>6050028.2243513903</v>
      </c>
      <c r="D26" s="265">
        <f t="shared" si="9"/>
        <v>6849652.8542779423</v>
      </c>
      <c r="E26" s="265">
        <f t="shared" si="9"/>
        <v>7805372.6177976653</v>
      </c>
      <c r="F26" s="265">
        <f t="shared" si="9"/>
        <v>10498210.276336575</v>
      </c>
      <c r="G26" s="265">
        <f t="shared" si="9"/>
        <v>11657019.234475071</v>
      </c>
      <c r="H26" s="265">
        <f t="shared" si="9"/>
        <v>13187369.336419206</v>
      </c>
      <c r="I26" s="265">
        <f t="shared" si="9"/>
        <v>14454366.727636468</v>
      </c>
      <c r="J26" s="265">
        <f t="shared" si="9"/>
        <v>10559157.664301941</v>
      </c>
      <c r="K26" s="265">
        <f t="shared" si="9"/>
        <v>9956559.5358006861</v>
      </c>
      <c r="L26" s="265">
        <f t="shared" si="9"/>
        <v>9617884.4186060149</v>
      </c>
      <c r="M26" s="265">
        <f t="shared" si="9"/>
        <v>9947349.4483134877</v>
      </c>
      <c r="N26" s="265">
        <f t="shared" si="9"/>
        <v>8540621.029115092</v>
      </c>
      <c r="O26" s="265">
        <f t="shared" si="9"/>
        <v>8176368.6443352699</v>
      </c>
      <c r="P26" s="265">
        <f t="shared" si="9"/>
        <v>8177382.8660231158</v>
      </c>
      <c r="Q26" s="265">
        <f t="shared" si="9"/>
        <v>7924318.238373626</v>
      </c>
      <c r="R26" s="265">
        <f t="shared" si="9"/>
        <v>7743910.3174177948</v>
      </c>
      <c r="S26" s="265">
        <f t="shared" si="9"/>
        <v>7355533.9317366024</v>
      </c>
      <c r="T26" s="265">
        <f t="shared" si="9"/>
        <v>6652116.1042711344</v>
      </c>
      <c r="U26" s="265">
        <f t="shared" si="9"/>
        <v>6605118.0387259508</v>
      </c>
      <c r="V26" s="265">
        <f t="shared" si="9"/>
        <v>6637259.2940086853</v>
      </c>
      <c r="W26" s="265">
        <f t="shared" si="9"/>
        <v>6581097.4003245411</v>
      </c>
      <c r="X26" s="265">
        <f t="shared" si="9"/>
        <v>5459363.6436633319</v>
      </c>
      <c r="Y26" s="265">
        <f t="shared" si="9"/>
        <v>4682474.2697286233</v>
      </c>
      <c r="Z26" s="265">
        <f t="shared" si="9"/>
        <v>3800044.6654686192</v>
      </c>
      <c r="AA26" s="265">
        <f t="shared" si="9"/>
        <v>2794299.787108643</v>
      </c>
      <c r="AB26" s="265">
        <f t="shared" si="9"/>
        <v>2040767.2919980525</v>
      </c>
      <c r="AC26" s="265">
        <f t="shared" si="9"/>
        <v>911988.24084683065</v>
      </c>
      <c r="AD26" s="265">
        <f t="shared" si="9"/>
        <v>0</v>
      </c>
      <c r="AE26" s="265">
        <f t="shared" si="9"/>
        <v>0</v>
      </c>
      <c r="AF26" s="266">
        <f t="shared" si="9"/>
        <v>0</v>
      </c>
    </row>
    <row r="27" spans="1:33" x14ac:dyDescent="0.2">
      <c r="A27" s="265" t="s">
        <v>178</v>
      </c>
      <c r="B27" s="265"/>
      <c r="C27" s="265">
        <f>C26-C15</f>
        <v>-10770536.734578948</v>
      </c>
      <c r="D27" s="265">
        <f t="shared" ref="D27:AF27" si="10">D26-D15</f>
        <v>-18298658.148007225</v>
      </c>
      <c r="E27" s="265">
        <f t="shared" si="10"/>
        <v>-19474592.66969499</v>
      </c>
      <c r="F27" s="265">
        <f t="shared" si="10"/>
        <v>-16618893.364104846</v>
      </c>
      <c r="G27" s="265">
        <f t="shared" si="10"/>
        <v>-18760757.083453879</v>
      </c>
      <c r="H27" s="265">
        <f t="shared" si="10"/>
        <v>-21117891.242813919</v>
      </c>
      <c r="I27" s="265">
        <f t="shared" si="10"/>
        <v>-23148026.829108294</v>
      </c>
      <c r="J27" s="265">
        <f t="shared" si="10"/>
        <v>-23743324.351465471</v>
      </c>
      <c r="K27" s="265">
        <f t="shared" si="10"/>
        <v>-21660583.70231846</v>
      </c>
      <c r="L27" s="265">
        <f t="shared" si="10"/>
        <v>-19757269.26211454</v>
      </c>
      <c r="M27" s="265">
        <f t="shared" si="10"/>
        <v>-16038965.368862817</v>
      </c>
      <c r="N27" s="265">
        <f t="shared" si="10"/>
        <v>-14226854.767873049</v>
      </c>
      <c r="O27" s="265">
        <f t="shared" si="10"/>
        <v>-8345380.2286422607</v>
      </c>
      <c r="P27" s="265">
        <f t="shared" si="10"/>
        <v>-6167959.4135791771</v>
      </c>
      <c r="Q27" s="265">
        <f t="shared" si="10"/>
        <v>-4175741.2847244777</v>
      </c>
      <c r="R27" s="265">
        <f t="shared" si="10"/>
        <v>-2177420.8150630835</v>
      </c>
      <c r="S27" s="265">
        <f t="shared" si="10"/>
        <v>-185202.68620838504</v>
      </c>
      <c r="T27" s="265">
        <f t="shared" si="10"/>
        <v>0</v>
      </c>
      <c r="U27" s="265">
        <f t="shared" si="10"/>
        <v>0</v>
      </c>
      <c r="V27" s="265">
        <f t="shared" si="10"/>
        <v>0</v>
      </c>
      <c r="W27" s="265">
        <f t="shared" si="10"/>
        <v>0</v>
      </c>
      <c r="X27" s="265">
        <f t="shared" si="10"/>
        <v>0</v>
      </c>
      <c r="Y27" s="265">
        <f t="shared" si="10"/>
        <v>0</v>
      </c>
      <c r="Z27" s="265">
        <f t="shared" si="10"/>
        <v>0</v>
      </c>
      <c r="AA27" s="265">
        <f t="shared" si="10"/>
        <v>0</v>
      </c>
      <c r="AB27" s="265">
        <f t="shared" si="10"/>
        <v>0</v>
      </c>
      <c r="AC27" s="265">
        <f t="shared" si="10"/>
        <v>0</v>
      </c>
      <c r="AD27" s="265">
        <f t="shared" si="10"/>
        <v>0</v>
      </c>
      <c r="AE27" s="265">
        <f t="shared" si="10"/>
        <v>0</v>
      </c>
      <c r="AF27" s="266">
        <f t="shared" si="10"/>
        <v>0</v>
      </c>
    </row>
    <row r="29" spans="1:33" x14ac:dyDescent="0.2">
      <c r="A29" s="27" t="str">
        <f>'2.2.1.1fin'!A2</f>
        <v>2.2.1.1fin</v>
      </c>
      <c r="B29" s="260" t="str">
        <f>A142</f>
        <v>Sub-activity 2.2.1.1 Establish climate resilient agroforestry systems</v>
      </c>
    </row>
    <row r="30" spans="1:33" x14ac:dyDescent="0.2">
      <c r="A30" s="260">
        <v>1</v>
      </c>
      <c r="B30" s="265"/>
      <c r="C30" s="265">
        <f t="shared" ref="C30:AF30" si="11">C4*$C$142</f>
        <v>1875723.9969727586</v>
      </c>
      <c r="D30" s="265">
        <f t="shared" si="11"/>
        <v>485477.5525032485</v>
      </c>
      <c r="E30" s="265">
        <f t="shared" si="11"/>
        <v>572829.91489137628</v>
      </c>
      <c r="F30" s="265">
        <f t="shared" si="11"/>
        <v>693779.33973647619</v>
      </c>
      <c r="G30" s="265">
        <f t="shared" si="11"/>
        <v>693779.33973647619</v>
      </c>
      <c r="H30" s="265">
        <f t="shared" si="11"/>
        <v>693779.33973647619</v>
      </c>
      <c r="I30" s="265">
        <f t="shared" si="11"/>
        <v>693779.33973647619</v>
      </c>
      <c r="J30" s="265">
        <f t="shared" si="11"/>
        <v>693779.33973647619</v>
      </c>
      <c r="K30" s="265">
        <f t="shared" si="11"/>
        <v>693779.33973647619</v>
      </c>
      <c r="L30" s="265">
        <f t="shared" si="11"/>
        <v>693779.33973647619</v>
      </c>
      <c r="M30" s="265">
        <f t="shared" si="11"/>
        <v>693779.33973647619</v>
      </c>
      <c r="N30" s="265">
        <f t="shared" si="11"/>
        <v>0</v>
      </c>
      <c r="O30" s="265">
        <f t="shared" si="11"/>
        <v>0</v>
      </c>
      <c r="P30" s="265">
        <f t="shared" si="11"/>
        <v>0</v>
      </c>
      <c r="Q30" s="265">
        <f t="shared" si="11"/>
        <v>0</v>
      </c>
      <c r="R30" s="265">
        <f t="shared" si="11"/>
        <v>0</v>
      </c>
      <c r="S30" s="265">
        <f t="shared" si="11"/>
        <v>0</v>
      </c>
      <c r="T30" s="265">
        <f t="shared" si="11"/>
        <v>0</v>
      </c>
      <c r="U30" s="265">
        <f t="shared" si="11"/>
        <v>0</v>
      </c>
      <c r="V30" s="265">
        <f t="shared" si="11"/>
        <v>0</v>
      </c>
      <c r="W30" s="265">
        <f t="shared" si="11"/>
        <v>0</v>
      </c>
      <c r="X30" s="265">
        <f t="shared" si="11"/>
        <v>0</v>
      </c>
      <c r="Y30" s="265">
        <f t="shared" si="11"/>
        <v>0</v>
      </c>
      <c r="Z30" s="265">
        <f t="shared" si="11"/>
        <v>0</v>
      </c>
      <c r="AA30" s="265">
        <f t="shared" si="11"/>
        <v>0</v>
      </c>
      <c r="AB30" s="265">
        <f t="shared" si="11"/>
        <v>0</v>
      </c>
      <c r="AC30" s="265">
        <f t="shared" si="11"/>
        <v>0</v>
      </c>
      <c r="AD30" s="265">
        <f t="shared" si="11"/>
        <v>0</v>
      </c>
      <c r="AE30" s="265">
        <f t="shared" si="11"/>
        <v>0</v>
      </c>
      <c r="AF30" s="266">
        <f t="shared" si="11"/>
        <v>0</v>
      </c>
      <c r="AG30" s="265"/>
    </row>
    <row r="31" spans="1:33" x14ac:dyDescent="0.2">
      <c r="A31" s="260">
        <v>2</v>
      </c>
      <c r="B31" s="265"/>
      <c r="C31" s="265"/>
      <c r="D31" s="265">
        <f t="shared" ref="D31:AF31" si="12">$D$142*C4</f>
        <v>937861.99848637928</v>
      </c>
      <c r="E31" s="265">
        <f t="shared" si="12"/>
        <v>242738.77625162425</v>
      </c>
      <c r="F31" s="265">
        <f t="shared" si="12"/>
        <v>286414.95744568814</v>
      </c>
      <c r="G31" s="265">
        <f t="shared" si="12"/>
        <v>346889.6698682381</v>
      </c>
      <c r="H31" s="265">
        <f t="shared" si="12"/>
        <v>346889.6698682381</v>
      </c>
      <c r="I31" s="265">
        <f t="shared" si="12"/>
        <v>346889.6698682381</v>
      </c>
      <c r="J31" s="265">
        <f t="shared" si="12"/>
        <v>346889.6698682381</v>
      </c>
      <c r="K31" s="265">
        <f t="shared" si="12"/>
        <v>346889.6698682381</v>
      </c>
      <c r="L31" s="265">
        <f t="shared" si="12"/>
        <v>346889.6698682381</v>
      </c>
      <c r="M31" s="265">
        <f t="shared" si="12"/>
        <v>346889.6698682381</v>
      </c>
      <c r="N31" s="265">
        <f t="shared" si="12"/>
        <v>346889.6698682381</v>
      </c>
      <c r="O31" s="265">
        <f t="shared" si="12"/>
        <v>0</v>
      </c>
      <c r="P31" s="265">
        <f t="shared" si="12"/>
        <v>0</v>
      </c>
      <c r="Q31" s="265">
        <f t="shared" si="12"/>
        <v>0</v>
      </c>
      <c r="R31" s="265">
        <f t="shared" si="12"/>
        <v>0</v>
      </c>
      <c r="S31" s="265">
        <f t="shared" si="12"/>
        <v>0</v>
      </c>
      <c r="T31" s="265">
        <f t="shared" si="12"/>
        <v>0</v>
      </c>
      <c r="U31" s="265">
        <f t="shared" si="12"/>
        <v>0</v>
      </c>
      <c r="V31" s="265">
        <f t="shared" si="12"/>
        <v>0</v>
      </c>
      <c r="W31" s="265">
        <f t="shared" si="12"/>
        <v>0</v>
      </c>
      <c r="X31" s="265">
        <f t="shared" si="12"/>
        <v>0</v>
      </c>
      <c r="Y31" s="265">
        <f t="shared" si="12"/>
        <v>0</v>
      </c>
      <c r="Z31" s="265">
        <f t="shared" si="12"/>
        <v>0</v>
      </c>
      <c r="AA31" s="265">
        <f t="shared" si="12"/>
        <v>0</v>
      </c>
      <c r="AB31" s="265">
        <f t="shared" si="12"/>
        <v>0</v>
      </c>
      <c r="AC31" s="265">
        <f t="shared" si="12"/>
        <v>0</v>
      </c>
      <c r="AD31" s="265">
        <f t="shared" si="12"/>
        <v>0</v>
      </c>
      <c r="AE31" s="265">
        <f t="shared" si="12"/>
        <v>0</v>
      </c>
      <c r="AF31" s="266">
        <f t="shared" si="12"/>
        <v>0</v>
      </c>
      <c r="AG31" s="265"/>
    </row>
    <row r="32" spans="1:33" x14ac:dyDescent="0.2">
      <c r="A32" s="260">
        <v>3</v>
      </c>
      <c r="B32" s="265"/>
      <c r="C32" s="265"/>
      <c r="D32" s="265"/>
      <c r="E32" s="265">
        <f t="shared" ref="E32:AF32" si="13">C4*$E$143</f>
        <v>414253.85622265836</v>
      </c>
      <c r="F32" s="265">
        <f t="shared" si="13"/>
        <v>107217.77220880195</v>
      </c>
      <c r="G32" s="265">
        <f t="shared" si="13"/>
        <v>126509.55129135455</v>
      </c>
      <c r="H32" s="265">
        <f t="shared" si="13"/>
        <v>153221.24540565815</v>
      </c>
      <c r="I32" s="265">
        <f t="shared" si="13"/>
        <v>153221.24540565815</v>
      </c>
      <c r="J32" s="265">
        <f t="shared" si="13"/>
        <v>153221.24540565815</v>
      </c>
      <c r="K32" s="265">
        <f t="shared" si="13"/>
        <v>153221.24540565815</v>
      </c>
      <c r="L32" s="265">
        <f t="shared" si="13"/>
        <v>153221.24540565815</v>
      </c>
      <c r="M32" s="265">
        <f t="shared" si="13"/>
        <v>153221.24540565815</v>
      </c>
      <c r="N32" s="265">
        <f t="shared" si="13"/>
        <v>153221.24540565815</v>
      </c>
      <c r="O32" s="265">
        <f t="shared" si="13"/>
        <v>153221.24540565815</v>
      </c>
      <c r="P32" s="265">
        <f t="shared" si="13"/>
        <v>0</v>
      </c>
      <c r="Q32" s="265">
        <f t="shared" si="13"/>
        <v>0</v>
      </c>
      <c r="R32" s="265">
        <f t="shared" si="13"/>
        <v>0</v>
      </c>
      <c r="S32" s="265">
        <f t="shared" si="13"/>
        <v>0</v>
      </c>
      <c r="T32" s="265">
        <f t="shared" si="13"/>
        <v>0</v>
      </c>
      <c r="U32" s="265">
        <f t="shared" si="13"/>
        <v>0</v>
      </c>
      <c r="V32" s="265">
        <f t="shared" si="13"/>
        <v>0</v>
      </c>
      <c r="W32" s="265">
        <f t="shared" si="13"/>
        <v>0</v>
      </c>
      <c r="X32" s="265">
        <f t="shared" si="13"/>
        <v>0</v>
      </c>
      <c r="Y32" s="265">
        <f t="shared" si="13"/>
        <v>0</v>
      </c>
      <c r="Z32" s="265">
        <f t="shared" si="13"/>
        <v>0</v>
      </c>
      <c r="AA32" s="265">
        <f t="shared" si="13"/>
        <v>0</v>
      </c>
      <c r="AB32" s="265">
        <f t="shared" si="13"/>
        <v>0</v>
      </c>
      <c r="AC32" s="265">
        <f t="shared" si="13"/>
        <v>0</v>
      </c>
      <c r="AD32" s="265">
        <f t="shared" si="13"/>
        <v>0</v>
      </c>
      <c r="AE32" s="265">
        <f t="shared" si="13"/>
        <v>0</v>
      </c>
      <c r="AF32" s="266">
        <f t="shared" si="13"/>
        <v>0</v>
      </c>
      <c r="AG32" s="265"/>
    </row>
    <row r="33" spans="1:33" x14ac:dyDescent="0.2">
      <c r="A33" s="260">
        <v>4</v>
      </c>
      <c r="B33" s="265"/>
      <c r="C33" s="265"/>
      <c r="D33" s="265"/>
      <c r="E33" s="265"/>
      <c r="F33" s="265">
        <f t="shared" ref="F33:AF33" si="14">C4*$F$142</f>
        <v>937861.99848637928</v>
      </c>
      <c r="G33" s="265">
        <f t="shared" si="14"/>
        <v>242738.77625162425</v>
      </c>
      <c r="H33" s="265">
        <f t="shared" si="14"/>
        <v>286414.95744568814</v>
      </c>
      <c r="I33" s="265">
        <f t="shared" si="14"/>
        <v>346889.6698682381</v>
      </c>
      <c r="J33" s="265">
        <f t="shared" si="14"/>
        <v>346889.6698682381</v>
      </c>
      <c r="K33" s="265">
        <f t="shared" si="14"/>
        <v>346889.6698682381</v>
      </c>
      <c r="L33" s="265">
        <f t="shared" si="14"/>
        <v>346889.6698682381</v>
      </c>
      <c r="M33" s="265">
        <f t="shared" si="14"/>
        <v>346889.6698682381</v>
      </c>
      <c r="N33" s="265">
        <f t="shared" si="14"/>
        <v>346889.6698682381</v>
      </c>
      <c r="O33" s="265">
        <f t="shared" si="14"/>
        <v>346889.6698682381</v>
      </c>
      <c r="P33" s="265">
        <f t="shared" si="14"/>
        <v>346889.6698682381</v>
      </c>
      <c r="Q33" s="265">
        <f t="shared" si="14"/>
        <v>0</v>
      </c>
      <c r="R33" s="265">
        <f t="shared" si="14"/>
        <v>0</v>
      </c>
      <c r="S33" s="265">
        <f t="shared" si="14"/>
        <v>0</v>
      </c>
      <c r="T33" s="265">
        <f t="shared" si="14"/>
        <v>0</v>
      </c>
      <c r="U33" s="265">
        <f t="shared" si="14"/>
        <v>0</v>
      </c>
      <c r="V33" s="265">
        <f t="shared" si="14"/>
        <v>0</v>
      </c>
      <c r="W33" s="265">
        <f t="shared" si="14"/>
        <v>0</v>
      </c>
      <c r="X33" s="265">
        <f t="shared" si="14"/>
        <v>0</v>
      </c>
      <c r="Y33" s="265">
        <f t="shared" si="14"/>
        <v>0</v>
      </c>
      <c r="Z33" s="265">
        <f t="shared" si="14"/>
        <v>0</v>
      </c>
      <c r="AA33" s="265">
        <f t="shared" si="14"/>
        <v>0</v>
      </c>
      <c r="AB33" s="265">
        <f t="shared" si="14"/>
        <v>0</v>
      </c>
      <c r="AC33" s="265">
        <f t="shared" si="14"/>
        <v>0</v>
      </c>
      <c r="AD33" s="265">
        <f t="shared" si="14"/>
        <v>0</v>
      </c>
      <c r="AE33" s="265">
        <f t="shared" si="14"/>
        <v>0</v>
      </c>
      <c r="AF33" s="266">
        <f t="shared" si="14"/>
        <v>0</v>
      </c>
      <c r="AG33" s="265"/>
    </row>
    <row r="34" spans="1:33" x14ac:dyDescent="0.2">
      <c r="A34" s="260">
        <v>5</v>
      </c>
      <c r="B34" s="265"/>
      <c r="C34" s="265"/>
      <c r="D34" s="265"/>
      <c r="E34" s="265"/>
      <c r="F34" s="265"/>
      <c r="G34" s="265">
        <f t="shared" ref="G34:AF34" si="15">C4*$G$142</f>
        <v>937861.99848637928</v>
      </c>
      <c r="H34" s="265">
        <f t="shared" si="15"/>
        <v>242738.77625162425</v>
      </c>
      <c r="I34" s="265">
        <f t="shared" si="15"/>
        <v>286414.95744568814</v>
      </c>
      <c r="J34" s="265">
        <f t="shared" si="15"/>
        <v>346889.6698682381</v>
      </c>
      <c r="K34" s="265">
        <f t="shared" si="15"/>
        <v>346889.6698682381</v>
      </c>
      <c r="L34" s="265">
        <f t="shared" si="15"/>
        <v>346889.6698682381</v>
      </c>
      <c r="M34" s="265">
        <f t="shared" si="15"/>
        <v>346889.6698682381</v>
      </c>
      <c r="N34" s="265">
        <f t="shared" si="15"/>
        <v>346889.6698682381</v>
      </c>
      <c r="O34" s="265">
        <f t="shared" si="15"/>
        <v>346889.6698682381</v>
      </c>
      <c r="P34" s="265">
        <f t="shared" si="15"/>
        <v>346889.6698682381</v>
      </c>
      <c r="Q34" s="265">
        <f t="shared" si="15"/>
        <v>346889.6698682381</v>
      </c>
      <c r="R34" s="265">
        <f t="shared" si="15"/>
        <v>0</v>
      </c>
      <c r="S34" s="265">
        <f t="shared" si="15"/>
        <v>0</v>
      </c>
      <c r="T34" s="265">
        <f t="shared" si="15"/>
        <v>0</v>
      </c>
      <c r="U34" s="265">
        <f t="shared" si="15"/>
        <v>0</v>
      </c>
      <c r="V34" s="265">
        <f t="shared" si="15"/>
        <v>0</v>
      </c>
      <c r="W34" s="265">
        <f t="shared" si="15"/>
        <v>0</v>
      </c>
      <c r="X34" s="265">
        <f t="shared" si="15"/>
        <v>0</v>
      </c>
      <c r="Y34" s="265">
        <f t="shared" si="15"/>
        <v>0</v>
      </c>
      <c r="Z34" s="265">
        <f t="shared" si="15"/>
        <v>0</v>
      </c>
      <c r="AA34" s="265">
        <f t="shared" si="15"/>
        <v>0</v>
      </c>
      <c r="AB34" s="265">
        <f t="shared" si="15"/>
        <v>0</v>
      </c>
      <c r="AC34" s="265">
        <f t="shared" si="15"/>
        <v>0</v>
      </c>
      <c r="AD34" s="265">
        <f t="shared" si="15"/>
        <v>0</v>
      </c>
      <c r="AE34" s="265">
        <f t="shared" si="15"/>
        <v>0</v>
      </c>
      <c r="AF34" s="266">
        <f t="shared" si="15"/>
        <v>0</v>
      </c>
      <c r="AG34" s="265"/>
    </row>
    <row r="35" spans="1:33" x14ac:dyDescent="0.2">
      <c r="A35" s="260">
        <v>6</v>
      </c>
      <c r="B35" s="265"/>
      <c r="C35" s="265"/>
      <c r="D35" s="265"/>
      <c r="E35" s="265"/>
      <c r="F35" s="265"/>
      <c r="G35" s="265"/>
      <c r="H35" s="265">
        <f t="shared" ref="H35:AF35" si="16">$H$142*C4</f>
        <v>937861.99848637928</v>
      </c>
      <c r="I35" s="265">
        <f t="shared" si="16"/>
        <v>242738.77625162425</v>
      </c>
      <c r="J35" s="265">
        <f t="shared" si="16"/>
        <v>286414.95744568814</v>
      </c>
      <c r="K35" s="265">
        <f t="shared" si="16"/>
        <v>346889.6698682381</v>
      </c>
      <c r="L35" s="265">
        <f t="shared" si="16"/>
        <v>346889.6698682381</v>
      </c>
      <c r="M35" s="265">
        <f t="shared" si="16"/>
        <v>346889.6698682381</v>
      </c>
      <c r="N35" s="265">
        <f t="shared" si="16"/>
        <v>346889.6698682381</v>
      </c>
      <c r="O35" s="265">
        <f t="shared" si="16"/>
        <v>346889.6698682381</v>
      </c>
      <c r="P35" s="265">
        <f t="shared" si="16"/>
        <v>346889.6698682381</v>
      </c>
      <c r="Q35" s="265">
        <f t="shared" si="16"/>
        <v>346889.6698682381</v>
      </c>
      <c r="R35" s="265">
        <f t="shared" si="16"/>
        <v>346889.6698682381</v>
      </c>
      <c r="S35" s="265">
        <f t="shared" si="16"/>
        <v>0</v>
      </c>
      <c r="T35" s="265">
        <f t="shared" si="16"/>
        <v>0</v>
      </c>
      <c r="U35" s="265">
        <f t="shared" si="16"/>
        <v>0</v>
      </c>
      <c r="V35" s="265">
        <f t="shared" si="16"/>
        <v>0</v>
      </c>
      <c r="W35" s="265">
        <f t="shared" si="16"/>
        <v>0</v>
      </c>
      <c r="X35" s="265">
        <f t="shared" si="16"/>
        <v>0</v>
      </c>
      <c r="Y35" s="265">
        <f t="shared" si="16"/>
        <v>0</v>
      </c>
      <c r="Z35" s="265">
        <f t="shared" si="16"/>
        <v>0</v>
      </c>
      <c r="AA35" s="265">
        <f t="shared" si="16"/>
        <v>0</v>
      </c>
      <c r="AB35" s="265">
        <f t="shared" si="16"/>
        <v>0</v>
      </c>
      <c r="AC35" s="265">
        <f t="shared" si="16"/>
        <v>0</v>
      </c>
      <c r="AD35" s="265">
        <f t="shared" si="16"/>
        <v>0</v>
      </c>
      <c r="AE35" s="265">
        <f t="shared" si="16"/>
        <v>0</v>
      </c>
      <c r="AF35" s="266">
        <f t="shared" si="16"/>
        <v>0</v>
      </c>
      <c r="AG35" s="265"/>
    </row>
    <row r="36" spans="1:33" x14ac:dyDescent="0.2">
      <c r="A36" s="260">
        <v>7</v>
      </c>
      <c r="B36" s="265"/>
      <c r="C36" s="265"/>
      <c r="D36" s="265"/>
      <c r="E36" s="265"/>
      <c r="F36" s="265"/>
      <c r="G36" s="265"/>
      <c r="H36" s="265"/>
      <c r="I36" s="265">
        <f t="shared" ref="I36:AF36" si="17">$I$142*C4</f>
        <v>937861.99848637928</v>
      </c>
      <c r="J36" s="265">
        <f t="shared" si="17"/>
        <v>242738.77625162425</v>
      </c>
      <c r="K36" s="265">
        <f t="shared" si="17"/>
        <v>286414.95744568814</v>
      </c>
      <c r="L36" s="265">
        <f t="shared" si="17"/>
        <v>346889.6698682381</v>
      </c>
      <c r="M36" s="265">
        <f t="shared" si="17"/>
        <v>346889.6698682381</v>
      </c>
      <c r="N36" s="265">
        <f t="shared" si="17"/>
        <v>346889.6698682381</v>
      </c>
      <c r="O36" s="265">
        <f t="shared" si="17"/>
        <v>346889.6698682381</v>
      </c>
      <c r="P36" s="265">
        <f t="shared" si="17"/>
        <v>346889.6698682381</v>
      </c>
      <c r="Q36" s="265">
        <f t="shared" si="17"/>
        <v>346889.6698682381</v>
      </c>
      <c r="R36" s="265">
        <f t="shared" si="17"/>
        <v>346889.6698682381</v>
      </c>
      <c r="S36" s="265">
        <f t="shared" si="17"/>
        <v>346889.6698682381</v>
      </c>
      <c r="T36" s="265">
        <f t="shared" si="17"/>
        <v>0</v>
      </c>
      <c r="U36" s="265">
        <f t="shared" si="17"/>
        <v>0</v>
      </c>
      <c r="V36" s="265">
        <f t="shared" si="17"/>
        <v>0</v>
      </c>
      <c r="W36" s="265">
        <f t="shared" si="17"/>
        <v>0</v>
      </c>
      <c r="X36" s="265">
        <f t="shared" si="17"/>
        <v>0</v>
      </c>
      <c r="Y36" s="265">
        <f t="shared" si="17"/>
        <v>0</v>
      </c>
      <c r="Z36" s="265">
        <f t="shared" si="17"/>
        <v>0</v>
      </c>
      <c r="AA36" s="265">
        <f t="shared" si="17"/>
        <v>0</v>
      </c>
      <c r="AB36" s="265">
        <f t="shared" si="17"/>
        <v>0</v>
      </c>
      <c r="AC36" s="265">
        <f t="shared" si="17"/>
        <v>0</v>
      </c>
      <c r="AD36" s="265">
        <f t="shared" si="17"/>
        <v>0</v>
      </c>
      <c r="AE36" s="265">
        <f t="shared" si="17"/>
        <v>0</v>
      </c>
      <c r="AF36" s="266">
        <f t="shared" si="17"/>
        <v>0</v>
      </c>
      <c r="AG36" s="265"/>
    </row>
    <row r="37" spans="1:33" x14ac:dyDescent="0.2">
      <c r="A37" s="260">
        <v>8</v>
      </c>
      <c r="B37" s="265"/>
      <c r="C37" s="265"/>
      <c r="D37" s="265"/>
      <c r="E37" s="265"/>
      <c r="F37" s="265"/>
      <c r="G37" s="265"/>
      <c r="H37" s="265"/>
      <c r="I37" s="265"/>
      <c r="J37" s="265">
        <f t="shared" ref="J37:AF37" si="18">C4*$J$142</f>
        <v>0</v>
      </c>
      <c r="K37" s="265">
        <f t="shared" si="18"/>
        <v>0</v>
      </c>
      <c r="L37" s="265">
        <f t="shared" si="18"/>
        <v>0</v>
      </c>
      <c r="M37" s="265">
        <f t="shared" si="18"/>
        <v>0</v>
      </c>
      <c r="N37" s="265">
        <f t="shared" si="18"/>
        <v>0</v>
      </c>
      <c r="O37" s="265">
        <f t="shared" si="18"/>
        <v>0</v>
      </c>
      <c r="P37" s="265">
        <f t="shared" si="18"/>
        <v>0</v>
      </c>
      <c r="Q37" s="265">
        <f t="shared" si="18"/>
        <v>0</v>
      </c>
      <c r="R37" s="265">
        <f t="shared" si="18"/>
        <v>0</v>
      </c>
      <c r="S37" s="265">
        <f t="shared" si="18"/>
        <v>0</v>
      </c>
      <c r="T37" s="265">
        <f t="shared" si="18"/>
        <v>0</v>
      </c>
      <c r="U37" s="265">
        <f t="shared" si="18"/>
        <v>0</v>
      </c>
      <c r="V37" s="265">
        <f t="shared" si="18"/>
        <v>0</v>
      </c>
      <c r="W37" s="265">
        <f t="shared" si="18"/>
        <v>0</v>
      </c>
      <c r="X37" s="265">
        <f t="shared" si="18"/>
        <v>0</v>
      </c>
      <c r="Y37" s="265">
        <f t="shared" si="18"/>
        <v>0</v>
      </c>
      <c r="Z37" s="265">
        <f t="shared" si="18"/>
        <v>0</v>
      </c>
      <c r="AA37" s="265">
        <f t="shared" si="18"/>
        <v>0</v>
      </c>
      <c r="AB37" s="265">
        <f t="shared" si="18"/>
        <v>0</v>
      </c>
      <c r="AC37" s="265">
        <f t="shared" si="18"/>
        <v>0</v>
      </c>
      <c r="AD37" s="265">
        <f t="shared" si="18"/>
        <v>0</v>
      </c>
      <c r="AE37" s="265">
        <f t="shared" si="18"/>
        <v>0</v>
      </c>
      <c r="AF37" s="266">
        <f t="shared" si="18"/>
        <v>0</v>
      </c>
      <c r="AG37" s="265"/>
    </row>
    <row r="38" spans="1:33" x14ac:dyDescent="0.2">
      <c r="A38" s="265" t="str">
        <f>A29</f>
        <v>2.2.1.1fin</v>
      </c>
      <c r="B38" s="61">
        <f t="shared" ref="B38:V38" si="19">SUM(B30:B37)</f>
        <v>0</v>
      </c>
      <c r="C38" s="61">
        <f t="shared" si="19"/>
        <v>1875723.9969727586</v>
      </c>
      <c r="D38" s="61">
        <f>SUM(D30:D37)</f>
        <v>1423339.5509896278</v>
      </c>
      <c r="E38" s="61">
        <f t="shared" si="19"/>
        <v>1229822.5473656589</v>
      </c>
      <c r="F38" s="61">
        <f t="shared" si="19"/>
        <v>2025274.0678773457</v>
      </c>
      <c r="G38" s="61">
        <f t="shared" si="19"/>
        <v>2347779.3356340723</v>
      </c>
      <c r="H38" s="61">
        <f t="shared" si="19"/>
        <v>2660905.9871940641</v>
      </c>
      <c r="I38" s="61">
        <f t="shared" si="19"/>
        <v>3007795.6570623023</v>
      </c>
      <c r="J38" s="61">
        <f t="shared" si="19"/>
        <v>2416823.328444161</v>
      </c>
      <c r="K38" s="61">
        <f t="shared" si="19"/>
        <v>2520974.2220607749</v>
      </c>
      <c r="L38" s="61">
        <f t="shared" si="19"/>
        <v>2581448.9344833251</v>
      </c>
      <c r="M38" s="61">
        <f t="shared" si="19"/>
        <v>2581448.9344833251</v>
      </c>
      <c r="N38" s="61">
        <f t="shared" si="19"/>
        <v>1887669.5947468486</v>
      </c>
      <c r="O38" s="61">
        <f t="shared" si="19"/>
        <v>1540779.9248786105</v>
      </c>
      <c r="P38" s="61">
        <f t="shared" si="19"/>
        <v>1387558.6794729524</v>
      </c>
      <c r="Q38" s="61">
        <f t="shared" si="19"/>
        <v>1040669.0096047143</v>
      </c>
      <c r="R38" s="61">
        <f t="shared" si="19"/>
        <v>693779.33973647619</v>
      </c>
      <c r="S38" s="61">
        <f t="shared" si="19"/>
        <v>346889.6698682381</v>
      </c>
      <c r="T38" s="61">
        <f t="shared" si="19"/>
        <v>0</v>
      </c>
      <c r="U38" s="61">
        <f t="shared" si="19"/>
        <v>0</v>
      </c>
      <c r="V38" s="61">
        <f t="shared" si="19"/>
        <v>0</v>
      </c>
      <c r="W38" s="61">
        <f>SUM(W30:W37)</f>
        <v>0</v>
      </c>
      <c r="X38" s="61">
        <f t="shared" ref="X38:AF38" si="20">SUM(X30:X37)</f>
        <v>0</v>
      </c>
      <c r="Y38" s="61">
        <f t="shared" si="20"/>
        <v>0</v>
      </c>
      <c r="Z38" s="61">
        <f t="shared" si="20"/>
        <v>0</v>
      </c>
      <c r="AA38" s="61">
        <f t="shared" si="20"/>
        <v>0</v>
      </c>
      <c r="AB38" s="61">
        <f t="shared" si="20"/>
        <v>0</v>
      </c>
      <c r="AC38" s="61">
        <f t="shared" si="20"/>
        <v>0</v>
      </c>
      <c r="AD38" s="61">
        <f t="shared" si="20"/>
        <v>0</v>
      </c>
      <c r="AE38" s="61">
        <f t="shared" si="20"/>
        <v>0</v>
      </c>
      <c r="AF38" s="62">
        <f t="shared" si="20"/>
        <v>0</v>
      </c>
      <c r="AG38" s="61"/>
    </row>
    <row r="39" spans="1:33" x14ac:dyDescent="0.2">
      <c r="K39" s="265"/>
      <c r="L39" s="265"/>
      <c r="M39" s="265"/>
      <c r="N39" s="265"/>
      <c r="O39" s="265"/>
      <c r="P39" s="265"/>
      <c r="Q39" s="265"/>
      <c r="R39" s="265"/>
      <c r="S39" s="265"/>
      <c r="T39" s="265"/>
      <c r="U39" s="265"/>
      <c r="V39" s="265"/>
    </row>
    <row r="40" spans="1:33" x14ac:dyDescent="0.2">
      <c r="A40" s="27" t="str">
        <f>A5</f>
        <v>2.2.1.2fin</v>
      </c>
      <c r="B40" s="260" t="str">
        <f>A143</f>
        <v xml:space="preserve">Sub-activity 2.2.1.2 Establish agave – forest water / soil retention terraces </v>
      </c>
    </row>
    <row r="41" spans="1:33" x14ac:dyDescent="0.2">
      <c r="A41" s="260">
        <v>1</v>
      </c>
      <c r="B41" s="265"/>
      <c r="C41" s="265">
        <f t="shared" ref="C41:AF41" si="21">C5*$C$143</f>
        <v>856996.85821528663</v>
      </c>
      <c r="D41" s="265">
        <f t="shared" si="21"/>
        <v>269386.8800639963</v>
      </c>
      <c r="E41" s="265">
        <f t="shared" si="21"/>
        <v>70891.284227367447</v>
      </c>
      <c r="F41" s="265">
        <f t="shared" si="21"/>
        <v>165412.99653052405</v>
      </c>
      <c r="G41" s="265">
        <f t="shared" si="21"/>
        <v>70891.284227367447</v>
      </c>
      <c r="H41" s="265">
        <f t="shared" si="21"/>
        <v>235516.59982203189</v>
      </c>
      <c r="I41" s="265">
        <f t="shared" si="21"/>
        <v>101610.84072589333</v>
      </c>
      <c r="J41" s="265">
        <f t="shared" si="21"/>
        <v>196132.55302904994</v>
      </c>
      <c r="K41" s="265">
        <f t="shared" si="21"/>
        <v>120515.18318652465</v>
      </c>
      <c r="L41" s="265">
        <f t="shared" si="21"/>
        <v>342641.2070989426</v>
      </c>
      <c r="M41" s="265">
        <f t="shared" si="21"/>
        <v>159899.22997950658</v>
      </c>
      <c r="N41" s="265">
        <f t="shared" si="21"/>
        <v>399354.23448083666</v>
      </c>
      <c r="O41" s="265">
        <f t="shared" si="21"/>
        <v>177228.21056841864</v>
      </c>
      <c r="P41" s="265">
        <f t="shared" si="21"/>
        <v>399354.23448083666</v>
      </c>
      <c r="Q41" s="265">
        <f t="shared" si="21"/>
        <v>177228.21056841864</v>
      </c>
      <c r="R41" s="265">
        <f t="shared" si="21"/>
        <v>433224.5147228011</v>
      </c>
      <c r="S41" s="265">
        <f t="shared" si="21"/>
        <v>171714.44401740114</v>
      </c>
      <c r="T41" s="265">
        <f t="shared" si="21"/>
        <v>393840.46792981913</v>
      </c>
      <c r="U41" s="265">
        <f t="shared" si="21"/>
        <v>171714.44401740114</v>
      </c>
      <c r="V41" s="265">
        <f t="shared" si="21"/>
        <v>393840.46792981913</v>
      </c>
      <c r="W41" s="265">
        <f t="shared" si="21"/>
        <v>211098.49081038308</v>
      </c>
      <c r="X41" s="265">
        <f t="shared" si="21"/>
        <v>0</v>
      </c>
      <c r="Y41" s="265">
        <f t="shared" si="21"/>
        <v>0</v>
      </c>
      <c r="Z41" s="265">
        <f t="shared" si="21"/>
        <v>0</v>
      </c>
      <c r="AA41" s="265">
        <f t="shared" si="21"/>
        <v>0</v>
      </c>
      <c r="AB41" s="265">
        <f t="shared" si="21"/>
        <v>0</v>
      </c>
      <c r="AC41" s="265">
        <f t="shared" si="21"/>
        <v>0</v>
      </c>
      <c r="AD41" s="265">
        <f t="shared" si="21"/>
        <v>0</v>
      </c>
      <c r="AE41" s="265">
        <f t="shared" si="21"/>
        <v>0</v>
      </c>
      <c r="AF41" s="266">
        <f t="shared" si="21"/>
        <v>0</v>
      </c>
      <c r="AG41" s="265"/>
    </row>
    <row r="42" spans="1:33" x14ac:dyDescent="0.2">
      <c r="A42" s="260">
        <v>2</v>
      </c>
      <c r="B42" s="265"/>
      <c r="C42" s="265"/>
      <c r="D42" s="265">
        <f t="shared" ref="D42:AF42" si="22">C5*$D$143</f>
        <v>428498.42910764331</v>
      </c>
      <c r="E42" s="265">
        <f t="shared" si="22"/>
        <v>134693.44003199815</v>
      </c>
      <c r="F42" s="265">
        <f t="shared" si="22"/>
        <v>35445.642113683723</v>
      </c>
      <c r="G42" s="265">
        <f t="shared" si="22"/>
        <v>82706.498265262024</v>
      </c>
      <c r="H42" s="265">
        <f t="shared" si="22"/>
        <v>35445.642113683723</v>
      </c>
      <c r="I42" s="265">
        <f t="shared" si="22"/>
        <v>117758.29991101594</v>
      </c>
      <c r="J42" s="265">
        <f t="shared" si="22"/>
        <v>50805.420362946665</v>
      </c>
      <c r="K42" s="265">
        <f t="shared" si="22"/>
        <v>98066.276514524972</v>
      </c>
      <c r="L42" s="265">
        <f t="shared" si="22"/>
        <v>60257.591593262325</v>
      </c>
      <c r="M42" s="265">
        <f t="shared" si="22"/>
        <v>171320.6035494713</v>
      </c>
      <c r="N42" s="265">
        <f t="shared" si="22"/>
        <v>79949.614989753289</v>
      </c>
      <c r="O42" s="265">
        <f t="shared" si="22"/>
        <v>199677.11724041833</v>
      </c>
      <c r="P42" s="265">
        <f t="shared" si="22"/>
        <v>88614.10528420932</v>
      </c>
      <c r="Q42" s="265">
        <f t="shared" si="22"/>
        <v>199677.11724041833</v>
      </c>
      <c r="R42" s="265">
        <f t="shared" si="22"/>
        <v>88614.10528420932</v>
      </c>
      <c r="S42" s="265">
        <f t="shared" si="22"/>
        <v>216612.25736140055</v>
      </c>
      <c r="T42" s="265">
        <f t="shared" si="22"/>
        <v>85857.22200870057</v>
      </c>
      <c r="U42" s="265">
        <f t="shared" si="22"/>
        <v>196920.23396490957</v>
      </c>
      <c r="V42" s="265">
        <f t="shared" si="22"/>
        <v>85857.22200870057</v>
      </c>
      <c r="W42" s="265">
        <f t="shared" si="22"/>
        <v>196920.23396490957</v>
      </c>
      <c r="X42" s="265">
        <f t="shared" si="22"/>
        <v>105549.24540519154</v>
      </c>
      <c r="Y42" s="265">
        <f t="shared" si="22"/>
        <v>0</v>
      </c>
      <c r="Z42" s="265">
        <f t="shared" si="22"/>
        <v>0</v>
      </c>
      <c r="AA42" s="265">
        <f t="shared" si="22"/>
        <v>0</v>
      </c>
      <c r="AB42" s="265">
        <f t="shared" si="22"/>
        <v>0</v>
      </c>
      <c r="AC42" s="265">
        <f t="shared" si="22"/>
        <v>0</v>
      </c>
      <c r="AD42" s="265">
        <f t="shared" si="22"/>
        <v>0</v>
      </c>
      <c r="AE42" s="265">
        <f t="shared" si="22"/>
        <v>0</v>
      </c>
      <c r="AF42" s="266">
        <f t="shared" si="22"/>
        <v>0</v>
      </c>
      <c r="AG42" s="265"/>
    </row>
    <row r="43" spans="1:33" x14ac:dyDescent="0.2">
      <c r="A43" s="260">
        <v>3</v>
      </c>
      <c r="B43" s="265"/>
      <c r="C43" s="265"/>
      <c r="D43" s="265"/>
      <c r="E43" s="265">
        <f t="shared" ref="E43:AF43" si="23">C5*$E$143</f>
        <v>428498.42910764331</v>
      </c>
      <c r="F43" s="265">
        <f t="shared" si="23"/>
        <v>134693.44003199815</v>
      </c>
      <c r="G43" s="265">
        <f t="shared" si="23"/>
        <v>35445.642113683723</v>
      </c>
      <c r="H43" s="265">
        <f t="shared" si="23"/>
        <v>82706.498265262024</v>
      </c>
      <c r="I43" s="265">
        <f t="shared" si="23"/>
        <v>35445.642113683723</v>
      </c>
      <c r="J43" s="265">
        <f t="shared" si="23"/>
        <v>117758.29991101594</v>
      </c>
      <c r="K43" s="265">
        <f t="shared" si="23"/>
        <v>50805.420362946665</v>
      </c>
      <c r="L43" s="265">
        <f t="shared" si="23"/>
        <v>98066.276514524972</v>
      </c>
      <c r="M43" s="265">
        <f t="shared" si="23"/>
        <v>60257.591593262325</v>
      </c>
      <c r="N43" s="265">
        <f t="shared" si="23"/>
        <v>171320.6035494713</v>
      </c>
      <c r="O43" s="265">
        <f t="shared" si="23"/>
        <v>79949.614989753289</v>
      </c>
      <c r="P43" s="265">
        <f t="shared" si="23"/>
        <v>199677.11724041833</v>
      </c>
      <c r="Q43" s="265">
        <f t="shared" si="23"/>
        <v>88614.10528420932</v>
      </c>
      <c r="R43" s="265">
        <f t="shared" si="23"/>
        <v>199677.11724041833</v>
      </c>
      <c r="S43" s="265">
        <f t="shared" si="23"/>
        <v>88614.10528420932</v>
      </c>
      <c r="T43" s="265">
        <f t="shared" si="23"/>
        <v>216612.25736140055</v>
      </c>
      <c r="U43" s="265">
        <f t="shared" si="23"/>
        <v>85857.22200870057</v>
      </c>
      <c r="V43" s="265">
        <f t="shared" si="23"/>
        <v>196920.23396490957</v>
      </c>
      <c r="W43" s="265">
        <f t="shared" si="23"/>
        <v>85857.22200870057</v>
      </c>
      <c r="X43" s="265">
        <f t="shared" si="23"/>
        <v>196920.23396490957</v>
      </c>
      <c r="Y43" s="265">
        <f t="shared" si="23"/>
        <v>105549.24540519154</v>
      </c>
      <c r="Z43" s="265">
        <f t="shared" si="23"/>
        <v>0</v>
      </c>
      <c r="AA43" s="265">
        <f t="shared" si="23"/>
        <v>0</v>
      </c>
      <c r="AB43" s="265">
        <f t="shared" si="23"/>
        <v>0</v>
      </c>
      <c r="AC43" s="265">
        <f t="shared" si="23"/>
        <v>0</v>
      </c>
      <c r="AD43" s="265">
        <f t="shared" si="23"/>
        <v>0</v>
      </c>
      <c r="AE43" s="265">
        <f t="shared" si="23"/>
        <v>0</v>
      </c>
      <c r="AF43" s="266">
        <f t="shared" si="23"/>
        <v>0</v>
      </c>
      <c r="AG43" s="265"/>
    </row>
    <row r="44" spans="1:33" x14ac:dyDescent="0.2">
      <c r="A44" s="260">
        <v>4</v>
      </c>
      <c r="B44" s="265"/>
      <c r="C44" s="265"/>
      <c r="D44" s="265"/>
      <c r="E44" s="265"/>
      <c r="F44" s="265">
        <f t="shared" ref="F44:AF44" si="24">C5*$F$142</f>
        <v>970111.41123853554</v>
      </c>
      <c r="G44" s="265">
        <f t="shared" si="24"/>
        <v>304943.10904740723</v>
      </c>
      <c r="H44" s="265">
        <f t="shared" si="24"/>
        <v>80248.186591422971</v>
      </c>
      <c r="I44" s="265">
        <f t="shared" si="24"/>
        <v>187245.76871332026</v>
      </c>
      <c r="J44" s="265">
        <f t="shared" si="24"/>
        <v>80248.186591422971</v>
      </c>
      <c r="K44" s="265">
        <f t="shared" si="24"/>
        <v>266602.30878706079</v>
      </c>
      <c r="L44" s="265">
        <f t="shared" si="24"/>
        <v>115022.40078103957</v>
      </c>
      <c r="M44" s="265">
        <f t="shared" si="24"/>
        <v>222019.98290293687</v>
      </c>
      <c r="N44" s="265">
        <f t="shared" si="24"/>
        <v>136421.91720541901</v>
      </c>
      <c r="O44" s="265">
        <f t="shared" si="24"/>
        <v>387866.23519187758</v>
      </c>
      <c r="P44" s="265">
        <f t="shared" si="24"/>
        <v>181004.2430895429</v>
      </c>
      <c r="Q44" s="265">
        <f t="shared" si="24"/>
        <v>452064.7844650161</v>
      </c>
      <c r="R44" s="265">
        <f t="shared" si="24"/>
        <v>200620.46647855741</v>
      </c>
      <c r="S44" s="265">
        <f t="shared" si="24"/>
        <v>452064.7844650161</v>
      </c>
      <c r="T44" s="265">
        <f t="shared" si="24"/>
        <v>200620.46647855741</v>
      </c>
      <c r="U44" s="265">
        <f t="shared" si="24"/>
        <v>490405.5847253626</v>
      </c>
      <c r="V44" s="265">
        <f t="shared" si="24"/>
        <v>194378.94085478008</v>
      </c>
      <c r="W44" s="265">
        <f t="shared" si="24"/>
        <v>445823.25884123868</v>
      </c>
      <c r="X44" s="265">
        <f t="shared" si="24"/>
        <v>194378.94085478008</v>
      </c>
      <c r="Y44" s="265">
        <f t="shared" si="24"/>
        <v>445823.25884123868</v>
      </c>
      <c r="Z44" s="265">
        <f t="shared" si="24"/>
        <v>238961.26673890394</v>
      </c>
      <c r="AA44" s="265">
        <f t="shared" si="24"/>
        <v>0</v>
      </c>
      <c r="AB44" s="265">
        <f t="shared" si="24"/>
        <v>0</v>
      </c>
      <c r="AC44" s="265">
        <f t="shared" si="24"/>
        <v>0</v>
      </c>
      <c r="AD44" s="265">
        <f t="shared" si="24"/>
        <v>0</v>
      </c>
      <c r="AE44" s="265">
        <f t="shared" si="24"/>
        <v>0</v>
      </c>
      <c r="AF44" s="266">
        <f t="shared" si="24"/>
        <v>0</v>
      </c>
      <c r="AG44" s="265"/>
    </row>
    <row r="45" spans="1:33" x14ac:dyDescent="0.2">
      <c r="A45" s="260">
        <v>5</v>
      </c>
      <c r="B45" s="265"/>
      <c r="C45" s="265"/>
      <c r="D45" s="265"/>
      <c r="E45" s="265"/>
      <c r="F45" s="265"/>
      <c r="G45" s="265">
        <f t="shared" ref="G45:AF45" si="25">C5*$G$143</f>
        <v>428498.42910764331</v>
      </c>
      <c r="H45" s="265">
        <f t="shared" si="25"/>
        <v>134693.44003199815</v>
      </c>
      <c r="I45" s="265">
        <f t="shared" si="25"/>
        <v>35445.642113683723</v>
      </c>
      <c r="J45" s="265">
        <f t="shared" si="25"/>
        <v>82706.498265262024</v>
      </c>
      <c r="K45" s="265">
        <f t="shared" si="25"/>
        <v>35445.642113683723</v>
      </c>
      <c r="L45" s="265">
        <f t="shared" si="25"/>
        <v>117758.29991101594</v>
      </c>
      <c r="M45" s="265">
        <f t="shared" si="25"/>
        <v>50805.420362946665</v>
      </c>
      <c r="N45" s="265">
        <f t="shared" si="25"/>
        <v>98066.276514524972</v>
      </c>
      <c r="O45" s="265">
        <f t="shared" si="25"/>
        <v>60257.591593262325</v>
      </c>
      <c r="P45" s="265">
        <f t="shared" si="25"/>
        <v>171320.6035494713</v>
      </c>
      <c r="Q45" s="265">
        <f t="shared" si="25"/>
        <v>79949.614989753289</v>
      </c>
      <c r="R45" s="265">
        <f t="shared" si="25"/>
        <v>199677.11724041833</v>
      </c>
      <c r="S45" s="265">
        <f t="shared" si="25"/>
        <v>88614.10528420932</v>
      </c>
      <c r="T45" s="265">
        <f t="shared" si="25"/>
        <v>199677.11724041833</v>
      </c>
      <c r="U45" s="265">
        <f t="shared" si="25"/>
        <v>88614.10528420932</v>
      </c>
      <c r="V45" s="265">
        <f t="shared" si="25"/>
        <v>216612.25736140055</v>
      </c>
      <c r="W45" s="265">
        <f t="shared" si="25"/>
        <v>85857.22200870057</v>
      </c>
      <c r="X45" s="265">
        <f t="shared" si="25"/>
        <v>196920.23396490957</v>
      </c>
      <c r="Y45" s="265">
        <f t="shared" si="25"/>
        <v>85857.22200870057</v>
      </c>
      <c r="Z45" s="265">
        <f t="shared" si="25"/>
        <v>196920.23396490957</v>
      </c>
      <c r="AA45" s="265">
        <f t="shared" si="25"/>
        <v>105549.24540519154</v>
      </c>
      <c r="AB45" s="265">
        <f t="shared" si="25"/>
        <v>0</v>
      </c>
      <c r="AC45" s="265">
        <f t="shared" si="25"/>
        <v>0</v>
      </c>
      <c r="AD45" s="265">
        <f t="shared" si="25"/>
        <v>0</v>
      </c>
      <c r="AE45" s="265">
        <f t="shared" si="25"/>
        <v>0</v>
      </c>
      <c r="AF45" s="266">
        <f t="shared" si="25"/>
        <v>0</v>
      </c>
      <c r="AG45" s="265"/>
    </row>
    <row r="46" spans="1:33" x14ac:dyDescent="0.2">
      <c r="A46" s="260">
        <v>6</v>
      </c>
      <c r="B46" s="265"/>
      <c r="C46" s="265"/>
      <c r="D46" s="265"/>
      <c r="E46" s="265"/>
      <c r="F46" s="265"/>
      <c r="G46" s="265"/>
      <c r="H46" s="265">
        <f t="shared" ref="H46:AF46" si="26">C5*$H$142</f>
        <v>970111.41123853554</v>
      </c>
      <c r="I46" s="265">
        <f t="shared" si="26"/>
        <v>304943.10904740723</v>
      </c>
      <c r="J46" s="265">
        <f t="shared" si="26"/>
        <v>80248.186591422971</v>
      </c>
      <c r="K46" s="265">
        <f t="shared" si="26"/>
        <v>187245.76871332026</v>
      </c>
      <c r="L46" s="265">
        <f t="shared" si="26"/>
        <v>80248.186591422971</v>
      </c>
      <c r="M46" s="265">
        <f t="shared" si="26"/>
        <v>266602.30878706079</v>
      </c>
      <c r="N46" s="265">
        <f t="shared" si="26"/>
        <v>115022.40078103957</v>
      </c>
      <c r="O46" s="265">
        <f t="shared" si="26"/>
        <v>222019.98290293687</v>
      </c>
      <c r="P46" s="265">
        <f t="shared" si="26"/>
        <v>136421.91720541901</v>
      </c>
      <c r="Q46" s="265">
        <f t="shared" si="26"/>
        <v>387866.23519187758</v>
      </c>
      <c r="R46" s="265">
        <f t="shared" si="26"/>
        <v>181004.2430895429</v>
      </c>
      <c r="S46" s="265">
        <f t="shared" si="26"/>
        <v>452064.7844650161</v>
      </c>
      <c r="T46" s="265">
        <f t="shared" si="26"/>
        <v>200620.46647855741</v>
      </c>
      <c r="U46" s="265">
        <f t="shared" si="26"/>
        <v>452064.7844650161</v>
      </c>
      <c r="V46" s="265">
        <f t="shared" si="26"/>
        <v>200620.46647855741</v>
      </c>
      <c r="W46" s="265">
        <f t="shared" si="26"/>
        <v>490405.5847253626</v>
      </c>
      <c r="X46" s="265">
        <f t="shared" si="26"/>
        <v>194378.94085478008</v>
      </c>
      <c r="Y46" s="265">
        <f t="shared" si="26"/>
        <v>445823.25884123868</v>
      </c>
      <c r="Z46" s="265">
        <f t="shared" si="26"/>
        <v>194378.94085478008</v>
      </c>
      <c r="AA46" s="265">
        <f t="shared" si="26"/>
        <v>445823.25884123868</v>
      </c>
      <c r="AB46" s="265">
        <f t="shared" si="26"/>
        <v>238961.26673890394</v>
      </c>
      <c r="AC46" s="265">
        <f t="shared" si="26"/>
        <v>0</v>
      </c>
      <c r="AD46" s="265">
        <f t="shared" si="26"/>
        <v>0</v>
      </c>
      <c r="AE46" s="265">
        <f t="shared" si="26"/>
        <v>0</v>
      </c>
      <c r="AF46" s="266">
        <f t="shared" si="26"/>
        <v>0</v>
      </c>
      <c r="AG46" s="265"/>
    </row>
    <row r="47" spans="1:33" x14ac:dyDescent="0.2">
      <c r="A47" s="260">
        <v>7</v>
      </c>
      <c r="B47" s="265"/>
      <c r="C47" s="265"/>
      <c r="D47" s="265"/>
      <c r="E47" s="265"/>
      <c r="F47" s="265"/>
      <c r="G47" s="265"/>
      <c r="H47" s="265"/>
      <c r="I47" s="265">
        <f t="shared" ref="I47:AF47" si="27">C5*$I$142</f>
        <v>970111.41123853554</v>
      </c>
      <c r="J47" s="265">
        <f t="shared" si="27"/>
        <v>304943.10904740723</v>
      </c>
      <c r="K47" s="265">
        <f t="shared" si="27"/>
        <v>80248.186591422971</v>
      </c>
      <c r="L47" s="265">
        <f t="shared" si="27"/>
        <v>187245.76871332026</v>
      </c>
      <c r="M47" s="265">
        <f t="shared" si="27"/>
        <v>80248.186591422971</v>
      </c>
      <c r="N47" s="265">
        <f t="shared" si="27"/>
        <v>266602.30878706079</v>
      </c>
      <c r="O47" s="265">
        <f t="shared" si="27"/>
        <v>115022.40078103957</v>
      </c>
      <c r="P47" s="265">
        <f t="shared" si="27"/>
        <v>222019.98290293687</v>
      </c>
      <c r="Q47" s="265">
        <f t="shared" si="27"/>
        <v>136421.91720541901</v>
      </c>
      <c r="R47" s="265">
        <f t="shared" si="27"/>
        <v>387866.23519187758</v>
      </c>
      <c r="S47" s="265">
        <f t="shared" si="27"/>
        <v>181004.2430895429</v>
      </c>
      <c r="T47" s="265">
        <f t="shared" si="27"/>
        <v>452064.7844650161</v>
      </c>
      <c r="U47" s="265">
        <f t="shared" si="27"/>
        <v>200620.46647855741</v>
      </c>
      <c r="V47" s="265">
        <f t="shared" si="27"/>
        <v>452064.7844650161</v>
      </c>
      <c r="W47" s="265">
        <f t="shared" si="27"/>
        <v>200620.46647855741</v>
      </c>
      <c r="X47" s="265">
        <f t="shared" si="27"/>
        <v>490405.5847253626</v>
      </c>
      <c r="Y47" s="265">
        <f t="shared" si="27"/>
        <v>194378.94085478008</v>
      </c>
      <c r="Z47" s="265">
        <f t="shared" si="27"/>
        <v>445823.25884123868</v>
      </c>
      <c r="AA47" s="265">
        <f t="shared" si="27"/>
        <v>194378.94085478008</v>
      </c>
      <c r="AB47" s="265">
        <f t="shared" si="27"/>
        <v>445823.25884123868</v>
      </c>
      <c r="AC47" s="265">
        <f t="shared" si="27"/>
        <v>238961.26673890394</v>
      </c>
      <c r="AD47" s="265">
        <f t="shared" si="27"/>
        <v>0</v>
      </c>
      <c r="AE47" s="265">
        <f t="shared" si="27"/>
        <v>0</v>
      </c>
      <c r="AF47" s="266">
        <f t="shared" si="27"/>
        <v>0</v>
      </c>
      <c r="AG47" s="265"/>
    </row>
    <row r="48" spans="1:33" x14ac:dyDescent="0.2">
      <c r="A48" s="260">
        <v>8</v>
      </c>
      <c r="B48" s="265"/>
      <c r="C48" s="265"/>
      <c r="D48" s="265"/>
      <c r="E48" s="265"/>
      <c r="F48" s="265"/>
      <c r="G48" s="265"/>
      <c r="H48" s="265"/>
      <c r="I48" s="265"/>
      <c r="J48" s="265">
        <f t="shared" ref="J48:AF48" si="28">C5*$J$142</f>
        <v>0</v>
      </c>
      <c r="K48" s="265">
        <f t="shared" si="28"/>
        <v>0</v>
      </c>
      <c r="L48" s="265">
        <f t="shared" si="28"/>
        <v>0</v>
      </c>
      <c r="M48" s="265">
        <f t="shared" si="28"/>
        <v>0</v>
      </c>
      <c r="N48" s="265">
        <f t="shared" si="28"/>
        <v>0</v>
      </c>
      <c r="O48" s="265">
        <f t="shared" si="28"/>
        <v>0</v>
      </c>
      <c r="P48" s="265">
        <f t="shared" si="28"/>
        <v>0</v>
      </c>
      <c r="Q48" s="265">
        <f t="shared" si="28"/>
        <v>0</v>
      </c>
      <c r="R48" s="265">
        <f t="shared" si="28"/>
        <v>0</v>
      </c>
      <c r="S48" s="265">
        <f t="shared" si="28"/>
        <v>0</v>
      </c>
      <c r="T48" s="265">
        <f t="shared" si="28"/>
        <v>0</v>
      </c>
      <c r="U48" s="265">
        <f t="shared" si="28"/>
        <v>0</v>
      </c>
      <c r="V48" s="265">
        <f t="shared" si="28"/>
        <v>0</v>
      </c>
      <c r="W48" s="265">
        <f t="shared" si="28"/>
        <v>0</v>
      </c>
      <c r="X48" s="265">
        <f t="shared" si="28"/>
        <v>0</v>
      </c>
      <c r="Y48" s="265">
        <f t="shared" si="28"/>
        <v>0</v>
      </c>
      <c r="Z48" s="265">
        <f t="shared" si="28"/>
        <v>0</v>
      </c>
      <c r="AA48" s="265">
        <f t="shared" si="28"/>
        <v>0</v>
      </c>
      <c r="AB48" s="265">
        <f t="shared" si="28"/>
        <v>0</v>
      </c>
      <c r="AC48" s="265">
        <f t="shared" si="28"/>
        <v>0</v>
      </c>
      <c r="AD48" s="265">
        <f t="shared" si="28"/>
        <v>0</v>
      </c>
      <c r="AE48" s="265">
        <f t="shared" si="28"/>
        <v>0</v>
      </c>
      <c r="AF48" s="266">
        <f t="shared" si="28"/>
        <v>0</v>
      </c>
      <c r="AG48" s="265"/>
    </row>
    <row r="49" spans="1:33" x14ac:dyDescent="0.2">
      <c r="A49" s="265" t="str">
        <f>A40</f>
        <v>2.2.1.2fin</v>
      </c>
      <c r="B49" s="61">
        <f>SUM(B41:B48)</f>
        <v>0</v>
      </c>
      <c r="C49" s="61">
        <f t="shared" ref="C49:AF49" si="29">SUM(C41:C48)</f>
        <v>856996.85821528663</v>
      </c>
      <c r="D49" s="61">
        <f t="shared" si="29"/>
        <v>697885.30917163962</v>
      </c>
      <c r="E49" s="61">
        <f t="shared" si="29"/>
        <v>634083.1533670089</v>
      </c>
      <c r="F49" s="61">
        <f t="shared" si="29"/>
        <v>1305663.4899147414</v>
      </c>
      <c r="G49" s="61">
        <f t="shared" si="29"/>
        <v>922484.96276136371</v>
      </c>
      <c r="H49" s="61">
        <f t="shared" si="29"/>
        <v>1538721.7780629343</v>
      </c>
      <c r="I49" s="61">
        <f t="shared" si="29"/>
        <v>1752560.7138635397</v>
      </c>
      <c r="J49" s="61">
        <f t="shared" si="29"/>
        <v>912842.25379852764</v>
      </c>
      <c r="K49" s="61">
        <f t="shared" si="29"/>
        <v>838928.78626948409</v>
      </c>
      <c r="L49" s="61">
        <f t="shared" si="29"/>
        <v>1001239.7312035287</v>
      </c>
      <c r="M49" s="61">
        <f t="shared" si="29"/>
        <v>1011153.3237666076</v>
      </c>
      <c r="N49" s="61">
        <f t="shared" si="29"/>
        <v>1266737.3563081056</v>
      </c>
      <c r="O49" s="61">
        <f t="shared" si="29"/>
        <v>1242021.1532677065</v>
      </c>
      <c r="P49" s="61">
        <f t="shared" si="29"/>
        <v>1398412.2037528343</v>
      </c>
      <c r="Q49" s="61">
        <f t="shared" si="29"/>
        <v>1521821.9849451124</v>
      </c>
      <c r="R49" s="61">
        <f t="shared" si="29"/>
        <v>1690683.7992478251</v>
      </c>
      <c r="S49" s="61">
        <f t="shared" si="29"/>
        <v>1650688.7239667955</v>
      </c>
      <c r="T49" s="61">
        <f t="shared" si="29"/>
        <v>1749292.7819624695</v>
      </c>
      <c r="U49" s="61">
        <f t="shared" si="29"/>
        <v>1686196.8409441565</v>
      </c>
      <c r="V49" s="61">
        <f t="shared" si="29"/>
        <v>1740294.3730631834</v>
      </c>
      <c r="W49" s="61">
        <f t="shared" si="29"/>
        <v>1716582.4788378524</v>
      </c>
      <c r="X49" s="61">
        <f t="shared" si="29"/>
        <v>1378553.1797699337</v>
      </c>
      <c r="Y49" s="61">
        <f t="shared" si="29"/>
        <v>1277431.9259511495</v>
      </c>
      <c r="Z49" s="61">
        <f t="shared" si="29"/>
        <v>1076083.7003998323</v>
      </c>
      <c r="AA49" s="61">
        <f t="shared" si="29"/>
        <v>745751.44510121038</v>
      </c>
      <c r="AB49" s="61">
        <f t="shared" si="29"/>
        <v>684784.52558014262</v>
      </c>
      <c r="AC49" s="61">
        <f t="shared" si="29"/>
        <v>238961.26673890394</v>
      </c>
      <c r="AD49" s="61">
        <f t="shared" si="29"/>
        <v>0</v>
      </c>
      <c r="AE49" s="61">
        <f t="shared" si="29"/>
        <v>0</v>
      </c>
      <c r="AF49" s="62">
        <f t="shared" si="29"/>
        <v>0</v>
      </c>
      <c r="AG49" s="61"/>
    </row>
    <row r="51" spans="1:33" x14ac:dyDescent="0.2">
      <c r="A51" s="27" t="str">
        <f>A6</f>
        <v>2.2.1.3fin</v>
      </c>
      <c r="B51" s="260" t="str">
        <f>A144</f>
        <v>Sub-activity 2.2.1.3 Establish forest – pasture water / soil retention terraces</v>
      </c>
    </row>
    <row r="52" spans="1:33" x14ac:dyDescent="0.2">
      <c r="A52" s="260">
        <v>1</v>
      </c>
      <c r="B52" s="265"/>
      <c r="C52" s="265">
        <f t="shared" ref="C52:AF52" si="30">C6*$C$144</f>
        <v>1230152.6691485744</v>
      </c>
      <c r="D52" s="265">
        <f t="shared" si="30"/>
        <v>113813.96840769934</v>
      </c>
      <c r="E52" s="265">
        <f t="shared" si="30"/>
        <v>112423.97469471459</v>
      </c>
      <c r="F52" s="265">
        <f t="shared" si="30"/>
        <v>111033.98098172982</v>
      </c>
      <c r="G52" s="265">
        <f t="shared" si="30"/>
        <v>108948.99041225274</v>
      </c>
      <c r="H52" s="265">
        <f t="shared" si="30"/>
        <v>107558.99669926797</v>
      </c>
      <c r="I52" s="265">
        <f t="shared" si="30"/>
        <v>106169.00298628323</v>
      </c>
      <c r="J52" s="265">
        <f t="shared" si="30"/>
        <v>104779.00927329849</v>
      </c>
      <c r="K52" s="265">
        <f t="shared" si="30"/>
        <v>104084.01241680612</v>
      </c>
      <c r="L52" s="265">
        <f t="shared" si="30"/>
        <v>102694.01870382136</v>
      </c>
      <c r="M52" s="265">
        <f t="shared" si="30"/>
        <v>101304.02499083661</v>
      </c>
      <c r="N52" s="265">
        <f t="shared" si="30"/>
        <v>99914.031277851871</v>
      </c>
      <c r="O52" s="265">
        <f t="shared" si="30"/>
        <v>99219.034421359494</v>
      </c>
      <c r="P52" s="265">
        <f t="shared" si="30"/>
        <v>97829.040708374756</v>
      </c>
      <c r="Q52" s="265">
        <f t="shared" si="30"/>
        <v>96439.046995390017</v>
      </c>
      <c r="R52" s="265">
        <f t="shared" si="30"/>
        <v>95744.050138897626</v>
      </c>
      <c r="S52" s="265">
        <f t="shared" si="30"/>
        <v>94354.056425912873</v>
      </c>
      <c r="T52" s="265">
        <f t="shared" si="30"/>
        <v>93659.059569420511</v>
      </c>
      <c r="U52" s="265">
        <f t="shared" si="30"/>
        <v>92964.062712928135</v>
      </c>
      <c r="V52" s="265">
        <f t="shared" si="30"/>
        <v>91574.068999943396</v>
      </c>
      <c r="W52" s="265">
        <f t="shared" si="30"/>
        <v>90879.072143451005</v>
      </c>
      <c r="X52" s="265">
        <f t="shared" si="30"/>
        <v>0</v>
      </c>
      <c r="Y52" s="265">
        <f t="shared" si="30"/>
        <v>0</v>
      </c>
      <c r="Z52" s="265">
        <f t="shared" si="30"/>
        <v>0</v>
      </c>
      <c r="AA52" s="265">
        <f t="shared" si="30"/>
        <v>0</v>
      </c>
      <c r="AB52" s="265">
        <f t="shared" si="30"/>
        <v>0</v>
      </c>
      <c r="AC52" s="265">
        <f t="shared" si="30"/>
        <v>0</v>
      </c>
      <c r="AD52" s="265">
        <f t="shared" si="30"/>
        <v>0</v>
      </c>
      <c r="AE52" s="265">
        <f t="shared" si="30"/>
        <v>0</v>
      </c>
      <c r="AF52" s="266">
        <f t="shared" si="30"/>
        <v>0</v>
      </c>
      <c r="AG52" s="265"/>
    </row>
    <row r="53" spans="1:33" x14ac:dyDescent="0.2">
      <c r="A53" s="260">
        <v>2</v>
      </c>
      <c r="B53" s="265"/>
      <c r="C53" s="265"/>
      <c r="D53" s="265">
        <f t="shared" ref="D53:AF53" si="31">C6*$D$144</f>
        <v>615076.33457428718</v>
      </c>
      <c r="E53" s="265">
        <f t="shared" si="31"/>
        <v>56906.984203849672</v>
      </c>
      <c r="F53" s="265">
        <f t="shared" si="31"/>
        <v>56211.987347357295</v>
      </c>
      <c r="G53" s="265">
        <f t="shared" si="31"/>
        <v>55516.990490864911</v>
      </c>
      <c r="H53" s="265">
        <f t="shared" si="31"/>
        <v>54474.495206126368</v>
      </c>
      <c r="I53" s="265">
        <f t="shared" si="31"/>
        <v>53779.498349633985</v>
      </c>
      <c r="J53" s="265">
        <f t="shared" si="31"/>
        <v>53084.501493141615</v>
      </c>
      <c r="K53" s="265">
        <f t="shared" si="31"/>
        <v>52389.504636649246</v>
      </c>
      <c r="L53" s="265">
        <f t="shared" si="31"/>
        <v>52042.006208403058</v>
      </c>
      <c r="M53" s="265">
        <f t="shared" si="31"/>
        <v>51347.009351910681</v>
      </c>
      <c r="N53" s="265">
        <f t="shared" si="31"/>
        <v>50652.012495418305</v>
      </c>
      <c r="O53" s="265">
        <f t="shared" si="31"/>
        <v>49957.015638925935</v>
      </c>
      <c r="P53" s="265">
        <f t="shared" si="31"/>
        <v>49609.517210679747</v>
      </c>
      <c r="Q53" s="265">
        <f t="shared" si="31"/>
        <v>48914.520354187378</v>
      </c>
      <c r="R53" s="265">
        <f t="shared" si="31"/>
        <v>48219.523497695009</v>
      </c>
      <c r="S53" s="265">
        <f t="shared" si="31"/>
        <v>47872.025069448813</v>
      </c>
      <c r="T53" s="265">
        <f t="shared" si="31"/>
        <v>47177.028212956437</v>
      </c>
      <c r="U53" s="265">
        <f t="shared" si="31"/>
        <v>46829.529784710256</v>
      </c>
      <c r="V53" s="265">
        <f t="shared" si="31"/>
        <v>46482.031356464067</v>
      </c>
      <c r="W53" s="265">
        <f t="shared" si="31"/>
        <v>45787.034499971698</v>
      </c>
      <c r="X53" s="265">
        <f t="shared" si="31"/>
        <v>45439.536071725503</v>
      </c>
      <c r="Y53" s="265">
        <f t="shared" si="31"/>
        <v>0</v>
      </c>
      <c r="Z53" s="265">
        <f t="shared" si="31"/>
        <v>0</v>
      </c>
      <c r="AA53" s="265">
        <f t="shared" si="31"/>
        <v>0</v>
      </c>
      <c r="AB53" s="265">
        <f t="shared" si="31"/>
        <v>0</v>
      </c>
      <c r="AC53" s="265">
        <f t="shared" si="31"/>
        <v>0</v>
      </c>
      <c r="AD53" s="265">
        <f t="shared" si="31"/>
        <v>0</v>
      </c>
      <c r="AE53" s="265">
        <f t="shared" si="31"/>
        <v>0</v>
      </c>
      <c r="AF53" s="266">
        <f t="shared" si="31"/>
        <v>0</v>
      </c>
      <c r="AG53" s="265"/>
    </row>
    <row r="54" spans="1:33" x14ac:dyDescent="0.2">
      <c r="A54" s="260">
        <v>3</v>
      </c>
      <c r="B54" s="265"/>
      <c r="C54" s="265"/>
      <c r="D54" s="265"/>
      <c r="E54" s="265">
        <f t="shared" ref="E54:AF54" si="32">C6*$E$144</f>
        <v>615076.33457428718</v>
      </c>
      <c r="F54" s="265">
        <f t="shared" si="32"/>
        <v>56906.984203849672</v>
      </c>
      <c r="G54" s="265">
        <f t="shared" si="32"/>
        <v>56211.987347357295</v>
      </c>
      <c r="H54" s="265">
        <f t="shared" si="32"/>
        <v>55516.990490864911</v>
      </c>
      <c r="I54" s="265">
        <f t="shared" si="32"/>
        <v>54474.495206126368</v>
      </c>
      <c r="J54" s="265">
        <f t="shared" si="32"/>
        <v>53779.498349633985</v>
      </c>
      <c r="K54" s="265">
        <f t="shared" si="32"/>
        <v>53084.501493141615</v>
      </c>
      <c r="L54" s="265">
        <f t="shared" si="32"/>
        <v>52389.504636649246</v>
      </c>
      <c r="M54" s="265">
        <f t="shared" si="32"/>
        <v>52042.006208403058</v>
      </c>
      <c r="N54" s="265">
        <f t="shared" si="32"/>
        <v>51347.009351910681</v>
      </c>
      <c r="O54" s="265">
        <f t="shared" si="32"/>
        <v>50652.012495418305</v>
      </c>
      <c r="P54" s="265">
        <f t="shared" si="32"/>
        <v>49957.015638925935</v>
      </c>
      <c r="Q54" s="265">
        <f t="shared" si="32"/>
        <v>49609.517210679747</v>
      </c>
      <c r="R54" s="265">
        <f t="shared" si="32"/>
        <v>48914.520354187378</v>
      </c>
      <c r="S54" s="265">
        <f t="shared" si="32"/>
        <v>48219.523497695009</v>
      </c>
      <c r="T54" s="265">
        <f t="shared" si="32"/>
        <v>47872.025069448813</v>
      </c>
      <c r="U54" s="265">
        <f t="shared" si="32"/>
        <v>47177.028212956437</v>
      </c>
      <c r="V54" s="265">
        <f t="shared" si="32"/>
        <v>46829.529784710256</v>
      </c>
      <c r="W54" s="265">
        <f t="shared" si="32"/>
        <v>46482.031356464067</v>
      </c>
      <c r="X54" s="265">
        <f t="shared" si="32"/>
        <v>45787.034499971698</v>
      </c>
      <c r="Y54" s="265">
        <f t="shared" si="32"/>
        <v>45439.536071725503</v>
      </c>
      <c r="Z54" s="265">
        <f t="shared" si="32"/>
        <v>0</v>
      </c>
      <c r="AA54" s="265">
        <f t="shared" si="32"/>
        <v>0</v>
      </c>
      <c r="AB54" s="265">
        <f t="shared" si="32"/>
        <v>0</v>
      </c>
      <c r="AC54" s="265">
        <f t="shared" si="32"/>
        <v>0</v>
      </c>
      <c r="AD54" s="265">
        <f t="shared" si="32"/>
        <v>0</v>
      </c>
      <c r="AE54" s="265">
        <f t="shared" si="32"/>
        <v>0</v>
      </c>
      <c r="AF54" s="266">
        <f t="shared" si="32"/>
        <v>0</v>
      </c>
      <c r="AG54" s="265"/>
    </row>
    <row r="55" spans="1:33" x14ac:dyDescent="0.2">
      <c r="A55" s="260">
        <v>4</v>
      </c>
      <c r="B55" s="265"/>
      <c r="C55" s="265"/>
      <c r="D55" s="265"/>
      <c r="E55" s="265"/>
      <c r="F55" s="265">
        <f t="shared" ref="F55:AF55" si="33">C6*$F$144</f>
        <v>615076.33457428718</v>
      </c>
      <c r="G55" s="265">
        <f t="shared" si="33"/>
        <v>56906.984203849672</v>
      </c>
      <c r="H55" s="265">
        <f t="shared" si="33"/>
        <v>56211.987347357295</v>
      </c>
      <c r="I55" s="265">
        <f t="shared" si="33"/>
        <v>55516.990490864911</v>
      </c>
      <c r="J55" s="265">
        <f t="shared" si="33"/>
        <v>54474.495206126368</v>
      </c>
      <c r="K55" s="265">
        <f t="shared" si="33"/>
        <v>53779.498349633985</v>
      </c>
      <c r="L55" s="265">
        <f t="shared" si="33"/>
        <v>53084.501493141615</v>
      </c>
      <c r="M55" s="265">
        <f t="shared" si="33"/>
        <v>52389.504636649246</v>
      </c>
      <c r="N55" s="265">
        <f t="shared" si="33"/>
        <v>52042.006208403058</v>
      </c>
      <c r="O55" s="265">
        <f t="shared" si="33"/>
        <v>51347.009351910681</v>
      </c>
      <c r="P55" s="265">
        <f t="shared" si="33"/>
        <v>50652.012495418305</v>
      </c>
      <c r="Q55" s="265">
        <f t="shared" si="33"/>
        <v>49957.015638925935</v>
      </c>
      <c r="R55" s="265">
        <f t="shared" si="33"/>
        <v>49609.517210679747</v>
      </c>
      <c r="S55" s="265">
        <f t="shared" si="33"/>
        <v>48914.520354187378</v>
      </c>
      <c r="T55" s="265">
        <f t="shared" si="33"/>
        <v>48219.523497695009</v>
      </c>
      <c r="U55" s="265">
        <f t="shared" si="33"/>
        <v>47872.025069448813</v>
      </c>
      <c r="V55" s="265">
        <f t="shared" si="33"/>
        <v>47177.028212956437</v>
      </c>
      <c r="W55" s="265">
        <f t="shared" si="33"/>
        <v>46829.529784710256</v>
      </c>
      <c r="X55" s="265">
        <f t="shared" si="33"/>
        <v>46482.031356464067</v>
      </c>
      <c r="Y55" s="265">
        <f t="shared" si="33"/>
        <v>45787.034499971698</v>
      </c>
      <c r="Z55" s="265">
        <f t="shared" si="33"/>
        <v>45439.536071725503</v>
      </c>
      <c r="AA55" s="265">
        <f t="shared" si="33"/>
        <v>0</v>
      </c>
      <c r="AB55" s="265">
        <f t="shared" si="33"/>
        <v>0</v>
      </c>
      <c r="AC55" s="265">
        <f t="shared" si="33"/>
        <v>0</v>
      </c>
      <c r="AD55" s="265">
        <f t="shared" si="33"/>
        <v>0</v>
      </c>
      <c r="AE55" s="265">
        <f t="shared" si="33"/>
        <v>0</v>
      </c>
      <c r="AF55" s="266">
        <f t="shared" si="33"/>
        <v>0</v>
      </c>
      <c r="AG55" s="265"/>
    </row>
    <row r="56" spans="1:33" x14ac:dyDescent="0.2">
      <c r="A56" s="260">
        <v>5</v>
      </c>
      <c r="B56" s="265"/>
      <c r="C56" s="265"/>
      <c r="D56" s="265"/>
      <c r="E56" s="265"/>
      <c r="F56" s="265"/>
      <c r="G56" s="265">
        <f t="shared" ref="G56:AF56" si="34">C6*$G$144</f>
        <v>615076.33457428718</v>
      </c>
      <c r="H56" s="265">
        <f t="shared" si="34"/>
        <v>56906.984203849672</v>
      </c>
      <c r="I56" s="265">
        <f t="shared" si="34"/>
        <v>56211.987347357295</v>
      </c>
      <c r="J56" s="265">
        <f t="shared" si="34"/>
        <v>55516.990490864911</v>
      </c>
      <c r="K56" s="265">
        <f t="shared" si="34"/>
        <v>54474.495206126368</v>
      </c>
      <c r="L56" s="265">
        <f t="shared" si="34"/>
        <v>53779.498349633985</v>
      </c>
      <c r="M56" s="265">
        <f t="shared" si="34"/>
        <v>53084.501493141615</v>
      </c>
      <c r="N56" s="265">
        <f t="shared" si="34"/>
        <v>52389.504636649246</v>
      </c>
      <c r="O56" s="265">
        <f t="shared" si="34"/>
        <v>52042.006208403058</v>
      </c>
      <c r="P56" s="265">
        <f t="shared" si="34"/>
        <v>51347.009351910681</v>
      </c>
      <c r="Q56" s="265">
        <f t="shared" si="34"/>
        <v>50652.012495418305</v>
      </c>
      <c r="R56" s="265">
        <f t="shared" si="34"/>
        <v>49957.015638925935</v>
      </c>
      <c r="S56" s="265">
        <f t="shared" si="34"/>
        <v>49609.517210679747</v>
      </c>
      <c r="T56" s="265">
        <f t="shared" si="34"/>
        <v>48914.520354187378</v>
      </c>
      <c r="U56" s="265">
        <f t="shared" si="34"/>
        <v>48219.523497695009</v>
      </c>
      <c r="V56" s="265">
        <f t="shared" si="34"/>
        <v>47872.025069448813</v>
      </c>
      <c r="W56" s="265">
        <f t="shared" si="34"/>
        <v>47177.028212956437</v>
      </c>
      <c r="X56" s="265">
        <f t="shared" si="34"/>
        <v>46829.529784710256</v>
      </c>
      <c r="Y56" s="265">
        <f t="shared" si="34"/>
        <v>46482.031356464067</v>
      </c>
      <c r="Z56" s="265">
        <f t="shared" si="34"/>
        <v>45787.034499971698</v>
      </c>
      <c r="AA56" s="265">
        <f t="shared" si="34"/>
        <v>45439.536071725503</v>
      </c>
      <c r="AB56" s="265">
        <f t="shared" si="34"/>
        <v>0</v>
      </c>
      <c r="AC56" s="265">
        <f t="shared" si="34"/>
        <v>0</v>
      </c>
      <c r="AD56" s="265">
        <f t="shared" si="34"/>
        <v>0</v>
      </c>
      <c r="AE56" s="265">
        <f t="shared" si="34"/>
        <v>0</v>
      </c>
      <c r="AF56" s="266">
        <f t="shared" si="34"/>
        <v>0</v>
      </c>
      <c r="AG56" s="265"/>
    </row>
    <row r="57" spans="1:33" x14ac:dyDescent="0.2">
      <c r="A57" s="260">
        <v>6</v>
      </c>
      <c r="B57" s="265"/>
      <c r="C57" s="265"/>
      <c r="D57" s="265"/>
      <c r="E57" s="265"/>
      <c r="F57" s="265"/>
      <c r="G57" s="265"/>
      <c r="H57" s="265">
        <f t="shared" ref="H57:AF57" si="35">C6*$H$144</f>
        <v>615076.33457428718</v>
      </c>
      <c r="I57" s="265">
        <f t="shared" si="35"/>
        <v>56906.984203849672</v>
      </c>
      <c r="J57" s="265">
        <f t="shared" si="35"/>
        <v>56211.987347357295</v>
      </c>
      <c r="K57" s="265">
        <f t="shared" si="35"/>
        <v>55516.990490864911</v>
      </c>
      <c r="L57" s="265">
        <f t="shared" si="35"/>
        <v>54474.495206126368</v>
      </c>
      <c r="M57" s="265">
        <f t="shared" si="35"/>
        <v>53779.498349633985</v>
      </c>
      <c r="N57" s="265">
        <f t="shared" si="35"/>
        <v>53084.501493141615</v>
      </c>
      <c r="O57" s="265">
        <f t="shared" si="35"/>
        <v>52389.504636649246</v>
      </c>
      <c r="P57" s="265">
        <f t="shared" si="35"/>
        <v>52042.006208403058</v>
      </c>
      <c r="Q57" s="265">
        <f t="shared" si="35"/>
        <v>51347.009351910681</v>
      </c>
      <c r="R57" s="265">
        <f t="shared" si="35"/>
        <v>50652.012495418305</v>
      </c>
      <c r="S57" s="265">
        <f t="shared" si="35"/>
        <v>49957.015638925935</v>
      </c>
      <c r="T57" s="265">
        <f t="shared" si="35"/>
        <v>49609.517210679747</v>
      </c>
      <c r="U57" s="265">
        <f t="shared" si="35"/>
        <v>48914.520354187378</v>
      </c>
      <c r="V57" s="265">
        <f t="shared" si="35"/>
        <v>48219.523497695009</v>
      </c>
      <c r="W57" s="265">
        <f t="shared" si="35"/>
        <v>47872.025069448813</v>
      </c>
      <c r="X57" s="265">
        <f t="shared" si="35"/>
        <v>47177.028212956437</v>
      </c>
      <c r="Y57" s="265">
        <f t="shared" si="35"/>
        <v>46829.529784710256</v>
      </c>
      <c r="Z57" s="265">
        <f t="shared" si="35"/>
        <v>46482.031356464067</v>
      </c>
      <c r="AA57" s="265">
        <f t="shared" si="35"/>
        <v>45787.034499971698</v>
      </c>
      <c r="AB57" s="265">
        <f t="shared" si="35"/>
        <v>45439.536071725503</v>
      </c>
      <c r="AC57" s="265">
        <f t="shared" si="35"/>
        <v>0</v>
      </c>
      <c r="AD57" s="265">
        <f t="shared" si="35"/>
        <v>0</v>
      </c>
      <c r="AE57" s="265">
        <f t="shared" si="35"/>
        <v>0</v>
      </c>
      <c r="AF57" s="266">
        <f t="shared" si="35"/>
        <v>0</v>
      </c>
      <c r="AG57" s="265"/>
    </row>
    <row r="58" spans="1:33" x14ac:dyDescent="0.2">
      <c r="A58" s="260">
        <v>7</v>
      </c>
      <c r="B58" s="265"/>
      <c r="C58" s="265"/>
      <c r="D58" s="265"/>
      <c r="E58" s="265"/>
      <c r="F58" s="265"/>
      <c r="G58" s="265"/>
      <c r="H58" s="265"/>
      <c r="I58" s="265">
        <f t="shared" ref="I58:AF58" si="36">C6*$I$144</f>
        <v>615076.33457428718</v>
      </c>
      <c r="J58" s="265">
        <f t="shared" si="36"/>
        <v>56906.984203849672</v>
      </c>
      <c r="K58" s="265">
        <f t="shared" si="36"/>
        <v>56211.987347357295</v>
      </c>
      <c r="L58" s="265">
        <f t="shared" si="36"/>
        <v>55516.990490864911</v>
      </c>
      <c r="M58" s="265">
        <f t="shared" si="36"/>
        <v>54474.495206126368</v>
      </c>
      <c r="N58" s="265">
        <f t="shared" si="36"/>
        <v>53779.498349633985</v>
      </c>
      <c r="O58" s="265">
        <f t="shared" si="36"/>
        <v>53084.501493141615</v>
      </c>
      <c r="P58" s="265">
        <f t="shared" si="36"/>
        <v>52389.504636649246</v>
      </c>
      <c r="Q58" s="265">
        <f t="shared" si="36"/>
        <v>52042.006208403058</v>
      </c>
      <c r="R58" s="265">
        <f t="shared" si="36"/>
        <v>51347.009351910681</v>
      </c>
      <c r="S58" s="265">
        <f t="shared" si="36"/>
        <v>50652.012495418305</v>
      </c>
      <c r="T58" s="265">
        <f t="shared" si="36"/>
        <v>49957.015638925935</v>
      </c>
      <c r="U58" s="265">
        <f t="shared" si="36"/>
        <v>49609.517210679747</v>
      </c>
      <c r="V58" s="265">
        <f t="shared" si="36"/>
        <v>48914.520354187378</v>
      </c>
      <c r="W58" s="265">
        <f t="shared" si="36"/>
        <v>48219.523497695009</v>
      </c>
      <c r="X58" s="265">
        <f t="shared" si="36"/>
        <v>47872.025069448813</v>
      </c>
      <c r="Y58" s="265">
        <f t="shared" si="36"/>
        <v>47177.028212956437</v>
      </c>
      <c r="Z58" s="265">
        <f t="shared" si="36"/>
        <v>46829.529784710256</v>
      </c>
      <c r="AA58" s="265">
        <f t="shared" si="36"/>
        <v>46482.031356464067</v>
      </c>
      <c r="AB58" s="265">
        <f t="shared" si="36"/>
        <v>45787.034499971698</v>
      </c>
      <c r="AC58" s="265">
        <f t="shared" si="36"/>
        <v>45439.536071725503</v>
      </c>
      <c r="AD58" s="265">
        <f t="shared" si="36"/>
        <v>0</v>
      </c>
      <c r="AE58" s="265">
        <f t="shared" si="36"/>
        <v>0</v>
      </c>
      <c r="AF58" s="266">
        <f t="shared" si="36"/>
        <v>0</v>
      </c>
      <c r="AG58" s="265"/>
    </row>
    <row r="59" spans="1:33" x14ac:dyDescent="0.2">
      <c r="A59" s="260">
        <v>8</v>
      </c>
      <c r="B59" s="265"/>
      <c r="C59" s="265"/>
      <c r="D59" s="265"/>
      <c r="E59" s="265"/>
      <c r="F59" s="265"/>
      <c r="G59" s="265"/>
      <c r="H59" s="265"/>
      <c r="I59" s="265"/>
      <c r="J59" s="265">
        <f t="shared" ref="J59:AF59" si="37">C6*$J$144</f>
        <v>0</v>
      </c>
      <c r="K59" s="265">
        <f t="shared" si="37"/>
        <v>0</v>
      </c>
      <c r="L59" s="265">
        <f t="shared" si="37"/>
        <v>0</v>
      </c>
      <c r="M59" s="265">
        <f t="shared" si="37"/>
        <v>0</v>
      </c>
      <c r="N59" s="265">
        <f t="shared" si="37"/>
        <v>0</v>
      </c>
      <c r="O59" s="265">
        <f t="shared" si="37"/>
        <v>0</v>
      </c>
      <c r="P59" s="265">
        <f t="shared" si="37"/>
        <v>0</v>
      </c>
      <c r="Q59" s="265">
        <f t="shared" si="37"/>
        <v>0</v>
      </c>
      <c r="R59" s="265">
        <f t="shared" si="37"/>
        <v>0</v>
      </c>
      <c r="S59" s="265">
        <f t="shared" si="37"/>
        <v>0</v>
      </c>
      <c r="T59" s="265">
        <f t="shared" si="37"/>
        <v>0</v>
      </c>
      <c r="U59" s="265">
        <f t="shared" si="37"/>
        <v>0</v>
      </c>
      <c r="V59" s="265">
        <f t="shared" si="37"/>
        <v>0</v>
      </c>
      <c r="W59" s="265">
        <f t="shared" si="37"/>
        <v>0</v>
      </c>
      <c r="X59" s="265">
        <f t="shared" si="37"/>
        <v>0</v>
      </c>
      <c r="Y59" s="265">
        <f t="shared" si="37"/>
        <v>0</v>
      </c>
      <c r="Z59" s="265">
        <f t="shared" si="37"/>
        <v>0</v>
      </c>
      <c r="AA59" s="265">
        <f t="shared" si="37"/>
        <v>0</v>
      </c>
      <c r="AB59" s="265">
        <f t="shared" si="37"/>
        <v>0</v>
      </c>
      <c r="AC59" s="265">
        <f t="shared" si="37"/>
        <v>0</v>
      </c>
      <c r="AD59" s="265">
        <f t="shared" si="37"/>
        <v>0</v>
      </c>
      <c r="AE59" s="265">
        <f t="shared" si="37"/>
        <v>0</v>
      </c>
      <c r="AF59" s="266">
        <f t="shared" si="37"/>
        <v>0</v>
      </c>
      <c r="AG59" s="265"/>
    </row>
    <row r="60" spans="1:33" x14ac:dyDescent="0.2">
      <c r="A60" s="265" t="str">
        <f>A51</f>
        <v>2.2.1.3fin</v>
      </c>
      <c r="B60" s="61">
        <f>SUM(B52:B59)</f>
        <v>0</v>
      </c>
      <c r="C60" s="61">
        <f t="shared" ref="C60:AF60" si="38">SUM(C52:C59)</f>
        <v>1230152.6691485744</v>
      </c>
      <c r="D60" s="61">
        <f t="shared" si="38"/>
        <v>728890.30298198655</v>
      </c>
      <c r="E60" s="61">
        <f t="shared" si="38"/>
        <v>784407.29347285139</v>
      </c>
      <c r="F60" s="61">
        <f t="shared" si="38"/>
        <v>839229.28710722399</v>
      </c>
      <c r="G60" s="61">
        <f t="shared" si="38"/>
        <v>892661.28702861187</v>
      </c>
      <c r="H60" s="61">
        <f t="shared" si="38"/>
        <v>945745.78852175339</v>
      </c>
      <c r="I60" s="61">
        <f t="shared" si="38"/>
        <v>998135.29315840267</v>
      </c>
      <c r="J60" s="61">
        <f t="shared" si="38"/>
        <v>434753.46636427229</v>
      </c>
      <c r="K60" s="61">
        <f t="shared" si="38"/>
        <v>429540.98994057951</v>
      </c>
      <c r="L60" s="61">
        <f t="shared" si="38"/>
        <v>423981.0150886405</v>
      </c>
      <c r="M60" s="61">
        <f t="shared" si="38"/>
        <v>418421.04023670161</v>
      </c>
      <c r="N60" s="61">
        <f t="shared" si="38"/>
        <v>413208.56381300883</v>
      </c>
      <c r="O60" s="61">
        <f t="shared" si="38"/>
        <v>408691.08424580831</v>
      </c>
      <c r="P60" s="61">
        <f t="shared" si="38"/>
        <v>403826.10625036166</v>
      </c>
      <c r="Q60" s="61">
        <f t="shared" si="38"/>
        <v>398961.12825491506</v>
      </c>
      <c r="R60" s="61">
        <f t="shared" si="38"/>
        <v>394443.64868771465</v>
      </c>
      <c r="S60" s="61">
        <f t="shared" si="38"/>
        <v>389578.67069226812</v>
      </c>
      <c r="T60" s="61">
        <f t="shared" si="38"/>
        <v>385408.68955331383</v>
      </c>
      <c r="U60" s="61">
        <f t="shared" si="38"/>
        <v>381586.20684260578</v>
      </c>
      <c r="V60" s="61">
        <f t="shared" si="38"/>
        <v>377068.72727540531</v>
      </c>
      <c r="W60" s="61">
        <f t="shared" si="38"/>
        <v>373246.24456469726</v>
      </c>
      <c r="X60" s="61">
        <f t="shared" si="38"/>
        <v>279587.1849952768</v>
      </c>
      <c r="Y60" s="61">
        <f t="shared" si="38"/>
        <v>231715.15992582799</v>
      </c>
      <c r="Z60" s="61">
        <f t="shared" si="38"/>
        <v>184538.13171287155</v>
      </c>
      <c r="AA60" s="61">
        <f t="shared" si="38"/>
        <v>137708.60192816128</v>
      </c>
      <c r="AB60" s="61">
        <f t="shared" si="38"/>
        <v>91226.570571697201</v>
      </c>
      <c r="AC60" s="61">
        <f t="shared" si="38"/>
        <v>45439.536071725503</v>
      </c>
      <c r="AD60" s="61">
        <f t="shared" si="38"/>
        <v>0</v>
      </c>
      <c r="AE60" s="61">
        <f t="shared" si="38"/>
        <v>0</v>
      </c>
      <c r="AF60" s="62">
        <f t="shared" si="38"/>
        <v>0</v>
      </c>
      <c r="AG60" s="61"/>
    </row>
    <row r="62" spans="1:33" x14ac:dyDescent="0.2">
      <c r="A62" s="27" t="str">
        <f>'2.1.1fin'!A2</f>
        <v>2.1.1fin</v>
      </c>
      <c r="B62" s="260" t="str">
        <f>A145</f>
        <v>A. Activity 2.1.1 Payment of environmental services </v>
      </c>
    </row>
    <row r="63" spans="1:33" x14ac:dyDescent="0.2">
      <c r="A63" s="260">
        <v>1</v>
      </c>
      <c r="B63" s="265"/>
      <c r="C63" s="265">
        <f t="shared" ref="C63:AF63" si="39">C7*$C$145</f>
        <v>629721.87999999989</v>
      </c>
      <c r="D63" s="265">
        <f t="shared" si="39"/>
        <v>629721.87999999989</v>
      </c>
      <c r="E63" s="265">
        <f t="shared" si="39"/>
        <v>629721.87999999989</v>
      </c>
      <c r="F63" s="265">
        <f t="shared" si="39"/>
        <v>629721.87999999989</v>
      </c>
      <c r="G63" s="265">
        <f t="shared" si="39"/>
        <v>629721.87999999989</v>
      </c>
      <c r="H63" s="265">
        <f t="shared" si="39"/>
        <v>0</v>
      </c>
      <c r="I63" s="265">
        <f t="shared" si="39"/>
        <v>0</v>
      </c>
      <c r="J63" s="265">
        <f t="shared" si="39"/>
        <v>0</v>
      </c>
      <c r="K63" s="265">
        <f t="shared" si="39"/>
        <v>0</v>
      </c>
      <c r="L63" s="265">
        <f t="shared" si="39"/>
        <v>0</v>
      </c>
      <c r="M63" s="265">
        <f t="shared" si="39"/>
        <v>0</v>
      </c>
      <c r="N63" s="265">
        <f t="shared" si="39"/>
        <v>0</v>
      </c>
      <c r="O63" s="265">
        <f t="shared" si="39"/>
        <v>0</v>
      </c>
      <c r="P63" s="265">
        <f t="shared" si="39"/>
        <v>0</v>
      </c>
      <c r="Q63" s="265">
        <f t="shared" si="39"/>
        <v>0</v>
      </c>
      <c r="R63" s="265">
        <f t="shared" si="39"/>
        <v>0</v>
      </c>
      <c r="S63" s="265">
        <f t="shared" si="39"/>
        <v>0</v>
      </c>
      <c r="T63" s="265">
        <f t="shared" si="39"/>
        <v>0</v>
      </c>
      <c r="U63" s="265">
        <f t="shared" si="39"/>
        <v>0</v>
      </c>
      <c r="V63" s="265">
        <f t="shared" si="39"/>
        <v>0</v>
      </c>
      <c r="W63" s="265">
        <f t="shared" si="39"/>
        <v>0</v>
      </c>
      <c r="X63" s="265">
        <f t="shared" si="39"/>
        <v>0</v>
      </c>
      <c r="Y63" s="265">
        <f t="shared" si="39"/>
        <v>0</v>
      </c>
      <c r="Z63" s="265">
        <f t="shared" si="39"/>
        <v>0</v>
      </c>
      <c r="AA63" s="265">
        <f t="shared" si="39"/>
        <v>0</v>
      </c>
      <c r="AB63" s="265">
        <f t="shared" si="39"/>
        <v>0</v>
      </c>
      <c r="AC63" s="265">
        <f t="shared" si="39"/>
        <v>0</v>
      </c>
      <c r="AD63" s="265">
        <f t="shared" si="39"/>
        <v>0</v>
      </c>
      <c r="AE63" s="265">
        <f t="shared" si="39"/>
        <v>0</v>
      </c>
      <c r="AF63" s="266">
        <f t="shared" si="39"/>
        <v>0</v>
      </c>
      <c r="AG63" s="265"/>
    </row>
    <row r="64" spans="1:33" x14ac:dyDescent="0.2">
      <c r="A64" s="260">
        <v>2</v>
      </c>
      <c r="B64" s="265"/>
      <c r="C64" s="265"/>
      <c r="D64" s="265">
        <f t="shared" ref="D64:AF64" si="40">C7*$D$145</f>
        <v>541172.99372400006</v>
      </c>
      <c r="E64" s="265">
        <f t="shared" si="40"/>
        <v>541172.99372400006</v>
      </c>
      <c r="F64" s="265">
        <f t="shared" si="40"/>
        <v>541172.99372400006</v>
      </c>
      <c r="G64" s="265">
        <f t="shared" si="40"/>
        <v>541172.99372400006</v>
      </c>
      <c r="H64" s="265">
        <f t="shared" si="40"/>
        <v>541172.99372400006</v>
      </c>
      <c r="I64" s="265">
        <f t="shared" si="40"/>
        <v>0</v>
      </c>
      <c r="J64" s="265">
        <f t="shared" si="40"/>
        <v>0</v>
      </c>
      <c r="K64" s="265">
        <f t="shared" si="40"/>
        <v>0</v>
      </c>
      <c r="L64" s="265">
        <f t="shared" si="40"/>
        <v>0</v>
      </c>
      <c r="M64" s="265">
        <f t="shared" si="40"/>
        <v>0</v>
      </c>
      <c r="N64" s="265">
        <f t="shared" si="40"/>
        <v>0</v>
      </c>
      <c r="O64" s="265">
        <f t="shared" si="40"/>
        <v>0</v>
      </c>
      <c r="P64" s="265">
        <f t="shared" si="40"/>
        <v>0</v>
      </c>
      <c r="Q64" s="265">
        <f t="shared" si="40"/>
        <v>0</v>
      </c>
      <c r="R64" s="265">
        <f t="shared" si="40"/>
        <v>0</v>
      </c>
      <c r="S64" s="265">
        <f t="shared" si="40"/>
        <v>0</v>
      </c>
      <c r="T64" s="265">
        <f t="shared" si="40"/>
        <v>0</v>
      </c>
      <c r="U64" s="265">
        <f t="shared" si="40"/>
        <v>0</v>
      </c>
      <c r="V64" s="265">
        <f t="shared" si="40"/>
        <v>0</v>
      </c>
      <c r="W64" s="265">
        <f t="shared" si="40"/>
        <v>0</v>
      </c>
      <c r="X64" s="265">
        <f t="shared" si="40"/>
        <v>0</v>
      </c>
      <c r="Y64" s="265">
        <f t="shared" si="40"/>
        <v>0</v>
      </c>
      <c r="Z64" s="265">
        <f t="shared" si="40"/>
        <v>0</v>
      </c>
      <c r="AA64" s="265">
        <f t="shared" si="40"/>
        <v>0</v>
      </c>
      <c r="AB64" s="265">
        <f t="shared" si="40"/>
        <v>0</v>
      </c>
      <c r="AC64" s="265">
        <f t="shared" si="40"/>
        <v>0</v>
      </c>
      <c r="AD64" s="265">
        <f t="shared" si="40"/>
        <v>0</v>
      </c>
      <c r="AE64" s="265">
        <f t="shared" si="40"/>
        <v>0</v>
      </c>
      <c r="AF64" s="266">
        <f t="shared" si="40"/>
        <v>0</v>
      </c>
      <c r="AG64" s="265"/>
    </row>
    <row r="65" spans="1:33" x14ac:dyDescent="0.2">
      <c r="A65" s="260">
        <v>3</v>
      </c>
      <c r="B65" s="265"/>
      <c r="C65" s="265"/>
      <c r="D65" s="265"/>
      <c r="E65" s="265">
        <f t="shared" ref="E65:AF65" si="41">C7*$E$145</f>
        <v>541172.99372400006</v>
      </c>
      <c r="F65" s="265">
        <f t="shared" si="41"/>
        <v>541172.99372400006</v>
      </c>
      <c r="G65" s="265">
        <f t="shared" si="41"/>
        <v>541172.99372400006</v>
      </c>
      <c r="H65" s="265">
        <f t="shared" si="41"/>
        <v>541172.99372400006</v>
      </c>
      <c r="I65" s="265">
        <f t="shared" si="41"/>
        <v>541172.99372400006</v>
      </c>
      <c r="J65" s="265">
        <f t="shared" si="41"/>
        <v>0</v>
      </c>
      <c r="K65" s="265">
        <f t="shared" si="41"/>
        <v>0</v>
      </c>
      <c r="L65" s="265">
        <f t="shared" si="41"/>
        <v>0</v>
      </c>
      <c r="M65" s="265">
        <f t="shared" si="41"/>
        <v>0</v>
      </c>
      <c r="N65" s="265">
        <f t="shared" si="41"/>
        <v>0</v>
      </c>
      <c r="O65" s="265">
        <f t="shared" si="41"/>
        <v>0</v>
      </c>
      <c r="P65" s="265">
        <f t="shared" si="41"/>
        <v>0</v>
      </c>
      <c r="Q65" s="265">
        <f t="shared" si="41"/>
        <v>0</v>
      </c>
      <c r="R65" s="265">
        <f t="shared" si="41"/>
        <v>0</v>
      </c>
      <c r="S65" s="265">
        <f t="shared" si="41"/>
        <v>0</v>
      </c>
      <c r="T65" s="265">
        <f t="shared" si="41"/>
        <v>0</v>
      </c>
      <c r="U65" s="265">
        <f t="shared" si="41"/>
        <v>0</v>
      </c>
      <c r="V65" s="265">
        <f t="shared" si="41"/>
        <v>0</v>
      </c>
      <c r="W65" s="265">
        <f t="shared" si="41"/>
        <v>0</v>
      </c>
      <c r="X65" s="265">
        <f t="shared" si="41"/>
        <v>0</v>
      </c>
      <c r="Y65" s="265">
        <f t="shared" si="41"/>
        <v>0</v>
      </c>
      <c r="Z65" s="265">
        <f t="shared" si="41"/>
        <v>0</v>
      </c>
      <c r="AA65" s="265">
        <f t="shared" si="41"/>
        <v>0</v>
      </c>
      <c r="AB65" s="265">
        <f t="shared" si="41"/>
        <v>0</v>
      </c>
      <c r="AC65" s="265">
        <f t="shared" si="41"/>
        <v>0</v>
      </c>
      <c r="AD65" s="265">
        <f t="shared" si="41"/>
        <v>0</v>
      </c>
      <c r="AE65" s="265">
        <f t="shared" si="41"/>
        <v>0</v>
      </c>
      <c r="AF65" s="266">
        <f t="shared" si="41"/>
        <v>0</v>
      </c>
      <c r="AG65" s="265"/>
    </row>
    <row r="66" spans="1:33" x14ac:dyDescent="0.2">
      <c r="A66" s="260">
        <v>4</v>
      </c>
      <c r="B66" s="265"/>
      <c r="C66" s="265"/>
      <c r="D66" s="265"/>
      <c r="E66" s="265"/>
      <c r="F66" s="265">
        <f t="shared" ref="F66:AF66" si="42">C7*$F$145</f>
        <v>541172.99372400006</v>
      </c>
      <c r="G66" s="265">
        <f t="shared" si="42"/>
        <v>541172.99372400006</v>
      </c>
      <c r="H66" s="265">
        <f t="shared" si="42"/>
        <v>541172.99372400006</v>
      </c>
      <c r="I66" s="265">
        <f t="shared" si="42"/>
        <v>541172.99372400006</v>
      </c>
      <c r="J66" s="265">
        <f t="shared" si="42"/>
        <v>541172.99372400006</v>
      </c>
      <c r="K66" s="265">
        <f t="shared" si="42"/>
        <v>0</v>
      </c>
      <c r="L66" s="265">
        <f t="shared" si="42"/>
        <v>0</v>
      </c>
      <c r="M66" s="265">
        <f t="shared" si="42"/>
        <v>0</v>
      </c>
      <c r="N66" s="265">
        <f t="shared" si="42"/>
        <v>0</v>
      </c>
      <c r="O66" s="265">
        <f t="shared" si="42"/>
        <v>0</v>
      </c>
      <c r="P66" s="265">
        <f t="shared" si="42"/>
        <v>0</v>
      </c>
      <c r="Q66" s="265">
        <f t="shared" si="42"/>
        <v>0</v>
      </c>
      <c r="R66" s="265">
        <f t="shared" si="42"/>
        <v>0</v>
      </c>
      <c r="S66" s="265">
        <f t="shared" si="42"/>
        <v>0</v>
      </c>
      <c r="T66" s="265">
        <f t="shared" si="42"/>
        <v>0</v>
      </c>
      <c r="U66" s="265">
        <f t="shared" si="42"/>
        <v>0</v>
      </c>
      <c r="V66" s="265">
        <f t="shared" si="42"/>
        <v>0</v>
      </c>
      <c r="W66" s="265">
        <f t="shared" si="42"/>
        <v>0</v>
      </c>
      <c r="X66" s="265">
        <f t="shared" si="42"/>
        <v>0</v>
      </c>
      <c r="Y66" s="265">
        <f t="shared" si="42"/>
        <v>0</v>
      </c>
      <c r="Z66" s="265">
        <f t="shared" si="42"/>
        <v>0</v>
      </c>
      <c r="AA66" s="265">
        <f t="shared" si="42"/>
        <v>0</v>
      </c>
      <c r="AB66" s="265">
        <f t="shared" si="42"/>
        <v>0</v>
      </c>
      <c r="AC66" s="265">
        <f t="shared" si="42"/>
        <v>0</v>
      </c>
      <c r="AD66" s="265">
        <f t="shared" si="42"/>
        <v>0</v>
      </c>
      <c r="AE66" s="265">
        <f t="shared" si="42"/>
        <v>0</v>
      </c>
      <c r="AF66" s="266">
        <f t="shared" si="42"/>
        <v>0</v>
      </c>
      <c r="AG66" s="265"/>
    </row>
    <row r="67" spans="1:33" x14ac:dyDescent="0.2">
      <c r="A67" s="260">
        <v>5</v>
      </c>
      <c r="B67" s="265"/>
      <c r="C67" s="265"/>
      <c r="D67" s="265"/>
      <c r="E67" s="265"/>
      <c r="F67" s="265"/>
      <c r="G67" s="265">
        <f t="shared" ref="G67:AF67" si="43">C7*$G$145</f>
        <v>541172.99372400006</v>
      </c>
      <c r="H67" s="265">
        <f t="shared" si="43"/>
        <v>541172.99372400006</v>
      </c>
      <c r="I67" s="265">
        <f t="shared" si="43"/>
        <v>541172.99372400006</v>
      </c>
      <c r="J67" s="265">
        <f t="shared" si="43"/>
        <v>541172.99372400006</v>
      </c>
      <c r="K67" s="265">
        <f t="shared" si="43"/>
        <v>541172.99372400006</v>
      </c>
      <c r="L67" s="265">
        <f t="shared" si="43"/>
        <v>0</v>
      </c>
      <c r="M67" s="265">
        <f t="shared" si="43"/>
        <v>0</v>
      </c>
      <c r="N67" s="265">
        <f t="shared" si="43"/>
        <v>0</v>
      </c>
      <c r="O67" s="265">
        <f t="shared" si="43"/>
        <v>0</v>
      </c>
      <c r="P67" s="265">
        <f t="shared" si="43"/>
        <v>0</v>
      </c>
      <c r="Q67" s="265">
        <f t="shared" si="43"/>
        <v>0</v>
      </c>
      <c r="R67" s="265">
        <f t="shared" si="43"/>
        <v>0</v>
      </c>
      <c r="S67" s="265">
        <f t="shared" si="43"/>
        <v>0</v>
      </c>
      <c r="T67" s="265">
        <f t="shared" si="43"/>
        <v>0</v>
      </c>
      <c r="U67" s="265">
        <f t="shared" si="43"/>
        <v>0</v>
      </c>
      <c r="V67" s="265">
        <f t="shared" si="43"/>
        <v>0</v>
      </c>
      <c r="W67" s="265">
        <f t="shared" si="43"/>
        <v>0</v>
      </c>
      <c r="X67" s="265">
        <f t="shared" si="43"/>
        <v>0</v>
      </c>
      <c r="Y67" s="265">
        <f t="shared" si="43"/>
        <v>0</v>
      </c>
      <c r="Z67" s="265">
        <f t="shared" si="43"/>
        <v>0</v>
      </c>
      <c r="AA67" s="265">
        <f t="shared" si="43"/>
        <v>0</v>
      </c>
      <c r="AB67" s="265">
        <f t="shared" si="43"/>
        <v>0</v>
      </c>
      <c r="AC67" s="265">
        <f t="shared" si="43"/>
        <v>0</v>
      </c>
      <c r="AD67" s="265">
        <f t="shared" si="43"/>
        <v>0</v>
      </c>
      <c r="AE67" s="265">
        <f t="shared" si="43"/>
        <v>0</v>
      </c>
      <c r="AF67" s="266">
        <f t="shared" si="43"/>
        <v>0</v>
      </c>
      <c r="AG67" s="265"/>
    </row>
    <row r="68" spans="1:33" x14ac:dyDescent="0.2">
      <c r="A68" s="260">
        <v>6</v>
      </c>
      <c r="B68" s="265"/>
      <c r="C68" s="265"/>
      <c r="D68" s="265"/>
      <c r="E68" s="265"/>
      <c r="F68" s="265"/>
      <c r="G68" s="265"/>
      <c r="H68" s="265">
        <f t="shared" ref="H68:AF68" si="44">C7*$H$145</f>
        <v>541172.99372400006</v>
      </c>
      <c r="I68" s="265">
        <f t="shared" si="44"/>
        <v>541172.99372400006</v>
      </c>
      <c r="J68" s="265">
        <f t="shared" si="44"/>
        <v>541172.99372400006</v>
      </c>
      <c r="K68" s="265">
        <f t="shared" si="44"/>
        <v>541172.99372400006</v>
      </c>
      <c r="L68" s="265">
        <f t="shared" si="44"/>
        <v>541172.99372400006</v>
      </c>
      <c r="M68" s="265">
        <f t="shared" si="44"/>
        <v>0</v>
      </c>
      <c r="N68" s="265">
        <f t="shared" si="44"/>
        <v>0</v>
      </c>
      <c r="O68" s="265">
        <f t="shared" si="44"/>
        <v>0</v>
      </c>
      <c r="P68" s="265">
        <f t="shared" si="44"/>
        <v>0</v>
      </c>
      <c r="Q68" s="265">
        <f t="shared" si="44"/>
        <v>0</v>
      </c>
      <c r="R68" s="265">
        <f t="shared" si="44"/>
        <v>0</v>
      </c>
      <c r="S68" s="265">
        <f t="shared" si="44"/>
        <v>0</v>
      </c>
      <c r="T68" s="265">
        <f t="shared" si="44"/>
        <v>0</v>
      </c>
      <c r="U68" s="265">
        <f t="shared" si="44"/>
        <v>0</v>
      </c>
      <c r="V68" s="265">
        <f t="shared" si="44"/>
        <v>0</v>
      </c>
      <c r="W68" s="265">
        <f t="shared" si="44"/>
        <v>0</v>
      </c>
      <c r="X68" s="265">
        <f t="shared" si="44"/>
        <v>0</v>
      </c>
      <c r="Y68" s="265">
        <f t="shared" si="44"/>
        <v>0</v>
      </c>
      <c r="Z68" s="265">
        <f t="shared" si="44"/>
        <v>0</v>
      </c>
      <c r="AA68" s="265">
        <f t="shared" si="44"/>
        <v>0</v>
      </c>
      <c r="AB68" s="265">
        <f t="shared" si="44"/>
        <v>0</v>
      </c>
      <c r="AC68" s="265">
        <f t="shared" si="44"/>
        <v>0</v>
      </c>
      <c r="AD68" s="265">
        <f t="shared" si="44"/>
        <v>0</v>
      </c>
      <c r="AE68" s="265">
        <f t="shared" si="44"/>
        <v>0</v>
      </c>
      <c r="AF68" s="266">
        <f t="shared" si="44"/>
        <v>0</v>
      </c>
      <c r="AG68" s="265"/>
    </row>
    <row r="69" spans="1:33" x14ac:dyDescent="0.2">
      <c r="A69" s="260">
        <v>7</v>
      </c>
      <c r="B69" s="265"/>
      <c r="C69" s="265"/>
      <c r="D69" s="265"/>
      <c r="E69" s="265"/>
      <c r="F69" s="265"/>
      <c r="G69" s="265"/>
      <c r="H69" s="265"/>
      <c r="I69" s="265">
        <f t="shared" ref="I69:AF69" si="45">C7*$I$145</f>
        <v>541172.99372400006</v>
      </c>
      <c r="J69" s="265">
        <f t="shared" si="45"/>
        <v>541172.99372400006</v>
      </c>
      <c r="K69" s="265">
        <f t="shared" si="45"/>
        <v>541172.99372400006</v>
      </c>
      <c r="L69" s="265">
        <f t="shared" si="45"/>
        <v>541172.99372400006</v>
      </c>
      <c r="M69" s="265">
        <f t="shared" si="45"/>
        <v>541172.99372400006</v>
      </c>
      <c r="N69" s="265">
        <f t="shared" si="45"/>
        <v>0</v>
      </c>
      <c r="O69" s="265">
        <f t="shared" si="45"/>
        <v>0</v>
      </c>
      <c r="P69" s="265">
        <f t="shared" si="45"/>
        <v>0</v>
      </c>
      <c r="Q69" s="265">
        <f t="shared" si="45"/>
        <v>0</v>
      </c>
      <c r="R69" s="265">
        <f t="shared" si="45"/>
        <v>0</v>
      </c>
      <c r="S69" s="265">
        <f t="shared" si="45"/>
        <v>0</v>
      </c>
      <c r="T69" s="265">
        <f t="shared" si="45"/>
        <v>0</v>
      </c>
      <c r="U69" s="265">
        <f t="shared" si="45"/>
        <v>0</v>
      </c>
      <c r="V69" s="265">
        <f t="shared" si="45"/>
        <v>0</v>
      </c>
      <c r="W69" s="265">
        <f t="shared" si="45"/>
        <v>0</v>
      </c>
      <c r="X69" s="265">
        <f t="shared" si="45"/>
        <v>0</v>
      </c>
      <c r="Y69" s="265">
        <f t="shared" si="45"/>
        <v>0</v>
      </c>
      <c r="Z69" s="265">
        <f t="shared" si="45"/>
        <v>0</v>
      </c>
      <c r="AA69" s="265">
        <f t="shared" si="45"/>
        <v>0</v>
      </c>
      <c r="AB69" s="265">
        <f t="shared" si="45"/>
        <v>0</v>
      </c>
      <c r="AC69" s="265">
        <f t="shared" si="45"/>
        <v>0</v>
      </c>
      <c r="AD69" s="265">
        <f t="shared" si="45"/>
        <v>0</v>
      </c>
      <c r="AE69" s="265">
        <f t="shared" si="45"/>
        <v>0</v>
      </c>
      <c r="AF69" s="266">
        <f t="shared" si="45"/>
        <v>0</v>
      </c>
      <c r="AG69" s="265"/>
    </row>
    <row r="70" spans="1:33" x14ac:dyDescent="0.2">
      <c r="A70" s="260">
        <v>8</v>
      </c>
      <c r="B70" s="265"/>
      <c r="C70" s="265"/>
      <c r="D70" s="265"/>
      <c r="E70" s="265"/>
      <c r="F70" s="265"/>
      <c r="G70" s="265"/>
      <c r="H70" s="265"/>
      <c r="I70" s="265"/>
      <c r="J70" s="265">
        <f t="shared" ref="J70:AF70" si="46">C7*$J$145</f>
        <v>0</v>
      </c>
      <c r="K70" s="265">
        <f t="shared" si="46"/>
        <v>0</v>
      </c>
      <c r="L70" s="265">
        <f t="shared" si="46"/>
        <v>0</v>
      </c>
      <c r="M70" s="265">
        <f t="shared" si="46"/>
        <v>0</v>
      </c>
      <c r="N70" s="265">
        <f t="shared" si="46"/>
        <v>0</v>
      </c>
      <c r="O70" s="265">
        <f t="shared" si="46"/>
        <v>0</v>
      </c>
      <c r="P70" s="265">
        <f t="shared" si="46"/>
        <v>0</v>
      </c>
      <c r="Q70" s="265">
        <f t="shared" si="46"/>
        <v>0</v>
      </c>
      <c r="R70" s="265">
        <f t="shared" si="46"/>
        <v>0</v>
      </c>
      <c r="S70" s="265">
        <f t="shared" si="46"/>
        <v>0</v>
      </c>
      <c r="T70" s="265">
        <f t="shared" si="46"/>
        <v>0</v>
      </c>
      <c r="U70" s="265">
        <f t="shared" si="46"/>
        <v>0</v>
      </c>
      <c r="V70" s="265">
        <f t="shared" si="46"/>
        <v>0</v>
      </c>
      <c r="W70" s="265">
        <f t="shared" si="46"/>
        <v>0</v>
      </c>
      <c r="X70" s="265">
        <f t="shared" si="46"/>
        <v>0</v>
      </c>
      <c r="Y70" s="265">
        <f t="shared" si="46"/>
        <v>0</v>
      </c>
      <c r="Z70" s="265">
        <f t="shared" si="46"/>
        <v>0</v>
      </c>
      <c r="AA70" s="265">
        <f t="shared" si="46"/>
        <v>0</v>
      </c>
      <c r="AB70" s="265">
        <f t="shared" si="46"/>
        <v>0</v>
      </c>
      <c r="AC70" s="265">
        <f t="shared" si="46"/>
        <v>0</v>
      </c>
      <c r="AD70" s="265">
        <f t="shared" si="46"/>
        <v>0</v>
      </c>
      <c r="AE70" s="265">
        <f t="shared" si="46"/>
        <v>0</v>
      </c>
      <c r="AF70" s="266">
        <f t="shared" si="46"/>
        <v>0</v>
      </c>
      <c r="AG70" s="265"/>
    </row>
    <row r="71" spans="1:33" x14ac:dyDescent="0.2">
      <c r="A71" s="265" t="str">
        <f>A62</f>
        <v>2.1.1fin</v>
      </c>
      <c r="B71" s="61">
        <f>SUM(B63:B70)</f>
        <v>0</v>
      </c>
      <c r="C71" s="61">
        <f t="shared" ref="C71:AF71" si="47">SUM(C63:C70)</f>
        <v>629721.87999999989</v>
      </c>
      <c r="D71" s="61">
        <f t="shared" si="47"/>
        <v>1170894.8737240001</v>
      </c>
      <c r="E71" s="61">
        <f t="shared" si="47"/>
        <v>1712067.8674480002</v>
      </c>
      <c r="F71" s="61">
        <f t="shared" si="47"/>
        <v>2253240.8611720004</v>
      </c>
      <c r="G71" s="61">
        <f t="shared" si="47"/>
        <v>2794413.8548960006</v>
      </c>
      <c r="H71" s="61">
        <f t="shared" si="47"/>
        <v>2705864.9686200004</v>
      </c>
      <c r="I71" s="61">
        <f t="shared" si="47"/>
        <v>2705864.9686200004</v>
      </c>
      <c r="J71" s="61">
        <f t="shared" si="47"/>
        <v>2164691.9748960002</v>
      </c>
      <c r="K71" s="61">
        <f t="shared" si="47"/>
        <v>1623518.9811720001</v>
      </c>
      <c r="L71" s="61">
        <f t="shared" si="47"/>
        <v>1082345.9874480001</v>
      </c>
      <c r="M71" s="61">
        <f t="shared" si="47"/>
        <v>541172.99372400006</v>
      </c>
      <c r="N71" s="61">
        <f t="shared" si="47"/>
        <v>0</v>
      </c>
      <c r="O71" s="61">
        <f t="shared" si="47"/>
        <v>0</v>
      </c>
      <c r="P71" s="61">
        <f t="shared" si="47"/>
        <v>0</v>
      </c>
      <c r="Q71" s="61">
        <f t="shared" si="47"/>
        <v>0</v>
      </c>
      <c r="R71" s="61">
        <f t="shared" si="47"/>
        <v>0</v>
      </c>
      <c r="S71" s="61">
        <f t="shared" si="47"/>
        <v>0</v>
      </c>
      <c r="T71" s="61">
        <f t="shared" si="47"/>
        <v>0</v>
      </c>
      <c r="U71" s="61">
        <f t="shared" si="47"/>
        <v>0</v>
      </c>
      <c r="V71" s="61">
        <f t="shared" si="47"/>
        <v>0</v>
      </c>
      <c r="W71" s="61">
        <f t="shared" si="47"/>
        <v>0</v>
      </c>
      <c r="X71" s="61">
        <f t="shared" si="47"/>
        <v>0</v>
      </c>
      <c r="Y71" s="61">
        <f t="shared" si="47"/>
        <v>0</v>
      </c>
      <c r="Z71" s="61">
        <f t="shared" si="47"/>
        <v>0</v>
      </c>
      <c r="AA71" s="61">
        <f t="shared" si="47"/>
        <v>0</v>
      </c>
      <c r="AB71" s="61">
        <f t="shared" si="47"/>
        <v>0</v>
      </c>
      <c r="AC71" s="61">
        <f t="shared" si="47"/>
        <v>0</v>
      </c>
      <c r="AD71" s="61">
        <f t="shared" si="47"/>
        <v>0</v>
      </c>
      <c r="AE71" s="61">
        <f t="shared" si="47"/>
        <v>0</v>
      </c>
      <c r="AF71" s="62">
        <f t="shared" si="47"/>
        <v>0</v>
      </c>
      <c r="AG71" s="61"/>
    </row>
    <row r="73" spans="1:33" x14ac:dyDescent="0.2">
      <c r="A73" s="27" t="str">
        <f>'2.3.1.1fin'!A2</f>
        <v>2.3.1.1fin</v>
      </c>
      <c r="B73" s="260" t="str">
        <f>A146</f>
        <v>Sub-activity 2.3.1.1 Manage forests sustainably adapted to climate change (MFCCV.1)</v>
      </c>
    </row>
    <row r="74" spans="1:33" x14ac:dyDescent="0.2">
      <c r="A74" s="260">
        <v>1</v>
      </c>
      <c r="B74" s="265"/>
      <c r="C74" s="265">
        <f t="shared" ref="C74:AF74" si="48">C8*$C$146</f>
        <v>881169.71355235216</v>
      </c>
      <c r="D74" s="265">
        <f t="shared" si="48"/>
        <v>594552.51450582943</v>
      </c>
      <c r="E74" s="265">
        <f t="shared" si="48"/>
        <v>594552.51450582943</v>
      </c>
      <c r="F74" s="265">
        <f t="shared" si="48"/>
        <v>594552.51450582943</v>
      </c>
      <c r="G74" s="265">
        <f t="shared" si="48"/>
        <v>594552.51450582943</v>
      </c>
      <c r="H74" s="265">
        <f t="shared" si="48"/>
        <v>594552.51450582943</v>
      </c>
      <c r="I74" s="265">
        <f t="shared" si="48"/>
        <v>594552.51450582943</v>
      </c>
      <c r="J74" s="265">
        <f t="shared" si="48"/>
        <v>594552.51450582943</v>
      </c>
      <c r="K74" s="265">
        <f t="shared" si="48"/>
        <v>594552.51450582943</v>
      </c>
      <c r="L74" s="265">
        <f t="shared" si="48"/>
        <v>594552.51450582943</v>
      </c>
      <c r="M74" s="265">
        <f t="shared" si="48"/>
        <v>1475722.2280581817</v>
      </c>
      <c r="N74" s="265">
        <f t="shared" si="48"/>
        <v>594552.51450582943</v>
      </c>
      <c r="O74" s="265">
        <f t="shared" si="48"/>
        <v>594552.51450582943</v>
      </c>
      <c r="P74" s="265">
        <f t="shared" si="48"/>
        <v>594552.51450582943</v>
      </c>
      <c r="Q74" s="265">
        <f t="shared" si="48"/>
        <v>594552.51450582943</v>
      </c>
      <c r="R74" s="265">
        <f t="shared" si="48"/>
        <v>594552.51450582943</v>
      </c>
      <c r="S74" s="265">
        <f t="shared" si="48"/>
        <v>594552.51450582943</v>
      </c>
      <c r="T74" s="265">
        <f t="shared" si="48"/>
        <v>594552.51450582943</v>
      </c>
      <c r="U74" s="265">
        <f t="shared" si="48"/>
        <v>594552.51450582943</v>
      </c>
      <c r="V74" s="265">
        <f t="shared" si="48"/>
        <v>594552.51450582943</v>
      </c>
      <c r="W74" s="265">
        <f t="shared" si="48"/>
        <v>594552.51450582943</v>
      </c>
      <c r="X74" s="265">
        <f t="shared" si="48"/>
        <v>0</v>
      </c>
      <c r="Y74" s="265">
        <f t="shared" si="48"/>
        <v>0</v>
      </c>
      <c r="Z74" s="265">
        <f t="shared" si="48"/>
        <v>0</v>
      </c>
      <c r="AA74" s="265">
        <f t="shared" si="48"/>
        <v>0</v>
      </c>
      <c r="AB74" s="265">
        <f t="shared" si="48"/>
        <v>0</v>
      </c>
      <c r="AC74" s="265">
        <f t="shared" si="48"/>
        <v>0</v>
      </c>
      <c r="AD74" s="265">
        <f t="shared" si="48"/>
        <v>0</v>
      </c>
      <c r="AE74" s="265">
        <f t="shared" si="48"/>
        <v>0</v>
      </c>
      <c r="AF74" s="266">
        <f t="shared" si="48"/>
        <v>0</v>
      </c>
      <c r="AG74" s="265"/>
    </row>
    <row r="75" spans="1:33" x14ac:dyDescent="0.2">
      <c r="A75" s="260">
        <v>2</v>
      </c>
      <c r="B75" s="265"/>
      <c r="C75" s="265"/>
      <c r="D75" s="265">
        <f t="shared" ref="D75:AF75" si="49">C8*$D$146</f>
        <v>440584.85677617608</v>
      </c>
      <c r="E75" s="265">
        <f t="shared" si="49"/>
        <v>297276.25725291471</v>
      </c>
      <c r="F75" s="265">
        <f t="shared" si="49"/>
        <v>297276.25725291471</v>
      </c>
      <c r="G75" s="265">
        <f t="shared" si="49"/>
        <v>297276.25725291471</v>
      </c>
      <c r="H75" s="265">
        <f t="shared" si="49"/>
        <v>297276.25725291471</v>
      </c>
      <c r="I75" s="265">
        <f t="shared" si="49"/>
        <v>297276.25725291471</v>
      </c>
      <c r="J75" s="265">
        <f t="shared" si="49"/>
        <v>297276.25725291471</v>
      </c>
      <c r="K75" s="265">
        <f t="shared" si="49"/>
        <v>297276.25725291471</v>
      </c>
      <c r="L75" s="265">
        <f t="shared" si="49"/>
        <v>297276.25725291471</v>
      </c>
      <c r="M75" s="265">
        <f t="shared" si="49"/>
        <v>297276.25725291471</v>
      </c>
      <c r="N75" s="265">
        <f t="shared" si="49"/>
        <v>737861.11402909085</v>
      </c>
      <c r="O75" s="265">
        <f t="shared" si="49"/>
        <v>297276.25725291471</v>
      </c>
      <c r="P75" s="265">
        <f t="shared" si="49"/>
        <v>297276.25725291471</v>
      </c>
      <c r="Q75" s="265">
        <f t="shared" si="49"/>
        <v>297276.25725291471</v>
      </c>
      <c r="R75" s="265">
        <f t="shared" si="49"/>
        <v>297276.25725291471</v>
      </c>
      <c r="S75" s="265">
        <f t="shared" si="49"/>
        <v>297276.25725291471</v>
      </c>
      <c r="T75" s="265">
        <f t="shared" si="49"/>
        <v>297276.25725291471</v>
      </c>
      <c r="U75" s="265">
        <f t="shared" si="49"/>
        <v>297276.25725291471</v>
      </c>
      <c r="V75" s="265">
        <f t="shared" si="49"/>
        <v>297276.25725291471</v>
      </c>
      <c r="W75" s="265">
        <f t="shared" si="49"/>
        <v>297276.25725291471</v>
      </c>
      <c r="X75" s="265">
        <f t="shared" si="49"/>
        <v>297276.25725291471</v>
      </c>
      <c r="Y75" s="265">
        <f t="shared" si="49"/>
        <v>0</v>
      </c>
      <c r="Z75" s="265">
        <f t="shared" si="49"/>
        <v>0</v>
      </c>
      <c r="AA75" s="265">
        <f t="shared" si="49"/>
        <v>0</v>
      </c>
      <c r="AB75" s="265">
        <f t="shared" si="49"/>
        <v>0</v>
      </c>
      <c r="AC75" s="265">
        <f t="shared" si="49"/>
        <v>0</v>
      </c>
      <c r="AD75" s="265">
        <f t="shared" si="49"/>
        <v>0</v>
      </c>
      <c r="AE75" s="265">
        <f t="shared" si="49"/>
        <v>0</v>
      </c>
      <c r="AF75" s="266">
        <f t="shared" si="49"/>
        <v>0</v>
      </c>
      <c r="AG75" s="265"/>
    </row>
    <row r="76" spans="1:33" x14ac:dyDescent="0.2">
      <c r="A76" s="260">
        <v>3</v>
      </c>
      <c r="B76" s="265"/>
      <c r="C76" s="265"/>
      <c r="D76" s="265"/>
      <c r="E76" s="265">
        <f t="shared" ref="E76:AF76" si="50">C8*$E$146</f>
        <v>440584.85677617608</v>
      </c>
      <c r="F76" s="265">
        <f t="shared" si="50"/>
        <v>297276.25725291471</v>
      </c>
      <c r="G76" s="265">
        <f t="shared" si="50"/>
        <v>297276.25725291471</v>
      </c>
      <c r="H76" s="265">
        <f t="shared" si="50"/>
        <v>297276.25725291471</v>
      </c>
      <c r="I76" s="265">
        <f t="shared" si="50"/>
        <v>297276.25725291471</v>
      </c>
      <c r="J76" s="265">
        <f t="shared" si="50"/>
        <v>297276.25725291471</v>
      </c>
      <c r="K76" s="265">
        <f t="shared" si="50"/>
        <v>297276.25725291471</v>
      </c>
      <c r="L76" s="265">
        <f t="shared" si="50"/>
        <v>297276.25725291471</v>
      </c>
      <c r="M76" s="265">
        <f t="shared" si="50"/>
        <v>297276.25725291471</v>
      </c>
      <c r="N76" s="265">
        <f t="shared" si="50"/>
        <v>297276.25725291471</v>
      </c>
      <c r="O76" s="265">
        <f t="shared" si="50"/>
        <v>737861.11402909085</v>
      </c>
      <c r="P76" s="265">
        <f t="shared" si="50"/>
        <v>297276.25725291471</v>
      </c>
      <c r="Q76" s="265">
        <f t="shared" si="50"/>
        <v>297276.25725291471</v>
      </c>
      <c r="R76" s="265">
        <f t="shared" si="50"/>
        <v>297276.25725291471</v>
      </c>
      <c r="S76" s="265">
        <f t="shared" si="50"/>
        <v>297276.25725291471</v>
      </c>
      <c r="T76" s="265">
        <f t="shared" si="50"/>
        <v>297276.25725291471</v>
      </c>
      <c r="U76" s="265">
        <f t="shared" si="50"/>
        <v>297276.25725291471</v>
      </c>
      <c r="V76" s="265">
        <f t="shared" si="50"/>
        <v>297276.25725291471</v>
      </c>
      <c r="W76" s="265">
        <f t="shared" si="50"/>
        <v>297276.25725291471</v>
      </c>
      <c r="X76" s="265">
        <f t="shared" si="50"/>
        <v>297276.25725291471</v>
      </c>
      <c r="Y76" s="265">
        <f t="shared" si="50"/>
        <v>297276.25725291471</v>
      </c>
      <c r="Z76" s="265">
        <f t="shared" si="50"/>
        <v>0</v>
      </c>
      <c r="AA76" s="265">
        <f t="shared" si="50"/>
        <v>0</v>
      </c>
      <c r="AB76" s="265">
        <f t="shared" si="50"/>
        <v>0</v>
      </c>
      <c r="AC76" s="265">
        <f t="shared" si="50"/>
        <v>0</v>
      </c>
      <c r="AD76" s="265">
        <f t="shared" si="50"/>
        <v>0</v>
      </c>
      <c r="AE76" s="265">
        <f t="shared" si="50"/>
        <v>0</v>
      </c>
      <c r="AF76" s="266">
        <f t="shared" si="50"/>
        <v>0</v>
      </c>
      <c r="AG76" s="265"/>
    </row>
    <row r="77" spans="1:33" x14ac:dyDescent="0.2">
      <c r="A77" s="260">
        <v>4</v>
      </c>
      <c r="B77" s="265"/>
      <c r="C77" s="265"/>
      <c r="D77" s="265"/>
      <c r="E77" s="265"/>
      <c r="F77" s="265">
        <f t="shared" ref="F77:AF77" si="51">C8*$F$146</f>
        <v>440584.85677617608</v>
      </c>
      <c r="G77" s="265">
        <f t="shared" si="51"/>
        <v>297276.25725291471</v>
      </c>
      <c r="H77" s="265">
        <f t="shared" si="51"/>
        <v>297276.25725291471</v>
      </c>
      <c r="I77" s="265">
        <f t="shared" si="51"/>
        <v>297276.25725291471</v>
      </c>
      <c r="J77" s="265">
        <f t="shared" si="51"/>
        <v>297276.25725291471</v>
      </c>
      <c r="K77" s="265">
        <f t="shared" si="51"/>
        <v>297276.25725291471</v>
      </c>
      <c r="L77" s="265">
        <f t="shared" si="51"/>
        <v>297276.25725291471</v>
      </c>
      <c r="M77" s="265">
        <f t="shared" si="51"/>
        <v>297276.25725291471</v>
      </c>
      <c r="N77" s="265">
        <f t="shared" si="51"/>
        <v>297276.25725291471</v>
      </c>
      <c r="O77" s="265">
        <f t="shared" si="51"/>
        <v>297276.25725291471</v>
      </c>
      <c r="P77" s="265">
        <f t="shared" si="51"/>
        <v>737861.11402909085</v>
      </c>
      <c r="Q77" s="265">
        <f t="shared" si="51"/>
        <v>297276.25725291471</v>
      </c>
      <c r="R77" s="265">
        <f t="shared" si="51"/>
        <v>297276.25725291471</v>
      </c>
      <c r="S77" s="265">
        <f t="shared" si="51"/>
        <v>297276.25725291471</v>
      </c>
      <c r="T77" s="265">
        <f t="shared" si="51"/>
        <v>297276.25725291471</v>
      </c>
      <c r="U77" s="265">
        <f t="shared" si="51"/>
        <v>297276.25725291471</v>
      </c>
      <c r="V77" s="265">
        <f t="shared" si="51"/>
        <v>297276.25725291471</v>
      </c>
      <c r="W77" s="265">
        <f t="shared" si="51"/>
        <v>297276.25725291471</v>
      </c>
      <c r="X77" s="265">
        <f t="shared" si="51"/>
        <v>297276.25725291471</v>
      </c>
      <c r="Y77" s="265">
        <f t="shared" si="51"/>
        <v>297276.25725291471</v>
      </c>
      <c r="Z77" s="265">
        <f t="shared" si="51"/>
        <v>297276.25725291471</v>
      </c>
      <c r="AA77" s="265">
        <f t="shared" si="51"/>
        <v>0</v>
      </c>
      <c r="AB77" s="265">
        <f t="shared" si="51"/>
        <v>0</v>
      </c>
      <c r="AC77" s="265">
        <f t="shared" si="51"/>
        <v>0</v>
      </c>
      <c r="AD77" s="265">
        <f t="shared" si="51"/>
        <v>0</v>
      </c>
      <c r="AE77" s="265">
        <f t="shared" si="51"/>
        <v>0</v>
      </c>
      <c r="AF77" s="266">
        <f t="shared" si="51"/>
        <v>0</v>
      </c>
      <c r="AG77" s="265"/>
    </row>
    <row r="78" spans="1:33" x14ac:dyDescent="0.2">
      <c r="A78" s="260">
        <v>5</v>
      </c>
      <c r="B78" s="265"/>
      <c r="C78" s="265"/>
      <c r="D78" s="265"/>
      <c r="E78" s="265"/>
      <c r="F78" s="265"/>
      <c r="G78" s="265">
        <f t="shared" ref="G78:AF78" si="52">C8*$G$146</f>
        <v>440584.85677617608</v>
      </c>
      <c r="H78" s="265">
        <f t="shared" si="52"/>
        <v>297276.25725291471</v>
      </c>
      <c r="I78" s="265">
        <f t="shared" si="52"/>
        <v>297276.25725291471</v>
      </c>
      <c r="J78" s="265">
        <f t="shared" si="52"/>
        <v>297276.25725291471</v>
      </c>
      <c r="K78" s="265">
        <f t="shared" si="52"/>
        <v>297276.25725291471</v>
      </c>
      <c r="L78" s="265">
        <f t="shared" si="52"/>
        <v>297276.25725291471</v>
      </c>
      <c r="M78" s="265">
        <f t="shared" si="52"/>
        <v>297276.25725291471</v>
      </c>
      <c r="N78" s="265">
        <f t="shared" si="52"/>
        <v>297276.25725291471</v>
      </c>
      <c r="O78" s="265">
        <f t="shared" si="52"/>
        <v>297276.25725291471</v>
      </c>
      <c r="P78" s="265">
        <f t="shared" si="52"/>
        <v>297276.25725291471</v>
      </c>
      <c r="Q78" s="265">
        <f t="shared" si="52"/>
        <v>737861.11402909085</v>
      </c>
      <c r="R78" s="265">
        <f t="shared" si="52"/>
        <v>297276.25725291471</v>
      </c>
      <c r="S78" s="265">
        <f t="shared" si="52"/>
        <v>297276.25725291471</v>
      </c>
      <c r="T78" s="265">
        <f t="shared" si="52"/>
        <v>297276.25725291471</v>
      </c>
      <c r="U78" s="265">
        <f t="shared" si="52"/>
        <v>297276.25725291471</v>
      </c>
      <c r="V78" s="265">
        <f t="shared" si="52"/>
        <v>297276.25725291471</v>
      </c>
      <c r="W78" s="265">
        <f t="shared" si="52"/>
        <v>297276.25725291471</v>
      </c>
      <c r="X78" s="265">
        <f t="shared" si="52"/>
        <v>297276.25725291471</v>
      </c>
      <c r="Y78" s="265">
        <f t="shared" si="52"/>
        <v>297276.25725291471</v>
      </c>
      <c r="Z78" s="265">
        <f t="shared" si="52"/>
        <v>297276.25725291471</v>
      </c>
      <c r="AA78" s="265">
        <f t="shared" si="52"/>
        <v>297276.25725291471</v>
      </c>
      <c r="AB78" s="265">
        <f t="shared" si="52"/>
        <v>0</v>
      </c>
      <c r="AC78" s="265">
        <f t="shared" si="52"/>
        <v>0</v>
      </c>
      <c r="AD78" s="265">
        <f t="shared" si="52"/>
        <v>0</v>
      </c>
      <c r="AE78" s="265">
        <f t="shared" si="52"/>
        <v>0</v>
      </c>
      <c r="AF78" s="266">
        <f t="shared" si="52"/>
        <v>0</v>
      </c>
      <c r="AG78" s="265"/>
    </row>
    <row r="79" spans="1:33" x14ac:dyDescent="0.2">
      <c r="A79" s="260">
        <v>6</v>
      </c>
      <c r="B79" s="265"/>
      <c r="C79" s="265"/>
      <c r="D79" s="265"/>
      <c r="E79" s="265"/>
      <c r="F79" s="265"/>
      <c r="G79" s="265"/>
      <c r="H79" s="265">
        <f t="shared" ref="H79:AF79" si="53">C8*$H$146</f>
        <v>440584.85677617608</v>
      </c>
      <c r="I79" s="265">
        <f t="shared" si="53"/>
        <v>297276.25725291471</v>
      </c>
      <c r="J79" s="265">
        <f t="shared" si="53"/>
        <v>297276.25725291471</v>
      </c>
      <c r="K79" s="265">
        <f t="shared" si="53"/>
        <v>297276.25725291471</v>
      </c>
      <c r="L79" s="265">
        <f t="shared" si="53"/>
        <v>297276.25725291471</v>
      </c>
      <c r="M79" s="265">
        <f t="shared" si="53"/>
        <v>297276.25725291471</v>
      </c>
      <c r="N79" s="265">
        <f t="shared" si="53"/>
        <v>297276.25725291471</v>
      </c>
      <c r="O79" s="265">
        <f t="shared" si="53"/>
        <v>297276.25725291471</v>
      </c>
      <c r="P79" s="265">
        <f t="shared" si="53"/>
        <v>297276.25725291471</v>
      </c>
      <c r="Q79" s="265">
        <f t="shared" si="53"/>
        <v>297276.25725291471</v>
      </c>
      <c r="R79" s="265">
        <f t="shared" si="53"/>
        <v>737861.11402909085</v>
      </c>
      <c r="S79" s="265">
        <f t="shared" si="53"/>
        <v>297276.25725291471</v>
      </c>
      <c r="T79" s="265">
        <f t="shared" si="53"/>
        <v>297276.25725291471</v>
      </c>
      <c r="U79" s="265">
        <f t="shared" si="53"/>
        <v>297276.25725291471</v>
      </c>
      <c r="V79" s="265">
        <f t="shared" si="53"/>
        <v>297276.25725291471</v>
      </c>
      <c r="W79" s="265">
        <f t="shared" si="53"/>
        <v>297276.25725291471</v>
      </c>
      <c r="X79" s="265">
        <f t="shared" si="53"/>
        <v>297276.25725291471</v>
      </c>
      <c r="Y79" s="265">
        <f t="shared" si="53"/>
        <v>297276.25725291471</v>
      </c>
      <c r="Z79" s="265">
        <f t="shared" si="53"/>
        <v>297276.25725291471</v>
      </c>
      <c r="AA79" s="265">
        <f t="shared" si="53"/>
        <v>297276.25725291471</v>
      </c>
      <c r="AB79" s="265">
        <f t="shared" si="53"/>
        <v>297276.25725291471</v>
      </c>
      <c r="AC79" s="265">
        <f t="shared" si="53"/>
        <v>0</v>
      </c>
      <c r="AD79" s="265">
        <f t="shared" si="53"/>
        <v>0</v>
      </c>
      <c r="AE79" s="265">
        <f t="shared" si="53"/>
        <v>0</v>
      </c>
      <c r="AF79" s="266">
        <f t="shared" si="53"/>
        <v>0</v>
      </c>
      <c r="AG79" s="265"/>
    </row>
    <row r="80" spans="1:33" x14ac:dyDescent="0.2">
      <c r="A80" s="260">
        <v>7</v>
      </c>
      <c r="B80" s="265"/>
      <c r="C80" s="265"/>
      <c r="D80" s="265"/>
      <c r="E80" s="265"/>
      <c r="F80" s="265"/>
      <c r="G80" s="265"/>
      <c r="H80" s="265"/>
      <c r="I80" s="265">
        <f t="shared" ref="I80:AF80" si="54">C8*$I$146</f>
        <v>440584.85677617608</v>
      </c>
      <c r="J80" s="265">
        <f t="shared" si="54"/>
        <v>297276.25725291471</v>
      </c>
      <c r="K80" s="265">
        <f t="shared" si="54"/>
        <v>297276.25725291471</v>
      </c>
      <c r="L80" s="265">
        <f t="shared" si="54"/>
        <v>297276.25725291471</v>
      </c>
      <c r="M80" s="265">
        <f t="shared" si="54"/>
        <v>297276.25725291471</v>
      </c>
      <c r="N80" s="265">
        <f t="shared" si="54"/>
        <v>297276.25725291471</v>
      </c>
      <c r="O80" s="265">
        <f t="shared" si="54"/>
        <v>297276.25725291471</v>
      </c>
      <c r="P80" s="265">
        <f t="shared" si="54"/>
        <v>297276.25725291471</v>
      </c>
      <c r="Q80" s="265">
        <f t="shared" si="54"/>
        <v>297276.25725291471</v>
      </c>
      <c r="R80" s="265">
        <f t="shared" si="54"/>
        <v>297276.25725291471</v>
      </c>
      <c r="S80" s="265">
        <f t="shared" si="54"/>
        <v>737861.11402909085</v>
      </c>
      <c r="T80" s="265">
        <f t="shared" si="54"/>
        <v>297276.25725291471</v>
      </c>
      <c r="U80" s="265">
        <f t="shared" si="54"/>
        <v>297276.25725291471</v>
      </c>
      <c r="V80" s="265">
        <f t="shared" si="54"/>
        <v>297276.25725291471</v>
      </c>
      <c r="W80" s="265">
        <f t="shared" si="54"/>
        <v>297276.25725291471</v>
      </c>
      <c r="X80" s="265">
        <f t="shared" si="54"/>
        <v>297276.25725291471</v>
      </c>
      <c r="Y80" s="265">
        <f t="shared" si="54"/>
        <v>297276.25725291471</v>
      </c>
      <c r="Z80" s="265">
        <f t="shared" si="54"/>
        <v>297276.25725291471</v>
      </c>
      <c r="AA80" s="265">
        <f t="shared" si="54"/>
        <v>297276.25725291471</v>
      </c>
      <c r="AB80" s="265">
        <f t="shared" si="54"/>
        <v>297276.25725291471</v>
      </c>
      <c r="AC80" s="265">
        <f t="shared" si="54"/>
        <v>297276.25725291471</v>
      </c>
      <c r="AD80" s="265">
        <f t="shared" si="54"/>
        <v>0</v>
      </c>
      <c r="AE80" s="265">
        <f t="shared" si="54"/>
        <v>0</v>
      </c>
      <c r="AF80" s="266">
        <f t="shared" si="54"/>
        <v>0</v>
      </c>
      <c r="AG80" s="265"/>
    </row>
    <row r="81" spans="1:33" x14ac:dyDescent="0.2">
      <c r="A81" s="260">
        <v>8</v>
      </c>
      <c r="B81" s="265"/>
      <c r="C81" s="265"/>
      <c r="D81" s="265"/>
      <c r="E81" s="265"/>
      <c r="F81" s="265"/>
      <c r="G81" s="265"/>
      <c r="H81" s="265"/>
      <c r="I81" s="265"/>
      <c r="J81" s="265">
        <f t="shared" ref="J81:AF81" si="55">C8*$J$146</f>
        <v>0</v>
      </c>
      <c r="K81" s="265">
        <f t="shared" si="55"/>
        <v>0</v>
      </c>
      <c r="L81" s="265">
        <f t="shared" si="55"/>
        <v>0</v>
      </c>
      <c r="M81" s="265">
        <f t="shared" si="55"/>
        <v>0</v>
      </c>
      <c r="N81" s="265">
        <f t="shared" si="55"/>
        <v>0</v>
      </c>
      <c r="O81" s="265">
        <f t="shared" si="55"/>
        <v>0</v>
      </c>
      <c r="P81" s="265">
        <f t="shared" si="55"/>
        <v>0</v>
      </c>
      <c r="Q81" s="265">
        <f t="shared" si="55"/>
        <v>0</v>
      </c>
      <c r="R81" s="265">
        <f t="shared" si="55"/>
        <v>0</v>
      </c>
      <c r="S81" s="265">
        <f t="shared" si="55"/>
        <v>0</v>
      </c>
      <c r="T81" s="265">
        <f t="shared" si="55"/>
        <v>0</v>
      </c>
      <c r="U81" s="265">
        <f t="shared" si="55"/>
        <v>0</v>
      </c>
      <c r="V81" s="265">
        <f t="shared" si="55"/>
        <v>0</v>
      </c>
      <c r="W81" s="265">
        <f t="shared" si="55"/>
        <v>0</v>
      </c>
      <c r="X81" s="265">
        <f t="shared" si="55"/>
        <v>0</v>
      </c>
      <c r="Y81" s="265">
        <f t="shared" si="55"/>
        <v>0</v>
      </c>
      <c r="Z81" s="265">
        <f t="shared" si="55"/>
        <v>0</v>
      </c>
      <c r="AA81" s="265">
        <f t="shared" si="55"/>
        <v>0</v>
      </c>
      <c r="AB81" s="265">
        <f t="shared" si="55"/>
        <v>0</v>
      </c>
      <c r="AC81" s="265">
        <f t="shared" si="55"/>
        <v>0</v>
      </c>
      <c r="AD81" s="265">
        <f t="shared" si="55"/>
        <v>0</v>
      </c>
      <c r="AE81" s="265">
        <f t="shared" si="55"/>
        <v>0</v>
      </c>
      <c r="AF81" s="266">
        <f t="shared" si="55"/>
        <v>0</v>
      </c>
      <c r="AG81" s="265"/>
    </row>
    <row r="82" spans="1:33" x14ac:dyDescent="0.2">
      <c r="A82" s="265" t="str">
        <f>A73</f>
        <v>2.3.1.1fin</v>
      </c>
      <c r="B82" s="61">
        <f>SUM(B74:B81)</f>
        <v>0</v>
      </c>
      <c r="C82" s="61">
        <f t="shared" ref="C82:AF82" si="56">SUM(C74:C81)</f>
        <v>881169.71355235216</v>
      </c>
      <c r="D82" s="61">
        <f t="shared" si="56"/>
        <v>1035137.3712820054</v>
      </c>
      <c r="E82" s="61">
        <f t="shared" si="56"/>
        <v>1332413.6285349203</v>
      </c>
      <c r="F82" s="61">
        <f t="shared" si="56"/>
        <v>1629689.8857878349</v>
      </c>
      <c r="G82" s="61">
        <f t="shared" si="56"/>
        <v>1926966.1430407497</v>
      </c>
      <c r="H82" s="61">
        <f t="shared" si="56"/>
        <v>2224242.4002936645</v>
      </c>
      <c r="I82" s="61">
        <f t="shared" si="56"/>
        <v>2521518.6575465794</v>
      </c>
      <c r="J82" s="61">
        <f t="shared" si="56"/>
        <v>2378210.0580233182</v>
      </c>
      <c r="K82" s="61">
        <f t="shared" si="56"/>
        <v>2378210.0580233182</v>
      </c>
      <c r="L82" s="61">
        <f t="shared" si="56"/>
        <v>2378210.0580233182</v>
      </c>
      <c r="M82" s="61">
        <f t="shared" si="56"/>
        <v>3259379.7715756707</v>
      </c>
      <c r="N82" s="61">
        <f t="shared" si="56"/>
        <v>2818794.9147994942</v>
      </c>
      <c r="O82" s="61">
        <f t="shared" si="56"/>
        <v>2818794.9147994942</v>
      </c>
      <c r="P82" s="61">
        <f t="shared" si="56"/>
        <v>2818794.9147994942</v>
      </c>
      <c r="Q82" s="61">
        <f t="shared" si="56"/>
        <v>2818794.9147994942</v>
      </c>
      <c r="R82" s="61">
        <f t="shared" si="56"/>
        <v>2818794.9147994942</v>
      </c>
      <c r="S82" s="61">
        <f t="shared" si="56"/>
        <v>2818794.9147994942</v>
      </c>
      <c r="T82" s="61">
        <f t="shared" si="56"/>
        <v>2378210.0580233182</v>
      </c>
      <c r="U82" s="61">
        <f t="shared" si="56"/>
        <v>2378210.0580233182</v>
      </c>
      <c r="V82" s="61">
        <f t="shared" si="56"/>
        <v>2378210.0580233182</v>
      </c>
      <c r="W82" s="61">
        <f t="shared" si="56"/>
        <v>2378210.0580233182</v>
      </c>
      <c r="X82" s="61">
        <f t="shared" si="56"/>
        <v>1783657.5435174885</v>
      </c>
      <c r="Y82" s="61">
        <f t="shared" si="56"/>
        <v>1486381.2862645737</v>
      </c>
      <c r="Z82" s="61">
        <f t="shared" si="56"/>
        <v>1189105.0290116589</v>
      </c>
      <c r="AA82" s="61">
        <f t="shared" si="56"/>
        <v>891828.77175874414</v>
      </c>
      <c r="AB82" s="61">
        <f t="shared" si="56"/>
        <v>594552.51450582943</v>
      </c>
      <c r="AC82" s="61">
        <f t="shared" si="56"/>
        <v>297276.25725291471</v>
      </c>
      <c r="AD82" s="61">
        <f t="shared" si="56"/>
        <v>0</v>
      </c>
      <c r="AE82" s="61">
        <f t="shared" si="56"/>
        <v>0</v>
      </c>
      <c r="AF82" s="62">
        <f t="shared" si="56"/>
        <v>0</v>
      </c>
      <c r="AG82" s="61"/>
    </row>
    <row r="84" spans="1:33" x14ac:dyDescent="0.2">
      <c r="A84" s="27" t="str">
        <f>'2.2.2.1fin'!A2</f>
        <v>2.2.2.1fin</v>
      </c>
      <c r="B84" s="260" t="str">
        <f>A147</f>
        <v>Sub-activity 2.2.2.1 Establish climate adapted planted forests (PFC 1)</v>
      </c>
    </row>
    <row r="85" spans="1:33" x14ac:dyDescent="0.2">
      <c r="A85" s="260">
        <v>1</v>
      </c>
      <c r="B85" s="265"/>
      <c r="C85" s="265">
        <f t="shared" ref="C85:AF85" si="57">C9*$C$147</f>
        <v>0</v>
      </c>
      <c r="D85" s="265">
        <f t="shared" si="57"/>
        <v>0</v>
      </c>
      <c r="E85" s="265">
        <f t="shared" si="57"/>
        <v>0</v>
      </c>
      <c r="F85" s="265">
        <f t="shared" si="57"/>
        <v>0</v>
      </c>
      <c r="G85" s="265">
        <f t="shared" si="57"/>
        <v>0</v>
      </c>
      <c r="H85" s="265">
        <f t="shared" si="57"/>
        <v>0</v>
      </c>
      <c r="I85" s="265">
        <f t="shared" si="57"/>
        <v>0</v>
      </c>
      <c r="J85" s="265">
        <f t="shared" si="57"/>
        <v>0</v>
      </c>
      <c r="K85" s="265">
        <f t="shared" si="57"/>
        <v>0</v>
      </c>
      <c r="L85" s="265">
        <f t="shared" si="57"/>
        <v>0</v>
      </c>
      <c r="M85" s="265">
        <f t="shared" si="57"/>
        <v>0</v>
      </c>
      <c r="N85" s="265">
        <f t="shared" si="57"/>
        <v>0</v>
      </c>
      <c r="O85" s="265">
        <f t="shared" si="57"/>
        <v>0</v>
      </c>
      <c r="P85" s="265">
        <f t="shared" si="57"/>
        <v>0</v>
      </c>
      <c r="Q85" s="265">
        <f t="shared" si="57"/>
        <v>0</v>
      </c>
      <c r="R85" s="265">
        <f t="shared" si="57"/>
        <v>0</v>
      </c>
      <c r="S85" s="265">
        <f t="shared" si="57"/>
        <v>0</v>
      </c>
      <c r="T85" s="265">
        <f t="shared" si="57"/>
        <v>0</v>
      </c>
      <c r="U85" s="265">
        <f t="shared" si="57"/>
        <v>0</v>
      </c>
      <c r="V85" s="265">
        <f t="shared" si="57"/>
        <v>0</v>
      </c>
      <c r="W85" s="265">
        <f t="shared" si="57"/>
        <v>0</v>
      </c>
      <c r="X85" s="265">
        <f t="shared" si="57"/>
        <v>0</v>
      </c>
      <c r="Y85" s="265">
        <f t="shared" si="57"/>
        <v>0</v>
      </c>
      <c r="Z85" s="265">
        <f t="shared" si="57"/>
        <v>0</v>
      </c>
      <c r="AA85" s="265">
        <f t="shared" si="57"/>
        <v>0</v>
      </c>
      <c r="AB85" s="265">
        <f t="shared" si="57"/>
        <v>0</v>
      </c>
      <c r="AC85" s="265">
        <f t="shared" si="57"/>
        <v>0</v>
      </c>
      <c r="AD85" s="265">
        <f t="shared" si="57"/>
        <v>0</v>
      </c>
      <c r="AE85" s="265">
        <f t="shared" si="57"/>
        <v>0</v>
      </c>
      <c r="AF85" s="266">
        <f t="shared" si="57"/>
        <v>0</v>
      </c>
      <c r="AG85" s="265"/>
    </row>
    <row r="86" spans="1:33" x14ac:dyDescent="0.2">
      <c r="A86" s="260">
        <v>2</v>
      </c>
      <c r="B86" s="265"/>
      <c r="C86" s="265"/>
      <c r="D86" s="265">
        <f t="shared" ref="D86:AF86" si="58">C9*$D$147</f>
        <v>1251700.3992963932</v>
      </c>
      <c r="E86" s="265">
        <f t="shared" si="58"/>
        <v>282414.2962557248</v>
      </c>
      <c r="F86" s="265">
        <f t="shared" si="58"/>
        <v>282414.2962557248</v>
      </c>
      <c r="G86" s="265">
        <f t="shared" si="58"/>
        <v>282414.2962557248</v>
      </c>
      <c r="H86" s="265">
        <f t="shared" si="58"/>
        <v>282414.2962557248</v>
      </c>
      <c r="I86" s="265">
        <f t="shared" si="58"/>
        <v>282414.2962557248</v>
      </c>
      <c r="J86" s="265">
        <f t="shared" si="58"/>
        <v>282414.2962557248</v>
      </c>
      <c r="K86" s="265">
        <f t="shared" si="58"/>
        <v>282414.2962557248</v>
      </c>
      <c r="L86" s="265">
        <f t="shared" si="58"/>
        <v>282414.2962557248</v>
      </c>
      <c r="M86" s="265">
        <f t="shared" si="58"/>
        <v>282414.2962557248</v>
      </c>
      <c r="N86" s="265">
        <f t="shared" si="58"/>
        <v>282414.2962557248</v>
      </c>
      <c r="O86" s="265">
        <f t="shared" si="58"/>
        <v>282414.2962557248</v>
      </c>
      <c r="P86" s="265">
        <f t="shared" si="58"/>
        <v>282414.2962557248</v>
      </c>
      <c r="Q86" s="265">
        <f t="shared" si="58"/>
        <v>282414.2962557248</v>
      </c>
      <c r="R86" s="265">
        <f t="shared" si="58"/>
        <v>282414.2962557248</v>
      </c>
      <c r="S86" s="265">
        <f t="shared" si="58"/>
        <v>282414.2962557248</v>
      </c>
      <c r="T86" s="265">
        <f t="shared" si="58"/>
        <v>282414.2962557248</v>
      </c>
      <c r="U86" s="265">
        <f t="shared" si="58"/>
        <v>282414.2962557248</v>
      </c>
      <c r="V86" s="265">
        <f t="shared" si="58"/>
        <v>282414.2962557248</v>
      </c>
      <c r="W86" s="265">
        <f t="shared" si="58"/>
        <v>282414.2962557248</v>
      </c>
      <c r="X86" s="265">
        <f t="shared" si="58"/>
        <v>282414.2962557248</v>
      </c>
      <c r="Y86" s="265">
        <f t="shared" si="58"/>
        <v>0</v>
      </c>
      <c r="Z86" s="265">
        <f t="shared" si="58"/>
        <v>0</v>
      </c>
      <c r="AA86" s="265">
        <f t="shared" si="58"/>
        <v>0</v>
      </c>
      <c r="AB86" s="265">
        <f t="shared" si="58"/>
        <v>0</v>
      </c>
      <c r="AC86" s="265">
        <f t="shared" si="58"/>
        <v>0</v>
      </c>
      <c r="AD86" s="265">
        <f t="shared" si="58"/>
        <v>0</v>
      </c>
      <c r="AE86" s="265">
        <f t="shared" si="58"/>
        <v>0</v>
      </c>
      <c r="AF86" s="266">
        <f t="shared" si="58"/>
        <v>0</v>
      </c>
      <c r="AG86" s="265"/>
    </row>
    <row r="87" spans="1:33" x14ac:dyDescent="0.2">
      <c r="A87" s="260">
        <v>3</v>
      </c>
      <c r="B87" s="265"/>
      <c r="C87" s="265"/>
      <c r="D87" s="265"/>
      <c r="E87" s="265">
        <f t="shared" ref="E87:AF87" si="59">C9*$E$147</f>
        <v>1251700.3992963932</v>
      </c>
      <c r="F87" s="265">
        <f t="shared" si="59"/>
        <v>282414.2962557248</v>
      </c>
      <c r="G87" s="265">
        <f t="shared" si="59"/>
        <v>282414.2962557248</v>
      </c>
      <c r="H87" s="265">
        <f t="shared" si="59"/>
        <v>282414.2962557248</v>
      </c>
      <c r="I87" s="265">
        <f t="shared" si="59"/>
        <v>282414.2962557248</v>
      </c>
      <c r="J87" s="265">
        <f t="shared" si="59"/>
        <v>282414.2962557248</v>
      </c>
      <c r="K87" s="265">
        <f t="shared" si="59"/>
        <v>282414.2962557248</v>
      </c>
      <c r="L87" s="265">
        <f t="shared" si="59"/>
        <v>282414.2962557248</v>
      </c>
      <c r="M87" s="265">
        <f t="shared" si="59"/>
        <v>282414.2962557248</v>
      </c>
      <c r="N87" s="265">
        <f t="shared" si="59"/>
        <v>282414.2962557248</v>
      </c>
      <c r="O87" s="265">
        <f t="shared" si="59"/>
        <v>282414.2962557248</v>
      </c>
      <c r="P87" s="265">
        <f t="shared" si="59"/>
        <v>282414.2962557248</v>
      </c>
      <c r="Q87" s="265">
        <f t="shared" si="59"/>
        <v>282414.2962557248</v>
      </c>
      <c r="R87" s="265">
        <f t="shared" si="59"/>
        <v>282414.2962557248</v>
      </c>
      <c r="S87" s="265">
        <f t="shared" si="59"/>
        <v>282414.2962557248</v>
      </c>
      <c r="T87" s="265">
        <f t="shared" si="59"/>
        <v>282414.2962557248</v>
      </c>
      <c r="U87" s="265">
        <f t="shared" si="59"/>
        <v>282414.2962557248</v>
      </c>
      <c r="V87" s="265">
        <f t="shared" si="59"/>
        <v>282414.2962557248</v>
      </c>
      <c r="W87" s="265">
        <f t="shared" si="59"/>
        <v>282414.2962557248</v>
      </c>
      <c r="X87" s="265">
        <f t="shared" si="59"/>
        <v>282414.2962557248</v>
      </c>
      <c r="Y87" s="265">
        <f t="shared" si="59"/>
        <v>282414.2962557248</v>
      </c>
      <c r="Z87" s="265">
        <f t="shared" si="59"/>
        <v>0</v>
      </c>
      <c r="AA87" s="265">
        <f t="shared" si="59"/>
        <v>0</v>
      </c>
      <c r="AB87" s="265">
        <f t="shared" si="59"/>
        <v>0</v>
      </c>
      <c r="AC87" s="265">
        <f t="shared" si="59"/>
        <v>0</v>
      </c>
      <c r="AD87" s="265">
        <f t="shared" si="59"/>
        <v>0</v>
      </c>
      <c r="AE87" s="265">
        <f t="shared" si="59"/>
        <v>0</v>
      </c>
      <c r="AF87" s="266">
        <f t="shared" si="59"/>
        <v>0</v>
      </c>
      <c r="AG87" s="265"/>
    </row>
    <row r="88" spans="1:33" x14ac:dyDescent="0.2">
      <c r="A88" s="260">
        <v>4</v>
      </c>
      <c r="B88" s="265"/>
      <c r="C88" s="265"/>
      <c r="D88" s="265"/>
      <c r="E88" s="265"/>
      <c r="F88" s="265">
        <f t="shared" ref="F88:AF88" si="60">C9*$F$147</f>
        <v>1251700.3992963932</v>
      </c>
      <c r="G88" s="265">
        <f t="shared" si="60"/>
        <v>282414.2962557248</v>
      </c>
      <c r="H88" s="265">
        <f t="shared" si="60"/>
        <v>282414.2962557248</v>
      </c>
      <c r="I88" s="265">
        <f t="shared" si="60"/>
        <v>282414.2962557248</v>
      </c>
      <c r="J88" s="265">
        <f t="shared" si="60"/>
        <v>282414.2962557248</v>
      </c>
      <c r="K88" s="265">
        <f t="shared" si="60"/>
        <v>282414.2962557248</v>
      </c>
      <c r="L88" s="265">
        <f t="shared" si="60"/>
        <v>282414.2962557248</v>
      </c>
      <c r="M88" s="265">
        <f t="shared" si="60"/>
        <v>282414.2962557248</v>
      </c>
      <c r="N88" s="265">
        <f t="shared" si="60"/>
        <v>282414.2962557248</v>
      </c>
      <c r="O88" s="265">
        <f t="shared" si="60"/>
        <v>282414.2962557248</v>
      </c>
      <c r="P88" s="265">
        <f t="shared" si="60"/>
        <v>282414.2962557248</v>
      </c>
      <c r="Q88" s="265">
        <f t="shared" si="60"/>
        <v>282414.2962557248</v>
      </c>
      <c r="R88" s="265">
        <f t="shared" si="60"/>
        <v>282414.2962557248</v>
      </c>
      <c r="S88" s="265">
        <f t="shared" si="60"/>
        <v>282414.2962557248</v>
      </c>
      <c r="T88" s="265">
        <f t="shared" si="60"/>
        <v>282414.2962557248</v>
      </c>
      <c r="U88" s="265">
        <f t="shared" si="60"/>
        <v>282414.2962557248</v>
      </c>
      <c r="V88" s="265">
        <f t="shared" si="60"/>
        <v>282414.2962557248</v>
      </c>
      <c r="W88" s="265">
        <f t="shared" si="60"/>
        <v>282414.2962557248</v>
      </c>
      <c r="X88" s="265">
        <f t="shared" si="60"/>
        <v>282414.2962557248</v>
      </c>
      <c r="Y88" s="265">
        <f t="shared" si="60"/>
        <v>282414.2962557248</v>
      </c>
      <c r="Z88" s="265">
        <f t="shared" si="60"/>
        <v>282414.2962557248</v>
      </c>
      <c r="AA88" s="265">
        <f t="shared" si="60"/>
        <v>0</v>
      </c>
      <c r="AB88" s="265">
        <f t="shared" si="60"/>
        <v>0</v>
      </c>
      <c r="AC88" s="265">
        <f t="shared" si="60"/>
        <v>0</v>
      </c>
      <c r="AD88" s="265">
        <f t="shared" si="60"/>
        <v>0</v>
      </c>
      <c r="AE88" s="265">
        <f t="shared" si="60"/>
        <v>0</v>
      </c>
      <c r="AF88" s="266">
        <f t="shared" si="60"/>
        <v>0</v>
      </c>
      <c r="AG88" s="265"/>
    </row>
    <row r="89" spans="1:33" x14ac:dyDescent="0.2">
      <c r="A89" s="260">
        <v>5</v>
      </c>
      <c r="B89" s="265"/>
      <c r="C89" s="265"/>
      <c r="D89" s="265"/>
      <c r="E89" s="265"/>
      <c r="F89" s="265"/>
      <c r="G89" s="265">
        <f t="shared" ref="G89:AF89" si="61">C9*$G$147</f>
        <v>1251700.3992963932</v>
      </c>
      <c r="H89" s="265">
        <f t="shared" si="61"/>
        <v>282414.2962557248</v>
      </c>
      <c r="I89" s="265">
        <f t="shared" si="61"/>
        <v>282414.2962557248</v>
      </c>
      <c r="J89" s="265">
        <f t="shared" si="61"/>
        <v>282414.2962557248</v>
      </c>
      <c r="K89" s="265">
        <f t="shared" si="61"/>
        <v>282414.2962557248</v>
      </c>
      <c r="L89" s="265">
        <f t="shared" si="61"/>
        <v>282414.2962557248</v>
      </c>
      <c r="M89" s="265">
        <f t="shared" si="61"/>
        <v>282414.2962557248</v>
      </c>
      <c r="N89" s="265">
        <f t="shared" si="61"/>
        <v>282414.2962557248</v>
      </c>
      <c r="O89" s="265">
        <f t="shared" si="61"/>
        <v>282414.2962557248</v>
      </c>
      <c r="P89" s="265">
        <f t="shared" si="61"/>
        <v>282414.2962557248</v>
      </c>
      <c r="Q89" s="265">
        <f t="shared" si="61"/>
        <v>282414.2962557248</v>
      </c>
      <c r="R89" s="265">
        <f t="shared" si="61"/>
        <v>282414.2962557248</v>
      </c>
      <c r="S89" s="265">
        <f t="shared" si="61"/>
        <v>282414.2962557248</v>
      </c>
      <c r="T89" s="265">
        <f t="shared" si="61"/>
        <v>282414.2962557248</v>
      </c>
      <c r="U89" s="265">
        <f t="shared" si="61"/>
        <v>282414.2962557248</v>
      </c>
      <c r="V89" s="265">
        <f t="shared" si="61"/>
        <v>282414.2962557248</v>
      </c>
      <c r="W89" s="265">
        <f t="shared" si="61"/>
        <v>282414.2962557248</v>
      </c>
      <c r="X89" s="265">
        <f t="shared" si="61"/>
        <v>282414.2962557248</v>
      </c>
      <c r="Y89" s="265">
        <f t="shared" si="61"/>
        <v>282414.2962557248</v>
      </c>
      <c r="Z89" s="265">
        <f t="shared" si="61"/>
        <v>282414.2962557248</v>
      </c>
      <c r="AA89" s="265">
        <f t="shared" si="61"/>
        <v>282414.2962557248</v>
      </c>
      <c r="AB89" s="265">
        <f t="shared" si="61"/>
        <v>0</v>
      </c>
      <c r="AC89" s="265">
        <f t="shared" si="61"/>
        <v>0</v>
      </c>
      <c r="AD89" s="265">
        <f t="shared" si="61"/>
        <v>0</v>
      </c>
      <c r="AE89" s="265">
        <f t="shared" si="61"/>
        <v>0</v>
      </c>
      <c r="AF89" s="266">
        <f t="shared" si="61"/>
        <v>0</v>
      </c>
      <c r="AG89" s="265"/>
    </row>
    <row r="90" spans="1:33" x14ac:dyDescent="0.2">
      <c r="A90" s="260">
        <v>6</v>
      </c>
      <c r="B90" s="265"/>
      <c r="C90" s="265"/>
      <c r="D90" s="265"/>
      <c r="E90" s="265"/>
      <c r="F90" s="265"/>
      <c r="G90" s="265"/>
      <c r="H90" s="265">
        <f t="shared" ref="H90:AF90" si="62">C9*$H$147</f>
        <v>1251700.3992963932</v>
      </c>
      <c r="I90" s="265">
        <f t="shared" si="62"/>
        <v>282414.2962557248</v>
      </c>
      <c r="J90" s="265">
        <f t="shared" si="62"/>
        <v>282414.2962557248</v>
      </c>
      <c r="K90" s="265">
        <f t="shared" si="62"/>
        <v>282414.2962557248</v>
      </c>
      <c r="L90" s="265">
        <f t="shared" si="62"/>
        <v>282414.2962557248</v>
      </c>
      <c r="M90" s="265">
        <f t="shared" si="62"/>
        <v>282414.2962557248</v>
      </c>
      <c r="N90" s="265">
        <f t="shared" si="62"/>
        <v>282414.2962557248</v>
      </c>
      <c r="O90" s="265">
        <f t="shared" si="62"/>
        <v>282414.2962557248</v>
      </c>
      <c r="P90" s="265">
        <f t="shared" si="62"/>
        <v>282414.2962557248</v>
      </c>
      <c r="Q90" s="265">
        <f t="shared" si="62"/>
        <v>282414.2962557248</v>
      </c>
      <c r="R90" s="265">
        <f t="shared" si="62"/>
        <v>282414.2962557248</v>
      </c>
      <c r="S90" s="265">
        <f t="shared" si="62"/>
        <v>282414.2962557248</v>
      </c>
      <c r="T90" s="265">
        <f t="shared" si="62"/>
        <v>282414.2962557248</v>
      </c>
      <c r="U90" s="265">
        <f t="shared" si="62"/>
        <v>282414.2962557248</v>
      </c>
      <c r="V90" s="265">
        <f t="shared" si="62"/>
        <v>282414.2962557248</v>
      </c>
      <c r="W90" s="265">
        <f t="shared" si="62"/>
        <v>282414.2962557248</v>
      </c>
      <c r="X90" s="265">
        <f t="shared" si="62"/>
        <v>282414.2962557248</v>
      </c>
      <c r="Y90" s="265">
        <f t="shared" si="62"/>
        <v>282414.2962557248</v>
      </c>
      <c r="Z90" s="265">
        <f t="shared" si="62"/>
        <v>282414.2962557248</v>
      </c>
      <c r="AA90" s="265">
        <f t="shared" si="62"/>
        <v>282414.2962557248</v>
      </c>
      <c r="AB90" s="265">
        <f t="shared" si="62"/>
        <v>282414.2962557248</v>
      </c>
      <c r="AC90" s="265">
        <f t="shared" si="62"/>
        <v>0</v>
      </c>
      <c r="AD90" s="265">
        <f t="shared" si="62"/>
        <v>0</v>
      </c>
      <c r="AE90" s="265">
        <f t="shared" si="62"/>
        <v>0</v>
      </c>
      <c r="AF90" s="266">
        <f t="shared" si="62"/>
        <v>0</v>
      </c>
      <c r="AG90" s="265"/>
    </row>
    <row r="91" spans="1:33" x14ac:dyDescent="0.2">
      <c r="A91" s="260">
        <v>7</v>
      </c>
      <c r="B91" s="265"/>
      <c r="C91" s="265"/>
      <c r="D91" s="265"/>
      <c r="E91" s="265"/>
      <c r="F91" s="265"/>
      <c r="G91" s="265"/>
      <c r="H91" s="265"/>
      <c r="I91" s="265">
        <f t="shared" ref="I91:AF91" si="63">C9*$I$147</f>
        <v>1251700.3992963932</v>
      </c>
      <c r="J91" s="265">
        <f t="shared" si="63"/>
        <v>282414.2962557248</v>
      </c>
      <c r="K91" s="265">
        <f t="shared" si="63"/>
        <v>282414.2962557248</v>
      </c>
      <c r="L91" s="265">
        <f t="shared" si="63"/>
        <v>282414.2962557248</v>
      </c>
      <c r="M91" s="265">
        <f t="shared" si="63"/>
        <v>282414.2962557248</v>
      </c>
      <c r="N91" s="265">
        <f t="shared" si="63"/>
        <v>282414.2962557248</v>
      </c>
      <c r="O91" s="265">
        <f t="shared" si="63"/>
        <v>282414.2962557248</v>
      </c>
      <c r="P91" s="265">
        <f t="shared" si="63"/>
        <v>282414.2962557248</v>
      </c>
      <c r="Q91" s="265">
        <f t="shared" si="63"/>
        <v>282414.2962557248</v>
      </c>
      <c r="R91" s="265">
        <f t="shared" si="63"/>
        <v>282414.2962557248</v>
      </c>
      <c r="S91" s="265">
        <f t="shared" si="63"/>
        <v>282414.2962557248</v>
      </c>
      <c r="T91" s="265">
        <f t="shared" si="63"/>
        <v>282414.2962557248</v>
      </c>
      <c r="U91" s="265">
        <f t="shared" si="63"/>
        <v>282414.2962557248</v>
      </c>
      <c r="V91" s="265">
        <f t="shared" si="63"/>
        <v>282414.2962557248</v>
      </c>
      <c r="W91" s="265">
        <f t="shared" si="63"/>
        <v>282414.2962557248</v>
      </c>
      <c r="X91" s="265">
        <f t="shared" si="63"/>
        <v>282414.2962557248</v>
      </c>
      <c r="Y91" s="265">
        <f t="shared" si="63"/>
        <v>282414.2962557248</v>
      </c>
      <c r="Z91" s="265">
        <f t="shared" si="63"/>
        <v>282414.2962557248</v>
      </c>
      <c r="AA91" s="265">
        <f t="shared" si="63"/>
        <v>282414.2962557248</v>
      </c>
      <c r="AB91" s="265">
        <f t="shared" si="63"/>
        <v>282414.2962557248</v>
      </c>
      <c r="AC91" s="265">
        <f t="shared" si="63"/>
        <v>282414.2962557248</v>
      </c>
      <c r="AD91" s="265">
        <f t="shared" si="63"/>
        <v>0</v>
      </c>
      <c r="AE91" s="265">
        <f t="shared" si="63"/>
        <v>0</v>
      </c>
      <c r="AF91" s="266">
        <f t="shared" si="63"/>
        <v>0</v>
      </c>
      <c r="AG91" s="265"/>
    </row>
    <row r="92" spans="1:33" x14ac:dyDescent="0.2">
      <c r="A92" s="260">
        <v>8</v>
      </c>
      <c r="B92" s="265"/>
      <c r="C92" s="265"/>
      <c r="D92" s="265"/>
      <c r="E92" s="265"/>
      <c r="F92" s="265"/>
      <c r="G92" s="265"/>
      <c r="H92" s="265"/>
      <c r="I92" s="265"/>
      <c r="J92" s="265">
        <f t="shared" ref="J92:AF92" si="64">C9*$J$147</f>
        <v>0</v>
      </c>
      <c r="K92" s="265">
        <f t="shared" si="64"/>
        <v>0</v>
      </c>
      <c r="L92" s="265">
        <f t="shared" si="64"/>
        <v>0</v>
      </c>
      <c r="M92" s="265">
        <f t="shared" si="64"/>
        <v>0</v>
      </c>
      <c r="N92" s="265">
        <f t="shared" si="64"/>
        <v>0</v>
      </c>
      <c r="O92" s="265">
        <f t="shared" si="64"/>
        <v>0</v>
      </c>
      <c r="P92" s="265">
        <f t="shared" si="64"/>
        <v>0</v>
      </c>
      <c r="Q92" s="265">
        <f t="shared" si="64"/>
        <v>0</v>
      </c>
      <c r="R92" s="265">
        <f t="shared" si="64"/>
        <v>0</v>
      </c>
      <c r="S92" s="265">
        <f t="shared" si="64"/>
        <v>0</v>
      </c>
      <c r="T92" s="265">
        <f t="shared" si="64"/>
        <v>0</v>
      </c>
      <c r="U92" s="265">
        <f t="shared" si="64"/>
        <v>0</v>
      </c>
      <c r="V92" s="265">
        <f t="shared" si="64"/>
        <v>0</v>
      </c>
      <c r="W92" s="265">
        <f t="shared" si="64"/>
        <v>0</v>
      </c>
      <c r="X92" s="265">
        <f t="shared" si="64"/>
        <v>0</v>
      </c>
      <c r="Y92" s="265">
        <f t="shared" si="64"/>
        <v>0</v>
      </c>
      <c r="Z92" s="265">
        <f t="shared" si="64"/>
        <v>0</v>
      </c>
      <c r="AA92" s="265">
        <f t="shared" si="64"/>
        <v>0</v>
      </c>
      <c r="AB92" s="265">
        <f t="shared" si="64"/>
        <v>0</v>
      </c>
      <c r="AC92" s="265">
        <f t="shared" si="64"/>
        <v>0</v>
      </c>
      <c r="AD92" s="265">
        <f t="shared" si="64"/>
        <v>0</v>
      </c>
      <c r="AE92" s="265">
        <f t="shared" si="64"/>
        <v>0</v>
      </c>
      <c r="AF92" s="266">
        <f t="shared" si="64"/>
        <v>0</v>
      </c>
      <c r="AG92" s="265"/>
    </row>
    <row r="93" spans="1:33" x14ac:dyDescent="0.2">
      <c r="A93" s="265" t="str">
        <f>A84</f>
        <v>2.2.2.1fin</v>
      </c>
      <c r="B93" s="61">
        <f>SUM(B85:B92)</f>
        <v>0</v>
      </c>
      <c r="C93" s="61">
        <f t="shared" ref="C93:AF93" si="65">SUM(C85:C92)</f>
        <v>0</v>
      </c>
      <c r="D93" s="61">
        <f t="shared" si="65"/>
        <v>1251700.3992963932</v>
      </c>
      <c r="E93" s="61">
        <f t="shared" si="65"/>
        <v>1534114.6955521179</v>
      </c>
      <c r="F93" s="61">
        <f t="shared" si="65"/>
        <v>1816528.9918078426</v>
      </c>
      <c r="G93" s="61">
        <f t="shared" si="65"/>
        <v>2098943.2880635676</v>
      </c>
      <c r="H93" s="61">
        <f t="shared" si="65"/>
        <v>2381357.5843192926</v>
      </c>
      <c r="I93" s="61">
        <f t="shared" si="65"/>
        <v>2663771.8805750171</v>
      </c>
      <c r="J93" s="61">
        <f t="shared" si="65"/>
        <v>1694485.7775343487</v>
      </c>
      <c r="K93" s="61">
        <f t="shared" si="65"/>
        <v>1694485.7775343487</v>
      </c>
      <c r="L93" s="61">
        <f t="shared" si="65"/>
        <v>1694485.7775343487</v>
      </c>
      <c r="M93" s="61">
        <f t="shared" si="65"/>
        <v>1694485.7775343487</v>
      </c>
      <c r="N93" s="61">
        <f t="shared" si="65"/>
        <v>1694485.7775343487</v>
      </c>
      <c r="O93" s="61">
        <f t="shared" si="65"/>
        <v>1694485.7775343487</v>
      </c>
      <c r="P93" s="61">
        <f t="shared" si="65"/>
        <v>1694485.7775343487</v>
      </c>
      <c r="Q93" s="61">
        <f t="shared" si="65"/>
        <v>1694485.7775343487</v>
      </c>
      <c r="R93" s="61">
        <f t="shared" si="65"/>
        <v>1694485.7775343487</v>
      </c>
      <c r="S93" s="61">
        <f t="shared" si="65"/>
        <v>1694485.7775343487</v>
      </c>
      <c r="T93" s="61">
        <f t="shared" si="65"/>
        <v>1694485.7775343487</v>
      </c>
      <c r="U93" s="61">
        <f t="shared" si="65"/>
        <v>1694485.7775343487</v>
      </c>
      <c r="V93" s="61">
        <f t="shared" si="65"/>
        <v>1694485.7775343487</v>
      </c>
      <c r="W93" s="61">
        <f t="shared" si="65"/>
        <v>1694485.7775343487</v>
      </c>
      <c r="X93" s="61">
        <f t="shared" si="65"/>
        <v>1694485.7775343487</v>
      </c>
      <c r="Y93" s="61">
        <f t="shared" si="65"/>
        <v>1412071.4812786239</v>
      </c>
      <c r="Z93" s="61">
        <f t="shared" si="65"/>
        <v>1129657.1850228992</v>
      </c>
      <c r="AA93" s="61">
        <f t="shared" si="65"/>
        <v>847242.88876717445</v>
      </c>
      <c r="AB93" s="61">
        <f t="shared" si="65"/>
        <v>564828.59251144959</v>
      </c>
      <c r="AC93" s="61">
        <f t="shared" si="65"/>
        <v>282414.2962557248</v>
      </c>
      <c r="AD93" s="61">
        <f t="shared" si="65"/>
        <v>0</v>
      </c>
      <c r="AE93" s="61">
        <f t="shared" si="65"/>
        <v>0</v>
      </c>
      <c r="AF93" s="62">
        <f t="shared" si="65"/>
        <v>0</v>
      </c>
      <c r="AG93" s="61"/>
    </row>
    <row r="95" spans="1:33" x14ac:dyDescent="0.2">
      <c r="A95" s="27" t="str">
        <f>'2.2.2.2fin'!A2</f>
        <v>2.2.2.2fin</v>
      </c>
      <c r="B95" s="260" t="str">
        <f>A148</f>
        <v>Sub-activity 2.2.2.2 Establish silvopastures (PFC 2)</v>
      </c>
    </row>
    <row r="96" spans="1:33" x14ac:dyDescent="0.2">
      <c r="A96" s="260">
        <v>1</v>
      </c>
      <c r="B96" s="265"/>
      <c r="C96" s="265">
        <f t="shared" ref="C96:AF96" si="66">C10*$C$148</f>
        <v>78600.679863451063</v>
      </c>
      <c r="D96" s="265">
        <f t="shared" si="66"/>
        <v>244879.89742587795</v>
      </c>
      <c r="E96" s="265">
        <f t="shared" si="66"/>
        <v>154701.53585015601</v>
      </c>
      <c r="F96" s="265">
        <f t="shared" si="66"/>
        <v>123074.23044995584</v>
      </c>
      <c r="G96" s="265">
        <f t="shared" si="66"/>
        <v>102326.98751849517</v>
      </c>
      <c r="H96" s="265">
        <f t="shared" si="66"/>
        <v>103527.16202843971</v>
      </c>
      <c r="I96" s="265">
        <f t="shared" si="66"/>
        <v>130349.10650494661</v>
      </c>
      <c r="J96" s="265">
        <f t="shared" si="66"/>
        <v>105937.3549143719</v>
      </c>
      <c r="K96" s="265">
        <f t="shared" si="66"/>
        <v>93355.339816593842</v>
      </c>
      <c r="L96" s="265">
        <f t="shared" si="66"/>
        <v>113697.42994564716</v>
      </c>
      <c r="M96" s="265">
        <f t="shared" si="66"/>
        <v>107897.32045338338</v>
      </c>
      <c r="N96" s="265">
        <f t="shared" si="66"/>
        <v>127946.16699399355</v>
      </c>
      <c r="O96" s="265">
        <f t="shared" si="66"/>
        <v>132004.43029483341</v>
      </c>
      <c r="P96" s="265">
        <f t="shared" si="66"/>
        <v>133886.16300371251</v>
      </c>
      <c r="Q96" s="265">
        <f t="shared" si="66"/>
        <v>95191.997980959612</v>
      </c>
      <c r="R96" s="265">
        <f t="shared" si="66"/>
        <v>96411.083075671268</v>
      </c>
      <c r="S96" s="265">
        <f t="shared" si="66"/>
        <v>108427.59397418126</v>
      </c>
      <c r="T96" s="265">
        <f t="shared" si="66"/>
        <v>97785.079536009202</v>
      </c>
      <c r="U96" s="265">
        <f t="shared" si="66"/>
        <v>132785.98144883785</v>
      </c>
      <c r="V96" s="265">
        <f t="shared" si="66"/>
        <v>114956.40860274418</v>
      </c>
      <c r="W96" s="265">
        <f t="shared" si="66"/>
        <v>95793.769055123485</v>
      </c>
      <c r="X96" s="265">
        <f t="shared" si="66"/>
        <v>0</v>
      </c>
      <c r="Y96" s="265">
        <f t="shared" si="66"/>
        <v>0</v>
      </c>
      <c r="Z96" s="265">
        <f t="shared" si="66"/>
        <v>0</v>
      </c>
      <c r="AA96" s="265">
        <f t="shared" si="66"/>
        <v>0</v>
      </c>
      <c r="AB96" s="265">
        <f t="shared" si="66"/>
        <v>0</v>
      </c>
      <c r="AC96" s="265">
        <f t="shared" si="66"/>
        <v>0</v>
      </c>
      <c r="AD96" s="265">
        <f t="shared" si="66"/>
        <v>0</v>
      </c>
      <c r="AE96" s="265">
        <f t="shared" si="66"/>
        <v>0</v>
      </c>
      <c r="AF96" s="266">
        <f t="shared" si="66"/>
        <v>0</v>
      </c>
      <c r="AG96" s="265"/>
    </row>
    <row r="97" spans="1:33" x14ac:dyDescent="0.2">
      <c r="A97" s="260">
        <v>2</v>
      </c>
      <c r="B97" s="265"/>
      <c r="C97" s="265"/>
      <c r="D97" s="265">
        <f t="shared" ref="D97:AF97" si="67">C10*$D$148</f>
        <v>39300.339931725532</v>
      </c>
      <c r="E97" s="265">
        <f t="shared" si="67"/>
        <v>122439.94871293897</v>
      </c>
      <c r="F97" s="265">
        <f t="shared" si="67"/>
        <v>77350.767925078006</v>
      </c>
      <c r="G97" s="265">
        <f t="shared" si="67"/>
        <v>61537.115224977919</v>
      </c>
      <c r="H97" s="265">
        <f t="shared" si="67"/>
        <v>51163.493759247584</v>
      </c>
      <c r="I97" s="265">
        <f t="shared" si="67"/>
        <v>51763.581014219853</v>
      </c>
      <c r="J97" s="265">
        <f t="shared" si="67"/>
        <v>65174.553252473306</v>
      </c>
      <c r="K97" s="265">
        <f t="shared" si="67"/>
        <v>52968.67745718595</v>
      </c>
      <c r="L97" s="265">
        <f t="shared" si="67"/>
        <v>46677.669908296921</v>
      </c>
      <c r="M97" s="265">
        <f t="shared" si="67"/>
        <v>56848.714972823582</v>
      </c>
      <c r="N97" s="265">
        <f t="shared" si="67"/>
        <v>53948.660226691689</v>
      </c>
      <c r="O97" s="265">
        <f t="shared" si="67"/>
        <v>63973.083496996776</v>
      </c>
      <c r="P97" s="265">
        <f t="shared" si="67"/>
        <v>66002.215147416704</v>
      </c>
      <c r="Q97" s="265">
        <f t="shared" si="67"/>
        <v>66943.081501856257</v>
      </c>
      <c r="R97" s="265">
        <f t="shared" si="67"/>
        <v>47595.998990479806</v>
      </c>
      <c r="S97" s="265">
        <f t="shared" si="67"/>
        <v>48205.541537835634</v>
      </c>
      <c r="T97" s="265">
        <f t="shared" si="67"/>
        <v>54213.796987090631</v>
      </c>
      <c r="U97" s="265">
        <f t="shared" si="67"/>
        <v>48892.539768004601</v>
      </c>
      <c r="V97" s="265">
        <f t="shared" si="67"/>
        <v>66392.990724418923</v>
      </c>
      <c r="W97" s="265">
        <f t="shared" si="67"/>
        <v>57478.20430137209</v>
      </c>
      <c r="X97" s="265">
        <f t="shared" si="67"/>
        <v>47896.884527561742</v>
      </c>
      <c r="Y97" s="265">
        <f t="shared" si="67"/>
        <v>0</v>
      </c>
      <c r="Z97" s="265">
        <f t="shared" si="67"/>
        <v>0</v>
      </c>
      <c r="AA97" s="265">
        <f t="shared" si="67"/>
        <v>0</v>
      </c>
      <c r="AB97" s="265">
        <f t="shared" si="67"/>
        <v>0</v>
      </c>
      <c r="AC97" s="265">
        <f t="shared" si="67"/>
        <v>0</v>
      </c>
      <c r="AD97" s="265">
        <f t="shared" si="67"/>
        <v>0</v>
      </c>
      <c r="AE97" s="265">
        <f t="shared" si="67"/>
        <v>0</v>
      </c>
      <c r="AF97" s="266">
        <f t="shared" si="67"/>
        <v>0</v>
      </c>
      <c r="AG97" s="265"/>
    </row>
    <row r="98" spans="1:33" x14ac:dyDescent="0.2">
      <c r="A98" s="260">
        <v>3</v>
      </c>
      <c r="B98" s="265"/>
      <c r="C98" s="265"/>
      <c r="D98" s="265"/>
      <c r="E98" s="265">
        <f t="shared" ref="E98:AF98" si="68">C10*$E$148</f>
        <v>39300.339931725532</v>
      </c>
      <c r="F98" s="265">
        <f t="shared" si="68"/>
        <v>122439.94871293897</v>
      </c>
      <c r="G98" s="265">
        <f t="shared" si="68"/>
        <v>77350.767925078006</v>
      </c>
      <c r="H98" s="265">
        <f t="shared" si="68"/>
        <v>61537.115224977919</v>
      </c>
      <c r="I98" s="265">
        <f t="shared" si="68"/>
        <v>51163.493759247584</v>
      </c>
      <c r="J98" s="265">
        <f t="shared" si="68"/>
        <v>51763.581014219853</v>
      </c>
      <c r="K98" s="265">
        <f t="shared" si="68"/>
        <v>65174.553252473306</v>
      </c>
      <c r="L98" s="265">
        <f t="shared" si="68"/>
        <v>52968.67745718595</v>
      </c>
      <c r="M98" s="265">
        <f t="shared" si="68"/>
        <v>46677.669908296921</v>
      </c>
      <c r="N98" s="265">
        <f t="shared" si="68"/>
        <v>56848.714972823582</v>
      </c>
      <c r="O98" s="265">
        <f t="shared" si="68"/>
        <v>53948.660226691689</v>
      </c>
      <c r="P98" s="265">
        <f t="shared" si="68"/>
        <v>63973.083496996776</v>
      </c>
      <c r="Q98" s="265">
        <f t="shared" si="68"/>
        <v>66002.215147416704</v>
      </c>
      <c r="R98" s="265">
        <f t="shared" si="68"/>
        <v>66943.081501856257</v>
      </c>
      <c r="S98" s="265">
        <f t="shared" si="68"/>
        <v>47595.998990479806</v>
      </c>
      <c r="T98" s="265">
        <f t="shared" si="68"/>
        <v>48205.541537835634</v>
      </c>
      <c r="U98" s="265">
        <f t="shared" si="68"/>
        <v>54213.796987090631</v>
      </c>
      <c r="V98" s="265">
        <f t="shared" si="68"/>
        <v>48892.539768004601</v>
      </c>
      <c r="W98" s="265">
        <f t="shared" si="68"/>
        <v>66392.990724418923</v>
      </c>
      <c r="X98" s="265">
        <f t="shared" si="68"/>
        <v>57478.20430137209</v>
      </c>
      <c r="Y98" s="265">
        <f t="shared" si="68"/>
        <v>47896.884527561742</v>
      </c>
      <c r="Z98" s="265">
        <f t="shared" si="68"/>
        <v>0</v>
      </c>
      <c r="AA98" s="265">
        <f t="shared" si="68"/>
        <v>0</v>
      </c>
      <c r="AB98" s="265">
        <f t="shared" si="68"/>
        <v>0</v>
      </c>
      <c r="AC98" s="265">
        <f t="shared" si="68"/>
        <v>0</v>
      </c>
      <c r="AD98" s="265">
        <f t="shared" si="68"/>
        <v>0</v>
      </c>
      <c r="AE98" s="265">
        <f t="shared" si="68"/>
        <v>0</v>
      </c>
      <c r="AF98" s="266">
        <f t="shared" si="68"/>
        <v>0</v>
      </c>
      <c r="AG98" s="265"/>
    </row>
    <row r="99" spans="1:33" x14ac:dyDescent="0.2">
      <c r="A99" s="260">
        <v>4</v>
      </c>
      <c r="B99" s="265"/>
      <c r="C99" s="265"/>
      <c r="D99" s="265"/>
      <c r="E99" s="265"/>
      <c r="F99" s="265">
        <f t="shared" ref="F99:AF99" si="69">C10*$F$148</f>
        <v>39300.339931725532</v>
      </c>
      <c r="G99" s="265">
        <f t="shared" si="69"/>
        <v>122439.94871293897</v>
      </c>
      <c r="H99" s="265">
        <f t="shared" si="69"/>
        <v>77350.767925078006</v>
      </c>
      <c r="I99" s="265">
        <f t="shared" si="69"/>
        <v>61537.115224977919</v>
      </c>
      <c r="J99" s="265">
        <f t="shared" si="69"/>
        <v>51163.493759247584</v>
      </c>
      <c r="K99" s="265">
        <f t="shared" si="69"/>
        <v>51763.581014219853</v>
      </c>
      <c r="L99" s="265">
        <f t="shared" si="69"/>
        <v>65174.553252473306</v>
      </c>
      <c r="M99" s="265">
        <f t="shared" si="69"/>
        <v>52968.67745718595</v>
      </c>
      <c r="N99" s="265">
        <f t="shared" si="69"/>
        <v>46677.669908296921</v>
      </c>
      <c r="O99" s="265">
        <f t="shared" si="69"/>
        <v>56848.714972823582</v>
      </c>
      <c r="P99" s="265">
        <f t="shared" si="69"/>
        <v>53948.660226691689</v>
      </c>
      <c r="Q99" s="265">
        <f t="shared" si="69"/>
        <v>63973.083496996776</v>
      </c>
      <c r="R99" s="265">
        <f t="shared" si="69"/>
        <v>66002.215147416704</v>
      </c>
      <c r="S99" s="265">
        <f t="shared" si="69"/>
        <v>66943.081501856257</v>
      </c>
      <c r="T99" s="265">
        <f t="shared" si="69"/>
        <v>47595.998990479806</v>
      </c>
      <c r="U99" s="265">
        <f t="shared" si="69"/>
        <v>48205.541537835634</v>
      </c>
      <c r="V99" s="265">
        <f t="shared" si="69"/>
        <v>54213.796987090631</v>
      </c>
      <c r="W99" s="265">
        <f t="shared" si="69"/>
        <v>48892.539768004601</v>
      </c>
      <c r="X99" s="265">
        <f t="shared" si="69"/>
        <v>66392.990724418923</v>
      </c>
      <c r="Y99" s="265">
        <f t="shared" si="69"/>
        <v>57478.20430137209</v>
      </c>
      <c r="Z99" s="265">
        <f t="shared" si="69"/>
        <v>47896.884527561742</v>
      </c>
      <c r="AA99" s="265">
        <f t="shared" si="69"/>
        <v>0</v>
      </c>
      <c r="AB99" s="265">
        <f t="shared" si="69"/>
        <v>0</v>
      </c>
      <c r="AC99" s="265">
        <f t="shared" si="69"/>
        <v>0</v>
      </c>
      <c r="AD99" s="265">
        <f t="shared" si="69"/>
        <v>0</v>
      </c>
      <c r="AE99" s="265">
        <f t="shared" si="69"/>
        <v>0</v>
      </c>
      <c r="AF99" s="266">
        <f t="shared" si="69"/>
        <v>0</v>
      </c>
      <c r="AG99" s="265"/>
    </row>
    <row r="100" spans="1:33" x14ac:dyDescent="0.2">
      <c r="A100" s="260">
        <v>5</v>
      </c>
      <c r="B100" s="265"/>
      <c r="C100" s="265"/>
      <c r="D100" s="265"/>
      <c r="E100" s="265"/>
      <c r="F100" s="265"/>
      <c r="G100" s="265">
        <f t="shared" ref="G100:AF100" si="70">C10*$G$148</f>
        <v>39300.339931725532</v>
      </c>
      <c r="H100" s="265">
        <f t="shared" si="70"/>
        <v>122439.94871293897</v>
      </c>
      <c r="I100" s="265">
        <f t="shared" si="70"/>
        <v>77350.767925078006</v>
      </c>
      <c r="J100" s="265">
        <f t="shared" si="70"/>
        <v>61537.115224977919</v>
      </c>
      <c r="K100" s="265">
        <f t="shared" si="70"/>
        <v>51163.493759247584</v>
      </c>
      <c r="L100" s="265">
        <f t="shared" si="70"/>
        <v>51763.581014219853</v>
      </c>
      <c r="M100" s="265">
        <f t="shared" si="70"/>
        <v>65174.553252473306</v>
      </c>
      <c r="N100" s="265">
        <f t="shared" si="70"/>
        <v>52968.67745718595</v>
      </c>
      <c r="O100" s="265">
        <f t="shared" si="70"/>
        <v>46677.669908296921</v>
      </c>
      <c r="P100" s="265">
        <f t="shared" si="70"/>
        <v>56848.714972823582</v>
      </c>
      <c r="Q100" s="265">
        <f t="shared" si="70"/>
        <v>53948.660226691689</v>
      </c>
      <c r="R100" s="265">
        <f t="shared" si="70"/>
        <v>63973.083496996776</v>
      </c>
      <c r="S100" s="265">
        <f t="shared" si="70"/>
        <v>66002.215147416704</v>
      </c>
      <c r="T100" s="265">
        <f t="shared" si="70"/>
        <v>66943.081501856257</v>
      </c>
      <c r="U100" s="265">
        <f t="shared" si="70"/>
        <v>47595.998990479806</v>
      </c>
      <c r="V100" s="265">
        <f t="shared" si="70"/>
        <v>48205.541537835634</v>
      </c>
      <c r="W100" s="265">
        <f t="shared" si="70"/>
        <v>54213.796987090631</v>
      </c>
      <c r="X100" s="265">
        <f t="shared" si="70"/>
        <v>48892.539768004601</v>
      </c>
      <c r="Y100" s="265">
        <f t="shared" si="70"/>
        <v>66392.990724418923</v>
      </c>
      <c r="Z100" s="265">
        <f t="shared" si="70"/>
        <v>57478.20430137209</v>
      </c>
      <c r="AA100" s="265">
        <f t="shared" si="70"/>
        <v>47896.884527561742</v>
      </c>
      <c r="AB100" s="265">
        <f t="shared" si="70"/>
        <v>0</v>
      </c>
      <c r="AC100" s="265">
        <f t="shared" si="70"/>
        <v>0</v>
      </c>
      <c r="AD100" s="265">
        <f t="shared" si="70"/>
        <v>0</v>
      </c>
      <c r="AE100" s="265">
        <f t="shared" si="70"/>
        <v>0</v>
      </c>
      <c r="AF100" s="266">
        <f t="shared" si="70"/>
        <v>0</v>
      </c>
      <c r="AG100" s="265"/>
    </row>
    <row r="101" spans="1:33" x14ac:dyDescent="0.2">
      <c r="A101" s="260">
        <v>6</v>
      </c>
      <c r="B101" s="265"/>
      <c r="C101" s="265"/>
      <c r="D101" s="265"/>
      <c r="E101" s="265"/>
      <c r="F101" s="265"/>
      <c r="G101" s="265"/>
      <c r="H101" s="265">
        <f t="shared" ref="H101:AF101" si="71">C10*$H$148</f>
        <v>39300.339931725532</v>
      </c>
      <c r="I101" s="265">
        <f t="shared" si="71"/>
        <v>122439.94871293897</v>
      </c>
      <c r="J101" s="265">
        <f t="shared" si="71"/>
        <v>77350.767925078006</v>
      </c>
      <c r="K101" s="265">
        <f t="shared" si="71"/>
        <v>61537.115224977919</v>
      </c>
      <c r="L101" s="265">
        <f t="shared" si="71"/>
        <v>51163.493759247584</v>
      </c>
      <c r="M101" s="265">
        <f t="shared" si="71"/>
        <v>51763.581014219853</v>
      </c>
      <c r="N101" s="265">
        <f t="shared" si="71"/>
        <v>65174.553252473306</v>
      </c>
      <c r="O101" s="265">
        <f t="shared" si="71"/>
        <v>52968.67745718595</v>
      </c>
      <c r="P101" s="265">
        <f t="shared" si="71"/>
        <v>46677.669908296921</v>
      </c>
      <c r="Q101" s="265">
        <f t="shared" si="71"/>
        <v>56848.714972823582</v>
      </c>
      <c r="R101" s="265">
        <f t="shared" si="71"/>
        <v>53948.660226691689</v>
      </c>
      <c r="S101" s="265">
        <f t="shared" si="71"/>
        <v>63973.083496996776</v>
      </c>
      <c r="T101" s="265">
        <f t="shared" si="71"/>
        <v>66002.215147416704</v>
      </c>
      <c r="U101" s="265">
        <f t="shared" si="71"/>
        <v>66943.081501856257</v>
      </c>
      <c r="V101" s="265">
        <f t="shared" si="71"/>
        <v>47595.998990479806</v>
      </c>
      <c r="W101" s="265">
        <f t="shared" si="71"/>
        <v>48205.541537835634</v>
      </c>
      <c r="X101" s="265">
        <f t="shared" si="71"/>
        <v>54213.796987090631</v>
      </c>
      <c r="Y101" s="265">
        <f t="shared" si="71"/>
        <v>48892.539768004601</v>
      </c>
      <c r="Z101" s="265">
        <f t="shared" si="71"/>
        <v>66392.990724418923</v>
      </c>
      <c r="AA101" s="265">
        <f t="shared" si="71"/>
        <v>57478.20430137209</v>
      </c>
      <c r="AB101" s="265">
        <f t="shared" si="71"/>
        <v>47896.884527561742</v>
      </c>
      <c r="AC101" s="265">
        <f t="shared" si="71"/>
        <v>0</v>
      </c>
      <c r="AD101" s="265">
        <f t="shared" si="71"/>
        <v>0</v>
      </c>
      <c r="AE101" s="265">
        <f t="shared" si="71"/>
        <v>0</v>
      </c>
      <c r="AF101" s="266">
        <f t="shared" si="71"/>
        <v>0</v>
      </c>
      <c r="AG101" s="265"/>
    </row>
    <row r="102" spans="1:33" x14ac:dyDescent="0.2">
      <c r="A102" s="260">
        <v>7</v>
      </c>
      <c r="B102" s="265"/>
      <c r="C102" s="265"/>
      <c r="D102" s="265"/>
      <c r="E102" s="265"/>
      <c r="F102" s="265"/>
      <c r="G102" s="265"/>
      <c r="H102" s="265"/>
      <c r="I102" s="265">
        <f t="shared" ref="I102:AF102" si="72">C10*$I$148</f>
        <v>39300.339931725532</v>
      </c>
      <c r="J102" s="265">
        <f t="shared" si="72"/>
        <v>122439.94871293897</v>
      </c>
      <c r="K102" s="265">
        <f t="shared" si="72"/>
        <v>77350.767925078006</v>
      </c>
      <c r="L102" s="265">
        <f t="shared" si="72"/>
        <v>61537.115224977919</v>
      </c>
      <c r="M102" s="265">
        <f t="shared" si="72"/>
        <v>51163.493759247584</v>
      </c>
      <c r="N102" s="265">
        <f t="shared" si="72"/>
        <v>51763.581014219853</v>
      </c>
      <c r="O102" s="265">
        <f t="shared" si="72"/>
        <v>65174.553252473306</v>
      </c>
      <c r="P102" s="265">
        <f t="shared" si="72"/>
        <v>52968.67745718595</v>
      </c>
      <c r="Q102" s="265">
        <f t="shared" si="72"/>
        <v>46677.669908296921</v>
      </c>
      <c r="R102" s="265">
        <f t="shared" si="72"/>
        <v>56848.714972823582</v>
      </c>
      <c r="S102" s="265">
        <f t="shared" si="72"/>
        <v>53948.660226691689</v>
      </c>
      <c r="T102" s="265">
        <f t="shared" si="72"/>
        <v>63973.083496996776</v>
      </c>
      <c r="U102" s="265">
        <f t="shared" si="72"/>
        <v>66002.215147416704</v>
      </c>
      <c r="V102" s="265">
        <f t="shared" si="72"/>
        <v>66943.081501856257</v>
      </c>
      <c r="W102" s="265">
        <f t="shared" si="72"/>
        <v>47595.998990479806</v>
      </c>
      <c r="X102" s="265">
        <f t="shared" si="72"/>
        <v>48205.541537835634</v>
      </c>
      <c r="Y102" s="265">
        <f t="shared" si="72"/>
        <v>54213.796987090631</v>
      </c>
      <c r="Z102" s="265">
        <f t="shared" si="72"/>
        <v>48892.539768004601</v>
      </c>
      <c r="AA102" s="265">
        <f t="shared" si="72"/>
        <v>66392.990724418923</v>
      </c>
      <c r="AB102" s="265">
        <f t="shared" si="72"/>
        <v>57478.20430137209</v>
      </c>
      <c r="AC102" s="265">
        <f t="shared" si="72"/>
        <v>47896.884527561742</v>
      </c>
      <c r="AD102" s="265">
        <f t="shared" si="72"/>
        <v>0</v>
      </c>
      <c r="AE102" s="265">
        <f t="shared" si="72"/>
        <v>0</v>
      </c>
      <c r="AF102" s="266">
        <f t="shared" si="72"/>
        <v>0</v>
      </c>
      <c r="AG102" s="265"/>
    </row>
    <row r="103" spans="1:33" x14ac:dyDescent="0.2">
      <c r="A103" s="260">
        <v>8</v>
      </c>
      <c r="B103" s="265"/>
      <c r="C103" s="265"/>
      <c r="D103" s="265"/>
      <c r="E103" s="265"/>
      <c r="F103" s="265"/>
      <c r="G103" s="265"/>
      <c r="H103" s="265"/>
      <c r="I103" s="265"/>
      <c r="J103" s="265">
        <f t="shared" ref="J103:AF103" si="73">C10*$J$148</f>
        <v>0</v>
      </c>
      <c r="K103" s="265">
        <f t="shared" si="73"/>
        <v>0</v>
      </c>
      <c r="L103" s="265">
        <f t="shared" si="73"/>
        <v>0</v>
      </c>
      <c r="M103" s="265">
        <f t="shared" si="73"/>
        <v>0</v>
      </c>
      <c r="N103" s="265">
        <f t="shared" si="73"/>
        <v>0</v>
      </c>
      <c r="O103" s="265">
        <f t="shared" si="73"/>
        <v>0</v>
      </c>
      <c r="P103" s="265">
        <f t="shared" si="73"/>
        <v>0</v>
      </c>
      <c r="Q103" s="265">
        <f t="shared" si="73"/>
        <v>0</v>
      </c>
      <c r="R103" s="265">
        <f t="shared" si="73"/>
        <v>0</v>
      </c>
      <c r="S103" s="265">
        <f t="shared" si="73"/>
        <v>0</v>
      </c>
      <c r="T103" s="265">
        <f t="shared" si="73"/>
        <v>0</v>
      </c>
      <c r="U103" s="265">
        <f t="shared" si="73"/>
        <v>0</v>
      </c>
      <c r="V103" s="265">
        <f t="shared" si="73"/>
        <v>0</v>
      </c>
      <c r="W103" s="265">
        <f t="shared" si="73"/>
        <v>0</v>
      </c>
      <c r="X103" s="265">
        <f t="shared" si="73"/>
        <v>0</v>
      </c>
      <c r="Y103" s="265">
        <f t="shared" si="73"/>
        <v>0</v>
      </c>
      <c r="Z103" s="265">
        <f t="shared" si="73"/>
        <v>0</v>
      </c>
      <c r="AA103" s="265">
        <f t="shared" si="73"/>
        <v>0</v>
      </c>
      <c r="AB103" s="265">
        <f t="shared" si="73"/>
        <v>0</v>
      </c>
      <c r="AC103" s="265">
        <f t="shared" si="73"/>
        <v>0</v>
      </c>
      <c r="AD103" s="265">
        <f t="shared" si="73"/>
        <v>0</v>
      </c>
      <c r="AE103" s="265">
        <f t="shared" si="73"/>
        <v>0</v>
      </c>
      <c r="AF103" s="266">
        <f t="shared" si="73"/>
        <v>0</v>
      </c>
      <c r="AG103" s="265"/>
    </row>
    <row r="104" spans="1:33" x14ac:dyDescent="0.2">
      <c r="A104" s="265" t="str">
        <f>A95</f>
        <v>2.2.2.2fin</v>
      </c>
      <c r="B104" s="61">
        <f>SUM(B96:B103)</f>
        <v>0</v>
      </c>
      <c r="C104" s="61">
        <f t="shared" ref="C104:AF104" si="74">SUM(C96:C103)</f>
        <v>78600.679863451063</v>
      </c>
      <c r="D104" s="61">
        <f t="shared" si="74"/>
        <v>284180.2373576035</v>
      </c>
      <c r="E104" s="61">
        <f t="shared" si="74"/>
        <v>316441.8244948205</v>
      </c>
      <c r="F104" s="61">
        <f t="shared" si="74"/>
        <v>362165.28701969836</v>
      </c>
      <c r="G104" s="61">
        <f t="shared" si="74"/>
        <v>402955.15931321558</v>
      </c>
      <c r="H104" s="61">
        <f t="shared" si="74"/>
        <v>455318.82758240774</v>
      </c>
      <c r="I104" s="61">
        <f t="shared" si="74"/>
        <v>533904.35307313455</v>
      </c>
      <c r="J104" s="61">
        <f t="shared" si="74"/>
        <v>535366.81480330753</v>
      </c>
      <c r="K104" s="61">
        <f t="shared" si="74"/>
        <v>453313.52844977641</v>
      </c>
      <c r="L104" s="61">
        <f t="shared" si="74"/>
        <v>442982.52056204871</v>
      </c>
      <c r="M104" s="61">
        <f t="shared" si="74"/>
        <v>432494.01081763057</v>
      </c>
      <c r="N104" s="61">
        <f t="shared" si="74"/>
        <v>455328.0238256848</v>
      </c>
      <c r="O104" s="61">
        <f t="shared" si="74"/>
        <v>471595.7896093016</v>
      </c>
      <c r="P104" s="61">
        <f t="shared" si="74"/>
        <v>474305.1842131241</v>
      </c>
      <c r="Q104" s="61">
        <f t="shared" si="74"/>
        <v>449585.4232350415</v>
      </c>
      <c r="R104" s="61">
        <f t="shared" si="74"/>
        <v>451722.83741193608</v>
      </c>
      <c r="S104" s="61">
        <f t="shared" si="74"/>
        <v>455096.17487545812</v>
      </c>
      <c r="T104" s="61">
        <f t="shared" si="74"/>
        <v>444718.79719768499</v>
      </c>
      <c r="U104" s="61">
        <f t="shared" si="74"/>
        <v>464639.1553815215</v>
      </c>
      <c r="V104" s="61">
        <f t="shared" si="74"/>
        <v>447200.35811243003</v>
      </c>
      <c r="W104" s="61">
        <f t="shared" si="74"/>
        <v>418572.84136432514</v>
      </c>
      <c r="X104" s="61">
        <f t="shared" si="74"/>
        <v>323079.95784628356</v>
      </c>
      <c r="Y104" s="61">
        <f t="shared" si="74"/>
        <v>274874.41630844795</v>
      </c>
      <c r="Z104" s="61">
        <f t="shared" si="74"/>
        <v>220660.61932135734</v>
      </c>
      <c r="AA104" s="61">
        <f t="shared" si="74"/>
        <v>171768.07955335276</v>
      </c>
      <c r="AB104" s="61">
        <f t="shared" si="74"/>
        <v>105375.08882893383</v>
      </c>
      <c r="AC104" s="61">
        <f t="shared" si="74"/>
        <v>47896.884527561742</v>
      </c>
      <c r="AD104" s="61">
        <f t="shared" si="74"/>
        <v>0</v>
      </c>
      <c r="AE104" s="61">
        <f t="shared" si="74"/>
        <v>0</v>
      </c>
      <c r="AF104" s="62">
        <f t="shared" si="74"/>
        <v>0</v>
      </c>
      <c r="AG104" s="61"/>
    </row>
    <row r="106" spans="1:33" x14ac:dyDescent="0.2">
      <c r="A106" s="27" t="str">
        <f>'2.3.2.1fin'!A2</f>
        <v>2.3.2.1fin</v>
      </c>
      <c r="B106" s="260" t="str">
        <f>A149</f>
        <v xml:space="preserve">E. Activity 2.3.2 Supporting households to improve food security and nutrition </v>
      </c>
    </row>
    <row r="107" spans="1:33" x14ac:dyDescent="0.2">
      <c r="A107" s="260">
        <v>1</v>
      </c>
      <c r="B107" s="265"/>
      <c r="C107" s="265">
        <f>C149*$C$11</f>
        <v>8860756.8407304604</v>
      </c>
      <c r="D107" s="265">
        <f t="shared" ref="D107:AF107" si="75">C11*$C$149</f>
        <v>8860756.8407304604</v>
      </c>
      <c r="E107" s="265">
        <f t="shared" si="75"/>
        <v>5529818.797239433</v>
      </c>
      <c r="F107" s="265">
        <f t="shared" si="75"/>
        <v>3072096.1001731632</v>
      </c>
      <c r="G107" s="265">
        <f t="shared" si="75"/>
        <v>3348577.5606707749</v>
      </c>
      <c r="H107" s="265">
        <f t="shared" si="75"/>
        <v>3683910.0749028781</v>
      </c>
      <c r="I107" s="265">
        <f t="shared" si="75"/>
        <v>3704053.7241677041</v>
      </c>
      <c r="J107" s="265">
        <f t="shared" si="75"/>
        <v>3704053.7241677041</v>
      </c>
      <c r="K107" s="265">
        <f t="shared" si="75"/>
        <v>3704053.7241677041</v>
      </c>
      <c r="L107" s="265">
        <f t="shared" si="75"/>
        <v>3826100.5403016498</v>
      </c>
      <c r="M107" s="265">
        <f t="shared" si="75"/>
        <v>3704053.7241677041</v>
      </c>
      <c r="N107" s="265">
        <f t="shared" si="75"/>
        <v>3704053.7241677041</v>
      </c>
      <c r="O107" s="265">
        <f t="shared" si="75"/>
        <v>0</v>
      </c>
      <c r="P107" s="265">
        <f t="shared" si="75"/>
        <v>0</v>
      </c>
      <c r="Q107" s="265">
        <f t="shared" si="75"/>
        <v>0</v>
      </c>
      <c r="R107" s="265">
        <f t="shared" si="75"/>
        <v>0</v>
      </c>
      <c r="S107" s="265">
        <f t="shared" si="75"/>
        <v>0</v>
      </c>
      <c r="T107" s="265">
        <f t="shared" si="75"/>
        <v>0</v>
      </c>
      <c r="U107" s="265">
        <f t="shared" si="75"/>
        <v>0</v>
      </c>
      <c r="V107" s="265">
        <f t="shared" si="75"/>
        <v>0</v>
      </c>
      <c r="W107" s="265">
        <f t="shared" si="75"/>
        <v>0</v>
      </c>
      <c r="X107" s="265">
        <f t="shared" si="75"/>
        <v>0</v>
      </c>
      <c r="Y107" s="265">
        <f t="shared" si="75"/>
        <v>0</v>
      </c>
      <c r="Z107" s="265">
        <f t="shared" si="75"/>
        <v>0</v>
      </c>
      <c r="AA107" s="265">
        <f t="shared" si="75"/>
        <v>0</v>
      </c>
      <c r="AB107" s="265">
        <f t="shared" si="75"/>
        <v>0</v>
      </c>
      <c r="AC107" s="265">
        <f t="shared" si="75"/>
        <v>0</v>
      </c>
      <c r="AD107" s="265">
        <f t="shared" si="75"/>
        <v>0</v>
      </c>
      <c r="AE107" s="265">
        <f t="shared" si="75"/>
        <v>0</v>
      </c>
      <c r="AF107" s="266">
        <f t="shared" si="75"/>
        <v>0</v>
      </c>
      <c r="AG107" s="265"/>
    </row>
    <row r="108" spans="1:33" x14ac:dyDescent="0.2">
      <c r="A108" s="260">
        <v>2</v>
      </c>
      <c r="B108" s="265"/>
      <c r="C108" s="265"/>
      <c r="D108" s="265">
        <f t="shared" ref="D108:AF108" si="76">C11*$D$149</f>
        <v>886075.68407304597</v>
      </c>
      <c r="E108" s="265">
        <f t="shared" si="76"/>
        <v>552981.8797239433</v>
      </c>
      <c r="F108" s="265">
        <f t="shared" si="76"/>
        <v>307209.6100173163</v>
      </c>
      <c r="G108" s="265">
        <f t="shared" si="76"/>
        <v>334857.75606707745</v>
      </c>
      <c r="H108" s="265">
        <f t="shared" si="76"/>
        <v>368391.00749028783</v>
      </c>
      <c r="I108" s="265">
        <f t="shared" si="76"/>
        <v>370405.37241677038</v>
      </c>
      <c r="J108" s="265">
        <f t="shared" si="76"/>
        <v>370405.37241677038</v>
      </c>
      <c r="K108" s="265">
        <f t="shared" si="76"/>
        <v>370405.37241677038</v>
      </c>
      <c r="L108" s="265">
        <f t="shared" si="76"/>
        <v>382610.05403016496</v>
      </c>
      <c r="M108" s="265">
        <f t="shared" si="76"/>
        <v>370405.37241677038</v>
      </c>
      <c r="N108" s="265">
        <f t="shared" si="76"/>
        <v>370405.37241677038</v>
      </c>
      <c r="O108" s="265">
        <f t="shared" si="76"/>
        <v>0</v>
      </c>
      <c r="P108" s="265">
        <f t="shared" si="76"/>
        <v>0</v>
      </c>
      <c r="Q108" s="265">
        <f t="shared" si="76"/>
        <v>0</v>
      </c>
      <c r="R108" s="265">
        <f t="shared" si="76"/>
        <v>0</v>
      </c>
      <c r="S108" s="265">
        <f t="shared" si="76"/>
        <v>0</v>
      </c>
      <c r="T108" s="265">
        <f t="shared" si="76"/>
        <v>0</v>
      </c>
      <c r="U108" s="265">
        <f t="shared" si="76"/>
        <v>0</v>
      </c>
      <c r="V108" s="265">
        <f t="shared" si="76"/>
        <v>0</v>
      </c>
      <c r="W108" s="265">
        <f t="shared" si="76"/>
        <v>0</v>
      </c>
      <c r="X108" s="265">
        <f t="shared" si="76"/>
        <v>0</v>
      </c>
      <c r="Y108" s="265">
        <f t="shared" si="76"/>
        <v>0</v>
      </c>
      <c r="Z108" s="265">
        <f t="shared" si="76"/>
        <v>0</v>
      </c>
      <c r="AA108" s="265">
        <f t="shared" si="76"/>
        <v>0</v>
      </c>
      <c r="AB108" s="265">
        <f t="shared" si="76"/>
        <v>0</v>
      </c>
      <c r="AC108" s="265">
        <f t="shared" si="76"/>
        <v>0</v>
      </c>
      <c r="AD108" s="265">
        <f t="shared" si="76"/>
        <v>0</v>
      </c>
      <c r="AE108" s="265">
        <f t="shared" si="76"/>
        <v>0</v>
      </c>
      <c r="AF108" s="266">
        <f t="shared" si="76"/>
        <v>0</v>
      </c>
      <c r="AG108" s="265"/>
    </row>
    <row r="109" spans="1:33" x14ac:dyDescent="0.2">
      <c r="A109" s="260">
        <v>3</v>
      </c>
      <c r="B109" s="265"/>
      <c r="C109" s="265"/>
      <c r="D109" s="265"/>
      <c r="E109" s="265">
        <f t="shared" ref="E109:AF109" si="77">C11*$E$149</f>
        <v>886075.68407304597</v>
      </c>
      <c r="F109" s="265">
        <f t="shared" si="77"/>
        <v>552981.8797239433</v>
      </c>
      <c r="G109" s="265">
        <f t="shared" si="77"/>
        <v>307209.6100173163</v>
      </c>
      <c r="H109" s="265">
        <f t="shared" si="77"/>
        <v>334857.75606707745</v>
      </c>
      <c r="I109" s="265">
        <f t="shared" si="77"/>
        <v>368391.00749028783</v>
      </c>
      <c r="J109" s="265">
        <f t="shared" si="77"/>
        <v>370405.37241677038</v>
      </c>
      <c r="K109" s="265">
        <f t="shared" si="77"/>
        <v>370405.37241677038</v>
      </c>
      <c r="L109" s="265">
        <f t="shared" si="77"/>
        <v>370405.37241677038</v>
      </c>
      <c r="M109" s="265">
        <f t="shared" si="77"/>
        <v>382610.05403016496</v>
      </c>
      <c r="N109" s="265">
        <f t="shared" si="77"/>
        <v>370405.37241677038</v>
      </c>
      <c r="O109" s="265">
        <f t="shared" si="77"/>
        <v>370405.37241677038</v>
      </c>
      <c r="P109" s="265">
        <f t="shared" si="77"/>
        <v>0</v>
      </c>
      <c r="Q109" s="265">
        <f t="shared" si="77"/>
        <v>0</v>
      </c>
      <c r="R109" s="265">
        <f t="shared" si="77"/>
        <v>0</v>
      </c>
      <c r="S109" s="265">
        <f t="shared" si="77"/>
        <v>0</v>
      </c>
      <c r="T109" s="265">
        <f t="shared" si="77"/>
        <v>0</v>
      </c>
      <c r="U109" s="265">
        <f t="shared" si="77"/>
        <v>0</v>
      </c>
      <c r="V109" s="265">
        <f t="shared" si="77"/>
        <v>0</v>
      </c>
      <c r="W109" s="265">
        <f t="shared" si="77"/>
        <v>0</v>
      </c>
      <c r="X109" s="265">
        <f t="shared" si="77"/>
        <v>0</v>
      </c>
      <c r="Y109" s="265">
        <f t="shared" si="77"/>
        <v>0</v>
      </c>
      <c r="Z109" s="265">
        <f t="shared" si="77"/>
        <v>0</v>
      </c>
      <c r="AA109" s="265">
        <f t="shared" si="77"/>
        <v>0</v>
      </c>
      <c r="AB109" s="265">
        <f t="shared" si="77"/>
        <v>0</v>
      </c>
      <c r="AC109" s="265">
        <f t="shared" si="77"/>
        <v>0</v>
      </c>
      <c r="AD109" s="265">
        <f t="shared" si="77"/>
        <v>0</v>
      </c>
      <c r="AE109" s="265">
        <f t="shared" si="77"/>
        <v>0</v>
      </c>
      <c r="AF109" s="266">
        <f t="shared" si="77"/>
        <v>0</v>
      </c>
      <c r="AG109" s="265"/>
    </row>
    <row r="110" spans="1:33" x14ac:dyDescent="0.2">
      <c r="A110" s="260">
        <v>4</v>
      </c>
      <c r="B110" s="265"/>
      <c r="C110" s="265"/>
      <c r="D110" s="265"/>
      <c r="E110" s="265"/>
      <c r="F110" s="265">
        <f t="shared" ref="F110:AF110" si="78">C11*$F$149</f>
        <v>443037.84203652298</v>
      </c>
      <c r="G110" s="265">
        <f t="shared" si="78"/>
        <v>276490.93986197165</v>
      </c>
      <c r="H110" s="265">
        <f t="shared" si="78"/>
        <v>153604.80500865815</v>
      </c>
      <c r="I110" s="265">
        <f t="shared" si="78"/>
        <v>167428.87803353873</v>
      </c>
      <c r="J110" s="265">
        <f t="shared" si="78"/>
        <v>184195.50374514391</v>
      </c>
      <c r="K110" s="265">
        <f t="shared" si="78"/>
        <v>185202.68620838519</v>
      </c>
      <c r="L110" s="265">
        <f t="shared" si="78"/>
        <v>185202.68620838519</v>
      </c>
      <c r="M110" s="265">
        <f t="shared" si="78"/>
        <v>185202.68620838519</v>
      </c>
      <c r="N110" s="265">
        <f t="shared" si="78"/>
        <v>191305.02701508248</v>
      </c>
      <c r="O110" s="265">
        <f t="shared" si="78"/>
        <v>185202.68620838519</v>
      </c>
      <c r="P110" s="265">
        <f t="shared" si="78"/>
        <v>185202.68620838519</v>
      </c>
      <c r="Q110" s="265">
        <f t="shared" si="78"/>
        <v>0</v>
      </c>
      <c r="R110" s="265">
        <f t="shared" si="78"/>
        <v>0</v>
      </c>
      <c r="S110" s="265">
        <f t="shared" si="78"/>
        <v>0</v>
      </c>
      <c r="T110" s="265">
        <f t="shared" si="78"/>
        <v>0</v>
      </c>
      <c r="U110" s="265">
        <f t="shared" si="78"/>
        <v>0</v>
      </c>
      <c r="V110" s="265">
        <f t="shared" si="78"/>
        <v>0</v>
      </c>
      <c r="W110" s="265">
        <f t="shared" si="78"/>
        <v>0</v>
      </c>
      <c r="X110" s="265">
        <f t="shared" si="78"/>
        <v>0</v>
      </c>
      <c r="Y110" s="265">
        <f t="shared" si="78"/>
        <v>0</v>
      </c>
      <c r="Z110" s="265">
        <f t="shared" si="78"/>
        <v>0</v>
      </c>
      <c r="AA110" s="265">
        <f t="shared" si="78"/>
        <v>0</v>
      </c>
      <c r="AB110" s="265">
        <f t="shared" si="78"/>
        <v>0</v>
      </c>
      <c r="AC110" s="265">
        <f t="shared" si="78"/>
        <v>0</v>
      </c>
      <c r="AD110" s="265">
        <f t="shared" si="78"/>
        <v>0</v>
      </c>
      <c r="AE110" s="265">
        <f t="shared" si="78"/>
        <v>0</v>
      </c>
      <c r="AF110" s="266">
        <f t="shared" si="78"/>
        <v>0</v>
      </c>
      <c r="AG110" s="265"/>
    </row>
    <row r="111" spans="1:33" x14ac:dyDescent="0.2">
      <c r="A111" s="260">
        <v>5</v>
      </c>
      <c r="B111" s="265"/>
      <c r="C111" s="265"/>
      <c r="D111" s="265"/>
      <c r="E111" s="265"/>
      <c r="F111" s="265"/>
      <c r="G111" s="265">
        <f t="shared" ref="G111:AF111" si="79">C11*$G$149</f>
        <v>443037.84203652298</v>
      </c>
      <c r="H111" s="265">
        <f t="shared" si="79"/>
        <v>276490.93986197165</v>
      </c>
      <c r="I111" s="265">
        <f t="shared" si="79"/>
        <v>153604.80500865815</v>
      </c>
      <c r="J111" s="265">
        <f t="shared" si="79"/>
        <v>167428.87803353873</v>
      </c>
      <c r="K111" s="265">
        <f t="shared" si="79"/>
        <v>184195.50374514391</v>
      </c>
      <c r="L111" s="265">
        <f t="shared" si="79"/>
        <v>185202.68620838519</v>
      </c>
      <c r="M111" s="265">
        <f t="shared" si="79"/>
        <v>185202.68620838519</v>
      </c>
      <c r="N111" s="265">
        <f t="shared" si="79"/>
        <v>185202.68620838519</v>
      </c>
      <c r="O111" s="265">
        <f t="shared" si="79"/>
        <v>191305.02701508248</v>
      </c>
      <c r="P111" s="265">
        <f t="shared" si="79"/>
        <v>185202.68620838519</v>
      </c>
      <c r="Q111" s="265">
        <f t="shared" si="79"/>
        <v>185202.68620838519</v>
      </c>
      <c r="R111" s="265">
        <f t="shared" si="79"/>
        <v>0</v>
      </c>
      <c r="S111" s="265">
        <f t="shared" si="79"/>
        <v>0</v>
      </c>
      <c r="T111" s="265">
        <f t="shared" si="79"/>
        <v>0</v>
      </c>
      <c r="U111" s="265">
        <f t="shared" si="79"/>
        <v>0</v>
      </c>
      <c r="V111" s="265">
        <f t="shared" si="79"/>
        <v>0</v>
      </c>
      <c r="W111" s="265">
        <f t="shared" si="79"/>
        <v>0</v>
      </c>
      <c r="X111" s="265">
        <f t="shared" si="79"/>
        <v>0</v>
      </c>
      <c r="Y111" s="265">
        <f t="shared" si="79"/>
        <v>0</v>
      </c>
      <c r="Z111" s="265">
        <f t="shared" si="79"/>
        <v>0</v>
      </c>
      <c r="AA111" s="265">
        <f t="shared" si="79"/>
        <v>0</v>
      </c>
      <c r="AB111" s="265">
        <f t="shared" si="79"/>
        <v>0</v>
      </c>
      <c r="AC111" s="265">
        <f t="shared" si="79"/>
        <v>0</v>
      </c>
      <c r="AD111" s="265">
        <f t="shared" si="79"/>
        <v>0</v>
      </c>
      <c r="AE111" s="265">
        <f t="shared" si="79"/>
        <v>0</v>
      </c>
      <c r="AF111" s="266">
        <f t="shared" si="79"/>
        <v>0</v>
      </c>
      <c r="AG111" s="265"/>
    </row>
    <row r="112" spans="1:33" x14ac:dyDescent="0.2">
      <c r="A112" s="260">
        <v>6</v>
      </c>
      <c r="B112" s="265"/>
      <c r="C112" s="265"/>
      <c r="D112" s="265"/>
      <c r="E112" s="265"/>
      <c r="F112" s="265"/>
      <c r="G112" s="265"/>
      <c r="H112" s="265">
        <f t="shared" ref="H112:AF112" si="80">C11*$H$149</f>
        <v>443037.84203652298</v>
      </c>
      <c r="I112" s="265">
        <f t="shared" si="80"/>
        <v>276490.93986197165</v>
      </c>
      <c r="J112" s="265">
        <f t="shared" si="80"/>
        <v>153604.80500865815</v>
      </c>
      <c r="K112" s="265">
        <f t="shared" si="80"/>
        <v>167428.87803353873</v>
      </c>
      <c r="L112" s="265">
        <f t="shared" si="80"/>
        <v>184195.50374514391</v>
      </c>
      <c r="M112" s="265">
        <f t="shared" si="80"/>
        <v>185202.68620838519</v>
      </c>
      <c r="N112" s="265">
        <f t="shared" si="80"/>
        <v>185202.68620838519</v>
      </c>
      <c r="O112" s="265">
        <f t="shared" si="80"/>
        <v>185202.68620838519</v>
      </c>
      <c r="P112" s="265">
        <f t="shared" si="80"/>
        <v>191305.02701508248</v>
      </c>
      <c r="Q112" s="265">
        <f t="shared" si="80"/>
        <v>185202.68620838519</v>
      </c>
      <c r="R112" s="265">
        <f t="shared" si="80"/>
        <v>185202.68620838519</v>
      </c>
      <c r="S112" s="265">
        <f t="shared" si="80"/>
        <v>0</v>
      </c>
      <c r="T112" s="265">
        <f t="shared" si="80"/>
        <v>0</v>
      </c>
      <c r="U112" s="265">
        <f t="shared" si="80"/>
        <v>0</v>
      </c>
      <c r="V112" s="265">
        <f t="shared" si="80"/>
        <v>0</v>
      </c>
      <c r="W112" s="265">
        <f t="shared" si="80"/>
        <v>0</v>
      </c>
      <c r="X112" s="265">
        <f t="shared" si="80"/>
        <v>0</v>
      </c>
      <c r="Y112" s="265">
        <f t="shared" si="80"/>
        <v>0</v>
      </c>
      <c r="Z112" s="265">
        <f t="shared" si="80"/>
        <v>0</v>
      </c>
      <c r="AA112" s="265">
        <f t="shared" si="80"/>
        <v>0</v>
      </c>
      <c r="AB112" s="265">
        <f t="shared" si="80"/>
        <v>0</v>
      </c>
      <c r="AC112" s="265">
        <f t="shared" si="80"/>
        <v>0</v>
      </c>
      <c r="AD112" s="265">
        <f t="shared" si="80"/>
        <v>0</v>
      </c>
      <c r="AE112" s="265">
        <f t="shared" si="80"/>
        <v>0</v>
      </c>
      <c r="AF112" s="266">
        <f t="shared" si="80"/>
        <v>0</v>
      </c>
      <c r="AG112" s="265"/>
    </row>
    <row r="113" spans="1:33" x14ac:dyDescent="0.2">
      <c r="A113" s="260">
        <v>7</v>
      </c>
      <c r="B113" s="265"/>
      <c r="C113" s="265"/>
      <c r="D113" s="265"/>
      <c r="E113" s="265"/>
      <c r="F113" s="265"/>
      <c r="G113" s="265"/>
      <c r="H113" s="265"/>
      <c r="I113" s="265">
        <f t="shared" ref="I113:AF113" si="81">C11*$I$149</f>
        <v>443037.84203652298</v>
      </c>
      <c r="J113" s="265">
        <f t="shared" si="81"/>
        <v>276490.93986197165</v>
      </c>
      <c r="K113" s="265">
        <f t="shared" si="81"/>
        <v>153604.80500865815</v>
      </c>
      <c r="L113" s="265">
        <f t="shared" si="81"/>
        <v>167428.87803353873</v>
      </c>
      <c r="M113" s="265">
        <f t="shared" si="81"/>
        <v>184195.50374514391</v>
      </c>
      <c r="N113" s="265">
        <f t="shared" si="81"/>
        <v>185202.68620838519</v>
      </c>
      <c r="O113" s="265">
        <f t="shared" si="81"/>
        <v>185202.68620838519</v>
      </c>
      <c r="P113" s="265">
        <f t="shared" si="81"/>
        <v>185202.68620838519</v>
      </c>
      <c r="Q113" s="265">
        <f t="shared" si="81"/>
        <v>191305.02701508248</v>
      </c>
      <c r="R113" s="265">
        <f t="shared" si="81"/>
        <v>185202.68620838519</v>
      </c>
      <c r="S113" s="265">
        <f t="shared" si="81"/>
        <v>185202.68620838519</v>
      </c>
      <c r="T113" s="265">
        <f t="shared" si="81"/>
        <v>0</v>
      </c>
      <c r="U113" s="265">
        <f t="shared" si="81"/>
        <v>0</v>
      </c>
      <c r="V113" s="265">
        <f t="shared" si="81"/>
        <v>0</v>
      </c>
      <c r="W113" s="265">
        <f t="shared" si="81"/>
        <v>0</v>
      </c>
      <c r="X113" s="265">
        <f t="shared" si="81"/>
        <v>0</v>
      </c>
      <c r="Y113" s="265">
        <f t="shared" si="81"/>
        <v>0</v>
      </c>
      <c r="Z113" s="265">
        <f t="shared" si="81"/>
        <v>0</v>
      </c>
      <c r="AA113" s="265">
        <f t="shared" si="81"/>
        <v>0</v>
      </c>
      <c r="AB113" s="265">
        <f t="shared" si="81"/>
        <v>0</v>
      </c>
      <c r="AC113" s="265">
        <f t="shared" si="81"/>
        <v>0</v>
      </c>
      <c r="AD113" s="265">
        <f t="shared" si="81"/>
        <v>0</v>
      </c>
      <c r="AE113" s="265">
        <f t="shared" si="81"/>
        <v>0</v>
      </c>
      <c r="AF113" s="266">
        <f t="shared" si="81"/>
        <v>0</v>
      </c>
      <c r="AG113" s="265"/>
    </row>
    <row r="114" spans="1:33" x14ac:dyDescent="0.2">
      <c r="A114" s="260">
        <v>8</v>
      </c>
      <c r="B114" s="265"/>
      <c r="C114" s="265"/>
      <c r="D114" s="265"/>
      <c r="E114" s="265"/>
      <c r="F114" s="265"/>
      <c r="G114" s="265"/>
      <c r="H114" s="265"/>
      <c r="I114" s="265"/>
      <c r="J114" s="265">
        <f t="shared" ref="J114:AF114" si="82">C11*$J$149</f>
        <v>0</v>
      </c>
      <c r="K114" s="265">
        <f t="shared" si="82"/>
        <v>0</v>
      </c>
      <c r="L114" s="265">
        <f t="shared" si="82"/>
        <v>0</v>
      </c>
      <c r="M114" s="265">
        <f t="shared" si="82"/>
        <v>0</v>
      </c>
      <c r="N114" s="265">
        <f t="shared" si="82"/>
        <v>0</v>
      </c>
      <c r="O114" s="265">
        <f t="shared" si="82"/>
        <v>0</v>
      </c>
      <c r="P114" s="265">
        <f t="shared" si="82"/>
        <v>0</v>
      </c>
      <c r="Q114" s="265">
        <f t="shared" si="82"/>
        <v>0</v>
      </c>
      <c r="R114" s="265">
        <f t="shared" si="82"/>
        <v>0</v>
      </c>
      <c r="S114" s="265">
        <f t="shared" si="82"/>
        <v>0</v>
      </c>
      <c r="T114" s="265">
        <f t="shared" si="82"/>
        <v>0</v>
      </c>
      <c r="U114" s="265">
        <f t="shared" si="82"/>
        <v>0</v>
      </c>
      <c r="V114" s="265">
        <f t="shared" si="82"/>
        <v>0</v>
      </c>
      <c r="W114" s="265">
        <f t="shared" si="82"/>
        <v>0</v>
      </c>
      <c r="X114" s="265">
        <f t="shared" si="82"/>
        <v>0</v>
      </c>
      <c r="Y114" s="265">
        <f t="shared" si="82"/>
        <v>0</v>
      </c>
      <c r="Z114" s="265">
        <f t="shared" si="82"/>
        <v>0</v>
      </c>
      <c r="AA114" s="265">
        <f t="shared" si="82"/>
        <v>0</v>
      </c>
      <c r="AB114" s="265">
        <f t="shared" si="82"/>
        <v>0</v>
      </c>
      <c r="AC114" s="265">
        <f t="shared" si="82"/>
        <v>0</v>
      </c>
      <c r="AD114" s="265">
        <f t="shared" si="82"/>
        <v>0</v>
      </c>
      <c r="AE114" s="265">
        <f t="shared" si="82"/>
        <v>0</v>
      </c>
      <c r="AF114" s="266">
        <f t="shared" si="82"/>
        <v>0</v>
      </c>
      <c r="AG114" s="265"/>
    </row>
    <row r="115" spans="1:33" x14ac:dyDescent="0.2">
      <c r="A115" s="265" t="str">
        <f>A106</f>
        <v>2.3.2.1fin</v>
      </c>
      <c r="B115" s="61">
        <f>SUM(B107:B114)</f>
        <v>0</v>
      </c>
      <c r="C115" s="61">
        <f>SUM(C107:C114)</f>
        <v>8860756.8407304604</v>
      </c>
      <c r="D115" s="61">
        <f t="shared" ref="D115:AF115" si="83">SUM(D107:D114)</f>
        <v>9746832.5248035062</v>
      </c>
      <c r="E115" s="61">
        <f t="shared" si="83"/>
        <v>6968876.3610364217</v>
      </c>
      <c r="F115" s="61">
        <f t="shared" si="83"/>
        <v>4375325.4319509463</v>
      </c>
      <c r="G115" s="61">
        <f t="shared" si="83"/>
        <v>4710173.7086536633</v>
      </c>
      <c r="H115" s="61">
        <f t="shared" si="83"/>
        <v>5260292.4253673963</v>
      </c>
      <c r="I115" s="61">
        <f t="shared" si="83"/>
        <v>5483412.5690154536</v>
      </c>
      <c r="J115" s="61">
        <f t="shared" si="83"/>
        <v>5226584.5956505574</v>
      </c>
      <c r="K115" s="61">
        <f t="shared" si="83"/>
        <v>5135296.3419969706</v>
      </c>
      <c r="L115" s="61">
        <f t="shared" si="83"/>
        <v>5301145.7209440377</v>
      </c>
      <c r="M115" s="61">
        <f t="shared" si="83"/>
        <v>5196872.7129849391</v>
      </c>
      <c r="N115" s="61">
        <f t="shared" si="83"/>
        <v>5191777.5546414824</v>
      </c>
      <c r="O115" s="61">
        <f t="shared" si="83"/>
        <v>1117318.4580570085</v>
      </c>
      <c r="P115" s="61">
        <f t="shared" si="83"/>
        <v>746913.08564023802</v>
      </c>
      <c r="Q115" s="61">
        <f t="shared" si="83"/>
        <v>561710.39943185286</v>
      </c>
      <c r="R115" s="61">
        <f t="shared" si="83"/>
        <v>370405.37241677038</v>
      </c>
      <c r="S115" s="61">
        <f t="shared" si="83"/>
        <v>185202.68620838519</v>
      </c>
      <c r="T115" s="61">
        <f t="shared" si="83"/>
        <v>0</v>
      </c>
      <c r="U115" s="61">
        <f t="shared" si="83"/>
        <v>0</v>
      </c>
      <c r="V115" s="61">
        <f t="shared" si="83"/>
        <v>0</v>
      </c>
      <c r="W115" s="61">
        <f t="shared" si="83"/>
        <v>0</v>
      </c>
      <c r="X115" s="61">
        <f t="shared" si="83"/>
        <v>0</v>
      </c>
      <c r="Y115" s="61">
        <f t="shared" si="83"/>
        <v>0</v>
      </c>
      <c r="Z115" s="61">
        <f t="shared" si="83"/>
        <v>0</v>
      </c>
      <c r="AA115" s="61">
        <f t="shared" si="83"/>
        <v>0</v>
      </c>
      <c r="AB115" s="61">
        <f t="shared" si="83"/>
        <v>0</v>
      </c>
      <c r="AC115" s="61">
        <f t="shared" si="83"/>
        <v>0</v>
      </c>
      <c r="AD115" s="61">
        <f t="shared" si="83"/>
        <v>0</v>
      </c>
      <c r="AE115" s="61">
        <f t="shared" si="83"/>
        <v>0</v>
      </c>
      <c r="AF115" s="62">
        <f t="shared" si="83"/>
        <v>0</v>
      </c>
      <c r="AG115" s="61"/>
    </row>
    <row r="118" spans="1:33" x14ac:dyDescent="0.2">
      <c r="A118" s="27" t="str">
        <f>'2.3.1.2fin'!A2</f>
        <v>2.3.1.2fin</v>
      </c>
      <c r="B118" s="260" t="str">
        <f>A150</f>
        <v>Sub-activity 2.3.1.2  Sustainable use and add value to timber forest products  (MFCCV.2)</v>
      </c>
    </row>
    <row r="119" spans="1:33" x14ac:dyDescent="0.2">
      <c r="A119" s="260">
        <v>1</v>
      </c>
      <c r="B119" s="265"/>
      <c r="C119" s="265">
        <f t="shared" ref="C119:AF119" si="84">C12*$C$150</f>
        <v>1909779.8938484897</v>
      </c>
      <c r="D119" s="265">
        <f t="shared" si="84"/>
        <v>7596935.6762794787</v>
      </c>
      <c r="E119" s="265">
        <f t="shared" si="84"/>
        <v>7752358.5235945815</v>
      </c>
      <c r="F119" s="265">
        <f t="shared" si="84"/>
        <v>3614030.885292626</v>
      </c>
      <c r="G119" s="265">
        <f t="shared" si="84"/>
        <v>3614030.885292626</v>
      </c>
      <c r="H119" s="265">
        <f t="shared" si="84"/>
        <v>3614030.885292626</v>
      </c>
      <c r="I119" s="265">
        <f t="shared" si="84"/>
        <v>3614030.885292626</v>
      </c>
      <c r="J119" s="265">
        <f t="shared" si="84"/>
        <v>3614030.885292626</v>
      </c>
      <c r="K119" s="265">
        <f t="shared" si="84"/>
        <v>3614030.885292626</v>
      </c>
      <c r="L119" s="265">
        <f t="shared" si="84"/>
        <v>3614030.885292626</v>
      </c>
      <c r="M119" s="265">
        <f t="shared" si="84"/>
        <v>0</v>
      </c>
      <c r="N119" s="265">
        <f t="shared" si="84"/>
        <v>0</v>
      </c>
      <c r="O119" s="265">
        <f t="shared" si="84"/>
        <v>0</v>
      </c>
      <c r="P119" s="265">
        <f t="shared" si="84"/>
        <v>0</v>
      </c>
      <c r="Q119" s="265">
        <f t="shared" si="84"/>
        <v>0</v>
      </c>
      <c r="R119" s="265">
        <f t="shared" si="84"/>
        <v>0</v>
      </c>
      <c r="S119" s="265">
        <f t="shared" si="84"/>
        <v>0</v>
      </c>
      <c r="T119" s="265">
        <f t="shared" si="84"/>
        <v>0</v>
      </c>
      <c r="U119" s="265">
        <f t="shared" si="84"/>
        <v>0</v>
      </c>
      <c r="V119" s="265">
        <f t="shared" si="84"/>
        <v>0</v>
      </c>
      <c r="W119" s="265">
        <f t="shared" si="84"/>
        <v>0</v>
      </c>
      <c r="X119" s="265">
        <f t="shared" si="84"/>
        <v>0</v>
      </c>
      <c r="Y119" s="265">
        <f t="shared" si="84"/>
        <v>0</v>
      </c>
      <c r="Z119" s="265">
        <f t="shared" si="84"/>
        <v>0</v>
      </c>
      <c r="AA119" s="265">
        <f t="shared" si="84"/>
        <v>0</v>
      </c>
      <c r="AB119" s="265">
        <f t="shared" si="84"/>
        <v>0</v>
      </c>
      <c r="AC119" s="265">
        <f t="shared" si="84"/>
        <v>0</v>
      </c>
      <c r="AD119" s="265">
        <f t="shared" si="84"/>
        <v>0</v>
      </c>
      <c r="AE119" s="265">
        <f t="shared" si="84"/>
        <v>0</v>
      </c>
      <c r="AF119" s="266">
        <f t="shared" si="84"/>
        <v>0</v>
      </c>
      <c r="AG119" s="265"/>
    </row>
    <row r="120" spans="1:33" x14ac:dyDescent="0.2">
      <c r="A120" s="260">
        <v>2</v>
      </c>
      <c r="B120" s="265"/>
      <c r="C120" s="265"/>
      <c r="D120" s="265">
        <f t="shared" ref="D120:AF120" si="85">C12*$D$150</f>
        <v>954889.94692424487</v>
      </c>
      <c r="E120" s="265">
        <f t="shared" si="85"/>
        <v>3798467.8381397394</v>
      </c>
      <c r="F120" s="265">
        <f t="shared" si="85"/>
        <v>3876179.2617972908</v>
      </c>
      <c r="G120" s="265">
        <f t="shared" si="85"/>
        <v>1807015.442646313</v>
      </c>
      <c r="H120" s="265">
        <f t="shared" si="85"/>
        <v>1807015.442646313</v>
      </c>
      <c r="I120" s="265">
        <f t="shared" si="85"/>
        <v>1807015.442646313</v>
      </c>
      <c r="J120" s="265">
        <f t="shared" si="85"/>
        <v>1807015.442646313</v>
      </c>
      <c r="K120" s="265">
        <f t="shared" si="85"/>
        <v>1807015.442646313</v>
      </c>
      <c r="L120" s="265">
        <f t="shared" si="85"/>
        <v>1807015.442646313</v>
      </c>
      <c r="M120" s="265">
        <f t="shared" si="85"/>
        <v>1807015.442646313</v>
      </c>
      <c r="N120" s="265">
        <f t="shared" si="85"/>
        <v>0</v>
      </c>
      <c r="O120" s="265">
        <f t="shared" si="85"/>
        <v>0</v>
      </c>
      <c r="P120" s="265">
        <f t="shared" si="85"/>
        <v>0</v>
      </c>
      <c r="Q120" s="265">
        <f t="shared" si="85"/>
        <v>0</v>
      </c>
      <c r="R120" s="265">
        <f t="shared" si="85"/>
        <v>0</v>
      </c>
      <c r="S120" s="265">
        <f t="shared" si="85"/>
        <v>0</v>
      </c>
      <c r="T120" s="265">
        <f t="shared" si="85"/>
        <v>0</v>
      </c>
      <c r="U120" s="265">
        <f t="shared" si="85"/>
        <v>0</v>
      </c>
      <c r="V120" s="265">
        <f t="shared" si="85"/>
        <v>0</v>
      </c>
      <c r="W120" s="265">
        <f t="shared" si="85"/>
        <v>0</v>
      </c>
      <c r="X120" s="265">
        <f t="shared" si="85"/>
        <v>0</v>
      </c>
      <c r="Y120" s="265">
        <f t="shared" si="85"/>
        <v>0</v>
      </c>
      <c r="Z120" s="265">
        <f t="shared" si="85"/>
        <v>0</v>
      </c>
      <c r="AA120" s="265">
        <f t="shared" si="85"/>
        <v>0</v>
      </c>
      <c r="AB120" s="265">
        <f t="shared" si="85"/>
        <v>0</v>
      </c>
      <c r="AC120" s="265">
        <f t="shared" si="85"/>
        <v>0</v>
      </c>
      <c r="AD120" s="265">
        <f t="shared" si="85"/>
        <v>0</v>
      </c>
      <c r="AE120" s="265">
        <f t="shared" si="85"/>
        <v>0</v>
      </c>
      <c r="AF120" s="266">
        <f t="shared" si="85"/>
        <v>0</v>
      </c>
      <c r="AG120" s="265"/>
    </row>
    <row r="121" spans="1:33" x14ac:dyDescent="0.2">
      <c r="A121" s="260">
        <v>3</v>
      </c>
      <c r="B121" s="265"/>
      <c r="C121" s="265"/>
      <c r="D121" s="265"/>
      <c r="E121" s="265">
        <f t="shared" ref="E121:AF121" si="86">C12*$E$150</f>
        <v>954889.94692424487</v>
      </c>
      <c r="F121" s="265">
        <f t="shared" si="86"/>
        <v>3798467.8381397394</v>
      </c>
      <c r="G121" s="265">
        <f t="shared" si="86"/>
        <v>3876179.2617972908</v>
      </c>
      <c r="H121" s="265">
        <f t="shared" si="86"/>
        <v>1807015.442646313</v>
      </c>
      <c r="I121" s="265">
        <f t="shared" si="86"/>
        <v>1807015.442646313</v>
      </c>
      <c r="J121" s="265">
        <f t="shared" si="86"/>
        <v>1807015.442646313</v>
      </c>
      <c r="K121" s="265">
        <f t="shared" si="86"/>
        <v>1807015.442646313</v>
      </c>
      <c r="L121" s="265">
        <f t="shared" si="86"/>
        <v>1807015.442646313</v>
      </c>
      <c r="M121" s="265">
        <f t="shared" si="86"/>
        <v>1807015.442646313</v>
      </c>
      <c r="N121" s="265">
        <f t="shared" si="86"/>
        <v>1807015.442646313</v>
      </c>
      <c r="O121" s="265">
        <f t="shared" si="86"/>
        <v>0</v>
      </c>
      <c r="P121" s="265">
        <f t="shared" si="86"/>
        <v>0</v>
      </c>
      <c r="Q121" s="265">
        <f t="shared" si="86"/>
        <v>0</v>
      </c>
      <c r="R121" s="265">
        <f t="shared" si="86"/>
        <v>0</v>
      </c>
      <c r="S121" s="265">
        <f t="shared" si="86"/>
        <v>0</v>
      </c>
      <c r="T121" s="265">
        <f t="shared" si="86"/>
        <v>0</v>
      </c>
      <c r="U121" s="265">
        <f t="shared" si="86"/>
        <v>0</v>
      </c>
      <c r="V121" s="265">
        <f t="shared" si="86"/>
        <v>0</v>
      </c>
      <c r="W121" s="265">
        <f t="shared" si="86"/>
        <v>0</v>
      </c>
      <c r="X121" s="265">
        <f t="shared" si="86"/>
        <v>0</v>
      </c>
      <c r="Y121" s="265">
        <f t="shared" si="86"/>
        <v>0</v>
      </c>
      <c r="Z121" s="265">
        <f t="shared" si="86"/>
        <v>0</v>
      </c>
      <c r="AA121" s="265">
        <f t="shared" si="86"/>
        <v>0</v>
      </c>
      <c r="AB121" s="265">
        <f t="shared" si="86"/>
        <v>0</v>
      </c>
      <c r="AC121" s="265">
        <f t="shared" si="86"/>
        <v>0</v>
      </c>
      <c r="AD121" s="265">
        <f t="shared" si="86"/>
        <v>0</v>
      </c>
      <c r="AE121" s="265">
        <f t="shared" si="86"/>
        <v>0</v>
      </c>
      <c r="AF121" s="266">
        <f t="shared" si="86"/>
        <v>0</v>
      </c>
      <c r="AG121" s="265"/>
    </row>
    <row r="122" spans="1:33" x14ac:dyDescent="0.2">
      <c r="A122" s="260">
        <v>4</v>
      </c>
      <c r="B122" s="265"/>
      <c r="C122" s="265"/>
      <c r="D122" s="265"/>
      <c r="E122" s="265"/>
      <c r="F122" s="265">
        <f t="shared" ref="F122:AF122" si="87">C12*$F$150</f>
        <v>954889.94692424487</v>
      </c>
      <c r="G122" s="265">
        <f t="shared" si="87"/>
        <v>3798467.8381397394</v>
      </c>
      <c r="H122" s="265">
        <f t="shared" si="87"/>
        <v>3876179.2617972908</v>
      </c>
      <c r="I122" s="265">
        <f t="shared" si="87"/>
        <v>1807015.442646313</v>
      </c>
      <c r="J122" s="265">
        <f t="shared" si="87"/>
        <v>1807015.442646313</v>
      </c>
      <c r="K122" s="265">
        <f t="shared" si="87"/>
        <v>1807015.442646313</v>
      </c>
      <c r="L122" s="265">
        <f t="shared" si="87"/>
        <v>1807015.442646313</v>
      </c>
      <c r="M122" s="265">
        <f t="shared" si="87"/>
        <v>1807015.442646313</v>
      </c>
      <c r="N122" s="265">
        <f t="shared" si="87"/>
        <v>1807015.442646313</v>
      </c>
      <c r="O122" s="265">
        <f t="shared" si="87"/>
        <v>1807015.442646313</v>
      </c>
      <c r="P122" s="265">
        <f t="shared" si="87"/>
        <v>0</v>
      </c>
      <c r="Q122" s="265">
        <f t="shared" si="87"/>
        <v>0</v>
      </c>
      <c r="R122" s="265">
        <f t="shared" si="87"/>
        <v>0</v>
      </c>
      <c r="S122" s="265">
        <f t="shared" si="87"/>
        <v>0</v>
      </c>
      <c r="T122" s="265">
        <f t="shared" si="87"/>
        <v>0</v>
      </c>
      <c r="U122" s="265">
        <f t="shared" si="87"/>
        <v>0</v>
      </c>
      <c r="V122" s="265">
        <f t="shared" si="87"/>
        <v>0</v>
      </c>
      <c r="W122" s="265">
        <f t="shared" si="87"/>
        <v>0</v>
      </c>
      <c r="X122" s="265">
        <f t="shared" si="87"/>
        <v>0</v>
      </c>
      <c r="Y122" s="265">
        <f t="shared" si="87"/>
        <v>0</v>
      </c>
      <c r="Z122" s="265">
        <f t="shared" si="87"/>
        <v>0</v>
      </c>
      <c r="AA122" s="265">
        <f t="shared" si="87"/>
        <v>0</v>
      </c>
      <c r="AB122" s="265">
        <f t="shared" si="87"/>
        <v>0</v>
      </c>
      <c r="AC122" s="265">
        <f t="shared" si="87"/>
        <v>0</v>
      </c>
      <c r="AD122" s="265">
        <f t="shared" si="87"/>
        <v>0</v>
      </c>
      <c r="AE122" s="265">
        <f t="shared" si="87"/>
        <v>0</v>
      </c>
      <c r="AF122" s="266">
        <f t="shared" si="87"/>
        <v>0</v>
      </c>
      <c r="AG122" s="265"/>
    </row>
    <row r="123" spans="1:33" x14ac:dyDescent="0.2">
      <c r="A123" s="260">
        <v>5</v>
      </c>
      <c r="B123" s="265"/>
      <c r="C123" s="265"/>
      <c r="D123" s="265"/>
      <c r="E123" s="265"/>
      <c r="F123" s="265"/>
      <c r="G123" s="265">
        <f t="shared" ref="G123:AF123" si="88">C12*$G$150</f>
        <v>954889.94692424487</v>
      </c>
      <c r="H123" s="265">
        <f t="shared" si="88"/>
        <v>3798467.8381397394</v>
      </c>
      <c r="I123" s="265">
        <f t="shared" si="88"/>
        <v>3876179.2617972908</v>
      </c>
      <c r="J123" s="265">
        <f t="shared" si="88"/>
        <v>1807015.442646313</v>
      </c>
      <c r="K123" s="265">
        <f t="shared" si="88"/>
        <v>1807015.442646313</v>
      </c>
      <c r="L123" s="265">
        <f t="shared" si="88"/>
        <v>1807015.442646313</v>
      </c>
      <c r="M123" s="265">
        <f t="shared" si="88"/>
        <v>1807015.442646313</v>
      </c>
      <c r="N123" s="265">
        <f t="shared" si="88"/>
        <v>1807015.442646313</v>
      </c>
      <c r="O123" s="265">
        <f t="shared" si="88"/>
        <v>1807015.442646313</v>
      </c>
      <c r="P123" s="265">
        <f t="shared" si="88"/>
        <v>1807015.442646313</v>
      </c>
      <c r="Q123" s="265">
        <f t="shared" si="88"/>
        <v>0</v>
      </c>
      <c r="R123" s="265">
        <f t="shared" si="88"/>
        <v>0</v>
      </c>
      <c r="S123" s="265">
        <f t="shared" si="88"/>
        <v>0</v>
      </c>
      <c r="T123" s="265">
        <f t="shared" si="88"/>
        <v>0</v>
      </c>
      <c r="U123" s="265">
        <f t="shared" si="88"/>
        <v>0</v>
      </c>
      <c r="V123" s="265">
        <f t="shared" si="88"/>
        <v>0</v>
      </c>
      <c r="W123" s="265">
        <f t="shared" si="88"/>
        <v>0</v>
      </c>
      <c r="X123" s="265">
        <f t="shared" si="88"/>
        <v>0</v>
      </c>
      <c r="Y123" s="265">
        <f t="shared" si="88"/>
        <v>0</v>
      </c>
      <c r="Z123" s="265">
        <f t="shared" si="88"/>
        <v>0</v>
      </c>
      <c r="AA123" s="265">
        <f t="shared" si="88"/>
        <v>0</v>
      </c>
      <c r="AB123" s="265">
        <f t="shared" si="88"/>
        <v>0</v>
      </c>
      <c r="AC123" s="265">
        <f t="shared" si="88"/>
        <v>0</v>
      </c>
      <c r="AD123" s="265">
        <f t="shared" si="88"/>
        <v>0</v>
      </c>
      <c r="AE123" s="265">
        <f t="shared" si="88"/>
        <v>0</v>
      </c>
      <c r="AF123" s="266">
        <f t="shared" si="88"/>
        <v>0</v>
      </c>
      <c r="AG123" s="265"/>
    </row>
    <row r="124" spans="1:33" x14ac:dyDescent="0.2">
      <c r="A124" s="260">
        <v>6</v>
      </c>
      <c r="B124" s="265"/>
      <c r="C124" s="265"/>
      <c r="D124" s="265"/>
      <c r="E124" s="265"/>
      <c r="F124" s="265"/>
      <c r="G124" s="265"/>
      <c r="H124" s="265">
        <f t="shared" ref="H124:AF124" si="89">C12*$H$150</f>
        <v>954889.94692424487</v>
      </c>
      <c r="I124" s="265">
        <f t="shared" si="89"/>
        <v>3798467.8381397394</v>
      </c>
      <c r="J124" s="265">
        <f t="shared" si="89"/>
        <v>3876179.2617972908</v>
      </c>
      <c r="K124" s="265">
        <f t="shared" si="89"/>
        <v>1807015.442646313</v>
      </c>
      <c r="L124" s="265">
        <f t="shared" si="89"/>
        <v>1807015.442646313</v>
      </c>
      <c r="M124" s="265">
        <f t="shared" si="89"/>
        <v>1807015.442646313</v>
      </c>
      <c r="N124" s="265">
        <f t="shared" si="89"/>
        <v>1807015.442646313</v>
      </c>
      <c r="O124" s="265">
        <f t="shared" si="89"/>
        <v>1807015.442646313</v>
      </c>
      <c r="P124" s="265">
        <f t="shared" si="89"/>
        <v>1807015.442646313</v>
      </c>
      <c r="Q124" s="265">
        <f t="shared" si="89"/>
        <v>1807015.442646313</v>
      </c>
      <c r="R124" s="265">
        <f t="shared" si="89"/>
        <v>0</v>
      </c>
      <c r="S124" s="265">
        <f t="shared" si="89"/>
        <v>0</v>
      </c>
      <c r="T124" s="265">
        <f t="shared" si="89"/>
        <v>0</v>
      </c>
      <c r="U124" s="265">
        <f t="shared" si="89"/>
        <v>0</v>
      </c>
      <c r="V124" s="265">
        <f t="shared" si="89"/>
        <v>0</v>
      </c>
      <c r="W124" s="265">
        <f t="shared" si="89"/>
        <v>0</v>
      </c>
      <c r="X124" s="265">
        <f t="shared" si="89"/>
        <v>0</v>
      </c>
      <c r="Y124" s="265">
        <f t="shared" si="89"/>
        <v>0</v>
      </c>
      <c r="Z124" s="265">
        <f t="shared" si="89"/>
        <v>0</v>
      </c>
      <c r="AA124" s="265">
        <f t="shared" si="89"/>
        <v>0</v>
      </c>
      <c r="AB124" s="265">
        <f t="shared" si="89"/>
        <v>0</v>
      </c>
      <c r="AC124" s="265">
        <f t="shared" si="89"/>
        <v>0</v>
      </c>
      <c r="AD124" s="265">
        <f t="shared" si="89"/>
        <v>0</v>
      </c>
      <c r="AE124" s="265">
        <f t="shared" si="89"/>
        <v>0</v>
      </c>
      <c r="AF124" s="266">
        <f t="shared" si="89"/>
        <v>0</v>
      </c>
      <c r="AG124" s="265"/>
    </row>
    <row r="125" spans="1:33" x14ac:dyDescent="0.2">
      <c r="A125" s="260">
        <v>7</v>
      </c>
      <c r="B125" s="265"/>
      <c r="C125" s="265"/>
      <c r="D125" s="265"/>
      <c r="E125" s="265"/>
      <c r="F125" s="265"/>
      <c r="G125" s="265"/>
      <c r="H125" s="265"/>
      <c r="I125" s="265">
        <f t="shared" ref="I125:AF125" si="90">C12*$I$150</f>
        <v>954889.94692424487</v>
      </c>
      <c r="J125" s="265">
        <f t="shared" si="90"/>
        <v>3798467.8381397394</v>
      </c>
      <c r="K125" s="265">
        <f t="shared" si="90"/>
        <v>3876179.2617972908</v>
      </c>
      <c r="L125" s="265">
        <f t="shared" si="90"/>
        <v>1807015.442646313</v>
      </c>
      <c r="M125" s="265">
        <f t="shared" si="90"/>
        <v>1807015.442646313</v>
      </c>
      <c r="N125" s="265">
        <f t="shared" si="90"/>
        <v>1807015.442646313</v>
      </c>
      <c r="O125" s="265">
        <f t="shared" si="90"/>
        <v>1807015.442646313</v>
      </c>
      <c r="P125" s="265">
        <f t="shared" si="90"/>
        <v>1807015.442646313</v>
      </c>
      <c r="Q125" s="265">
        <f t="shared" si="90"/>
        <v>1807015.442646313</v>
      </c>
      <c r="R125" s="265">
        <f t="shared" si="90"/>
        <v>1807015.442646313</v>
      </c>
      <c r="S125" s="265">
        <f t="shared" si="90"/>
        <v>0</v>
      </c>
      <c r="T125" s="265">
        <f t="shared" si="90"/>
        <v>0</v>
      </c>
      <c r="U125" s="265">
        <f t="shared" si="90"/>
        <v>0</v>
      </c>
      <c r="V125" s="265">
        <f t="shared" si="90"/>
        <v>0</v>
      </c>
      <c r="W125" s="265">
        <f t="shared" si="90"/>
        <v>0</v>
      </c>
      <c r="X125" s="265">
        <f t="shared" si="90"/>
        <v>0</v>
      </c>
      <c r="Y125" s="265">
        <f t="shared" si="90"/>
        <v>0</v>
      </c>
      <c r="Z125" s="265">
        <f t="shared" si="90"/>
        <v>0</v>
      </c>
      <c r="AA125" s="265">
        <f t="shared" si="90"/>
        <v>0</v>
      </c>
      <c r="AB125" s="265">
        <f t="shared" si="90"/>
        <v>0</v>
      </c>
      <c r="AC125" s="265">
        <f t="shared" si="90"/>
        <v>0</v>
      </c>
      <c r="AD125" s="265">
        <f t="shared" si="90"/>
        <v>0</v>
      </c>
      <c r="AE125" s="265">
        <f t="shared" si="90"/>
        <v>0</v>
      </c>
      <c r="AF125" s="266">
        <f t="shared" si="90"/>
        <v>0</v>
      </c>
      <c r="AG125" s="265"/>
    </row>
    <row r="126" spans="1:33" x14ac:dyDescent="0.2">
      <c r="A126" s="260">
        <v>8</v>
      </c>
      <c r="B126" s="265"/>
      <c r="C126" s="265"/>
      <c r="D126" s="265"/>
      <c r="E126" s="265"/>
      <c r="F126" s="265"/>
      <c r="G126" s="265"/>
      <c r="H126" s="265"/>
      <c r="I126" s="265"/>
      <c r="J126" s="265">
        <f t="shared" ref="J126:AF126" si="91">C12*$J$150</f>
        <v>0</v>
      </c>
      <c r="K126" s="265">
        <f t="shared" si="91"/>
        <v>0</v>
      </c>
      <c r="L126" s="265">
        <f t="shared" si="91"/>
        <v>0</v>
      </c>
      <c r="M126" s="265">
        <f t="shared" si="91"/>
        <v>0</v>
      </c>
      <c r="N126" s="265">
        <f t="shared" si="91"/>
        <v>0</v>
      </c>
      <c r="O126" s="265">
        <f t="shared" si="91"/>
        <v>0</v>
      </c>
      <c r="P126" s="265">
        <f t="shared" si="91"/>
        <v>0</v>
      </c>
      <c r="Q126" s="265">
        <f t="shared" si="91"/>
        <v>0</v>
      </c>
      <c r="R126" s="265">
        <f t="shared" si="91"/>
        <v>0</v>
      </c>
      <c r="S126" s="265">
        <f t="shared" si="91"/>
        <v>0</v>
      </c>
      <c r="T126" s="265">
        <f t="shared" si="91"/>
        <v>0</v>
      </c>
      <c r="U126" s="265">
        <f t="shared" si="91"/>
        <v>0</v>
      </c>
      <c r="V126" s="265">
        <f t="shared" si="91"/>
        <v>0</v>
      </c>
      <c r="W126" s="265">
        <f t="shared" si="91"/>
        <v>0</v>
      </c>
      <c r="X126" s="265">
        <f t="shared" si="91"/>
        <v>0</v>
      </c>
      <c r="Y126" s="265">
        <f t="shared" si="91"/>
        <v>0</v>
      </c>
      <c r="Z126" s="265">
        <f t="shared" si="91"/>
        <v>0</v>
      </c>
      <c r="AA126" s="265">
        <f t="shared" si="91"/>
        <v>0</v>
      </c>
      <c r="AB126" s="265">
        <f t="shared" si="91"/>
        <v>0</v>
      </c>
      <c r="AC126" s="265">
        <f t="shared" si="91"/>
        <v>0</v>
      </c>
      <c r="AD126" s="265">
        <f t="shared" si="91"/>
        <v>0</v>
      </c>
      <c r="AE126" s="265">
        <f t="shared" si="91"/>
        <v>0</v>
      </c>
      <c r="AF126" s="266">
        <f t="shared" si="91"/>
        <v>0</v>
      </c>
      <c r="AG126" s="265"/>
    </row>
    <row r="127" spans="1:33" x14ac:dyDescent="0.2">
      <c r="A127" s="265" t="str">
        <f>A118</f>
        <v>2.3.1.2fin</v>
      </c>
      <c r="B127" s="61">
        <f>SUM(B119:B126)</f>
        <v>0</v>
      </c>
      <c r="C127" s="61">
        <f t="shared" ref="C127:AF127" si="92">SUM(C119:C126)</f>
        <v>1909779.8938484897</v>
      </c>
      <c r="D127" s="61">
        <f t="shared" si="92"/>
        <v>8551825.6232037228</v>
      </c>
      <c r="E127" s="61">
        <f t="shared" si="92"/>
        <v>12505716.308658566</v>
      </c>
      <c r="F127" s="61">
        <f t="shared" si="92"/>
        <v>12243567.932153901</v>
      </c>
      <c r="G127" s="61">
        <f t="shared" si="92"/>
        <v>14050583.374800213</v>
      </c>
      <c r="H127" s="61">
        <f t="shared" si="92"/>
        <v>15857598.817446526</v>
      </c>
      <c r="I127" s="61">
        <f t="shared" si="92"/>
        <v>17664614.26009284</v>
      </c>
      <c r="J127" s="61">
        <f t="shared" si="92"/>
        <v>18516739.75581491</v>
      </c>
      <c r="K127" s="61">
        <f t="shared" si="92"/>
        <v>16525287.360321483</v>
      </c>
      <c r="L127" s="61">
        <f t="shared" si="92"/>
        <v>14456123.541170506</v>
      </c>
      <c r="M127" s="61">
        <f t="shared" si="92"/>
        <v>10842092.655877879</v>
      </c>
      <c r="N127" s="61">
        <f t="shared" si="92"/>
        <v>9035077.2132315654</v>
      </c>
      <c r="O127" s="61">
        <f t="shared" si="92"/>
        <v>7228061.770585252</v>
      </c>
      <c r="P127" s="61">
        <f t="shared" si="92"/>
        <v>5421046.3279389385</v>
      </c>
      <c r="Q127" s="61">
        <f t="shared" si="92"/>
        <v>3614030.885292626</v>
      </c>
      <c r="R127" s="61">
        <f t="shared" si="92"/>
        <v>1807015.442646313</v>
      </c>
      <c r="S127" s="61">
        <f t="shared" si="92"/>
        <v>0</v>
      </c>
      <c r="T127" s="61">
        <f t="shared" si="92"/>
        <v>0</v>
      </c>
      <c r="U127" s="61">
        <f t="shared" si="92"/>
        <v>0</v>
      </c>
      <c r="V127" s="61">
        <f t="shared" si="92"/>
        <v>0</v>
      </c>
      <c r="W127" s="61">
        <f t="shared" si="92"/>
        <v>0</v>
      </c>
      <c r="X127" s="61">
        <f t="shared" si="92"/>
        <v>0</v>
      </c>
      <c r="Y127" s="61">
        <f t="shared" si="92"/>
        <v>0</v>
      </c>
      <c r="Z127" s="61">
        <f t="shared" si="92"/>
        <v>0</v>
      </c>
      <c r="AA127" s="61">
        <f t="shared" si="92"/>
        <v>0</v>
      </c>
      <c r="AB127" s="61">
        <f t="shared" si="92"/>
        <v>0</v>
      </c>
      <c r="AC127" s="61">
        <f t="shared" si="92"/>
        <v>0</v>
      </c>
      <c r="AD127" s="61">
        <f t="shared" si="92"/>
        <v>0</v>
      </c>
      <c r="AE127" s="61">
        <f t="shared" si="92"/>
        <v>0</v>
      </c>
      <c r="AF127" s="62">
        <f t="shared" si="92"/>
        <v>0</v>
      </c>
      <c r="AG127" s="61"/>
    </row>
    <row r="129" spans="1:33" x14ac:dyDescent="0.2">
      <c r="A129" s="27" t="str">
        <f>'2.3.1.4fin'!A2</f>
        <v>2.3.1.4fin</v>
      </c>
      <c r="B129" s="260" t="str">
        <f>A151</f>
        <v>Sub-activity 2.3.1.4  Support women in benefitting from forest based value chains (MFCCV.4)</v>
      </c>
    </row>
    <row r="130" spans="1:33" x14ac:dyDescent="0.2">
      <c r="A130" s="260">
        <v>1</v>
      </c>
      <c r="B130" s="265"/>
      <c r="C130" s="265">
        <f t="shared" ref="C130:AF130" si="93">C13*$C$151</f>
        <v>497662.42659896764</v>
      </c>
      <c r="D130" s="265">
        <f t="shared" si="93"/>
        <v>8793.5961752021849</v>
      </c>
      <c r="E130" s="265">
        <f t="shared" si="93"/>
        <v>8793.5961752021849</v>
      </c>
      <c r="F130" s="265">
        <f t="shared" si="93"/>
        <v>8793.5961752021849</v>
      </c>
      <c r="G130" s="265">
        <f t="shared" si="93"/>
        <v>8793.5961752021849</v>
      </c>
      <c r="H130" s="265">
        <f t="shared" si="93"/>
        <v>8793.5961752021849</v>
      </c>
      <c r="I130" s="265">
        <f t="shared" si="93"/>
        <v>0</v>
      </c>
      <c r="J130" s="265">
        <f t="shared" si="93"/>
        <v>0</v>
      </c>
      <c r="K130" s="265">
        <f t="shared" si="93"/>
        <v>0</v>
      </c>
      <c r="L130" s="265">
        <f t="shared" si="93"/>
        <v>0</v>
      </c>
      <c r="M130" s="265">
        <f t="shared" si="93"/>
        <v>0</v>
      </c>
      <c r="N130" s="265">
        <f t="shared" si="93"/>
        <v>0</v>
      </c>
      <c r="O130" s="265">
        <f t="shared" si="93"/>
        <v>0</v>
      </c>
      <c r="P130" s="265">
        <f t="shared" si="93"/>
        <v>0</v>
      </c>
      <c r="Q130" s="265">
        <f t="shared" si="93"/>
        <v>0</v>
      </c>
      <c r="R130" s="265">
        <f t="shared" si="93"/>
        <v>0</v>
      </c>
      <c r="S130" s="265">
        <f t="shared" si="93"/>
        <v>0</v>
      </c>
      <c r="T130" s="265">
        <f t="shared" si="93"/>
        <v>0</v>
      </c>
      <c r="U130" s="265">
        <f t="shared" si="93"/>
        <v>0</v>
      </c>
      <c r="V130" s="265">
        <f t="shared" si="93"/>
        <v>0</v>
      </c>
      <c r="W130" s="265">
        <f t="shared" si="93"/>
        <v>0</v>
      </c>
      <c r="X130" s="265">
        <f t="shared" si="93"/>
        <v>0</v>
      </c>
      <c r="Y130" s="265">
        <f t="shared" si="93"/>
        <v>0</v>
      </c>
      <c r="Z130" s="265">
        <f t="shared" si="93"/>
        <v>0</v>
      </c>
      <c r="AA130" s="265">
        <f t="shared" si="93"/>
        <v>0</v>
      </c>
      <c r="AB130" s="265">
        <f t="shared" si="93"/>
        <v>0</v>
      </c>
      <c r="AC130" s="265">
        <f t="shared" si="93"/>
        <v>0</v>
      </c>
      <c r="AD130" s="265">
        <f t="shared" si="93"/>
        <v>0</v>
      </c>
      <c r="AE130" s="265">
        <f t="shared" si="93"/>
        <v>0</v>
      </c>
      <c r="AF130" s="266">
        <f t="shared" si="93"/>
        <v>0</v>
      </c>
      <c r="AG130" s="265"/>
    </row>
    <row r="131" spans="1:33" x14ac:dyDescent="0.2">
      <c r="A131" s="260">
        <v>2</v>
      </c>
      <c r="B131" s="265"/>
      <c r="C131" s="265"/>
      <c r="D131" s="265">
        <f t="shared" ref="D131:AF131" si="94">C13*$D$151</f>
        <v>248831.21329948382</v>
      </c>
      <c r="E131" s="265">
        <f t="shared" si="94"/>
        <v>4396.7980876010924</v>
      </c>
      <c r="F131" s="265">
        <f t="shared" si="94"/>
        <v>4396.7980876010924</v>
      </c>
      <c r="G131" s="265">
        <f t="shared" si="94"/>
        <v>4396.7980876010924</v>
      </c>
      <c r="H131" s="265">
        <f t="shared" si="94"/>
        <v>4396.7980876010924</v>
      </c>
      <c r="I131" s="265">
        <f t="shared" si="94"/>
        <v>4396.7980876010924</v>
      </c>
      <c r="J131" s="265">
        <f t="shared" si="94"/>
        <v>0</v>
      </c>
      <c r="K131" s="265">
        <f t="shared" si="94"/>
        <v>0</v>
      </c>
      <c r="L131" s="265">
        <f t="shared" si="94"/>
        <v>0</v>
      </c>
      <c r="M131" s="265">
        <f t="shared" si="94"/>
        <v>0</v>
      </c>
      <c r="N131" s="265">
        <f t="shared" si="94"/>
        <v>0</v>
      </c>
      <c r="O131" s="265">
        <f t="shared" si="94"/>
        <v>0</v>
      </c>
      <c r="P131" s="265">
        <f t="shared" si="94"/>
        <v>0</v>
      </c>
      <c r="Q131" s="265">
        <f t="shared" si="94"/>
        <v>0</v>
      </c>
      <c r="R131" s="265">
        <f t="shared" si="94"/>
        <v>0</v>
      </c>
      <c r="S131" s="265">
        <f t="shared" si="94"/>
        <v>0</v>
      </c>
      <c r="T131" s="265">
        <f t="shared" si="94"/>
        <v>0</v>
      </c>
      <c r="U131" s="265">
        <f t="shared" si="94"/>
        <v>0</v>
      </c>
      <c r="V131" s="265">
        <f t="shared" si="94"/>
        <v>0</v>
      </c>
      <c r="W131" s="265">
        <f t="shared" si="94"/>
        <v>0</v>
      </c>
      <c r="X131" s="265">
        <f t="shared" si="94"/>
        <v>0</v>
      </c>
      <c r="Y131" s="265">
        <f t="shared" si="94"/>
        <v>0</v>
      </c>
      <c r="Z131" s="265">
        <f t="shared" si="94"/>
        <v>0</v>
      </c>
      <c r="AA131" s="265">
        <f t="shared" si="94"/>
        <v>0</v>
      </c>
      <c r="AB131" s="265">
        <f t="shared" si="94"/>
        <v>0</v>
      </c>
      <c r="AC131" s="265">
        <f t="shared" si="94"/>
        <v>0</v>
      </c>
      <c r="AD131" s="265">
        <f t="shared" si="94"/>
        <v>0</v>
      </c>
      <c r="AE131" s="265">
        <f t="shared" si="94"/>
        <v>0</v>
      </c>
      <c r="AF131" s="266">
        <f t="shared" si="94"/>
        <v>0</v>
      </c>
      <c r="AG131" s="265"/>
    </row>
    <row r="132" spans="1:33" x14ac:dyDescent="0.2">
      <c r="A132" s="260">
        <v>3</v>
      </c>
      <c r="B132" s="265"/>
      <c r="C132" s="265"/>
      <c r="D132" s="265"/>
      <c r="E132" s="265">
        <f t="shared" ref="E132:AF132" si="95">C13*$E$151</f>
        <v>248831.21329948382</v>
      </c>
      <c r="F132" s="265">
        <f t="shared" si="95"/>
        <v>4396.7980876010924</v>
      </c>
      <c r="G132" s="265">
        <f t="shared" si="95"/>
        <v>4396.7980876010924</v>
      </c>
      <c r="H132" s="265">
        <f t="shared" si="95"/>
        <v>4396.7980876010924</v>
      </c>
      <c r="I132" s="265">
        <f t="shared" si="95"/>
        <v>4396.7980876010924</v>
      </c>
      <c r="J132" s="265">
        <f t="shared" si="95"/>
        <v>4396.7980876010924</v>
      </c>
      <c r="K132" s="265">
        <f t="shared" si="95"/>
        <v>0</v>
      </c>
      <c r="L132" s="265">
        <f t="shared" si="95"/>
        <v>0</v>
      </c>
      <c r="M132" s="265">
        <f t="shared" si="95"/>
        <v>0</v>
      </c>
      <c r="N132" s="265">
        <f t="shared" si="95"/>
        <v>0</v>
      </c>
      <c r="O132" s="265">
        <f t="shared" si="95"/>
        <v>0</v>
      </c>
      <c r="P132" s="265">
        <f t="shared" si="95"/>
        <v>0</v>
      </c>
      <c r="Q132" s="265">
        <f t="shared" si="95"/>
        <v>0</v>
      </c>
      <c r="R132" s="265">
        <f t="shared" si="95"/>
        <v>0</v>
      </c>
      <c r="S132" s="265">
        <f t="shared" si="95"/>
        <v>0</v>
      </c>
      <c r="T132" s="265">
        <f t="shared" si="95"/>
        <v>0</v>
      </c>
      <c r="U132" s="265">
        <f t="shared" si="95"/>
        <v>0</v>
      </c>
      <c r="V132" s="265">
        <f t="shared" si="95"/>
        <v>0</v>
      </c>
      <c r="W132" s="265">
        <f t="shared" si="95"/>
        <v>0</v>
      </c>
      <c r="X132" s="265">
        <f t="shared" si="95"/>
        <v>0</v>
      </c>
      <c r="Y132" s="265">
        <f t="shared" si="95"/>
        <v>0</v>
      </c>
      <c r="Z132" s="265">
        <f t="shared" si="95"/>
        <v>0</v>
      </c>
      <c r="AA132" s="265">
        <f t="shared" si="95"/>
        <v>0</v>
      </c>
      <c r="AB132" s="265">
        <f t="shared" si="95"/>
        <v>0</v>
      </c>
      <c r="AC132" s="265">
        <f t="shared" si="95"/>
        <v>0</v>
      </c>
      <c r="AD132" s="265">
        <f t="shared" si="95"/>
        <v>0</v>
      </c>
      <c r="AE132" s="265">
        <f t="shared" si="95"/>
        <v>0</v>
      </c>
      <c r="AF132" s="266">
        <f t="shared" si="95"/>
        <v>0</v>
      </c>
      <c r="AG132" s="265"/>
    </row>
    <row r="133" spans="1:33" x14ac:dyDescent="0.2">
      <c r="A133" s="260">
        <v>4</v>
      </c>
      <c r="B133" s="265"/>
      <c r="C133" s="265"/>
      <c r="D133" s="265"/>
      <c r="E133" s="265"/>
      <c r="F133" s="265">
        <f t="shared" ref="F133:AF133" si="96">C13*$F$151</f>
        <v>248831.21329948382</v>
      </c>
      <c r="G133" s="265">
        <f t="shared" si="96"/>
        <v>4396.7980876010924</v>
      </c>
      <c r="H133" s="265">
        <f t="shared" si="96"/>
        <v>4396.7980876010924</v>
      </c>
      <c r="I133" s="265">
        <f t="shared" si="96"/>
        <v>4396.7980876010924</v>
      </c>
      <c r="J133" s="265">
        <f t="shared" si="96"/>
        <v>4396.7980876010924</v>
      </c>
      <c r="K133" s="265">
        <f t="shared" si="96"/>
        <v>4396.7980876010924</v>
      </c>
      <c r="L133" s="265">
        <f t="shared" si="96"/>
        <v>0</v>
      </c>
      <c r="M133" s="265">
        <f t="shared" si="96"/>
        <v>0</v>
      </c>
      <c r="N133" s="265">
        <f t="shared" si="96"/>
        <v>0</v>
      </c>
      <c r="O133" s="265">
        <f t="shared" si="96"/>
        <v>0</v>
      </c>
      <c r="P133" s="265">
        <f t="shared" si="96"/>
        <v>0</v>
      </c>
      <c r="Q133" s="265">
        <f t="shared" si="96"/>
        <v>0</v>
      </c>
      <c r="R133" s="265">
        <f t="shared" si="96"/>
        <v>0</v>
      </c>
      <c r="S133" s="265">
        <f t="shared" si="96"/>
        <v>0</v>
      </c>
      <c r="T133" s="265">
        <f t="shared" si="96"/>
        <v>0</v>
      </c>
      <c r="U133" s="265">
        <f t="shared" si="96"/>
        <v>0</v>
      </c>
      <c r="V133" s="265">
        <f t="shared" si="96"/>
        <v>0</v>
      </c>
      <c r="W133" s="265">
        <f t="shared" si="96"/>
        <v>0</v>
      </c>
      <c r="X133" s="265">
        <f t="shared" si="96"/>
        <v>0</v>
      </c>
      <c r="Y133" s="265">
        <f t="shared" si="96"/>
        <v>0</v>
      </c>
      <c r="Z133" s="265">
        <f t="shared" si="96"/>
        <v>0</v>
      </c>
      <c r="AA133" s="265">
        <f t="shared" si="96"/>
        <v>0</v>
      </c>
      <c r="AB133" s="265">
        <f t="shared" si="96"/>
        <v>0</v>
      </c>
      <c r="AC133" s="265">
        <f t="shared" si="96"/>
        <v>0</v>
      </c>
      <c r="AD133" s="265">
        <f t="shared" si="96"/>
        <v>0</v>
      </c>
      <c r="AE133" s="265">
        <f t="shared" si="96"/>
        <v>0</v>
      </c>
      <c r="AF133" s="266">
        <f t="shared" si="96"/>
        <v>0</v>
      </c>
      <c r="AG133" s="265"/>
    </row>
    <row r="134" spans="1:33" x14ac:dyDescent="0.2">
      <c r="A134" s="260">
        <v>5</v>
      </c>
      <c r="B134" s="265"/>
      <c r="C134" s="265"/>
      <c r="D134" s="265"/>
      <c r="E134" s="265"/>
      <c r="F134" s="265"/>
      <c r="G134" s="265">
        <f t="shared" ref="G134:AF134" si="97">C13*$G$151</f>
        <v>248831.21329948382</v>
      </c>
      <c r="H134" s="265">
        <f t="shared" si="97"/>
        <v>4396.7980876010924</v>
      </c>
      <c r="I134" s="265">
        <f t="shared" si="97"/>
        <v>4396.7980876010924</v>
      </c>
      <c r="J134" s="265">
        <f t="shared" si="97"/>
        <v>4396.7980876010924</v>
      </c>
      <c r="K134" s="265">
        <f t="shared" si="97"/>
        <v>4396.7980876010924</v>
      </c>
      <c r="L134" s="265">
        <f t="shared" si="97"/>
        <v>4396.7980876010924</v>
      </c>
      <c r="M134" s="265">
        <f t="shared" si="97"/>
        <v>0</v>
      </c>
      <c r="N134" s="265">
        <f t="shared" si="97"/>
        <v>0</v>
      </c>
      <c r="O134" s="265">
        <f t="shared" si="97"/>
        <v>0</v>
      </c>
      <c r="P134" s="265">
        <f t="shared" si="97"/>
        <v>0</v>
      </c>
      <c r="Q134" s="265">
        <f t="shared" si="97"/>
        <v>0</v>
      </c>
      <c r="R134" s="265">
        <f t="shared" si="97"/>
        <v>0</v>
      </c>
      <c r="S134" s="265">
        <f t="shared" si="97"/>
        <v>0</v>
      </c>
      <c r="T134" s="265">
        <f t="shared" si="97"/>
        <v>0</v>
      </c>
      <c r="U134" s="265">
        <f t="shared" si="97"/>
        <v>0</v>
      </c>
      <c r="V134" s="265">
        <f t="shared" si="97"/>
        <v>0</v>
      </c>
      <c r="W134" s="265">
        <f t="shared" si="97"/>
        <v>0</v>
      </c>
      <c r="X134" s="265">
        <f t="shared" si="97"/>
        <v>0</v>
      </c>
      <c r="Y134" s="265">
        <f t="shared" si="97"/>
        <v>0</v>
      </c>
      <c r="Z134" s="265">
        <f t="shared" si="97"/>
        <v>0</v>
      </c>
      <c r="AA134" s="265">
        <f t="shared" si="97"/>
        <v>0</v>
      </c>
      <c r="AB134" s="265">
        <f t="shared" si="97"/>
        <v>0</v>
      </c>
      <c r="AC134" s="265">
        <f t="shared" si="97"/>
        <v>0</v>
      </c>
      <c r="AD134" s="265">
        <f t="shared" si="97"/>
        <v>0</v>
      </c>
      <c r="AE134" s="265">
        <f t="shared" si="97"/>
        <v>0</v>
      </c>
      <c r="AF134" s="266">
        <f t="shared" si="97"/>
        <v>0</v>
      </c>
      <c r="AG134" s="265"/>
    </row>
    <row r="135" spans="1:33" x14ac:dyDescent="0.2">
      <c r="A135" s="260">
        <v>6</v>
      </c>
      <c r="B135" s="265"/>
      <c r="C135" s="265"/>
      <c r="D135" s="265"/>
      <c r="E135" s="265"/>
      <c r="F135" s="265"/>
      <c r="G135" s="265"/>
      <c r="H135" s="265">
        <f t="shared" ref="H135:AF135" si="98">C13*$H$151</f>
        <v>248831.21329948382</v>
      </c>
      <c r="I135" s="265">
        <f t="shared" si="98"/>
        <v>4396.7980876010924</v>
      </c>
      <c r="J135" s="265">
        <f t="shared" si="98"/>
        <v>4396.7980876010924</v>
      </c>
      <c r="K135" s="265">
        <f t="shared" si="98"/>
        <v>4396.7980876010924</v>
      </c>
      <c r="L135" s="265">
        <f t="shared" si="98"/>
        <v>4396.7980876010924</v>
      </c>
      <c r="M135" s="265">
        <f t="shared" si="98"/>
        <v>4396.7980876010924</v>
      </c>
      <c r="N135" s="265">
        <f t="shared" si="98"/>
        <v>0</v>
      </c>
      <c r="O135" s="265">
        <f t="shared" si="98"/>
        <v>0</v>
      </c>
      <c r="P135" s="265">
        <f t="shared" si="98"/>
        <v>0</v>
      </c>
      <c r="Q135" s="265">
        <f t="shared" si="98"/>
        <v>0</v>
      </c>
      <c r="R135" s="265">
        <f t="shared" si="98"/>
        <v>0</v>
      </c>
      <c r="S135" s="265">
        <f t="shared" si="98"/>
        <v>0</v>
      </c>
      <c r="T135" s="265">
        <f t="shared" si="98"/>
        <v>0</v>
      </c>
      <c r="U135" s="265">
        <f t="shared" si="98"/>
        <v>0</v>
      </c>
      <c r="V135" s="265">
        <f t="shared" si="98"/>
        <v>0</v>
      </c>
      <c r="W135" s="265">
        <f t="shared" si="98"/>
        <v>0</v>
      </c>
      <c r="X135" s="265">
        <f t="shared" si="98"/>
        <v>0</v>
      </c>
      <c r="Y135" s="265">
        <f t="shared" si="98"/>
        <v>0</v>
      </c>
      <c r="Z135" s="265">
        <f t="shared" si="98"/>
        <v>0</v>
      </c>
      <c r="AA135" s="265">
        <f t="shared" si="98"/>
        <v>0</v>
      </c>
      <c r="AB135" s="265">
        <f t="shared" si="98"/>
        <v>0</v>
      </c>
      <c r="AC135" s="265">
        <f t="shared" si="98"/>
        <v>0</v>
      </c>
      <c r="AD135" s="265">
        <f t="shared" si="98"/>
        <v>0</v>
      </c>
      <c r="AE135" s="265">
        <f t="shared" si="98"/>
        <v>0</v>
      </c>
      <c r="AF135" s="266">
        <f t="shared" si="98"/>
        <v>0</v>
      </c>
      <c r="AG135" s="265"/>
    </row>
    <row r="136" spans="1:33" x14ac:dyDescent="0.2">
      <c r="A136" s="260">
        <v>7</v>
      </c>
      <c r="B136" s="265"/>
      <c r="C136" s="265"/>
      <c r="D136" s="265"/>
      <c r="E136" s="265"/>
      <c r="F136" s="265"/>
      <c r="G136" s="265"/>
      <c r="H136" s="265"/>
      <c r="I136" s="265">
        <f t="shared" ref="I136:AF136" si="99">C13*$I$151</f>
        <v>248831.21329948382</v>
      </c>
      <c r="J136" s="265">
        <f t="shared" si="99"/>
        <v>4396.7980876010924</v>
      </c>
      <c r="K136" s="265">
        <f t="shared" si="99"/>
        <v>4396.7980876010924</v>
      </c>
      <c r="L136" s="265">
        <f t="shared" si="99"/>
        <v>4396.7980876010924</v>
      </c>
      <c r="M136" s="265">
        <f t="shared" si="99"/>
        <v>4396.7980876010924</v>
      </c>
      <c r="N136" s="265">
        <f t="shared" si="99"/>
        <v>4396.7980876010924</v>
      </c>
      <c r="O136" s="265">
        <f t="shared" si="99"/>
        <v>0</v>
      </c>
      <c r="P136" s="265">
        <f t="shared" si="99"/>
        <v>0</v>
      </c>
      <c r="Q136" s="265">
        <f t="shared" si="99"/>
        <v>0</v>
      </c>
      <c r="R136" s="265">
        <f t="shared" si="99"/>
        <v>0</v>
      </c>
      <c r="S136" s="265">
        <f t="shared" si="99"/>
        <v>0</v>
      </c>
      <c r="T136" s="265">
        <f t="shared" si="99"/>
        <v>0</v>
      </c>
      <c r="U136" s="265">
        <f t="shared" si="99"/>
        <v>0</v>
      </c>
      <c r="V136" s="265">
        <f t="shared" si="99"/>
        <v>0</v>
      </c>
      <c r="W136" s="265">
        <f t="shared" si="99"/>
        <v>0</v>
      </c>
      <c r="X136" s="265">
        <f t="shared" si="99"/>
        <v>0</v>
      </c>
      <c r="Y136" s="265">
        <f t="shared" si="99"/>
        <v>0</v>
      </c>
      <c r="Z136" s="265">
        <f t="shared" si="99"/>
        <v>0</v>
      </c>
      <c r="AA136" s="265">
        <f t="shared" si="99"/>
        <v>0</v>
      </c>
      <c r="AB136" s="265">
        <f t="shared" si="99"/>
        <v>0</v>
      </c>
      <c r="AC136" s="265">
        <f t="shared" si="99"/>
        <v>0</v>
      </c>
      <c r="AD136" s="265">
        <f t="shared" si="99"/>
        <v>0</v>
      </c>
      <c r="AE136" s="265">
        <f t="shared" si="99"/>
        <v>0</v>
      </c>
      <c r="AF136" s="266">
        <f t="shared" si="99"/>
        <v>0</v>
      </c>
      <c r="AG136" s="265"/>
    </row>
    <row r="137" spans="1:33" x14ac:dyDescent="0.2">
      <c r="A137" s="260">
        <v>8</v>
      </c>
      <c r="B137" s="265"/>
      <c r="C137" s="265"/>
      <c r="D137" s="265"/>
      <c r="E137" s="265"/>
      <c r="F137" s="265"/>
      <c r="G137" s="265"/>
      <c r="H137" s="265"/>
      <c r="I137" s="265"/>
      <c r="J137" s="265">
        <f t="shared" ref="J137:AF137" si="100">C13*$J$151</f>
        <v>0</v>
      </c>
      <c r="K137" s="265">
        <f t="shared" si="100"/>
        <v>0</v>
      </c>
      <c r="L137" s="265">
        <f t="shared" si="100"/>
        <v>0</v>
      </c>
      <c r="M137" s="265">
        <f t="shared" si="100"/>
        <v>0</v>
      </c>
      <c r="N137" s="265">
        <f t="shared" si="100"/>
        <v>0</v>
      </c>
      <c r="O137" s="265">
        <f t="shared" si="100"/>
        <v>0</v>
      </c>
      <c r="P137" s="265">
        <f t="shared" si="100"/>
        <v>0</v>
      </c>
      <c r="Q137" s="265">
        <f t="shared" si="100"/>
        <v>0</v>
      </c>
      <c r="R137" s="265">
        <f t="shared" si="100"/>
        <v>0</v>
      </c>
      <c r="S137" s="265">
        <f t="shared" si="100"/>
        <v>0</v>
      </c>
      <c r="T137" s="265">
        <f t="shared" si="100"/>
        <v>0</v>
      </c>
      <c r="U137" s="265">
        <f t="shared" si="100"/>
        <v>0</v>
      </c>
      <c r="V137" s="265">
        <f t="shared" si="100"/>
        <v>0</v>
      </c>
      <c r="W137" s="265">
        <f t="shared" si="100"/>
        <v>0</v>
      </c>
      <c r="X137" s="265">
        <f t="shared" si="100"/>
        <v>0</v>
      </c>
      <c r="Y137" s="265">
        <f t="shared" si="100"/>
        <v>0</v>
      </c>
      <c r="Z137" s="265">
        <f t="shared" si="100"/>
        <v>0</v>
      </c>
      <c r="AA137" s="265">
        <f t="shared" si="100"/>
        <v>0</v>
      </c>
      <c r="AB137" s="265">
        <f t="shared" si="100"/>
        <v>0</v>
      </c>
      <c r="AC137" s="265">
        <f t="shared" si="100"/>
        <v>0</v>
      </c>
      <c r="AD137" s="265">
        <f t="shared" si="100"/>
        <v>0</v>
      </c>
      <c r="AE137" s="265">
        <f t="shared" si="100"/>
        <v>0</v>
      </c>
      <c r="AF137" s="266">
        <f t="shared" si="100"/>
        <v>0</v>
      </c>
      <c r="AG137" s="265"/>
    </row>
    <row r="138" spans="1:33" x14ac:dyDescent="0.2">
      <c r="A138" s="265" t="str">
        <f>A129</f>
        <v>2.3.1.4fin</v>
      </c>
      <c r="B138" s="61">
        <f>SUM(B130:B137)</f>
        <v>0</v>
      </c>
      <c r="C138" s="61">
        <f t="shared" ref="C138:AF138" si="101">SUM(C130:C137)</f>
        <v>497662.42659896764</v>
      </c>
      <c r="D138" s="61">
        <f t="shared" si="101"/>
        <v>257624.80947468602</v>
      </c>
      <c r="E138" s="61">
        <f t="shared" si="101"/>
        <v>262021.6075622871</v>
      </c>
      <c r="F138" s="61">
        <f t="shared" si="101"/>
        <v>266418.40564988821</v>
      </c>
      <c r="G138" s="61">
        <f t="shared" si="101"/>
        <v>270815.2037374893</v>
      </c>
      <c r="H138" s="61">
        <f t="shared" si="101"/>
        <v>275212.00182509038</v>
      </c>
      <c r="I138" s="61">
        <f t="shared" si="101"/>
        <v>270815.2037374893</v>
      </c>
      <c r="J138" s="61">
        <f t="shared" si="101"/>
        <v>21983.990438005461</v>
      </c>
      <c r="K138" s="61">
        <f t="shared" si="101"/>
        <v>17587.19235040437</v>
      </c>
      <c r="L138" s="61">
        <f t="shared" si="101"/>
        <v>13190.394262803278</v>
      </c>
      <c r="M138" s="61">
        <f t="shared" si="101"/>
        <v>8793.5961752021849</v>
      </c>
      <c r="N138" s="61">
        <f t="shared" si="101"/>
        <v>4396.7980876010924</v>
      </c>
      <c r="O138" s="61">
        <f t="shared" si="101"/>
        <v>0</v>
      </c>
      <c r="P138" s="61">
        <f t="shared" si="101"/>
        <v>0</v>
      </c>
      <c r="Q138" s="61">
        <f t="shared" si="101"/>
        <v>0</v>
      </c>
      <c r="R138" s="61">
        <f t="shared" si="101"/>
        <v>0</v>
      </c>
      <c r="S138" s="61">
        <f t="shared" si="101"/>
        <v>0</v>
      </c>
      <c r="T138" s="61">
        <f t="shared" si="101"/>
        <v>0</v>
      </c>
      <c r="U138" s="61">
        <f t="shared" si="101"/>
        <v>0</v>
      </c>
      <c r="V138" s="61">
        <f t="shared" si="101"/>
        <v>0</v>
      </c>
      <c r="W138" s="61">
        <f t="shared" si="101"/>
        <v>0</v>
      </c>
      <c r="X138" s="61">
        <f t="shared" si="101"/>
        <v>0</v>
      </c>
      <c r="Y138" s="61">
        <f t="shared" si="101"/>
        <v>0</v>
      </c>
      <c r="Z138" s="61">
        <f t="shared" si="101"/>
        <v>0</v>
      </c>
      <c r="AA138" s="61">
        <f t="shared" si="101"/>
        <v>0</v>
      </c>
      <c r="AB138" s="61">
        <f t="shared" si="101"/>
        <v>0</v>
      </c>
      <c r="AC138" s="61">
        <f t="shared" si="101"/>
        <v>0</v>
      </c>
      <c r="AD138" s="61">
        <f t="shared" si="101"/>
        <v>0</v>
      </c>
      <c r="AE138" s="61">
        <f t="shared" si="101"/>
        <v>0</v>
      </c>
      <c r="AF138" s="62">
        <f t="shared" si="101"/>
        <v>0</v>
      </c>
      <c r="AG138" s="61"/>
    </row>
    <row r="141" spans="1:33" x14ac:dyDescent="0.2">
      <c r="A141" s="259" t="s">
        <v>169</v>
      </c>
    </row>
    <row r="142" spans="1:33" x14ac:dyDescent="0.2">
      <c r="A142" s="260" t="str">
        <f>NetBenfin!A168</f>
        <v>Sub-activity 2.2.1.1 Establish climate resilient agroforestry systems</v>
      </c>
      <c r="C142" s="262">
        <f>Phasing!C3</f>
        <v>671.94124913944427</v>
      </c>
      <c r="D142" s="262">
        <f>Phasing!D3</f>
        <v>335.97062456972213</v>
      </c>
      <c r="E142" s="262">
        <f>Phasing!E3</f>
        <v>335.97062456972213</v>
      </c>
      <c r="F142" s="262">
        <f>Phasing!F3</f>
        <v>335.97062456972213</v>
      </c>
      <c r="G142" s="262">
        <f>Phasing!G3</f>
        <v>335.97062456972213</v>
      </c>
      <c r="H142" s="262">
        <f>Phasing!H3</f>
        <v>335.97062456972213</v>
      </c>
      <c r="I142" s="262">
        <f>Phasing!I3</f>
        <v>335.97062456972213</v>
      </c>
      <c r="J142" s="262">
        <f>Phasing!J3</f>
        <v>0</v>
      </c>
    </row>
    <row r="143" spans="1:33" x14ac:dyDescent="0.2">
      <c r="A143" s="260" t="str">
        <f>NetBenfin!A169</f>
        <v xml:space="preserve">Sub-activity 2.2.1.2 Establish agave – forest water / soil retention terraces </v>
      </c>
      <c r="C143" s="262">
        <f>Phasing!C4</f>
        <v>296.79660127004001</v>
      </c>
      <c r="D143" s="262">
        <f>Phasing!D4</f>
        <v>148.39830063502001</v>
      </c>
      <c r="E143" s="262">
        <f>Phasing!E4</f>
        <v>148.39830063502001</v>
      </c>
      <c r="F143" s="262">
        <f>Phasing!F4</f>
        <v>148.39830063502001</v>
      </c>
      <c r="G143" s="262">
        <f>Phasing!G4</f>
        <v>148.39830063502001</v>
      </c>
      <c r="H143" s="262">
        <f>Phasing!H4</f>
        <v>148.39830063502001</v>
      </c>
      <c r="I143" s="262">
        <f>Phasing!I4</f>
        <v>148.39830063502001</v>
      </c>
      <c r="J143" s="262">
        <f>Phasing!J4</f>
        <v>0</v>
      </c>
    </row>
    <row r="144" spans="1:33" x14ac:dyDescent="0.2">
      <c r="A144" s="260" t="str">
        <f>NetBenfin!A170</f>
        <v>Sub-activity 2.2.1.3 Establish forest – pasture water / soil retention terraces</v>
      </c>
      <c r="C144" s="262">
        <f>Phasing!C5</f>
        <v>818.35445478941688</v>
      </c>
      <c r="D144" s="262">
        <f>Phasing!D5</f>
        <v>409.17722739470844</v>
      </c>
      <c r="E144" s="262">
        <f>Phasing!E5</f>
        <v>409.17722739470844</v>
      </c>
      <c r="F144" s="262">
        <f>Phasing!F5</f>
        <v>409.17722739470844</v>
      </c>
      <c r="G144" s="262">
        <f>Phasing!G5</f>
        <v>409.17722739470844</v>
      </c>
      <c r="H144" s="262">
        <f>Phasing!H5</f>
        <v>409.17722739470844</v>
      </c>
      <c r="I144" s="262">
        <f>Phasing!I5</f>
        <v>409.17722739470844</v>
      </c>
      <c r="J144" s="262">
        <f>Phasing!J5</f>
        <v>0</v>
      </c>
    </row>
    <row r="145" spans="1:10" x14ac:dyDescent="0.2">
      <c r="A145" s="260" t="str">
        <f>NetBenfin!A171</f>
        <v>A. Activity 2.1.1 Payment of environmental services </v>
      </c>
      <c r="C145" s="262">
        <f>Phasing!C6</f>
        <v>15743.046999999999</v>
      </c>
      <c r="D145" s="262">
        <f>Phasing!D6</f>
        <v>13529.324843100001</v>
      </c>
      <c r="E145" s="262">
        <f>Phasing!E6</f>
        <v>13529.324843100001</v>
      </c>
      <c r="F145" s="262">
        <f>Phasing!F6</f>
        <v>13529.324843100001</v>
      </c>
      <c r="G145" s="262">
        <f>Phasing!G6</f>
        <v>13529.324843100001</v>
      </c>
      <c r="H145" s="262">
        <f>Phasing!H6</f>
        <v>13529.324843100001</v>
      </c>
      <c r="I145" s="262">
        <f>Phasing!I6</f>
        <v>13529.324843100001</v>
      </c>
      <c r="J145" s="262">
        <f>Phasing!J6</f>
        <v>0</v>
      </c>
    </row>
    <row r="146" spans="1:10" x14ac:dyDescent="0.2">
      <c r="A146" s="260" t="str">
        <f>NetBenfin!A172</f>
        <v>Sub-activity 2.3.1.1 Manage forests sustainably adapted to climate change (MFCCV.1)</v>
      </c>
      <c r="C146" s="262">
        <f>Phasing!C7</f>
        <v>14935.079890717832</v>
      </c>
      <c r="D146" s="262">
        <f>Phasing!D7</f>
        <v>7467.5399453589162</v>
      </c>
      <c r="E146" s="262">
        <f>Phasing!E7</f>
        <v>7467.5399453589162</v>
      </c>
      <c r="F146" s="262">
        <f>Phasing!F7</f>
        <v>7467.5399453589162</v>
      </c>
      <c r="G146" s="262">
        <f>Phasing!G7</f>
        <v>7467.5399453589162</v>
      </c>
      <c r="H146" s="262">
        <f>Phasing!H7</f>
        <v>7467.5399453589162</v>
      </c>
      <c r="I146" s="262">
        <f>Phasing!I7</f>
        <v>7467.5399453589162</v>
      </c>
      <c r="J146" s="262">
        <f>Phasing!J7</f>
        <v>0</v>
      </c>
    </row>
    <row r="147" spans="1:10" x14ac:dyDescent="0.2">
      <c r="A147" s="260" t="str">
        <f>NetBenfin!A173</f>
        <v>Sub-activity 2.2.2.1 Establish climate adapted planted forests (PFC 1)</v>
      </c>
      <c r="C147" s="262">
        <f>Phasing!C8</f>
        <v>0</v>
      </c>
      <c r="D147" s="262">
        <f>Phasing!D8</f>
        <v>606.21082647001219</v>
      </c>
      <c r="E147" s="262">
        <f>Phasing!E8</f>
        <v>606.21082647001219</v>
      </c>
      <c r="F147" s="262">
        <f>Phasing!F8</f>
        <v>606.21082647001219</v>
      </c>
      <c r="G147" s="262">
        <f>Phasing!G8</f>
        <v>606.21082647001219</v>
      </c>
      <c r="H147" s="262">
        <f>Phasing!H8</f>
        <v>606.21082647001219</v>
      </c>
      <c r="I147" s="262">
        <f>Phasing!I8</f>
        <v>606.21082647001219</v>
      </c>
      <c r="J147" s="262">
        <f>Phasing!J8</f>
        <v>0</v>
      </c>
    </row>
    <row r="148" spans="1:10" x14ac:dyDescent="0.2">
      <c r="A148" s="260" t="str">
        <f>NetBenfin!A174</f>
        <v>Sub-activity 2.2.2.2 Establish silvopastures (PFC 2)</v>
      </c>
      <c r="C148" s="262">
        <f>Phasing!C9</f>
        <v>195.2183703855292</v>
      </c>
      <c r="D148" s="262">
        <f>Phasing!D9</f>
        <v>97.609185192764599</v>
      </c>
      <c r="E148" s="262">
        <f>Phasing!E9</f>
        <v>97.609185192764599</v>
      </c>
      <c r="F148" s="262">
        <f>Phasing!F9</f>
        <v>97.609185192764599</v>
      </c>
      <c r="G148" s="262">
        <f>Phasing!G9</f>
        <v>97.609185192764599</v>
      </c>
      <c r="H148" s="262">
        <f>Phasing!H9</f>
        <v>97.609185192764599</v>
      </c>
      <c r="I148" s="262">
        <f>Phasing!I9</f>
        <v>97.609185192764599</v>
      </c>
      <c r="J148" s="262">
        <f>Phasing!J9</f>
        <v>0</v>
      </c>
    </row>
    <row r="149" spans="1:10" x14ac:dyDescent="0.2">
      <c r="A149" s="260" t="str">
        <f>NetBenfin!A175</f>
        <v xml:space="preserve">E. Activity 2.3.2 Supporting households to improve food security and nutrition </v>
      </c>
      <c r="C149" s="262">
        <f>Phasing!C10</f>
        <v>1579.8940599863529</v>
      </c>
      <c r="D149" s="262">
        <f>Phasing!D10</f>
        <v>157.98940599863528</v>
      </c>
      <c r="E149" s="262">
        <f>Phasing!E10</f>
        <v>157.98940599863528</v>
      </c>
      <c r="F149" s="262">
        <f>Phasing!F10</f>
        <v>78.994702999317639</v>
      </c>
      <c r="G149" s="262">
        <f>Phasing!G10</f>
        <v>78.994702999317639</v>
      </c>
      <c r="H149" s="262">
        <f>Phasing!H10</f>
        <v>78.994702999317639</v>
      </c>
      <c r="I149" s="262">
        <f>Phasing!I10</f>
        <v>78.994702999317639</v>
      </c>
      <c r="J149" s="262">
        <f>Phasing!J10</f>
        <v>0</v>
      </c>
    </row>
    <row r="150" spans="1:10" x14ac:dyDescent="0.2">
      <c r="A150" s="260" t="str">
        <f>NetBenfin!A176</f>
        <v>Sub-activity 2.3.1.2  Sustainable use and add value to timber forest products  (MFCCV.2)</v>
      </c>
      <c r="C150" s="262">
        <f>Phasing!C11</f>
        <v>19.417258926499585</v>
      </c>
      <c r="D150" s="262">
        <f>Phasing!D11</f>
        <v>9.7086294632497925</v>
      </c>
      <c r="E150" s="262">
        <f>Phasing!E11</f>
        <v>9.7086294632497925</v>
      </c>
      <c r="F150" s="262">
        <f>Phasing!F11</f>
        <v>9.7086294632497925</v>
      </c>
      <c r="G150" s="262">
        <f>Phasing!G11</f>
        <v>9.7086294632497925</v>
      </c>
      <c r="H150" s="262">
        <f>Phasing!H11</f>
        <v>9.7086294632497925</v>
      </c>
      <c r="I150" s="262">
        <f>Phasing!I11</f>
        <v>9.7086294632497925</v>
      </c>
      <c r="J150" s="262">
        <f>Phasing!J11</f>
        <v>0</v>
      </c>
    </row>
    <row r="151" spans="1:10" x14ac:dyDescent="0.2">
      <c r="A151" s="260" t="str">
        <f>NetBenfin!A177</f>
        <v>Sub-activity 2.3.1.4  Support women in benefitting from forest based value chains (MFCCV.4)</v>
      </c>
      <c r="C151" s="262">
        <f>Phasing!C12</f>
        <v>7.019935278864053</v>
      </c>
      <c r="D151" s="262">
        <f>Phasing!D12</f>
        <v>3.5099676394320265</v>
      </c>
      <c r="E151" s="262">
        <f>Phasing!E12</f>
        <v>3.5099676394320265</v>
      </c>
      <c r="F151" s="262">
        <f>Phasing!F12</f>
        <v>3.5099676394320265</v>
      </c>
      <c r="G151" s="262">
        <f>Phasing!G12</f>
        <v>3.5099676394320265</v>
      </c>
      <c r="H151" s="262">
        <f>Phasing!H12</f>
        <v>3.5099676394320265</v>
      </c>
      <c r="I151" s="262">
        <f>Phasing!I12</f>
        <v>3.5099676394320265</v>
      </c>
      <c r="J151" s="262">
        <f>Phasing!J12</f>
        <v>0</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CBBE0-208F-472A-9B1C-EB26606BB38D}">
  <sheetPr>
    <tabColor theme="0"/>
  </sheetPr>
  <dimension ref="A1:BA58"/>
  <sheetViews>
    <sheetView topLeftCell="A8" workbookViewId="0">
      <selection activeCell="H5" sqref="H5"/>
    </sheetView>
  </sheetViews>
  <sheetFormatPr defaultColWidth="11.44140625" defaultRowHeight="13.2" x14ac:dyDescent="0.25"/>
  <cols>
    <col min="1" max="1" width="63.88671875" style="372" customWidth="1"/>
    <col min="2" max="2" width="11.109375" style="372" customWidth="1"/>
    <col min="3" max="7" width="9.44140625" style="372" bestFit="1" customWidth="1"/>
    <col min="8" max="12" width="8.44140625" style="372" bestFit="1" customWidth="1"/>
    <col min="13" max="22" width="7.44140625" style="372" bestFit="1" customWidth="1"/>
    <col min="23" max="16384" width="11.44140625" style="372"/>
  </cols>
  <sheetData>
    <row r="1" spans="1:53" s="489" customFormat="1" ht="13.8" thickBot="1" x14ac:dyDescent="0.3">
      <c r="A1" s="486" t="s">
        <v>5</v>
      </c>
      <c r="B1" s="487">
        <v>0</v>
      </c>
      <c r="C1" s="487">
        <v>1</v>
      </c>
      <c r="D1" s="487">
        <v>2</v>
      </c>
      <c r="E1" s="487">
        <v>3</v>
      </c>
      <c r="F1" s="487">
        <v>4</v>
      </c>
      <c r="G1" s="487">
        <v>5</v>
      </c>
      <c r="H1" s="487">
        <v>6</v>
      </c>
      <c r="I1" s="487">
        <v>7</v>
      </c>
      <c r="J1" s="487">
        <v>8</v>
      </c>
      <c r="K1" s="487">
        <v>9</v>
      </c>
      <c r="L1" s="487">
        <v>10</v>
      </c>
      <c r="M1" s="487">
        <v>11</v>
      </c>
      <c r="N1" s="487">
        <v>12</v>
      </c>
      <c r="O1" s="487">
        <v>13</v>
      </c>
      <c r="P1" s="487">
        <v>14</v>
      </c>
      <c r="Q1" s="487">
        <v>15</v>
      </c>
      <c r="R1" s="487">
        <v>16</v>
      </c>
      <c r="S1" s="487">
        <v>17</v>
      </c>
      <c r="T1" s="487">
        <v>18</v>
      </c>
      <c r="U1" s="487">
        <v>19</v>
      </c>
      <c r="V1" s="488">
        <v>20</v>
      </c>
      <c r="W1" s="489">
        <v>21</v>
      </c>
      <c r="X1" s="489">
        <v>22</v>
      </c>
      <c r="Y1" s="489">
        <v>23</v>
      </c>
      <c r="Z1" s="489">
        <v>24</v>
      </c>
      <c r="AA1" s="489">
        <v>25</v>
      </c>
      <c r="AB1" s="489">
        <v>26</v>
      </c>
      <c r="AC1" s="489">
        <v>27</v>
      </c>
      <c r="AD1" s="489">
        <v>28</v>
      </c>
      <c r="AE1" s="489">
        <v>29</v>
      </c>
      <c r="AF1" s="489">
        <v>30</v>
      </c>
      <c r="AG1" s="489">
        <v>31</v>
      </c>
      <c r="AH1" s="489">
        <v>32</v>
      </c>
      <c r="AI1" s="489">
        <v>33</v>
      </c>
      <c r="AJ1" s="489">
        <v>34</v>
      </c>
      <c r="AK1" s="489">
        <v>35</v>
      </c>
      <c r="AL1" s="489">
        <v>36</v>
      </c>
      <c r="AM1" s="489">
        <v>37</v>
      </c>
      <c r="AN1" s="489">
        <v>38</v>
      </c>
      <c r="AO1" s="489">
        <v>39</v>
      </c>
      <c r="AP1" s="489">
        <v>40</v>
      </c>
      <c r="AQ1" s="489">
        <v>41</v>
      </c>
      <c r="AR1" s="489">
        <v>42</v>
      </c>
      <c r="AS1" s="489">
        <v>43</v>
      </c>
      <c r="AT1" s="489">
        <v>44</v>
      </c>
      <c r="AU1" s="489">
        <v>45</v>
      </c>
      <c r="AV1" s="489">
        <v>46</v>
      </c>
      <c r="AW1" s="489">
        <v>47</v>
      </c>
      <c r="AX1" s="489">
        <v>48</v>
      </c>
      <c r="AY1" s="489">
        <v>49</v>
      </c>
      <c r="AZ1" s="490">
        <v>50</v>
      </c>
      <c r="BA1" s="491"/>
    </row>
    <row r="2" spans="1:53" ht="6.75" customHeight="1" thickTop="1" x14ac:dyDescent="0.25">
      <c r="A2" s="492"/>
      <c r="B2" s="260"/>
      <c r="C2" s="260"/>
      <c r="D2" s="260"/>
      <c r="E2" s="260"/>
      <c r="F2" s="260"/>
      <c r="G2" s="260"/>
      <c r="H2" s="260"/>
      <c r="I2" s="260"/>
      <c r="J2" s="260"/>
      <c r="K2" s="260"/>
      <c r="L2" s="260"/>
      <c r="M2" s="260"/>
      <c r="N2" s="260"/>
      <c r="O2" s="260"/>
      <c r="P2" s="260"/>
      <c r="Q2" s="260"/>
      <c r="R2" s="260"/>
      <c r="S2" s="260"/>
      <c r="T2" s="260"/>
      <c r="U2" s="260"/>
      <c r="V2" s="261"/>
    </row>
    <row r="3" spans="1:53" x14ac:dyDescent="0.25">
      <c r="A3" s="493" t="s">
        <v>180</v>
      </c>
      <c r="B3" s="260"/>
      <c r="C3" s="260"/>
      <c r="D3" s="260"/>
      <c r="E3" s="260"/>
      <c r="F3" s="260"/>
      <c r="G3" s="260"/>
      <c r="H3" s="260"/>
      <c r="I3" s="260"/>
      <c r="J3" s="260"/>
      <c r="K3" s="260"/>
      <c r="L3" s="260"/>
      <c r="M3" s="260"/>
      <c r="N3" s="260"/>
      <c r="O3" s="260"/>
      <c r="P3" s="260"/>
      <c r="Q3" s="260"/>
      <c r="R3" s="260"/>
      <c r="S3" s="260"/>
      <c r="T3" s="260"/>
      <c r="U3" s="260"/>
      <c r="V3" s="261"/>
    </row>
    <row r="4" spans="1:53" s="26" customFormat="1" ht="6.75" customHeight="1" x14ac:dyDescent="0.25">
      <c r="A4" s="42"/>
      <c r="B4" s="27"/>
      <c r="C4" s="27"/>
      <c r="D4" s="27"/>
      <c r="E4" s="27"/>
      <c r="F4" s="27"/>
      <c r="G4" s="27"/>
      <c r="H4" s="27"/>
      <c r="I4" s="27"/>
      <c r="J4" s="27"/>
      <c r="K4" s="27"/>
      <c r="L4" s="27"/>
      <c r="M4" s="27"/>
      <c r="N4" s="27"/>
      <c r="O4" s="27"/>
      <c r="P4" s="27"/>
      <c r="Q4" s="27"/>
      <c r="R4" s="27"/>
      <c r="S4" s="27"/>
      <c r="T4" s="27"/>
      <c r="U4" s="27"/>
      <c r="V4" s="43"/>
    </row>
    <row r="5" spans="1:53" s="26" customFormat="1" x14ac:dyDescent="0.25">
      <c r="A5" s="42" t="str">
        <f>'2.2.1.1fin'!A2</f>
        <v>2.2.1.1fin</v>
      </c>
      <c r="B5" s="27"/>
      <c r="C5" s="27"/>
      <c r="D5" s="27"/>
      <c r="E5" s="27"/>
      <c r="F5" s="27"/>
      <c r="G5" s="27"/>
      <c r="H5" s="27"/>
      <c r="I5" s="27"/>
      <c r="J5" s="27"/>
      <c r="K5" s="27"/>
      <c r="L5" s="27"/>
      <c r="M5" s="27"/>
      <c r="N5" s="27"/>
      <c r="O5" s="27"/>
      <c r="P5" s="27"/>
      <c r="Q5" s="27"/>
      <c r="R5" s="27"/>
      <c r="S5" s="27"/>
      <c r="T5" s="27"/>
      <c r="U5" s="27"/>
      <c r="V5" s="43"/>
    </row>
    <row r="6" spans="1:53" s="47" customFormat="1" x14ac:dyDescent="0.25">
      <c r="A6" s="44" t="str">
        <f>'2.2.1.1fin'!A3</f>
        <v>Sub-activity 2.2.1.1 Establish climate resilient agroforestry systems</v>
      </c>
      <c r="B6" s="45"/>
      <c r="C6" s="45"/>
      <c r="D6" s="45"/>
      <c r="E6" s="45"/>
      <c r="F6" s="45"/>
      <c r="G6" s="45"/>
      <c r="H6" s="45"/>
      <c r="I6" s="45"/>
      <c r="J6" s="45"/>
      <c r="K6" s="45"/>
      <c r="L6" s="45"/>
      <c r="M6" s="45"/>
      <c r="N6" s="45"/>
      <c r="O6" s="45"/>
      <c r="P6" s="45"/>
      <c r="Q6" s="45"/>
      <c r="R6" s="45"/>
      <c r="S6" s="45"/>
      <c r="T6" s="45"/>
      <c r="U6" s="45"/>
      <c r="V6" s="46"/>
    </row>
    <row r="7" spans="1:53" s="26" customFormat="1" x14ac:dyDescent="0.25">
      <c r="A7" s="48" t="s">
        <v>1104</v>
      </c>
      <c r="B7" s="49">
        <f ca="1">B9-B8</f>
        <v>-2791.5</v>
      </c>
      <c r="C7" s="49">
        <f t="shared" ref="C7:V7" ca="1" si="0">C9-C8</f>
        <v>-1000</v>
      </c>
      <c r="D7" s="49">
        <f t="shared" ca="1" si="0"/>
        <v>-1023.5</v>
      </c>
      <c r="E7" s="49">
        <f t="shared" ca="1" si="0"/>
        <v>266.5</v>
      </c>
      <c r="F7" s="49">
        <f t="shared" ca="1" si="0"/>
        <v>896.5</v>
      </c>
      <c r="G7" s="49">
        <f t="shared" ca="1" si="0"/>
        <v>896.5</v>
      </c>
      <c r="H7" s="49">
        <f t="shared" ca="1" si="0"/>
        <v>896.5</v>
      </c>
      <c r="I7" s="49">
        <f t="shared" ca="1" si="0"/>
        <v>896.5</v>
      </c>
      <c r="J7" s="49">
        <f t="shared" ca="1" si="0"/>
        <v>896.5</v>
      </c>
      <c r="K7" s="49">
        <f t="shared" ca="1" si="0"/>
        <v>896.5</v>
      </c>
      <c r="L7" s="49">
        <f t="shared" ca="1" si="0"/>
        <v>896.5</v>
      </c>
      <c r="M7" s="49">
        <f t="shared" ca="1" si="0"/>
        <v>0</v>
      </c>
      <c r="N7" s="49">
        <f t="shared" ca="1" si="0"/>
        <v>0</v>
      </c>
      <c r="O7" s="49">
        <f t="shared" ca="1" si="0"/>
        <v>0</v>
      </c>
      <c r="P7" s="49">
        <f t="shared" ca="1" si="0"/>
        <v>0</v>
      </c>
      <c r="Q7" s="49">
        <f t="shared" ca="1" si="0"/>
        <v>0</v>
      </c>
      <c r="R7" s="49">
        <f t="shared" ca="1" si="0"/>
        <v>0</v>
      </c>
      <c r="S7" s="49">
        <f t="shared" ca="1" si="0"/>
        <v>0</v>
      </c>
      <c r="T7" s="49">
        <f t="shared" ca="1" si="0"/>
        <v>0</v>
      </c>
      <c r="U7" s="49">
        <f t="shared" ca="1" si="0"/>
        <v>0</v>
      </c>
      <c r="V7" s="50">
        <f t="shared" ca="1" si="0"/>
        <v>0</v>
      </c>
    </row>
    <row r="8" spans="1:53" s="26" customFormat="1" x14ac:dyDescent="0.25">
      <c r="A8" s="42" t="str" cm="1">
        <f t="array" aca="1" ref="A8" ca="1">INDIRECT("'"&amp;A5&amp;"'!"&amp;REF!A$5)</f>
        <v>Total Costos</v>
      </c>
      <c r="B8" s="27" cm="1">
        <f t="array" aca="1" ref="B8" ca="1">INDIRECT("'"&amp;A5&amp;"'!"&amp;REF!B$5)</f>
        <v>2791.5</v>
      </c>
      <c r="C8" s="27" cm="1">
        <f t="array" aca="1" ref="C8" ca="1">INDIRECT("'"&amp;A5&amp;"'!"&amp;REF!C$5)</f>
        <v>722.5</v>
      </c>
      <c r="D8" s="27" cm="1">
        <f t="array" aca="1" ref="D8" ca="1">INDIRECT("'"&amp;A5&amp;"'!"&amp;REF!D$5)</f>
        <v>852.5</v>
      </c>
      <c r="E8" s="27" cm="1">
        <f t="array" aca="1" ref="E8" ca="1">INDIRECT("'"&amp;A5&amp;"'!"&amp;REF!E$5)</f>
        <v>1032.5</v>
      </c>
      <c r="F8" s="27" cm="1">
        <f t="array" aca="1" ref="F8" ca="1">INDIRECT("'"&amp;A5&amp;"'!"&amp;REF!F$5)</f>
        <v>1032.5</v>
      </c>
      <c r="G8" s="27" cm="1">
        <f t="array" aca="1" ref="G8" ca="1">INDIRECT("'"&amp;A5&amp;"'!"&amp;REF!G$5)</f>
        <v>1032.5</v>
      </c>
      <c r="H8" s="27" cm="1">
        <f t="array" aca="1" ref="H8" ca="1">INDIRECT("'"&amp;A5&amp;"'!"&amp;REF!H$5)</f>
        <v>1032.5</v>
      </c>
      <c r="I8" s="27" cm="1">
        <f t="array" aca="1" ref="I8" ca="1">INDIRECT("'"&amp;A5&amp;"'!"&amp;REF!I$5)</f>
        <v>1032.5</v>
      </c>
      <c r="J8" s="27" cm="1">
        <f t="array" aca="1" ref="J8" ca="1">INDIRECT("'"&amp;A5&amp;"'!"&amp;REF!J$5)</f>
        <v>1032.5</v>
      </c>
      <c r="K8" s="27" cm="1">
        <f t="array" aca="1" ref="K8" ca="1">INDIRECT("'"&amp;A5&amp;"'!"&amp;REF!K$5)</f>
        <v>1032.5</v>
      </c>
      <c r="L8" s="27" cm="1">
        <f t="array" aca="1" ref="L8" ca="1">INDIRECT("'"&amp;A5&amp;"'!"&amp;REF!L$5)</f>
        <v>1032.5</v>
      </c>
      <c r="M8" s="27" cm="1">
        <f t="array" aca="1" ref="M8" ca="1">INDIRECT("'"&amp;A5&amp;"'!"&amp;REF!M$5)</f>
        <v>0</v>
      </c>
      <c r="N8" s="27" cm="1">
        <f t="array" aca="1" ref="N8" ca="1">INDIRECT("'"&amp;A5&amp;"'!"&amp;REF!N$5)</f>
        <v>0</v>
      </c>
      <c r="O8" s="27" cm="1">
        <f t="array" aca="1" ref="O8" ca="1">INDIRECT("'"&amp;A5&amp;"'!"&amp;REF!O$5)</f>
        <v>0</v>
      </c>
      <c r="P8" s="27" cm="1">
        <f t="array" aca="1" ref="P8" ca="1">INDIRECT("'"&amp;A5&amp;"'!"&amp;REF!P$5)</f>
        <v>0</v>
      </c>
      <c r="Q8" s="27" cm="1">
        <f t="array" aca="1" ref="Q8" ca="1">INDIRECT("'"&amp;A5&amp;"'!"&amp;REF!Q$5)</f>
        <v>0</v>
      </c>
      <c r="R8" s="27" cm="1">
        <f t="array" aca="1" ref="R8" ca="1">INDIRECT("'"&amp;A5&amp;"'!"&amp;REF!R$5)</f>
        <v>0</v>
      </c>
      <c r="S8" s="27" cm="1">
        <f t="array" aca="1" ref="S8" ca="1">INDIRECT("'"&amp;A5&amp;"'!"&amp;REF!S$5)</f>
        <v>0</v>
      </c>
      <c r="T8" s="27" cm="1">
        <f t="array" aca="1" ref="T8" ca="1">INDIRECT("'"&amp;A5&amp;"'!"&amp;REF!T$5)</f>
        <v>0</v>
      </c>
      <c r="U8" s="27" cm="1">
        <f t="array" aca="1" ref="U8" ca="1">INDIRECT("'"&amp;A5&amp;"'!"&amp;REF!U$5)</f>
        <v>0</v>
      </c>
      <c r="V8" s="43" cm="1">
        <f t="array" aca="1" ref="V8" ca="1">INDIRECT("'"&amp;A5&amp;"'!"&amp;REF!V$5)</f>
        <v>0</v>
      </c>
    </row>
    <row r="9" spans="1:53" s="26" customFormat="1" x14ac:dyDescent="0.25">
      <c r="A9" s="51" t="str" cm="1">
        <f t="array" aca="1" ref="A9" ca="1">INDIRECT("'"&amp;A5&amp;"'!"&amp;REF!A$6)</f>
        <v>Total Ingreso</v>
      </c>
      <c r="B9" s="52" cm="1">
        <f t="array" aca="1" ref="B9" ca="1">INDIRECT("'"&amp;A5&amp;"'!"&amp;REF!B$6)</f>
        <v>0</v>
      </c>
      <c r="C9" s="52" cm="1">
        <f t="array" aca="1" ref="C9" ca="1">INDIRECT("'"&amp;A5&amp;"'!"&amp;REF!C$6)</f>
        <v>-277.5</v>
      </c>
      <c r="D9" s="52" cm="1">
        <f t="array" aca="1" ref="D9" ca="1">INDIRECT("'"&amp;A5&amp;"'!"&amp;REF!D$6)</f>
        <v>-171</v>
      </c>
      <c r="E9" s="52" cm="1">
        <f t="array" aca="1" ref="E9" ca="1">INDIRECT("'"&amp;A5&amp;"'!"&amp;REF!E$6)</f>
        <v>1299</v>
      </c>
      <c r="F9" s="52" cm="1">
        <f t="array" aca="1" ref="F9" ca="1">INDIRECT("'"&amp;A5&amp;"'!"&amp;REF!F$6)</f>
        <v>1929</v>
      </c>
      <c r="G9" s="52" cm="1">
        <f t="array" aca="1" ref="G9" ca="1">INDIRECT("'"&amp;A5&amp;"'!"&amp;REF!G$6)</f>
        <v>1929</v>
      </c>
      <c r="H9" s="52" cm="1">
        <f t="array" aca="1" ref="H9" ca="1">INDIRECT("'"&amp;A5&amp;"'!"&amp;REF!H$6)</f>
        <v>1929</v>
      </c>
      <c r="I9" s="52" cm="1">
        <f t="array" aca="1" ref="I9" ca="1">INDIRECT("'"&amp;A5&amp;"'!"&amp;REF!I$6)</f>
        <v>1929</v>
      </c>
      <c r="J9" s="52" cm="1">
        <f t="array" aca="1" ref="J9" ca="1">INDIRECT("'"&amp;A5&amp;"'!"&amp;REF!J$6)</f>
        <v>1929</v>
      </c>
      <c r="K9" s="52" cm="1">
        <f t="array" aca="1" ref="K9" ca="1">INDIRECT("'"&amp;A5&amp;"'!"&amp;REF!K$6)</f>
        <v>1929</v>
      </c>
      <c r="L9" s="52" cm="1">
        <f t="array" aca="1" ref="L9" ca="1">INDIRECT("'"&amp;A5&amp;"'!"&amp;REF!L$6)</f>
        <v>1929</v>
      </c>
      <c r="M9" s="52" cm="1">
        <f t="array" aca="1" ref="M9" ca="1">INDIRECT("'"&amp;A5&amp;"'!"&amp;REF!M$6)</f>
        <v>0</v>
      </c>
      <c r="N9" s="52" cm="1">
        <f t="array" aca="1" ref="N9" ca="1">INDIRECT("'"&amp;A5&amp;"'!"&amp;REF!N$6)</f>
        <v>0</v>
      </c>
      <c r="O9" s="52" cm="1">
        <f t="array" aca="1" ref="O9" ca="1">INDIRECT("'"&amp;A5&amp;"'!"&amp;REF!O$6)</f>
        <v>0</v>
      </c>
      <c r="P9" s="52" cm="1">
        <f t="array" aca="1" ref="P9" ca="1">INDIRECT("'"&amp;A5&amp;"'!"&amp;REF!P$6)</f>
        <v>0</v>
      </c>
      <c r="Q9" s="52" cm="1">
        <f t="array" aca="1" ref="Q9" ca="1">INDIRECT("'"&amp;A5&amp;"'!"&amp;REF!Q$6)</f>
        <v>0</v>
      </c>
      <c r="R9" s="52" cm="1">
        <f t="array" aca="1" ref="R9" ca="1">INDIRECT("'"&amp;A5&amp;"'!"&amp;REF!R$6)</f>
        <v>0</v>
      </c>
      <c r="S9" s="52" cm="1">
        <f t="array" aca="1" ref="S9" ca="1">INDIRECT("'"&amp;A5&amp;"'!"&amp;REF!S$6)</f>
        <v>0</v>
      </c>
      <c r="T9" s="52" cm="1">
        <f t="array" aca="1" ref="T9" ca="1">INDIRECT("'"&amp;A5&amp;"'!"&amp;REF!T$6)</f>
        <v>0</v>
      </c>
      <c r="U9" s="52" cm="1">
        <f t="array" aca="1" ref="U9" ca="1">INDIRECT("'"&amp;A5&amp;"'!"&amp;REF!U$6)</f>
        <v>0</v>
      </c>
      <c r="V9" s="53" cm="1">
        <f t="array" aca="1" ref="V9" ca="1">INDIRECT("'"&amp;A5&amp;"'!"&amp;REF!V$6)</f>
        <v>0</v>
      </c>
    </row>
    <row r="10" spans="1:53" s="26" customFormat="1" ht="6.75" customHeight="1" x14ac:dyDescent="0.25">
      <c r="A10" s="42"/>
      <c r="B10" s="27"/>
      <c r="C10" s="27"/>
      <c r="D10" s="27"/>
      <c r="E10" s="27"/>
      <c r="F10" s="27"/>
      <c r="G10" s="27"/>
      <c r="H10" s="27"/>
      <c r="I10" s="27"/>
      <c r="J10" s="27"/>
      <c r="K10" s="27"/>
      <c r="L10" s="27"/>
      <c r="M10" s="27"/>
      <c r="N10" s="27"/>
      <c r="O10" s="27"/>
      <c r="P10" s="27"/>
      <c r="Q10" s="27"/>
      <c r="R10" s="27"/>
      <c r="S10" s="27"/>
      <c r="T10" s="27"/>
      <c r="U10" s="27"/>
      <c r="V10" s="43"/>
    </row>
    <row r="11" spans="1:53" s="26" customFormat="1" x14ac:dyDescent="0.25">
      <c r="A11" s="42" t="str">
        <f>'2.2.1.2fin'!A2</f>
        <v>2.2.1.2fin</v>
      </c>
      <c r="B11" s="27"/>
      <c r="C11" s="27"/>
      <c r="D11" s="27"/>
      <c r="E11" s="27"/>
      <c r="F11" s="27"/>
      <c r="G11" s="27"/>
      <c r="H11" s="27"/>
      <c r="I11" s="27"/>
      <c r="J11" s="27"/>
      <c r="K11" s="27"/>
      <c r="L11" s="27"/>
      <c r="M11" s="27"/>
      <c r="N11" s="27"/>
      <c r="O11" s="27"/>
      <c r="P11" s="27"/>
      <c r="Q11" s="27"/>
      <c r="R11" s="27"/>
      <c r="S11" s="27"/>
      <c r="T11" s="27"/>
      <c r="U11" s="27"/>
      <c r="V11" s="43"/>
    </row>
    <row r="12" spans="1:53" s="47" customFormat="1" x14ac:dyDescent="0.25">
      <c r="A12" s="44" t="str">
        <f>'2.2.1.2fin'!A3</f>
        <v xml:space="preserve">Sub-activity 2.2.1.2 Establish agave – forest water / soil retention terraces </v>
      </c>
      <c r="B12" s="45"/>
      <c r="C12" s="45"/>
      <c r="D12" s="45"/>
      <c r="E12" s="45"/>
      <c r="F12" s="45"/>
      <c r="G12" s="45"/>
      <c r="H12" s="45"/>
      <c r="I12" s="45"/>
      <c r="J12" s="45"/>
      <c r="K12" s="45"/>
      <c r="L12" s="45"/>
      <c r="M12" s="45"/>
      <c r="N12" s="45"/>
      <c r="O12" s="45"/>
      <c r="P12" s="45"/>
      <c r="Q12" s="45"/>
      <c r="R12" s="45"/>
      <c r="S12" s="45"/>
      <c r="T12" s="45"/>
      <c r="U12" s="45"/>
      <c r="V12" s="46"/>
    </row>
    <row r="13" spans="1:53" s="26" customFormat="1" x14ac:dyDescent="0.25">
      <c r="A13" s="48" t="s">
        <v>1104</v>
      </c>
      <c r="B13" s="49">
        <f ca="1">B15-B14</f>
        <v>-4908.7309380623046</v>
      </c>
      <c r="C13" s="49">
        <f t="shared" ref="C13:V13" ca="1" si="1">C15-C14</f>
        <v>-1552.5560114437972</v>
      </c>
      <c r="D13" s="49">
        <f t="shared" ca="1" si="1"/>
        <v>-387.85237713575964</v>
      </c>
      <c r="E13" s="49">
        <f t="shared" ca="1" si="1"/>
        <v>-868.17801580687797</v>
      </c>
      <c r="F13" s="49">
        <f t="shared" ca="1" si="1"/>
        <v>-222.8141014548909</v>
      </c>
      <c r="G13" s="49">
        <f t="shared" ca="1" si="1"/>
        <v>-981.65391155473253</v>
      </c>
      <c r="H13" s="49">
        <f t="shared" ca="1" si="1"/>
        <v>29.526500541351197</v>
      </c>
      <c r="I13" s="49">
        <f t="shared" ca="1" si="1"/>
        <v>-426.06950229008504</v>
      </c>
      <c r="J13" s="49">
        <f t="shared" ca="1" si="1"/>
        <v>2171.862254025044</v>
      </c>
      <c r="K13" s="49">
        <f t="shared" ca="1" si="1"/>
        <v>1204.1612773538209</v>
      </c>
      <c r="L13" s="49">
        <f t="shared" ca="1" si="1"/>
        <v>2281.9887423893806</v>
      </c>
      <c r="M13" s="49">
        <f t="shared" ca="1" si="1"/>
        <v>940.61096484107907</v>
      </c>
      <c r="N13" s="49">
        <f t="shared" ca="1" si="1"/>
        <v>2242.1847260874083</v>
      </c>
      <c r="O13" s="49">
        <f t="shared" ca="1" si="1"/>
        <v>998.28077327287997</v>
      </c>
      <c r="P13" s="49">
        <f t="shared" ca="1" si="1"/>
        <v>2298.1244402662555</v>
      </c>
      <c r="Q13" s="49">
        <f t="shared" ca="1" si="1"/>
        <v>858.53914314338499</v>
      </c>
      <c r="R13" s="49">
        <f t="shared" ca="1" si="1"/>
        <v>2382.3400259459895</v>
      </c>
      <c r="S13" s="49">
        <f t="shared" ca="1" si="1"/>
        <v>1135.17887139397</v>
      </c>
      <c r="T13" s="49">
        <f t="shared" ca="1" si="1"/>
        <v>2431.8630527019786</v>
      </c>
      <c r="U13" s="49">
        <f t="shared" ca="1" si="1"/>
        <v>1183.2162073472787</v>
      </c>
      <c r="V13" s="50">
        <f t="shared" ca="1" si="1"/>
        <v>2252.8742070848539</v>
      </c>
    </row>
    <row r="14" spans="1:53" s="26" customFormat="1" x14ac:dyDescent="0.25">
      <c r="A14" s="42" t="str" cm="1">
        <f t="array" aca="1" ref="A14" ca="1">INDIRECT("'"&amp;A11&amp;"'!"&amp;REF!A$5)</f>
        <v>Total Costos</v>
      </c>
      <c r="B14" s="27" cm="1">
        <f t="array" aca="1" ref="B14" ca="1">INDIRECT("'"&amp;A11&amp;"'!"&amp;REF!B$5)</f>
        <v>2887.4887870954731</v>
      </c>
      <c r="C14" s="27" cm="1">
        <f t="array" aca="1" ref="C14" ca="1">INDIRECT("'"&amp;A11&amp;"'!"&amp;REF!C$5)</f>
        <v>907.64812976714302</v>
      </c>
      <c r="D14" s="27" cm="1">
        <f t="array" aca="1" ref="D14" ca="1">INDIRECT("'"&amp;A11&amp;"'!"&amp;REF!D$5)</f>
        <v>238.85477099135346</v>
      </c>
      <c r="E14" s="27" cm="1">
        <f t="array" aca="1" ref="E14" ca="1">INDIRECT("'"&amp;A11&amp;"'!"&amp;REF!E$5)</f>
        <v>557.32779897982471</v>
      </c>
      <c r="F14" s="27" cm="1">
        <f t="array" aca="1" ref="F14" ca="1">INDIRECT("'"&amp;A11&amp;"'!"&amp;REF!F$5)</f>
        <v>238.85477099135346</v>
      </c>
      <c r="G14" s="27" cm="1">
        <f t="array" aca="1" ref="G14" ca="1">INDIRECT("'"&amp;A11&amp;"'!"&amp;REF!G$5)</f>
        <v>793.52862807127428</v>
      </c>
      <c r="H14" s="27" cm="1">
        <f t="array" aca="1" ref="H14" ca="1">INDIRECT("'"&amp;A11&amp;"'!"&amp;REF!H$5)</f>
        <v>342.35850508760655</v>
      </c>
      <c r="I14" s="27" cm="1">
        <f t="array" aca="1" ref="I14" ca="1">INDIRECT("'"&amp;A11&amp;"'!"&amp;REF!I$5)</f>
        <v>660.8315330760779</v>
      </c>
      <c r="J14" s="27" cm="1">
        <f t="array" aca="1" ref="J14" ca="1">INDIRECT("'"&amp;A11&amp;"'!"&amp;REF!J$5)</f>
        <v>406.05311068530079</v>
      </c>
      <c r="K14" s="27" cm="1">
        <f t="array" aca="1" ref="K14" ca="1">INDIRECT("'"&amp;A11&amp;"'!"&amp;REF!K$5)</f>
        <v>1154.4647264582081</v>
      </c>
      <c r="L14" s="27" cm="1">
        <f t="array" aca="1" ref="L14" ca="1">INDIRECT("'"&amp;A11&amp;"'!"&amp;REF!L$5)</f>
        <v>538.75020568049717</v>
      </c>
      <c r="M14" s="27" cm="1">
        <f t="array" aca="1" ref="M14" ca="1">INDIRECT("'"&amp;A11&amp;"'!"&amp;REF!M$5)</f>
        <v>1345.5485432512912</v>
      </c>
      <c r="N14" s="27" cm="1">
        <f t="array" aca="1" ref="N14" ca="1">INDIRECT("'"&amp;A11&amp;"'!"&amp;REF!N$5)</f>
        <v>597.13692747838365</v>
      </c>
      <c r="O14" s="27" cm="1">
        <f t="array" aca="1" ref="O14" ca="1">INDIRECT("'"&amp;A11&amp;"'!"&amp;REF!O$5)</f>
        <v>1345.5485432512912</v>
      </c>
      <c r="P14" s="27" cm="1">
        <f t="array" aca="1" ref="P14" ca="1">INDIRECT("'"&amp;A11&amp;"'!"&amp;REF!P$5)</f>
        <v>597.13692747838365</v>
      </c>
      <c r="Q14" s="27" cm="1">
        <f t="array" aca="1" ref="Q14" ca="1">INDIRECT("'"&amp;A11&amp;"'!"&amp;REF!Q$5)</f>
        <v>1459.6680449471601</v>
      </c>
      <c r="R14" s="27" cm="1">
        <f t="array" aca="1" ref="R14" ca="1">INDIRECT("'"&amp;A11&amp;"'!"&amp;REF!R$5)</f>
        <v>578.55933417905612</v>
      </c>
      <c r="S14" s="27" cm="1">
        <f t="array" aca="1" ref="S14" ca="1">INDIRECT("'"&amp;A11&amp;"'!"&amp;REF!S$5)</f>
        <v>1326.9709499519636</v>
      </c>
      <c r="T14" s="27" cm="1">
        <f t="array" aca="1" ref="T14" ca="1">INDIRECT("'"&amp;A11&amp;"'!"&amp;REF!T$5)</f>
        <v>578.55933417905612</v>
      </c>
      <c r="U14" s="27" cm="1">
        <f t="array" aca="1" ref="U14" ca="1">INDIRECT("'"&amp;A11&amp;"'!"&amp;REF!U$5)</f>
        <v>1326.9709499519636</v>
      </c>
      <c r="V14" s="43" cm="1">
        <f t="array" aca="1" ref="V14" ca="1">INDIRECT("'"&amp;A11&amp;"'!"&amp;REF!V$5)</f>
        <v>711.2564291742525</v>
      </c>
    </row>
    <row r="15" spans="1:53" s="26" customFormat="1" ht="14.25" customHeight="1" x14ac:dyDescent="0.25">
      <c r="A15" s="51" t="str" cm="1">
        <f t="array" aca="1" ref="A15" ca="1">INDIRECT("'"&amp;A11&amp;"'!"&amp;REF!A$6)</f>
        <v>Total Ingreso</v>
      </c>
      <c r="B15" s="52" cm="1">
        <f t="array" aca="1" ref="B15" ca="1">INDIRECT("'"&amp;A11&amp;"'!"&amp;REF!B$6)</f>
        <v>-2021.2421509668311</v>
      </c>
      <c r="C15" s="52" cm="1">
        <f t="array" aca="1" ref="C15" ca="1">INDIRECT("'"&amp;A11&amp;"'!"&amp;REF!C$6)</f>
        <v>-644.90788167665426</v>
      </c>
      <c r="D15" s="52" cm="1">
        <f t="array" aca="1" ref="D15" ca="1">INDIRECT("'"&amp;A11&amp;"'!"&amp;REF!D$6)</f>
        <v>-148.99760614440621</v>
      </c>
      <c r="E15" s="52" cm="1">
        <f t="array" aca="1" ref="E15" ca="1">INDIRECT("'"&amp;A11&amp;"'!"&amp;REF!E$6)</f>
        <v>-310.85021682705332</v>
      </c>
      <c r="F15" s="52" cm="1">
        <f t="array" aca="1" ref="F15" ca="1">INDIRECT("'"&amp;A11&amp;"'!"&amp;REF!F$6)</f>
        <v>16.040669536462559</v>
      </c>
      <c r="G15" s="52" cm="1">
        <f t="array" aca="1" ref="G15" ca="1">INDIRECT("'"&amp;A11&amp;"'!"&amp;REF!G$6)</f>
        <v>-188.12528348345825</v>
      </c>
      <c r="H15" s="52" cm="1">
        <f t="array" aca="1" ref="H15" ca="1">INDIRECT("'"&amp;A11&amp;"'!"&amp;REF!H$6)</f>
        <v>371.88500562895774</v>
      </c>
      <c r="I15" s="52" cm="1">
        <f t="array" aca="1" ref="I15" ca="1">INDIRECT("'"&amp;A11&amp;"'!"&amp;REF!I$6)</f>
        <v>234.76203078599286</v>
      </c>
      <c r="J15" s="52" cm="1">
        <f t="array" aca="1" ref="J15" ca="1">INDIRECT("'"&amp;A11&amp;"'!"&amp;REF!J$6)</f>
        <v>2577.9153647103449</v>
      </c>
      <c r="K15" s="52" cm="1">
        <f t="array" aca="1" ref="K15" ca="1">INDIRECT("'"&amp;A11&amp;"'!"&amp;REF!K$6)</f>
        <v>2358.626003812029</v>
      </c>
      <c r="L15" s="52" cm="1">
        <f t="array" aca="1" ref="L15" ca="1">INDIRECT("'"&amp;A11&amp;"'!"&amp;REF!L$6)</f>
        <v>2820.738948069878</v>
      </c>
      <c r="M15" s="52" cm="1">
        <f t="array" aca="1" ref="M15" ca="1">INDIRECT("'"&amp;A11&amp;"'!"&amp;REF!M$6)</f>
        <v>2286.1595080923703</v>
      </c>
      <c r="N15" s="52" cm="1">
        <f t="array" aca="1" ref="N15" ca="1">INDIRECT("'"&amp;A11&amp;"'!"&amp;REF!N$6)</f>
        <v>2839.3216535657921</v>
      </c>
      <c r="O15" s="52" cm="1">
        <f t="array" aca="1" ref="O15" ca="1">INDIRECT("'"&amp;A11&amp;"'!"&amp;REF!O$6)</f>
        <v>2343.8293165241712</v>
      </c>
      <c r="P15" s="52" cm="1">
        <f t="array" aca="1" ref="P15" ca="1">INDIRECT("'"&amp;A11&amp;"'!"&amp;REF!P$6)</f>
        <v>2895.2613677446393</v>
      </c>
      <c r="Q15" s="52" cm="1">
        <f t="array" aca="1" ref="Q15" ca="1">INDIRECT("'"&amp;A11&amp;"'!"&amp;REF!Q$6)</f>
        <v>2318.2071880905451</v>
      </c>
      <c r="R15" s="52" cm="1">
        <f t="array" aca="1" ref="R15" ca="1">INDIRECT("'"&amp;A11&amp;"'!"&amp;REF!R$6)</f>
        <v>2960.8993601250459</v>
      </c>
      <c r="S15" s="52" cm="1">
        <f t="array" aca="1" ref="S15" ca="1">INDIRECT("'"&amp;A11&amp;"'!"&amp;REF!S$6)</f>
        <v>2462.1498213459336</v>
      </c>
      <c r="T15" s="52" cm="1">
        <f t="array" aca="1" ref="T15" ca="1">INDIRECT("'"&amp;A11&amp;"'!"&amp;REF!T$6)</f>
        <v>3010.4223868810345</v>
      </c>
      <c r="U15" s="52" cm="1">
        <f t="array" aca="1" ref="U15" ca="1">INDIRECT("'"&amp;A11&amp;"'!"&amp;REF!U$6)</f>
        <v>2510.1871572992422</v>
      </c>
      <c r="V15" s="53" cm="1">
        <f t="array" aca="1" ref="V15" ca="1">INDIRECT("'"&amp;A11&amp;"'!"&amp;REF!V$6)</f>
        <v>2964.1306362591063</v>
      </c>
    </row>
    <row r="16" spans="1:53" s="26" customFormat="1" ht="6.75" customHeight="1" x14ac:dyDescent="0.25">
      <c r="A16" s="42"/>
      <c r="B16" s="27"/>
      <c r="C16" s="27"/>
      <c r="D16" s="27"/>
      <c r="E16" s="27"/>
      <c r="F16" s="27"/>
      <c r="G16" s="27"/>
      <c r="H16" s="27"/>
      <c r="I16" s="27"/>
      <c r="J16" s="27"/>
      <c r="K16" s="27"/>
      <c r="L16" s="27"/>
      <c r="M16" s="27"/>
      <c r="N16" s="27"/>
      <c r="O16" s="27"/>
      <c r="P16" s="27"/>
      <c r="Q16" s="27"/>
      <c r="R16" s="27"/>
      <c r="S16" s="27"/>
      <c r="T16" s="27"/>
      <c r="U16" s="27"/>
      <c r="V16" s="43"/>
    </row>
    <row r="17" spans="1:22" s="26" customFormat="1" hidden="1" x14ac:dyDescent="0.25">
      <c r="A17" s="42" t="str">
        <f>'2.1.1fin'!A2</f>
        <v>2.1.1fin</v>
      </c>
      <c r="B17" s="27"/>
      <c r="C17" s="27"/>
      <c r="D17" s="27"/>
      <c r="E17" s="27"/>
      <c r="F17" s="27"/>
      <c r="G17" s="27"/>
      <c r="H17" s="27"/>
      <c r="I17" s="27"/>
      <c r="J17" s="27"/>
      <c r="K17" s="27"/>
      <c r="L17" s="27"/>
      <c r="M17" s="27"/>
      <c r="N17" s="27"/>
      <c r="O17" s="27"/>
      <c r="P17" s="27"/>
      <c r="Q17" s="27"/>
      <c r="R17" s="27"/>
      <c r="S17" s="27"/>
      <c r="T17" s="27"/>
      <c r="U17" s="27"/>
      <c r="V17" s="43"/>
    </row>
    <row r="18" spans="1:22" s="47" customFormat="1" hidden="1" x14ac:dyDescent="0.25">
      <c r="A18" s="44" t="str">
        <f>'2.1.1fin'!A3</f>
        <v>Sub-activity 2.1.1.1 PDFS PES projects are approved and financed (including local mechanisms promoted in prioritized basins and sub-basins)</v>
      </c>
      <c r="B18" s="45"/>
      <c r="C18" s="45"/>
      <c r="D18" s="45"/>
      <c r="E18" s="45"/>
      <c r="F18" s="45"/>
      <c r="G18" s="45"/>
      <c r="H18" s="45"/>
      <c r="I18" s="45"/>
      <c r="J18" s="45"/>
      <c r="K18" s="45"/>
      <c r="L18" s="45"/>
      <c r="M18" s="45"/>
      <c r="N18" s="45"/>
      <c r="O18" s="45"/>
      <c r="P18" s="45"/>
      <c r="Q18" s="45"/>
      <c r="R18" s="45"/>
      <c r="S18" s="45"/>
      <c r="T18" s="45"/>
      <c r="U18" s="45"/>
      <c r="V18" s="46"/>
    </row>
    <row r="19" spans="1:22" s="26" customFormat="1" hidden="1" x14ac:dyDescent="0.25">
      <c r="A19" s="48" t="s">
        <v>1104</v>
      </c>
      <c r="B19" s="49">
        <f ca="1">B21-B20</f>
        <v>-40</v>
      </c>
      <c r="C19" s="49">
        <f t="shared" ref="C19:V19" ca="1" si="2">C21-C20</f>
        <v>-40</v>
      </c>
      <c r="D19" s="49">
        <f t="shared" ca="1" si="2"/>
        <v>-40</v>
      </c>
      <c r="E19" s="49">
        <f t="shared" ca="1" si="2"/>
        <v>-40</v>
      </c>
      <c r="F19" s="49">
        <f t="shared" ca="1" si="2"/>
        <v>-40</v>
      </c>
      <c r="G19" s="49">
        <f t="shared" ca="1" si="2"/>
        <v>0</v>
      </c>
      <c r="H19" s="49">
        <f t="shared" ca="1" si="2"/>
        <v>0</v>
      </c>
      <c r="I19" s="49">
        <f t="shared" ca="1" si="2"/>
        <v>0</v>
      </c>
      <c r="J19" s="49">
        <f t="shared" ca="1" si="2"/>
        <v>0</v>
      </c>
      <c r="K19" s="49">
        <f t="shared" ca="1" si="2"/>
        <v>0</v>
      </c>
      <c r="L19" s="49">
        <f t="shared" ca="1" si="2"/>
        <v>0</v>
      </c>
      <c r="M19" s="49">
        <f t="shared" ca="1" si="2"/>
        <v>0</v>
      </c>
      <c r="N19" s="49">
        <f t="shared" ca="1" si="2"/>
        <v>0</v>
      </c>
      <c r="O19" s="49">
        <f t="shared" ca="1" si="2"/>
        <v>0</v>
      </c>
      <c r="P19" s="49">
        <f t="shared" ca="1" si="2"/>
        <v>0</v>
      </c>
      <c r="Q19" s="49">
        <f t="shared" ca="1" si="2"/>
        <v>0</v>
      </c>
      <c r="R19" s="49">
        <f t="shared" ca="1" si="2"/>
        <v>0</v>
      </c>
      <c r="S19" s="49">
        <f t="shared" ca="1" si="2"/>
        <v>0</v>
      </c>
      <c r="T19" s="49">
        <f t="shared" ca="1" si="2"/>
        <v>0</v>
      </c>
      <c r="U19" s="49">
        <f t="shared" ca="1" si="2"/>
        <v>0</v>
      </c>
      <c r="V19" s="50">
        <f t="shared" ca="1" si="2"/>
        <v>0</v>
      </c>
    </row>
    <row r="20" spans="1:22" s="26" customFormat="1" hidden="1" x14ac:dyDescent="0.25">
      <c r="A20" s="42" t="str" cm="1">
        <f t="array" aca="1" ref="A20" ca="1">INDIRECT("'"&amp;A17&amp;"'!"&amp;REF!A$5)</f>
        <v>Total Costos</v>
      </c>
      <c r="B20" s="27" cm="1">
        <f t="array" aca="1" ref="B20" ca="1">INDIRECT("'"&amp;A17&amp;"'!"&amp;REF!B$5)</f>
        <v>40</v>
      </c>
      <c r="C20" s="27" cm="1">
        <f t="array" aca="1" ref="C20" ca="1">INDIRECT("'"&amp;A17&amp;"'!"&amp;REF!C$5)</f>
        <v>40</v>
      </c>
      <c r="D20" s="27" cm="1">
        <f t="array" aca="1" ref="D20" ca="1">INDIRECT("'"&amp;A17&amp;"'!"&amp;REF!D$5)</f>
        <v>40</v>
      </c>
      <c r="E20" s="27" cm="1">
        <f t="array" aca="1" ref="E20" ca="1">INDIRECT("'"&amp;A17&amp;"'!"&amp;REF!E$5)</f>
        <v>40</v>
      </c>
      <c r="F20" s="27" cm="1">
        <f t="array" aca="1" ref="F20" ca="1">INDIRECT("'"&amp;A17&amp;"'!"&amp;REF!F$5)</f>
        <v>40</v>
      </c>
      <c r="G20" s="27" cm="1">
        <f t="array" aca="1" ref="G20" ca="1">INDIRECT("'"&amp;A17&amp;"'!"&amp;REF!G$5)</f>
        <v>0</v>
      </c>
      <c r="H20" s="27" cm="1">
        <f t="array" aca="1" ref="H20" ca="1">INDIRECT("'"&amp;A17&amp;"'!"&amp;REF!H$5)</f>
        <v>0</v>
      </c>
      <c r="I20" s="27" cm="1">
        <f t="array" aca="1" ref="I20" ca="1">INDIRECT("'"&amp;A17&amp;"'!"&amp;REF!I$5)</f>
        <v>0</v>
      </c>
      <c r="J20" s="27" cm="1">
        <f t="array" aca="1" ref="J20" ca="1">INDIRECT("'"&amp;A17&amp;"'!"&amp;REF!J$5)</f>
        <v>0</v>
      </c>
      <c r="K20" s="27" cm="1">
        <f t="array" aca="1" ref="K20" ca="1">INDIRECT("'"&amp;A17&amp;"'!"&amp;REF!K$5)</f>
        <v>0</v>
      </c>
      <c r="L20" s="27" cm="1">
        <f t="array" aca="1" ref="L20" ca="1">INDIRECT("'"&amp;A17&amp;"'!"&amp;REF!L$5)</f>
        <v>0</v>
      </c>
      <c r="M20" s="27" cm="1">
        <f t="array" aca="1" ref="M20" ca="1">INDIRECT("'"&amp;A17&amp;"'!"&amp;REF!M$5)</f>
        <v>0</v>
      </c>
      <c r="N20" s="27" cm="1">
        <f t="array" aca="1" ref="N20" ca="1">INDIRECT("'"&amp;A17&amp;"'!"&amp;REF!N$5)</f>
        <v>0</v>
      </c>
      <c r="O20" s="27" cm="1">
        <f t="array" aca="1" ref="O20" ca="1">INDIRECT("'"&amp;A17&amp;"'!"&amp;REF!O$5)</f>
        <v>0</v>
      </c>
      <c r="P20" s="27" cm="1">
        <f t="array" aca="1" ref="P20" ca="1">INDIRECT("'"&amp;A17&amp;"'!"&amp;REF!P$5)</f>
        <v>0</v>
      </c>
      <c r="Q20" s="27" cm="1">
        <f t="array" aca="1" ref="Q20" ca="1">INDIRECT("'"&amp;A17&amp;"'!"&amp;REF!Q$5)</f>
        <v>0</v>
      </c>
      <c r="R20" s="27" cm="1">
        <f t="array" aca="1" ref="R20" ca="1">INDIRECT("'"&amp;A17&amp;"'!"&amp;REF!R$5)</f>
        <v>0</v>
      </c>
      <c r="S20" s="27" cm="1">
        <f t="array" aca="1" ref="S20" ca="1">INDIRECT("'"&amp;A17&amp;"'!"&amp;REF!S$5)</f>
        <v>0</v>
      </c>
      <c r="T20" s="27" cm="1">
        <f t="array" aca="1" ref="T20" ca="1">INDIRECT("'"&amp;A17&amp;"'!"&amp;REF!T$5)</f>
        <v>0</v>
      </c>
      <c r="U20" s="27" cm="1">
        <f t="array" aca="1" ref="U20" ca="1">INDIRECT("'"&amp;A17&amp;"'!"&amp;REF!U$5)</f>
        <v>0</v>
      </c>
      <c r="V20" s="43" cm="1">
        <f t="array" aca="1" ref="V20" ca="1">INDIRECT("'"&amp;A17&amp;"'!"&amp;REF!V$5)</f>
        <v>0</v>
      </c>
    </row>
    <row r="21" spans="1:22" s="26" customFormat="1" hidden="1" x14ac:dyDescent="0.25">
      <c r="A21" s="51" t="str" cm="1">
        <f t="array" aca="1" ref="A21" ca="1">INDIRECT("'"&amp;A17&amp;"'!"&amp;REF!A$6)</f>
        <v>Total Ingreso</v>
      </c>
      <c r="B21" s="52" cm="1">
        <f t="array" aca="1" ref="B21" ca="1">INDIRECT("'"&amp;A17&amp;"'!"&amp;REF!B$6)</f>
        <v>0</v>
      </c>
      <c r="C21" s="52" cm="1">
        <f t="array" aca="1" ref="C21" ca="1">INDIRECT("'"&amp;A17&amp;"'!"&amp;REF!C$6)</f>
        <v>0</v>
      </c>
      <c r="D21" s="52" cm="1">
        <f t="array" aca="1" ref="D21" ca="1">INDIRECT("'"&amp;A17&amp;"'!"&amp;REF!D$6)</f>
        <v>0</v>
      </c>
      <c r="E21" s="52" cm="1">
        <f t="array" aca="1" ref="E21" ca="1">INDIRECT("'"&amp;A17&amp;"'!"&amp;REF!E$6)</f>
        <v>0</v>
      </c>
      <c r="F21" s="52" cm="1">
        <f t="array" aca="1" ref="F21" ca="1">INDIRECT("'"&amp;A17&amp;"'!"&amp;REF!F$6)</f>
        <v>0</v>
      </c>
      <c r="G21" s="52" cm="1">
        <f t="array" aca="1" ref="G21" ca="1">INDIRECT("'"&amp;A17&amp;"'!"&amp;REF!G$6)</f>
        <v>0</v>
      </c>
      <c r="H21" s="52" cm="1">
        <f t="array" aca="1" ref="H21" ca="1">INDIRECT("'"&amp;A17&amp;"'!"&amp;REF!H$6)</f>
        <v>0</v>
      </c>
      <c r="I21" s="52" cm="1">
        <f t="array" aca="1" ref="I21" ca="1">INDIRECT("'"&amp;A17&amp;"'!"&amp;REF!I$6)</f>
        <v>0</v>
      </c>
      <c r="J21" s="52" cm="1">
        <f t="array" aca="1" ref="J21" ca="1">INDIRECT("'"&amp;A17&amp;"'!"&amp;REF!J$6)</f>
        <v>0</v>
      </c>
      <c r="K21" s="52" cm="1">
        <f t="array" aca="1" ref="K21" ca="1">INDIRECT("'"&amp;A17&amp;"'!"&amp;REF!K$6)</f>
        <v>0</v>
      </c>
      <c r="L21" s="52" cm="1">
        <f t="array" aca="1" ref="L21" ca="1">INDIRECT("'"&amp;A17&amp;"'!"&amp;REF!L$6)</f>
        <v>0</v>
      </c>
      <c r="M21" s="52" cm="1">
        <f t="array" aca="1" ref="M21" ca="1">INDIRECT("'"&amp;A17&amp;"'!"&amp;REF!M$6)</f>
        <v>0</v>
      </c>
      <c r="N21" s="52" cm="1">
        <f t="array" aca="1" ref="N21" ca="1">INDIRECT("'"&amp;A17&amp;"'!"&amp;REF!N$6)</f>
        <v>0</v>
      </c>
      <c r="O21" s="52" cm="1">
        <f t="array" aca="1" ref="O21" ca="1">INDIRECT("'"&amp;A17&amp;"'!"&amp;REF!O$6)</f>
        <v>0</v>
      </c>
      <c r="P21" s="52" cm="1">
        <f t="array" aca="1" ref="P21" ca="1">INDIRECT("'"&amp;A17&amp;"'!"&amp;REF!P$6)</f>
        <v>0</v>
      </c>
      <c r="Q21" s="52" cm="1">
        <f t="array" aca="1" ref="Q21" ca="1">INDIRECT("'"&amp;A17&amp;"'!"&amp;REF!Q$6)</f>
        <v>0</v>
      </c>
      <c r="R21" s="52" cm="1">
        <f t="array" aca="1" ref="R21" ca="1">INDIRECT("'"&amp;A17&amp;"'!"&amp;REF!R$6)</f>
        <v>0</v>
      </c>
      <c r="S21" s="52" cm="1">
        <f t="array" aca="1" ref="S21" ca="1">INDIRECT("'"&amp;A17&amp;"'!"&amp;REF!S$6)</f>
        <v>0</v>
      </c>
      <c r="T21" s="52" cm="1">
        <f t="array" aca="1" ref="T21" ca="1">INDIRECT("'"&amp;A17&amp;"'!"&amp;REF!T$6)</f>
        <v>0</v>
      </c>
      <c r="U21" s="52" cm="1">
        <f t="array" aca="1" ref="U21" ca="1">INDIRECT("'"&amp;A17&amp;"'!"&amp;REF!U$6)</f>
        <v>0</v>
      </c>
      <c r="V21" s="53" cm="1">
        <f t="array" aca="1" ref="V21" ca="1">INDIRECT("'"&amp;A17&amp;"'!"&amp;REF!V$6)</f>
        <v>0</v>
      </c>
    </row>
    <row r="22" spans="1:22" s="26" customFormat="1" ht="6.75" hidden="1" customHeight="1" x14ac:dyDescent="0.25">
      <c r="A22" s="42"/>
      <c r="B22" s="27"/>
      <c r="C22" s="27"/>
      <c r="D22" s="27"/>
      <c r="E22" s="27"/>
      <c r="F22" s="27"/>
      <c r="G22" s="27"/>
      <c r="H22" s="27"/>
      <c r="I22" s="27"/>
      <c r="J22" s="27"/>
      <c r="K22" s="27"/>
      <c r="L22" s="27"/>
      <c r="M22" s="27"/>
      <c r="N22" s="27"/>
      <c r="O22" s="27"/>
      <c r="P22" s="27"/>
      <c r="Q22" s="27"/>
      <c r="R22" s="27"/>
      <c r="S22" s="27"/>
      <c r="T22" s="27"/>
      <c r="U22" s="27"/>
      <c r="V22" s="43"/>
    </row>
    <row r="23" spans="1:22" s="26" customFormat="1" x14ac:dyDescent="0.25">
      <c r="A23" s="42" t="str">
        <f>'2.3.1.1fin'!A2</f>
        <v>2.3.1.1fin</v>
      </c>
      <c r="B23" s="27"/>
      <c r="C23" s="27"/>
      <c r="D23" s="27"/>
      <c r="E23" s="27"/>
      <c r="F23" s="27"/>
      <c r="G23" s="27"/>
      <c r="H23" s="27"/>
      <c r="I23" s="27"/>
      <c r="J23" s="27"/>
      <c r="K23" s="27"/>
      <c r="L23" s="27"/>
      <c r="M23" s="27"/>
      <c r="N23" s="27"/>
      <c r="O23" s="27"/>
      <c r="P23" s="27"/>
      <c r="Q23" s="27"/>
      <c r="R23" s="27"/>
      <c r="S23" s="27"/>
      <c r="T23" s="27"/>
      <c r="U23" s="27"/>
      <c r="V23" s="43"/>
    </row>
    <row r="24" spans="1:22" s="47" customFormat="1" x14ac:dyDescent="0.25">
      <c r="A24" s="44" t="str">
        <f>'2.3.1.1fin'!A3</f>
        <v>Sub-activity 2.3.1.1 Manage forests sustainably adapted to climate change (MFCCV.1)</v>
      </c>
      <c r="B24" s="45"/>
      <c r="C24" s="45"/>
      <c r="D24" s="45"/>
      <c r="E24" s="45"/>
      <c r="F24" s="45"/>
      <c r="G24" s="45"/>
      <c r="H24" s="45"/>
      <c r="I24" s="45"/>
      <c r="J24" s="45"/>
      <c r="K24" s="45"/>
      <c r="L24" s="45"/>
      <c r="M24" s="45"/>
      <c r="N24" s="45"/>
      <c r="O24" s="45"/>
      <c r="P24" s="45"/>
      <c r="Q24" s="45"/>
      <c r="R24" s="45"/>
      <c r="S24" s="45"/>
      <c r="T24" s="45"/>
      <c r="U24" s="45"/>
      <c r="V24" s="46"/>
    </row>
    <row r="25" spans="1:22" s="26" customFormat="1" x14ac:dyDescent="0.25">
      <c r="A25" s="48" t="s">
        <v>1104</v>
      </c>
      <c r="B25" s="49">
        <f ca="1">B27-B26</f>
        <v>-59</v>
      </c>
      <c r="C25" s="49">
        <f t="shared" ref="C25:V25" ca="1" si="3">C27-C26</f>
        <v>17.610478265744327</v>
      </c>
      <c r="D25" s="49">
        <f t="shared" ca="1" si="3"/>
        <v>9.096527545276146</v>
      </c>
      <c r="E25" s="49">
        <f t="shared" ca="1" si="3"/>
        <v>16.962322081361492</v>
      </c>
      <c r="F25" s="49">
        <f t="shared" ca="1" si="3"/>
        <v>19.436122621476599</v>
      </c>
      <c r="G25" s="49">
        <f t="shared" ca="1" si="3"/>
        <v>-22.364379168768142</v>
      </c>
      <c r="H25" s="49">
        <f t="shared" ca="1" si="3"/>
        <v>6.5644772399252957</v>
      </c>
      <c r="I25" s="49">
        <f t="shared" ca="1" si="3"/>
        <v>12.993050873854408</v>
      </c>
      <c r="J25" s="49">
        <f t="shared" ca="1" si="3"/>
        <v>16.926609163604617</v>
      </c>
      <c r="K25" s="49">
        <f t="shared" ca="1" si="3"/>
        <v>20.127950602430701</v>
      </c>
      <c r="L25" s="49">
        <f t="shared" ca="1" si="3"/>
        <v>-32.175934991187177</v>
      </c>
      <c r="M25" s="49">
        <f t="shared" ca="1" si="3"/>
        <v>12.417722423371842</v>
      </c>
      <c r="N25" s="49">
        <f t="shared" ca="1" si="3"/>
        <v>12.417722423371842</v>
      </c>
      <c r="O25" s="49">
        <f t="shared" ca="1" si="3"/>
        <v>12.417722423371842</v>
      </c>
      <c r="P25" s="49">
        <f t="shared" ca="1" si="3"/>
        <v>12.417722423371842</v>
      </c>
      <c r="Q25" s="49">
        <f t="shared" ca="1" si="3"/>
        <v>12.417722423371842</v>
      </c>
      <c r="R25" s="49">
        <f t="shared" ca="1" si="3"/>
        <v>12.417722423371842</v>
      </c>
      <c r="S25" s="49">
        <f t="shared" ca="1" si="3"/>
        <v>12.417722423371842</v>
      </c>
      <c r="T25" s="49">
        <f t="shared" ca="1" si="3"/>
        <v>12.417722423371842</v>
      </c>
      <c r="U25" s="49">
        <f t="shared" ca="1" si="3"/>
        <v>12.417722423371842</v>
      </c>
      <c r="V25" s="50">
        <f t="shared" ca="1" si="3"/>
        <v>12.417722423371842</v>
      </c>
    </row>
    <row r="26" spans="1:22" s="26" customFormat="1" x14ac:dyDescent="0.25">
      <c r="A26" s="42" t="str" cm="1">
        <f t="array" aca="1" ref="A26" ca="1">INDIRECT("'"&amp;A23&amp;"'!"&amp;REF!A$5)</f>
        <v>Total Costos</v>
      </c>
      <c r="B26" s="27" cm="1">
        <f t="array" aca="1" ref="B26" ca="1">INDIRECT("'"&amp;A23&amp;"'!"&amp;REF!B$5)</f>
        <v>59</v>
      </c>
      <c r="C26" s="27" cm="1">
        <f t="array" aca="1" ref="C26" ca="1">INDIRECT("'"&amp;A23&amp;"'!"&amp;REF!C$5)</f>
        <v>39.809128498558913</v>
      </c>
      <c r="D26" s="27" cm="1">
        <f t="array" aca="1" ref="D26" ca="1">INDIRECT("'"&amp;A23&amp;"'!"&amp;REF!D$5)</f>
        <v>39.809128498558913</v>
      </c>
      <c r="E26" s="27" cm="1">
        <f t="array" aca="1" ref="E26" ca="1">INDIRECT("'"&amp;A23&amp;"'!"&amp;REF!E$5)</f>
        <v>39.809128498558913</v>
      </c>
      <c r="F26" s="27" cm="1">
        <f t="array" aca="1" ref="F26" ca="1">INDIRECT("'"&amp;A23&amp;"'!"&amp;REF!F$5)</f>
        <v>39.809128498558913</v>
      </c>
      <c r="G26" s="27" cm="1">
        <f t="array" aca="1" ref="G26" ca="1">INDIRECT("'"&amp;A23&amp;"'!"&amp;REF!G$5)</f>
        <v>39.809128498558913</v>
      </c>
      <c r="H26" s="27" cm="1">
        <f t="array" aca="1" ref="H26" ca="1">INDIRECT("'"&amp;A23&amp;"'!"&amp;REF!H$5)</f>
        <v>39.809128498558913</v>
      </c>
      <c r="I26" s="27" cm="1">
        <f t="array" aca="1" ref="I26" ca="1">INDIRECT("'"&amp;A23&amp;"'!"&amp;REF!I$5)</f>
        <v>39.809128498558913</v>
      </c>
      <c r="J26" s="27" cm="1">
        <f t="array" aca="1" ref="J26" ca="1">INDIRECT("'"&amp;A23&amp;"'!"&amp;REF!J$5)</f>
        <v>39.809128498558913</v>
      </c>
      <c r="K26" s="27" cm="1">
        <f t="array" aca="1" ref="K26" ca="1">INDIRECT("'"&amp;A23&amp;"'!"&amp;REF!K$5)</f>
        <v>39.809128498558913</v>
      </c>
      <c r="L26" s="27" cm="1">
        <f t="array" aca="1" ref="L26" ca="1">INDIRECT("'"&amp;A23&amp;"'!"&amp;REF!L$5)</f>
        <v>98.80912849855892</v>
      </c>
      <c r="M26" s="27" cm="1">
        <f t="array" aca="1" ref="M26" ca="1">INDIRECT("'"&amp;A23&amp;"'!"&amp;REF!M$5)</f>
        <v>39.809128498558913</v>
      </c>
      <c r="N26" s="27" cm="1">
        <f t="array" aca="1" ref="N26" ca="1">INDIRECT("'"&amp;A23&amp;"'!"&amp;REF!N$5)</f>
        <v>39.809128498558913</v>
      </c>
      <c r="O26" s="27" cm="1">
        <f t="array" aca="1" ref="O26" ca="1">INDIRECT("'"&amp;A23&amp;"'!"&amp;REF!O$5)</f>
        <v>39.809128498558913</v>
      </c>
      <c r="P26" s="27" cm="1">
        <f t="array" aca="1" ref="P26" ca="1">INDIRECT("'"&amp;A23&amp;"'!"&amp;REF!P$5)</f>
        <v>39.809128498558913</v>
      </c>
      <c r="Q26" s="27" cm="1">
        <f t="array" aca="1" ref="Q26" ca="1">INDIRECT("'"&amp;A23&amp;"'!"&amp;REF!Q$5)</f>
        <v>39.809128498558913</v>
      </c>
      <c r="R26" s="27" cm="1">
        <f t="array" aca="1" ref="R26" ca="1">INDIRECT("'"&amp;A23&amp;"'!"&amp;REF!R$5)</f>
        <v>39.809128498558913</v>
      </c>
      <c r="S26" s="27" cm="1">
        <f t="array" aca="1" ref="S26" ca="1">INDIRECT("'"&amp;A23&amp;"'!"&amp;REF!S$5)</f>
        <v>39.809128498558913</v>
      </c>
      <c r="T26" s="27" cm="1">
        <f t="array" aca="1" ref="T26" ca="1">INDIRECT("'"&amp;A23&amp;"'!"&amp;REF!T$5)</f>
        <v>39.809128498558913</v>
      </c>
      <c r="U26" s="27" cm="1">
        <f t="array" aca="1" ref="U26" ca="1">INDIRECT("'"&amp;A23&amp;"'!"&amp;REF!U$5)</f>
        <v>39.809128498558913</v>
      </c>
      <c r="V26" s="43" cm="1">
        <f t="array" aca="1" ref="V26" ca="1">INDIRECT("'"&amp;A23&amp;"'!"&amp;REF!V$5)</f>
        <v>39.809128498558913</v>
      </c>
    </row>
    <row r="27" spans="1:22" s="26" customFormat="1" x14ac:dyDescent="0.25">
      <c r="A27" s="51" t="str" cm="1">
        <f t="array" aca="1" ref="A27" ca="1">INDIRECT("'"&amp;A23&amp;"'!"&amp;REF!A$6)</f>
        <v>Total Ingreso</v>
      </c>
      <c r="B27" s="52" cm="1">
        <f t="array" aca="1" ref="B27" ca="1">INDIRECT("'"&amp;A23&amp;"'!"&amp;REF!B$6)</f>
        <v>0</v>
      </c>
      <c r="C27" s="52" cm="1">
        <f t="array" aca="1" ref="C27" ca="1">INDIRECT("'"&amp;A23&amp;"'!"&amp;REF!C$6)</f>
        <v>57.419606764303239</v>
      </c>
      <c r="D27" s="52" cm="1">
        <f t="array" aca="1" ref="D27" ca="1">INDIRECT("'"&amp;A23&amp;"'!"&amp;REF!D$6)</f>
        <v>48.905656043835059</v>
      </c>
      <c r="E27" s="52" cm="1">
        <f t="array" aca="1" ref="E27" ca="1">INDIRECT("'"&amp;A23&amp;"'!"&amp;REF!E$6)</f>
        <v>56.771450579920405</v>
      </c>
      <c r="F27" s="52" cm="1">
        <f t="array" aca="1" ref="F27" ca="1">INDIRECT("'"&amp;A23&amp;"'!"&amp;REF!F$6)</f>
        <v>59.245251120035512</v>
      </c>
      <c r="G27" s="52" cm="1">
        <f t="array" aca="1" ref="G27" ca="1">INDIRECT("'"&amp;A23&amp;"'!"&amp;REF!G$6)</f>
        <v>17.444749329790771</v>
      </c>
      <c r="H27" s="52" cm="1">
        <f t="array" aca="1" ref="H27" ca="1">INDIRECT("'"&amp;A23&amp;"'!"&amp;REF!H$6)</f>
        <v>46.373605738484208</v>
      </c>
      <c r="I27" s="52" cm="1">
        <f t="array" aca="1" ref="I27" ca="1">INDIRECT("'"&amp;A23&amp;"'!"&amp;REF!I$6)</f>
        <v>52.80217937241332</v>
      </c>
      <c r="J27" s="52" cm="1">
        <f t="array" aca="1" ref="J27" ca="1">INDIRECT("'"&amp;A23&amp;"'!"&amp;REF!J$6)</f>
        <v>56.73573766216353</v>
      </c>
      <c r="K27" s="52" cm="1">
        <f t="array" aca="1" ref="K27" ca="1">INDIRECT("'"&amp;A23&amp;"'!"&amp;REF!K$6)</f>
        <v>59.937079100989614</v>
      </c>
      <c r="L27" s="52" cm="1">
        <f t="array" aca="1" ref="L27" ca="1">INDIRECT("'"&amp;A23&amp;"'!"&amp;REF!L$6)</f>
        <v>66.633193507371743</v>
      </c>
      <c r="M27" s="52" cm="1">
        <f t="array" aca="1" ref="M27" ca="1">INDIRECT("'"&amp;A23&amp;"'!"&amp;REF!M$6)</f>
        <v>52.226850921930755</v>
      </c>
      <c r="N27" s="52" cm="1">
        <f t="array" aca="1" ref="N27" ca="1">INDIRECT("'"&amp;A23&amp;"'!"&amp;REF!N$6)</f>
        <v>52.226850921930755</v>
      </c>
      <c r="O27" s="52" cm="1">
        <f t="array" aca="1" ref="O27" ca="1">INDIRECT("'"&amp;A23&amp;"'!"&amp;REF!O$6)</f>
        <v>52.226850921930755</v>
      </c>
      <c r="P27" s="52" cm="1">
        <f t="array" aca="1" ref="P27" ca="1">INDIRECT("'"&amp;A23&amp;"'!"&amp;REF!P$6)</f>
        <v>52.226850921930755</v>
      </c>
      <c r="Q27" s="52" cm="1">
        <f t="array" aca="1" ref="Q27" ca="1">INDIRECT("'"&amp;A23&amp;"'!"&amp;REF!Q$6)</f>
        <v>52.226850921930755</v>
      </c>
      <c r="R27" s="52" cm="1">
        <f t="array" aca="1" ref="R27" ca="1">INDIRECT("'"&amp;A23&amp;"'!"&amp;REF!R$6)</f>
        <v>52.226850921930755</v>
      </c>
      <c r="S27" s="52" cm="1">
        <f t="array" aca="1" ref="S27" ca="1">INDIRECT("'"&amp;A23&amp;"'!"&amp;REF!S$6)</f>
        <v>52.226850921930755</v>
      </c>
      <c r="T27" s="52" cm="1">
        <f t="array" aca="1" ref="T27" ca="1">INDIRECT("'"&amp;A23&amp;"'!"&amp;REF!T$6)</f>
        <v>52.226850921930755</v>
      </c>
      <c r="U27" s="52" cm="1">
        <f t="array" aca="1" ref="U27" ca="1">INDIRECT("'"&amp;A23&amp;"'!"&amp;REF!U$6)</f>
        <v>52.226850921930755</v>
      </c>
      <c r="V27" s="53" cm="1">
        <f t="array" aca="1" ref="V27" ca="1">INDIRECT("'"&amp;A23&amp;"'!"&amp;REF!V$6)</f>
        <v>52.226850921930755</v>
      </c>
    </row>
    <row r="28" spans="1:22" s="26" customFormat="1" ht="6.75" customHeight="1" x14ac:dyDescent="0.25">
      <c r="A28" s="42"/>
      <c r="B28" s="27"/>
      <c r="C28" s="27"/>
      <c r="D28" s="27"/>
      <c r="E28" s="27"/>
      <c r="F28" s="27"/>
      <c r="G28" s="27"/>
      <c r="H28" s="27"/>
      <c r="I28" s="27"/>
      <c r="J28" s="27"/>
      <c r="K28" s="27"/>
      <c r="L28" s="27"/>
      <c r="M28" s="27"/>
      <c r="N28" s="27"/>
      <c r="O28" s="27"/>
      <c r="P28" s="27"/>
      <c r="Q28" s="27"/>
      <c r="R28" s="27"/>
      <c r="S28" s="27"/>
      <c r="T28" s="27"/>
      <c r="U28" s="27"/>
      <c r="V28" s="43"/>
    </row>
    <row r="29" spans="1:22" s="26" customFormat="1" x14ac:dyDescent="0.25">
      <c r="A29" s="42" t="str">
        <f>'2.2.2.1fin'!A2</f>
        <v>2.2.2.1fin</v>
      </c>
      <c r="B29" s="27"/>
      <c r="C29" s="27"/>
      <c r="D29" s="27"/>
      <c r="E29" s="27"/>
      <c r="F29" s="27"/>
      <c r="G29" s="27"/>
      <c r="H29" s="27"/>
      <c r="I29" s="27"/>
      <c r="J29" s="27"/>
      <c r="K29" s="27"/>
      <c r="L29" s="27"/>
      <c r="M29" s="27"/>
      <c r="N29" s="27"/>
      <c r="O29" s="27"/>
      <c r="P29" s="27"/>
      <c r="Q29" s="27"/>
      <c r="R29" s="27"/>
      <c r="S29" s="27"/>
      <c r="T29" s="27"/>
      <c r="U29" s="27"/>
      <c r="V29" s="43"/>
    </row>
    <row r="30" spans="1:22" s="47" customFormat="1" x14ac:dyDescent="0.25">
      <c r="A30" s="44" t="str">
        <f>'2.2.2.1fin'!A3</f>
        <v>Sub-activity 2.2.2.1 Establish climate adapted planted forests (PFC 1)</v>
      </c>
      <c r="B30" s="45"/>
      <c r="C30" s="45"/>
      <c r="D30" s="45"/>
      <c r="E30" s="45"/>
      <c r="F30" s="45"/>
      <c r="G30" s="45"/>
      <c r="H30" s="45"/>
      <c r="I30" s="45"/>
      <c r="J30" s="45"/>
      <c r="K30" s="45"/>
      <c r="L30" s="45"/>
      <c r="M30" s="45"/>
      <c r="N30" s="45"/>
      <c r="O30" s="45"/>
      <c r="P30" s="45"/>
      <c r="Q30" s="45"/>
      <c r="R30" s="45"/>
      <c r="S30" s="45"/>
      <c r="T30" s="45"/>
      <c r="U30" s="45"/>
      <c r="V30" s="46"/>
    </row>
    <row r="31" spans="1:22" s="26" customFormat="1" x14ac:dyDescent="0.25">
      <c r="A31" s="48" t="s">
        <v>1104</v>
      </c>
      <c r="B31" s="49">
        <f ca="1">B33-B32</f>
        <v>-2064.793871440882</v>
      </c>
      <c r="C31" s="49">
        <f t="shared" ref="C31:V31" ca="1" si="4">C33-C32</f>
        <v>-791.97579896485354</v>
      </c>
      <c r="D31" s="49">
        <f t="shared" ca="1" si="4"/>
        <v>-791.97579896485354</v>
      </c>
      <c r="E31" s="49">
        <f t="shared" ca="1" si="4"/>
        <v>-791.97579896485354</v>
      </c>
      <c r="F31" s="49">
        <f t="shared" ca="1" si="4"/>
        <v>-791.97579896485354</v>
      </c>
      <c r="G31" s="49">
        <f t="shared" ca="1" si="4"/>
        <v>-791.97579896485354</v>
      </c>
      <c r="H31" s="49">
        <f t="shared" ca="1" si="4"/>
        <v>1978.7395445348461</v>
      </c>
      <c r="I31" s="49">
        <f t="shared" ca="1" si="4"/>
        <v>1978.7395445348461</v>
      </c>
      <c r="J31" s="49">
        <f t="shared" ca="1" si="4"/>
        <v>1978.7395445348461</v>
      </c>
      <c r="K31" s="49">
        <f t="shared" ca="1" si="4"/>
        <v>1978.7395445348461</v>
      </c>
      <c r="L31" s="49">
        <f t="shared" ca="1" si="4"/>
        <v>1978.7395445348461</v>
      </c>
      <c r="M31" s="49">
        <f t="shared" ca="1" si="4"/>
        <v>2902.3113257014129</v>
      </c>
      <c r="N31" s="49">
        <f t="shared" ca="1" si="4"/>
        <v>2902.3113257014129</v>
      </c>
      <c r="O31" s="49">
        <f t="shared" ca="1" si="4"/>
        <v>2902.3113257014129</v>
      </c>
      <c r="P31" s="49">
        <f t="shared" ca="1" si="4"/>
        <v>2208.6372616140238</v>
      </c>
      <c r="Q31" s="49">
        <f t="shared" ca="1" si="4"/>
        <v>2208.6372616140238</v>
      </c>
      <c r="R31" s="49">
        <f t="shared" ca="1" si="4"/>
        <v>2208.6372616140238</v>
      </c>
      <c r="S31" s="49">
        <f t="shared" ca="1" si="4"/>
        <v>2208.6372616140238</v>
      </c>
      <c r="T31" s="49">
        <f t="shared" ca="1" si="4"/>
        <v>2208.6372616140238</v>
      </c>
      <c r="U31" s="49">
        <f t="shared" ca="1" si="4"/>
        <v>2208.6372616140238</v>
      </c>
      <c r="V31" s="50">
        <f t="shared" ca="1" si="4"/>
        <v>2208.6372616140238</v>
      </c>
    </row>
    <row r="32" spans="1:22" s="26" customFormat="1" x14ac:dyDescent="0.25">
      <c r="A32" s="42" t="str" cm="1">
        <f t="array" aca="1" ref="A32" ca="1">INDIRECT("'"&amp;A29&amp;"'!"&amp;REF!A$5)</f>
        <v>Total Costos</v>
      </c>
      <c r="B32" s="27" cm="1">
        <f t="array" aca="1" ref="B32" ca="1">INDIRECT("'"&amp;A29&amp;"'!"&amp;REF!B$5)</f>
        <v>2064.793871440882</v>
      </c>
      <c r="C32" s="27" cm="1">
        <f t="array" aca="1" ref="C32" ca="1">INDIRECT("'"&amp;A29&amp;"'!"&amp;REF!C$5)</f>
        <v>465.86811703814919</v>
      </c>
      <c r="D32" s="27" cm="1">
        <f t="array" aca="1" ref="D32" ca="1">INDIRECT("'"&amp;A29&amp;"'!"&amp;REF!D$5)</f>
        <v>465.86811703814919</v>
      </c>
      <c r="E32" s="27" cm="1">
        <f t="array" aca="1" ref="E32" ca="1">INDIRECT("'"&amp;A29&amp;"'!"&amp;REF!E$5)</f>
        <v>465.86811703814919</v>
      </c>
      <c r="F32" s="27" cm="1">
        <f t="array" aca="1" ref="F32" ca="1">INDIRECT("'"&amp;A29&amp;"'!"&amp;REF!F$5)</f>
        <v>465.86811703814919</v>
      </c>
      <c r="G32" s="27" cm="1">
        <f t="array" aca="1" ref="G32" ca="1">INDIRECT("'"&amp;A29&amp;"'!"&amp;REF!G$5)</f>
        <v>465.86811703814919</v>
      </c>
      <c r="H32" s="27" cm="1">
        <f t="array" aca="1" ref="H32" ca="1">INDIRECT("'"&amp;A29&amp;"'!"&amp;REF!H$5)</f>
        <v>465.86811703814919</v>
      </c>
      <c r="I32" s="27" cm="1">
        <f t="array" aca="1" ref="I32" ca="1">INDIRECT("'"&amp;A29&amp;"'!"&amp;REF!I$5)</f>
        <v>465.86811703814919</v>
      </c>
      <c r="J32" s="27" cm="1">
        <f t="array" aca="1" ref="J32" ca="1">INDIRECT("'"&amp;A29&amp;"'!"&amp;REF!J$5)</f>
        <v>465.86811703814919</v>
      </c>
      <c r="K32" s="27" cm="1">
        <f t="array" aca="1" ref="K32" ca="1">INDIRECT("'"&amp;A29&amp;"'!"&amp;REF!K$5)</f>
        <v>465.86811703814919</v>
      </c>
      <c r="L32" s="27" cm="1">
        <f t="array" aca="1" ref="L32" ca="1">INDIRECT("'"&amp;A29&amp;"'!"&amp;REF!L$5)</f>
        <v>465.86811703814919</v>
      </c>
      <c r="M32" s="27" cm="1">
        <f t="array" aca="1" ref="M32" ca="1">INDIRECT("'"&amp;A29&amp;"'!"&amp;REF!M$5)</f>
        <v>465.86811703814919</v>
      </c>
      <c r="N32" s="27" cm="1">
        <f t="array" aca="1" ref="N32" ca="1">INDIRECT("'"&amp;A29&amp;"'!"&amp;REF!N$5)</f>
        <v>465.86811703814919</v>
      </c>
      <c r="O32" s="27" cm="1">
        <f t="array" aca="1" ref="O32" ca="1">INDIRECT("'"&amp;A29&amp;"'!"&amp;REF!O$5)</f>
        <v>465.86811703814919</v>
      </c>
      <c r="P32" s="27" cm="1">
        <f t="array" aca="1" ref="P32" ca="1">INDIRECT("'"&amp;A29&amp;"'!"&amp;REF!P$5)</f>
        <v>465.86811703814919</v>
      </c>
      <c r="Q32" s="27" cm="1">
        <f t="array" aca="1" ref="Q32" ca="1">INDIRECT("'"&amp;A29&amp;"'!"&amp;REF!Q$5)</f>
        <v>465.86811703814919</v>
      </c>
      <c r="R32" s="27" cm="1">
        <f t="array" aca="1" ref="R32" ca="1">INDIRECT("'"&amp;A29&amp;"'!"&amp;REF!R$5)</f>
        <v>465.86811703814919</v>
      </c>
      <c r="S32" s="27" cm="1">
        <f t="array" aca="1" ref="S32" ca="1">INDIRECT("'"&amp;A29&amp;"'!"&amp;REF!S$5)</f>
        <v>465.86811703814919</v>
      </c>
      <c r="T32" s="27" cm="1">
        <f t="array" aca="1" ref="T32" ca="1">INDIRECT("'"&amp;A29&amp;"'!"&amp;REF!T$5)</f>
        <v>465.86811703814919</v>
      </c>
      <c r="U32" s="27" cm="1">
        <f t="array" aca="1" ref="U32" ca="1">INDIRECT("'"&amp;A29&amp;"'!"&amp;REF!U$5)</f>
        <v>465.86811703814919</v>
      </c>
      <c r="V32" s="43" cm="1">
        <f t="array" aca="1" ref="V32" ca="1">INDIRECT("'"&amp;A29&amp;"'!"&amp;REF!V$5)</f>
        <v>465.86811703814919</v>
      </c>
    </row>
    <row r="33" spans="1:22" s="26" customFormat="1" x14ac:dyDescent="0.25">
      <c r="A33" s="51" t="str" cm="1">
        <f t="array" aca="1" ref="A33" ca="1">INDIRECT("'"&amp;A29&amp;"'!"&amp;REF!A$6)</f>
        <v>Total Ingreso</v>
      </c>
      <c r="B33" s="52" cm="1">
        <f t="array" aca="1" ref="B33" ca="1">INDIRECT("'"&amp;A29&amp;"'!"&amp;REF!B$6)</f>
        <v>0</v>
      </c>
      <c r="C33" s="52" cm="1">
        <f t="array" aca="1" ref="C33" ca="1">INDIRECT("'"&amp;A29&amp;"'!"&amp;REF!C$6)</f>
        <v>-326.1076819267044</v>
      </c>
      <c r="D33" s="52" cm="1">
        <f t="array" aca="1" ref="D33" ca="1">INDIRECT("'"&amp;A29&amp;"'!"&amp;REF!D$6)</f>
        <v>-326.1076819267044</v>
      </c>
      <c r="E33" s="52" cm="1">
        <f t="array" aca="1" ref="E33" ca="1">INDIRECT("'"&amp;A29&amp;"'!"&amp;REF!E$6)</f>
        <v>-326.1076819267044</v>
      </c>
      <c r="F33" s="52" cm="1">
        <f t="array" aca="1" ref="F33" ca="1">INDIRECT("'"&amp;A29&amp;"'!"&amp;REF!F$6)</f>
        <v>-326.1076819267044</v>
      </c>
      <c r="G33" s="52" cm="1">
        <f t="array" aca="1" ref="G33" ca="1">INDIRECT("'"&amp;A29&amp;"'!"&amp;REF!G$6)</f>
        <v>-326.1076819267044</v>
      </c>
      <c r="H33" s="52" cm="1">
        <f t="array" aca="1" ref="H33" ca="1">INDIRECT("'"&amp;A29&amp;"'!"&amp;REF!H$6)</f>
        <v>2444.6076615729953</v>
      </c>
      <c r="I33" s="52" cm="1">
        <f t="array" aca="1" ref="I33" ca="1">INDIRECT("'"&amp;A29&amp;"'!"&amp;REF!I$6)</f>
        <v>2444.6076615729953</v>
      </c>
      <c r="J33" s="52" cm="1">
        <f t="array" aca="1" ref="J33" ca="1">INDIRECT("'"&amp;A29&amp;"'!"&amp;REF!J$6)</f>
        <v>2444.6076615729953</v>
      </c>
      <c r="K33" s="52" cm="1">
        <f t="array" aca="1" ref="K33" ca="1">INDIRECT("'"&amp;A29&amp;"'!"&amp;REF!K$6)</f>
        <v>2444.6076615729953</v>
      </c>
      <c r="L33" s="52" cm="1">
        <f t="array" aca="1" ref="L33" ca="1">INDIRECT("'"&amp;A29&amp;"'!"&amp;REF!L$6)</f>
        <v>2444.6076615729953</v>
      </c>
      <c r="M33" s="52" cm="1">
        <f t="array" aca="1" ref="M33" ca="1">INDIRECT("'"&amp;A29&amp;"'!"&amp;REF!M$6)</f>
        <v>3368.1794427395621</v>
      </c>
      <c r="N33" s="52" cm="1">
        <f t="array" aca="1" ref="N33" ca="1">INDIRECT("'"&amp;A29&amp;"'!"&amp;REF!N$6)</f>
        <v>3368.1794427395621</v>
      </c>
      <c r="O33" s="52" cm="1">
        <f t="array" aca="1" ref="O33" ca="1">INDIRECT("'"&amp;A29&amp;"'!"&amp;REF!O$6)</f>
        <v>3368.1794427395621</v>
      </c>
      <c r="P33" s="52" cm="1">
        <f t="array" aca="1" ref="P33" ca="1">INDIRECT("'"&amp;A29&amp;"'!"&amp;REF!P$6)</f>
        <v>2674.505378652173</v>
      </c>
      <c r="Q33" s="52" cm="1">
        <f t="array" aca="1" ref="Q33" ca="1">INDIRECT("'"&amp;A29&amp;"'!"&amp;REF!Q$6)</f>
        <v>2674.505378652173</v>
      </c>
      <c r="R33" s="52" cm="1">
        <f t="array" aca="1" ref="R33" ca="1">INDIRECT("'"&amp;A29&amp;"'!"&amp;REF!R$6)</f>
        <v>2674.505378652173</v>
      </c>
      <c r="S33" s="52" cm="1">
        <f t="array" aca="1" ref="S33" ca="1">INDIRECT("'"&amp;A29&amp;"'!"&amp;REF!S$6)</f>
        <v>2674.505378652173</v>
      </c>
      <c r="T33" s="52" cm="1">
        <f t="array" aca="1" ref="T33" ca="1">INDIRECT("'"&amp;A29&amp;"'!"&amp;REF!T$6)</f>
        <v>2674.505378652173</v>
      </c>
      <c r="U33" s="52" cm="1">
        <f t="array" aca="1" ref="U33" ca="1">INDIRECT("'"&amp;A29&amp;"'!"&amp;REF!U$6)</f>
        <v>2674.505378652173</v>
      </c>
      <c r="V33" s="53" cm="1">
        <f t="array" aca="1" ref="V33" ca="1">INDIRECT("'"&amp;A29&amp;"'!"&amp;REF!V$6)</f>
        <v>2674.505378652173</v>
      </c>
    </row>
    <row r="34" spans="1:22" s="26" customFormat="1" ht="6.75" customHeight="1" x14ac:dyDescent="0.25">
      <c r="A34" s="42"/>
      <c r="B34" s="27"/>
      <c r="C34" s="27"/>
      <c r="D34" s="27"/>
      <c r="E34" s="27"/>
      <c r="F34" s="27"/>
      <c r="G34" s="27"/>
      <c r="H34" s="27"/>
      <c r="I34" s="27"/>
      <c r="J34" s="27"/>
      <c r="K34" s="27"/>
      <c r="L34" s="27"/>
      <c r="M34" s="27"/>
      <c r="N34" s="27"/>
      <c r="O34" s="27"/>
      <c r="P34" s="27"/>
      <c r="Q34" s="27"/>
      <c r="R34" s="27"/>
      <c r="S34" s="27"/>
      <c r="T34" s="27"/>
      <c r="U34" s="27"/>
      <c r="V34" s="43"/>
    </row>
    <row r="35" spans="1:22" s="26" customFormat="1" x14ac:dyDescent="0.25">
      <c r="A35" s="42" t="str">
        <f>'2.2.2.2fin'!A2</f>
        <v>2.2.2.2fin</v>
      </c>
      <c r="B35" s="27"/>
      <c r="C35" s="27"/>
      <c r="D35" s="27"/>
      <c r="E35" s="27"/>
      <c r="F35" s="27"/>
      <c r="G35" s="27"/>
      <c r="H35" s="27"/>
      <c r="I35" s="27"/>
      <c r="J35" s="27"/>
      <c r="K35" s="27"/>
      <c r="L35" s="27"/>
      <c r="M35" s="27"/>
      <c r="N35" s="27"/>
      <c r="O35" s="27"/>
      <c r="P35" s="27"/>
      <c r="Q35" s="27"/>
      <c r="R35" s="27"/>
      <c r="S35" s="27"/>
      <c r="T35" s="27"/>
      <c r="U35" s="27"/>
      <c r="V35" s="43"/>
    </row>
    <row r="36" spans="1:22" s="47" customFormat="1" x14ac:dyDescent="0.25">
      <c r="A36" s="44" t="str">
        <f>'2.2.2.2fin'!A3</f>
        <v>Sub-activity 2.2.2.2 Establish silvopastures (PFC 2)</v>
      </c>
      <c r="B36" s="45"/>
      <c r="C36" s="45"/>
      <c r="D36" s="45"/>
      <c r="E36" s="45"/>
      <c r="F36" s="45"/>
      <c r="G36" s="45"/>
      <c r="H36" s="45"/>
      <c r="I36" s="45"/>
      <c r="J36" s="45"/>
      <c r="K36" s="45"/>
      <c r="L36" s="45"/>
      <c r="M36" s="45"/>
      <c r="N36" s="45"/>
      <c r="O36" s="45"/>
      <c r="P36" s="45"/>
      <c r="Q36" s="45"/>
      <c r="R36" s="45"/>
      <c r="S36" s="45"/>
      <c r="T36" s="45"/>
      <c r="U36" s="45"/>
      <c r="V36" s="46"/>
    </row>
    <row r="37" spans="1:22" s="26" customFormat="1" x14ac:dyDescent="0.25">
      <c r="A37" s="48" t="s">
        <v>1104</v>
      </c>
      <c r="B37" s="49">
        <f ca="1">B39-B38</f>
        <v>-543.54985960647343</v>
      </c>
      <c r="C37" s="49">
        <f t="shared" ref="C37:V37" ca="1" si="5">C39-C38</f>
        <v>-1570.8138710927342</v>
      </c>
      <c r="D37" s="49">
        <f t="shared" ca="1" si="5"/>
        <v>-689.2353462597996</v>
      </c>
      <c r="E37" s="49">
        <f t="shared" ca="1" si="5"/>
        <v>-226.02707551526277</v>
      </c>
      <c r="F37" s="49">
        <f t="shared" ca="1" si="5"/>
        <v>83.246460968476526</v>
      </c>
      <c r="G37" s="49">
        <f t="shared" ca="1" si="5"/>
        <v>-35.909227225197583</v>
      </c>
      <c r="H37" s="49">
        <f t="shared" ca="1" si="5"/>
        <v>2359.8065143657873</v>
      </c>
      <c r="I37" s="49">
        <f t="shared" ca="1" si="5"/>
        <v>56.255672800811112</v>
      </c>
      <c r="J37" s="49">
        <f t="shared" ca="1" si="5"/>
        <v>141.44123641845249</v>
      </c>
      <c r="K37" s="49">
        <f t="shared" ca="1" si="5"/>
        <v>24.625727843566096</v>
      </c>
      <c r="L37" s="49">
        <f t="shared" ca="1" si="5"/>
        <v>129.74451828300596</v>
      </c>
      <c r="M37" s="49">
        <f t="shared" ca="1" si="5"/>
        <v>-19.015427364264042</v>
      </c>
      <c r="N37" s="49">
        <f t="shared" ca="1" si="5"/>
        <v>2562.6435782567851</v>
      </c>
      <c r="O37" s="49">
        <f t="shared" ca="1" si="5"/>
        <v>35.759146810758239</v>
      </c>
      <c r="P37" s="49">
        <f t="shared" ca="1" si="5"/>
        <v>271.56414046783698</v>
      </c>
      <c r="Q37" s="49">
        <f t="shared" ca="1" si="5"/>
        <v>281.04866533261838</v>
      </c>
      <c r="R37" s="49">
        <f t="shared" ca="1" si="5"/>
        <v>234.01119432693372</v>
      </c>
      <c r="S37" s="49">
        <f t="shared" ca="1" si="5"/>
        <v>266.118251689234</v>
      </c>
      <c r="T37" s="49">
        <f t="shared" ca="1" si="5"/>
        <v>2646.1907971910678</v>
      </c>
      <c r="U37" s="49">
        <f t="shared" ca="1" si="5"/>
        <v>235.80200797244152</v>
      </c>
      <c r="V37" s="50">
        <f t="shared" ca="1" si="5"/>
        <v>-60.692997308902818</v>
      </c>
    </row>
    <row r="38" spans="1:22" s="26" customFormat="1" x14ac:dyDescent="0.25">
      <c r="A38" s="42" t="str" cm="1">
        <f t="array" aca="1" ref="A38" ca="1">INDIRECT("'"&amp;A35&amp;"'!"&amp;REF!A$5)</f>
        <v>Total Costos</v>
      </c>
      <c r="B38" s="27" cm="1">
        <f t="array" aca="1" ref="B38" ca="1">INDIRECT("'"&amp;A35&amp;"'!"&amp;REF!B$5)</f>
        <v>402.62952563442479</v>
      </c>
      <c r="C38" s="27" cm="1">
        <f t="array" aca="1" ref="C38" ca="1">INDIRECT("'"&amp;A35&amp;"'!"&amp;REF!C$5)</f>
        <v>1254.3896199024412</v>
      </c>
      <c r="D38" s="27" cm="1">
        <f t="array" aca="1" ref="D38" ca="1">INDIRECT("'"&amp;A35&amp;"'!"&amp;REF!D$5)</f>
        <v>792.45378160181303</v>
      </c>
      <c r="E38" s="27" cm="1">
        <f t="array" aca="1" ref="E38" ca="1">INDIRECT("'"&amp;A35&amp;"'!"&amp;REF!E$5)</f>
        <v>630.44389832217792</v>
      </c>
      <c r="F38" s="27" cm="1">
        <f t="array" aca="1" ref="F38" ca="1">INDIRECT("'"&amp;A35&amp;"'!"&amp;REF!F$5)</f>
        <v>524.16679494052516</v>
      </c>
      <c r="G38" s="27" cm="1">
        <f t="array" aca="1" ref="G38" ca="1">INDIRECT("'"&amp;A35&amp;"'!"&amp;REF!G$5)</f>
        <v>530.31465135165263</v>
      </c>
      <c r="H38" s="27" cm="1">
        <f t="array" aca="1" ref="H38" ca="1">INDIRECT("'"&amp;A35&amp;"'!"&amp;REF!H$5)</f>
        <v>667.70922350967896</v>
      </c>
      <c r="I38" s="27" cm="1">
        <f t="array" aca="1" ref="I38" ca="1">INDIRECT("'"&amp;A35&amp;"'!"&amp;REF!I$5)</f>
        <v>542.66078907000565</v>
      </c>
      <c r="J38" s="27" cm="1">
        <f t="array" aca="1" ref="J38" ca="1">INDIRECT("'"&amp;A35&amp;"'!"&amp;REF!J$5)</f>
        <v>478.20981003083875</v>
      </c>
      <c r="K38" s="27" cm="1">
        <f t="array" aca="1" ref="K38" ca="1">INDIRECT("'"&amp;A35&amp;"'!"&amp;REF!K$5)</f>
        <v>582.41153084676671</v>
      </c>
      <c r="L38" s="27" cm="1">
        <f t="array" aca="1" ref="L38" ca="1">INDIRECT("'"&amp;A35&amp;"'!"&amp;REF!L$5)</f>
        <v>552.7006512773421</v>
      </c>
      <c r="M38" s="27" cm="1">
        <f t="array" aca="1" ref="M38" ca="1">INDIRECT("'"&amp;A35&amp;"'!"&amp;REF!M$5)</f>
        <v>655.40024097792445</v>
      </c>
      <c r="N38" s="27" cm="1">
        <f t="array" aca="1" ref="N38" ca="1">INDIRECT("'"&amp;A35&amp;"'!"&amp;REF!N$5)</f>
        <v>676.18856787987204</v>
      </c>
      <c r="O38" s="27" cm="1">
        <f t="array" aca="1" ref="O38" ca="1">INDIRECT("'"&amp;A35&amp;"'!"&amp;REF!O$5)</f>
        <v>685.82768486032296</v>
      </c>
      <c r="P38" s="27" cm="1">
        <f t="array" aca="1" ref="P38" ca="1">INDIRECT("'"&amp;A35&amp;"'!"&amp;REF!P$5)</f>
        <v>487.61803406599813</v>
      </c>
      <c r="Q38" s="27" cm="1">
        <f t="array" aca="1" ref="Q38" ca="1">INDIRECT("'"&amp;A35&amp;"'!"&amp;REF!Q$5)</f>
        <v>493.86275935647222</v>
      </c>
      <c r="R38" s="27" cm="1">
        <f t="array" aca="1" ref="R38" ca="1">INDIRECT("'"&amp;A35&amp;"'!"&amp;REF!R$5)</f>
        <v>555.41696081189389</v>
      </c>
      <c r="S38" s="27" cm="1">
        <f t="array" aca="1" ref="S38" ca="1">INDIRECT("'"&amp;A35&amp;"'!"&amp;REF!S$5)</f>
        <v>500.90101327501731</v>
      </c>
      <c r="T38" s="27" cm="1">
        <f t="array" aca="1" ref="T38" ca="1">INDIRECT("'"&amp;A35&amp;"'!"&amp;REF!T$5)</f>
        <v>680.19203923587702</v>
      </c>
      <c r="U38" s="27" cm="1">
        <f t="array" aca="1" ref="U38" ca="1">INDIRECT("'"&amp;A35&amp;"'!"&amp;REF!U$5)</f>
        <v>588.8606096635333</v>
      </c>
      <c r="V38" s="43" cm="1">
        <f t="array" aca="1" ref="V38" ca="1">INDIRECT("'"&amp;A35&amp;"'!"&amp;REF!V$5)</f>
        <v>490.7005875827366</v>
      </c>
    </row>
    <row r="39" spans="1:22" s="26" customFormat="1" x14ac:dyDescent="0.25">
      <c r="A39" s="51" t="str" cm="1">
        <f t="array" aca="1" ref="A39" ca="1">INDIRECT("'"&amp;A35&amp;"'!"&amp;REF!A$6)</f>
        <v>Total Ingreso</v>
      </c>
      <c r="B39" s="52" cm="1">
        <f t="array" aca="1" ref="B39" ca="1">INDIRECT("'"&amp;A35&amp;"'!"&amp;REF!B$6)</f>
        <v>-140.92033397204867</v>
      </c>
      <c r="C39" s="52" cm="1">
        <f t="array" aca="1" ref="C39" ca="1">INDIRECT("'"&amp;A35&amp;"'!"&amp;REF!C$6)</f>
        <v>-316.42425119029292</v>
      </c>
      <c r="D39" s="52" cm="1">
        <f t="array" aca="1" ref="D39" ca="1">INDIRECT("'"&amp;A35&amp;"'!"&amp;REF!D$6)</f>
        <v>103.21843534201349</v>
      </c>
      <c r="E39" s="52" cm="1">
        <f t="array" aca="1" ref="E39" ca="1">INDIRECT("'"&amp;A35&amp;"'!"&amp;REF!E$6)</f>
        <v>404.41682280691515</v>
      </c>
      <c r="F39" s="52" cm="1">
        <f t="array" aca="1" ref="F39" ca="1">INDIRECT("'"&amp;A35&amp;"'!"&amp;REF!F$6)</f>
        <v>607.41325590900169</v>
      </c>
      <c r="G39" s="52" cm="1">
        <f t="array" aca="1" ref="G39" ca="1">INDIRECT("'"&amp;A35&amp;"'!"&amp;REF!G$6)</f>
        <v>494.40542412645505</v>
      </c>
      <c r="H39" s="52" cm="1">
        <f t="array" aca="1" ref="H39" ca="1">INDIRECT("'"&amp;A35&amp;"'!"&amp;REF!H$6)</f>
        <v>3027.5157378754661</v>
      </c>
      <c r="I39" s="52" cm="1">
        <f t="array" aca="1" ref="I39" ca="1">INDIRECT("'"&amp;A35&amp;"'!"&amp;REF!I$6)</f>
        <v>598.91646187081676</v>
      </c>
      <c r="J39" s="52" cm="1">
        <f t="array" aca="1" ref="J39" ca="1">INDIRECT("'"&amp;A35&amp;"'!"&amp;REF!J$6)</f>
        <v>619.65104644929124</v>
      </c>
      <c r="K39" s="52" cm="1">
        <f t="array" aca="1" ref="K39" ca="1">INDIRECT("'"&amp;A35&amp;"'!"&amp;REF!K$6)</f>
        <v>607.03725869033281</v>
      </c>
      <c r="L39" s="52" cm="1">
        <f t="array" aca="1" ref="L39" ca="1">INDIRECT("'"&amp;A35&amp;"'!"&amp;REF!L$6)</f>
        <v>682.44516956034806</v>
      </c>
      <c r="M39" s="52" cm="1">
        <f t="array" aca="1" ref="M39" ca="1">INDIRECT("'"&amp;A35&amp;"'!"&amp;REF!M$6)</f>
        <v>636.38481361366041</v>
      </c>
      <c r="N39" s="52" cm="1">
        <f t="array" aca="1" ref="N39" ca="1">INDIRECT("'"&amp;A35&amp;"'!"&amp;REF!N$6)</f>
        <v>3238.8321461366572</v>
      </c>
      <c r="O39" s="52" cm="1">
        <f t="array" aca="1" ref="O39" ca="1">INDIRECT("'"&amp;A35&amp;"'!"&amp;REF!O$6)</f>
        <v>721.5868316710812</v>
      </c>
      <c r="P39" s="52" cm="1">
        <f t="array" aca="1" ref="P39" ca="1">INDIRECT("'"&amp;A35&amp;"'!"&amp;REF!P$6)</f>
        <v>759.18217453383511</v>
      </c>
      <c r="Q39" s="52" cm="1">
        <f t="array" aca="1" ref="Q39" ca="1">INDIRECT("'"&amp;A35&amp;"'!"&amp;REF!Q$6)</f>
        <v>774.91142468909061</v>
      </c>
      <c r="R39" s="52" cm="1">
        <f t="array" aca="1" ref="R39" ca="1">INDIRECT("'"&amp;A35&amp;"'!"&amp;REF!R$6)</f>
        <v>789.42815513882761</v>
      </c>
      <c r="S39" s="52" cm="1">
        <f t="array" aca="1" ref="S39" ca="1">INDIRECT("'"&amp;A35&amp;"'!"&amp;REF!S$6)</f>
        <v>767.01926496425131</v>
      </c>
      <c r="T39" s="52" cm="1">
        <f t="array" aca="1" ref="T39" ca="1">INDIRECT("'"&amp;A35&amp;"'!"&amp;REF!T$6)</f>
        <v>3326.3828364269448</v>
      </c>
      <c r="U39" s="52" cm="1">
        <f t="array" aca="1" ref="U39" ca="1">INDIRECT("'"&amp;A35&amp;"'!"&amp;REF!U$6)</f>
        <v>824.66261763597481</v>
      </c>
      <c r="V39" s="53" cm="1">
        <f t="array" aca="1" ref="V39" ca="1">INDIRECT("'"&amp;A35&amp;"'!"&amp;REF!V$6)</f>
        <v>430.00759027383378</v>
      </c>
    </row>
    <row r="40" spans="1:22" s="26" customFormat="1" ht="6.75" customHeight="1" x14ac:dyDescent="0.25">
      <c r="A40" s="42"/>
      <c r="B40" s="27"/>
      <c r="C40" s="27"/>
      <c r="D40" s="27"/>
      <c r="E40" s="27"/>
      <c r="F40" s="27"/>
      <c r="G40" s="27"/>
      <c r="H40" s="27"/>
      <c r="I40" s="27"/>
      <c r="J40" s="27"/>
      <c r="K40" s="27"/>
      <c r="L40" s="27"/>
      <c r="M40" s="27"/>
      <c r="N40" s="27"/>
      <c r="O40" s="27"/>
      <c r="P40" s="27"/>
      <c r="Q40" s="27"/>
      <c r="R40" s="27"/>
      <c r="S40" s="27"/>
      <c r="T40" s="27"/>
      <c r="U40" s="27"/>
      <c r="V40" s="43"/>
    </row>
    <row r="41" spans="1:22" s="26" customFormat="1" x14ac:dyDescent="0.25">
      <c r="A41" s="42" t="str">
        <f>'2.3.2.1fin'!A2</f>
        <v>2.3.2.1fin</v>
      </c>
      <c r="B41" s="27"/>
      <c r="C41" s="27"/>
      <c r="D41" s="27"/>
      <c r="E41" s="27"/>
      <c r="F41" s="27"/>
      <c r="G41" s="27"/>
      <c r="H41" s="27"/>
      <c r="I41" s="27"/>
      <c r="J41" s="27"/>
      <c r="K41" s="27"/>
      <c r="L41" s="27"/>
      <c r="M41" s="27"/>
      <c r="N41" s="27"/>
      <c r="O41" s="27"/>
      <c r="P41" s="27"/>
      <c r="Q41" s="27"/>
      <c r="R41" s="27"/>
      <c r="S41" s="27"/>
      <c r="T41" s="27"/>
      <c r="U41" s="27"/>
      <c r="V41" s="43"/>
    </row>
    <row r="42" spans="1:22" s="47" customFormat="1" x14ac:dyDescent="0.25">
      <c r="A42" s="44" t="str">
        <f>'2.3.2.1fin'!A3</f>
        <v>Sub-activities 2.3.2.1 – 2.3.2.3   Traditional milpa (maize/beans) and traspatio orchards are transformed to diversified milpa with trees, improved irrigation and water solutions for improved food quality and nutrition</v>
      </c>
      <c r="B42" s="45"/>
      <c r="C42" s="45"/>
      <c r="D42" s="45"/>
      <c r="E42" s="45"/>
      <c r="F42" s="45"/>
      <c r="G42" s="45"/>
      <c r="H42" s="45"/>
      <c r="I42" s="45"/>
      <c r="J42" s="45"/>
      <c r="K42" s="45"/>
      <c r="L42" s="45"/>
      <c r="M42" s="45"/>
      <c r="N42" s="45"/>
      <c r="O42" s="45"/>
      <c r="P42" s="45"/>
      <c r="Q42" s="45"/>
      <c r="R42" s="45"/>
      <c r="S42" s="45"/>
      <c r="T42" s="45"/>
      <c r="U42" s="45"/>
      <c r="V42" s="46"/>
    </row>
    <row r="43" spans="1:22" s="26" customFormat="1" x14ac:dyDescent="0.25">
      <c r="A43" s="48" t="s">
        <v>1104</v>
      </c>
      <c r="B43" s="49">
        <f ca="1">B45-B44</f>
        <v>-5773.45</v>
      </c>
      <c r="C43" s="49">
        <f t="shared" ref="C43:V43" ca="1" si="6">C45-C44</f>
        <v>-2487.62</v>
      </c>
      <c r="D43" s="49">
        <f t="shared" ca="1" si="6"/>
        <v>-946.99499999999989</v>
      </c>
      <c r="E43" s="49">
        <f t="shared" ca="1" si="6"/>
        <v>-486.99499999999989</v>
      </c>
      <c r="F43" s="49">
        <f t="shared" ca="1" si="6"/>
        <v>815.75500000000011</v>
      </c>
      <c r="G43" s="49">
        <f t="shared" ca="1" si="6"/>
        <v>1513.0050000000001</v>
      </c>
      <c r="H43" s="49">
        <f t="shared" ca="1" si="6"/>
        <v>1513.0050000000001</v>
      </c>
      <c r="I43" s="49">
        <f t="shared" ca="1" si="6"/>
        <v>1513.0050000000001</v>
      </c>
      <c r="J43" s="49">
        <f t="shared" ca="1" si="6"/>
        <v>1435.7550000000001</v>
      </c>
      <c r="K43" s="49">
        <f t="shared" ca="1" si="6"/>
        <v>1513.0050000000001</v>
      </c>
      <c r="L43" s="49">
        <f t="shared" ca="1" si="6"/>
        <v>1513.0050000000001</v>
      </c>
      <c r="M43" s="49">
        <f t="shared" ca="1" si="6"/>
        <v>0</v>
      </c>
      <c r="N43" s="49">
        <f t="shared" ca="1" si="6"/>
        <v>0</v>
      </c>
      <c r="O43" s="49">
        <f t="shared" ca="1" si="6"/>
        <v>0</v>
      </c>
      <c r="P43" s="49">
        <f t="shared" ca="1" si="6"/>
        <v>0</v>
      </c>
      <c r="Q43" s="49">
        <f t="shared" ca="1" si="6"/>
        <v>0</v>
      </c>
      <c r="R43" s="49">
        <f t="shared" ca="1" si="6"/>
        <v>0</v>
      </c>
      <c r="S43" s="49">
        <f t="shared" ca="1" si="6"/>
        <v>0</v>
      </c>
      <c r="T43" s="49">
        <f t="shared" ca="1" si="6"/>
        <v>0</v>
      </c>
      <c r="U43" s="49">
        <f t="shared" ca="1" si="6"/>
        <v>0</v>
      </c>
      <c r="V43" s="50">
        <f t="shared" ca="1" si="6"/>
        <v>0</v>
      </c>
    </row>
    <row r="44" spans="1:22" s="26" customFormat="1" x14ac:dyDescent="0.25">
      <c r="A44" s="42" t="str" cm="1">
        <f t="array" aca="1" ref="A44" ca="1">INDIRECT("'"&amp;A41&amp;"'!"&amp;REF!A$5)</f>
        <v>Total Costos</v>
      </c>
      <c r="B44" s="27" cm="1">
        <f t="array" aca="1" ref="B44" ca="1">INDIRECT("'"&amp;A41&amp;"'!"&amp;REF!B$5)</f>
        <v>5608.45</v>
      </c>
      <c r="C44" s="27" cm="1">
        <f t="array" aca="1" ref="C44" ca="1">INDIRECT("'"&amp;A41&amp;"'!"&amp;REF!C$5)</f>
        <v>3500.12</v>
      </c>
      <c r="D44" s="27" cm="1">
        <f t="array" aca="1" ref="D44" ca="1">INDIRECT("'"&amp;A41&amp;"'!"&amp;REF!D$5)</f>
        <v>1944.4949999999999</v>
      </c>
      <c r="E44" s="27" cm="1">
        <f t="array" aca="1" ref="E44" ca="1">INDIRECT("'"&amp;A41&amp;"'!"&amp;REF!E$5)</f>
        <v>2119.4949999999999</v>
      </c>
      <c r="F44" s="27" cm="1">
        <f t="array" aca="1" ref="F44" ca="1">INDIRECT("'"&amp;A41&amp;"'!"&amp;REF!F$5)</f>
        <v>2331.7449999999999</v>
      </c>
      <c r="G44" s="27" cm="1">
        <f t="array" aca="1" ref="G44" ca="1">INDIRECT("'"&amp;A41&amp;"'!"&amp;REF!G$5)</f>
        <v>2344.4949999999999</v>
      </c>
      <c r="H44" s="27" cm="1">
        <f t="array" aca="1" ref="H44" ca="1">INDIRECT("'"&amp;A41&amp;"'!"&amp;REF!H$5)</f>
        <v>2344.4949999999999</v>
      </c>
      <c r="I44" s="27" cm="1">
        <f t="array" aca="1" ref="I44" ca="1">INDIRECT("'"&amp;A41&amp;"'!"&amp;REF!I$5)</f>
        <v>2344.4949999999999</v>
      </c>
      <c r="J44" s="27" cm="1">
        <f t="array" aca="1" ref="J44" ca="1">INDIRECT("'"&amp;A41&amp;"'!"&amp;REF!J$5)</f>
        <v>2421.7449999999999</v>
      </c>
      <c r="K44" s="27" cm="1">
        <f t="array" aca="1" ref="K44" ca="1">INDIRECT("'"&amp;A41&amp;"'!"&amp;REF!K$5)</f>
        <v>2344.4949999999999</v>
      </c>
      <c r="L44" s="27" cm="1">
        <f t="array" aca="1" ref="L44" ca="1">INDIRECT("'"&amp;A41&amp;"'!"&amp;REF!L$5)</f>
        <v>2344.4949999999999</v>
      </c>
      <c r="M44" s="27" cm="1">
        <f t="array" aca="1" ref="M44" ca="1">INDIRECT("'"&amp;A41&amp;"'!"&amp;REF!M$5)</f>
        <v>0</v>
      </c>
      <c r="N44" s="27" cm="1">
        <f t="array" aca="1" ref="N44" ca="1">INDIRECT("'"&amp;A41&amp;"'!"&amp;REF!N$5)</f>
        <v>0</v>
      </c>
      <c r="O44" s="27" cm="1">
        <f t="array" aca="1" ref="O44" ca="1">INDIRECT("'"&amp;A41&amp;"'!"&amp;REF!O$5)</f>
        <v>0</v>
      </c>
      <c r="P44" s="27" cm="1">
        <f t="array" aca="1" ref="P44" ca="1">INDIRECT("'"&amp;A41&amp;"'!"&amp;REF!P$5)</f>
        <v>0</v>
      </c>
      <c r="Q44" s="27" cm="1">
        <f t="array" aca="1" ref="Q44" ca="1">INDIRECT("'"&amp;A41&amp;"'!"&amp;REF!Q$5)</f>
        <v>0</v>
      </c>
      <c r="R44" s="27" cm="1">
        <f t="array" aca="1" ref="R44" ca="1">INDIRECT("'"&amp;A41&amp;"'!"&amp;REF!R$5)</f>
        <v>0</v>
      </c>
      <c r="S44" s="27" cm="1">
        <f t="array" aca="1" ref="S44" ca="1">INDIRECT("'"&amp;A41&amp;"'!"&amp;REF!S$5)</f>
        <v>0</v>
      </c>
      <c r="T44" s="27" cm="1">
        <f t="array" aca="1" ref="T44" ca="1">INDIRECT("'"&amp;A41&amp;"'!"&amp;REF!T$5)</f>
        <v>0</v>
      </c>
      <c r="U44" s="27" cm="1">
        <f t="array" aca="1" ref="U44" ca="1">INDIRECT("'"&amp;A41&amp;"'!"&amp;REF!U$5)</f>
        <v>0</v>
      </c>
      <c r="V44" s="43" cm="1">
        <f t="array" aca="1" ref="V44" ca="1">INDIRECT("'"&amp;A41&amp;"'!"&amp;REF!V$5)</f>
        <v>0</v>
      </c>
    </row>
    <row r="45" spans="1:22" s="26" customFormat="1" x14ac:dyDescent="0.25">
      <c r="A45" s="51" t="str" cm="1">
        <f t="array" aca="1" ref="A45" ca="1">INDIRECT("'"&amp;A41&amp;"'!"&amp;REF!A$6)</f>
        <v>Total Ingreso</v>
      </c>
      <c r="B45" s="52" cm="1">
        <f t="array" aca="1" ref="B45" ca="1">INDIRECT("'"&amp;A41&amp;"'!"&amp;REF!B$6)</f>
        <v>-165</v>
      </c>
      <c r="C45" s="52" cm="1">
        <f t="array" aca="1" ref="C45" ca="1">INDIRECT("'"&amp;A41&amp;"'!"&amp;REF!C$6)</f>
        <v>1012.5</v>
      </c>
      <c r="D45" s="52" cm="1">
        <f t="array" aca="1" ref="D45" ca="1">INDIRECT("'"&amp;A41&amp;"'!"&amp;REF!D$6)</f>
        <v>997.5</v>
      </c>
      <c r="E45" s="52" cm="1">
        <f t="array" aca="1" ref="E45" ca="1">INDIRECT("'"&amp;A41&amp;"'!"&amp;REF!E$6)</f>
        <v>1632.5</v>
      </c>
      <c r="F45" s="52" cm="1">
        <f t="array" aca="1" ref="F45" ca="1">INDIRECT("'"&amp;A41&amp;"'!"&amp;REF!F$6)</f>
        <v>3147.5</v>
      </c>
      <c r="G45" s="52" cm="1">
        <f t="array" aca="1" ref="G45" ca="1">INDIRECT("'"&amp;A41&amp;"'!"&amp;REF!G$6)</f>
        <v>3857.5</v>
      </c>
      <c r="H45" s="52" cm="1">
        <f t="array" aca="1" ref="H45" ca="1">INDIRECT("'"&amp;A41&amp;"'!"&amp;REF!H$6)</f>
        <v>3857.5</v>
      </c>
      <c r="I45" s="52" cm="1">
        <f t="array" aca="1" ref="I45" ca="1">INDIRECT("'"&amp;A41&amp;"'!"&amp;REF!I$6)</f>
        <v>3857.5</v>
      </c>
      <c r="J45" s="52" cm="1">
        <f t="array" aca="1" ref="J45" ca="1">INDIRECT("'"&amp;A41&amp;"'!"&amp;REF!J$6)</f>
        <v>3857.5</v>
      </c>
      <c r="K45" s="52" cm="1">
        <f t="array" aca="1" ref="K45" ca="1">INDIRECT("'"&amp;A41&amp;"'!"&amp;REF!K$6)</f>
        <v>3857.5</v>
      </c>
      <c r="L45" s="52" cm="1">
        <f t="array" aca="1" ref="L45" ca="1">INDIRECT("'"&amp;A41&amp;"'!"&amp;REF!L$6)</f>
        <v>3857.5</v>
      </c>
      <c r="M45" s="52" cm="1">
        <f t="array" aca="1" ref="M45" ca="1">INDIRECT("'"&amp;A41&amp;"'!"&amp;REF!M$6)</f>
        <v>0</v>
      </c>
      <c r="N45" s="52" cm="1">
        <f t="array" aca="1" ref="N45" ca="1">INDIRECT("'"&amp;A41&amp;"'!"&amp;REF!N$6)</f>
        <v>0</v>
      </c>
      <c r="O45" s="52" cm="1">
        <f t="array" aca="1" ref="O45" ca="1">INDIRECT("'"&amp;A41&amp;"'!"&amp;REF!O$6)</f>
        <v>0</v>
      </c>
      <c r="P45" s="52" cm="1">
        <f t="array" aca="1" ref="P45" ca="1">INDIRECT("'"&amp;A41&amp;"'!"&amp;REF!P$6)</f>
        <v>0</v>
      </c>
      <c r="Q45" s="52" cm="1">
        <f t="array" aca="1" ref="Q45" ca="1">INDIRECT("'"&amp;A41&amp;"'!"&amp;REF!Q$6)</f>
        <v>0</v>
      </c>
      <c r="R45" s="52" cm="1">
        <f t="array" aca="1" ref="R45" ca="1">INDIRECT("'"&amp;A41&amp;"'!"&amp;REF!R$6)</f>
        <v>0</v>
      </c>
      <c r="S45" s="52" cm="1">
        <f t="array" aca="1" ref="S45" ca="1">INDIRECT("'"&amp;A41&amp;"'!"&amp;REF!S$6)</f>
        <v>0</v>
      </c>
      <c r="T45" s="52" cm="1">
        <f t="array" aca="1" ref="T45" ca="1">INDIRECT("'"&amp;A41&amp;"'!"&amp;REF!T$6)</f>
        <v>0</v>
      </c>
      <c r="U45" s="52" cm="1">
        <f t="array" aca="1" ref="U45" ca="1">INDIRECT("'"&amp;A41&amp;"'!"&amp;REF!U$6)</f>
        <v>0</v>
      </c>
      <c r="V45" s="53" cm="1">
        <f t="array" aca="1" ref="V45" ca="1">INDIRECT("'"&amp;A41&amp;"'!"&amp;REF!V$6)</f>
        <v>0</v>
      </c>
    </row>
    <row r="46" spans="1:22" s="26" customFormat="1" ht="6.75" customHeight="1" x14ac:dyDescent="0.25">
      <c r="A46" s="42"/>
      <c r="B46" s="27"/>
      <c r="C46" s="27"/>
      <c r="D46" s="27"/>
      <c r="E46" s="27"/>
      <c r="F46" s="27"/>
      <c r="G46" s="27"/>
      <c r="H46" s="27"/>
      <c r="I46" s="27"/>
      <c r="J46" s="27"/>
      <c r="K46" s="27"/>
      <c r="L46" s="27"/>
      <c r="M46" s="27"/>
      <c r="N46" s="27"/>
      <c r="O46" s="27"/>
      <c r="P46" s="27"/>
      <c r="Q46" s="27"/>
      <c r="R46" s="27"/>
      <c r="S46" s="27"/>
      <c r="T46" s="27"/>
      <c r="U46" s="27"/>
      <c r="V46" s="43"/>
    </row>
    <row r="47" spans="1:22" s="26" customFormat="1" x14ac:dyDescent="0.25">
      <c r="A47" s="42" t="str">
        <f>'2.3.1.2fin'!A2</f>
        <v>2.3.1.2fin</v>
      </c>
      <c r="B47" s="27"/>
      <c r="C47" s="27"/>
      <c r="D47" s="27"/>
      <c r="E47" s="27"/>
      <c r="F47" s="27"/>
      <c r="G47" s="27"/>
      <c r="H47" s="27"/>
      <c r="I47" s="27"/>
      <c r="J47" s="27"/>
      <c r="K47" s="27"/>
      <c r="L47" s="27"/>
      <c r="M47" s="27"/>
      <c r="N47" s="27"/>
      <c r="O47" s="27"/>
      <c r="P47" s="27"/>
      <c r="Q47" s="27"/>
      <c r="R47" s="27"/>
      <c r="S47" s="27"/>
      <c r="T47" s="27"/>
      <c r="U47" s="27"/>
      <c r="V47" s="43"/>
    </row>
    <row r="48" spans="1:22" s="47" customFormat="1" x14ac:dyDescent="0.25">
      <c r="A48" s="44" t="str">
        <f>'2.3.1.2fin'!A3</f>
        <v>Sub-activity 2.3.1.2  Sustainable use and add value to timber forest products  (MFCCV.2)</v>
      </c>
      <c r="B48" s="45"/>
      <c r="C48" s="45"/>
      <c r="D48" s="45"/>
      <c r="E48" s="45"/>
      <c r="F48" s="45"/>
      <c r="G48" s="45"/>
      <c r="H48" s="45"/>
      <c r="I48" s="45"/>
      <c r="J48" s="45"/>
      <c r="K48" s="45"/>
      <c r="L48" s="45"/>
      <c r="M48" s="45"/>
      <c r="N48" s="45"/>
      <c r="O48" s="45"/>
      <c r="P48" s="45"/>
      <c r="Q48" s="45"/>
      <c r="R48" s="45"/>
      <c r="S48" s="45"/>
      <c r="T48" s="45"/>
      <c r="U48" s="45"/>
      <c r="V48" s="46"/>
    </row>
    <row r="49" spans="1:22" s="26" customFormat="1" x14ac:dyDescent="0.25">
      <c r="A49" s="48" t="s">
        <v>1104</v>
      </c>
      <c r="B49" s="49">
        <f ca="1">B51-B50</f>
        <v>-167203.0965767068</v>
      </c>
      <c r="C49" s="49">
        <f t="shared" ref="C49:V49" ca="1" si="7">C51-C50</f>
        <v>-87587.768822501996</v>
      </c>
      <c r="D49" s="49">
        <f t="shared" ca="1" si="7"/>
        <v>-131837.48882089509</v>
      </c>
      <c r="E49" s="49">
        <f t="shared" ca="1" si="7"/>
        <v>145646.50789893646</v>
      </c>
      <c r="F49" s="49">
        <f t="shared" ca="1" si="7"/>
        <v>155829.76100256923</v>
      </c>
      <c r="G49" s="49">
        <f t="shared" ca="1" si="7"/>
        <v>-21983.093016271741</v>
      </c>
      <c r="H49" s="49">
        <f t="shared" ca="1" si="7"/>
        <v>99758.821457639686</v>
      </c>
      <c r="I49" s="49">
        <f t="shared" ca="1" si="7"/>
        <v>124700.83364155126</v>
      </c>
      <c r="J49" s="49">
        <f t="shared" ca="1" si="7"/>
        <v>144982.39476601733</v>
      </c>
      <c r="K49" s="49">
        <f t="shared" ca="1" si="7"/>
        <v>158933.83264414425</v>
      </c>
      <c r="L49" s="49">
        <f t="shared" ca="1" si="7"/>
        <v>0</v>
      </c>
      <c r="M49" s="49">
        <f t="shared" ca="1" si="7"/>
        <v>0</v>
      </c>
      <c r="N49" s="49">
        <f t="shared" ca="1" si="7"/>
        <v>0</v>
      </c>
      <c r="O49" s="49">
        <f t="shared" ca="1" si="7"/>
        <v>0</v>
      </c>
      <c r="P49" s="49">
        <f t="shared" ca="1" si="7"/>
        <v>0</v>
      </c>
      <c r="Q49" s="49">
        <f t="shared" ca="1" si="7"/>
        <v>0</v>
      </c>
      <c r="R49" s="49">
        <f t="shared" ca="1" si="7"/>
        <v>0</v>
      </c>
      <c r="S49" s="49">
        <f t="shared" ca="1" si="7"/>
        <v>0</v>
      </c>
      <c r="T49" s="49">
        <f t="shared" ca="1" si="7"/>
        <v>0</v>
      </c>
      <c r="U49" s="49">
        <f t="shared" ca="1" si="7"/>
        <v>0</v>
      </c>
      <c r="V49" s="50">
        <f t="shared" ca="1" si="7"/>
        <v>0</v>
      </c>
    </row>
    <row r="50" spans="1:22" s="26" customFormat="1" x14ac:dyDescent="0.25">
      <c r="A50" s="42" t="str" cm="1">
        <f t="array" aca="1" ref="A50" ca="1">INDIRECT("'"&amp;A47&amp;"'!"&amp;REF!A$5)</f>
        <v>Total Costos</v>
      </c>
      <c r="B50" s="27" cm="1">
        <f t="array" aca="1" ref="B50" ca="1">INDIRECT("'"&amp;A47&amp;"'!"&amp;REF!B$5)</f>
        <v>98354.762692180477</v>
      </c>
      <c r="C50" s="27" cm="1">
        <f t="array" aca="1" ref="C50" ca="1">INDIRECT("'"&amp;A47&amp;"'!"&amp;REF!C$5)</f>
        <v>391246.5557077991</v>
      </c>
      <c r="D50" s="27" cm="1">
        <f t="array" aca="1" ref="D50" ca="1">INDIRECT("'"&amp;A47&amp;"'!"&amp;REF!D$5)</f>
        <v>399250.92171555676</v>
      </c>
      <c r="E50" s="27" cm="1">
        <f t="array" aca="1" ref="E50" ca="1">INDIRECT("'"&amp;A47&amp;"'!"&amp;REF!E$5)</f>
        <v>186124.66872759262</v>
      </c>
      <c r="F50" s="27" cm="1">
        <f t="array" aca="1" ref="F50" ca="1">INDIRECT("'"&amp;A47&amp;"'!"&amp;REF!F$5)</f>
        <v>186124.66872759262</v>
      </c>
      <c r="G50" s="27" cm="1">
        <f t="array" aca="1" ref="G50" ca="1">INDIRECT("'"&amp;A47&amp;"'!"&amp;REF!G$5)</f>
        <v>186124.66872759262</v>
      </c>
      <c r="H50" s="27" cm="1">
        <f t="array" aca="1" ref="H50" ca="1">INDIRECT("'"&amp;A47&amp;"'!"&amp;REF!H$5)</f>
        <v>186124.66872759262</v>
      </c>
      <c r="I50" s="27" cm="1">
        <f t="array" aca="1" ref="I50" ca="1">INDIRECT("'"&amp;A47&amp;"'!"&amp;REF!I$5)</f>
        <v>186124.66872759262</v>
      </c>
      <c r="J50" s="27" cm="1">
        <f t="array" aca="1" ref="J50" ca="1">INDIRECT("'"&amp;A47&amp;"'!"&amp;REF!J$5)</f>
        <v>186124.66872759262</v>
      </c>
      <c r="K50" s="27" cm="1">
        <f t="array" aca="1" ref="K50" ca="1">INDIRECT("'"&amp;A47&amp;"'!"&amp;REF!K$5)</f>
        <v>186124.66872759262</v>
      </c>
      <c r="L50" s="27" cm="1">
        <f t="array" aca="1" ref="L50" ca="1">INDIRECT("'"&amp;A47&amp;"'!"&amp;REF!L$5)</f>
        <v>0</v>
      </c>
      <c r="M50" s="27" cm="1">
        <f t="array" aca="1" ref="M50" ca="1">INDIRECT("'"&amp;A47&amp;"'!"&amp;REF!M$5)</f>
        <v>0</v>
      </c>
      <c r="N50" s="27" cm="1">
        <f t="array" aca="1" ref="N50" ca="1">INDIRECT("'"&amp;A47&amp;"'!"&amp;REF!N$5)</f>
        <v>0</v>
      </c>
      <c r="O50" s="27" cm="1">
        <f t="array" aca="1" ref="O50" ca="1">INDIRECT("'"&amp;A47&amp;"'!"&amp;REF!O$5)</f>
        <v>0</v>
      </c>
      <c r="P50" s="27" cm="1">
        <f t="array" aca="1" ref="P50" ca="1">INDIRECT("'"&amp;A47&amp;"'!"&amp;REF!P$5)</f>
        <v>0</v>
      </c>
      <c r="Q50" s="27" cm="1">
        <f t="array" aca="1" ref="Q50" ca="1">INDIRECT("'"&amp;A47&amp;"'!"&amp;REF!Q$5)</f>
        <v>0</v>
      </c>
      <c r="R50" s="27" cm="1">
        <f t="array" aca="1" ref="R50" ca="1">INDIRECT("'"&amp;A47&amp;"'!"&amp;REF!R$5)</f>
        <v>0</v>
      </c>
      <c r="S50" s="27" cm="1">
        <f t="array" aca="1" ref="S50" ca="1">INDIRECT("'"&amp;A47&amp;"'!"&amp;REF!S$5)</f>
        <v>0</v>
      </c>
      <c r="T50" s="27" cm="1">
        <f t="array" aca="1" ref="T50" ca="1">INDIRECT("'"&amp;A47&amp;"'!"&amp;REF!T$5)</f>
        <v>0</v>
      </c>
      <c r="U50" s="27" cm="1">
        <f t="array" aca="1" ref="U50" ca="1">INDIRECT("'"&amp;A47&amp;"'!"&amp;REF!U$5)</f>
        <v>0</v>
      </c>
      <c r="V50" s="43" cm="1">
        <f t="array" aca="1" ref="V50" ca="1">INDIRECT("'"&amp;A47&amp;"'!"&amp;REF!V$5)</f>
        <v>0</v>
      </c>
    </row>
    <row r="51" spans="1:22" s="26" customFormat="1" x14ac:dyDescent="0.25">
      <c r="A51" s="51" t="str" cm="1">
        <f t="array" aca="1" ref="A51" ca="1">INDIRECT("'"&amp;A47&amp;"'!"&amp;REF!A$6)</f>
        <v>Total Ingreso</v>
      </c>
      <c r="B51" s="52" cm="1">
        <f t="array" aca="1" ref="B51" ca="1">INDIRECT("'"&amp;A47&amp;"'!"&amp;REF!B$6)</f>
        <v>-68848.333884526335</v>
      </c>
      <c r="C51" s="52" cm="1">
        <f t="array" aca="1" ref="C51" ca="1">INDIRECT("'"&amp;A47&amp;"'!"&amp;REF!C$6)</f>
        <v>303658.7868852971</v>
      </c>
      <c r="D51" s="52" cm="1">
        <f t="array" aca="1" ref="D51" ca="1">INDIRECT("'"&amp;A47&amp;"'!"&amp;REF!D$6)</f>
        <v>267413.43289466167</v>
      </c>
      <c r="E51" s="52" cm="1">
        <f t="array" aca="1" ref="E51" ca="1">INDIRECT("'"&amp;A47&amp;"'!"&amp;REF!E$6)</f>
        <v>331771.17662652908</v>
      </c>
      <c r="F51" s="52" cm="1">
        <f t="array" aca="1" ref="F51" ca="1">INDIRECT("'"&amp;A47&amp;"'!"&amp;REF!F$6)</f>
        <v>341954.42973016185</v>
      </c>
      <c r="G51" s="52" cm="1">
        <f t="array" aca="1" ref="G51" ca="1">INDIRECT("'"&amp;A47&amp;"'!"&amp;REF!G$6)</f>
        <v>164141.57571132088</v>
      </c>
      <c r="H51" s="52" cm="1">
        <f t="array" aca="1" ref="H51" ca="1">INDIRECT("'"&amp;A47&amp;"'!"&amp;REF!H$6)</f>
        <v>285883.49018523231</v>
      </c>
      <c r="I51" s="52" cm="1">
        <f t="array" aca="1" ref="I51" ca="1">INDIRECT("'"&amp;A47&amp;"'!"&amp;REF!I$6)</f>
        <v>310825.50236914388</v>
      </c>
      <c r="J51" s="52" cm="1">
        <f t="array" aca="1" ref="J51" ca="1">INDIRECT("'"&amp;A47&amp;"'!"&amp;REF!J$6)</f>
        <v>331107.06349360995</v>
      </c>
      <c r="K51" s="52" cm="1">
        <f t="array" aca="1" ref="K51" ca="1">INDIRECT("'"&amp;A47&amp;"'!"&amp;REF!K$6)</f>
        <v>345058.50137173687</v>
      </c>
      <c r="L51" s="52" cm="1">
        <f t="array" aca="1" ref="L51" ca="1">INDIRECT("'"&amp;A47&amp;"'!"&amp;REF!L$6)</f>
        <v>0</v>
      </c>
      <c r="M51" s="52" cm="1">
        <f t="array" aca="1" ref="M51" ca="1">INDIRECT("'"&amp;A47&amp;"'!"&amp;REF!M$6)</f>
        <v>0</v>
      </c>
      <c r="N51" s="52" cm="1">
        <f t="array" aca="1" ref="N51" ca="1">INDIRECT("'"&amp;A47&amp;"'!"&amp;REF!N$6)</f>
        <v>0</v>
      </c>
      <c r="O51" s="52" cm="1">
        <f t="array" aca="1" ref="O51" ca="1">INDIRECT("'"&amp;A47&amp;"'!"&amp;REF!O$6)</f>
        <v>0</v>
      </c>
      <c r="P51" s="52" cm="1">
        <f t="array" aca="1" ref="P51" ca="1">INDIRECT("'"&amp;A47&amp;"'!"&amp;REF!P$6)</f>
        <v>0</v>
      </c>
      <c r="Q51" s="52" cm="1">
        <f t="array" aca="1" ref="Q51" ca="1">INDIRECT("'"&amp;A47&amp;"'!"&amp;REF!Q$6)</f>
        <v>0</v>
      </c>
      <c r="R51" s="52" cm="1">
        <f t="array" aca="1" ref="R51" ca="1">INDIRECT("'"&amp;A47&amp;"'!"&amp;REF!R$6)</f>
        <v>0</v>
      </c>
      <c r="S51" s="52" cm="1">
        <f t="array" aca="1" ref="S51" ca="1">INDIRECT("'"&amp;A47&amp;"'!"&amp;REF!S$6)</f>
        <v>0</v>
      </c>
      <c r="T51" s="52" cm="1">
        <f t="array" aca="1" ref="T51" ca="1">INDIRECT("'"&amp;A47&amp;"'!"&amp;REF!T$6)</f>
        <v>0</v>
      </c>
      <c r="U51" s="52" cm="1">
        <f t="array" aca="1" ref="U51" ca="1">INDIRECT("'"&amp;A47&amp;"'!"&amp;REF!U$6)</f>
        <v>0</v>
      </c>
      <c r="V51" s="53" cm="1">
        <f t="array" aca="1" ref="V51" ca="1">INDIRECT("'"&amp;A47&amp;"'!"&amp;REF!V$6)</f>
        <v>0</v>
      </c>
    </row>
    <row r="52" spans="1:22" s="26" customFormat="1" ht="6.75" customHeight="1" x14ac:dyDescent="0.25">
      <c r="A52" s="42"/>
      <c r="B52" s="27"/>
      <c r="C52" s="27"/>
      <c r="D52" s="27"/>
      <c r="E52" s="27"/>
      <c r="F52" s="27"/>
      <c r="G52" s="27"/>
      <c r="H52" s="27"/>
      <c r="I52" s="27"/>
      <c r="J52" s="27"/>
      <c r="K52" s="27"/>
      <c r="L52" s="27"/>
      <c r="M52" s="27"/>
      <c r="N52" s="27"/>
      <c r="O52" s="27"/>
      <c r="P52" s="27"/>
      <c r="Q52" s="27"/>
      <c r="R52" s="27"/>
      <c r="S52" s="27"/>
      <c r="T52" s="27"/>
      <c r="U52" s="27"/>
      <c r="V52" s="43"/>
    </row>
    <row r="53" spans="1:22" s="26" customFormat="1" x14ac:dyDescent="0.25">
      <c r="A53" s="42" t="str">
        <f>'2.3.1.4fin'!A2</f>
        <v>2.3.1.4fin</v>
      </c>
      <c r="B53" s="27"/>
      <c r="C53" s="27"/>
      <c r="D53" s="27"/>
      <c r="E53" s="27"/>
      <c r="F53" s="27"/>
      <c r="G53" s="27"/>
      <c r="H53" s="27"/>
      <c r="I53" s="27"/>
      <c r="J53" s="27"/>
      <c r="K53" s="27"/>
      <c r="L53" s="27"/>
      <c r="M53" s="27"/>
      <c r="N53" s="27"/>
      <c r="O53" s="27"/>
      <c r="P53" s="27"/>
      <c r="Q53" s="27"/>
      <c r="R53" s="27"/>
      <c r="S53" s="27"/>
      <c r="T53" s="27"/>
      <c r="U53" s="27"/>
      <c r="V53" s="43"/>
    </row>
    <row r="54" spans="1:22" s="26" customFormat="1" x14ac:dyDescent="0.25">
      <c r="A54" s="44" t="str">
        <f>'2.3.1.4fin'!A3</f>
        <v>Sub-activity 2.3.1.4  Support women in benefitting from forest based value chains (MFCCV.4)</v>
      </c>
      <c r="B54" s="27"/>
      <c r="C54" s="27"/>
      <c r="D54" s="27"/>
      <c r="E54" s="27"/>
      <c r="F54" s="27"/>
      <c r="G54" s="27"/>
      <c r="H54" s="27"/>
      <c r="I54" s="27"/>
      <c r="J54" s="27"/>
      <c r="K54" s="27"/>
      <c r="L54" s="27"/>
      <c r="M54" s="27"/>
      <c r="N54" s="27"/>
      <c r="O54" s="27"/>
      <c r="P54" s="27"/>
      <c r="Q54" s="27"/>
      <c r="R54" s="27"/>
      <c r="S54" s="27"/>
      <c r="T54" s="27"/>
      <c r="U54" s="27"/>
      <c r="V54" s="43"/>
    </row>
    <row r="55" spans="1:22" s="26" customFormat="1" x14ac:dyDescent="0.25">
      <c r="A55" s="48" t="s">
        <v>1104</v>
      </c>
      <c r="B55" s="49">
        <f ca="1">B57-B56</f>
        <v>-70892.737159180484</v>
      </c>
      <c r="C55" s="49">
        <f t="shared" ref="C55:V55" ca="1" si="8">C57-C56</f>
        <v>19728.724674759418</v>
      </c>
      <c r="D55" s="49">
        <f t="shared" ca="1" si="8"/>
        <v>19728.724674759418</v>
      </c>
      <c r="E55" s="49">
        <f t="shared" ca="1" si="8"/>
        <v>19728.724674759418</v>
      </c>
      <c r="F55" s="49">
        <f t="shared" ca="1" si="8"/>
        <v>19728.724674759418</v>
      </c>
      <c r="G55" s="49">
        <f t="shared" ca="1" si="8"/>
        <v>19728.724674759418</v>
      </c>
      <c r="H55" s="49">
        <f t="shared" ca="1" si="8"/>
        <v>0</v>
      </c>
      <c r="I55" s="49">
        <f t="shared" ca="1" si="8"/>
        <v>0</v>
      </c>
      <c r="J55" s="49">
        <f t="shared" ca="1" si="8"/>
        <v>0</v>
      </c>
      <c r="K55" s="49">
        <f t="shared" ca="1" si="8"/>
        <v>0</v>
      </c>
      <c r="L55" s="49">
        <f t="shared" ca="1" si="8"/>
        <v>0</v>
      </c>
      <c r="M55" s="49">
        <f t="shared" ca="1" si="8"/>
        <v>0</v>
      </c>
      <c r="N55" s="49">
        <f t="shared" ca="1" si="8"/>
        <v>0</v>
      </c>
      <c r="O55" s="49">
        <f t="shared" ca="1" si="8"/>
        <v>0</v>
      </c>
      <c r="P55" s="49">
        <f t="shared" ca="1" si="8"/>
        <v>0</v>
      </c>
      <c r="Q55" s="49">
        <f t="shared" ca="1" si="8"/>
        <v>0</v>
      </c>
      <c r="R55" s="49">
        <f t="shared" ca="1" si="8"/>
        <v>0</v>
      </c>
      <c r="S55" s="49">
        <f t="shared" ca="1" si="8"/>
        <v>0</v>
      </c>
      <c r="T55" s="49">
        <f t="shared" ca="1" si="8"/>
        <v>0</v>
      </c>
      <c r="U55" s="49">
        <f t="shared" ca="1" si="8"/>
        <v>0</v>
      </c>
      <c r="V55" s="50">
        <f t="shared" ca="1" si="8"/>
        <v>0</v>
      </c>
    </row>
    <row r="56" spans="1:22" s="26" customFormat="1" x14ac:dyDescent="0.25">
      <c r="A56" s="42" t="str" cm="1">
        <f t="array" aca="1" ref="A56" ca="1">INDIRECT("'"&amp;A53&amp;"'!"&amp;REF!A$5)</f>
        <v>Total Costos</v>
      </c>
      <c r="B56" s="27" cm="1">
        <f t="array" aca="1" ref="B56" ca="1">INDIRECT("'"&amp;A53&amp;"'!"&amp;REF!B$5)</f>
        <v>70892.737159180484</v>
      </c>
      <c r="C56" s="27" cm="1">
        <f t="array" aca="1" ref="C56" ca="1">INDIRECT("'"&amp;A53&amp;"'!"&amp;REF!C$5)</f>
        <v>1252.6605767546537</v>
      </c>
      <c r="D56" s="27" cm="1">
        <f t="array" aca="1" ref="D56" ca="1">INDIRECT("'"&amp;A53&amp;"'!"&amp;REF!D$5)</f>
        <v>1252.6605767546537</v>
      </c>
      <c r="E56" s="27" cm="1">
        <f t="array" aca="1" ref="E56" ca="1">INDIRECT("'"&amp;A53&amp;"'!"&amp;REF!E$5)</f>
        <v>1252.6605767546537</v>
      </c>
      <c r="F56" s="27" cm="1">
        <f t="array" aca="1" ref="F56" ca="1">INDIRECT("'"&amp;A53&amp;"'!"&amp;REF!F$5)</f>
        <v>1252.6605767546537</v>
      </c>
      <c r="G56" s="27" cm="1">
        <f t="array" aca="1" ref="G56" ca="1">INDIRECT("'"&amp;A53&amp;"'!"&amp;REF!G$5)</f>
        <v>1252.6605767546537</v>
      </c>
      <c r="H56" s="27" cm="1">
        <f t="array" aca="1" ref="H56" ca="1">INDIRECT("'"&amp;A53&amp;"'!"&amp;REF!H$5)</f>
        <v>0</v>
      </c>
      <c r="I56" s="27" cm="1">
        <f t="array" aca="1" ref="I56" ca="1">INDIRECT("'"&amp;A53&amp;"'!"&amp;REF!I$5)</f>
        <v>0</v>
      </c>
      <c r="J56" s="27" cm="1">
        <f t="array" aca="1" ref="J56" ca="1">INDIRECT("'"&amp;A53&amp;"'!"&amp;REF!J$5)</f>
        <v>0</v>
      </c>
      <c r="K56" s="27" cm="1">
        <f t="array" aca="1" ref="K56" ca="1">INDIRECT("'"&amp;A53&amp;"'!"&amp;REF!K$5)</f>
        <v>0</v>
      </c>
      <c r="L56" s="27" cm="1">
        <f t="array" aca="1" ref="L56" ca="1">INDIRECT("'"&amp;A53&amp;"'!"&amp;REF!L$5)</f>
        <v>0</v>
      </c>
      <c r="M56" s="27" cm="1">
        <f t="array" aca="1" ref="M56" ca="1">INDIRECT("'"&amp;A53&amp;"'!"&amp;REF!M$5)</f>
        <v>0</v>
      </c>
      <c r="N56" s="27" cm="1">
        <f t="array" aca="1" ref="N56" ca="1">INDIRECT("'"&amp;A53&amp;"'!"&amp;REF!N$5)</f>
        <v>0</v>
      </c>
      <c r="O56" s="27" cm="1">
        <f t="array" aca="1" ref="O56" ca="1">INDIRECT("'"&amp;A53&amp;"'!"&amp;REF!O$5)</f>
        <v>0</v>
      </c>
      <c r="P56" s="27" cm="1">
        <f t="array" aca="1" ref="P56" ca="1">INDIRECT("'"&amp;A53&amp;"'!"&amp;REF!P$5)</f>
        <v>0</v>
      </c>
      <c r="Q56" s="27" cm="1">
        <f t="array" aca="1" ref="Q56" ca="1">INDIRECT("'"&amp;A53&amp;"'!"&amp;REF!Q$5)</f>
        <v>0</v>
      </c>
      <c r="R56" s="27" cm="1">
        <f t="array" aca="1" ref="R56" ca="1">INDIRECT("'"&amp;A53&amp;"'!"&amp;REF!R$5)</f>
        <v>0</v>
      </c>
      <c r="S56" s="27" cm="1">
        <f t="array" aca="1" ref="S56" ca="1">INDIRECT("'"&amp;A53&amp;"'!"&amp;REF!S$5)</f>
        <v>0</v>
      </c>
      <c r="T56" s="27" cm="1">
        <f t="array" aca="1" ref="T56" ca="1">INDIRECT("'"&amp;A53&amp;"'!"&amp;REF!T$5)</f>
        <v>0</v>
      </c>
      <c r="U56" s="27" cm="1">
        <f t="array" aca="1" ref="U56" ca="1">INDIRECT("'"&amp;A53&amp;"'!"&amp;REF!U$5)</f>
        <v>0</v>
      </c>
      <c r="V56" s="43" cm="1">
        <f t="array" aca="1" ref="V56" ca="1">INDIRECT("'"&amp;A53&amp;"'!"&amp;REF!V$5)</f>
        <v>0</v>
      </c>
    </row>
    <row r="57" spans="1:22" s="26" customFormat="1" x14ac:dyDescent="0.25">
      <c r="A57" s="51" t="str" cm="1">
        <f t="array" aca="1" ref="A57" ca="1">INDIRECT("'"&amp;A53&amp;"'!"&amp;REF!A$6)</f>
        <v>Total Ingreso</v>
      </c>
      <c r="B57" s="52" cm="1">
        <f t="array" aca="1" ref="B57" ca="1">INDIRECT("'"&amp;A53&amp;"'!"&amp;REF!B$6)</f>
        <v>0</v>
      </c>
      <c r="C57" s="52" cm="1">
        <f t="array" aca="1" ref="C57" ca="1">INDIRECT("'"&amp;A53&amp;"'!"&amp;REF!C$6)</f>
        <v>20981.385251514072</v>
      </c>
      <c r="D57" s="52" cm="1">
        <f t="array" aca="1" ref="D57" ca="1">INDIRECT("'"&amp;A53&amp;"'!"&amp;REF!D$6)</f>
        <v>20981.385251514072</v>
      </c>
      <c r="E57" s="52" cm="1">
        <f t="array" aca="1" ref="E57" ca="1">INDIRECT("'"&amp;A53&amp;"'!"&amp;REF!E$6)</f>
        <v>20981.385251514072</v>
      </c>
      <c r="F57" s="52" cm="1">
        <f t="array" aca="1" ref="F57" ca="1">INDIRECT("'"&amp;A53&amp;"'!"&amp;REF!F$6)</f>
        <v>20981.385251514072</v>
      </c>
      <c r="G57" s="52" cm="1">
        <f t="array" aca="1" ref="G57" ca="1">INDIRECT("'"&amp;A53&amp;"'!"&amp;REF!G$6)</f>
        <v>20981.385251514072</v>
      </c>
      <c r="H57" s="52" cm="1">
        <f t="array" aca="1" ref="H57" ca="1">INDIRECT("'"&amp;A53&amp;"'!"&amp;REF!H$6)</f>
        <v>0</v>
      </c>
      <c r="I57" s="52" cm="1">
        <f t="array" aca="1" ref="I57" ca="1">INDIRECT("'"&amp;A53&amp;"'!"&amp;REF!I$6)</f>
        <v>0</v>
      </c>
      <c r="J57" s="52" cm="1">
        <f t="array" aca="1" ref="J57" ca="1">INDIRECT("'"&amp;A53&amp;"'!"&amp;REF!J$6)</f>
        <v>0</v>
      </c>
      <c r="K57" s="52" cm="1">
        <f t="array" aca="1" ref="K57" ca="1">INDIRECT("'"&amp;A53&amp;"'!"&amp;REF!K$6)</f>
        <v>0</v>
      </c>
      <c r="L57" s="52" cm="1">
        <f t="array" aca="1" ref="L57" ca="1">INDIRECT("'"&amp;A53&amp;"'!"&amp;REF!L$6)</f>
        <v>0</v>
      </c>
      <c r="M57" s="52" cm="1">
        <f t="array" aca="1" ref="M57" ca="1">INDIRECT("'"&amp;A53&amp;"'!"&amp;REF!M$6)</f>
        <v>0</v>
      </c>
      <c r="N57" s="52" cm="1">
        <f t="array" aca="1" ref="N57" ca="1">INDIRECT("'"&amp;A53&amp;"'!"&amp;REF!N$6)</f>
        <v>0</v>
      </c>
      <c r="O57" s="52" cm="1">
        <f t="array" aca="1" ref="O57" ca="1">INDIRECT("'"&amp;A53&amp;"'!"&amp;REF!O$6)</f>
        <v>0</v>
      </c>
      <c r="P57" s="52" cm="1">
        <f t="array" aca="1" ref="P57" ca="1">INDIRECT("'"&amp;A53&amp;"'!"&amp;REF!P$6)</f>
        <v>0</v>
      </c>
      <c r="Q57" s="52" cm="1">
        <f t="array" aca="1" ref="Q57" ca="1">INDIRECT("'"&amp;A53&amp;"'!"&amp;REF!Q$6)</f>
        <v>0</v>
      </c>
      <c r="R57" s="52" cm="1">
        <f t="array" aca="1" ref="R57" ca="1">INDIRECT("'"&amp;A53&amp;"'!"&amp;REF!R$6)</f>
        <v>0</v>
      </c>
      <c r="S57" s="52" cm="1">
        <f t="array" aca="1" ref="S57" ca="1">INDIRECT("'"&amp;A53&amp;"'!"&amp;REF!S$6)</f>
        <v>0</v>
      </c>
      <c r="T57" s="52" cm="1">
        <f t="array" aca="1" ref="T57" ca="1">INDIRECT("'"&amp;A53&amp;"'!"&amp;REF!T$6)</f>
        <v>0</v>
      </c>
      <c r="U57" s="52" cm="1">
        <f t="array" aca="1" ref="U57" ca="1">INDIRECT("'"&amp;A53&amp;"'!"&amp;REF!U$6)</f>
        <v>0</v>
      </c>
      <c r="V57" s="53" cm="1">
        <f t="array" aca="1" ref="V57" ca="1">INDIRECT("'"&amp;A53&amp;"'!"&amp;REF!V$6)</f>
        <v>0</v>
      </c>
    </row>
    <row r="58" spans="1:22" s="26" customFormat="1" x14ac:dyDescent="0.25"/>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36940-9B09-43FC-94BE-93D7F9408763}">
  <sheetPr>
    <tabColor theme="0"/>
  </sheetPr>
  <dimension ref="A1:BJ177"/>
  <sheetViews>
    <sheetView workbookViewId="0">
      <selection activeCell="H5" sqref="H5"/>
    </sheetView>
  </sheetViews>
  <sheetFormatPr defaultColWidth="11.44140625" defaultRowHeight="13.2" x14ac:dyDescent="0.25"/>
  <cols>
    <col min="1" max="1" width="66.33203125" style="375" customWidth="1"/>
    <col min="2" max="2" width="16.5546875" style="372" customWidth="1"/>
    <col min="3" max="3" width="16.6640625" style="372" customWidth="1"/>
    <col min="4" max="4" width="15" style="372" customWidth="1"/>
    <col min="5" max="6" width="15.6640625" style="372"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1132</v>
      </c>
      <c r="G2" s="373"/>
      <c r="L2" s="373"/>
      <c r="Q2" s="373"/>
      <c r="V2" s="373"/>
      <c r="AA2" s="373"/>
      <c r="AZ2" s="373"/>
      <c r="BA2" s="374"/>
    </row>
    <row r="3" spans="1:53" x14ac:dyDescent="0.25">
      <c r="A3" s="375" t="str">
        <f>EstructuraMLfin!D4</f>
        <v>Sub-activity 2.2.1.1 Establish climate resilient agroforestry systems</v>
      </c>
      <c r="G3" s="375" t="s">
        <v>197</v>
      </c>
      <c r="H3" s="376">
        <f>B31</f>
        <v>2791.5</v>
      </c>
    </row>
    <row r="4" spans="1:53" x14ac:dyDescent="0.25">
      <c r="A4" s="375" t="s">
        <v>198</v>
      </c>
      <c r="B4" s="1">
        <f>IndSumfin!B3</f>
        <v>0.06</v>
      </c>
      <c r="C4" s="1">
        <f>IndSumfin!C3</f>
        <v>0.1</v>
      </c>
      <c r="D4" s="1">
        <f>IndSumfin!D3</f>
        <v>0.15</v>
      </c>
      <c r="E4" s="1">
        <f>IndSumfin!E3</f>
        <v>0.2</v>
      </c>
      <c r="F4" s="1"/>
      <c r="G4" s="375" t="s">
        <v>199</v>
      </c>
      <c r="H4" s="376">
        <f>COUNTIF(B33:AA33,"&lt;&gt;0")</f>
        <v>11</v>
      </c>
    </row>
    <row r="5" spans="1:53" x14ac:dyDescent="0.25">
      <c r="A5" s="375" t="s">
        <v>200</v>
      </c>
      <c r="B5" s="378">
        <f>B$31+NPV(B$4,$C31:$V31)</f>
        <v>9938.137691194428</v>
      </c>
      <c r="C5" s="378">
        <f>B$31+NPV(C$4,$C31:$V31)</f>
        <v>8705.187024243387</v>
      </c>
      <c r="D5" s="378">
        <f>B$31+NPV(D$4,$C31:$V31)</f>
        <v>7567.7075286897671</v>
      </c>
      <c r="E5" s="378">
        <f>B$31+NPV(E$4,$C31:$V31)</f>
        <v>6736.8940949978387</v>
      </c>
      <c r="F5" s="378"/>
      <c r="G5" s="375" t="s">
        <v>201</v>
      </c>
      <c r="H5" s="376">
        <f>SUM(B32:AA32)/(H4-1)</f>
        <v>1435.35</v>
      </c>
    </row>
    <row r="6" spans="1:53" x14ac:dyDescent="0.25">
      <c r="A6" s="375" t="s">
        <v>202</v>
      </c>
      <c r="B6" s="378">
        <f>B$31+NPV(B$4,$C32:$V32)</f>
        <v>12509.551476253788</v>
      </c>
      <c r="C6" s="378">
        <f>B$31+NPV(C$4,$C32:$V32)</f>
        <v>10429.595341344597</v>
      </c>
      <c r="D6" s="378">
        <f>B$31+NPV(D$4,$C32:$V32)</f>
        <v>8551.8720993434945</v>
      </c>
      <c r="E6" s="378">
        <f>B$31+NPV(E$4,$C32:$V32)</f>
        <v>7217.1119863607719</v>
      </c>
      <c r="F6" s="378"/>
      <c r="G6" s="375" t="s">
        <v>203</v>
      </c>
      <c r="H6" s="376">
        <f>SUM(C31:AA31)/(H4-1)</f>
        <v>983.5</v>
      </c>
    </row>
    <row r="7" spans="1:53" x14ac:dyDescent="0.25">
      <c r="A7" s="375" t="s">
        <v>204</v>
      </c>
      <c r="B7" s="378">
        <f>B$33+NPV(B$4,$C33:$V33)</f>
        <v>-220.086214940643</v>
      </c>
      <c r="C7" s="378">
        <f>B$33+NPV(C$4,$C33:$V33)</f>
        <v>-1067.0916828987895</v>
      </c>
      <c r="D7" s="378">
        <f>B$31+NPV(D$4,$C33:$V33)</f>
        <v>3775.6645706537265</v>
      </c>
      <c r="E7" s="378">
        <f>B$31+NPV(E$4,$C33:$V33)</f>
        <v>3271.7178913629336</v>
      </c>
      <c r="F7" s="378"/>
      <c r="G7" s="375" t="s">
        <v>205</v>
      </c>
      <c r="H7" s="376" t="s">
        <v>206</v>
      </c>
    </row>
    <row r="8" spans="1:53" x14ac:dyDescent="0.25">
      <c r="A8" s="375" t="s">
        <v>207</v>
      </c>
      <c r="B8" s="379">
        <f>B6/B5</f>
        <v>1.2587420163576251</v>
      </c>
      <c r="C8" s="379">
        <f>C6/C5</f>
        <v>1.1980897495135765</v>
      </c>
      <c r="D8" s="379">
        <f t="shared" ref="D8:E8" si="0">D6/D5</f>
        <v>1.1300479130466767</v>
      </c>
      <c r="E8" s="379">
        <f t="shared" si="0"/>
        <v>1.0712817931514607</v>
      </c>
      <c r="F8" s="379"/>
      <c r="G8" s="375" t="s">
        <v>208</v>
      </c>
      <c r="H8" s="376">
        <f>B171*B173</f>
        <v>575</v>
      </c>
    </row>
    <row r="9" spans="1:53" x14ac:dyDescent="0.25">
      <c r="A9" s="375" t="s">
        <v>209</v>
      </c>
      <c r="B9" s="379">
        <f>SUM(B37)</f>
        <v>0</v>
      </c>
      <c r="C9" s="379" t="str">
        <f>B41</f>
        <v>NA</v>
      </c>
      <c r="D9" s="379" t="str">
        <f>B45</f>
        <v>NA</v>
      </c>
      <c r="E9" s="379" t="str">
        <f>B49</f>
        <v>NA</v>
      </c>
      <c r="F9" s="379"/>
      <c r="G9" s="375" t="s">
        <v>210</v>
      </c>
      <c r="H9" s="376">
        <f>E170</f>
        <v>210</v>
      </c>
    </row>
    <row r="10" spans="1:53" x14ac:dyDescent="0.25">
      <c r="A10" s="375" t="s">
        <v>65</v>
      </c>
      <c r="B10" s="575">
        <f>IRR(B33:V33)</f>
        <v>5.1456817628978468E-2</v>
      </c>
    </row>
    <row r="11" spans="1:53" x14ac:dyDescent="0.25">
      <c r="A11" s="375" t="s">
        <v>1101</v>
      </c>
      <c r="B11" s="376">
        <f>SUM(B31)</f>
        <v>2791.5</v>
      </c>
    </row>
    <row r="14" spans="1:53" x14ac:dyDescent="0.25">
      <c r="A14" s="375" t="s">
        <v>211</v>
      </c>
    </row>
    <row r="16" spans="1:53" s="369" customFormat="1" ht="13.8" thickBot="1" x14ac:dyDescent="0.3">
      <c r="A16" s="370" t="s">
        <v>368</v>
      </c>
      <c r="G16" s="370"/>
      <c r="L16" s="370"/>
      <c r="Q16" s="370"/>
      <c r="V16" s="370"/>
      <c r="AA16" s="370"/>
    </row>
    <row r="17" spans="1:62" ht="13.8" thickTop="1" x14ac:dyDescent="0.25">
      <c r="A17" s="375" t="str" cm="1">
        <f t="array" ref="A17:A21">A52:A56</f>
        <v>Mano de obra</v>
      </c>
      <c r="B17" s="379">
        <f>B52-B71</f>
        <v>0</v>
      </c>
      <c r="C17" s="379">
        <f t="shared" ref="C17:AA21" si="1">C52-C71</f>
        <v>0</v>
      </c>
      <c r="D17" s="379">
        <f t="shared" si="1"/>
        <v>0</v>
      </c>
      <c r="E17" s="379">
        <f t="shared" si="1"/>
        <v>0</v>
      </c>
      <c r="F17" s="379">
        <f t="shared" si="1"/>
        <v>0</v>
      </c>
      <c r="G17" s="383">
        <f t="shared" si="1"/>
        <v>0</v>
      </c>
      <c r="H17" s="379">
        <f t="shared" si="1"/>
        <v>0</v>
      </c>
      <c r="I17" s="379">
        <f t="shared" si="1"/>
        <v>0</v>
      </c>
      <c r="J17" s="379">
        <f t="shared" si="1"/>
        <v>0</v>
      </c>
      <c r="K17" s="379">
        <f t="shared" si="1"/>
        <v>0</v>
      </c>
      <c r="L17" s="383">
        <f t="shared" si="1"/>
        <v>0</v>
      </c>
      <c r="M17" s="379">
        <f t="shared" si="1"/>
        <v>0</v>
      </c>
      <c r="N17" s="379">
        <f t="shared" si="1"/>
        <v>0</v>
      </c>
      <c r="O17" s="379">
        <f t="shared" si="1"/>
        <v>0</v>
      </c>
      <c r="P17" s="379">
        <f t="shared" si="1"/>
        <v>0</v>
      </c>
      <c r="Q17" s="383">
        <f t="shared" si="1"/>
        <v>0</v>
      </c>
      <c r="R17" s="379">
        <f t="shared" si="1"/>
        <v>0</v>
      </c>
      <c r="S17" s="379">
        <f t="shared" si="1"/>
        <v>0</v>
      </c>
      <c r="T17" s="379">
        <f t="shared" si="1"/>
        <v>0</v>
      </c>
      <c r="U17" s="379">
        <f t="shared" si="1"/>
        <v>0</v>
      </c>
      <c r="V17" s="383">
        <f t="shared" si="1"/>
        <v>0</v>
      </c>
      <c r="W17" s="379">
        <f t="shared" si="1"/>
        <v>0</v>
      </c>
      <c r="X17" s="379">
        <f t="shared" si="1"/>
        <v>0</v>
      </c>
      <c r="Y17" s="379">
        <f t="shared" si="1"/>
        <v>0</v>
      </c>
      <c r="Z17" s="379">
        <f t="shared" si="1"/>
        <v>0</v>
      </c>
      <c r="AA17" s="383">
        <f t="shared" si="1"/>
        <v>0</v>
      </c>
    </row>
    <row r="18" spans="1:62" x14ac:dyDescent="0.25">
      <c r="A18" s="375" t="str">
        <v>Establecimiento y mantenimiento</v>
      </c>
      <c r="B18" s="379">
        <f t="shared" ref="B18:Q21" si="2">B53-B72</f>
        <v>1965</v>
      </c>
      <c r="C18" s="379">
        <f t="shared" si="2"/>
        <v>555</v>
      </c>
      <c r="D18" s="379">
        <f t="shared" si="2"/>
        <v>570</v>
      </c>
      <c r="E18" s="379">
        <f t="shared" si="2"/>
        <v>570</v>
      </c>
      <c r="F18" s="379">
        <f t="shared" si="2"/>
        <v>570</v>
      </c>
      <c r="G18" s="383">
        <f t="shared" si="2"/>
        <v>570</v>
      </c>
      <c r="H18" s="379">
        <f t="shared" si="2"/>
        <v>570</v>
      </c>
      <c r="I18" s="379">
        <f t="shared" si="2"/>
        <v>570</v>
      </c>
      <c r="J18" s="379">
        <f t="shared" si="2"/>
        <v>570</v>
      </c>
      <c r="K18" s="379">
        <f t="shared" si="2"/>
        <v>570</v>
      </c>
      <c r="L18" s="383">
        <f t="shared" si="2"/>
        <v>570</v>
      </c>
      <c r="M18" s="379">
        <f t="shared" si="2"/>
        <v>0</v>
      </c>
      <c r="N18" s="379">
        <f t="shared" si="2"/>
        <v>0</v>
      </c>
      <c r="O18" s="379">
        <f t="shared" si="2"/>
        <v>0</v>
      </c>
      <c r="P18" s="379">
        <f t="shared" si="2"/>
        <v>0</v>
      </c>
      <c r="Q18" s="383">
        <f t="shared" si="2"/>
        <v>0</v>
      </c>
      <c r="R18" s="379">
        <f t="shared" si="1"/>
        <v>0</v>
      </c>
      <c r="S18" s="379">
        <f t="shared" si="1"/>
        <v>0</v>
      </c>
      <c r="T18" s="379">
        <f t="shared" si="1"/>
        <v>0</v>
      </c>
      <c r="U18" s="379">
        <f t="shared" si="1"/>
        <v>0</v>
      </c>
      <c r="V18" s="383">
        <f t="shared" si="1"/>
        <v>0</v>
      </c>
      <c r="W18" s="379">
        <f t="shared" si="1"/>
        <v>0</v>
      </c>
      <c r="X18" s="379">
        <f t="shared" si="1"/>
        <v>0</v>
      </c>
      <c r="Y18" s="379">
        <f t="shared" si="1"/>
        <v>0</v>
      </c>
      <c r="Z18" s="379">
        <f t="shared" si="1"/>
        <v>0</v>
      </c>
      <c r="AA18" s="383">
        <f t="shared" si="1"/>
        <v>0</v>
      </c>
    </row>
    <row r="19" spans="1:62" x14ac:dyDescent="0.25">
      <c r="A19" s="375" t="str">
        <v>Cosecha</v>
      </c>
      <c r="B19" s="379">
        <f t="shared" si="2"/>
        <v>0</v>
      </c>
      <c r="C19" s="379">
        <f t="shared" si="1"/>
        <v>0</v>
      </c>
      <c r="D19" s="379">
        <f t="shared" si="1"/>
        <v>0</v>
      </c>
      <c r="E19" s="379">
        <f t="shared" si="1"/>
        <v>180</v>
      </c>
      <c r="F19" s="379">
        <f t="shared" si="1"/>
        <v>180</v>
      </c>
      <c r="G19" s="383">
        <f t="shared" si="1"/>
        <v>180</v>
      </c>
      <c r="H19" s="379">
        <f t="shared" si="1"/>
        <v>180</v>
      </c>
      <c r="I19" s="379">
        <f t="shared" si="1"/>
        <v>180</v>
      </c>
      <c r="J19" s="379">
        <f t="shared" si="1"/>
        <v>180</v>
      </c>
      <c r="K19" s="379">
        <f t="shared" si="1"/>
        <v>180</v>
      </c>
      <c r="L19" s="383">
        <f t="shared" si="1"/>
        <v>180</v>
      </c>
      <c r="M19" s="379">
        <f t="shared" si="1"/>
        <v>0</v>
      </c>
      <c r="N19" s="379">
        <f t="shared" si="1"/>
        <v>0</v>
      </c>
      <c r="O19" s="379">
        <f t="shared" si="1"/>
        <v>0</v>
      </c>
      <c r="P19" s="379">
        <f t="shared" si="1"/>
        <v>0</v>
      </c>
      <c r="Q19" s="383">
        <f t="shared" si="1"/>
        <v>0</v>
      </c>
      <c r="R19" s="379">
        <f t="shared" si="1"/>
        <v>0</v>
      </c>
      <c r="S19" s="379">
        <f t="shared" si="1"/>
        <v>0</v>
      </c>
      <c r="T19" s="379">
        <f t="shared" si="1"/>
        <v>0</v>
      </c>
      <c r="U19" s="379">
        <f t="shared" si="1"/>
        <v>0</v>
      </c>
      <c r="V19" s="383">
        <f t="shared" si="1"/>
        <v>0</v>
      </c>
      <c r="W19" s="379">
        <f t="shared" si="1"/>
        <v>0</v>
      </c>
      <c r="X19" s="379">
        <f t="shared" si="1"/>
        <v>0</v>
      </c>
      <c r="Y19" s="379">
        <f t="shared" si="1"/>
        <v>0</v>
      </c>
      <c r="Z19" s="379">
        <f t="shared" si="1"/>
        <v>0</v>
      </c>
      <c r="AA19" s="383">
        <f t="shared" si="1"/>
        <v>0</v>
      </c>
    </row>
    <row r="20" spans="1:62" x14ac:dyDescent="0.25">
      <c r="A20" s="375" t="str">
        <v>Insumos</v>
      </c>
      <c r="B20" s="379">
        <f t="shared" si="2"/>
        <v>826.5</v>
      </c>
      <c r="C20" s="379">
        <f t="shared" si="1"/>
        <v>167.5</v>
      </c>
      <c r="D20" s="379">
        <f t="shared" si="1"/>
        <v>282.5</v>
      </c>
      <c r="E20" s="379">
        <f t="shared" si="1"/>
        <v>282.5</v>
      </c>
      <c r="F20" s="379">
        <f t="shared" si="1"/>
        <v>282.5</v>
      </c>
      <c r="G20" s="383">
        <f t="shared" si="1"/>
        <v>282.5</v>
      </c>
      <c r="H20" s="379">
        <f t="shared" si="1"/>
        <v>282.5</v>
      </c>
      <c r="I20" s="379">
        <f t="shared" si="1"/>
        <v>282.5</v>
      </c>
      <c r="J20" s="379">
        <f t="shared" si="1"/>
        <v>282.5</v>
      </c>
      <c r="K20" s="379">
        <f t="shared" si="1"/>
        <v>282.5</v>
      </c>
      <c r="L20" s="383">
        <f t="shared" si="1"/>
        <v>282.5</v>
      </c>
      <c r="M20" s="379">
        <f t="shared" si="1"/>
        <v>0</v>
      </c>
      <c r="N20" s="379">
        <f t="shared" si="1"/>
        <v>0</v>
      </c>
      <c r="O20" s="379">
        <f t="shared" si="1"/>
        <v>0</v>
      </c>
      <c r="P20" s="379">
        <f t="shared" si="1"/>
        <v>0</v>
      </c>
      <c r="Q20" s="383">
        <f t="shared" si="1"/>
        <v>0</v>
      </c>
      <c r="R20" s="379">
        <f t="shared" si="1"/>
        <v>0</v>
      </c>
      <c r="S20" s="379">
        <f t="shared" si="1"/>
        <v>0</v>
      </c>
      <c r="T20" s="379">
        <f t="shared" si="1"/>
        <v>0</v>
      </c>
      <c r="U20" s="379">
        <f t="shared" si="1"/>
        <v>0</v>
      </c>
      <c r="V20" s="383">
        <f t="shared" si="1"/>
        <v>0</v>
      </c>
      <c r="W20" s="379">
        <f t="shared" si="1"/>
        <v>0</v>
      </c>
      <c r="X20" s="379">
        <f t="shared" si="1"/>
        <v>0</v>
      </c>
      <c r="Y20" s="379">
        <f t="shared" si="1"/>
        <v>0</v>
      </c>
      <c r="Z20" s="379">
        <f t="shared" si="1"/>
        <v>0</v>
      </c>
      <c r="AA20" s="383">
        <f t="shared" si="1"/>
        <v>0</v>
      </c>
    </row>
    <row r="21" spans="1:62" s="384" customFormat="1" x14ac:dyDescent="0.25">
      <c r="A21" s="410">
        <v>0</v>
      </c>
      <c r="B21" s="385">
        <f t="shared" si="2"/>
        <v>0</v>
      </c>
      <c r="C21" s="385">
        <f t="shared" si="1"/>
        <v>0</v>
      </c>
      <c r="D21" s="385">
        <f t="shared" si="1"/>
        <v>0</v>
      </c>
      <c r="E21" s="385">
        <f t="shared" si="1"/>
        <v>0</v>
      </c>
      <c r="F21" s="385">
        <f t="shared" si="1"/>
        <v>0</v>
      </c>
      <c r="G21" s="386">
        <f t="shared" si="1"/>
        <v>0</v>
      </c>
      <c r="H21" s="385">
        <f t="shared" si="1"/>
        <v>0</v>
      </c>
      <c r="I21" s="385">
        <f t="shared" si="1"/>
        <v>0</v>
      </c>
      <c r="J21" s="385">
        <f t="shared" si="1"/>
        <v>0</v>
      </c>
      <c r="K21" s="385">
        <f t="shared" si="1"/>
        <v>0</v>
      </c>
      <c r="L21" s="386">
        <f t="shared" si="1"/>
        <v>0</v>
      </c>
      <c r="M21" s="385">
        <f t="shared" si="1"/>
        <v>0</v>
      </c>
      <c r="N21" s="385">
        <f t="shared" si="1"/>
        <v>0</v>
      </c>
      <c r="O21" s="385">
        <f t="shared" si="1"/>
        <v>0</v>
      </c>
      <c r="P21" s="385">
        <f t="shared" si="1"/>
        <v>0</v>
      </c>
      <c r="Q21" s="386">
        <f t="shared" si="1"/>
        <v>0</v>
      </c>
      <c r="R21" s="385">
        <f t="shared" si="1"/>
        <v>0</v>
      </c>
      <c r="S21" s="385">
        <f t="shared" si="1"/>
        <v>0</v>
      </c>
      <c r="T21" s="385">
        <f t="shared" si="1"/>
        <v>0</v>
      </c>
      <c r="U21" s="385">
        <f t="shared" si="1"/>
        <v>0</v>
      </c>
      <c r="V21" s="386">
        <f t="shared" si="1"/>
        <v>0</v>
      </c>
      <c r="W21" s="385">
        <f t="shared" si="1"/>
        <v>0</v>
      </c>
      <c r="X21" s="385">
        <f t="shared" si="1"/>
        <v>0</v>
      </c>
      <c r="Y21" s="385">
        <f t="shared" si="1"/>
        <v>0</v>
      </c>
      <c r="Z21" s="385">
        <f t="shared" si="1"/>
        <v>0</v>
      </c>
      <c r="AA21" s="386">
        <f t="shared" si="1"/>
        <v>0</v>
      </c>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row>
    <row r="22" spans="1:62" s="384" customFormat="1" x14ac:dyDescent="0.25">
      <c r="A22" s="410"/>
      <c r="B22" s="392"/>
      <c r="C22" s="392"/>
      <c r="D22" s="392"/>
      <c r="E22" s="392"/>
      <c r="F22" s="392"/>
      <c r="G22" s="393"/>
      <c r="H22" s="392"/>
      <c r="I22" s="392"/>
      <c r="J22" s="392"/>
      <c r="K22" s="392"/>
      <c r="L22" s="393"/>
      <c r="M22" s="392"/>
      <c r="N22" s="392"/>
      <c r="O22" s="392"/>
      <c r="P22" s="392"/>
      <c r="Q22" s="393"/>
      <c r="R22" s="392"/>
      <c r="S22" s="392"/>
      <c r="T22" s="392"/>
      <c r="U22" s="392"/>
      <c r="V22" s="393"/>
      <c r="W22" s="392"/>
      <c r="X22" s="392"/>
      <c r="Y22" s="392"/>
      <c r="Z22" s="392"/>
      <c r="AA22" s="393"/>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row>
    <row r="23" spans="1:62"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5" t="str" cm="1">
        <f t="array" ref="A24:A27">A59:A62</f>
        <v>Ingresos por venta de café</v>
      </c>
      <c r="B24" s="376">
        <f>B59-B78</f>
        <v>0</v>
      </c>
      <c r="C24" s="376">
        <f t="shared" ref="C24:AA28" si="3">C59-C78</f>
        <v>0</v>
      </c>
      <c r="D24" s="376">
        <f t="shared" si="3"/>
        <v>0</v>
      </c>
      <c r="E24" s="376">
        <f t="shared" si="3"/>
        <v>1470</v>
      </c>
      <c r="F24" s="376">
        <f t="shared" si="3"/>
        <v>2100</v>
      </c>
      <c r="G24" s="387">
        <f t="shared" si="3"/>
        <v>2100</v>
      </c>
      <c r="H24" s="376">
        <f t="shared" si="3"/>
        <v>2100</v>
      </c>
      <c r="I24" s="376">
        <f t="shared" si="3"/>
        <v>2100</v>
      </c>
      <c r="J24" s="376">
        <f t="shared" si="3"/>
        <v>2100</v>
      </c>
      <c r="K24" s="376">
        <f t="shared" si="3"/>
        <v>2100</v>
      </c>
      <c r="L24" s="387">
        <f t="shared" si="3"/>
        <v>2100</v>
      </c>
      <c r="M24" s="376">
        <f t="shared" si="3"/>
        <v>0</v>
      </c>
      <c r="N24" s="376">
        <f t="shared" si="3"/>
        <v>0</v>
      </c>
      <c r="O24" s="376">
        <f t="shared" si="3"/>
        <v>0</v>
      </c>
      <c r="P24" s="376">
        <f t="shared" si="3"/>
        <v>0</v>
      </c>
      <c r="Q24" s="387">
        <f t="shared" si="3"/>
        <v>0</v>
      </c>
      <c r="R24" s="376">
        <f t="shared" si="3"/>
        <v>0</v>
      </c>
      <c r="S24" s="376">
        <f t="shared" si="3"/>
        <v>0</v>
      </c>
      <c r="T24" s="376">
        <f t="shared" si="3"/>
        <v>0</v>
      </c>
      <c r="U24" s="376">
        <f t="shared" si="3"/>
        <v>0</v>
      </c>
      <c r="V24" s="387">
        <f t="shared" si="3"/>
        <v>0</v>
      </c>
      <c r="W24" s="376">
        <f t="shared" si="3"/>
        <v>0</v>
      </c>
      <c r="X24" s="376">
        <f t="shared" si="3"/>
        <v>0</v>
      </c>
      <c r="Y24" s="376">
        <f t="shared" si="3"/>
        <v>0</v>
      </c>
      <c r="Z24" s="376">
        <f t="shared" si="3"/>
        <v>0</v>
      </c>
      <c r="AA24" s="387">
        <f t="shared" si="3"/>
        <v>0</v>
      </c>
    </row>
    <row r="25" spans="1:62"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62"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x14ac:dyDescent="0.25">
      <c r="A27" s="375">
        <v>0</v>
      </c>
      <c r="B27" s="376">
        <f t="shared" si="4"/>
        <v>0</v>
      </c>
      <c r="C27" s="376">
        <f t="shared" si="3"/>
        <v>0</v>
      </c>
      <c r="D27" s="376">
        <f t="shared" si="3"/>
        <v>0</v>
      </c>
      <c r="E27" s="376">
        <f t="shared" si="3"/>
        <v>0</v>
      </c>
      <c r="F27" s="376">
        <f t="shared" si="3"/>
        <v>0</v>
      </c>
      <c r="G27" s="387">
        <f t="shared" si="3"/>
        <v>0</v>
      </c>
      <c r="H27" s="376">
        <f t="shared" si="3"/>
        <v>0</v>
      </c>
      <c r="I27" s="376">
        <f t="shared" si="3"/>
        <v>0</v>
      </c>
      <c r="J27" s="376">
        <f t="shared" si="3"/>
        <v>0</v>
      </c>
      <c r="K27" s="376">
        <f t="shared" si="3"/>
        <v>0</v>
      </c>
      <c r="L27" s="387">
        <f t="shared" si="3"/>
        <v>0</v>
      </c>
      <c r="M27" s="376">
        <f t="shared" si="3"/>
        <v>0</v>
      </c>
      <c r="N27" s="376">
        <f t="shared" si="3"/>
        <v>0</v>
      </c>
      <c r="O27" s="376">
        <f t="shared" si="3"/>
        <v>0</v>
      </c>
      <c r="P27" s="376">
        <f t="shared" si="3"/>
        <v>0</v>
      </c>
      <c r="Q27" s="387">
        <f t="shared" si="3"/>
        <v>0</v>
      </c>
      <c r="R27" s="376">
        <f t="shared" si="3"/>
        <v>0</v>
      </c>
      <c r="S27" s="376">
        <f t="shared" si="3"/>
        <v>0</v>
      </c>
      <c r="T27" s="376">
        <f t="shared" si="3"/>
        <v>0</v>
      </c>
      <c r="U27" s="376">
        <f t="shared" si="3"/>
        <v>0</v>
      </c>
      <c r="V27" s="387">
        <f t="shared" si="3"/>
        <v>0</v>
      </c>
      <c r="W27" s="376">
        <f t="shared" si="3"/>
        <v>0</v>
      </c>
      <c r="X27" s="376">
        <f t="shared" si="3"/>
        <v>0</v>
      </c>
      <c r="Y27" s="376">
        <f t="shared" si="3"/>
        <v>0</v>
      </c>
      <c r="Z27" s="376">
        <f t="shared" si="3"/>
        <v>0</v>
      </c>
      <c r="AA27" s="387">
        <f t="shared" si="3"/>
        <v>0</v>
      </c>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s="384" customFormat="1" x14ac:dyDescent="0.25">
      <c r="A28" s="410" t="str">
        <f>A82</f>
        <v>Costo de Oportunidad de la mano de obra</v>
      </c>
      <c r="B28" s="392">
        <f t="shared" si="4"/>
        <v>0</v>
      </c>
      <c r="C28" s="392">
        <f t="shared" si="3"/>
        <v>-277.5</v>
      </c>
      <c r="D28" s="392">
        <f t="shared" si="3"/>
        <v>-171</v>
      </c>
      <c r="E28" s="392">
        <f t="shared" si="3"/>
        <v>-171</v>
      </c>
      <c r="F28" s="392">
        <f t="shared" si="3"/>
        <v>-171</v>
      </c>
      <c r="G28" s="393">
        <f t="shared" si="3"/>
        <v>-171</v>
      </c>
      <c r="H28" s="392">
        <f t="shared" si="3"/>
        <v>-171</v>
      </c>
      <c r="I28" s="392">
        <f t="shared" si="3"/>
        <v>-171</v>
      </c>
      <c r="J28" s="392">
        <f t="shared" si="3"/>
        <v>-171</v>
      </c>
      <c r="K28" s="392">
        <f t="shared" si="3"/>
        <v>-171</v>
      </c>
      <c r="L28" s="393">
        <f t="shared" si="3"/>
        <v>-171</v>
      </c>
      <c r="M28" s="392">
        <f t="shared" si="3"/>
        <v>0</v>
      </c>
      <c r="N28" s="392">
        <f t="shared" si="3"/>
        <v>0</v>
      </c>
      <c r="O28" s="392">
        <f t="shared" si="3"/>
        <v>0</v>
      </c>
      <c r="P28" s="392">
        <f t="shared" si="3"/>
        <v>0</v>
      </c>
      <c r="Q28" s="393">
        <f t="shared" si="3"/>
        <v>0</v>
      </c>
      <c r="R28" s="392">
        <f t="shared" si="3"/>
        <v>0</v>
      </c>
      <c r="S28" s="392">
        <f t="shared" si="3"/>
        <v>0</v>
      </c>
      <c r="T28" s="392">
        <f t="shared" si="3"/>
        <v>0</v>
      </c>
      <c r="U28" s="392">
        <f t="shared" si="3"/>
        <v>0</v>
      </c>
      <c r="V28" s="393">
        <f t="shared" si="3"/>
        <v>0</v>
      </c>
      <c r="W28" s="392">
        <f t="shared" si="3"/>
        <v>0</v>
      </c>
      <c r="X28" s="392">
        <f t="shared" si="3"/>
        <v>0</v>
      </c>
      <c r="Y28" s="392">
        <f t="shared" si="3"/>
        <v>0</v>
      </c>
      <c r="Z28" s="392">
        <f t="shared" si="3"/>
        <v>0</v>
      </c>
      <c r="AA28" s="393">
        <f t="shared" si="3"/>
        <v>0</v>
      </c>
      <c r="AB28" s="392"/>
      <c r="AC28" s="392"/>
      <c r="AD28" s="392"/>
      <c r="AE28" s="392"/>
      <c r="AF28" s="392"/>
      <c r="AG28" s="392"/>
      <c r="AH28" s="392"/>
      <c r="AI28" s="392"/>
      <c r="AJ28" s="392"/>
      <c r="AK28" s="392"/>
      <c r="AL28" s="392"/>
      <c r="AM28" s="392"/>
      <c r="AN28" s="392"/>
      <c r="AO28" s="392"/>
      <c r="AP28" s="392"/>
      <c r="AQ28" s="392"/>
      <c r="AR28" s="392"/>
      <c r="AS28" s="392"/>
      <c r="AT28" s="392"/>
      <c r="AU28" s="392"/>
      <c r="AV28" s="392"/>
      <c r="AW28" s="392"/>
      <c r="AX28" s="392"/>
      <c r="AY28" s="392"/>
      <c r="AZ28" s="392"/>
      <c r="BA28" s="392"/>
      <c r="BB28" s="392"/>
      <c r="BC28" s="392"/>
      <c r="BD28" s="392"/>
      <c r="BE28" s="392"/>
      <c r="BF28" s="392"/>
      <c r="BG28" s="392"/>
      <c r="BH28" s="392"/>
      <c r="BI28" s="392"/>
      <c r="BJ28" s="392"/>
    </row>
    <row r="29" spans="1:62" s="384" customFormat="1" x14ac:dyDescent="0.25">
      <c r="A29" s="410"/>
      <c r="B29" s="392"/>
      <c r="C29" s="392"/>
      <c r="D29" s="392"/>
      <c r="E29" s="392"/>
      <c r="F29" s="392"/>
      <c r="G29" s="393"/>
      <c r="H29" s="392"/>
      <c r="I29" s="392"/>
      <c r="J29" s="392"/>
      <c r="K29" s="392"/>
      <c r="L29" s="393"/>
      <c r="M29" s="392"/>
      <c r="N29" s="392"/>
      <c r="O29" s="392"/>
      <c r="P29" s="392"/>
      <c r="Q29" s="393"/>
      <c r="R29" s="392"/>
      <c r="S29" s="392"/>
      <c r="T29" s="392"/>
      <c r="U29" s="392"/>
      <c r="V29" s="393"/>
      <c r="W29" s="392"/>
      <c r="X29" s="392"/>
      <c r="Y29" s="392"/>
      <c r="Z29" s="392"/>
      <c r="AA29" s="393"/>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row>
    <row r="30" spans="1:62" s="384" customFormat="1" x14ac:dyDescent="0.25">
      <c r="A30" s="410"/>
      <c r="B30" s="392"/>
      <c r="C30" s="392"/>
      <c r="D30" s="392"/>
      <c r="E30" s="392"/>
      <c r="F30" s="392"/>
      <c r="G30" s="393"/>
      <c r="H30" s="392"/>
      <c r="I30" s="392"/>
      <c r="J30" s="392"/>
      <c r="K30" s="392"/>
      <c r="L30" s="393"/>
      <c r="M30" s="392"/>
      <c r="N30" s="392"/>
      <c r="O30" s="392"/>
      <c r="P30" s="392"/>
      <c r="Q30" s="393"/>
      <c r="R30" s="392"/>
      <c r="S30" s="392"/>
      <c r="T30" s="392"/>
      <c r="U30" s="392"/>
      <c r="V30" s="393"/>
      <c r="W30" s="392"/>
      <c r="X30" s="392"/>
      <c r="Y30" s="392"/>
      <c r="Z30" s="392"/>
      <c r="AA30" s="393"/>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row>
    <row r="31" spans="1:62" s="394" customFormat="1" x14ac:dyDescent="0.25">
      <c r="A31" s="411" t="s">
        <v>217</v>
      </c>
      <c r="B31" s="395">
        <f t="shared" ref="B31:AA31" si="5">SUM(B17:B21)</f>
        <v>2791.5</v>
      </c>
      <c r="C31" s="395">
        <f t="shared" si="5"/>
        <v>722.5</v>
      </c>
      <c r="D31" s="395">
        <f t="shared" si="5"/>
        <v>852.5</v>
      </c>
      <c r="E31" s="395">
        <f t="shared" si="5"/>
        <v>1032.5</v>
      </c>
      <c r="F31" s="395">
        <f t="shared" si="5"/>
        <v>1032.5</v>
      </c>
      <c r="G31" s="396">
        <f t="shared" si="5"/>
        <v>1032.5</v>
      </c>
      <c r="H31" s="395">
        <f t="shared" si="5"/>
        <v>1032.5</v>
      </c>
      <c r="I31" s="395">
        <f t="shared" si="5"/>
        <v>1032.5</v>
      </c>
      <c r="J31" s="395">
        <f t="shared" si="5"/>
        <v>1032.5</v>
      </c>
      <c r="K31" s="395">
        <f t="shared" si="5"/>
        <v>1032.5</v>
      </c>
      <c r="L31" s="396">
        <f t="shared" si="5"/>
        <v>1032.5</v>
      </c>
      <c r="M31" s="395">
        <f t="shared" si="5"/>
        <v>0</v>
      </c>
      <c r="N31" s="395">
        <f t="shared" si="5"/>
        <v>0</v>
      </c>
      <c r="O31" s="395">
        <f t="shared" si="5"/>
        <v>0</v>
      </c>
      <c r="P31" s="395">
        <f t="shared" si="5"/>
        <v>0</v>
      </c>
      <c r="Q31" s="396">
        <f t="shared" si="5"/>
        <v>0</v>
      </c>
      <c r="R31" s="395">
        <f t="shared" si="5"/>
        <v>0</v>
      </c>
      <c r="S31" s="395">
        <f t="shared" si="5"/>
        <v>0</v>
      </c>
      <c r="T31" s="395">
        <f t="shared" si="5"/>
        <v>0</v>
      </c>
      <c r="U31" s="395">
        <f t="shared" si="5"/>
        <v>0</v>
      </c>
      <c r="V31" s="396">
        <f t="shared" si="5"/>
        <v>0</v>
      </c>
      <c r="W31" s="395">
        <f t="shared" si="5"/>
        <v>0</v>
      </c>
      <c r="X31" s="395">
        <f t="shared" si="5"/>
        <v>0</v>
      </c>
      <c r="Y31" s="395">
        <f t="shared" si="5"/>
        <v>0</v>
      </c>
      <c r="Z31" s="395">
        <f t="shared" si="5"/>
        <v>0</v>
      </c>
      <c r="AA31" s="396">
        <f t="shared" si="5"/>
        <v>0</v>
      </c>
      <c r="AB31" s="395"/>
      <c r="AC31" s="395"/>
      <c r="AD31" s="395"/>
      <c r="AE31" s="395"/>
      <c r="AF31" s="395"/>
      <c r="AG31" s="395"/>
      <c r="AH31" s="395"/>
      <c r="AI31" s="395"/>
      <c r="AJ31" s="395"/>
      <c r="AK31" s="395"/>
      <c r="AL31" s="395"/>
      <c r="AM31" s="395"/>
      <c r="AN31" s="395"/>
      <c r="AO31" s="395"/>
      <c r="AP31" s="395"/>
      <c r="AQ31" s="395"/>
      <c r="AR31" s="395"/>
      <c r="AS31" s="395"/>
      <c r="AT31" s="395"/>
      <c r="AU31" s="395"/>
      <c r="AV31" s="395"/>
      <c r="AW31" s="395"/>
      <c r="AX31" s="395"/>
      <c r="AY31" s="395"/>
      <c r="AZ31" s="395"/>
      <c r="BA31" s="395"/>
      <c r="BB31" s="395"/>
      <c r="BC31" s="395"/>
      <c r="BD31" s="395"/>
      <c r="BE31" s="395"/>
      <c r="BF31" s="395"/>
      <c r="BG31" s="395"/>
      <c r="BH31" s="395"/>
      <c r="BI31" s="395"/>
      <c r="BJ31" s="395"/>
    </row>
    <row r="32" spans="1:62" s="394" customFormat="1" x14ac:dyDescent="0.25">
      <c r="A32" s="411" t="s">
        <v>218</v>
      </c>
      <c r="B32" s="395">
        <f t="shared" ref="B32:AA32" si="6">SUM(B24:B28)</f>
        <v>0</v>
      </c>
      <c r="C32" s="395">
        <f t="shared" si="6"/>
        <v>-277.5</v>
      </c>
      <c r="D32" s="395">
        <f t="shared" si="6"/>
        <v>-171</v>
      </c>
      <c r="E32" s="395">
        <f t="shared" si="6"/>
        <v>1299</v>
      </c>
      <c r="F32" s="395">
        <f t="shared" si="6"/>
        <v>1929</v>
      </c>
      <c r="G32" s="396">
        <f t="shared" si="6"/>
        <v>1929</v>
      </c>
      <c r="H32" s="395">
        <f t="shared" si="6"/>
        <v>1929</v>
      </c>
      <c r="I32" s="395">
        <f t="shared" si="6"/>
        <v>1929</v>
      </c>
      <c r="J32" s="395">
        <f t="shared" si="6"/>
        <v>1929</v>
      </c>
      <c r="K32" s="395">
        <f t="shared" si="6"/>
        <v>1929</v>
      </c>
      <c r="L32" s="396">
        <f t="shared" si="6"/>
        <v>1929</v>
      </c>
      <c r="M32" s="395">
        <f t="shared" si="6"/>
        <v>0</v>
      </c>
      <c r="N32" s="395">
        <f t="shared" si="6"/>
        <v>0</v>
      </c>
      <c r="O32" s="395">
        <f t="shared" si="6"/>
        <v>0</v>
      </c>
      <c r="P32" s="395">
        <f t="shared" si="6"/>
        <v>0</v>
      </c>
      <c r="Q32" s="396">
        <f t="shared" si="6"/>
        <v>0</v>
      </c>
      <c r="R32" s="395">
        <f t="shared" si="6"/>
        <v>0</v>
      </c>
      <c r="S32" s="395">
        <f t="shared" si="6"/>
        <v>0</v>
      </c>
      <c r="T32" s="395">
        <f t="shared" si="6"/>
        <v>0</v>
      </c>
      <c r="U32" s="395">
        <f t="shared" si="6"/>
        <v>0</v>
      </c>
      <c r="V32" s="396">
        <f t="shared" si="6"/>
        <v>0</v>
      </c>
      <c r="W32" s="395">
        <f t="shared" si="6"/>
        <v>0</v>
      </c>
      <c r="X32" s="395">
        <f t="shared" si="6"/>
        <v>0</v>
      </c>
      <c r="Y32" s="395">
        <f t="shared" si="6"/>
        <v>0</v>
      </c>
      <c r="Z32" s="395">
        <f t="shared" si="6"/>
        <v>0</v>
      </c>
      <c r="AA32" s="396">
        <f t="shared" si="6"/>
        <v>0</v>
      </c>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x14ac:dyDescent="0.25">
      <c r="A33" s="411" t="s">
        <v>219</v>
      </c>
      <c r="B33" s="395">
        <f t="shared" ref="B33:AA33" si="7">B32-B31</f>
        <v>-2791.5</v>
      </c>
      <c r="C33" s="395">
        <f t="shared" si="7"/>
        <v>-1000</v>
      </c>
      <c r="D33" s="395">
        <f t="shared" si="7"/>
        <v>-1023.5</v>
      </c>
      <c r="E33" s="395">
        <f t="shared" si="7"/>
        <v>266.5</v>
      </c>
      <c r="F33" s="395">
        <f t="shared" si="7"/>
        <v>896.5</v>
      </c>
      <c r="G33" s="396">
        <f t="shared" si="7"/>
        <v>896.5</v>
      </c>
      <c r="H33" s="395">
        <f t="shared" si="7"/>
        <v>896.5</v>
      </c>
      <c r="I33" s="395">
        <f t="shared" si="7"/>
        <v>896.5</v>
      </c>
      <c r="J33" s="395">
        <f t="shared" si="7"/>
        <v>896.5</v>
      </c>
      <c r="K33" s="395">
        <f t="shared" si="7"/>
        <v>896.5</v>
      </c>
      <c r="L33" s="396">
        <f t="shared" si="7"/>
        <v>896.5</v>
      </c>
      <c r="M33" s="395">
        <f t="shared" si="7"/>
        <v>0</v>
      </c>
      <c r="N33" s="395">
        <f t="shared" si="7"/>
        <v>0</v>
      </c>
      <c r="O33" s="395">
        <f t="shared" si="7"/>
        <v>0</v>
      </c>
      <c r="P33" s="395">
        <f t="shared" si="7"/>
        <v>0</v>
      </c>
      <c r="Q33" s="396">
        <f t="shared" si="7"/>
        <v>0</v>
      </c>
      <c r="R33" s="395">
        <f t="shared" si="7"/>
        <v>0</v>
      </c>
      <c r="S33" s="395">
        <f t="shared" si="7"/>
        <v>0</v>
      </c>
      <c r="T33" s="395">
        <f t="shared" si="7"/>
        <v>0</v>
      </c>
      <c r="U33" s="395">
        <f t="shared" si="7"/>
        <v>0</v>
      </c>
      <c r="V33" s="396">
        <f t="shared" si="7"/>
        <v>0</v>
      </c>
      <c r="W33" s="395">
        <f t="shared" si="7"/>
        <v>0</v>
      </c>
      <c r="X33" s="395">
        <f t="shared" si="7"/>
        <v>0</v>
      </c>
      <c r="Y33" s="395">
        <f t="shared" si="7"/>
        <v>0</v>
      </c>
      <c r="Z33" s="395">
        <f t="shared" si="7"/>
        <v>0</v>
      </c>
      <c r="AA33" s="396">
        <f t="shared" si="7"/>
        <v>0</v>
      </c>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row>
    <row r="35" spans="1:62"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62" x14ac:dyDescent="0.25">
      <c r="A36" s="375" t="s">
        <v>220</v>
      </c>
      <c r="B36" s="376">
        <f>B33</f>
        <v>-2791.5</v>
      </c>
      <c r="C36" s="376">
        <f>$B$33+NPV($A$35,$C$33:C33)</f>
        <v>-3734.8962264150941</v>
      </c>
      <c r="D36" s="376">
        <f>$B$33+NPV($A$35,$C$33:D33)</f>
        <v>-4645.8075827696684</v>
      </c>
      <c r="E36" s="376">
        <f>$B$33+NPV($A$35,$C$33:E33)</f>
        <v>-4422.04904384156</v>
      </c>
      <c r="F36" s="376">
        <f>$B$33+NPV($A$35,$C$33:F33)</f>
        <v>-3711.9370747486751</v>
      </c>
      <c r="G36" s="387">
        <f>$B$33+NPV($A$35,$C$33:G33)</f>
        <v>-3042.020122774255</v>
      </c>
      <c r="H36" s="376">
        <f>$B$33+NPV($A$35,$C$33:H33)</f>
        <v>-2410.0229982700853</v>
      </c>
      <c r="I36" s="376">
        <f>$B$33+NPV($A$35,$C$33:I33)</f>
        <v>-1813.799295907661</v>
      </c>
      <c r="J36" s="376">
        <f>$B$33+NPV($A$35,$C$33:J33)</f>
        <v>-1251.3241049997137</v>
      </c>
      <c r="K36" s="376">
        <f>$B$33+NPV($A$35,$C$33:K33)</f>
        <v>-720.68713244504625</v>
      </c>
      <c r="L36" s="387">
        <f>$B$33+NPV($A$35,$C$33:L33)</f>
        <v>-220.086214940643</v>
      </c>
      <c r="M36" s="376">
        <f>$B$33+NPV($A$35,$C$33:M33)</f>
        <v>-220.086214940643</v>
      </c>
      <c r="N36" s="376">
        <f>$B$33+NPV($A$35,$C$33:N33)</f>
        <v>-220.086214940643</v>
      </c>
      <c r="O36" s="376">
        <f>$B$33+NPV($A$35,$C$33:O33)</f>
        <v>-220.086214940643</v>
      </c>
      <c r="P36" s="376">
        <f>$B$33+NPV($A$35,$C$33:P33)</f>
        <v>-220.086214940643</v>
      </c>
      <c r="Q36" s="387">
        <f>$B$33+NPV($A$35,$C$33:Q33)</f>
        <v>-220.086214940643</v>
      </c>
      <c r="R36" s="376">
        <f>$B$33+NPV($A$35,$C$33:R33)</f>
        <v>-220.086214940643</v>
      </c>
      <c r="S36" s="376">
        <f>$B$33+NPV($A$35,$C$33:S33)</f>
        <v>-220.086214940643</v>
      </c>
      <c r="T36" s="376">
        <f>$B$33+NPV($A$35,$C$33:T33)</f>
        <v>-220.086214940643</v>
      </c>
      <c r="U36" s="376">
        <f>$B$33+NPV($A$35,$C$33:U33)</f>
        <v>-220.086214940643</v>
      </c>
      <c r="V36" s="387">
        <f>$B$33+NPV($A$35,$C$33:V33)</f>
        <v>-220.086214940643</v>
      </c>
      <c r="W36" s="376">
        <f>$B$33+NPV($A$35,$C$33:W33)</f>
        <v>-220.086214940643</v>
      </c>
      <c r="X36" s="376">
        <f>$B$33+NPV($A$35,$C$33:X33)</f>
        <v>-220.086214940643</v>
      </c>
      <c r="Y36" s="376">
        <f>$B$36+NPV($A$35,$C$33:Y33)</f>
        <v>-220.086214940643</v>
      </c>
      <c r="Z36" s="376">
        <f>$B$36+NPV($A$35,$C$33:Z33)</f>
        <v>-220.086214940643</v>
      </c>
      <c r="AA36" s="387">
        <f>$B$36+NPV($A$35,$C$33:AA33)</f>
        <v>-220.086214940643</v>
      </c>
      <c r="AB36" s="376"/>
      <c r="AC36" s="376"/>
      <c r="AD36" s="376"/>
      <c r="AE36" s="376"/>
      <c r="AF36" s="376"/>
      <c r="AG36" s="376"/>
      <c r="AH36" s="376"/>
      <c r="AI36" s="376"/>
      <c r="AJ36" s="376"/>
    </row>
    <row r="37" spans="1:62" x14ac:dyDescent="0.25">
      <c r="A37" s="375" t="s">
        <v>1363</v>
      </c>
      <c r="B37" s="372" t="str">
        <f>IF(SUM(C37:AA37)&gt;0,SUM(C37:AA37),"NA")</f>
        <v>NA</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0</v>
      </c>
      <c r="K37" s="372">
        <f t="shared" si="8"/>
        <v>0</v>
      </c>
      <c r="L37" s="375">
        <f t="shared" si="8"/>
        <v>0</v>
      </c>
      <c r="M37" s="372">
        <f t="shared" si="8"/>
        <v>0</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62"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62" x14ac:dyDescent="0.25">
      <c r="A40" s="375" t="s">
        <v>220</v>
      </c>
      <c r="B40" s="376">
        <f>B33</f>
        <v>-2791.5</v>
      </c>
      <c r="C40" s="376">
        <f>$B$33+NPV($A$39,$C$33:C33)</f>
        <v>-3700.590909090909</v>
      </c>
      <c r="D40" s="376">
        <f>$B$33+NPV($A$39,$C$33:D33)</f>
        <v>-4546.4586776859505</v>
      </c>
      <c r="E40" s="376">
        <f>$B$33+NPV($A$39,$C$33:E33)</f>
        <v>-4346.2332832456796</v>
      </c>
      <c r="F40" s="376">
        <f>$B$33+NPV($A$39,$C$33:F33)</f>
        <v>-3733.9117205108942</v>
      </c>
      <c r="G40" s="387">
        <f>$B$33+NPV($A$39,$C$33:G33)</f>
        <v>-3177.2557543883618</v>
      </c>
      <c r="H40" s="376">
        <f>$B$33+NPV($A$39,$C$33:H33)</f>
        <v>-2671.2048760951507</v>
      </c>
      <c r="I40" s="376">
        <f>$B$33+NPV($A$39,$C$33:I33)</f>
        <v>-2211.1586231013225</v>
      </c>
      <c r="J40" s="376">
        <f>$B$33+NPV($A$39,$C$33:J33)</f>
        <v>-1792.9347567432965</v>
      </c>
      <c r="K40" s="376">
        <f>$B$33+NPV($A$39,$C$33:K33)</f>
        <v>-1412.7312418723643</v>
      </c>
      <c r="L40" s="387">
        <f>$B$33+NPV($A$39,$C$33:L33)</f>
        <v>-1067.0916828987895</v>
      </c>
      <c r="M40" s="376">
        <f>$B$33+NPV($A$39,$C$33:M33)</f>
        <v>-1067.0916828987895</v>
      </c>
      <c r="N40" s="376">
        <f>$B$33+NPV($A$39,$C$33:N33)</f>
        <v>-1067.0916828987895</v>
      </c>
      <c r="O40" s="376">
        <f>$B$33+NPV($A$39,$C$33:O33)</f>
        <v>-1067.0916828987895</v>
      </c>
      <c r="P40" s="376">
        <f>$B$33+NPV($A$39,$C$33:P33)</f>
        <v>-1067.0916828987895</v>
      </c>
      <c r="Q40" s="387">
        <f>$B$33+NPV($A$39,$C$33:Q33)</f>
        <v>-1067.0916828987895</v>
      </c>
      <c r="R40" s="376">
        <f>$B$33+NPV($A$39,$C$33:R33)</f>
        <v>-1067.0916828987895</v>
      </c>
      <c r="S40" s="376">
        <f>$B$33+NPV($A$39,$C$33:S33)</f>
        <v>-1067.0916828987895</v>
      </c>
      <c r="T40" s="376">
        <f>$B$33+NPV($A$39,$C$33:T33)</f>
        <v>-1067.0916828987895</v>
      </c>
      <c r="U40" s="376">
        <f>$B$33+NPV($A$39,$C$33:U33)</f>
        <v>-1067.0916828987895</v>
      </c>
      <c r="V40" s="387">
        <f>$B$33+NPV($A$39,$C$33:V33)</f>
        <v>-1067.0916828987895</v>
      </c>
      <c r="W40" s="376">
        <f>$B$33+NPV($A$39,$C$33:W33)</f>
        <v>-1067.0916828987895</v>
      </c>
      <c r="X40" s="376">
        <f>$B$33+NPV($A$39,$C$33:X33)</f>
        <v>-1067.0916828987895</v>
      </c>
      <c r="Y40" s="376">
        <f>$B$36+NPV($A$39,$C$33:Y33)</f>
        <v>-1067.0916828987895</v>
      </c>
      <c r="Z40" s="376">
        <f>$B$36+NPV($A$39,$C$33:Z33)</f>
        <v>-1067.0916828987895</v>
      </c>
      <c r="AA40" s="387">
        <f>$B$36+NPV($A$39,$C$33:AA33)</f>
        <v>-1067.0916828987895</v>
      </c>
      <c r="AB40" s="376"/>
      <c r="AC40" s="376"/>
      <c r="AD40" s="376"/>
      <c r="AE40" s="376"/>
      <c r="AF40" s="376"/>
      <c r="AG40" s="376"/>
      <c r="AH40" s="376"/>
      <c r="AI40" s="376"/>
      <c r="AJ40" s="376"/>
    </row>
    <row r="41" spans="1:62" x14ac:dyDescent="0.25">
      <c r="A41" s="375" t="s">
        <v>1363</v>
      </c>
      <c r="B41" s="372" t="str">
        <f>IF(SUM(C41:AA41)&gt;0,SUM(C41:AA41),"NA")</f>
        <v>NA</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62"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62" x14ac:dyDescent="0.25">
      <c r="A44" s="375" t="s">
        <v>220</v>
      </c>
      <c r="B44" s="376">
        <f>B33</f>
        <v>-2791.5</v>
      </c>
      <c r="C44" s="376">
        <f>$B$33+NPV($A$43,$C$33:C33)</f>
        <v>-3661.0652173913045</v>
      </c>
      <c r="D44" s="376">
        <f>$B$33+NPV($A$43,$C$33:D33)</f>
        <v>-4434.978260869565</v>
      </c>
      <c r="E44" s="376">
        <f>$B$33+NPV($A$43,$C$33:E33)</f>
        <v>-4259.7501849264409</v>
      </c>
      <c r="F44" s="376">
        <f>$B$33+NPV($A$43,$C$33:F33)</f>
        <v>-3747.1734002522862</v>
      </c>
      <c r="G44" s="387">
        <f>$B$33+NPV($A$43,$C$33:G33)</f>
        <v>-3301.4544570573689</v>
      </c>
      <c r="H44" s="376">
        <f>$B$33+NPV($A$43,$C$33:H33)</f>
        <v>-2913.8727673226585</v>
      </c>
      <c r="I44" s="376">
        <f>$B$33+NPV($A$43,$C$33:I33)</f>
        <v>-2576.8452110316061</v>
      </c>
      <c r="J44" s="376">
        <f>$B$33+NPV($A$43,$C$33:J33)</f>
        <v>-2283.7777707785172</v>
      </c>
      <c r="K44" s="376">
        <f>$B$33+NPV($A$43,$C$33:K33)</f>
        <v>-2028.9365183845262</v>
      </c>
      <c r="L44" s="387">
        <f>$B$33+NPV($A$43,$C$33:L33)</f>
        <v>-1807.3354293462735</v>
      </c>
      <c r="M44" s="376">
        <f>$B$33+NPV($A$43,$C$33:M33)</f>
        <v>-1807.3354293462735</v>
      </c>
      <c r="N44" s="376">
        <f>$B$33+NPV($A$43,$C$33:N33)</f>
        <v>-1807.3354293462735</v>
      </c>
      <c r="O44" s="376">
        <f>$B$33+NPV($A$43,$C$33:O33)</f>
        <v>-1807.3354293462735</v>
      </c>
      <c r="P44" s="376">
        <f>$B$33+NPV($A$43,$C$33:P33)</f>
        <v>-1807.3354293462735</v>
      </c>
      <c r="Q44" s="387">
        <f>$B$33+NPV($A$43,$C$33:Q33)</f>
        <v>-1807.3354293462735</v>
      </c>
      <c r="R44" s="376">
        <f>$B$33+NPV($A$43,$C$33:R33)</f>
        <v>-1807.3354293462735</v>
      </c>
      <c r="S44" s="376">
        <f>$B$33+NPV($A$43,$C$33:S33)</f>
        <v>-1807.3354293462735</v>
      </c>
      <c r="T44" s="376">
        <f>$B$33+NPV($A$43,$C$33:T33)</f>
        <v>-1807.3354293462735</v>
      </c>
      <c r="U44" s="376">
        <f>$B$33+NPV($A$43,$C$33:U33)</f>
        <v>-1807.3354293462735</v>
      </c>
      <c r="V44" s="387">
        <f>$B$33+NPV($A$43,$C$33:V33)</f>
        <v>-1807.3354293462735</v>
      </c>
      <c r="W44" s="376">
        <f>$B$33+NPV($A$43,$C$33:W33)</f>
        <v>-1807.3354293462735</v>
      </c>
      <c r="X44" s="376">
        <f>$B$33+NPV($A$43,$C$33:X33)</f>
        <v>-1807.3354293462735</v>
      </c>
      <c r="Y44" s="376">
        <f>$B$36+NPV($A$43,$C$33:Y33)</f>
        <v>-1807.3354293462735</v>
      </c>
      <c r="Z44" s="376">
        <f>$B$36+NPV($A$43,$C$33:Z33)</f>
        <v>-1807.3354293462735</v>
      </c>
      <c r="AA44" s="387">
        <f>$B$36+NPV($A$43,$C$33:AA33)</f>
        <v>-1807.3354293462735</v>
      </c>
      <c r="AB44" s="376"/>
      <c r="AC44" s="376"/>
      <c r="AD44" s="376"/>
      <c r="AE44" s="376"/>
      <c r="AF44" s="376"/>
      <c r="AG44" s="376"/>
      <c r="AH44" s="376"/>
      <c r="AI44" s="376"/>
      <c r="AJ44" s="376"/>
    </row>
    <row r="45" spans="1:62" x14ac:dyDescent="0.25">
      <c r="A45" s="375" t="s">
        <v>1363</v>
      </c>
      <c r="B45" s="372" t="str">
        <f>IF(SUM(C45:AA45)&gt;0,SUM(C45:AA45),"NA")</f>
        <v>NA</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62"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62" x14ac:dyDescent="0.25">
      <c r="A48" s="375" t="s">
        <v>220</v>
      </c>
      <c r="B48" s="376">
        <f>B33</f>
        <v>-2791.5</v>
      </c>
      <c r="C48" s="376">
        <f>$B$33+NPV($A$47,$C$33:C33)</f>
        <v>-3624.8333333333335</v>
      </c>
      <c r="D48" s="376">
        <f>$B$33+NPV($A$47,$C$33:D33)</f>
        <v>-4335.5972222222226</v>
      </c>
      <c r="E48" s="376">
        <f>$B$33+NPV($A$47,$C$33:E33)</f>
        <v>-4181.3726851851852</v>
      </c>
      <c r="F48" s="376">
        <f>$B$33+NPV($A$47,$C$33:F33)</f>
        <v>-3749.0327932098762</v>
      </c>
      <c r="G48" s="387">
        <f>$B$33+NPV($A$47,$C$33:G33)</f>
        <v>-3388.7495498971193</v>
      </c>
      <c r="H48" s="376">
        <f>$B$33+NPV($A$47,$C$33:H33)</f>
        <v>-3088.5135138031546</v>
      </c>
      <c r="I48" s="376">
        <f>$B$33+NPV($A$47,$C$33:I33)</f>
        <v>-2838.3168170581844</v>
      </c>
      <c r="J48" s="376">
        <f>$B$33+NPV($A$47,$C$33:J33)</f>
        <v>-2629.8195697707092</v>
      </c>
      <c r="K48" s="376">
        <f>$B$33+NPV($A$47,$C$33:K33)</f>
        <v>-2456.0718636978131</v>
      </c>
      <c r="L48" s="387">
        <f>$B$33+NPV($A$47,$C$33:L33)</f>
        <v>-2311.2821086370664</v>
      </c>
      <c r="M48" s="376">
        <f>$B$33+NPV($A$47,$C$33:M33)</f>
        <v>-2311.2821086370664</v>
      </c>
      <c r="N48" s="376">
        <f>$B$33+NPV($A$47,$C$33:N33)</f>
        <v>-2311.2821086370664</v>
      </c>
      <c r="O48" s="376">
        <f>$B$33+NPV($A$47,$C$33:O33)</f>
        <v>-2311.2821086370664</v>
      </c>
      <c r="P48" s="376">
        <f>$B$33+NPV($A$47,$C$33:P33)</f>
        <v>-2311.2821086370664</v>
      </c>
      <c r="Q48" s="387">
        <f>$B$33+NPV($A$47,$C$33:Q33)</f>
        <v>-2311.2821086370664</v>
      </c>
      <c r="R48" s="376">
        <f>$B$33+NPV($A$47,$C$33:R33)</f>
        <v>-2311.2821086370664</v>
      </c>
      <c r="S48" s="376">
        <f>$B$33+NPV($A$47,$C$33:S33)</f>
        <v>-2311.2821086370664</v>
      </c>
      <c r="T48" s="376">
        <f>$B$33+NPV($A$47,$C$33:T33)</f>
        <v>-2311.2821086370664</v>
      </c>
      <c r="U48" s="376">
        <f>$B$33+NPV($A$47,$C$33:U33)</f>
        <v>-2311.2821086370664</v>
      </c>
      <c r="V48" s="387">
        <f>$B$33+NPV($A$47,$C$33:V33)</f>
        <v>-2311.2821086370664</v>
      </c>
      <c r="W48" s="376">
        <f>$B$33+NPV($A$47,$C$33:W33)</f>
        <v>-2311.2821086370664</v>
      </c>
      <c r="X48" s="376">
        <f>$B$33+NPV($A$47,$C$33:X33)</f>
        <v>-2311.2821086370664</v>
      </c>
      <c r="Y48" s="376">
        <f>$B$33+NPV($A$47,$C$33:Y33)</f>
        <v>-2311.2821086370664</v>
      </c>
      <c r="Z48" s="376">
        <f>$B$33+NPV($A$47,$C$33:Z33)</f>
        <v>-2311.2821086370664</v>
      </c>
      <c r="AA48" s="387">
        <f>$B$33+NPV($A$47,$C$33:AA33)</f>
        <v>-2311.2821086370664</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IF(AND(B48&lt;0,C48&gt;0),C14,0)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s="371" customFormat="1" ht="13.8" thickTop="1" x14ac:dyDescent="0.25">
      <c r="A52" s="432" t="s">
        <v>212</v>
      </c>
      <c r="E52" s="434"/>
      <c r="F52" s="434"/>
      <c r="G52" s="448"/>
      <c r="H52" s="434"/>
      <c r="I52" s="434"/>
      <c r="J52" s="434"/>
      <c r="K52" s="434"/>
      <c r="L52" s="448"/>
      <c r="M52" s="434"/>
      <c r="N52" s="434"/>
      <c r="O52" s="434"/>
      <c r="P52" s="434"/>
      <c r="Q52" s="448"/>
      <c r="R52" s="434"/>
      <c r="S52" s="434"/>
      <c r="T52" s="434"/>
      <c r="U52" s="434"/>
      <c r="V52" s="448"/>
      <c r="W52" s="434"/>
      <c r="X52" s="434"/>
      <c r="Y52" s="434"/>
      <c r="Z52" s="434"/>
      <c r="AA52" s="448"/>
      <c r="AB52" s="434"/>
      <c r="AC52" s="434"/>
      <c r="AD52" s="434"/>
      <c r="AE52" s="434"/>
      <c r="AF52" s="434"/>
      <c r="AG52" s="434"/>
      <c r="AH52" s="434"/>
      <c r="AI52" s="434"/>
      <c r="AJ52" s="434"/>
      <c r="AK52" s="434"/>
      <c r="AL52" s="434"/>
      <c r="AM52" s="434"/>
      <c r="AN52" s="434"/>
      <c r="AO52" s="434"/>
      <c r="AP52" s="434"/>
      <c r="AQ52" s="434"/>
      <c r="AR52" s="434"/>
      <c r="AS52" s="434"/>
      <c r="AT52" s="434"/>
      <c r="AU52" s="434"/>
      <c r="AV52" s="434"/>
      <c r="AW52" s="434"/>
      <c r="AX52" s="434"/>
      <c r="AY52" s="434"/>
      <c r="AZ52" s="434"/>
      <c r="BA52" s="434"/>
      <c r="BB52" s="434"/>
      <c r="BC52" s="434"/>
      <c r="BD52" s="434"/>
      <c r="BE52" s="434"/>
      <c r="BF52" s="434"/>
      <c r="BG52" s="434"/>
      <c r="BH52" s="434"/>
      <c r="BI52" s="434"/>
      <c r="BJ52" s="434"/>
    </row>
    <row r="53" spans="1:62" x14ac:dyDescent="0.25">
      <c r="A53" s="375" t="s">
        <v>213</v>
      </c>
      <c r="B53" s="376">
        <f>SUM(G101,G103,G106,G107,G108,G115,G116,G117,G119)</f>
        <v>1965</v>
      </c>
      <c r="C53" s="376">
        <f>SUM(G131,G134,G135,G136,G139)</f>
        <v>555</v>
      </c>
      <c r="D53" s="376">
        <f>SUM(G152,G154,G155,G156,G157,G158,G160,G161)</f>
        <v>570</v>
      </c>
      <c r="E53" s="379">
        <f>D53</f>
        <v>570</v>
      </c>
      <c r="F53" s="379">
        <f t="shared" ref="F53:L55" si="12">E53</f>
        <v>570</v>
      </c>
      <c r="G53" s="383">
        <f t="shared" si="12"/>
        <v>570</v>
      </c>
      <c r="H53" s="379">
        <f t="shared" si="12"/>
        <v>570</v>
      </c>
      <c r="I53" s="379">
        <f t="shared" si="12"/>
        <v>570</v>
      </c>
      <c r="J53" s="379">
        <f t="shared" si="12"/>
        <v>570</v>
      </c>
      <c r="K53" s="379">
        <f t="shared" si="12"/>
        <v>570</v>
      </c>
      <c r="L53" s="383">
        <f t="shared" si="12"/>
        <v>570</v>
      </c>
      <c r="M53" s="379"/>
      <c r="N53" s="379"/>
      <c r="O53" s="379"/>
      <c r="P53" s="379"/>
      <c r="Q53" s="383"/>
      <c r="R53" s="379"/>
      <c r="S53" s="379"/>
      <c r="T53" s="379"/>
      <c r="U53" s="379"/>
      <c r="V53" s="383"/>
      <c r="W53" s="379"/>
      <c r="X53" s="379"/>
      <c r="Y53" s="379"/>
      <c r="Z53" s="379"/>
      <c r="AA53" s="383"/>
      <c r="AB53" s="379"/>
      <c r="AC53" s="379"/>
      <c r="AD53" s="379"/>
      <c r="AE53" s="379"/>
      <c r="AF53" s="379"/>
      <c r="AG53" s="379"/>
      <c r="AH53" s="379"/>
      <c r="AI53" s="379"/>
      <c r="AJ53" s="379"/>
      <c r="AK53" s="379"/>
      <c r="AL53" s="379"/>
      <c r="AM53" s="379"/>
      <c r="AN53" s="379"/>
      <c r="AO53" s="379"/>
      <c r="AP53" s="379"/>
      <c r="AQ53" s="379"/>
      <c r="AR53" s="379"/>
      <c r="AS53" s="379"/>
      <c r="AT53" s="379"/>
      <c r="AU53" s="379"/>
      <c r="AV53" s="379"/>
      <c r="AW53" s="379"/>
      <c r="AX53" s="379"/>
      <c r="AY53" s="379"/>
      <c r="AZ53" s="379"/>
      <c r="BA53" s="379"/>
      <c r="BB53" s="379"/>
      <c r="BC53" s="379"/>
      <c r="BD53" s="379"/>
      <c r="BE53" s="379"/>
      <c r="BF53" s="379"/>
      <c r="BG53" s="379"/>
      <c r="BH53" s="379"/>
      <c r="BI53" s="379"/>
      <c r="BJ53" s="379"/>
    </row>
    <row r="54" spans="1:62" x14ac:dyDescent="0.25">
      <c r="A54" s="375" t="s">
        <v>214</v>
      </c>
      <c r="B54" s="379"/>
      <c r="C54" s="379"/>
      <c r="D54" s="379"/>
      <c r="E54" s="379">
        <f>G166</f>
        <v>180</v>
      </c>
      <c r="F54" s="379">
        <f t="shared" si="12"/>
        <v>180</v>
      </c>
      <c r="G54" s="383">
        <f t="shared" si="12"/>
        <v>180</v>
      </c>
      <c r="H54" s="379">
        <f t="shared" si="12"/>
        <v>180</v>
      </c>
      <c r="I54" s="379">
        <f t="shared" si="12"/>
        <v>180</v>
      </c>
      <c r="J54" s="379">
        <f t="shared" si="12"/>
        <v>180</v>
      </c>
      <c r="K54" s="379">
        <f t="shared" si="12"/>
        <v>180</v>
      </c>
      <c r="L54" s="383">
        <f t="shared" si="12"/>
        <v>180</v>
      </c>
      <c r="M54" s="379"/>
      <c r="N54" s="379"/>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A55" s="432" t="s">
        <v>215</v>
      </c>
      <c r="B55" s="376">
        <f>SUM(G104,G105,G109,G111,G112,G113,G118)</f>
        <v>826.5</v>
      </c>
      <c r="C55" s="376">
        <f>SUM(G129,G130,G132,G137,G138)</f>
        <v>167.5</v>
      </c>
      <c r="D55" s="376">
        <f>SUM(G149,G150,G151)</f>
        <v>282.5</v>
      </c>
      <c r="E55" s="379">
        <f>D55</f>
        <v>282.5</v>
      </c>
      <c r="F55" s="379">
        <f t="shared" si="12"/>
        <v>282.5</v>
      </c>
      <c r="G55" s="383">
        <f t="shared" si="12"/>
        <v>282.5</v>
      </c>
      <c r="H55" s="379">
        <f t="shared" si="12"/>
        <v>282.5</v>
      </c>
      <c r="I55" s="379">
        <f t="shared" si="12"/>
        <v>282.5</v>
      </c>
      <c r="J55" s="379">
        <f t="shared" si="12"/>
        <v>282.5</v>
      </c>
      <c r="K55" s="379">
        <f t="shared" si="12"/>
        <v>282.5</v>
      </c>
      <c r="L55" s="383">
        <f t="shared" si="12"/>
        <v>282.5</v>
      </c>
      <c r="M55" s="379"/>
      <c r="N55" s="443"/>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f>A22</f>
        <v>0</v>
      </c>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216</v>
      </c>
      <c r="B59" s="376"/>
      <c r="C59" s="376"/>
      <c r="E59" s="376">
        <f>G170</f>
        <v>1470</v>
      </c>
      <c r="F59" s="376">
        <f>G171</f>
        <v>2100</v>
      </c>
      <c r="G59" s="387">
        <f>F59</f>
        <v>2100</v>
      </c>
      <c r="H59" s="376">
        <f t="shared" ref="H59:L59" si="13">G59</f>
        <v>2100</v>
      </c>
      <c r="I59" s="376">
        <f t="shared" si="13"/>
        <v>2100</v>
      </c>
      <c r="J59" s="376">
        <f t="shared" si="13"/>
        <v>2100</v>
      </c>
      <c r="K59" s="376">
        <f t="shared" si="13"/>
        <v>2100</v>
      </c>
      <c r="L59" s="387">
        <f t="shared" si="13"/>
        <v>2100</v>
      </c>
      <c r="M59" s="376"/>
      <c r="N59" s="376"/>
      <c r="O59" s="376"/>
      <c r="P59" s="376"/>
      <c r="Q59" s="387"/>
      <c r="R59" s="376"/>
      <c r="S59" s="376"/>
      <c r="T59" s="376"/>
      <c r="U59" s="376"/>
      <c r="V59" s="387"/>
      <c r="W59" s="376"/>
      <c r="X59" s="376"/>
      <c r="Y59" s="376"/>
      <c r="Z59" s="376"/>
      <c r="AA59" s="387"/>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c r="AZ59" s="376"/>
      <c r="BA59" s="376"/>
      <c r="BB59" s="376"/>
      <c r="BC59" s="376"/>
      <c r="BD59" s="376"/>
      <c r="BE59" s="376"/>
      <c r="BF59" s="376"/>
      <c r="BG59" s="376"/>
      <c r="BH59" s="376"/>
      <c r="BI59" s="376"/>
      <c r="BJ59" s="376"/>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SUM(B52:B56)</f>
        <v>2791.5</v>
      </c>
      <c r="C66" s="395">
        <f t="shared" ref="C66:AA66" si="14">SUM(C52:C56)</f>
        <v>722.5</v>
      </c>
      <c r="D66" s="395">
        <f t="shared" si="14"/>
        <v>852.5</v>
      </c>
      <c r="E66" s="395">
        <f t="shared" si="14"/>
        <v>1032.5</v>
      </c>
      <c r="F66" s="395">
        <f t="shared" si="14"/>
        <v>1032.5</v>
      </c>
      <c r="G66" s="396">
        <f t="shared" si="14"/>
        <v>1032.5</v>
      </c>
      <c r="H66" s="395">
        <f t="shared" si="14"/>
        <v>1032.5</v>
      </c>
      <c r="I66" s="395">
        <f t="shared" si="14"/>
        <v>1032.5</v>
      </c>
      <c r="J66" s="395">
        <f t="shared" si="14"/>
        <v>1032.5</v>
      </c>
      <c r="K66" s="395">
        <f t="shared" si="14"/>
        <v>1032.5</v>
      </c>
      <c r="L66" s="396">
        <f t="shared" si="14"/>
        <v>1032.5</v>
      </c>
      <c r="M66" s="395">
        <f t="shared" si="14"/>
        <v>0</v>
      </c>
      <c r="N66" s="395">
        <f t="shared" si="14"/>
        <v>0</v>
      </c>
      <c r="O66" s="395">
        <f t="shared" si="14"/>
        <v>0</v>
      </c>
      <c r="P66" s="395">
        <f t="shared" si="14"/>
        <v>0</v>
      </c>
      <c r="Q66" s="396">
        <f t="shared" si="14"/>
        <v>0</v>
      </c>
      <c r="R66" s="395">
        <f t="shared" si="14"/>
        <v>0</v>
      </c>
      <c r="S66" s="395">
        <f t="shared" si="14"/>
        <v>0</v>
      </c>
      <c r="T66" s="395">
        <f t="shared" si="14"/>
        <v>0</v>
      </c>
      <c r="U66" s="395">
        <f t="shared" si="14"/>
        <v>0</v>
      </c>
      <c r="V66" s="396">
        <f t="shared" si="14"/>
        <v>0</v>
      </c>
      <c r="W66" s="395">
        <f t="shared" si="14"/>
        <v>0</v>
      </c>
      <c r="X66" s="395">
        <f t="shared" si="14"/>
        <v>0</v>
      </c>
      <c r="Y66" s="395">
        <f t="shared" si="14"/>
        <v>0</v>
      </c>
      <c r="Z66" s="395">
        <f t="shared" si="14"/>
        <v>0</v>
      </c>
      <c r="AA66" s="396">
        <f t="shared" si="14"/>
        <v>0</v>
      </c>
      <c r="AB66" s="395"/>
      <c r="AC66" s="395"/>
      <c r="AD66" s="395"/>
      <c r="AE66" s="395"/>
      <c r="AF66" s="395"/>
      <c r="AG66" s="395"/>
      <c r="AH66" s="395"/>
      <c r="AI66" s="395"/>
      <c r="AJ66" s="395"/>
      <c r="AK66" s="395">
        <f t="shared" ref="AK66:BJ66" si="15">SUM(AK52:AK56)</f>
        <v>0</v>
      </c>
      <c r="AL66" s="395">
        <f t="shared" si="15"/>
        <v>0</v>
      </c>
      <c r="AM66" s="395">
        <f t="shared" si="15"/>
        <v>0</v>
      </c>
      <c r="AN66" s="395">
        <f t="shared" si="15"/>
        <v>0</v>
      </c>
      <c r="AO66" s="395">
        <f t="shared" si="15"/>
        <v>0</v>
      </c>
      <c r="AP66" s="395">
        <f t="shared" si="15"/>
        <v>0</v>
      </c>
      <c r="AQ66" s="395">
        <f t="shared" si="15"/>
        <v>0</v>
      </c>
      <c r="AR66" s="395">
        <f t="shared" si="15"/>
        <v>0</v>
      </c>
      <c r="AS66" s="395">
        <f t="shared" si="15"/>
        <v>0</v>
      </c>
      <c r="AT66" s="395">
        <f t="shared" si="15"/>
        <v>0</v>
      </c>
      <c r="AU66" s="395">
        <f t="shared" si="15"/>
        <v>0</v>
      </c>
      <c r="AV66" s="395">
        <f t="shared" si="15"/>
        <v>0</v>
      </c>
      <c r="AW66" s="395">
        <f t="shared" si="15"/>
        <v>0</v>
      </c>
      <c r="AX66" s="395">
        <f t="shared" si="15"/>
        <v>0</v>
      </c>
      <c r="AY66" s="395">
        <f t="shared" si="15"/>
        <v>0</v>
      </c>
      <c r="AZ66" s="395">
        <f t="shared" si="15"/>
        <v>0</v>
      </c>
      <c r="BA66" s="395">
        <f t="shared" si="15"/>
        <v>0</v>
      </c>
      <c r="BB66" s="395">
        <f t="shared" si="15"/>
        <v>0</v>
      </c>
      <c r="BC66" s="395">
        <f t="shared" si="15"/>
        <v>0</v>
      </c>
      <c r="BD66" s="395">
        <f t="shared" si="15"/>
        <v>0</v>
      </c>
      <c r="BE66" s="395">
        <f t="shared" si="15"/>
        <v>0</v>
      </c>
      <c r="BF66" s="395">
        <f t="shared" si="15"/>
        <v>0</v>
      </c>
      <c r="BG66" s="395">
        <f t="shared" si="15"/>
        <v>0</v>
      </c>
      <c r="BH66" s="395">
        <f t="shared" si="15"/>
        <v>0</v>
      </c>
      <c r="BI66" s="395">
        <f t="shared" si="15"/>
        <v>0</v>
      </c>
      <c r="BJ66" s="395">
        <f t="shared" si="15"/>
        <v>0</v>
      </c>
    </row>
    <row r="67" spans="1:62" s="394" customFormat="1" x14ac:dyDescent="0.25">
      <c r="A67" s="411" t="s">
        <v>218</v>
      </c>
      <c r="B67" s="395">
        <f>SUM(B59:B63)</f>
        <v>0</v>
      </c>
      <c r="C67" s="395">
        <f t="shared" ref="C67:AA67" si="16">SUM(C59:C63)</f>
        <v>0</v>
      </c>
      <c r="D67" s="395">
        <f t="shared" si="16"/>
        <v>0</v>
      </c>
      <c r="E67" s="395">
        <f t="shared" si="16"/>
        <v>1470</v>
      </c>
      <c r="F67" s="395">
        <f t="shared" si="16"/>
        <v>2100</v>
      </c>
      <c r="G67" s="396">
        <f t="shared" si="16"/>
        <v>2100</v>
      </c>
      <c r="H67" s="395">
        <f t="shared" si="16"/>
        <v>2100</v>
      </c>
      <c r="I67" s="395">
        <f t="shared" si="16"/>
        <v>2100</v>
      </c>
      <c r="J67" s="395">
        <f t="shared" si="16"/>
        <v>2100</v>
      </c>
      <c r="K67" s="395">
        <f t="shared" si="16"/>
        <v>2100</v>
      </c>
      <c r="L67" s="396">
        <f t="shared" si="16"/>
        <v>2100</v>
      </c>
      <c r="M67" s="395">
        <f t="shared" si="16"/>
        <v>0</v>
      </c>
      <c r="N67" s="395">
        <f t="shared" si="16"/>
        <v>0</v>
      </c>
      <c r="O67" s="395">
        <f t="shared" si="16"/>
        <v>0</v>
      </c>
      <c r="P67" s="395">
        <f t="shared" si="16"/>
        <v>0</v>
      </c>
      <c r="Q67" s="396">
        <f t="shared" si="16"/>
        <v>0</v>
      </c>
      <c r="R67" s="395">
        <f t="shared" si="16"/>
        <v>0</v>
      </c>
      <c r="S67" s="395">
        <f t="shared" si="16"/>
        <v>0</v>
      </c>
      <c r="T67" s="395">
        <f t="shared" si="16"/>
        <v>0</v>
      </c>
      <c r="U67" s="395">
        <f t="shared" si="16"/>
        <v>0</v>
      </c>
      <c r="V67" s="396">
        <f t="shared" si="16"/>
        <v>0</v>
      </c>
      <c r="W67" s="395">
        <f t="shared" si="16"/>
        <v>0</v>
      </c>
      <c r="X67" s="395">
        <f t="shared" si="16"/>
        <v>0</v>
      </c>
      <c r="Y67" s="395">
        <f t="shared" si="16"/>
        <v>0</v>
      </c>
      <c r="Z67" s="395">
        <f t="shared" si="16"/>
        <v>0</v>
      </c>
      <c r="AA67" s="396">
        <f t="shared" si="16"/>
        <v>0</v>
      </c>
      <c r="AB67" s="395"/>
      <c r="AC67" s="395"/>
      <c r="AD67" s="395"/>
      <c r="AE67" s="395"/>
      <c r="AF67" s="395"/>
      <c r="AG67" s="395"/>
      <c r="AH67" s="395"/>
      <c r="AI67" s="395"/>
      <c r="AJ67" s="395"/>
      <c r="AK67" s="395">
        <f t="shared" ref="AK67:BJ67" si="17">SUM(AK59:AK63)</f>
        <v>0</v>
      </c>
      <c r="AL67" s="395">
        <f t="shared" si="17"/>
        <v>0</v>
      </c>
      <c r="AM67" s="395">
        <f t="shared" si="17"/>
        <v>0</v>
      </c>
      <c r="AN67" s="395">
        <f t="shared" si="17"/>
        <v>0</v>
      </c>
      <c r="AO67" s="395">
        <f t="shared" si="17"/>
        <v>0</v>
      </c>
      <c r="AP67" s="395">
        <f t="shared" si="17"/>
        <v>0</v>
      </c>
      <c r="AQ67" s="395">
        <f t="shared" si="17"/>
        <v>0</v>
      </c>
      <c r="AR67" s="395">
        <f t="shared" si="17"/>
        <v>0</v>
      </c>
      <c r="AS67" s="395">
        <f t="shared" si="17"/>
        <v>0</v>
      </c>
      <c r="AT67" s="395">
        <f t="shared" si="17"/>
        <v>0</v>
      </c>
      <c r="AU67" s="395">
        <f t="shared" si="17"/>
        <v>0</v>
      </c>
      <c r="AV67" s="395">
        <f t="shared" si="17"/>
        <v>0</v>
      </c>
      <c r="AW67" s="395">
        <f t="shared" si="17"/>
        <v>0</v>
      </c>
      <c r="AX67" s="395">
        <f t="shared" si="17"/>
        <v>0</v>
      </c>
      <c r="AY67" s="395">
        <f t="shared" si="17"/>
        <v>0</v>
      </c>
      <c r="AZ67" s="395">
        <f t="shared" si="17"/>
        <v>0</v>
      </c>
      <c r="BA67" s="395">
        <f t="shared" si="17"/>
        <v>0</v>
      </c>
      <c r="BB67" s="395">
        <f t="shared" si="17"/>
        <v>0</v>
      </c>
      <c r="BC67" s="395">
        <f t="shared" si="17"/>
        <v>0</v>
      </c>
      <c r="BD67" s="395">
        <f t="shared" si="17"/>
        <v>0</v>
      </c>
      <c r="BE67" s="395">
        <f t="shared" si="17"/>
        <v>0</v>
      </c>
      <c r="BF67" s="395">
        <f t="shared" si="17"/>
        <v>0</v>
      </c>
      <c r="BG67" s="395">
        <f t="shared" si="17"/>
        <v>0</v>
      </c>
      <c r="BH67" s="395">
        <f t="shared" si="17"/>
        <v>0</v>
      </c>
      <c r="BI67" s="395">
        <f t="shared" si="17"/>
        <v>0</v>
      </c>
      <c r="BJ67" s="395">
        <f t="shared" si="17"/>
        <v>0</v>
      </c>
    </row>
    <row r="68" spans="1:62" s="394" customFormat="1" x14ac:dyDescent="0.25">
      <c r="A68" s="411" t="s">
        <v>219</v>
      </c>
      <c r="B68" s="395">
        <f>B67-B66</f>
        <v>-2791.5</v>
      </c>
      <c r="C68" s="395">
        <f t="shared" ref="C68:AA68" si="18">C67-C66</f>
        <v>-722.5</v>
      </c>
      <c r="D68" s="395">
        <f t="shared" si="18"/>
        <v>-852.5</v>
      </c>
      <c r="E68" s="395">
        <f t="shared" si="18"/>
        <v>437.5</v>
      </c>
      <c r="F68" s="395">
        <f t="shared" si="18"/>
        <v>1067.5</v>
      </c>
      <c r="G68" s="396">
        <f t="shared" si="18"/>
        <v>1067.5</v>
      </c>
      <c r="H68" s="395">
        <f t="shared" si="18"/>
        <v>1067.5</v>
      </c>
      <c r="I68" s="395">
        <f t="shared" si="18"/>
        <v>1067.5</v>
      </c>
      <c r="J68" s="395">
        <f t="shared" si="18"/>
        <v>1067.5</v>
      </c>
      <c r="K68" s="395">
        <f t="shared" si="18"/>
        <v>1067.5</v>
      </c>
      <c r="L68" s="396">
        <f t="shared" si="18"/>
        <v>1067.5</v>
      </c>
      <c r="M68" s="395">
        <f t="shared" si="18"/>
        <v>0</v>
      </c>
      <c r="N68" s="395">
        <f t="shared" si="18"/>
        <v>0</v>
      </c>
      <c r="O68" s="395">
        <f t="shared" si="18"/>
        <v>0</v>
      </c>
      <c r="P68" s="395">
        <f t="shared" si="18"/>
        <v>0</v>
      </c>
      <c r="Q68" s="396">
        <f t="shared" si="18"/>
        <v>0</v>
      </c>
      <c r="R68" s="395">
        <f t="shared" si="18"/>
        <v>0</v>
      </c>
      <c r="S68" s="395">
        <f t="shared" si="18"/>
        <v>0</v>
      </c>
      <c r="T68" s="395">
        <f t="shared" si="18"/>
        <v>0</v>
      </c>
      <c r="U68" s="395">
        <f t="shared" si="18"/>
        <v>0</v>
      </c>
      <c r="V68" s="396">
        <f t="shared" si="18"/>
        <v>0</v>
      </c>
      <c r="W68" s="395">
        <f t="shared" si="18"/>
        <v>0</v>
      </c>
      <c r="X68" s="395">
        <f t="shared" si="18"/>
        <v>0</v>
      </c>
      <c r="Y68" s="395">
        <f t="shared" si="18"/>
        <v>0</v>
      </c>
      <c r="Z68" s="395">
        <f t="shared" si="18"/>
        <v>0</v>
      </c>
      <c r="AA68" s="396">
        <f t="shared" si="18"/>
        <v>0</v>
      </c>
      <c r="AB68" s="395"/>
      <c r="AC68" s="395"/>
      <c r="AD68" s="395"/>
      <c r="AE68" s="395"/>
      <c r="AF68" s="395"/>
      <c r="AG68" s="395"/>
      <c r="AH68" s="395"/>
      <c r="AI68" s="395"/>
      <c r="AJ68" s="395"/>
      <c r="AK68" s="395">
        <f t="shared" ref="AK68:BJ68" si="19">AK67-AK66</f>
        <v>0</v>
      </c>
      <c r="AL68" s="395">
        <f t="shared" si="19"/>
        <v>0</v>
      </c>
      <c r="AM68" s="395">
        <f t="shared" si="19"/>
        <v>0</v>
      </c>
      <c r="AN68" s="395">
        <f t="shared" si="19"/>
        <v>0</v>
      </c>
      <c r="AO68" s="395">
        <f t="shared" si="19"/>
        <v>0</v>
      </c>
      <c r="AP68" s="395">
        <f t="shared" si="19"/>
        <v>0</v>
      </c>
      <c r="AQ68" s="395">
        <f t="shared" si="19"/>
        <v>0</v>
      </c>
      <c r="AR68" s="395">
        <f t="shared" si="19"/>
        <v>0</v>
      </c>
      <c r="AS68" s="395">
        <f t="shared" si="19"/>
        <v>0</v>
      </c>
      <c r="AT68" s="395">
        <f t="shared" si="19"/>
        <v>0</v>
      </c>
      <c r="AU68" s="395">
        <f t="shared" si="19"/>
        <v>0</v>
      </c>
      <c r="AV68" s="395">
        <f t="shared" si="19"/>
        <v>0</v>
      </c>
      <c r="AW68" s="395">
        <f t="shared" si="19"/>
        <v>0</v>
      </c>
      <c r="AX68" s="395">
        <f t="shared" si="19"/>
        <v>0</v>
      </c>
      <c r="AY68" s="395">
        <f t="shared" si="19"/>
        <v>0</v>
      </c>
      <c r="AZ68" s="395">
        <f t="shared" si="19"/>
        <v>0</v>
      </c>
      <c r="BA68" s="395">
        <f t="shared" si="19"/>
        <v>0</v>
      </c>
      <c r="BB68" s="395">
        <f t="shared" si="19"/>
        <v>0</v>
      </c>
      <c r="BC68" s="395">
        <f t="shared" si="19"/>
        <v>0</v>
      </c>
      <c r="BD68" s="395">
        <f t="shared" si="19"/>
        <v>0</v>
      </c>
      <c r="BE68" s="395">
        <f t="shared" si="19"/>
        <v>0</v>
      </c>
      <c r="BF68" s="395">
        <f t="shared" si="19"/>
        <v>0</v>
      </c>
      <c r="BG68" s="395">
        <f t="shared" si="19"/>
        <v>0</v>
      </c>
      <c r="BH68" s="395">
        <f t="shared" si="19"/>
        <v>0</v>
      </c>
      <c r="BI68" s="395">
        <f t="shared" si="19"/>
        <v>0</v>
      </c>
      <c r="BJ68" s="395">
        <f t="shared" si="19"/>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1068</v>
      </c>
      <c r="B82" s="392"/>
      <c r="C82" s="392">
        <f>(C53)*0.5</f>
        <v>277.5</v>
      </c>
      <c r="D82" s="392">
        <f t="shared" ref="D82:L82" si="20">(D53)*0.3</f>
        <v>171</v>
      </c>
      <c r="E82" s="392">
        <f t="shared" si="20"/>
        <v>171</v>
      </c>
      <c r="F82" s="392">
        <f t="shared" si="20"/>
        <v>171</v>
      </c>
      <c r="G82" s="393">
        <f t="shared" si="20"/>
        <v>171</v>
      </c>
      <c r="H82" s="392">
        <f t="shared" si="20"/>
        <v>171</v>
      </c>
      <c r="I82" s="392">
        <f t="shared" si="20"/>
        <v>171</v>
      </c>
      <c r="J82" s="392">
        <f t="shared" si="20"/>
        <v>171</v>
      </c>
      <c r="K82" s="392">
        <f t="shared" si="20"/>
        <v>171</v>
      </c>
      <c r="L82" s="393">
        <f t="shared" si="20"/>
        <v>171</v>
      </c>
      <c r="M82" s="392">
        <f t="shared" ref="M82:AA82" si="21">(M53+M55)*0.3</f>
        <v>0</v>
      </c>
      <c r="N82" s="392">
        <f t="shared" si="21"/>
        <v>0</v>
      </c>
      <c r="O82" s="392">
        <f t="shared" si="21"/>
        <v>0</v>
      </c>
      <c r="P82" s="392">
        <f t="shared" si="21"/>
        <v>0</v>
      </c>
      <c r="Q82" s="393">
        <f t="shared" si="21"/>
        <v>0</v>
      </c>
      <c r="R82" s="392">
        <f t="shared" si="21"/>
        <v>0</v>
      </c>
      <c r="S82" s="392">
        <f t="shared" si="21"/>
        <v>0</v>
      </c>
      <c r="T82" s="392">
        <f t="shared" si="21"/>
        <v>0</v>
      </c>
      <c r="U82" s="392">
        <f t="shared" si="21"/>
        <v>0</v>
      </c>
      <c r="V82" s="393">
        <f t="shared" si="21"/>
        <v>0</v>
      </c>
      <c r="W82" s="392">
        <f t="shared" si="21"/>
        <v>0</v>
      </c>
      <c r="X82" s="392">
        <f t="shared" si="21"/>
        <v>0</v>
      </c>
      <c r="Y82" s="392">
        <f t="shared" si="21"/>
        <v>0</v>
      </c>
      <c r="Z82" s="392">
        <f t="shared" si="21"/>
        <v>0</v>
      </c>
      <c r="AA82" s="393">
        <f t="shared" si="21"/>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2">SUM(C71:C74)</f>
        <v>0</v>
      </c>
      <c r="D85" s="395">
        <f t="shared" si="22"/>
        <v>0</v>
      </c>
      <c r="E85" s="395">
        <f t="shared" si="22"/>
        <v>0</v>
      </c>
      <c r="F85" s="395">
        <f t="shared" si="22"/>
        <v>0</v>
      </c>
      <c r="G85" s="396">
        <f t="shared" si="22"/>
        <v>0</v>
      </c>
      <c r="H85" s="395">
        <f t="shared" si="22"/>
        <v>0</v>
      </c>
      <c r="I85" s="395">
        <f t="shared" si="22"/>
        <v>0</v>
      </c>
      <c r="J85" s="395">
        <f t="shared" si="22"/>
        <v>0</v>
      </c>
      <c r="K85" s="395">
        <f t="shared" si="22"/>
        <v>0</v>
      </c>
      <c r="L85" s="396">
        <f t="shared" si="22"/>
        <v>0</v>
      </c>
      <c r="M85" s="395">
        <f t="shared" si="22"/>
        <v>0</v>
      </c>
      <c r="N85" s="395">
        <f t="shared" si="22"/>
        <v>0</v>
      </c>
      <c r="O85" s="395">
        <f t="shared" si="22"/>
        <v>0</v>
      </c>
      <c r="P85" s="395">
        <f t="shared" si="22"/>
        <v>0</v>
      </c>
      <c r="Q85" s="396">
        <f t="shared" si="22"/>
        <v>0</v>
      </c>
      <c r="R85" s="395">
        <f t="shared" si="22"/>
        <v>0</v>
      </c>
      <c r="S85" s="395">
        <f t="shared" si="22"/>
        <v>0</v>
      </c>
      <c r="T85" s="395">
        <f t="shared" si="22"/>
        <v>0</v>
      </c>
      <c r="U85" s="395">
        <f t="shared" si="22"/>
        <v>0</v>
      </c>
      <c r="V85" s="396">
        <f t="shared" si="22"/>
        <v>0</v>
      </c>
      <c r="W85" s="395">
        <f t="shared" si="22"/>
        <v>0</v>
      </c>
      <c r="X85" s="395">
        <f t="shared" si="22"/>
        <v>0</v>
      </c>
      <c r="Y85" s="395">
        <f t="shared" si="22"/>
        <v>0</v>
      </c>
      <c r="Z85" s="395">
        <f t="shared" si="22"/>
        <v>0</v>
      </c>
      <c r="AA85" s="396">
        <f t="shared" si="22"/>
        <v>0</v>
      </c>
      <c r="AB85" s="395"/>
      <c r="AC85" s="395"/>
      <c r="AD85" s="395"/>
      <c r="AE85" s="395"/>
      <c r="AF85" s="395"/>
      <c r="AG85" s="395"/>
      <c r="AH85" s="395"/>
      <c r="AI85" s="395"/>
      <c r="AJ85" s="395"/>
      <c r="AK85" s="395">
        <f t="shared" ref="AK85:BJ85" si="23">SUM(AK71:AK75)</f>
        <v>0</v>
      </c>
      <c r="AL85" s="395">
        <f t="shared" si="23"/>
        <v>0</v>
      </c>
      <c r="AM85" s="395">
        <f t="shared" si="23"/>
        <v>0</v>
      </c>
      <c r="AN85" s="395">
        <f t="shared" si="23"/>
        <v>0</v>
      </c>
      <c r="AO85" s="395">
        <f t="shared" si="23"/>
        <v>0</v>
      </c>
      <c r="AP85" s="395">
        <f t="shared" si="23"/>
        <v>0</v>
      </c>
      <c r="AQ85" s="395">
        <f t="shared" si="23"/>
        <v>0</v>
      </c>
      <c r="AR85" s="395">
        <f t="shared" si="23"/>
        <v>0</v>
      </c>
      <c r="AS85" s="395">
        <f t="shared" si="23"/>
        <v>0</v>
      </c>
      <c r="AT85" s="395">
        <f t="shared" si="23"/>
        <v>0</v>
      </c>
      <c r="AU85" s="395">
        <f t="shared" si="23"/>
        <v>0</v>
      </c>
      <c r="AV85" s="395">
        <f t="shared" si="23"/>
        <v>0</v>
      </c>
      <c r="AW85" s="395">
        <f t="shared" si="23"/>
        <v>0</v>
      </c>
      <c r="AX85" s="395">
        <f t="shared" si="23"/>
        <v>0</v>
      </c>
      <c r="AY85" s="395">
        <f t="shared" si="23"/>
        <v>0</v>
      </c>
      <c r="AZ85" s="395">
        <f t="shared" si="23"/>
        <v>0</v>
      </c>
      <c r="BA85" s="395">
        <f t="shared" si="23"/>
        <v>0</v>
      </c>
      <c r="BB85" s="395">
        <f t="shared" si="23"/>
        <v>0</v>
      </c>
      <c r="BC85" s="395">
        <f t="shared" si="23"/>
        <v>0</v>
      </c>
      <c r="BD85" s="395">
        <f t="shared" si="23"/>
        <v>0</v>
      </c>
      <c r="BE85" s="395">
        <f t="shared" si="23"/>
        <v>0</v>
      </c>
      <c r="BF85" s="395">
        <f t="shared" si="23"/>
        <v>0</v>
      </c>
      <c r="BG85" s="395">
        <f t="shared" si="23"/>
        <v>0</v>
      </c>
      <c r="BH85" s="395">
        <f t="shared" si="23"/>
        <v>0</v>
      </c>
      <c r="BI85" s="395">
        <f t="shared" si="23"/>
        <v>0</v>
      </c>
      <c r="BJ85" s="395">
        <f t="shared" si="23"/>
        <v>0</v>
      </c>
    </row>
    <row r="86" spans="1:62" s="394" customFormat="1" x14ac:dyDescent="0.25">
      <c r="A86" s="411" t="s">
        <v>218</v>
      </c>
      <c r="B86" s="395">
        <f>SUM(B78:B82)</f>
        <v>0</v>
      </c>
      <c r="C86" s="395">
        <f t="shared" ref="C86:AA86" si="24">SUM(C78:C82)</f>
        <v>277.5</v>
      </c>
      <c r="D86" s="395">
        <f t="shared" si="24"/>
        <v>171</v>
      </c>
      <c r="E86" s="395">
        <f t="shared" si="24"/>
        <v>171</v>
      </c>
      <c r="F86" s="395">
        <f t="shared" si="24"/>
        <v>171</v>
      </c>
      <c r="G86" s="396">
        <f t="shared" si="24"/>
        <v>171</v>
      </c>
      <c r="H86" s="395">
        <f t="shared" si="24"/>
        <v>171</v>
      </c>
      <c r="I86" s="395">
        <f t="shared" si="24"/>
        <v>171</v>
      </c>
      <c r="J86" s="395">
        <f t="shared" si="24"/>
        <v>171</v>
      </c>
      <c r="K86" s="395">
        <f t="shared" si="24"/>
        <v>171</v>
      </c>
      <c r="L86" s="396">
        <f t="shared" si="24"/>
        <v>171</v>
      </c>
      <c r="M86" s="395">
        <f t="shared" si="24"/>
        <v>0</v>
      </c>
      <c r="N86" s="395">
        <f t="shared" si="24"/>
        <v>0</v>
      </c>
      <c r="O86" s="395">
        <f t="shared" si="24"/>
        <v>0</v>
      </c>
      <c r="P86" s="395">
        <f t="shared" si="24"/>
        <v>0</v>
      </c>
      <c r="Q86" s="396">
        <f t="shared" si="24"/>
        <v>0</v>
      </c>
      <c r="R86" s="395">
        <f t="shared" si="24"/>
        <v>0</v>
      </c>
      <c r="S86" s="395">
        <f t="shared" si="24"/>
        <v>0</v>
      </c>
      <c r="T86" s="395">
        <f t="shared" si="24"/>
        <v>0</v>
      </c>
      <c r="U86" s="395">
        <f t="shared" si="24"/>
        <v>0</v>
      </c>
      <c r="V86" s="396">
        <f t="shared" si="24"/>
        <v>0</v>
      </c>
      <c r="W86" s="395">
        <f t="shared" si="24"/>
        <v>0</v>
      </c>
      <c r="X86" s="395">
        <f t="shared" si="24"/>
        <v>0</v>
      </c>
      <c r="Y86" s="395">
        <f t="shared" si="24"/>
        <v>0</v>
      </c>
      <c r="Z86" s="395">
        <f t="shared" si="24"/>
        <v>0</v>
      </c>
      <c r="AA86" s="396">
        <f t="shared" si="24"/>
        <v>0</v>
      </c>
      <c r="AB86" s="395"/>
      <c r="AC86" s="395"/>
      <c r="AD86" s="395"/>
      <c r="AE86" s="395"/>
      <c r="AF86" s="395"/>
      <c r="AG86" s="395"/>
      <c r="AH86" s="395"/>
      <c r="AI86" s="395"/>
      <c r="AJ86" s="395"/>
      <c r="AK86" s="395">
        <f t="shared" ref="AK86:BJ86" si="25">SUM(AK78:AK82)</f>
        <v>0</v>
      </c>
      <c r="AL86" s="395">
        <f t="shared" si="25"/>
        <v>0</v>
      </c>
      <c r="AM86" s="395">
        <f t="shared" si="25"/>
        <v>0</v>
      </c>
      <c r="AN86" s="395">
        <f t="shared" si="25"/>
        <v>0</v>
      </c>
      <c r="AO86" s="395">
        <f t="shared" si="25"/>
        <v>0</v>
      </c>
      <c r="AP86" s="395">
        <f t="shared" si="25"/>
        <v>0</v>
      </c>
      <c r="AQ86" s="395">
        <f t="shared" si="25"/>
        <v>0</v>
      </c>
      <c r="AR86" s="395">
        <f t="shared" si="25"/>
        <v>0</v>
      </c>
      <c r="AS86" s="395">
        <f t="shared" si="25"/>
        <v>0</v>
      </c>
      <c r="AT86" s="395">
        <f t="shared" si="25"/>
        <v>0</v>
      </c>
      <c r="AU86" s="395">
        <f t="shared" si="25"/>
        <v>0</v>
      </c>
      <c r="AV86" s="395">
        <f t="shared" si="25"/>
        <v>0</v>
      </c>
      <c r="AW86" s="395">
        <f t="shared" si="25"/>
        <v>0</v>
      </c>
      <c r="AX86" s="395">
        <f t="shared" si="25"/>
        <v>0</v>
      </c>
      <c r="AY86" s="395">
        <f t="shared" si="25"/>
        <v>0</v>
      </c>
      <c r="AZ86" s="395">
        <f t="shared" si="25"/>
        <v>0</v>
      </c>
      <c r="BA86" s="395">
        <f t="shared" si="25"/>
        <v>0</v>
      </c>
      <c r="BB86" s="395">
        <f t="shared" si="25"/>
        <v>0</v>
      </c>
      <c r="BC86" s="395">
        <f t="shared" si="25"/>
        <v>0</v>
      </c>
      <c r="BD86" s="395">
        <f t="shared" si="25"/>
        <v>0</v>
      </c>
      <c r="BE86" s="395">
        <f t="shared" si="25"/>
        <v>0</v>
      </c>
      <c r="BF86" s="395">
        <f t="shared" si="25"/>
        <v>0</v>
      </c>
      <c r="BG86" s="395">
        <f t="shared" si="25"/>
        <v>0</v>
      </c>
      <c r="BH86" s="395">
        <f t="shared" si="25"/>
        <v>0</v>
      </c>
      <c r="BI86" s="395">
        <f t="shared" si="25"/>
        <v>0</v>
      </c>
      <c r="BJ86" s="395">
        <f t="shared" si="25"/>
        <v>0</v>
      </c>
    </row>
    <row r="87" spans="1:62" s="394" customFormat="1" x14ac:dyDescent="0.25">
      <c r="A87" s="411" t="s">
        <v>219</v>
      </c>
      <c r="B87" s="395">
        <f>B86-B85</f>
        <v>0</v>
      </c>
      <c r="C87" s="395">
        <f t="shared" ref="C87:AA87" si="26">C86-C85</f>
        <v>277.5</v>
      </c>
      <c r="D87" s="395">
        <f t="shared" si="26"/>
        <v>171</v>
      </c>
      <c r="E87" s="395">
        <f t="shared" si="26"/>
        <v>171</v>
      </c>
      <c r="F87" s="395">
        <f t="shared" si="26"/>
        <v>171</v>
      </c>
      <c r="G87" s="396">
        <f t="shared" si="26"/>
        <v>171</v>
      </c>
      <c r="H87" s="395">
        <f t="shared" si="26"/>
        <v>171</v>
      </c>
      <c r="I87" s="395">
        <f t="shared" si="26"/>
        <v>171</v>
      </c>
      <c r="J87" s="395">
        <f t="shared" si="26"/>
        <v>171</v>
      </c>
      <c r="K87" s="395">
        <f t="shared" si="26"/>
        <v>171</v>
      </c>
      <c r="L87" s="396">
        <f t="shared" si="26"/>
        <v>171</v>
      </c>
      <c r="M87" s="395">
        <f t="shared" si="26"/>
        <v>0</v>
      </c>
      <c r="N87" s="395">
        <f t="shared" si="26"/>
        <v>0</v>
      </c>
      <c r="O87" s="395">
        <f t="shared" si="26"/>
        <v>0</v>
      </c>
      <c r="P87" s="395">
        <f t="shared" si="26"/>
        <v>0</v>
      </c>
      <c r="Q87" s="396">
        <f t="shared" si="26"/>
        <v>0</v>
      </c>
      <c r="R87" s="395">
        <f t="shared" si="26"/>
        <v>0</v>
      </c>
      <c r="S87" s="395">
        <f t="shared" si="26"/>
        <v>0</v>
      </c>
      <c r="T87" s="395">
        <f t="shared" si="26"/>
        <v>0</v>
      </c>
      <c r="U87" s="395">
        <f t="shared" si="26"/>
        <v>0</v>
      </c>
      <c r="V87" s="396">
        <f t="shared" si="26"/>
        <v>0</v>
      </c>
      <c r="W87" s="395">
        <f t="shared" si="26"/>
        <v>0</v>
      </c>
      <c r="X87" s="395">
        <f t="shared" si="26"/>
        <v>0</v>
      </c>
      <c r="Y87" s="395">
        <f t="shared" si="26"/>
        <v>0</v>
      </c>
      <c r="Z87" s="395">
        <f t="shared" si="26"/>
        <v>0</v>
      </c>
      <c r="AA87" s="396">
        <f t="shared" si="26"/>
        <v>0</v>
      </c>
      <c r="AB87" s="395"/>
      <c r="AC87" s="395"/>
      <c r="AD87" s="395"/>
      <c r="AE87" s="395"/>
      <c r="AF87" s="395"/>
      <c r="AG87" s="395"/>
      <c r="AH87" s="395"/>
      <c r="AI87" s="395"/>
      <c r="AJ87" s="395"/>
      <c r="AK87" s="395">
        <f t="shared" ref="AK87:BJ87" si="27">AK86-AK85</f>
        <v>0</v>
      </c>
      <c r="AL87" s="395">
        <f t="shared" si="27"/>
        <v>0</v>
      </c>
      <c r="AM87" s="395">
        <f t="shared" si="27"/>
        <v>0</v>
      </c>
      <c r="AN87" s="395">
        <f t="shared" si="27"/>
        <v>0</v>
      </c>
      <c r="AO87" s="395">
        <f t="shared" si="27"/>
        <v>0</v>
      </c>
      <c r="AP87" s="395">
        <f t="shared" si="27"/>
        <v>0</v>
      </c>
      <c r="AQ87" s="395">
        <f t="shared" si="27"/>
        <v>0</v>
      </c>
      <c r="AR87" s="395">
        <f t="shared" si="27"/>
        <v>0</v>
      </c>
      <c r="AS87" s="395">
        <f t="shared" si="27"/>
        <v>0</v>
      </c>
      <c r="AT87" s="395">
        <f t="shared" si="27"/>
        <v>0</v>
      </c>
      <c r="AU87" s="395">
        <f t="shared" si="27"/>
        <v>0</v>
      </c>
      <c r="AV87" s="395">
        <f t="shared" si="27"/>
        <v>0</v>
      </c>
      <c r="AW87" s="395">
        <f t="shared" si="27"/>
        <v>0</v>
      </c>
      <c r="AX87" s="395">
        <f t="shared" si="27"/>
        <v>0</v>
      </c>
      <c r="AY87" s="395">
        <f t="shared" si="27"/>
        <v>0</v>
      </c>
      <c r="AZ87" s="395">
        <f t="shared" si="27"/>
        <v>0</v>
      </c>
      <c r="BA87" s="395">
        <f t="shared" si="27"/>
        <v>0</v>
      </c>
      <c r="BB87" s="395">
        <f t="shared" si="27"/>
        <v>0</v>
      </c>
      <c r="BC87" s="395">
        <f t="shared" si="27"/>
        <v>0</v>
      </c>
      <c r="BD87" s="395">
        <f t="shared" si="27"/>
        <v>0</v>
      </c>
      <c r="BE87" s="395">
        <f t="shared" si="27"/>
        <v>0</v>
      </c>
      <c r="BF87" s="395">
        <f t="shared" si="27"/>
        <v>0</v>
      </c>
      <c r="BG87" s="395">
        <f t="shared" si="27"/>
        <v>0</v>
      </c>
      <c r="BH87" s="395">
        <f t="shared" si="27"/>
        <v>0</v>
      </c>
      <c r="BI87" s="395">
        <f t="shared" si="27"/>
        <v>0</v>
      </c>
      <c r="BJ87" s="395">
        <f t="shared" si="27"/>
        <v>0</v>
      </c>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93" spans="1:62" x14ac:dyDescent="0.25">
      <c r="A93" s="373" t="s">
        <v>1078</v>
      </c>
    </row>
    <row r="95" spans="1:62" x14ac:dyDescent="0.25">
      <c r="A95" s="375" t="s">
        <v>222</v>
      </c>
    </row>
    <row r="96" spans="1:62" x14ac:dyDescent="0.25">
      <c r="A96" s="375" t="s">
        <v>223</v>
      </c>
    </row>
    <row r="97" spans="1:11" x14ac:dyDescent="0.25">
      <c r="A97" s="375" t="s">
        <v>224</v>
      </c>
    </row>
    <row r="98" spans="1:11" x14ac:dyDescent="0.25">
      <c r="I98" s="482" t="s">
        <v>1326</v>
      </c>
      <c r="J98" s="483">
        <f>G101+G103+G106+G107+G108+G115+G116+G117+G119</f>
        <v>1965</v>
      </c>
      <c r="K98" s="484">
        <f>J98/$J$100</f>
        <v>0.70392262224610425</v>
      </c>
    </row>
    <row r="99" spans="1:11" x14ac:dyDescent="0.25">
      <c r="A99" s="373" t="s">
        <v>225</v>
      </c>
      <c r="B99" s="371" t="s">
        <v>226</v>
      </c>
      <c r="C99" s="371" t="s">
        <v>227</v>
      </c>
      <c r="D99" s="371" t="s">
        <v>228</v>
      </c>
      <c r="E99" s="371" t="s">
        <v>229</v>
      </c>
      <c r="F99" s="371" t="s">
        <v>74</v>
      </c>
      <c r="G99" s="375" t="s">
        <v>230</v>
      </c>
      <c r="I99" s="482" t="s">
        <v>1044</v>
      </c>
      <c r="J99" s="483">
        <f>SUM(G101:G120)-J98</f>
        <v>826.5</v>
      </c>
      <c r="K99" s="484">
        <f t="shared" ref="K99:K100" si="28">J99/$J$100</f>
        <v>0.29607737775389575</v>
      </c>
    </row>
    <row r="100" spans="1:11" x14ac:dyDescent="0.25">
      <c r="A100" s="375" t="s">
        <v>231</v>
      </c>
      <c r="E100" s="372">
        <v>2520</v>
      </c>
      <c r="G100" s="387"/>
      <c r="I100" s="482" t="s">
        <v>47</v>
      </c>
      <c r="J100" s="483">
        <f>SUM(J98:J99)</f>
        <v>2791.5</v>
      </c>
      <c r="K100" s="484">
        <f t="shared" si="28"/>
        <v>1</v>
      </c>
    </row>
    <row r="101" spans="1:11" x14ac:dyDescent="0.25">
      <c r="A101" s="375" t="s">
        <v>232</v>
      </c>
      <c r="B101" s="372" t="s">
        <v>233</v>
      </c>
      <c r="C101" s="372">
        <v>14</v>
      </c>
      <c r="D101" s="372">
        <v>300</v>
      </c>
      <c r="E101" s="372">
        <v>2520</v>
      </c>
      <c r="F101" s="372">
        <v>4200</v>
      </c>
      <c r="G101" s="387">
        <v>210</v>
      </c>
    </row>
    <row r="102" spans="1:11" x14ac:dyDescent="0.25">
      <c r="A102" s="375" t="s">
        <v>234</v>
      </c>
      <c r="E102" s="372">
        <v>27020</v>
      </c>
      <c r="G102" s="387"/>
    </row>
    <row r="103" spans="1:11" x14ac:dyDescent="0.25">
      <c r="A103" s="375" t="s">
        <v>235</v>
      </c>
      <c r="B103" s="372" t="s">
        <v>233</v>
      </c>
      <c r="C103" s="372">
        <v>6</v>
      </c>
      <c r="D103" s="372">
        <v>300</v>
      </c>
      <c r="E103" s="372">
        <v>1080</v>
      </c>
      <c r="F103" s="372">
        <v>1800</v>
      </c>
      <c r="G103" s="387">
        <v>90</v>
      </c>
    </row>
    <row r="104" spans="1:11" x14ac:dyDescent="0.25">
      <c r="A104" s="375" t="s">
        <v>236</v>
      </c>
      <c r="B104" s="372" t="s">
        <v>237</v>
      </c>
      <c r="C104" s="372">
        <v>1600</v>
      </c>
      <c r="D104" s="372">
        <v>6</v>
      </c>
      <c r="E104" s="372">
        <v>9600</v>
      </c>
      <c r="F104" s="372">
        <v>9600</v>
      </c>
      <c r="G104" s="387">
        <v>480</v>
      </c>
    </row>
    <row r="105" spans="1:11" x14ac:dyDescent="0.25">
      <c r="A105" s="375" t="s">
        <v>238</v>
      </c>
      <c r="B105" s="372" t="s">
        <v>237</v>
      </c>
      <c r="C105" s="372">
        <v>100</v>
      </c>
      <c r="D105" s="372">
        <v>20</v>
      </c>
      <c r="E105" s="372">
        <v>2000</v>
      </c>
      <c r="F105" s="372">
        <v>2000</v>
      </c>
      <c r="G105" s="387">
        <v>100</v>
      </c>
    </row>
    <row r="106" spans="1:11" x14ac:dyDescent="0.25">
      <c r="A106" s="375" t="s">
        <v>239</v>
      </c>
      <c r="B106" s="372" t="s">
        <v>240</v>
      </c>
      <c r="C106" s="372">
        <v>40</v>
      </c>
      <c r="D106" s="372">
        <v>300</v>
      </c>
      <c r="E106" s="372">
        <v>7200</v>
      </c>
      <c r="F106" s="372">
        <v>12000</v>
      </c>
      <c r="G106" s="387">
        <v>600</v>
      </c>
    </row>
    <row r="107" spans="1:11" x14ac:dyDescent="0.25">
      <c r="A107" s="375" t="s">
        <v>241</v>
      </c>
      <c r="B107" s="372" t="s">
        <v>233</v>
      </c>
      <c r="C107" s="372">
        <v>35</v>
      </c>
      <c r="D107" s="372">
        <v>300</v>
      </c>
      <c r="E107" s="372">
        <v>6300</v>
      </c>
      <c r="F107" s="372">
        <v>10500</v>
      </c>
      <c r="G107" s="387">
        <v>525</v>
      </c>
    </row>
    <row r="108" spans="1:11" x14ac:dyDescent="0.25">
      <c r="A108" s="375" t="s">
        <v>242</v>
      </c>
      <c r="B108" s="372" t="s">
        <v>233</v>
      </c>
      <c r="C108" s="372">
        <v>2</v>
      </c>
      <c r="D108" s="372">
        <v>300</v>
      </c>
      <c r="E108" s="372">
        <v>360</v>
      </c>
      <c r="F108" s="372">
        <v>600</v>
      </c>
      <c r="G108" s="387">
        <v>30</v>
      </c>
    </row>
    <row r="109" spans="1:11" x14ac:dyDescent="0.25">
      <c r="A109" s="375" t="s">
        <v>243</v>
      </c>
      <c r="B109" s="372" t="s">
        <v>237</v>
      </c>
      <c r="C109" s="372">
        <v>80</v>
      </c>
      <c r="D109" s="372">
        <v>6</v>
      </c>
      <c r="E109" s="372">
        <v>480</v>
      </c>
      <c r="F109" s="372">
        <v>480</v>
      </c>
      <c r="G109" s="387">
        <v>24</v>
      </c>
    </row>
    <row r="110" spans="1:11" x14ac:dyDescent="0.25">
      <c r="A110" s="375" t="s">
        <v>244</v>
      </c>
      <c r="E110" s="372">
        <v>4050</v>
      </c>
      <c r="G110" s="387"/>
    </row>
    <row r="111" spans="1:11" x14ac:dyDescent="0.25">
      <c r="A111" s="375" t="s">
        <v>245</v>
      </c>
      <c r="B111" s="372" t="s">
        <v>246</v>
      </c>
      <c r="C111" s="372">
        <v>2000</v>
      </c>
      <c r="D111" s="372">
        <v>1.5</v>
      </c>
      <c r="E111" s="372">
        <v>3000</v>
      </c>
      <c r="F111" s="372">
        <v>3000</v>
      </c>
      <c r="G111" s="387">
        <v>150</v>
      </c>
    </row>
    <row r="112" spans="1:11" x14ac:dyDescent="0.25">
      <c r="A112" s="375" t="s">
        <v>247</v>
      </c>
      <c r="B112" s="372" t="s">
        <v>246</v>
      </c>
      <c r="C112" s="372">
        <v>400</v>
      </c>
      <c r="D112" s="372">
        <v>2</v>
      </c>
      <c r="E112" s="372">
        <v>800</v>
      </c>
      <c r="F112" s="372">
        <v>800</v>
      </c>
      <c r="G112" s="387">
        <v>40</v>
      </c>
    </row>
    <row r="113" spans="1:27" x14ac:dyDescent="0.25">
      <c r="A113" s="375" t="s">
        <v>248</v>
      </c>
      <c r="B113" s="372" t="s">
        <v>249</v>
      </c>
      <c r="C113" s="372">
        <v>1</v>
      </c>
      <c r="D113" s="372">
        <v>250</v>
      </c>
      <c r="E113" s="372">
        <v>250</v>
      </c>
      <c r="F113" s="372">
        <v>250</v>
      </c>
      <c r="G113" s="387">
        <v>12.5</v>
      </c>
    </row>
    <row r="114" spans="1:27" x14ac:dyDescent="0.25">
      <c r="A114" s="375" t="s">
        <v>250</v>
      </c>
      <c r="E114" s="372">
        <v>6520</v>
      </c>
      <c r="G114" s="387"/>
    </row>
    <row r="115" spans="1:27" x14ac:dyDescent="0.25">
      <c r="A115" s="375" t="s">
        <v>251</v>
      </c>
      <c r="B115" s="372" t="s">
        <v>233</v>
      </c>
      <c r="C115" s="372">
        <v>6</v>
      </c>
      <c r="D115" s="372">
        <v>300</v>
      </c>
      <c r="E115" s="372">
        <v>1080</v>
      </c>
      <c r="F115" s="372">
        <v>1800</v>
      </c>
      <c r="G115" s="387">
        <v>90</v>
      </c>
    </row>
    <row r="116" spans="1:27" x14ac:dyDescent="0.25">
      <c r="A116" s="375" t="s">
        <v>252</v>
      </c>
      <c r="B116" s="372" t="s">
        <v>233</v>
      </c>
      <c r="C116" s="372">
        <v>10</v>
      </c>
      <c r="D116" s="372">
        <v>300</v>
      </c>
      <c r="E116" s="372">
        <v>1800</v>
      </c>
      <c r="F116" s="372">
        <v>3000</v>
      </c>
      <c r="G116" s="387">
        <v>150</v>
      </c>
    </row>
    <row r="117" spans="1:27" x14ac:dyDescent="0.25">
      <c r="A117" s="375" t="s">
        <v>253</v>
      </c>
      <c r="B117" s="372" t="s">
        <v>233</v>
      </c>
      <c r="C117" s="372">
        <v>10</v>
      </c>
      <c r="D117" s="372">
        <v>300</v>
      </c>
      <c r="E117" s="372">
        <v>1800</v>
      </c>
      <c r="F117" s="372">
        <v>3000</v>
      </c>
      <c r="G117" s="387">
        <v>150</v>
      </c>
    </row>
    <row r="118" spans="1:27" x14ac:dyDescent="0.25">
      <c r="A118" s="375" t="s">
        <v>254</v>
      </c>
      <c r="B118" s="372" t="s">
        <v>246</v>
      </c>
      <c r="C118" s="372">
        <v>2</v>
      </c>
      <c r="D118" s="372">
        <v>200</v>
      </c>
      <c r="E118" s="372">
        <v>400</v>
      </c>
      <c r="F118" s="372">
        <v>400</v>
      </c>
      <c r="G118" s="387">
        <v>20</v>
      </c>
    </row>
    <row r="119" spans="1:27" x14ac:dyDescent="0.25">
      <c r="A119" s="375" t="s">
        <v>255</v>
      </c>
      <c r="B119" s="372" t="s">
        <v>233</v>
      </c>
      <c r="C119" s="372">
        <v>8</v>
      </c>
      <c r="D119" s="372">
        <v>300</v>
      </c>
      <c r="E119" s="372">
        <v>1440</v>
      </c>
      <c r="F119" s="372">
        <v>2400</v>
      </c>
      <c r="G119" s="387">
        <v>120</v>
      </c>
    </row>
    <row r="121" spans="1:27" x14ac:dyDescent="0.25">
      <c r="A121" s="375" t="s">
        <v>256</v>
      </c>
      <c r="E121" s="372">
        <v>40110</v>
      </c>
    </row>
    <row r="123" spans="1:27" s="371" customFormat="1" x14ac:dyDescent="0.25">
      <c r="A123" s="373" t="s">
        <v>1373</v>
      </c>
      <c r="G123" s="373"/>
      <c r="I123" s="482" t="s">
        <v>1326</v>
      </c>
      <c r="J123" s="483">
        <f>G131+G134+G135+G136+G139</f>
        <v>555</v>
      </c>
      <c r="K123" s="484">
        <f>J123/$J$125</f>
        <v>0.76816608996539792</v>
      </c>
      <c r="L123" s="373"/>
      <c r="Q123" s="373"/>
      <c r="V123" s="373"/>
      <c r="AA123" s="373"/>
    </row>
    <row r="124" spans="1:27" x14ac:dyDescent="0.25">
      <c r="I124" s="482" t="s">
        <v>1044</v>
      </c>
      <c r="J124" s="483">
        <f>SUM(G126:G141)-J123</f>
        <v>167.5</v>
      </c>
      <c r="K124" s="484">
        <f t="shared" ref="K124:K125" si="29">J124/$J$125</f>
        <v>0.23183391003460208</v>
      </c>
    </row>
    <row r="125" spans="1:27" x14ac:dyDescent="0.25">
      <c r="A125" s="375" t="s">
        <v>225</v>
      </c>
      <c r="B125" s="372" t="s">
        <v>226</v>
      </c>
      <c r="C125" s="372" t="s">
        <v>227</v>
      </c>
      <c r="D125" s="372" t="s">
        <v>228</v>
      </c>
      <c r="E125" s="372" t="s">
        <v>229</v>
      </c>
      <c r="F125" s="372" t="s">
        <v>74</v>
      </c>
      <c r="G125" s="375" t="s">
        <v>230</v>
      </c>
      <c r="I125" s="482" t="s">
        <v>47</v>
      </c>
      <c r="J125" s="483">
        <f>SUM(J123:J124)</f>
        <v>722.5</v>
      </c>
      <c r="K125" s="484">
        <f t="shared" si="29"/>
        <v>1</v>
      </c>
    </row>
    <row r="126" spans="1:27" x14ac:dyDescent="0.25">
      <c r="A126" s="375" t="s">
        <v>231</v>
      </c>
    </row>
    <row r="127" spans="1:27" x14ac:dyDescent="0.25">
      <c r="A127" s="375" t="s">
        <v>234</v>
      </c>
    </row>
    <row r="128" spans="1:27" x14ac:dyDescent="0.25">
      <c r="A128" s="375" t="s">
        <v>244</v>
      </c>
      <c r="E128" s="372">
        <v>3650</v>
      </c>
      <c r="G128" s="387"/>
    </row>
    <row r="129" spans="1:27" x14ac:dyDescent="0.25">
      <c r="A129" s="375" t="s">
        <v>245</v>
      </c>
      <c r="B129" s="372" t="s">
        <v>246</v>
      </c>
      <c r="C129" s="372">
        <v>1000</v>
      </c>
      <c r="D129" s="372">
        <v>1.5</v>
      </c>
      <c r="E129" s="372">
        <v>1500</v>
      </c>
      <c r="F129" s="372">
        <v>1500</v>
      </c>
      <c r="G129" s="387">
        <v>75</v>
      </c>
    </row>
    <row r="130" spans="1:27" x14ac:dyDescent="0.25">
      <c r="A130" s="375" t="s">
        <v>247</v>
      </c>
      <c r="B130" s="372" t="s">
        <v>246</v>
      </c>
      <c r="C130" s="372">
        <v>500</v>
      </c>
      <c r="D130" s="372">
        <v>2</v>
      </c>
      <c r="E130" s="372">
        <v>1000</v>
      </c>
      <c r="F130" s="372">
        <v>1000</v>
      </c>
      <c r="G130" s="387">
        <v>50</v>
      </c>
    </row>
    <row r="131" spans="1:27" x14ac:dyDescent="0.25">
      <c r="A131" s="375" t="s">
        <v>257</v>
      </c>
      <c r="B131" s="372" t="s">
        <v>233</v>
      </c>
      <c r="C131" s="372">
        <v>5</v>
      </c>
      <c r="D131" s="372">
        <v>300</v>
      </c>
      <c r="E131" s="372">
        <v>900</v>
      </c>
      <c r="F131" s="372">
        <v>1500</v>
      </c>
      <c r="G131" s="387">
        <v>75</v>
      </c>
    </row>
    <row r="132" spans="1:27" x14ac:dyDescent="0.25">
      <c r="A132" s="375" t="s">
        <v>248</v>
      </c>
      <c r="B132" s="372" t="s">
        <v>249</v>
      </c>
      <c r="C132" s="372">
        <v>1</v>
      </c>
      <c r="D132" s="372">
        <v>250</v>
      </c>
      <c r="E132" s="372">
        <v>250</v>
      </c>
      <c r="F132" s="372">
        <v>250</v>
      </c>
      <c r="G132" s="387">
        <v>12.5</v>
      </c>
    </row>
    <row r="133" spans="1:27" x14ac:dyDescent="0.25">
      <c r="A133" s="375" t="s">
        <v>250</v>
      </c>
      <c r="E133" s="372">
        <v>6360</v>
      </c>
      <c r="G133" s="387"/>
    </row>
    <row r="134" spans="1:27" x14ac:dyDescent="0.25">
      <c r="A134" s="375" t="s">
        <v>251</v>
      </c>
      <c r="B134" s="372" t="s">
        <v>233</v>
      </c>
      <c r="C134" s="372">
        <v>4</v>
      </c>
      <c r="D134" s="372">
        <v>300</v>
      </c>
      <c r="E134" s="372">
        <v>720</v>
      </c>
      <c r="F134" s="372">
        <v>1200</v>
      </c>
      <c r="G134" s="387">
        <v>60</v>
      </c>
    </row>
    <row r="135" spans="1:27" x14ac:dyDescent="0.25">
      <c r="A135" s="375" t="s">
        <v>252</v>
      </c>
      <c r="B135" s="372" t="s">
        <v>233</v>
      </c>
      <c r="C135" s="372">
        <v>10</v>
      </c>
      <c r="D135" s="372">
        <v>300</v>
      </c>
      <c r="E135" s="372">
        <v>1800</v>
      </c>
      <c r="F135" s="372">
        <v>3000</v>
      </c>
      <c r="G135" s="387">
        <v>150</v>
      </c>
    </row>
    <row r="136" spans="1:27" x14ac:dyDescent="0.25">
      <c r="A136" s="375" t="s">
        <v>253</v>
      </c>
      <c r="B136" s="372" t="s">
        <v>233</v>
      </c>
      <c r="C136" s="372">
        <v>10</v>
      </c>
      <c r="D136" s="372">
        <v>300</v>
      </c>
      <c r="E136" s="372">
        <v>1800</v>
      </c>
      <c r="F136" s="372">
        <v>3000</v>
      </c>
      <c r="G136" s="387">
        <v>150</v>
      </c>
    </row>
    <row r="137" spans="1:27" x14ac:dyDescent="0.25">
      <c r="A137" s="375" t="s">
        <v>254</v>
      </c>
      <c r="B137" s="372" t="s">
        <v>246</v>
      </c>
      <c r="C137" s="372">
        <v>1</v>
      </c>
      <c r="D137" s="372">
        <v>200</v>
      </c>
      <c r="E137" s="372">
        <v>200</v>
      </c>
      <c r="F137" s="372">
        <v>200</v>
      </c>
      <c r="G137" s="387">
        <v>10</v>
      </c>
    </row>
    <row r="138" spans="1:27" x14ac:dyDescent="0.25">
      <c r="A138" s="375" t="s">
        <v>258</v>
      </c>
      <c r="B138" s="372" t="s">
        <v>259</v>
      </c>
      <c r="C138" s="372">
        <v>2</v>
      </c>
      <c r="D138" s="372">
        <v>200</v>
      </c>
      <c r="E138" s="372">
        <v>400</v>
      </c>
      <c r="F138" s="372">
        <v>400</v>
      </c>
      <c r="G138" s="387">
        <v>20</v>
      </c>
    </row>
    <row r="139" spans="1:27" x14ac:dyDescent="0.25">
      <c r="A139" s="375" t="s">
        <v>255</v>
      </c>
      <c r="B139" s="372" t="s">
        <v>233</v>
      </c>
      <c r="C139" s="372">
        <v>8</v>
      </c>
      <c r="D139" s="372">
        <v>300</v>
      </c>
      <c r="E139" s="372">
        <v>1440</v>
      </c>
      <c r="F139" s="372">
        <v>2400</v>
      </c>
      <c r="G139" s="387">
        <v>120</v>
      </c>
    </row>
    <row r="140" spans="1:27" x14ac:dyDescent="0.25">
      <c r="G140" s="387"/>
    </row>
    <row r="141" spans="1:27" x14ac:dyDescent="0.25">
      <c r="A141" s="375" t="s">
        <v>256</v>
      </c>
      <c r="E141" s="372">
        <v>10010</v>
      </c>
      <c r="G141" s="387"/>
    </row>
    <row r="142" spans="1:27" x14ac:dyDescent="0.25">
      <c r="I142" s="482" t="s">
        <v>1326</v>
      </c>
      <c r="J142" s="483">
        <f>G152+G154+G155+G156+G157+G158+G160+G161+G166</f>
        <v>750</v>
      </c>
      <c r="K142" s="484">
        <f>J142/$J$144</f>
        <v>0.72639225181598066</v>
      </c>
    </row>
    <row r="143" spans="1:27" s="371" customFormat="1" x14ac:dyDescent="0.25">
      <c r="A143" s="373" t="s">
        <v>1374</v>
      </c>
      <c r="G143" s="373"/>
      <c r="I143" s="482" t="s">
        <v>1044</v>
      </c>
      <c r="J143" s="483">
        <f>SUM(G147:G166)-J142</f>
        <v>282.5</v>
      </c>
      <c r="K143" s="484">
        <f t="shared" ref="K143:K144" si="30">J143/$J$144</f>
        <v>0.27360774818401939</v>
      </c>
      <c r="L143" s="373"/>
      <c r="Q143" s="373"/>
      <c r="V143" s="373"/>
      <c r="AA143" s="373"/>
    </row>
    <row r="144" spans="1:27" x14ac:dyDescent="0.25">
      <c r="I144" s="482" t="s">
        <v>47</v>
      </c>
      <c r="J144" s="483">
        <f>SUM(G149:G166)</f>
        <v>1032.5</v>
      </c>
      <c r="K144" s="484">
        <f t="shared" si="30"/>
        <v>1</v>
      </c>
    </row>
    <row r="145" spans="1:7" x14ac:dyDescent="0.25">
      <c r="A145" s="375" t="s">
        <v>225</v>
      </c>
      <c r="B145" s="372" t="s">
        <v>226</v>
      </c>
      <c r="C145" s="372" t="s">
        <v>227</v>
      </c>
      <c r="D145" s="372" t="s">
        <v>228</v>
      </c>
      <c r="E145" s="372" t="s">
        <v>229</v>
      </c>
      <c r="G145" s="375" t="s">
        <v>230</v>
      </c>
    </row>
    <row r="146" spans="1:7" x14ac:dyDescent="0.25">
      <c r="A146" s="375" t="s">
        <v>231</v>
      </c>
    </row>
    <row r="147" spans="1:7" x14ac:dyDescent="0.25">
      <c r="A147" s="375" t="s">
        <v>234</v>
      </c>
    </row>
    <row r="148" spans="1:7" x14ac:dyDescent="0.25">
      <c r="A148" s="375" t="s">
        <v>244</v>
      </c>
      <c r="E148" s="372">
        <v>7810</v>
      </c>
      <c r="G148" s="387"/>
    </row>
    <row r="149" spans="1:7" x14ac:dyDescent="0.25">
      <c r="A149" s="375" t="s">
        <v>245</v>
      </c>
      <c r="B149" s="372" t="s">
        <v>246</v>
      </c>
      <c r="C149" s="372">
        <v>1500</v>
      </c>
      <c r="D149" s="372">
        <v>1.5</v>
      </c>
      <c r="E149" s="372">
        <v>2250</v>
      </c>
      <c r="F149" s="372">
        <v>2250</v>
      </c>
      <c r="G149" s="387">
        <v>112.5</v>
      </c>
    </row>
    <row r="150" spans="1:7" x14ac:dyDescent="0.25">
      <c r="A150" s="375" t="s">
        <v>260</v>
      </c>
      <c r="B150" s="372" t="s">
        <v>261</v>
      </c>
      <c r="C150" s="372">
        <v>10</v>
      </c>
      <c r="D150" s="372">
        <v>180</v>
      </c>
      <c r="E150" s="372">
        <v>1800</v>
      </c>
      <c r="F150" s="372">
        <v>1800</v>
      </c>
      <c r="G150" s="387">
        <v>90</v>
      </c>
    </row>
    <row r="151" spans="1:7" x14ac:dyDescent="0.25">
      <c r="A151" s="375" t="s">
        <v>262</v>
      </c>
      <c r="B151" s="372" t="s">
        <v>246</v>
      </c>
      <c r="C151" s="372">
        <v>1600</v>
      </c>
      <c r="D151" s="372">
        <v>1</v>
      </c>
      <c r="E151" s="372">
        <v>1600</v>
      </c>
      <c r="F151" s="372">
        <v>1600</v>
      </c>
      <c r="G151" s="387">
        <v>80</v>
      </c>
    </row>
    <row r="152" spans="1:7" x14ac:dyDescent="0.25">
      <c r="A152" s="375" t="s">
        <v>263</v>
      </c>
      <c r="B152" s="372" t="s">
        <v>233</v>
      </c>
      <c r="C152" s="372">
        <v>12</v>
      </c>
      <c r="D152" s="372">
        <v>300</v>
      </c>
      <c r="E152" s="372">
        <v>2160</v>
      </c>
      <c r="F152" s="372">
        <v>3600</v>
      </c>
      <c r="G152" s="387">
        <v>180</v>
      </c>
    </row>
    <row r="153" spans="1:7" x14ac:dyDescent="0.25">
      <c r="A153" s="375" t="s">
        <v>250</v>
      </c>
      <c r="E153" s="372">
        <v>3960</v>
      </c>
      <c r="G153" s="387"/>
    </row>
    <row r="154" spans="1:7" x14ac:dyDescent="0.25">
      <c r="A154" s="375" t="s">
        <v>251</v>
      </c>
      <c r="B154" s="372" t="s">
        <v>233</v>
      </c>
      <c r="C154" s="372">
        <v>4</v>
      </c>
      <c r="D154" s="372">
        <v>300</v>
      </c>
      <c r="E154" s="372">
        <v>720</v>
      </c>
      <c r="F154" s="372">
        <v>1200</v>
      </c>
      <c r="G154" s="387">
        <v>60</v>
      </c>
    </row>
    <row r="155" spans="1:7" x14ac:dyDescent="0.25">
      <c r="A155" s="375" t="s">
        <v>252</v>
      </c>
      <c r="B155" s="372" t="s">
        <v>233</v>
      </c>
      <c r="C155" s="372">
        <v>5</v>
      </c>
      <c r="D155" s="372">
        <v>300</v>
      </c>
      <c r="E155" s="372">
        <v>900</v>
      </c>
      <c r="F155" s="372">
        <v>1500</v>
      </c>
      <c r="G155" s="387">
        <v>75</v>
      </c>
    </row>
    <row r="156" spans="1:7" x14ac:dyDescent="0.25">
      <c r="A156" s="375" t="s">
        <v>253</v>
      </c>
      <c r="B156" s="372" t="s">
        <v>233</v>
      </c>
      <c r="C156" s="372">
        <v>5</v>
      </c>
      <c r="D156" s="372">
        <v>300</v>
      </c>
      <c r="E156" s="372">
        <v>900</v>
      </c>
      <c r="F156" s="372">
        <v>1500</v>
      </c>
      <c r="G156" s="387">
        <v>75</v>
      </c>
    </row>
    <row r="157" spans="1:7" x14ac:dyDescent="0.25">
      <c r="A157" s="375" t="s">
        <v>264</v>
      </c>
      <c r="B157" s="372" t="s">
        <v>233</v>
      </c>
      <c r="C157" s="372">
        <v>5</v>
      </c>
      <c r="D157" s="372">
        <v>300</v>
      </c>
      <c r="E157" s="372">
        <v>900</v>
      </c>
      <c r="F157" s="372">
        <v>1500</v>
      </c>
      <c r="G157" s="387">
        <v>75</v>
      </c>
    </row>
    <row r="158" spans="1:7" x14ac:dyDescent="0.25">
      <c r="A158" s="375" t="s">
        <v>255</v>
      </c>
      <c r="B158" s="372" t="s">
        <v>233</v>
      </c>
      <c r="C158" s="372">
        <v>3</v>
      </c>
      <c r="D158" s="372">
        <v>300</v>
      </c>
      <c r="E158" s="372">
        <v>540</v>
      </c>
      <c r="F158" s="372">
        <v>900</v>
      </c>
      <c r="G158" s="387">
        <v>45</v>
      </c>
    </row>
    <row r="159" spans="1:7" x14ac:dyDescent="0.25">
      <c r="A159" s="375" t="s">
        <v>265</v>
      </c>
      <c r="E159" s="372">
        <v>720</v>
      </c>
      <c r="G159" s="387"/>
    </row>
    <row r="160" spans="1:7" x14ac:dyDescent="0.25">
      <c r="A160" s="375" t="s">
        <v>266</v>
      </c>
      <c r="B160" s="372" t="s">
        <v>233</v>
      </c>
      <c r="C160" s="372">
        <v>2</v>
      </c>
      <c r="D160" s="372">
        <v>300</v>
      </c>
      <c r="E160" s="372">
        <v>360</v>
      </c>
      <c r="F160" s="372">
        <v>600</v>
      </c>
      <c r="G160" s="387">
        <v>30</v>
      </c>
    </row>
    <row r="161" spans="1:7" x14ac:dyDescent="0.25">
      <c r="A161" s="375" t="s">
        <v>267</v>
      </c>
      <c r="B161" s="372" t="s">
        <v>233</v>
      </c>
      <c r="C161" s="372">
        <v>2</v>
      </c>
      <c r="D161" s="372">
        <v>300</v>
      </c>
      <c r="E161" s="372">
        <v>360</v>
      </c>
      <c r="F161" s="372">
        <v>600</v>
      </c>
      <c r="G161" s="387">
        <v>30</v>
      </c>
    </row>
    <row r="163" spans="1:7" x14ac:dyDescent="0.25">
      <c r="A163" s="375" t="s">
        <v>256</v>
      </c>
      <c r="E163" s="372">
        <v>12490</v>
      </c>
    </row>
    <row r="165" spans="1:7" x14ac:dyDescent="0.25">
      <c r="A165" s="375" t="s">
        <v>1375</v>
      </c>
      <c r="G165" s="375" t="s">
        <v>230</v>
      </c>
    </row>
    <row r="166" spans="1:7" x14ac:dyDescent="0.25">
      <c r="A166" s="375" t="s">
        <v>268</v>
      </c>
      <c r="B166" s="372" t="s">
        <v>233</v>
      </c>
      <c r="C166" s="372">
        <v>12</v>
      </c>
      <c r="D166" s="372">
        <v>300</v>
      </c>
      <c r="E166" s="372">
        <v>2160</v>
      </c>
      <c r="F166" s="372">
        <v>3600</v>
      </c>
      <c r="G166" s="387">
        <v>180</v>
      </c>
    </row>
    <row r="168" spans="1:7" x14ac:dyDescent="0.25">
      <c r="A168" s="375" t="s">
        <v>269</v>
      </c>
    </row>
    <row r="169" spans="1:7" x14ac:dyDescent="0.25">
      <c r="B169" s="372" t="s">
        <v>270</v>
      </c>
      <c r="C169" s="372" t="s">
        <v>271</v>
      </c>
      <c r="D169" s="372" t="s">
        <v>272</v>
      </c>
      <c r="E169" s="372" t="s">
        <v>273</v>
      </c>
      <c r="G169" s="375" t="s">
        <v>274</v>
      </c>
    </row>
    <row r="170" spans="1:7" x14ac:dyDescent="0.25">
      <c r="A170" s="375" t="s">
        <v>1376</v>
      </c>
      <c r="B170" s="372">
        <v>7</v>
      </c>
      <c r="C170" s="372">
        <f>B170*E170</f>
        <v>1470</v>
      </c>
      <c r="D170" s="372">
        <v>4200</v>
      </c>
      <c r="E170" s="376">
        <v>210</v>
      </c>
      <c r="F170" s="376"/>
      <c r="G170" s="387">
        <f>C170</f>
        <v>1470</v>
      </c>
    </row>
    <row r="171" spans="1:7" x14ac:dyDescent="0.25">
      <c r="A171" s="375" t="s">
        <v>1377</v>
      </c>
      <c r="B171" s="372">
        <v>10</v>
      </c>
      <c r="C171" s="372">
        <f>B171*E171</f>
        <v>2100</v>
      </c>
      <c r="D171" s="372">
        <v>4200</v>
      </c>
      <c r="E171" s="376">
        <v>210</v>
      </c>
      <c r="F171" s="376"/>
      <c r="G171" s="387">
        <f>C171</f>
        <v>2100</v>
      </c>
    </row>
    <row r="172" spans="1:7" x14ac:dyDescent="0.25">
      <c r="A172" s="375" t="s">
        <v>275</v>
      </c>
      <c r="B172" s="372">
        <v>55</v>
      </c>
      <c r="D172" s="372">
        <v>4200</v>
      </c>
      <c r="E172" s="376">
        <v>210</v>
      </c>
      <c r="F172" s="376"/>
      <c r="G172" s="387"/>
    </row>
    <row r="173" spans="1:7" x14ac:dyDescent="0.25">
      <c r="A173" s="375" t="s">
        <v>276</v>
      </c>
      <c r="B173" s="372">
        <v>57.5</v>
      </c>
      <c r="D173" s="372">
        <v>4200</v>
      </c>
      <c r="E173" s="376">
        <v>210</v>
      </c>
      <c r="F173" s="376"/>
      <c r="G173" s="387"/>
    </row>
    <row r="174" spans="1:7" x14ac:dyDescent="0.25">
      <c r="A174" s="375" t="s">
        <v>277</v>
      </c>
      <c r="B174" s="379">
        <f>'Par&amp;Info'!$C$309</f>
        <v>18.8399</v>
      </c>
    </row>
    <row r="175" spans="1:7" x14ac:dyDescent="0.25">
      <c r="A175" s="375" t="s">
        <v>278</v>
      </c>
      <c r="B175" s="372">
        <v>4.2</v>
      </c>
    </row>
    <row r="176" spans="1:7" ht="14.4" x14ac:dyDescent="0.3">
      <c r="A176" s="375" t="s">
        <v>279</v>
      </c>
      <c r="B176" s="372">
        <v>210</v>
      </c>
      <c r="C176" s="485" t="s">
        <v>280</v>
      </c>
    </row>
    <row r="177" spans="3:3" x14ac:dyDescent="0.25">
      <c r="C177" s="372" t="s">
        <v>281</v>
      </c>
    </row>
  </sheetData>
  <hyperlinks>
    <hyperlink ref="C176" r:id="rId1" xr:uid="{547D6224-6498-4834-B38C-BEB5D22793C7}"/>
  </hyperlinks>
  <pageMargins left="0.7" right="0.7" top="0.75" bottom="0.75" header="0.3" footer="0.3"/>
  <pageSetup paperSize="9"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32D6E-93CC-4DA8-964A-B4B36C43D74A}">
  <sheetPr>
    <tabColor theme="0"/>
  </sheetPr>
  <dimension ref="A1:BJ204"/>
  <sheetViews>
    <sheetView workbookViewId="0">
      <selection activeCell="H5" sqref="H5"/>
    </sheetView>
  </sheetViews>
  <sheetFormatPr defaultColWidth="11.44140625" defaultRowHeight="13.2" x14ac:dyDescent="0.25"/>
  <cols>
    <col min="1" max="1" width="53.44140625" style="375" customWidth="1"/>
    <col min="2" max="2" width="57.6640625" style="372" customWidth="1"/>
    <col min="3" max="3" width="11.6640625" style="372" bestFit="1" customWidth="1"/>
    <col min="4" max="4" width="11.44140625" style="372" customWidth="1"/>
    <col min="5" max="6" width="11.5546875" style="372" bestFit="1" customWidth="1"/>
    <col min="7" max="7" width="14.33203125" style="375" customWidth="1"/>
    <col min="8" max="8" width="17.109375" style="372" customWidth="1"/>
    <col min="9" max="11" width="12.88671875" style="372" bestFit="1" customWidth="1"/>
    <col min="12" max="12" width="12.88671875" style="375" bestFit="1" customWidth="1"/>
    <col min="13" max="16" width="12.88671875" style="372" bestFit="1" customWidth="1"/>
    <col min="17" max="17" width="12.88671875" style="375" bestFit="1" customWidth="1"/>
    <col min="18" max="21" width="12.88671875" style="372" bestFit="1" customWidth="1"/>
    <col min="22" max="22" width="12.88671875" style="375" bestFit="1" customWidth="1"/>
    <col min="23" max="23" width="12.88671875" style="372" bestFit="1" customWidth="1"/>
    <col min="24"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1133</v>
      </c>
      <c r="B2" s="371" t="s">
        <v>282</v>
      </c>
      <c r="G2" s="373"/>
      <c r="L2" s="373"/>
      <c r="Q2" s="373"/>
      <c r="V2" s="373"/>
      <c r="AA2" s="373"/>
      <c r="AZ2" s="373"/>
      <c r="BA2" s="374"/>
    </row>
    <row r="3" spans="1:53" x14ac:dyDescent="0.25">
      <c r="A3" s="375" t="str">
        <f>EstructuraMLfin!D5</f>
        <v xml:space="preserve">Sub-activity 2.2.1.2 Establish agave – forest water / soil retention terraces </v>
      </c>
      <c r="G3" s="375" t="s">
        <v>197</v>
      </c>
      <c r="H3" s="376">
        <f>B31</f>
        <v>2887.4887870954731</v>
      </c>
    </row>
    <row r="4" spans="1:53" x14ac:dyDescent="0.25">
      <c r="A4" s="375" t="s">
        <v>198</v>
      </c>
      <c r="B4" s="1">
        <f>IndSumfin!B3</f>
        <v>0.06</v>
      </c>
      <c r="C4" s="1">
        <f>IndSumfin!C3</f>
        <v>0.1</v>
      </c>
      <c r="D4" s="1">
        <f>IndSumfin!D3</f>
        <v>0.15</v>
      </c>
      <c r="E4" s="1">
        <f>IndSumfin!E3</f>
        <v>0.2</v>
      </c>
      <c r="F4" s="1"/>
      <c r="G4" s="375" t="s">
        <v>199</v>
      </c>
      <c r="H4" s="376">
        <f>COUNTIF(B33:AA33,"&lt;&gt;0")</f>
        <v>21</v>
      </c>
    </row>
    <row r="5" spans="1:53" x14ac:dyDescent="0.25">
      <c r="A5" s="375" t="s">
        <v>200</v>
      </c>
      <c r="B5" s="378">
        <f>B$31+NPV(B$4,$C31:$V31)</f>
        <v>11219.405468017634</v>
      </c>
      <c r="C5" s="378">
        <f>B$31+NPV(C$4,$C31:$V31)</f>
        <v>8777.2267135083057</v>
      </c>
      <c r="D5" s="378">
        <f>B$31+NPV(D$4,$C31:$V31)</f>
        <v>6997.3006859371144</v>
      </c>
      <c r="E5" s="378">
        <f>B$31+NPV(E$4,$C31:$V31)</f>
        <v>5958.6214702427224</v>
      </c>
      <c r="F5" s="378"/>
      <c r="G5" s="375" t="s">
        <v>201</v>
      </c>
      <c r="H5" s="376">
        <f>SUM(B32:AA32)/(H4-1)</f>
        <v>1582.8206639686571</v>
      </c>
    </row>
    <row r="6" spans="1:53" x14ac:dyDescent="0.25">
      <c r="A6" s="375" t="s">
        <v>202</v>
      </c>
      <c r="B6" s="378">
        <f>B$31+NPV(B$4,$C32:$V32)</f>
        <v>17615.075620085176</v>
      </c>
      <c r="C6" s="378">
        <f>B$31+NPV(C$4,$C32:$V32)</f>
        <v>11685.743907404136</v>
      </c>
      <c r="D6" s="378">
        <f>B$31+NPV(D$4,$C32:$V32)</f>
        <v>7627.8149198944193</v>
      </c>
      <c r="E6" s="378">
        <f>B$31+NPV(E$4,$C32:$V32)</f>
        <v>5462.3779310938462</v>
      </c>
      <c r="F6" s="378"/>
      <c r="G6" s="375" t="s">
        <v>203</v>
      </c>
      <c r="H6" s="376">
        <f>SUM(C31:AA31)/(H4-1)</f>
        <v>785.3014081815719</v>
      </c>
    </row>
    <row r="7" spans="1:53" x14ac:dyDescent="0.25">
      <c r="A7" s="375" t="s">
        <v>204</v>
      </c>
      <c r="B7" s="378">
        <f>B$33+NPV(B$4,$C33:$V33)</f>
        <v>1486.939214005236</v>
      </c>
      <c r="C7" s="378">
        <f>B$33+NPV(C$4,$C33:$V33)</f>
        <v>-2000.2137441664736</v>
      </c>
      <c r="D7" s="378">
        <f>B$31+NPV(D$4,$C33:$V33)</f>
        <v>3518.0030210527784</v>
      </c>
      <c r="E7" s="378">
        <f>B$31+NPV(E$4,$C33:$V33)</f>
        <v>2391.2452479465969</v>
      </c>
      <c r="F7" s="378"/>
      <c r="G7" s="375" t="s">
        <v>205</v>
      </c>
      <c r="H7" s="376" t="s">
        <v>283</v>
      </c>
    </row>
    <row r="8" spans="1:53" x14ac:dyDescent="0.25">
      <c r="A8" s="375" t="s">
        <v>207</v>
      </c>
      <c r="B8" s="379">
        <f>B6/B5</f>
        <v>1.570054284097248</v>
      </c>
      <c r="C8" s="379">
        <f>C6/C5</f>
        <v>1.331370863352495</v>
      </c>
      <c r="D8" s="379">
        <f t="shared" ref="D8:E8" si="0">D6/D5</f>
        <v>1.0901082091876495</v>
      </c>
      <c r="E8" s="379">
        <f t="shared" si="0"/>
        <v>0.91671839843710334</v>
      </c>
      <c r="F8" s="379"/>
      <c r="G8" s="375" t="s">
        <v>208</v>
      </c>
      <c r="H8" s="376">
        <f>T154</f>
        <v>6.4</v>
      </c>
    </row>
    <row r="9" spans="1:53" x14ac:dyDescent="0.25">
      <c r="A9" s="375" t="s">
        <v>209</v>
      </c>
      <c r="B9" s="379">
        <f>SUM(B37)</f>
        <v>18</v>
      </c>
      <c r="C9" s="379" t="str">
        <f>B41</f>
        <v>NA</v>
      </c>
      <c r="D9" s="379" t="str">
        <f>B45</f>
        <v>NA</v>
      </c>
      <c r="E9" s="379" t="str">
        <f>B49</f>
        <v>NA</v>
      </c>
      <c r="F9" s="379"/>
      <c r="G9" s="375" t="s">
        <v>210</v>
      </c>
      <c r="H9" s="376" t="e">
        <f>D154/'Par&amp;Info'!C266</f>
        <v>#VALUE!</v>
      </c>
    </row>
    <row r="10" spans="1:53" x14ac:dyDescent="0.25">
      <c r="A10" s="375" t="s">
        <v>65</v>
      </c>
      <c r="B10" s="1">
        <f>IRR(B33:V33)</f>
        <v>7.4253146915455703E-2</v>
      </c>
    </row>
    <row r="11" spans="1:53" x14ac:dyDescent="0.25">
      <c r="A11" s="375" t="s">
        <v>1101</v>
      </c>
      <c r="B11" s="376">
        <f>SUM(B31)</f>
        <v>2887.4887870954731</v>
      </c>
    </row>
    <row r="14" spans="1:53" x14ac:dyDescent="0.25">
      <c r="A14" s="375" t="s">
        <v>211</v>
      </c>
    </row>
    <row r="16" spans="1:53" s="369" customFormat="1" ht="13.8" thickBot="1" x14ac:dyDescent="0.3">
      <c r="A16" s="370" t="s">
        <v>368</v>
      </c>
      <c r="G16" s="370"/>
      <c r="L16" s="370"/>
      <c r="Q16" s="370"/>
      <c r="V16" s="370"/>
      <c r="AA16" s="370"/>
    </row>
    <row r="17" spans="1:27" ht="13.8" thickTop="1" x14ac:dyDescent="0.25">
      <c r="A17" s="375" t="str" cm="1">
        <f t="array" ref="A17:A21">A52:A56</f>
        <v>Costos Incrementales</v>
      </c>
      <c r="B17" s="376">
        <f>B52-B71</f>
        <v>866.24663612864185</v>
      </c>
      <c r="C17" s="376">
        <f t="shared" ref="C17:AA21" si="1">C52-C71</f>
        <v>272.29443893014292</v>
      </c>
      <c r="D17" s="376">
        <f t="shared" si="1"/>
        <v>71.65643129740603</v>
      </c>
      <c r="E17" s="376">
        <f t="shared" si="1"/>
        <v>167.19833969394742</v>
      </c>
      <c r="F17" s="376">
        <f t="shared" si="1"/>
        <v>71.65643129740603</v>
      </c>
      <c r="G17" s="387">
        <f t="shared" si="1"/>
        <v>238.05858842138227</v>
      </c>
      <c r="H17" s="376">
        <f t="shared" si="1"/>
        <v>102.70755152628197</v>
      </c>
      <c r="I17" s="376">
        <f t="shared" si="1"/>
        <v>198.24945992282338</v>
      </c>
      <c r="J17" s="376">
        <f t="shared" si="1"/>
        <v>121.81593320559026</v>
      </c>
      <c r="K17" s="376">
        <f t="shared" si="1"/>
        <v>346.33941793746249</v>
      </c>
      <c r="L17" s="387">
        <f t="shared" si="1"/>
        <v>161.62506170414918</v>
      </c>
      <c r="M17" s="376">
        <f t="shared" si="1"/>
        <v>403.66456297538735</v>
      </c>
      <c r="N17" s="376">
        <f t="shared" si="1"/>
        <v>179.1410782435151</v>
      </c>
      <c r="O17" s="376">
        <f t="shared" si="1"/>
        <v>403.66456297538735</v>
      </c>
      <c r="P17" s="376">
        <f t="shared" si="1"/>
        <v>179.1410782435151</v>
      </c>
      <c r="Q17" s="387">
        <f t="shared" si="1"/>
        <v>437.90041348414803</v>
      </c>
      <c r="R17" s="376">
        <f t="shared" si="1"/>
        <v>173.56780025371683</v>
      </c>
      <c r="S17" s="376">
        <f t="shared" si="1"/>
        <v>398.09128498558908</v>
      </c>
      <c r="T17" s="376">
        <f t="shared" si="1"/>
        <v>173.56780025371683</v>
      </c>
      <c r="U17" s="376">
        <f t="shared" si="1"/>
        <v>398.09128498558908</v>
      </c>
      <c r="V17" s="387">
        <f t="shared" si="1"/>
        <v>213.37692875227575</v>
      </c>
      <c r="W17" s="376">
        <f t="shared" si="1"/>
        <v>0</v>
      </c>
      <c r="X17" s="376">
        <f t="shared" si="1"/>
        <v>0</v>
      </c>
      <c r="Y17" s="376">
        <f t="shared" si="1"/>
        <v>0</v>
      </c>
      <c r="Z17" s="376">
        <f t="shared" si="1"/>
        <v>0</v>
      </c>
      <c r="AA17" s="387">
        <f t="shared" si="1"/>
        <v>0</v>
      </c>
    </row>
    <row r="18" spans="1:27" x14ac:dyDescent="0.25">
      <c r="A18" s="375" t="str">
        <v>Costos Incrementales mano de obra</v>
      </c>
      <c r="B18" s="376">
        <f t="shared" ref="B18:Q21" si="2">B53-B72</f>
        <v>2021.2421509668311</v>
      </c>
      <c r="C18" s="376">
        <f t="shared" si="2"/>
        <v>635.35369083700016</v>
      </c>
      <c r="D18" s="376">
        <f t="shared" si="2"/>
        <v>167.19833969394742</v>
      </c>
      <c r="E18" s="376">
        <f t="shared" si="2"/>
        <v>390.12945928587726</v>
      </c>
      <c r="F18" s="376">
        <f t="shared" si="2"/>
        <v>167.19833969394742</v>
      </c>
      <c r="G18" s="387">
        <f t="shared" si="2"/>
        <v>555.47003964989199</v>
      </c>
      <c r="H18" s="376">
        <f t="shared" si="2"/>
        <v>239.6509535613246</v>
      </c>
      <c r="I18" s="376">
        <f t="shared" si="2"/>
        <v>462.5820731532545</v>
      </c>
      <c r="J18" s="376">
        <f t="shared" si="2"/>
        <v>284.23717747971057</v>
      </c>
      <c r="K18" s="376">
        <f t="shared" si="2"/>
        <v>808.12530852074576</v>
      </c>
      <c r="L18" s="387">
        <f t="shared" si="2"/>
        <v>377.12514397634806</v>
      </c>
      <c r="M18" s="376">
        <f t="shared" si="2"/>
        <v>941.88398027590381</v>
      </c>
      <c r="N18" s="376">
        <f t="shared" si="2"/>
        <v>417.99584923486856</v>
      </c>
      <c r="O18" s="376">
        <f t="shared" si="2"/>
        <v>941.88398027590381</v>
      </c>
      <c r="P18" s="376">
        <f t="shared" si="2"/>
        <v>417.99584923486856</v>
      </c>
      <c r="Q18" s="387">
        <f t="shared" si="2"/>
        <v>1021.767631463012</v>
      </c>
      <c r="R18" s="376">
        <f t="shared" si="1"/>
        <v>404.99153392533924</v>
      </c>
      <c r="S18" s="376">
        <f t="shared" si="1"/>
        <v>928.87966496637443</v>
      </c>
      <c r="T18" s="376">
        <f t="shared" si="1"/>
        <v>404.99153392533924</v>
      </c>
      <c r="U18" s="376">
        <f t="shared" si="1"/>
        <v>928.87966496637443</v>
      </c>
      <c r="V18" s="387">
        <f t="shared" si="1"/>
        <v>497.87950042197673</v>
      </c>
      <c r="W18" s="376">
        <f t="shared" si="1"/>
        <v>0</v>
      </c>
      <c r="X18" s="376">
        <f t="shared" si="1"/>
        <v>0</v>
      </c>
      <c r="Y18" s="376">
        <f t="shared" si="1"/>
        <v>0</v>
      </c>
      <c r="Z18" s="376">
        <f t="shared" si="1"/>
        <v>0</v>
      </c>
      <c r="AA18" s="387">
        <f t="shared" si="1"/>
        <v>0</v>
      </c>
    </row>
    <row r="19" spans="1:27" x14ac:dyDescent="0.25">
      <c r="A19" s="375">
        <v>0</v>
      </c>
      <c r="B19" s="376">
        <f t="shared" si="2"/>
        <v>0</v>
      </c>
      <c r="C19" s="376">
        <f t="shared" si="1"/>
        <v>0</v>
      </c>
      <c r="D19" s="376">
        <f t="shared" si="1"/>
        <v>0</v>
      </c>
      <c r="E19" s="376">
        <f t="shared" si="1"/>
        <v>0</v>
      </c>
      <c r="F19" s="376">
        <f t="shared" si="1"/>
        <v>0</v>
      </c>
      <c r="G19" s="387">
        <f t="shared" si="1"/>
        <v>0</v>
      </c>
      <c r="H19" s="376">
        <f t="shared" si="1"/>
        <v>0</v>
      </c>
      <c r="I19" s="376">
        <f t="shared" si="1"/>
        <v>0</v>
      </c>
      <c r="J19" s="376">
        <f t="shared" si="1"/>
        <v>0</v>
      </c>
      <c r="K19" s="376">
        <f t="shared" si="1"/>
        <v>0</v>
      </c>
      <c r="L19" s="387">
        <f t="shared" si="1"/>
        <v>0</v>
      </c>
      <c r="M19" s="376">
        <f t="shared" si="1"/>
        <v>0</v>
      </c>
      <c r="N19" s="376">
        <f t="shared" si="1"/>
        <v>0</v>
      </c>
      <c r="O19" s="376">
        <f t="shared" si="1"/>
        <v>0</v>
      </c>
      <c r="P19" s="376">
        <f t="shared" si="1"/>
        <v>0</v>
      </c>
      <c r="Q19" s="387">
        <f t="shared" si="1"/>
        <v>0</v>
      </c>
      <c r="R19" s="376">
        <f t="shared" si="1"/>
        <v>0</v>
      </c>
      <c r="S19" s="376">
        <f t="shared" si="1"/>
        <v>0</v>
      </c>
      <c r="T19" s="376">
        <f t="shared" si="1"/>
        <v>0</v>
      </c>
      <c r="U19" s="376">
        <f t="shared" si="1"/>
        <v>0</v>
      </c>
      <c r="V19" s="387">
        <f t="shared" si="1"/>
        <v>0</v>
      </c>
      <c r="W19" s="376">
        <f t="shared" si="1"/>
        <v>0</v>
      </c>
      <c r="X19" s="376">
        <f t="shared" si="1"/>
        <v>0</v>
      </c>
      <c r="Y19" s="376">
        <f t="shared" si="1"/>
        <v>0</v>
      </c>
      <c r="Z19" s="376">
        <f t="shared" si="1"/>
        <v>0</v>
      </c>
      <c r="AA19" s="387">
        <f t="shared" si="1"/>
        <v>0</v>
      </c>
    </row>
    <row r="20" spans="1:27" x14ac:dyDescent="0.25">
      <c r="A20" s="375">
        <v>0</v>
      </c>
      <c r="B20" s="376">
        <f t="shared" si="2"/>
        <v>0</v>
      </c>
      <c r="C20" s="376">
        <f t="shared" si="1"/>
        <v>0</v>
      </c>
      <c r="D20" s="376">
        <f t="shared" si="1"/>
        <v>0</v>
      </c>
      <c r="E20" s="376">
        <f t="shared" si="1"/>
        <v>0</v>
      </c>
      <c r="F20" s="376">
        <f t="shared" si="1"/>
        <v>0</v>
      </c>
      <c r="G20" s="387">
        <f t="shared" si="1"/>
        <v>0</v>
      </c>
      <c r="H20" s="376">
        <f t="shared" si="1"/>
        <v>0</v>
      </c>
      <c r="I20" s="376">
        <f t="shared" si="1"/>
        <v>0</v>
      </c>
      <c r="J20" s="376">
        <f t="shared" si="1"/>
        <v>0</v>
      </c>
      <c r="K20" s="376">
        <f t="shared" si="1"/>
        <v>0</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 t="shared" si="2"/>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3" spans="1:27" s="369" customFormat="1" ht="13.8" thickBot="1" x14ac:dyDescent="0.3">
      <c r="A23" s="370" t="s">
        <v>369</v>
      </c>
      <c r="B23" s="388"/>
      <c r="C23" s="388"/>
      <c r="D23" s="388"/>
      <c r="E23" s="388"/>
      <c r="F23" s="388"/>
      <c r="G23" s="389"/>
      <c r="L23" s="370"/>
      <c r="Q23" s="370"/>
      <c r="V23" s="370"/>
      <c r="AA23" s="370"/>
    </row>
    <row r="24" spans="1:27" ht="13.8" thickTop="1" x14ac:dyDescent="0.25">
      <c r="A24" s="375" t="str" cm="1">
        <f t="array" ref="A24:A27">A59:A62</f>
        <v>Ingresos Incrementales</v>
      </c>
      <c r="B24" s="376">
        <f>B59-B78</f>
        <v>0</v>
      </c>
      <c r="C24" s="376">
        <f t="shared" ref="C24:AA28" si="3">C59-C78</f>
        <v>-9.5541908396541384</v>
      </c>
      <c r="D24" s="376">
        <f t="shared" si="3"/>
        <v>18.200733549541212</v>
      </c>
      <c r="E24" s="376">
        <f t="shared" si="3"/>
        <v>79.279242458823958</v>
      </c>
      <c r="F24" s="376">
        <f t="shared" si="3"/>
        <v>183.23900923040998</v>
      </c>
      <c r="G24" s="387">
        <f t="shared" si="3"/>
        <v>367.34475616643374</v>
      </c>
      <c r="H24" s="376">
        <f t="shared" si="3"/>
        <v>611.53595919028237</v>
      </c>
      <c r="I24" s="376">
        <f t="shared" si="3"/>
        <v>697.34410393924736</v>
      </c>
      <c r="J24" s="376">
        <f t="shared" si="3"/>
        <v>2862.1525421900556</v>
      </c>
      <c r="K24" s="376">
        <f t="shared" si="3"/>
        <v>3166.7513123327749</v>
      </c>
      <c r="L24" s="387">
        <f t="shared" si="3"/>
        <v>3197.8640920462262</v>
      </c>
      <c r="M24" s="376">
        <f t="shared" si="3"/>
        <v>3228.0434883682742</v>
      </c>
      <c r="N24" s="376">
        <f t="shared" si="3"/>
        <v>3257.3175028006608</v>
      </c>
      <c r="O24" s="376">
        <f t="shared" si="3"/>
        <v>3285.7132968000751</v>
      </c>
      <c r="P24" s="376">
        <f t="shared" si="3"/>
        <v>3313.257216979508</v>
      </c>
      <c r="Q24" s="387">
        <f t="shared" si="3"/>
        <v>3339.9748195535572</v>
      </c>
      <c r="R24" s="376">
        <f t="shared" si="3"/>
        <v>3365.8908940503852</v>
      </c>
      <c r="S24" s="376">
        <f t="shared" si="3"/>
        <v>3391.0294863123081</v>
      </c>
      <c r="T24" s="376">
        <f t="shared" si="3"/>
        <v>3415.4139208063739</v>
      </c>
      <c r="U24" s="376">
        <f t="shared" si="3"/>
        <v>3439.0668222656168</v>
      </c>
      <c r="V24" s="387">
        <f t="shared" si="3"/>
        <v>3462.0101366810832</v>
      </c>
      <c r="W24" s="376">
        <f t="shared" si="3"/>
        <v>0</v>
      </c>
      <c r="X24" s="376">
        <f t="shared" si="3"/>
        <v>0</v>
      </c>
      <c r="Y24" s="376">
        <f t="shared" si="3"/>
        <v>0</v>
      </c>
      <c r="Z24" s="376">
        <f t="shared" si="3"/>
        <v>0</v>
      </c>
      <c r="AA24" s="387">
        <f t="shared" si="3"/>
        <v>0</v>
      </c>
    </row>
    <row r="25" spans="1:27"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27"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row>
    <row r="27" spans="1:27" x14ac:dyDescent="0.25">
      <c r="A27" s="375">
        <v>0</v>
      </c>
      <c r="B27" s="376">
        <f t="shared" si="4"/>
        <v>0</v>
      </c>
      <c r="C27" s="376">
        <f t="shared" si="3"/>
        <v>0</v>
      </c>
      <c r="D27" s="376">
        <f t="shared" si="3"/>
        <v>0</v>
      </c>
      <c r="E27" s="376">
        <f t="shared" si="3"/>
        <v>0</v>
      </c>
      <c r="F27" s="376">
        <f t="shared" si="3"/>
        <v>0</v>
      </c>
      <c r="G27" s="387">
        <f t="shared" si="3"/>
        <v>0</v>
      </c>
      <c r="H27" s="376">
        <f t="shared" si="3"/>
        <v>0</v>
      </c>
      <c r="I27" s="376">
        <f t="shared" si="3"/>
        <v>0</v>
      </c>
      <c r="J27" s="376">
        <f t="shared" si="3"/>
        <v>0</v>
      </c>
      <c r="K27" s="376">
        <f t="shared" si="3"/>
        <v>0</v>
      </c>
      <c r="L27" s="387">
        <f t="shared" si="3"/>
        <v>0</v>
      </c>
      <c r="M27" s="376">
        <f t="shared" si="3"/>
        <v>0</v>
      </c>
      <c r="N27" s="376">
        <f t="shared" si="3"/>
        <v>0</v>
      </c>
      <c r="O27" s="376">
        <f t="shared" si="3"/>
        <v>0</v>
      </c>
      <c r="P27" s="376">
        <f t="shared" si="3"/>
        <v>0</v>
      </c>
      <c r="Q27" s="387">
        <f t="shared" si="3"/>
        <v>0</v>
      </c>
      <c r="R27" s="376">
        <f t="shared" si="3"/>
        <v>0</v>
      </c>
      <c r="S27" s="376">
        <f t="shared" si="3"/>
        <v>0</v>
      </c>
      <c r="T27" s="376">
        <f t="shared" si="3"/>
        <v>0</v>
      </c>
      <c r="U27" s="376">
        <f t="shared" si="3"/>
        <v>0</v>
      </c>
      <c r="V27" s="387">
        <f t="shared" si="3"/>
        <v>0</v>
      </c>
      <c r="W27" s="376">
        <f t="shared" si="3"/>
        <v>0</v>
      </c>
      <c r="X27" s="376">
        <f t="shared" si="3"/>
        <v>0</v>
      </c>
      <c r="Y27" s="376">
        <f t="shared" si="3"/>
        <v>0</v>
      </c>
      <c r="Z27" s="376">
        <f t="shared" si="3"/>
        <v>0</v>
      </c>
      <c r="AA27" s="387">
        <f t="shared" si="3"/>
        <v>0</v>
      </c>
    </row>
    <row r="28" spans="1:27" s="384" customFormat="1" x14ac:dyDescent="0.25">
      <c r="A28" s="410" t="str">
        <f>A82</f>
        <v>Costo de Oportunidad de la mano de obra</v>
      </c>
      <c r="B28" s="392">
        <f t="shared" si="4"/>
        <v>-2021.2421509668311</v>
      </c>
      <c r="C28" s="392">
        <f t="shared" si="3"/>
        <v>-635.35369083700016</v>
      </c>
      <c r="D28" s="392">
        <f t="shared" si="3"/>
        <v>-167.19833969394742</v>
      </c>
      <c r="E28" s="392">
        <f t="shared" si="3"/>
        <v>-390.12945928587726</v>
      </c>
      <c r="F28" s="392">
        <f t="shared" si="3"/>
        <v>-167.19833969394742</v>
      </c>
      <c r="G28" s="393">
        <f t="shared" si="3"/>
        <v>-555.47003964989199</v>
      </c>
      <c r="H28" s="392">
        <f t="shared" si="3"/>
        <v>-239.6509535613246</v>
      </c>
      <c r="I28" s="392">
        <f t="shared" si="3"/>
        <v>-462.5820731532545</v>
      </c>
      <c r="J28" s="392">
        <f t="shared" si="3"/>
        <v>-284.23717747971057</v>
      </c>
      <c r="K28" s="392">
        <f t="shared" si="3"/>
        <v>-808.12530852074576</v>
      </c>
      <c r="L28" s="393">
        <f t="shared" si="3"/>
        <v>-377.12514397634806</v>
      </c>
      <c r="M28" s="392">
        <f t="shared" si="3"/>
        <v>-941.88398027590381</v>
      </c>
      <c r="N28" s="392">
        <f t="shared" si="3"/>
        <v>-417.99584923486856</v>
      </c>
      <c r="O28" s="392">
        <f t="shared" si="3"/>
        <v>-941.88398027590381</v>
      </c>
      <c r="P28" s="392">
        <f t="shared" si="3"/>
        <v>-417.99584923486856</v>
      </c>
      <c r="Q28" s="393">
        <f t="shared" si="3"/>
        <v>-1021.767631463012</v>
      </c>
      <c r="R28" s="392">
        <f t="shared" si="3"/>
        <v>-404.99153392533924</v>
      </c>
      <c r="S28" s="392">
        <f t="shared" si="3"/>
        <v>-928.87966496637443</v>
      </c>
      <c r="T28" s="392">
        <f t="shared" si="3"/>
        <v>-404.99153392533924</v>
      </c>
      <c r="U28" s="392">
        <f t="shared" si="3"/>
        <v>-928.87966496637443</v>
      </c>
      <c r="V28" s="393">
        <f t="shared" si="3"/>
        <v>-497.87950042197673</v>
      </c>
      <c r="W28" s="392">
        <f t="shared" si="3"/>
        <v>0</v>
      </c>
      <c r="X28" s="392">
        <f t="shared" si="3"/>
        <v>0</v>
      </c>
      <c r="Y28" s="392">
        <f t="shared" si="3"/>
        <v>0</v>
      </c>
      <c r="Z28" s="392">
        <f t="shared" si="3"/>
        <v>0</v>
      </c>
      <c r="AA28" s="393">
        <f t="shared" si="3"/>
        <v>0</v>
      </c>
    </row>
    <row r="29" spans="1:27" x14ac:dyDescent="0.25">
      <c r="B29" s="376"/>
      <c r="C29" s="376"/>
      <c r="D29" s="376"/>
      <c r="E29" s="376"/>
      <c r="F29" s="376"/>
      <c r="G29" s="387"/>
      <c r="H29" s="376"/>
      <c r="I29" s="376"/>
      <c r="J29" s="376"/>
      <c r="K29" s="376"/>
      <c r="L29" s="387"/>
      <c r="M29" s="376"/>
      <c r="N29" s="262"/>
      <c r="O29" s="376"/>
      <c r="P29" s="376"/>
      <c r="Q29" s="387"/>
      <c r="R29" s="376"/>
      <c r="S29" s="376"/>
      <c r="T29" s="376"/>
      <c r="U29" s="376"/>
      <c r="V29" s="387"/>
    </row>
    <row r="30" spans="1:27" x14ac:dyDescent="0.25">
      <c r="B30" s="376"/>
      <c r="C30" s="376"/>
      <c r="D30" s="376"/>
      <c r="E30" s="376"/>
      <c r="F30" s="376"/>
      <c r="G30" s="387"/>
    </row>
    <row r="31" spans="1:27" s="394" customFormat="1" x14ac:dyDescent="0.25">
      <c r="A31" s="411" t="s">
        <v>217</v>
      </c>
      <c r="B31" s="395">
        <f t="shared" ref="B31:AA31" si="5">SUM(B17:B20)</f>
        <v>2887.4887870954731</v>
      </c>
      <c r="C31" s="395">
        <f t="shared" si="5"/>
        <v>907.64812976714302</v>
      </c>
      <c r="D31" s="395">
        <f t="shared" si="5"/>
        <v>238.85477099135346</v>
      </c>
      <c r="E31" s="395">
        <f t="shared" si="5"/>
        <v>557.32779897982471</v>
      </c>
      <c r="F31" s="395">
        <f t="shared" si="5"/>
        <v>238.85477099135346</v>
      </c>
      <c r="G31" s="396">
        <f t="shared" si="5"/>
        <v>793.52862807127428</v>
      </c>
      <c r="H31" s="395">
        <f t="shared" si="5"/>
        <v>342.35850508760655</v>
      </c>
      <c r="I31" s="395">
        <f t="shared" si="5"/>
        <v>660.8315330760779</v>
      </c>
      <c r="J31" s="395">
        <f t="shared" si="5"/>
        <v>406.05311068530079</v>
      </c>
      <c r="K31" s="395">
        <f t="shared" si="5"/>
        <v>1154.4647264582081</v>
      </c>
      <c r="L31" s="396">
        <f t="shared" si="5"/>
        <v>538.75020568049717</v>
      </c>
      <c r="M31" s="395">
        <f t="shared" si="5"/>
        <v>1345.5485432512912</v>
      </c>
      <c r="N31" s="395">
        <f t="shared" si="5"/>
        <v>597.13692747838365</v>
      </c>
      <c r="O31" s="395">
        <f t="shared" si="5"/>
        <v>1345.5485432512912</v>
      </c>
      <c r="P31" s="395">
        <f t="shared" si="5"/>
        <v>597.13692747838365</v>
      </c>
      <c r="Q31" s="396">
        <f t="shared" si="5"/>
        <v>1459.6680449471601</v>
      </c>
      <c r="R31" s="395">
        <f t="shared" si="5"/>
        <v>578.55933417905612</v>
      </c>
      <c r="S31" s="395">
        <f t="shared" si="5"/>
        <v>1326.9709499519636</v>
      </c>
      <c r="T31" s="395">
        <f t="shared" si="5"/>
        <v>578.55933417905612</v>
      </c>
      <c r="U31" s="395">
        <f t="shared" si="5"/>
        <v>1326.9709499519636</v>
      </c>
      <c r="V31" s="396">
        <f t="shared" si="5"/>
        <v>711.2564291742525</v>
      </c>
      <c r="W31" s="395">
        <f t="shared" si="5"/>
        <v>0</v>
      </c>
      <c r="X31" s="395">
        <f t="shared" si="5"/>
        <v>0</v>
      </c>
      <c r="Y31" s="395">
        <f t="shared" si="5"/>
        <v>0</v>
      </c>
      <c r="Z31" s="395">
        <f t="shared" si="5"/>
        <v>0</v>
      </c>
      <c r="AA31" s="396">
        <f t="shared" si="5"/>
        <v>0</v>
      </c>
    </row>
    <row r="32" spans="1:27" s="394" customFormat="1" x14ac:dyDescent="0.25">
      <c r="A32" s="411" t="s">
        <v>218</v>
      </c>
      <c r="B32" s="395">
        <f t="shared" ref="B32:AA32" si="6">SUM(B24:B28)</f>
        <v>-2021.2421509668311</v>
      </c>
      <c r="C32" s="395">
        <f t="shared" si="6"/>
        <v>-644.90788167665426</v>
      </c>
      <c r="D32" s="395">
        <f t="shared" si="6"/>
        <v>-148.99760614440621</v>
      </c>
      <c r="E32" s="395">
        <f t="shared" si="6"/>
        <v>-310.85021682705332</v>
      </c>
      <c r="F32" s="395">
        <f t="shared" si="6"/>
        <v>16.040669536462559</v>
      </c>
      <c r="G32" s="396">
        <f t="shared" si="6"/>
        <v>-188.12528348345825</v>
      </c>
      <c r="H32" s="395">
        <f t="shared" si="6"/>
        <v>371.88500562895774</v>
      </c>
      <c r="I32" s="395">
        <f t="shared" si="6"/>
        <v>234.76203078599286</v>
      </c>
      <c r="J32" s="395">
        <f t="shared" si="6"/>
        <v>2577.9153647103449</v>
      </c>
      <c r="K32" s="395">
        <f t="shared" si="6"/>
        <v>2358.626003812029</v>
      </c>
      <c r="L32" s="396">
        <f t="shared" si="6"/>
        <v>2820.738948069878</v>
      </c>
      <c r="M32" s="395">
        <f t="shared" si="6"/>
        <v>2286.1595080923703</v>
      </c>
      <c r="N32" s="395">
        <f t="shared" si="6"/>
        <v>2839.3216535657921</v>
      </c>
      <c r="O32" s="395">
        <f t="shared" si="6"/>
        <v>2343.8293165241712</v>
      </c>
      <c r="P32" s="395">
        <f t="shared" si="6"/>
        <v>2895.2613677446393</v>
      </c>
      <c r="Q32" s="396">
        <f t="shared" si="6"/>
        <v>2318.2071880905451</v>
      </c>
      <c r="R32" s="395">
        <f t="shared" si="6"/>
        <v>2960.8993601250459</v>
      </c>
      <c r="S32" s="395">
        <f t="shared" si="6"/>
        <v>2462.1498213459336</v>
      </c>
      <c r="T32" s="395">
        <f t="shared" si="6"/>
        <v>3010.4223868810345</v>
      </c>
      <c r="U32" s="395">
        <f t="shared" si="6"/>
        <v>2510.1871572992422</v>
      </c>
      <c r="V32" s="396">
        <f t="shared" si="6"/>
        <v>2964.1306362591063</v>
      </c>
      <c r="W32" s="395">
        <f t="shared" si="6"/>
        <v>0</v>
      </c>
      <c r="X32" s="395">
        <f t="shared" si="6"/>
        <v>0</v>
      </c>
      <c r="Y32" s="395">
        <f t="shared" si="6"/>
        <v>0</v>
      </c>
      <c r="Z32" s="395">
        <f t="shared" si="6"/>
        <v>0</v>
      </c>
      <c r="AA32" s="396">
        <f t="shared" si="6"/>
        <v>0</v>
      </c>
    </row>
    <row r="33" spans="1:36" s="394" customFormat="1" x14ac:dyDescent="0.25">
      <c r="A33" s="411" t="s">
        <v>219</v>
      </c>
      <c r="B33" s="395">
        <f t="shared" ref="B33:AA33" si="7">B32-B31</f>
        <v>-4908.7309380623046</v>
      </c>
      <c r="C33" s="395">
        <f t="shared" si="7"/>
        <v>-1552.5560114437972</v>
      </c>
      <c r="D33" s="395">
        <f t="shared" si="7"/>
        <v>-387.85237713575964</v>
      </c>
      <c r="E33" s="395">
        <f t="shared" si="7"/>
        <v>-868.17801580687797</v>
      </c>
      <c r="F33" s="395">
        <f t="shared" si="7"/>
        <v>-222.8141014548909</v>
      </c>
      <c r="G33" s="396">
        <f t="shared" si="7"/>
        <v>-981.65391155473253</v>
      </c>
      <c r="H33" s="395">
        <f t="shared" si="7"/>
        <v>29.526500541351197</v>
      </c>
      <c r="I33" s="395">
        <f t="shared" si="7"/>
        <v>-426.06950229008504</v>
      </c>
      <c r="J33" s="395">
        <f t="shared" si="7"/>
        <v>2171.862254025044</v>
      </c>
      <c r="K33" s="395">
        <f t="shared" si="7"/>
        <v>1204.1612773538209</v>
      </c>
      <c r="L33" s="396">
        <f t="shared" si="7"/>
        <v>2281.9887423893806</v>
      </c>
      <c r="M33" s="395">
        <f t="shared" si="7"/>
        <v>940.61096484107907</v>
      </c>
      <c r="N33" s="395">
        <f t="shared" si="7"/>
        <v>2242.1847260874083</v>
      </c>
      <c r="O33" s="395">
        <f t="shared" si="7"/>
        <v>998.28077327287997</v>
      </c>
      <c r="P33" s="395">
        <f t="shared" si="7"/>
        <v>2298.1244402662555</v>
      </c>
      <c r="Q33" s="396">
        <f t="shared" si="7"/>
        <v>858.53914314338499</v>
      </c>
      <c r="R33" s="395">
        <f t="shared" si="7"/>
        <v>2382.3400259459895</v>
      </c>
      <c r="S33" s="395">
        <f t="shared" si="7"/>
        <v>1135.17887139397</v>
      </c>
      <c r="T33" s="395">
        <f t="shared" si="7"/>
        <v>2431.8630527019786</v>
      </c>
      <c r="U33" s="395">
        <f t="shared" si="7"/>
        <v>1183.2162073472787</v>
      </c>
      <c r="V33" s="396">
        <f t="shared" si="7"/>
        <v>2252.8742070848539</v>
      </c>
      <c r="W33" s="395">
        <f t="shared" si="7"/>
        <v>0</v>
      </c>
      <c r="X33" s="395">
        <f t="shared" si="7"/>
        <v>0</v>
      </c>
      <c r="Y33" s="395">
        <f t="shared" si="7"/>
        <v>0</v>
      </c>
      <c r="Z33" s="395">
        <f t="shared" si="7"/>
        <v>0</v>
      </c>
      <c r="AA33" s="396">
        <f t="shared" si="7"/>
        <v>0</v>
      </c>
    </row>
    <row r="34" spans="1:36"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-4908.7309380623046</v>
      </c>
      <c r="C36" s="376">
        <f>$B$33+NPV($A$35,$C$33:C33)</f>
        <v>-6373.4064205564528</v>
      </c>
      <c r="D36" s="376">
        <f>$B$33+NPV($A$35,$C$33:D33)</f>
        <v>-6718.5936554583395</v>
      </c>
      <c r="E36" s="376">
        <f>$B$33+NPV($A$35,$C$33:E33)</f>
        <v>-7447.5326586345163</v>
      </c>
      <c r="F36" s="376">
        <f>$B$33+NPV($A$35,$C$33:F33)</f>
        <v>-7624.0222964770091</v>
      </c>
      <c r="G36" s="387">
        <f>$B$33+NPV($A$35,$C$33:G33)</f>
        <v>-8357.571204812215</v>
      </c>
      <c r="H36" s="376">
        <f>$B$33+NPV($A$35,$C$33:H33)</f>
        <v>-8336.756187033292</v>
      </c>
      <c r="I36" s="376">
        <f>$B$33+NPV($A$35,$C$33:I33)</f>
        <v>-8620.1167404288426</v>
      </c>
      <c r="J36" s="376">
        <f>$B$33+NPV($A$35,$C$33:J33)</f>
        <v>-7257.4634934031847</v>
      </c>
      <c r="K36" s="376">
        <f>$B$33+NPV($A$35,$C$33:K33)</f>
        <v>-6544.7222834951053</v>
      </c>
      <c r="L36" s="387">
        <f>$B$33+NPV($A$35,$C$33:L33)</f>
        <v>-5270.4716887657769</v>
      </c>
      <c r="M36" s="376">
        <f>$B$33+NPV($A$35,$C$33:M33)</f>
        <v>-4774.9695662409204</v>
      </c>
      <c r="N36" s="376">
        <f>$B$33+NPV($A$35,$C$33:N33)</f>
        <v>-3660.6724498951899</v>
      </c>
      <c r="O36" s="376">
        <f>$B$33+NPV($A$35,$C$33:O33)</f>
        <v>-3192.6394682304926</v>
      </c>
      <c r="P36" s="376">
        <f>$B$33+NPV($A$35,$C$33:P33)</f>
        <v>-2176.1768120362317</v>
      </c>
      <c r="Q36" s="387">
        <f>$B$33+NPV($A$35,$C$33:Q33)</f>
        <v>-1817.9384243286681</v>
      </c>
      <c r="R36" s="376">
        <f>$B$33+NPV($A$35,$C$33:R33)</f>
        <v>-880.1391265748357</v>
      </c>
      <c r="S36" s="376">
        <f>$B$33+NPV($A$35,$C$33:S33)</f>
        <v>-458.5740849960639</v>
      </c>
      <c r="T36" s="376">
        <f>$B$33+NPV($A$35,$C$33:T33)</f>
        <v>393.41403639458713</v>
      </c>
      <c r="U36" s="376">
        <f>$B$33+NPV($A$35,$C$33:U33)</f>
        <v>784.48238715643947</v>
      </c>
      <c r="V36" s="387">
        <f>$B$33+NPV($A$35,$C$33:V33)</f>
        <v>1486.939214005236</v>
      </c>
      <c r="W36" s="376">
        <f>$B$33+NPV($A$35,$C$33:W33)</f>
        <v>1486.939214005236</v>
      </c>
      <c r="X36" s="376">
        <f>$B$33+NPV($A$35,$C$33:X33)</f>
        <v>1486.939214005236</v>
      </c>
      <c r="Y36" s="376">
        <f>$B$36+NPV($A$35,$C$33:Y33)</f>
        <v>1486.939214005236</v>
      </c>
      <c r="Z36" s="376">
        <f>$B$36+NPV($A$35,$C$33:Z33)</f>
        <v>1486.939214005236</v>
      </c>
      <c r="AA36" s="387">
        <f>$B$36+NPV($A$35,$C$33:AA33)</f>
        <v>1486.939214005236</v>
      </c>
      <c r="AB36" s="376"/>
      <c r="AC36" s="376"/>
      <c r="AD36" s="376"/>
      <c r="AE36" s="376"/>
      <c r="AF36" s="376"/>
      <c r="AG36" s="376"/>
      <c r="AH36" s="376"/>
      <c r="AI36" s="376"/>
      <c r="AJ36" s="376"/>
    </row>
    <row r="37" spans="1:36" x14ac:dyDescent="0.25">
      <c r="A37" s="375" t="s">
        <v>1363</v>
      </c>
      <c r="B37" s="372">
        <f>IF(SUM(C37:AA37)&gt;0,SUM(C37:AA37),"NA")</f>
        <v>18</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0</v>
      </c>
      <c r="K37" s="372">
        <f t="shared" si="8"/>
        <v>0</v>
      </c>
      <c r="L37" s="375">
        <f t="shared" si="8"/>
        <v>0</v>
      </c>
      <c r="M37" s="372">
        <f t="shared" si="8"/>
        <v>0</v>
      </c>
      <c r="N37" s="372">
        <f t="shared" si="8"/>
        <v>0</v>
      </c>
      <c r="O37" s="372">
        <f t="shared" si="8"/>
        <v>0</v>
      </c>
      <c r="P37" s="372">
        <f t="shared" si="8"/>
        <v>0</v>
      </c>
      <c r="Q37" s="375">
        <f t="shared" si="8"/>
        <v>0</v>
      </c>
      <c r="R37" s="372">
        <f t="shared" si="8"/>
        <v>0</v>
      </c>
      <c r="S37" s="372">
        <f t="shared" si="8"/>
        <v>0</v>
      </c>
      <c r="T37" s="372">
        <f t="shared" si="8"/>
        <v>18</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-4908.7309380623046</v>
      </c>
      <c r="C40" s="376">
        <f>$B$33+NPV($A$39,$C$33:C33)</f>
        <v>-6320.1454939203022</v>
      </c>
      <c r="D40" s="376">
        <f>$B$33+NPV($A$39,$C$33:D33)</f>
        <v>-6640.6846485779542</v>
      </c>
      <c r="E40" s="376">
        <f>$B$33+NPV($A$39,$C$33:E33)</f>
        <v>-7292.9596416710256</v>
      </c>
      <c r="F40" s="376">
        <f>$B$33+NPV($A$39,$C$33:F33)</f>
        <v>-7445.1446710097944</v>
      </c>
      <c r="G40" s="387">
        <f>$B$33+NPV($A$39,$C$33:G33)</f>
        <v>-8054.6745165585526</v>
      </c>
      <c r="H40" s="376">
        <f>$B$33+NPV($A$39,$C$33:H33)</f>
        <v>-8038.0075767572416</v>
      </c>
      <c r="I40" s="376">
        <f>$B$33+NPV($A$39,$C$33:I33)</f>
        <v>-8256.6486007879157</v>
      </c>
      <c r="J40" s="376">
        <f>$B$33+NPV($A$39,$C$33:J33)</f>
        <v>-7243.4588304862864</v>
      </c>
      <c r="K40" s="376">
        <f>$B$33+NPV($A$39,$C$33:K33)</f>
        <v>-6732.7769006241624</v>
      </c>
      <c r="L40" s="387">
        <f>$B$33+NPV($A$39,$C$33:L33)</f>
        <v>-5852.9714544422013</v>
      </c>
      <c r="M40" s="376">
        <f>$B$33+NPV($A$39,$C$33:M33)</f>
        <v>-5523.2930494800967</v>
      </c>
      <c r="N40" s="376">
        <f>$B$33+NPV($A$39,$C$33:N33)</f>
        <v>-4808.8638967491943</v>
      </c>
      <c r="O40" s="376">
        <f>$B$33+NPV($A$39,$C$33:O33)</f>
        <v>-4519.6975157560446</v>
      </c>
      <c r="P40" s="376">
        <f>$B$33+NPV($A$39,$C$33:P33)</f>
        <v>-3914.5295243492742</v>
      </c>
      <c r="Q40" s="387">
        <f>$B$33+NPV($A$39,$C$33:Q33)</f>
        <v>-3709.002079408534</v>
      </c>
      <c r="R40" s="376">
        <f>$B$33+NPV($A$39,$C$33:R33)</f>
        <v>-3190.5354784036281</v>
      </c>
      <c r="S40" s="376">
        <f>$B$33+NPV($A$39,$C$33:S33)</f>
        <v>-2965.9463904502591</v>
      </c>
      <c r="T40" s="376">
        <f>$B$33+NPV($A$39,$C$33:T33)</f>
        <v>-2528.554444566355</v>
      </c>
      <c r="U40" s="376">
        <f>$B$33+NPV($A$39,$C$33:U33)</f>
        <v>-2335.0891397895816</v>
      </c>
      <c r="V40" s="387">
        <f>$B$33+NPV($A$39,$C$33:V33)</f>
        <v>-2000.2137441664736</v>
      </c>
      <c r="W40" s="376">
        <f>$B$33+NPV($A$39,$C$33:W33)</f>
        <v>-2000.2137441664736</v>
      </c>
      <c r="X40" s="376">
        <f>$B$33+NPV($A$39,$C$33:X33)</f>
        <v>-2000.2137441664736</v>
      </c>
      <c r="Y40" s="376">
        <f>$B$36+NPV($A$39,$C$33:Y33)</f>
        <v>-2000.2137441664736</v>
      </c>
      <c r="Z40" s="376">
        <f>$B$36+NPV($A$39,$C$33:Z33)</f>
        <v>-2000.2137441664736</v>
      </c>
      <c r="AA40" s="387">
        <f>$B$36+NPV($A$39,$C$33:AA33)</f>
        <v>-2000.2137441664736</v>
      </c>
      <c r="AB40" s="376"/>
      <c r="AC40" s="376"/>
      <c r="AD40" s="376"/>
      <c r="AE40" s="376"/>
      <c r="AF40" s="376"/>
      <c r="AG40" s="376"/>
      <c r="AH40" s="376"/>
      <c r="AI40" s="376"/>
      <c r="AJ40" s="376"/>
    </row>
    <row r="41" spans="1:36" x14ac:dyDescent="0.25">
      <c r="A41" s="375" t="s">
        <v>1363</v>
      </c>
      <c r="B41" s="372" t="str">
        <f>IF(SUM(C41:AA41)&gt;0,SUM(C41:AA41),"NA")</f>
        <v>NA</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-4908.7309380623046</v>
      </c>
      <c r="C44" s="376">
        <f>$B$33+NPV($A$43,$C$33:C33)</f>
        <v>-6258.7796436656063</v>
      </c>
      <c r="D44" s="376">
        <f>$B$33+NPV($A$43,$C$33:D33)</f>
        <v>-6552.0517624828162</v>
      </c>
      <c r="E44" s="376">
        <f>$B$33+NPV($A$43,$C$33:E33)</f>
        <v>-7122.8929005164337</v>
      </c>
      <c r="F44" s="376">
        <f>$B$33+NPV($A$43,$C$33:F33)</f>
        <v>-7250.2875861871635</v>
      </c>
      <c r="G44" s="387">
        <f>$B$33+NPV($A$43,$C$33:G33)</f>
        <v>-7738.3430731267417</v>
      </c>
      <c r="H44" s="376">
        <f>$B$33+NPV($A$43,$C$33:H33)</f>
        <v>-7725.5779521320183</v>
      </c>
      <c r="I44" s="376">
        <f>$B$33+NPV($A$43,$C$33:I33)</f>
        <v>-7885.7532596244582</v>
      </c>
      <c r="J44" s="376">
        <f>$B$33+NPV($A$43,$C$33:J33)</f>
        <v>-7175.7676362341354</v>
      </c>
      <c r="K44" s="376">
        <f>$B$33+NPV($A$43,$C$33:K33)</f>
        <v>-6833.4698470481944</v>
      </c>
      <c r="L44" s="387">
        <f>$B$33+NPV($A$43,$C$33:L33)</f>
        <v>-6269.3971303872695</v>
      </c>
      <c r="M44" s="376">
        <f>$B$33+NPV($A$43,$C$33:M33)</f>
        <v>-6067.2191782835762</v>
      </c>
      <c r="N44" s="376">
        <f>$B$33+NPV($A$43,$C$33:N33)</f>
        <v>-5648.1388209385086</v>
      </c>
      <c r="O44" s="376">
        <f>$B$33+NPV($A$43,$C$33:O33)</f>
        <v>-5485.8902866614862</v>
      </c>
      <c r="P44" s="376">
        <f>$B$33+NPV($A$43,$C$33:P33)</f>
        <v>-5161.099443633515</v>
      </c>
      <c r="Q44" s="387">
        <f>$B$33+NPV($A$43,$C$33:Q33)</f>
        <v>-5055.5897176082781</v>
      </c>
      <c r="R44" s="376">
        <f>$B$33+NPV($A$43,$C$33:R33)</f>
        <v>-4801.0014992841907</v>
      </c>
      <c r="S44" s="376">
        <f>$B$33+NPV($A$43,$C$33:S33)</f>
        <v>-4695.5139960585293</v>
      </c>
      <c r="T44" s="376">
        <f>$B$33+NPV($A$43,$C$33:T33)</f>
        <v>-4499.0070129391488</v>
      </c>
      <c r="U44" s="376">
        <f>$B$33+NPV($A$43,$C$33:U33)</f>
        <v>-4415.8679465758614</v>
      </c>
      <c r="V44" s="387">
        <f>$B$33+NPV($A$43,$C$33:V33)</f>
        <v>-4278.2167041049997</v>
      </c>
      <c r="W44" s="376">
        <f>$B$33+NPV($A$43,$C$33:W33)</f>
        <v>-4278.2167041049997</v>
      </c>
      <c r="X44" s="376">
        <f>$B$33+NPV($A$43,$C$33:X33)</f>
        <v>-4278.2167041049997</v>
      </c>
      <c r="Y44" s="376">
        <f>$B$36+NPV($A$43,$C$33:Y33)</f>
        <v>-4278.2167041049997</v>
      </c>
      <c r="Z44" s="376">
        <f>$B$36+NPV($A$43,$C$33:Z33)</f>
        <v>-4278.2167041049997</v>
      </c>
      <c r="AA44" s="387">
        <f>$B$36+NPV($A$43,$C$33:AA33)</f>
        <v>-4278.2167041049997</v>
      </c>
      <c r="AB44" s="376"/>
      <c r="AC44" s="376"/>
      <c r="AD44" s="376"/>
      <c r="AE44" s="376"/>
      <c r="AF44" s="376"/>
      <c r="AG44" s="376"/>
      <c r="AH44" s="376"/>
      <c r="AI44" s="376"/>
      <c r="AJ44" s="376"/>
    </row>
    <row r="45" spans="1:36" x14ac:dyDescent="0.25">
      <c r="A45" s="375" t="s">
        <v>1363</v>
      </c>
      <c r="B45" s="372" t="str">
        <f>IF(SUM(C45:AA45)&gt;0,SUM(C45:AA45),"NA")</f>
        <v>NA</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-4908.7309380623046</v>
      </c>
      <c r="C48" s="376">
        <f>$B$33+NPV($A$47,$C$33:C33)</f>
        <v>-6202.5276142654693</v>
      </c>
      <c r="D48" s="376">
        <f>$B$33+NPV($A$47,$C$33:D33)</f>
        <v>-6471.8695428319688</v>
      </c>
      <c r="E48" s="376">
        <f>$B$33+NPV($A$47,$C$33:E33)</f>
        <v>-6974.2873760535422</v>
      </c>
      <c r="F48" s="376">
        <f>$B$33+NPV($A$47,$C$33:F33)</f>
        <v>-7081.740164178007</v>
      </c>
      <c r="G48" s="387">
        <f>$B$33+NPV($A$47,$C$33:G33)</f>
        <v>-7476.2448547140848</v>
      </c>
      <c r="H48" s="376">
        <f>$B$33+NPV($A$47,$C$33:H33)</f>
        <v>-7466.3564894243336</v>
      </c>
      <c r="I48" s="376">
        <f>$B$33+NPV($A$47,$C$33:I33)</f>
        <v>-7585.2646679594736</v>
      </c>
      <c r="J48" s="376">
        <f>$B$33+NPV($A$47,$C$33:J33)</f>
        <v>-7080.1589217778865</v>
      </c>
      <c r="K48" s="376">
        <f>$B$33+NPV($A$47,$C$33:K33)</f>
        <v>-6846.7843989869943</v>
      </c>
      <c r="L48" s="387">
        <f>$B$33+NPV($A$47,$C$33:L33)</f>
        <v>-6478.2304769993316</v>
      </c>
      <c r="M48" s="376">
        <f>$B$33+NPV($A$47,$C$33:M33)</f>
        <v>-6351.6355418749663</v>
      </c>
      <c r="N48" s="376">
        <f>$B$33+NPV($A$47,$C$33:N33)</f>
        <v>-6100.1596035878438</v>
      </c>
      <c r="O48" s="376">
        <f>$B$33+NPV($A$47,$C$33:O33)</f>
        <v>-6006.8564101994398</v>
      </c>
      <c r="P48" s="376">
        <f>$B$33+NPV($A$47,$C$33:P33)</f>
        <v>-5827.8633897140026</v>
      </c>
      <c r="Q48" s="387">
        <f>$B$33+NPV($A$47,$C$33:Q33)</f>
        <v>-5772.1395018108706</v>
      </c>
      <c r="R48" s="376">
        <f>$B$33+NPV($A$47,$C$33:R33)</f>
        <v>-5643.2837495589438</v>
      </c>
      <c r="S48" s="376">
        <f>$B$33+NPV($A$47,$C$33:S33)</f>
        <v>-5592.1175551797151</v>
      </c>
      <c r="T48" s="376">
        <f>$B$33+NPV($A$47,$C$33:T33)</f>
        <v>-5500.7742576652754</v>
      </c>
      <c r="U48" s="376">
        <f>$B$33+NPV($A$47,$C$33:U33)</f>
        <v>-5463.7385681173155</v>
      </c>
      <c r="V48" s="387">
        <f>$B$33+NPV($A$47,$C$33:V33)</f>
        <v>-5404.9744772111808</v>
      </c>
      <c r="W48" s="376">
        <f>$B$33+NPV($A$47,$C$33:W33)</f>
        <v>-5404.9744772111808</v>
      </c>
      <c r="X48" s="376">
        <f>$B$33+NPV($A$47,$C$33:X33)</f>
        <v>-5404.9744772111808</v>
      </c>
      <c r="Y48" s="376">
        <f>$B$33+NPV($A$47,$C$33:Y33)</f>
        <v>-5404.9744772111808</v>
      </c>
      <c r="Z48" s="376">
        <f>$B$33+NPV($A$47,$C$33:Z33)</f>
        <v>-5404.9744772111808</v>
      </c>
      <c r="AA48" s="387">
        <f>$B$33+NPV($A$47,$C$33:AA33)</f>
        <v>-5404.9744772111808</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IF(AND(B48&lt;0,C48&gt;0),C14,0)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375" t="s">
        <v>284</v>
      </c>
      <c r="B52" s="376">
        <f>E197/'Par&amp;Info'!$C$309*0.3</f>
        <v>866.24663612864185</v>
      </c>
      <c r="C52" s="376">
        <f>F197/'Par&amp;Info'!$C$309*0.3</f>
        <v>272.29443893014292</v>
      </c>
      <c r="D52" s="376">
        <f>G197/'Par&amp;Info'!$C$309*0.3</f>
        <v>71.65643129740603</v>
      </c>
      <c r="E52" s="376">
        <f>H197/'Par&amp;Info'!$C$309*0.3</f>
        <v>167.19833969394742</v>
      </c>
      <c r="F52" s="376">
        <f>I197/'Par&amp;Info'!$C$309*0.3</f>
        <v>71.65643129740603</v>
      </c>
      <c r="G52" s="387">
        <f>J197/'Par&amp;Info'!$C$309*0.3</f>
        <v>238.05858842138227</v>
      </c>
      <c r="H52" s="376">
        <f>K197/'Par&amp;Info'!$C$309*0.3</f>
        <v>102.70755152628197</v>
      </c>
      <c r="I52" s="376">
        <f>L197/'Par&amp;Info'!$C$309*0.3</f>
        <v>198.24945992282338</v>
      </c>
      <c r="J52" s="376">
        <f>M197/'Par&amp;Info'!$C$309*0.3</f>
        <v>121.81593320559026</v>
      </c>
      <c r="K52" s="376">
        <f>N197/'Par&amp;Info'!$C$309*0.3</f>
        <v>346.33941793746249</v>
      </c>
      <c r="L52" s="387">
        <f>O197/'Par&amp;Info'!$C$309*0.3</f>
        <v>161.62506170414918</v>
      </c>
      <c r="M52" s="376">
        <f>P197/'Par&amp;Info'!$C$309*0.3</f>
        <v>403.66456297538735</v>
      </c>
      <c r="N52" s="376">
        <f>Q197/'Par&amp;Info'!$C$309*0.3</f>
        <v>179.1410782435151</v>
      </c>
      <c r="O52" s="376">
        <f>R197/'Par&amp;Info'!$C$309*0.3</f>
        <v>403.66456297538735</v>
      </c>
      <c r="P52" s="376">
        <f>S197/'Par&amp;Info'!$C$309*0.3</f>
        <v>179.1410782435151</v>
      </c>
      <c r="Q52" s="387">
        <f>T197/'Par&amp;Info'!$C$309*0.3</f>
        <v>437.90041348414803</v>
      </c>
      <c r="R52" s="376">
        <f>U197/'Par&amp;Info'!$C$309*0.3</f>
        <v>173.56780025371683</v>
      </c>
      <c r="S52" s="376">
        <f>V197/'Par&amp;Info'!$C$309*0.3</f>
        <v>398.09128498558908</v>
      </c>
      <c r="T52" s="376">
        <f>W197/'Par&amp;Info'!$C$309*0.3</f>
        <v>173.56780025371683</v>
      </c>
      <c r="U52" s="376">
        <f>X197/'Par&amp;Info'!$C$309*0.3</f>
        <v>398.09128498558908</v>
      </c>
      <c r="V52" s="387">
        <f>Y197/'Par&amp;Info'!$C$309*0.3</f>
        <v>213.37692875227575</v>
      </c>
      <c r="W52" s="376">
        <f>Z197/'Par&amp;Info'!$C$309</f>
        <v>0</v>
      </c>
      <c r="X52" s="376">
        <f>AA197/'Par&amp;Info'!$C$309</f>
        <v>0</v>
      </c>
      <c r="Y52" s="376">
        <f>AB197/'Par&amp;Info'!$C$309</f>
        <v>0</v>
      </c>
      <c r="Z52" s="376">
        <f>AC197/'Par&amp;Info'!$C$309</f>
        <v>0</v>
      </c>
      <c r="AA52" s="387">
        <f>AD197/'Par&amp;Info'!$C$309</f>
        <v>0</v>
      </c>
    </row>
    <row r="53" spans="1:62" x14ac:dyDescent="0.25">
      <c r="A53" s="375" t="s">
        <v>1308</v>
      </c>
      <c r="B53" s="379">
        <f>E197/'Par&amp;Info'!$C$309*0.7</f>
        <v>2021.2421509668311</v>
      </c>
      <c r="C53" s="379">
        <f>F197/'Par&amp;Info'!$C$309*0.7</f>
        <v>635.35369083700016</v>
      </c>
      <c r="D53" s="379">
        <f>G197/'Par&amp;Info'!$C$309*0.7</f>
        <v>167.19833969394742</v>
      </c>
      <c r="E53" s="379">
        <f>H197/'Par&amp;Info'!$C$309*0.7</f>
        <v>390.12945928587726</v>
      </c>
      <c r="F53" s="379">
        <f>I197/'Par&amp;Info'!$C$309*0.7</f>
        <v>167.19833969394742</v>
      </c>
      <c r="G53" s="383">
        <f>J197/'Par&amp;Info'!$C$309*0.7</f>
        <v>555.47003964989199</v>
      </c>
      <c r="H53" s="379">
        <f>K197/'Par&amp;Info'!$C$309*0.7</f>
        <v>239.6509535613246</v>
      </c>
      <c r="I53" s="379">
        <f>L197/'Par&amp;Info'!$C$309*0.7</f>
        <v>462.5820731532545</v>
      </c>
      <c r="J53" s="379">
        <f>M197/'Par&amp;Info'!$C$309*0.7</f>
        <v>284.23717747971057</v>
      </c>
      <c r="K53" s="379">
        <f>N197/'Par&amp;Info'!$C$309*0.7</f>
        <v>808.12530852074576</v>
      </c>
      <c r="L53" s="383">
        <f>O197/'Par&amp;Info'!$C$309*0.7</f>
        <v>377.12514397634806</v>
      </c>
      <c r="M53" s="379">
        <f>P197/'Par&amp;Info'!$C$309*0.7</f>
        <v>941.88398027590381</v>
      </c>
      <c r="N53" s="379">
        <f>Q197/'Par&amp;Info'!$C$309*0.7</f>
        <v>417.99584923486856</v>
      </c>
      <c r="O53" s="379">
        <f>R197/'Par&amp;Info'!$C$309*0.7</f>
        <v>941.88398027590381</v>
      </c>
      <c r="P53" s="379">
        <f>S197/'Par&amp;Info'!$C$309*0.7</f>
        <v>417.99584923486856</v>
      </c>
      <c r="Q53" s="383">
        <f>T197/'Par&amp;Info'!$C$309*0.7</f>
        <v>1021.767631463012</v>
      </c>
      <c r="R53" s="379">
        <f>U197/'Par&amp;Info'!$C$309*0.7</f>
        <v>404.99153392533924</v>
      </c>
      <c r="S53" s="379">
        <f>V197/'Par&amp;Info'!$C$309*0.7</f>
        <v>928.87966496637443</v>
      </c>
      <c r="T53" s="379">
        <f>W197/'Par&amp;Info'!$C$309*0.7</f>
        <v>404.99153392533924</v>
      </c>
      <c r="U53" s="379">
        <f>X197/'Par&amp;Info'!$C$309*0.7</f>
        <v>928.87966496637443</v>
      </c>
      <c r="V53" s="383">
        <f>Y197/'Par&amp;Info'!$C$309*0.7</f>
        <v>497.87950042197673</v>
      </c>
      <c r="W53" s="379"/>
      <c r="X53" s="379"/>
      <c r="Y53" s="379"/>
      <c r="Z53" s="379"/>
      <c r="AA53" s="383"/>
      <c r="AB53" s="379"/>
      <c r="AC53" s="379"/>
      <c r="AD53" s="379"/>
      <c r="AE53" s="379"/>
      <c r="AF53" s="379"/>
      <c r="AG53" s="379"/>
      <c r="AH53" s="379"/>
      <c r="AI53" s="379"/>
      <c r="AJ53" s="379"/>
      <c r="AK53" s="379"/>
      <c r="AL53" s="379"/>
      <c r="AM53" s="379"/>
      <c r="AN53" s="379"/>
      <c r="AO53" s="379"/>
      <c r="AP53" s="379"/>
      <c r="AQ53" s="379"/>
      <c r="AR53" s="379"/>
      <c r="AS53" s="379"/>
      <c r="AT53" s="379"/>
      <c r="AU53" s="379"/>
      <c r="AV53" s="379"/>
      <c r="AW53" s="379"/>
      <c r="AX53" s="379"/>
      <c r="AY53" s="379"/>
      <c r="AZ53" s="379"/>
      <c r="BA53" s="379"/>
      <c r="BB53" s="379"/>
      <c r="BC53" s="379"/>
      <c r="BD53" s="379"/>
      <c r="BE53" s="379"/>
      <c r="BF53" s="379"/>
      <c r="BG53" s="379"/>
      <c r="BH53" s="379"/>
      <c r="BI53" s="379"/>
      <c r="BJ53" s="379"/>
    </row>
    <row r="54" spans="1:62" x14ac:dyDescent="0.25">
      <c r="B54" s="379"/>
      <c r="C54" s="379"/>
      <c r="D54" s="379"/>
      <c r="E54" s="379"/>
      <c r="F54" s="379"/>
      <c r="G54" s="383"/>
      <c r="H54" s="379"/>
      <c r="I54" s="379"/>
      <c r="J54" s="379"/>
      <c r="K54" s="379"/>
      <c r="L54" s="383"/>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7.399999999999999" customHeight="1" thickTop="1" x14ac:dyDescent="0.25">
      <c r="A59" s="375" t="s">
        <v>285</v>
      </c>
      <c r="B59" s="376">
        <f>E198/'Par&amp;Info'!$C$309</f>
        <v>0</v>
      </c>
      <c r="C59" s="376">
        <f>F198/'Par&amp;Info'!$C$309</f>
        <v>-9.5541908396541384</v>
      </c>
      <c r="D59" s="376">
        <f>G198/'Par&amp;Info'!$C$309</f>
        <v>18.200733549541212</v>
      </c>
      <c r="E59" s="376">
        <f>H198/'Par&amp;Info'!$C$309</f>
        <v>79.279242458823958</v>
      </c>
      <c r="F59" s="376">
        <f>I198/'Par&amp;Info'!$C$309</f>
        <v>183.23900923040998</v>
      </c>
      <c r="G59" s="387">
        <f>J198/'Par&amp;Info'!$C$309</f>
        <v>367.34475616643374</v>
      </c>
      <c r="H59" s="376">
        <f>K198/'Par&amp;Info'!$C$309</f>
        <v>611.53595919028237</v>
      </c>
      <c r="I59" s="376">
        <f>L198/'Par&amp;Info'!$C$309</f>
        <v>697.34410393924736</v>
      </c>
      <c r="J59" s="376">
        <f>M198/'Par&amp;Info'!$C$309</f>
        <v>2862.1525421900556</v>
      </c>
      <c r="K59" s="376">
        <f>N198/'Par&amp;Info'!$C$309</f>
        <v>3166.7513123327749</v>
      </c>
      <c r="L59" s="387">
        <f>O198/'Par&amp;Info'!$C$309</f>
        <v>3197.8640920462262</v>
      </c>
      <c r="M59" s="376">
        <f>P198/'Par&amp;Info'!$C$309</f>
        <v>3228.0434883682742</v>
      </c>
      <c r="N59" s="376">
        <f>Q198/'Par&amp;Info'!$C$309</f>
        <v>3257.3175028006608</v>
      </c>
      <c r="O59" s="376">
        <f>R198/'Par&amp;Info'!$C$309</f>
        <v>3285.7132968000751</v>
      </c>
      <c r="P59" s="376">
        <f>S198/'Par&amp;Info'!$C$309</f>
        <v>3313.257216979508</v>
      </c>
      <c r="Q59" s="387">
        <f>T198/'Par&amp;Info'!$C$309</f>
        <v>3339.9748195535572</v>
      </c>
      <c r="R59" s="376">
        <f>U198/'Par&amp;Info'!$C$309</f>
        <v>3365.8908940503852</v>
      </c>
      <c r="S59" s="376">
        <f>V198/'Par&amp;Info'!$C$309</f>
        <v>3391.0294863123081</v>
      </c>
      <c r="T59" s="376">
        <f>W198/'Par&amp;Info'!$C$309</f>
        <v>3415.4139208063739</v>
      </c>
      <c r="U59" s="376">
        <f>X198/'Par&amp;Info'!$C$309</f>
        <v>3439.0668222656168</v>
      </c>
      <c r="V59" s="387">
        <f>Y198/'Par&amp;Info'!$C$309</f>
        <v>3462.0101366810832</v>
      </c>
      <c r="W59" s="376">
        <f>Z198/'Par&amp;Info'!$C$309</f>
        <v>0</v>
      </c>
      <c r="X59" s="376">
        <f>AA198/'Par&amp;Info'!$C$309</f>
        <v>0</v>
      </c>
      <c r="Y59" s="376">
        <f>AB198/'Par&amp;Info'!$C$309</f>
        <v>0</v>
      </c>
      <c r="Z59" s="376">
        <f>AC198/'Par&amp;Info'!$C$309</f>
        <v>0</v>
      </c>
      <c r="AA59" s="387">
        <f>AD198/'Par&amp;Info'!$C$309</f>
        <v>0</v>
      </c>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2">SUM(B52:B55)</f>
        <v>2887.4887870954731</v>
      </c>
      <c r="C66" s="395">
        <f t="shared" si="12"/>
        <v>907.64812976714302</v>
      </c>
      <c r="D66" s="395">
        <f t="shared" si="12"/>
        <v>238.85477099135346</v>
      </c>
      <c r="E66" s="395">
        <f t="shared" si="12"/>
        <v>557.32779897982471</v>
      </c>
      <c r="F66" s="395">
        <f t="shared" si="12"/>
        <v>238.85477099135346</v>
      </c>
      <c r="G66" s="396">
        <f t="shared" si="12"/>
        <v>793.52862807127428</v>
      </c>
      <c r="H66" s="395">
        <f t="shared" si="12"/>
        <v>342.35850508760655</v>
      </c>
      <c r="I66" s="395">
        <f t="shared" si="12"/>
        <v>660.8315330760779</v>
      </c>
      <c r="J66" s="395">
        <f t="shared" si="12"/>
        <v>406.05311068530079</v>
      </c>
      <c r="K66" s="395">
        <f t="shared" si="12"/>
        <v>1154.4647264582081</v>
      </c>
      <c r="L66" s="396">
        <f t="shared" si="12"/>
        <v>538.75020568049717</v>
      </c>
      <c r="M66" s="395">
        <f t="shared" si="12"/>
        <v>1345.5485432512912</v>
      </c>
      <c r="N66" s="395">
        <f t="shared" si="12"/>
        <v>597.13692747838365</v>
      </c>
      <c r="O66" s="395">
        <f t="shared" si="12"/>
        <v>1345.5485432512912</v>
      </c>
      <c r="P66" s="395">
        <f t="shared" si="12"/>
        <v>597.13692747838365</v>
      </c>
      <c r="Q66" s="396">
        <f t="shared" si="12"/>
        <v>1459.6680449471601</v>
      </c>
      <c r="R66" s="395">
        <f t="shared" si="12"/>
        <v>578.55933417905612</v>
      </c>
      <c r="S66" s="395">
        <f t="shared" si="12"/>
        <v>1326.9709499519636</v>
      </c>
      <c r="T66" s="395">
        <f t="shared" si="12"/>
        <v>578.55933417905612</v>
      </c>
      <c r="U66" s="395">
        <f t="shared" si="12"/>
        <v>1326.9709499519636</v>
      </c>
      <c r="V66" s="396">
        <f t="shared" si="12"/>
        <v>711.2564291742525</v>
      </c>
      <c r="W66" s="395">
        <f t="shared" si="12"/>
        <v>0</v>
      </c>
      <c r="X66" s="395">
        <f t="shared" si="12"/>
        <v>0</v>
      </c>
      <c r="Y66" s="395">
        <f t="shared" si="12"/>
        <v>0</v>
      </c>
      <c r="Z66" s="395">
        <f t="shared" si="12"/>
        <v>0</v>
      </c>
      <c r="AA66" s="396">
        <f t="shared" si="12"/>
        <v>0</v>
      </c>
      <c r="AB66" s="395"/>
      <c r="AC66" s="395"/>
      <c r="AD66" s="395"/>
      <c r="AE66" s="395"/>
      <c r="AF66" s="395"/>
      <c r="AG66" s="395"/>
      <c r="AH66" s="395"/>
      <c r="AI66" s="395"/>
      <c r="AJ66" s="395"/>
      <c r="AK66" s="395">
        <f t="shared" ref="AK66:BJ66" si="13">SUM(AK52:AK56)</f>
        <v>0</v>
      </c>
      <c r="AL66" s="395">
        <f t="shared" si="13"/>
        <v>0</v>
      </c>
      <c r="AM66" s="395">
        <f t="shared" si="13"/>
        <v>0</v>
      </c>
      <c r="AN66" s="395">
        <f t="shared" si="13"/>
        <v>0</v>
      </c>
      <c r="AO66" s="395">
        <f t="shared" si="13"/>
        <v>0</v>
      </c>
      <c r="AP66" s="395">
        <f t="shared" si="13"/>
        <v>0</v>
      </c>
      <c r="AQ66" s="395">
        <f t="shared" si="13"/>
        <v>0</v>
      </c>
      <c r="AR66" s="395">
        <f t="shared" si="13"/>
        <v>0</v>
      </c>
      <c r="AS66" s="395">
        <f t="shared" si="13"/>
        <v>0</v>
      </c>
      <c r="AT66" s="395">
        <f t="shared" si="13"/>
        <v>0</v>
      </c>
      <c r="AU66" s="395">
        <f t="shared" si="13"/>
        <v>0</v>
      </c>
      <c r="AV66" s="395">
        <f t="shared" si="13"/>
        <v>0</v>
      </c>
      <c r="AW66" s="395">
        <f t="shared" si="13"/>
        <v>0</v>
      </c>
      <c r="AX66" s="395">
        <f t="shared" si="13"/>
        <v>0</v>
      </c>
      <c r="AY66" s="395">
        <f t="shared" si="13"/>
        <v>0</v>
      </c>
      <c r="AZ66" s="395">
        <f t="shared" si="13"/>
        <v>0</v>
      </c>
      <c r="BA66" s="395">
        <f t="shared" si="13"/>
        <v>0</v>
      </c>
      <c r="BB66" s="395">
        <f t="shared" si="13"/>
        <v>0</v>
      </c>
      <c r="BC66" s="395">
        <f t="shared" si="13"/>
        <v>0</v>
      </c>
      <c r="BD66" s="395">
        <f t="shared" si="13"/>
        <v>0</v>
      </c>
      <c r="BE66" s="395">
        <f t="shared" si="13"/>
        <v>0</v>
      </c>
      <c r="BF66" s="395">
        <f t="shared" si="13"/>
        <v>0</v>
      </c>
      <c r="BG66" s="395">
        <f t="shared" si="13"/>
        <v>0</v>
      </c>
      <c r="BH66" s="395">
        <f t="shared" si="13"/>
        <v>0</v>
      </c>
      <c r="BI66" s="395">
        <f t="shared" si="13"/>
        <v>0</v>
      </c>
      <c r="BJ66" s="395">
        <f t="shared" si="13"/>
        <v>0</v>
      </c>
    </row>
    <row r="67" spans="1:62" s="394" customFormat="1" x14ac:dyDescent="0.25">
      <c r="A67" s="411" t="s">
        <v>218</v>
      </c>
      <c r="B67" s="395">
        <f t="shared" ref="B67:AA67" si="14">SUM(B59:B63)</f>
        <v>0</v>
      </c>
      <c r="C67" s="395">
        <f t="shared" si="14"/>
        <v>-9.5541908396541384</v>
      </c>
      <c r="D67" s="395">
        <f t="shared" si="14"/>
        <v>18.200733549541212</v>
      </c>
      <c r="E67" s="395">
        <f t="shared" si="14"/>
        <v>79.279242458823958</v>
      </c>
      <c r="F67" s="395">
        <f t="shared" si="14"/>
        <v>183.23900923040998</v>
      </c>
      <c r="G67" s="396">
        <f t="shared" si="14"/>
        <v>367.34475616643374</v>
      </c>
      <c r="H67" s="395">
        <f t="shared" si="14"/>
        <v>611.53595919028237</v>
      </c>
      <c r="I67" s="395">
        <f t="shared" si="14"/>
        <v>697.34410393924736</v>
      </c>
      <c r="J67" s="395">
        <f t="shared" si="14"/>
        <v>2862.1525421900556</v>
      </c>
      <c r="K67" s="395">
        <f t="shared" si="14"/>
        <v>3166.7513123327749</v>
      </c>
      <c r="L67" s="396">
        <f t="shared" si="14"/>
        <v>3197.8640920462262</v>
      </c>
      <c r="M67" s="395">
        <f t="shared" si="14"/>
        <v>3228.0434883682742</v>
      </c>
      <c r="N67" s="395">
        <f t="shared" si="14"/>
        <v>3257.3175028006608</v>
      </c>
      <c r="O67" s="395">
        <f t="shared" si="14"/>
        <v>3285.7132968000751</v>
      </c>
      <c r="P67" s="395">
        <f t="shared" si="14"/>
        <v>3313.257216979508</v>
      </c>
      <c r="Q67" s="396">
        <f t="shared" si="14"/>
        <v>3339.9748195535572</v>
      </c>
      <c r="R67" s="395">
        <f t="shared" si="14"/>
        <v>3365.8908940503852</v>
      </c>
      <c r="S67" s="395">
        <f t="shared" si="14"/>
        <v>3391.0294863123081</v>
      </c>
      <c r="T67" s="395">
        <f t="shared" si="14"/>
        <v>3415.4139208063739</v>
      </c>
      <c r="U67" s="395">
        <f t="shared" si="14"/>
        <v>3439.0668222656168</v>
      </c>
      <c r="V67" s="396">
        <f t="shared" si="14"/>
        <v>3462.0101366810832</v>
      </c>
      <c r="W67" s="395">
        <f t="shared" si="14"/>
        <v>0</v>
      </c>
      <c r="X67" s="395">
        <f t="shared" si="14"/>
        <v>0</v>
      </c>
      <c r="Y67" s="395">
        <f t="shared" si="14"/>
        <v>0</v>
      </c>
      <c r="Z67" s="395">
        <f t="shared" si="14"/>
        <v>0</v>
      </c>
      <c r="AA67" s="396">
        <f t="shared" si="14"/>
        <v>0</v>
      </c>
      <c r="AB67" s="395"/>
      <c r="AC67" s="395"/>
      <c r="AD67" s="395"/>
      <c r="AE67" s="395"/>
      <c r="AF67" s="395"/>
      <c r="AG67" s="395"/>
      <c r="AH67" s="395"/>
      <c r="AI67" s="395"/>
      <c r="AJ67" s="395"/>
      <c r="AK67" s="395">
        <f t="shared" ref="AK67:BJ67" si="15">SUM(AK59:AK63)</f>
        <v>0</v>
      </c>
      <c r="AL67" s="395">
        <f t="shared" si="15"/>
        <v>0</v>
      </c>
      <c r="AM67" s="395">
        <f t="shared" si="15"/>
        <v>0</v>
      </c>
      <c r="AN67" s="395">
        <f t="shared" si="15"/>
        <v>0</v>
      </c>
      <c r="AO67" s="395">
        <f t="shared" si="15"/>
        <v>0</v>
      </c>
      <c r="AP67" s="395">
        <f t="shared" si="15"/>
        <v>0</v>
      </c>
      <c r="AQ67" s="395">
        <f t="shared" si="15"/>
        <v>0</v>
      </c>
      <c r="AR67" s="395">
        <f t="shared" si="15"/>
        <v>0</v>
      </c>
      <c r="AS67" s="395">
        <f t="shared" si="15"/>
        <v>0</v>
      </c>
      <c r="AT67" s="395">
        <f t="shared" si="15"/>
        <v>0</v>
      </c>
      <c r="AU67" s="395">
        <f t="shared" si="15"/>
        <v>0</v>
      </c>
      <c r="AV67" s="395">
        <f t="shared" si="15"/>
        <v>0</v>
      </c>
      <c r="AW67" s="395">
        <f t="shared" si="15"/>
        <v>0</v>
      </c>
      <c r="AX67" s="395">
        <f t="shared" si="15"/>
        <v>0</v>
      </c>
      <c r="AY67" s="395">
        <f t="shared" si="15"/>
        <v>0</v>
      </c>
      <c r="AZ67" s="395">
        <f t="shared" si="15"/>
        <v>0</v>
      </c>
      <c r="BA67" s="395">
        <f t="shared" si="15"/>
        <v>0</v>
      </c>
      <c r="BB67" s="395">
        <f t="shared" si="15"/>
        <v>0</v>
      </c>
      <c r="BC67" s="395">
        <f t="shared" si="15"/>
        <v>0</v>
      </c>
      <c r="BD67" s="395">
        <f t="shared" si="15"/>
        <v>0</v>
      </c>
      <c r="BE67" s="395">
        <f t="shared" si="15"/>
        <v>0</v>
      </c>
      <c r="BF67" s="395">
        <f t="shared" si="15"/>
        <v>0</v>
      </c>
      <c r="BG67" s="395">
        <f t="shared" si="15"/>
        <v>0</v>
      </c>
      <c r="BH67" s="395">
        <f t="shared" si="15"/>
        <v>0</v>
      </c>
      <c r="BI67" s="395">
        <f t="shared" si="15"/>
        <v>0</v>
      </c>
      <c r="BJ67" s="395">
        <f t="shared" si="15"/>
        <v>0</v>
      </c>
    </row>
    <row r="68" spans="1:62" s="394" customFormat="1" x14ac:dyDescent="0.25">
      <c r="A68" s="411" t="s">
        <v>219</v>
      </c>
      <c r="B68" s="395">
        <f>B67-B66</f>
        <v>-2887.4887870954731</v>
      </c>
      <c r="C68" s="395">
        <f t="shared" ref="C68:AA68" si="16">C67-C66</f>
        <v>-917.20232060679712</v>
      </c>
      <c r="D68" s="395">
        <f t="shared" si="16"/>
        <v>-220.65403744181225</v>
      </c>
      <c r="E68" s="395">
        <f t="shared" si="16"/>
        <v>-478.04855652100076</v>
      </c>
      <c r="F68" s="395">
        <f t="shared" si="16"/>
        <v>-55.615761760943485</v>
      </c>
      <c r="G68" s="396">
        <f t="shared" si="16"/>
        <v>-426.18387190484054</v>
      </c>
      <c r="H68" s="395">
        <f t="shared" si="16"/>
        <v>269.17745410267582</v>
      </c>
      <c r="I68" s="395">
        <f t="shared" si="16"/>
        <v>36.512570863169458</v>
      </c>
      <c r="J68" s="395">
        <f t="shared" si="16"/>
        <v>2456.0994315047546</v>
      </c>
      <c r="K68" s="395">
        <f t="shared" si="16"/>
        <v>2012.2865858745668</v>
      </c>
      <c r="L68" s="396">
        <f t="shared" si="16"/>
        <v>2659.1138863657288</v>
      </c>
      <c r="M68" s="395">
        <f t="shared" si="16"/>
        <v>1882.494945116983</v>
      </c>
      <c r="N68" s="395">
        <f t="shared" si="16"/>
        <v>2660.180575322277</v>
      </c>
      <c r="O68" s="395">
        <f t="shared" si="16"/>
        <v>1940.1647535487839</v>
      </c>
      <c r="P68" s="395">
        <f t="shared" si="16"/>
        <v>2716.1202895011243</v>
      </c>
      <c r="Q68" s="396">
        <f t="shared" si="16"/>
        <v>1880.3067746063971</v>
      </c>
      <c r="R68" s="395">
        <f t="shared" si="16"/>
        <v>2787.3315598713289</v>
      </c>
      <c r="S68" s="395">
        <f t="shared" si="16"/>
        <v>2064.0585363603445</v>
      </c>
      <c r="T68" s="395">
        <f t="shared" si="16"/>
        <v>2836.854586627318</v>
      </c>
      <c r="U68" s="395">
        <f t="shared" si="16"/>
        <v>2112.0958723136532</v>
      </c>
      <c r="V68" s="396">
        <f t="shared" si="16"/>
        <v>2750.7537075068308</v>
      </c>
      <c r="W68" s="395">
        <f t="shared" si="16"/>
        <v>0</v>
      </c>
      <c r="X68" s="395">
        <f t="shared" si="16"/>
        <v>0</v>
      </c>
      <c r="Y68" s="395">
        <f t="shared" si="16"/>
        <v>0</v>
      </c>
      <c r="Z68" s="395">
        <f t="shared" si="16"/>
        <v>0</v>
      </c>
      <c r="AA68" s="396">
        <f t="shared" si="16"/>
        <v>0</v>
      </c>
      <c r="AB68" s="395"/>
      <c r="AC68" s="395"/>
      <c r="AD68" s="395"/>
      <c r="AE68" s="395"/>
      <c r="AF68" s="395"/>
      <c r="AG68" s="395"/>
      <c r="AH68" s="395"/>
      <c r="AI68" s="395"/>
      <c r="AJ68" s="395"/>
      <c r="AK68" s="395">
        <f t="shared" ref="AK68:BJ68" si="17">AK67-AK66</f>
        <v>0</v>
      </c>
      <c r="AL68" s="395">
        <f t="shared" si="17"/>
        <v>0</v>
      </c>
      <c r="AM68" s="395">
        <f t="shared" si="17"/>
        <v>0</v>
      </c>
      <c r="AN68" s="395">
        <f t="shared" si="17"/>
        <v>0</v>
      </c>
      <c r="AO68" s="395">
        <f t="shared" si="17"/>
        <v>0</v>
      </c>
      <c r="AP68" s="395">
        <f t="shared" si="17"/>
        <v>0</v>
      </c>
      <c r="AQ68" s="395">
        <f t="shared" si="17"/>
        <v>0</v>
      </c>
      <c r="AR68" s="395">
        <f t="shared" si="17"/>
        <v>0</v>
      </c>
      <c r="AS68" s="395">
        <f t="shared" si="17"/>
        <v>0</v>
      </c>
      <c r="AT68" s="395">
        <f t="shared" si="17"/>
        <v>0</v>
      </c>
      <c r="AU68" s="395">
        <f t="shared" si="17"/>
        <v>0</v>
      </c>
      <c r="AV68" s="395">
        <f t="shared" si="17"/>
        <v>0</v>
      </c>
      <c r="AW68" s="395">
        <f t="shared" si="17"/>
        <v>0</v>
      </c>
      <c r="AX68" s="395">
        <f t="shared" si="17"/>
        <v>0</v>
      </c>
      <c r="AY68" s="395">
        <f t="shared" si="17"/>
        <v>0</v>
      </c>
      <c r="AZ68" s="395">
        <f t="shared" si="17"/>
        <v>0</v>
      </c>
      <c r="BA68" s="395">
        <f t="shared" si="17"/>
        <v>0</v>
      </c>
      <c r="BB68" s="395">
        <f t="shared" si="17"/>
        <v>0</v>
      </c>
      <c r="BC68" s="395">
        <f t="shared" si="17"/>
        <v>0</v>
      </c>
      <c r="BD68" s="395">
        <f t="shared" si="17"/>
        <v>0</v>
      </c>
      <c r="BE68" s="395">
        <f t="shared" si="17"/>
        <v>0</v>
      </c>
      <c r="BF68" s="395">
        <f t="shared" si="17"/>
        <v>0</v>
      </c>
      <c r="BG68" s="395">
        <f t="shared" si="17"/>
        <v>0</v>
      </c>
      <c r="BH68" s="395">
        <f t="shared" si="17"/>
        <v>0</v>
      </c>
      <c r="BI68" s="395">
        <f t="shared" si="17"/>
        <v>0</v>
      </c>
      <c r="BJ68" s="395">
        <f t="shared" si="17"/>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1068</v>
      </c>
      <c r="B82" s="392">
        <f>B53</f>
        <v>2021.2421509668311</v>
      </c>
      <c r="C82" s="392">
        <f t="shared" ref="C82:V82" si="18">C53</f>
        <v>635.35369083700016</v>
      </c>
      <c r="D82" s="392">
        <f t="shared" si="18"/>
        <v>167.19833969394742</v>
      </c>
      <c r="E82" s="392">
        <f t="shared" si="18"/>
        <v>390.12945928587726</v>
      </c>
      <c r="F82" s="392">
        <f t="shared" si="18"/>
        <v>167.19833969394742</v>
      </c>
      <c r="G82" s="393">
        <f t="shared" si="18"/>
        <v>555.47003964989199</v>
      </c>
      <c r="H82" s="392">
        <f t="shared" si="18"/>
        <v>239.6509535613246</v>
      </c>
      <c r="I82" s="392">
        <f t="shared" si="18"/>
        <v>462.5820731532545</v>
      </c>
      <c r="J82" s="392">
        <f t="shared" si="18"/>
        <v>284.23717747971057</v>
      </c>
      <c r="K82" s="392">
        <f t="shared" si="18"/>
        <v>808.12530852074576</v>
      </c>
      <c r="L82" s="393">
        <f t="shared" si="18"/>
        <v>377.12514397634806</v>
      </c>
      <c r="M82" s="392">
        <f t="shared" si="18"/>
        <v>941.88398027590381</v>
      </c>
      <c r="N82" s="392">
        <f t="shared" si="18"/>
        <v>417.99584923486856</v>
      </c>
      <c r="O82" s="392">
        <f t="shared" si="18"/>
        <v>941.88398027590381</v>
      </c>
      <c r="P82" s="392">
        <f t="shared" si="18"/>
        <v>417.99584923486856</v>
      </c>
      <c r="Q82" s="393">
        <f t="shared" si="18"/>
        <v>1021.767631463012</v>
      </c>
      <c r="R82" s="392">
        <f t="shared" si="18"/>
        <v>404.99153392533924</v>
      </c>
      <c r="S82" s="392">
        <f t="shared" si="18"/>
        <v>928.87966496637443</v>
      </c>
      <c r="T82" s="392">
        <f t="shared" si="18"/>
        <v>404.99153392533924</v>
      </c>
      <c r="U82" s="392">
        <f t="shared" si="18"/>
        <v>928.87966496637443</v>
      </c>
      <c r="V82" s="393">
        <f t="shared" si="18"/>
        <v>497.87950042197673</v>
      </c>
      <c r="W82" s="392">
        <f t="shared" ref="W82:AA82" si="19">W293</f>
        <v>0</v>
      </c>
      <c r="X82" s="392">
        <f t="shared" si="19"/>
        <v>0</v>
      </c>
      <c r="Y82" s="392">
        <f t="shared" si="19"/>
        <v>0</v>
      </c>
      <c r="Z82" s="392">
        <f t="shared" si="19"/>
        <v>0</v>
      </c>
      <c r="AA82" s="393">
        <f t="shared" si="19"/>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0">SUM(C71:C74)</f>
        <v>0</v>
      </c>
      <c r="D85" s="395">
        <f t="shared" si="20"/>
        <v>0</v>
      </c>
      <c r="E85" s="395">
        <f t="shared" si="20"/>
        <v>0</v>
      </c>
      <c r="F85" s="395">
        <f t="shared" si="20"/>
        <v>0</v>
      </c>
      <c r="G85" s="396">
        <f t="shared" si="20"/>
        <v>0</v>
      </c>
      <c r="H85" s="395">
        <f t="shared" si="20"/>
        <v>0</v>
      </c>
      <c r="I85" s="395">
        <f t="shared" si="20"/>
        <v>0</v>
      </c>
      <c r="J85" s="395">
        <f t="shared" si="20"/>
        <v>0</v>
      </c>
      <c r="K85" s="395">
        <f t="shared" si="20"/>
        <v>0</v>
      </c>
      <c r="L85" s="396">
        <f t="shared" si="20"/>
        <v>0</v>
      </c>
      <c r="M85" s="395">
        <f t="shared" si="20"/>
        <v>0</v>
      </c>
      <c r="N85" s="395">
        <f t="shared" si="20"/>
        <v>0</v>
      </c>
      <c r="O85" s="395">
        <f t="shared" si="20"/>
        <v>0</v>
      </c>
      <c r="P85" s="395">
        <f t="shared" si="20"/>
        <v>0</v>
      </c>
      <c r="Q85" s="396">
        <f t="shared" si="20"/>
        <v>0</v>
      </c>
      <c r="R85" s="395">
        <f t="shared" si="20"/>
        <v>0</v>
      </c>
      <c r="S85" s="395">
        <f t="shared" si="20"/>
        <v>0</v>
      </c>
      <c r="T85" s="395">
        <f t="shared" si="20"/>
        <v>0</v>
      </c>
      <c r="U85" s="395">
        <f t="shared" si="20"/>
        <v>0</v>
      </c>
      <c r="V85" s="396">
        <f t="shared" si="20"/>
        <v>0</v>
      </c>
      <c r="W85" s="395">
        <f t="shared" si="20"/>
        <v>0</v>
      </c>
      <c r="X85" s="395">
        <f t="shared" si="20"/>
        <v>0</v>
      </c>
      <c r="Y85" s="395">
        <f t="shared" si="20"/>
        <v>0</v>
      </c>
      <c r="Z85" s="395">
        <f t="shared" si="20"/>
        <v>0</v>
      </c>
      <c r="AA85" s="396">
        <f t="shared" si="20"/>
        <v>0</v>
      </c>
      <c r="AB85" s="395"/>
      <c r="AC85" s="395"/>
      <c r="AD85" s="395"/>
      <c r="AE85" s="395"/>
      <c r="AF85" s="395"/>
      <c r="AG85" s="395"/>
      <c r="AH85" s="395"/>
      <c r="AI85" s="395"/>
      <c r="AJ85" s="395"/>
      <c r="AK85" s="395">
        <f t="shared" ref="AK85:BJ85" si="21">SUM(AK71:AK75)</f>
        <v>0</v>
      </c>
      <c r="AL85" s="395">
        <f t="shared" si="21"/>
        <v>0</v>
      </c>
      <c r="AM85" s="395">
        <f t="shared" si="21"/>
        <v>0</v>
      </c>
      <c r="AN85" s="395">
        <f t="shared" si="21"/>
        <v>0</v>
      </c>
      <c r="AO85" s="395">
        <f t="shared" si="21"/>
        <v>0</v>
      </c>
      <c r="AP85" s="395">
        <f t="shared" si="21"/>
        <v>0</v>
      </c>
      <c r="AQ85" s="395">
        <f t="shared" si="21"/>
        <v>0</v>
      </c>
      <c r="AR85" s="395">
        <f t="shared" si="21"/>
        <v>0</v>
      </c>
      <c r="AS85" s="395">
        <f t="shared" si="21"/>
        <v>0</v>
      </c>
      <c r="AT85" s="395">
        <f t="shared" si="21"/>
        <v>0</v>
      </c>
      <c r="AU85" s="395">
        <f t="shared" si="21"/>
        <v>0</v>
      </c>
      <c r="AV85" s="395">
        <f t="shared" si="21"/>
        <v>0</v>
      </c>
      <c r="AW85" s="395">
        <f t="shared" si="21"/>
        <v>0</v>
      </c>
      <c r="AX85" s="395">
        <f t="shared" si="21"/>
        <v>0</v>
      </c>
      <c r="AY85" s="395">
        <f t="shared" si="21"/>
        <v>0</v>
      </c>
      <c r="AZ85" s="395">
        <f t="shared" si="21"/>
        <v>0</v>
      </c>
      <c r="BA85" s="395">
        <f t="shared" si="21"/>
        <v>0</v>
      </c>
      <c r="BB85" s="395">
        <f t="shared" si="21"/>
        <v>0</v>
      </c>
      <c r="BC85" s="395">
        <f t="shared" si="21"/>
        <v>0</v>
      </c>
      <c r="BD85" s="395">
        <f t="shared" si="21"/>
        <v>0</v>
      </c>
      <c r="BE85" s="395">
        <f t="shared" si="21"/>
        <v>0</v>
      </c>
      <c r="BF85" s="395">
        <f t="shared" si="21"/>
        <v>0</v>
      </c>
      <c r="BG85" s="395">
        <f t="shared" si="21"/>
        <v>0</v>
      </c>
      <c r="BH85" s="395">
        <f t="shared" si="21"/>
        <v>0</v>
      </c>
      <c r="BI85" s="395">
        <f t="shared" si="21"/>
        <v>0</v>
      </c>
      <c r="BJ85" s="395">
        <f t="shared" si="21"/>
        <v>0</v>
      </c>
    </row>
    <row r="86" spans="1:62" s="394" customFormat="1" x14ac:dyDescent="0.25">
      <c r="A86" s="411" t="s">
        <v>218</v>
      </c>
      <c r="B86" s="395">
        <f>SUM(B78:B82)</f>
        <v>2021.2421509668311</v>
      </c>
      <c r="C86" s="395">
        <f t="shared" ref="C86:AA86" si="22">SUM(C78:C82)</f>
        <v>635.35369083700016</v>
      </c>
      <c r="D86" s="395">
        <f t="shared" si="22"/>
        <v>167.19833969394742</v>
      </c>
      <c r="E86" s="395">
        <f t="shared" si="22"/>
        <v>390.12945928587726</v>
      </c>
      <c r="F86" s="395">
        <f t="shared" si="22"/>
        <v>167.19833969394742</v>
      </c>
      <c r="G86" s="396">
        <f t="shared" si="22"/>
        <v>555.47003964989199</v>
      </c>
      <c r="H86" s="395">
        <f t="shared" si="22"/>
        <v>239.6509535613246</v>
      </c>
      <c r="I86" s="395">
        <f t="shared" si="22"/>
        <v>462.5820731532545</v>
      </c>
      <c r="J86" s="395">
        <f t="shared" si="22"/>
        <v>284.23717747971057</v>
      </c>
      <c r="K86" s="395">
        <f t="shared" si="22"/>
        <v>808.12530852074576</v>
      </c>
      <c r="L86" s="396">
        <f t="shared" si="22"/>
        <v>377.12514397634806</v>
      </c>
      <c r="M86" s="395">
        <f t="shared" si="22"/>
        <v>941.88398027590381</v>
      </c>
      <c r="N86" s="395">
        <f t="shared" si="22"/>
        <v>417.99584923486856</v>
      </c>
      <c r="O86" s="395">
        <f t="shared" si="22"/>
        <v>941.88398027590381</v>
      </c>
      <c r="P86" s="395">
        <f t="shared" si="22"/>
        <v>417.99584923486856</v>
      </c>
      <c r="Q86" s="396">
        <f t="shared" si="22"/>
        <v>1021.767631463012</v>
      </c>
      <c r="R86" s="395">
        <f t="shared" si="22"/>
        <v>404.99153392533924</v>
      </c>
      <c r="S86" s="395">
        <f t="shared" si="22"/>
        <v>928.87966496637443</v>
      </c>
      <c r="T86" s="395">
        <f t="shared" si="22"/>
        <v>404.99153392533924</v>
      </c>
      <c r="U86" s="395">
        <f t="shared" si="22"/>
        <v>928.87966496637443</v>
      </c>
      <c r="V86" s="396">
        <f t="shared" si="22"/>
        <v>497.87950042197673</v>
      </c>
      <c r="W86" s="395">
        <f t="shared" si="22"/>
        <v>0</v>
      </c>
      <c r="X86" s="395">
        <f t="shared" si="22"/>
        <v>0</v>
      </c>
      <c r="Y86" s="395">
        <f t="shared" si="22"/>
        <v>0</v>
      </c>
      <c r="Z86" s="395">
        <f t="shared" si="22"/>
        <v>0</v>
      </c>
      <c r="AA86" s="396">
        <f t="shared" si="22"/>
        <v>0</v>
      </c>
      <c r="AB86" s="395"/>
      <c r="AC86" s="395"/>
      <c r="AD86" s="395"/>
      <c r="AE86" s="395"/>
      <c r="AF86" s="395"/>
      <c r="AG86" s="395"/>
      <c r="AH86" s="395"/>
      <c r="AI86" s="395"/>
      <c r="AJ86" s="395"/>
      <c r="AK86" s="395">
        <f t="shared" ref="AK86:BJ86" si="23">SUM(AK78:AK82)</f>
        <v>0</v>
      </c>
      <c r="AL86" s="395">
        <f t="shared" si="23"/>
        <v>0</v>
      </c>
      <c r="AM86" s="395">
        <f t="shared" si="23"/>
        <v>0</v>
      </c>
      <c r="AN86" s="395">
        <f t="shared" si="23"/>
        <v>0</v>
      </c>
      <c r="AO86" s="395">
        <f t="shared" si="23"/>
        <v>0</v>
      </c>
      <c r="AP86" s="395">
        <f t="shared" si="23"/>
        <v>0</v>
      </c>
      <c r="AQ86" s="395">
        <f t="shared" si="23"/>
        <v>0</v>
      </c>
      <c r="AR86" s="395">
        <f t="shared" si="23"/>
        <v>0</v>
      </c>
      <c r="AS86" s="395">
        <f t="shared" si="23"/>
        <v>0</v>
      </c>
      <c r="AT86" s="395">
        <f t="shared" si="23"/>
        <v>0</v>
      </c>
      <c r="AU86" s="395">
        <f t="shared" si="23"/>
        <v>0</v>
      </c>
      <c r="AV86" s="395">
        <f t="shared" si="23"/>
        <v>0</v>
      </c>
      <c r="AW86" s="395">
        <f t="shared" si="23"/>
        <v>0</v>
      </c>
      <c r="AX86" s="395">
        <f t="shared" si="23"/>
        <v>0</v>
      </c>
      <c r="AY86" s="395">
        <f t="shared" si="23"/>
        <v>0</v>
      </c>
      <c r="AZ86" s="395">
        <f t="shared" si="23"/>
        <v>0</v>
      </c>
      <c r="BA86" s="395">
        <f t="shared" si="23"/>
        <v>0</v>
      </c>
      <c r="BB86" s="395">
        <f t="shared" si="23"/>
        <v>0</v>
      </c>
      <c r="BC86" s="395">
        <f t="shared" si="23"/>
        <v>0</v>
      </c>
      <c r="BD86" s="395">
        <f t="shared" si="23"/>
        <v>0</v>
      </c>
      <c r="BE86" s="395">
        <f t="shared" si="23"/>
        <v>0</v>
      </c>
      <c r="BF86" s="395">
        <f t="shared" si="23"/>
        <v>0</v>
      </c>
      <c r="BG86" s="395">
        <f t="shared" si="23"/>
        <v>0</v>
      </c>
      <c r="BH86" s="395">
        <f t="shared" si="23"/>
        <v>0</v>
      </c>
      <c r="BI86" s="395">
        <f t="shared" si="23"/>
        <v>0</v>
      </c>
      <c r="BJ86" s="395">
        <f t="shared" si="23"/>
        <v>0</v>
      </c>
    </row>
    <row r="87" spans="1:62" s="394" customFormat="1" x14ac:dyDescent="0.25">
      <c r="A87" s="411" t="s">
        <v>219</v>
      </c>
      <c r="B87" s="395">
        <f>B86-B85</f>
        <v>2021.2421509668311</v>
      </c>
      <c r="C87" s="395">
        <f t="shared" ref="C87:AA87" si="24">C86-C85</f>
        <v>635.35369083700016</v>
      </c>
      <c r="D87" s="395">
        <f t="shared" si="24"/>
        <v>167.19833969394742</v>
      </c>
      <c r="E87" s="395">
        <f t="shared" si="24"/>
        <v>390.12945928587726</v>
      </c>
      <c r="F87" s="395">
        <f t="shared" si="24"/>
        <v>167.19833969394742</v>
      </c>
      <c r="G87" s="396">
        <f t="shared" si="24"/>
        <v>555.47003964989199</v>
      </c>
      <c r="H87" s="395">
        <f t="shared" si="24"/>
        <v>239.6509535613246</v>
      </c>
      <c r="I87" s="395">
        <f t="shared" si="24"/>
        <v>462.5820731532545</v>
      </c>
      <c r="J87" s="395">
        <f t="shared" si="24"/>
        <v>284.23717747971057</v>
      </c>
      <c r="K87" s="395">
        <f t="shared" si="24"/>
        <v>808.12530852074576</v>
      </c>
      <c r="L87" s="396">
        <f t="shared" si="24"/>
        <v>377.12514397634806</v>
      </c>
      <c r="M87" s="395">
        <f t="shared" si="24"/>
        <v>941.88398027590381</v>
      </c>
      <c r="N87" s="395">
        <f t="shared" si="24"/>
        <v>417.99584923486856</v>
      </c>
      <c r="O87" s="395">
        <f t="shared" si="24"/>
        <v>941.88398027590381</v>
      </c>
      <c r="P87" s="395">
        <f t="shared" si="24"/>
        <v>417.99584923486856</v>
      </c>
      <c r="Q87" s="396">
        <f t="shared" si="24"/>
        <v>1021.767631463012</v>
      </c>
      <c r="R87" s="395">
        <f t="shared" si="24"/>
        <v>404.99153392533924</v>
      </c>
      <c r="S87" s="395">
        <f t="shared" si="24"/>
        <v>928.87966496637443</v>
      </c>
      <c r="T87" s="395">
        <f t="shared" si="24"/>
        <v>404.99153392533924</v>
      </c>
      <c r="U87" s="395">
        <f t="shared" si="24"/>
        <v>928.87966496637443</v>
      </c>
      <c r="V87" s="396">
        <f t="shared" si="24"/>
        <v>497.87950042197673</v>
      </c>
      <c r="W87" s="395">
        <f t="shared" si="24"/>
        <v>0</v>
      </c>
      <c r="X87" s="395">
        <f t="shared" si="24"/>
        <v>0</v>
      </c>
      <c r="Y87" s="395">
        <f t="shared" si="24"/>
        <v>0</v>
      </c>
      <c r="Z87" s="395">
        <f t="shared" si="24"/>
        <v>0</v>
      </c>
      <c r="AA87" s="396">
        <f t="shared" si="24"/>
        <v>0</v>
      </c>
      <c r="AB87" s="395"/>
      <c r="AC87" s="395"/>
      <c r="AD87" s="395"/>
      <c r="AE87" s="395"/>
      <c r="AF87" s="395"/>
      <c r="AG87" s="395"/>
      <c r="AH87" s="395"/>
      <c r="AI87" s="395"/>
      <c r="AJ87" s="395"/>
      <c r="AK87" s="395">
        <f t="shared" ref="AK87:BJ87" si="25">AK86-AK85</f>
        <v>0</v>
      </c>
      <c r="AL87" s="395">
        <f t="shared" si="25"/>
        <v>0</v>
      </c>
      <c r="AM87" s="395">
        <f t="shared" si="25"/>
        <v>0</v>
      </c>
      <c r="AN87" s="395">
        <f t="shared" si="25"/>
        <v>0</v>
      </c>
      <c r="AO87" s="395">
        <f t="shared" si="25"/>
        <v>0</v>
      </c>
      <c r="AP87" s="395">
        <f t="shared" si="25"/>
        <v>0</v>
      </c>
      <c r="AQ87" s="395">
        <f t="shared" si="25"/>
        <v>0</v>
      </c>
      <c r="AR87" s="395">
        <f t="shared" si="25"/>
        <v>0</v>
      </c>
      <c r="AS87" s="395">
        <f t="shared" si="25"/>
        <v>0</v>
      </c>
      <c r="AT87" s="395">
        <f t="shared" si="25"/>
        <v>0</v>
      </c>
      <c r="AU87" s="395">
        <f t="shared" si="25"/>
        <v>0</v>
      </c>
      <c r="AV87" s="395">
        <f t="shared" si="25"/>
        <v>0</v>
      </c>
      <c r="AW87" s="395">
        <f t="shared" si="25"/>
        <v>0</v>
      </c>
      <c r="AX87" s="395">
        <f t="shared" si="25"/>
        <v>0</v>
      </c>
      <c r="AY87" s="395">
        <f t="shared" si="25"/>
        <v>0</v>
      </c>
      <c r="AZ87" s="395">
        <f t="shared" si="25"/>
        <v>0</v>
      </c>
      <c r="BA87" s="395">
        <f t="shared" si="25"/>
        <v>0</v>
      </c>
      <c r="BB87" s="395">
        <f t="shared" si="25"/>
        <v>0</v>
      </c>
      <c r="BC87" s="395">
        <f t="shared" si="25"/>
        <v>0</v>
      </c>
      <c r="BD87" s="395">
        <f t="shared" si="25"/>
        <v>0</v>
      </c>
      <c r="BE87" s="395">
        <f t="shared" si="25"/>
        <v>0</v>
      </c>
      <c r="BF87" s="395">
        <f t="shared" si="25"/>
        <v>0</v>
      </c>
      <c r="BG87" s="395">
        <f t="shared" si="25"/>
        <v>0</v>
      </c>
      <c r="BH87" s="395">
        <f t="shared" si="25"/>
        <v>0</v>
      </c>
      <c r="BI87" s="395">
        <f t="shared" si="25"/>
        <v>0</v>
      </c>
      <c r="BJ87" s="395">
        <f t="shared" si="25"/>
        <v>0</v>
      </c>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93" spans="1:62" x14ac:dyDescent="0.25">
      <c r="A93" s="373" t="s">
        <v>1078</v>
      </c>
    </row>
    <row r="95" spans="1:62" x14ac:dyDescent="0.25">
      <c r="A95" s="375" t="s">
        <v>286</v>
      </c>
      <c r="C95" s="419"/>
      <c r="D95" s="419"/>
    </row>
    <row r="96" spans="1:62" x14ac:dyDescent="0.25">
      <c r="A96" s="375" t="s">
        <v>287</v>
      </c>
      <c r="B96" s="372">
        <v>1</v>
      </c>
      <c r="C96" s="419"/>
      <c r="D96" s="419" t="s">
        <v>288</v>
      </c>
    </row>
    <row r="97" spans="1:36" ht="26.4" x14ac:dyDescent="0.25">
      <c r="A97" s="375" t="s">
        <v>1378</v>
      </c>
      <c r="B97" s="372">
        <v>20</v>
      </c>
      <c r="C97" s="446" t="s">
        <v>289</v>
      </c>
      <c r="D97" s="419">
        <v>2200</v>
      </c>
    </row>
    <row r="98" spans="1:36" x14ac:dyDescent="0.25">
      <c r="A98" s="375" t="s">
        <v>290</v>
      </c>
      <c r="B98" s="372">
        <v>300</v>
      </c>
      <c r="C98" s="372" t="s">
        <v>291</v>
      </c>
      <c r="D98" s="419">
        <v>545</v>
      </c>
    </row>
    <row r="99" spans="1:36" x14ac:dyDescent="0.25">
      <c r="C99" s="419"/>
      <c r="D99" s="419"/>
    </row>
    <row r="100" spans="1:36" ht="39.6" x14ac:dyDescent="0.25">
      <c r="C100" s="419"/>
      <c r="D100" s="419"/>
      <c r="M100" s="446" t="s">
        <v>1379</v>
      </c>
    </row>
    <row r="101" spans="1:36" x14ac:dyDescent="0.25">
      <c r="C101" s="419"/>
      <c r="D101" s="419"/>
      <c r="E101" s="371"/>
      <c r="F101" s="371"/>
      <c r="G101" s="373"/>
      <c r="H101" s="371"/>
      <c r="I101" s="371"/>
      <c r="J101" s="371"/>
      <c r="K101" s="371"/>
      <c r="L101" s="373"/>
      <c r="M101" s="371"/>
      <c r="N101" s="371"/>
      <c r="O101" s="371"/>
      <c r="P101" s="371"/>
      <c r="Q101" s="373"/>
      <c r="R101" s="371"/>
      <c r="S101" s="371"/>
      <c r="T101" s="371"/>
      <c r="U101" s="371"/>
      <c r="V101" s="373"/>
      <c r="W101" s="371"/>
      <c r="X101" s="371"/>
      <c r="Y101" s="371"/>
    </row>
    <row r="102" spans="1:36" ht="26.4" x14ac:dyDescent="0.25">
      <c r="B102" s="419" t="s">
        <v>292</v>
      </c>
      <c r="C102" s="419" t="s">
        <v>293</v>
      </c>
      <c r="D102" s="419" t="s">
        <v>294</v>
      </c>
      <c r="E102" s="426">
        <v>0</v>
      </c>
      <c r="F102" s="426">
        <v>1</v>
      </c>
      <c r="G102" s="472">
        <v>2</v>
      </c>
      <c r="H102" s="426">
        <v>3</v>
      </c>
      <c r="I102" s="426">
        <v>4</v>
      </c>
      <c r="J102" s="426">
        <v>5</v>
      </c>
      <c r="K102" s="426">
        <v>6</v>
      </c>
      <c r="L102" s="472">
        <v>7</v>
      </c>
      <c r="M102" s="426">
        <v>8</v>
      </c>
      <c r="N102" s="426">
        <v>9</v>
      </c>
      <c r="O102" s="426">
        <v>10</v>
      </c>
      <c r="P102" s="426">
        <v>11</v>
      </c>
      <c r="Q102" s="472">
        <v>12</v>
      </c>
      <c r="R102" s="426">
        <v>13</v>
      </c>
      <c r="S102" s="426">
        <v>14</v>
      </c>
      <c r="T102" s="426">
        <v>15</v>
      </c>
      <c r="U102" s="426">
        <v>16</v>
      </c>
      <c r="V102" s="472">
        <v>17</v>
      </c>
      <c r="W102" s="426">
        <v>18</v>
      </c>
      <c r="X102" s="426">
        <v>19</v>
      </c>
      <c r="Y102" s="426">
        <v>20</v>
      </c>
      <c r="AA102" s="431" t="s">
        <v>295</v>
      </c>
      <c r="AG102" s="372" t="s">
        <v>1344</v>
      </c>
      <c r="AH102" s="372" t="s">
        <v>1345</v>
      </c>
      <c r="AI102" s="372" t="s">
        <v>1341</v>
      </c>
      <c r="AJ102" s="372" t="s">
        <v>1342</v>
      </c>
    </row>
    <row r="103" spans="1:36" x14ac:dyDescent="0.25">
      <c r="A103" s="373" t="s">
        <v>296</v>
      </c>
      <c r="C103" s="419"/>
      <c r="D103" s="419"/>
    </row>
    <row r="104" spans="1:36" x14ac:dyDescent="0.25">
      <c r="A104" s="375" t="s">
        <v>297</v>
      </c>
      <c r="C104" s="419"/>
      <c r="D104" s="419"/>
    </row>
    <row r="105" spans="1:36" x14ac:dyDescent="0.25">
      <c r="A105" s="375" t="s">
        <v>298</v>
      </c>
      <c r="B105" s="372" t="s">
        <v>299</v>
      </c>
      <c r="C105" s="419">
        <v>300</v>
      </c>
      <c r="D105" s="419"/>
      <c r="E105" s="419">
        <v>2</v>
      </c>
      <c r="F105" s="419"/>
      <c r="G105" s="427"/>
      <c r="H105" s="419"/>
      <c r="I105" s="419"/>
      <c r="J105" s="419"/>
      <c r="K105" s="419"/>
      <c r="L105" s="427"/>
      <c r="M105" s="419"/>
      <c r="N105" s="419"/>
      <c r="O105" s="419"/>
      <c r="P105" s="419"/>
      <c r="Q105" s="427"/>
      <c r="R105" s="419"/>
      <c r="S105" s="419"/>
      <c r="T105" s="419"/>
      <c r="U105" s="419"/>
      <c r="V105" s="427"/>
      <c r="W105" s="419"/>
      <c r="X105" s="419"/>
      <c r="Y105" s="419"/>
      <c r="Z105" s="419"/>
      <c r="AA105" s="375" t="s">
        <v>300</v>
      </c>
    </row>
    <row r="106" spans="1:36" ht="14.25" customHeight="1" x14ac:dyDescent="0.25">
      <c r="A106" s="375" t="s">
        <v>301</v>
      </c>
      <c r="B106" s="372" t="s">
        <v>299</v>
      </c>
      <c r="C106" s="419">
        <v>300</v>
      </c>
      <c r="D106" s="419"/>
      <c r="E106" s="419"/>
      <c r="F106" s="419"/>
      <c r="G106" s="427"/>
      <c r="H106" s="419"/>
      <c r="I106" s="419"/>
      <c r="J106" s="419"/>
      <c r="K106" s="419"/>
      <c r="L106" s="427"/>
      <c r="M106" s="419"/>
      <c r="N106" s="419"/>
      <c r="O106" s="419"/>
      <c r="P106" s="419"/>
      <c r="Q106" s="427"/>
      <c r="R106" s="419"/>
      <c r="S106" s="419"/>
      <c r="T106" s="419"/>
      <c r="U106" s="419"/>
      <c r="V106" s="427"/>
      <c r="W106" s="419"/>
      <c r="X106" s="419"/>
      <c r="Y106" s="419"/>
      <c r="Z106" s="419"/>
      <c r="AA106" s="375" t="s">
        <v>302</v>
      </c>
    </row>
    <row r="107" spans="1:36" x14ac:dyDescent="0.25">
      <c r="A107" s="375" t="s">
        <v>303</v>
      </c>
      <c r="B107" s="372" t="s">
        <v>304</v>
      </c>
      <c r="C107" s="419">
        <v>4500</v>
      </c>
      <c r="D107" s="419"/>
      <c r="E107" s="419"/>
      <c r="F107" s="419"/>
      <c r="G107" s="427"/>
      <c r="H107" s="419"/>
      <c r="I107" s="419"/>
      <c r="J107" s="419"/>
      <c r="K107" s="419"/>
      <c r="L107" s="427"/>
      <c r="M107" s="419"/>
      <c r="N107" s="419"/>
      <c r="O107" s="419"/>
      <c r="P107" s="419"/>
      <c r="Q107" s="427"/>
      <c r="R107" s="419"/>
      <c r="S107" s="419"/>
      <c r="T107" s="419"/>
      <c r="U107" s="419"/>
      <c r="V107" s="427"/>
      <c r="W107" s="419"/>
      <c r="X107" s="419"/>
      <c r="Y107" s="419"/>
      <c r="Z107" s="419"/>
      <c r="AA107" s="375" t="s">
        <v>305</v>
      </c>
    </row>
    <row r="108" spans="1:36" ht="15.75" customHeight="1" x14ac:dyDescent="0.25">
      <c r="C108" s="419"/>
      <c r="D108" s="419"/>
      <c r="E108" s="419"/>
      <c r="F108" s="419"/>
      <c r="G108" s="427"/>
      <c r="H108" s="419"/>
      <c r="I108" s="419"/>
      <c r="J108" s="419"/>
      <c r="K108" s="419"/>
      <c r="L108" s="427"/>
      <c r="M108" s="419"/>
      <c r="N108" s="419"/>
      <c r="O108" s="419"/>
      <c r="P108" s="419"/>
      <c r="Q108" s="427"/>
      <c r="R108" s="419"/>
      <c r="S108" s="419"/>
      <c r="T108" s="419"/>
      <c r="U108" s="419"/>
      <c r="V108" s="427"/>
      <c r="W108" s="419"/>
      <c r="X108" s="419"/>
      <c r="Y108" s="419"/>
      <c r="Z108" s="419"/>
    </row>
    <row r="109" spans="1:36" x14ac:dyDescent="0.25">
      <c r="C109" s="419"/>
      <c r="D109" s="426" t="s">
        <v>306</v>
      </c>
      <c r="E109" s="426">
        <v>600</v>
      </c>
      <c r="F109" s="426"/>
      <c r="G109" s="472"/>
      <c r="H109" s="426"/>
      <c r="I109" s="426"/>
      <c r="J109" s="426"/>
      <c r="K109" s="426"/>
      <c r="L109" s="472"/>
      <c r="M109" s="426"/>
      <c r="N109" s="426"/>
      <c r="O109" s="426"/>
      <c r="P109" s="426"/>
      <c r="Q109" s="472"/>
      <c r="R109" s="426"/>
      <c r="S109" s="426"/>
      <c r="T109" s="426"/>
      <c r="U109" s="426"/>
      <c r="V109" s="472"/>
      <c r="W109" s="426"/>
      <c r="X109" s="426"/>
      <c r="Y109" s="426"/>
      <c r="Z109" s="419"/>
    </row>
    <row r="110" spans="1:36" x14ac:dyDescent="0.25">
      <c r="A110" s="375" t="s">
        <v>307</v>
      </c>
      <c r="C110" s="419"/>
      <c r="D110" s="419"/>
      <c r="E110" s="419"/>
      <c r="F110" s="419"/>
      <c r="G110" s="427"/>
      <c r="H110" s="419"/>
      <c r="I110" s="419"/>
      <c r="J110" s="419"/>
      <c r="K110" s="419"/>
      <c r="L110" s="427"/>
      <c r="M110" s="419"/>
      <c r="N110" s="419"/>
      <c r="O110" s="419"/>
      <c r="P110" s="419"/>
      <c r="Q110" s="427"/>
      <c r="R110" s="419"/>
      <c r="S110" s="419"/>
      <c r="T110" s="419"/>
      <c r="U110" s="419"/>
      <c r="V110" s="427"/>
      <c r="W110" s="419"/>
      <c r="X110" s="419"/>
      <c r="Y110" s="419"/>
      <c r="Z110" s="419"/>
    </row>
    <row r="111" spans="1:36" x14ac:dyDescent="0.25">
      <c r="A111" s="373" t="s">
        <v>308</v>
      </c>
      <c r="C111" s="419"/>
      <c r="D111" s="419"/>
      <c r="E111" s="419"/>
      <c r="F111" s="419"/>
      <c r="G111" s="427"/>
      <c r="H111" s="419"/>
      <c r="I111" s="419"/>
      <c r="J111" s="419"/>
      <c r="K111" s="419"/>
      <c r="L111" s="427"/>
      <c r="M111" s="419"/>
      <c r="N111" s="419"/>
      <c r="O111" s="419"/>
      <c r="P111" s="419"/>
      <c r="Q111" s="427"/>
      <c r="R111" s="419"/>
      <c r="S111" s="419"/>
      <c r="T111" s="419"/>
      <c r="U111" s="419"/>
      <c r="V111" s="427"/>
      <c r="W111" s="419"/>
      <c r="X111" s="419"/>
      <c r="Y111" s="419"/>
      <c r="Z111" s="419"/>
    </row>
    <row r="112" spans="1:36" x14ac:dyDescent="0.25">
      <c r="A112" s="375" t="s">
        <v>309</v>
      </c>
      <c r="B112" s="372" t="s">
        <v>299</v>
      </c>
      <c r="C112" s="419">
        <v>300</v>
      </c>
      <c r="D112" s="419">
        <v>7500</v>
      </c>
      <c r="E112" s="419">
        <v>25</v>
      </c>
      <c r="F112" s="419"/>
      <c r="G112" s="427"/>
      <c r="H112" s="419"/>
      <c r="I112" s="419"/>
      <c r="J112" s="419"/>
      <c r="K112" s="419"/>
      <c r="L112" s="427"/>
      <c r="M112" s="419"/>
      <c r="N112" s="419"/>
      <c r="O112" s="419"/>
      <c r="P112" s="419"/>
      <c r="Q112" s="427"/>
      <c r="R112" s="419"/>
      <c r="S112" s="419"/>
      <c r="T112" s="419"/>
      <c r="U112" s="419"/>
      <c r="V112" s="427"/>
      <c r="W112" s="419"/>
      <c r="X112" s="419"/>
      <c r="Y112" s="419"/>
      <c r="Z112" s="419"/>
    </row>
    <row r="113" spans="1:27" x14ac:dyDescent="0.25">
      <c r="A113" s="375" t="s">
        <v>310</v>
      </c>
      <c r="B113" s="372" t="s">
        <v>299</v>
      </c>
      <c r="C113" s="419">
        <v>300</v>
      </c>
      <c r="D113" s="419"/>
      <c r="E113" s="419"/>
      <c r="F113" s="419"/>
      <c r="G113" s="427"/>
      <c r="H113" s="419"/>
      <c r="I113" s="419"/>
      <c r="J113" s="419"/>
      <c r="K113" s="419"/>
      <c r="L113" s="427"/>
      <c r="M113" s="419"/>
      <c r="N113" s="419">
        <v>5</v>
      </c>
      <c r="O113" s="419"/>
      <c r="P113" s="419">
        <v>5</v>
      </c>
      <c r="Q113" s="427"/>
      <c r="R113" s="419">
        <v>5</v>
      </c>
      <c r="S113" s="419"/>
      <c r="T113" s="419">
        <v>5</v>
      </c>
      <c r="U113" s="419"/>
      <c r="V113" s="427">
        <v>5</v>
      </c>
      <c r="W113" s="419"/>
      <c r="X113" s="419">
        <v>5</v>
      </c>
      <c r="Y113" s="419"/>
      <c r="Z113" s="419"/>
      <c r="AA113" s="375" t="s">
        <v>311</v>
      </c>
    </row>
    <row r="114" spans="1:27" x14ac:dyDescent="0.25">
      <c r="A114" s="375" t="s">
        <v>312</v>
      </c>
      <c r="B114" s="372" t="s">
        <v>237</v>
      </c>
      <c r="C114" s="419">
        <v>15</v>
      </c>
      <c r="D114" s="419">
        <v>33000</v>
      </c>
      <c r="E114" s="419">
        <v>2200</v>
      </c>
      <c r="F114" s="419"/>
      <c r="G114" s="427"/>
      <c r="H114" s="419"/>
      <c r="I114" s="419"/>
      <c r="J114" s="419"/>
      <c r="K114" s="419"/>
      <c r="L114" s="427"/>
      <c r="M114" s="419"/>
      <c r="N114" s="419"/>
      <c r="O114" s="419"/>
      <c r="P114" s="419"/>
      <c r="Q114" s="427"/>
      <c r="R114" s="419"/>
      <c r="S114" s="419"/>
      <c r="T114" s="419"/>
      <c r="U114" s="419"/>
      <c r="V114" s="427"/>
      <c r="W114" s="419"/>
      <c r="X114" s="419"/>
      <c r="Y114" s="419"/>
      <c r="Z114" s="419"/>
      <c r="AA114" s="375" t="s">
        <v>311</v>
      </c>
    </row>
    <row r="115" spans="1:27" x14ac:dyDescent="0.25">
      <c r="A115" s="375" t="s">
        <v>313</v>
      </c>
      <c r="B115" s="372" t="s">
        <v>237</v>
      </c>
      <c r="C115" s="419">
        <v>15</v>
      </c>
      <c r="D115" s="419"/>
      <c r="E115" s="419"/>
      <c r="F115" s="419"/>
      <c r="G115" s="427"/>
      <c r="H115" s="419"/>
      <c r="I115" s="419"/>
      <c r="J115" s="419"/>
      <c r="K115" s="419"/>
      <c r="L115" s="427"/>
      <c r="M115" s="419"/>
      <c r="N115" s="419">
        <v>440</v>
      </c>
      <c r="O115" s="419"/>
      <c r="P115" s="419">
        <v>440</v>
      </c>
      <c r="Q115" s="427"/>
      <c r="R115" s="419">
        <v>440</v>
      </c>
      <c r="S115" s="419"/>
      <c r="T115" s="419">
        <v>440</v>
      </c>
      <c r="U115" s="419"/>
      <c r="V115" s="427">
        <v>440</v>
      </c>
      <c r="W115" s="419"/>
      <c r="X115" s="419">
        <v>440</v>
      </c>
      <c r="Y115" s="419"/>
      <c r="Z115" s="419"/>
      <c r="AA115" s="375" t="s">
        <v>311</v>
      </c>
    </row>
    <row r="116" spans="1:27" x14ac:dyDescent="0.25">
      <c r="C116" s="419"/>
      <c r="D116" s="419"/>
      <c r="E116" s="419"/>
      <c r="F116" s="419"/>
      <c r="G116" s="427"/>
      <c r="H116" s="419"/>
      <c r="I116" s="419"/>
      <c r="J116" s="419"/>
      <c r="K116" s="419"/>
      <c r="L116" s="427"/>
      <c r="M116" s="419"/>
      <c r="N116" s="419"/>
      <c r="O116" s="419"/>
      <c r="P116" s="419"/>
      <c r="Q116" s="427"/>
      <c r="R116" s="419"/>
      <c r="S116" s="419"/>
      <c r="T116" s="419"/>
      <c r="U116" s="419"/>
      <c r="V116" s="427"/>
      <c r="W116" s="419"/>
      <c r="X116" s="419"/>
      <c r="Y116" s="419"/>
      <c r="Z116" s="419"/>
    </row>
    <row r="117" spans="1:27" x14ac:dyDescent="0.25">
      <c r="A117" s="373" t="s">
        <v>314</v>
      </c>
      <c r="C117" s="419"/>
      <c r="D117" s="419"/>
      <c r="E117" s="419"/>
      <c r="F117" s="419"/>
      <c r="G117" s="427"/>
      <c r="H117" s="419"/>
      <c r="I117" s="419"/>
      <c r="J117" s="419"/>
      <c r="K117" s="419"/>
      <c r="L117" s="427"/>
      <c r="M117" s="419"/>
      <c r="N117" s="419"/>
      <c r="O117" s="419"/>
      <c r="P117" s="419"/>
      <c r="Q117" s="427"/>
      <c r="R117" s="419"/>
      <c r="S117" s="419"/>
      <c r="T117" s="419"/>
      <c r="U117" s="419"/>
      <c r="V117" s="427"/>
      <c r="W117" s="419"/>
      <c r="X117" s="419"/>
      <c r="Y117" s="419"/>
      <c r="Z117" s="419"/>
    </row>
    <row r="118" spans="1:27" x14ac:dyDescent="0.25">
      <c r="A118" s="375" t="s">
        <v>315</v>
      </c>
      <c r="B118" s="372" t="s">
        <v>299</v>
      </c>
      <c r="C118" s="419">
        <v>300</v>
      </c>
      <c r="D118" s="419">
        <v>1800</v>
      </c>
      <c r="E118" s="419">
        <v>6</v>
      </c>
      <c r="F118" s="419"/>
      <c r="G118" s="427"/>
      <c r="H118" s="419"/>
      <c r="I118" s="419"/>
      <c r="J118" s="419"/>
      <c r="K118" s="419"/>
      <c r="L118" s="427"/>
      <c r="M118" s="419"/>
      <c r="N118" s="419"/>
      <c r="O118" s="419"/>
      <c r="P118" s="419"/>
      <c r="Q118" s="427"/>
      <c r="R118" s="419"/>
      <c r="S118" s="419"/>
      <c r="T118" s="419"/>
      <c r="U118" s="419"/>
      <c r="V118" s="427"/>
      <c r="W118" s="419"/>
      <c r="X118" s="419"/>
      <c r="Y118" s="419"/>
      <c r="Z118" s="419"/>
      <c r="AA118" s="375" t="s">
        <v>311</v>
      </c>
    </row>
    <row r="119" spans="1:27" x14ac:dyDescent="0.25">
      <c r="A119" s="375" t="s">
        <v>316</v>
      </c>
      <c r="B119" s="372" t="s">
        <v>299</v>
      </c>
      <c r="C119" s="419">
        <v>300</v>
      </c>
      <c r="D119" s="419"/>
      <c r="E119" s="419"/>
      <c r="F119" s="419">
        <v>2</v>
      </c>
      <c r="G119" s="427"/>
      <c r="H119" s="419"/>
      <c r="I119" s="419"/>
      <c r="J119" s="419"/>
      <c r="K119" s="419"/>
      <c r="L119" s="427"/>
      <c r="M119" s="419"/>
      <c r="N119" s="419"/>
      <c r="O119" s="419"/>
      <c r="P119" s="419"/>
      <c r="Q119" s="427"/>
      <c r="R119" s="419"/>
      <c r="S119" s="419"/>
      <c r="T119" s="419"/>
      <c r="U119" s="419"/>
      <c r="V119" s="427"/>
      <c r="W119" s="419"/>
      <c r="X119" s="419"/>
      <c r="Y119" s="419"/>
      <c r="Z119" s="419"/>
      <c r="AA119" s="375" t="s">
        <v>302</v>
      </c>
    </row>
    <row r="120" spans="1:27" x14ac:dyDescent="0.25">
      <c r="A120" s="375" t="s">
        <v>317</v>
      </c>
      <c r="B120" s="372" t="s">
        <v>299</v>
      </c>
      <c r="C120" s="419">
        <v>300</v>
      </c>
      <c r="D120" s="419"/>
      <c r="E120" s="419"/>
      <c r="F120" s="419"/>
      <c r="G120" s="427"/>
      <c r="H120" s="419"/>
      <c r="I120" s="419"/>
      <c r="J120" s="419"/>
      <c r="K120" s="419"/>
      <c r="L120" s="427"/>
      <c r="M120" s="419"/>
      <c r="N120" s="419"/>
      <c r="O120" s="419"/>
      <c r="P120" s="419">
        <v>2</v>
      </c>
      <c r="Q120" s="427">
        <v>2</v>
      </c>
      <c r="R120" s="419">
        <v>2</v>
      </c>
      <c r="S120" s="419">
        <v>2</v>
      </c>
      <c r="T120" s="419">
        <v>2</v>
      </c>
      <c r="U120" s="419">
        <v>2</v>
      </c>
      <c r="V120" s="427">
        <v>2</v>
      </c>
      <c r="W120" s="419">
        <v>2</v>
      </c>
      <c r="X120" s="419">
        <v>2</v>
      </c>
      <c r="Y120" s="419">
        <v>2</v>
      </c>
      <c r="Z120" s="419"/>
      <c r="AA120" s="375" t="s">
        <v>311</v>
      </c>
    </row>
    <row r="121" spans="1:27" x14ac:dyDescent="0.25">
      <c r="A121" s="375" t="s">
        <v>318</v>
      </c>
      <c r="B121" s="372" t="s">
        <v>319</v>
      </c>
      <c r="C121" s="419">
        <v>60</v>
      </c>
      <c r="D121" s="419"/>
      <c r="E121" s="419"/>
      <c r="F121" s="419"/>
      <c r="G121" s="427"/>
      <c r="H121" s="419"/>
      <c r="I121" s="419"/>
      <c r="J121" s="419"/>
      <c r="K121" s="419"/>
      <c r="L121" s="427"/>
      <c r="M121" s="419"/>
      <c r="N121" s="419"/>
      <c r="O121" s="419"/>
      <c r="P121" s="419">
        <v>50</v>
      </c>
      <c r="Q121" s="427">
        <v>50</v>
      </c>
      <c r="R121" s="419">
        <v>50</v>
      </c>
      <c r="S121" s="419">
        <v>50</v>
      </c>
      <c r="T121" s="419">
        <v>50</v>
      </c>
      <c r="U121" s="419">
        <v>50</v>
      </c>
      <c r="V121" s="427">
        <v>50</v>
      </c>
      <c r="W121" s="419">
        <v>50</v>
      </c>
      <c r="X121" s="419">
        <v>50</v>
      </c>
      <c r="Y121" s="419">
        <v>50</v>
      </c>
      <c r="Z121" s="419"/>
    </row>
    <row r="122" spans="1:27" x14ac:dyDescent="0.25">
      <c r="C122" s="419"/>
      <c r="D122" s="426" t="s">
        <v>306</v>
      </c>
      <c r="E122" s="426">
        <v>42300</v>
      </c>
      <c r="F122" s="426">
        <v>600</v>
      </c>
      <c r="G122" s="472"/>
      <c r="H122" s="426"/>
      <c r="I122" s="426"/>
      <c r="J122" s="426"/>
      <c r="K122" s="426"/>
      <c r="L122" s="472"/>
      <c r="M122" s="426"/>
      <c r="N122" s="426">
        <v>8100</v>
      </c>
      <c r="O122" s="426"/>
      <c r="P122" s="426">
        <v>11700</v>
      </c>
      <c r="Q122" s="472">
        <v>3600</v>
      </c>
      <c r="R122" s="426">
        <v>11700</v>
      </c>
      <c r="S122" s="426">
        <v>3600</v>
      </c>
      <c r="T122" s="426">
        <v>11700</v>
      </c>
      <c r="U122" s="426">
        <v>3600</v>
      </c>
      <c r="V122" s="472">
        <v>11700</v>
      </c>
      <c r="W122" s="426">
        <v>3600</v>
      </c>
      <c r="X122" s="426">
        <v>11700</v>
      </c>
      <c r="Y122" s="426">
        <v>3600</v>
      </c>
      <c r="Z122" s="419"/>
    </row>
    <row r="123" spans="1:27" x14ac:dyDescent="0.25">
      <c r="A123" s="375" t="s">
        <v>320</v>
      </c>
      <c r="C123" s="419"/>
      <c r="D123" s="419"/>
      <c r="E123" s="419"/>
      <c r="F123" s="419"/>
      <c r="G123" s="427"/>
      <c r="H123" s="419"/>
      <c r="I123" s="419"/>
      <c r="J123" s="419"/>
      <c r="K123" s="419"/>
      <c r="L123" s="427"/>
      <c r="M123" s="419"/>
      <c r="N123" s="419"/>
      <c r="O123" s="419"/>
      <c r="P123" s="419"/>
      <c r="Q123" s="427"/>
      <c r="R123" s="419"/>
      <c r="S123" s="419"/>
      <c r="T123" s="419"/>
      <c r="U123" s="419"/>
      <c r="V123" s="427"/>
      <c r="W123" s="419"/>
      <c r="X123" s="419"/>
      <c r="Y123" s="419"/>
      <c r="Z123" s="419"/>
    </row>
    <row r="124" spans="1:27" x14ac:dyDescent="0.25">
      <c r="A124" s="375" t="s">
        <v>321</v>
      </c>
      <c r="B124" s="372" t="s">
        <v>322</v>
      </c>
      <c r="C124" s="419">
        <v>2500</v>
      </c>
      <c r="D124" s="419"/>
      <c r="E124" s="419">
        <v>1</v>
      </c>
      <c r="F124" s="419"/>
      <c r="G124" s="427"/>
      <c r="H124" s="419"/>
      <c r="I124" s="419"/>
      <c r="J124" s="419">
        <v>1</v>
      </c>
      <c r="K124" s="419"/>
      <c r="L124" s="427"/>
      <c r="M124" s="419"/>
      <c r="N124" s="419"/>
      <c r="O124" s="419">
        <v>1</v>
      </c>
      <c r="P124" s="419"/>
      <c r="Q124" s="427"/>
      <c r="R124" s="419"/>
      <c r="S124" s="419"/>
      <c r="T124" s="419">
        <v>1</v>
      </c>
      <c r="U124" s="419"/>
      <c r="V124" s="427"/>
      <c r="W124" s="419"/>
      <c r="X124" s="419"/>
      <c r="Y124" s="419">
        <v>1</v>
      </c>
      <c r="Z124" s="419"/>
    </row>
    <row r="125" spans="1:27" x14ac:dyDescent="0.25">
      <c r="C125" s="419"/>
      <c r="D125" s="426" t="s">
        <v>306</v>
      </c>
      <c r="E125" s="426">
        <v>2500</v>
      </c>
      <c r="F125" s="426"/>
      <c r="G125" s="472"/>
      <c r="H125" s="426"/>
      <c r="I125" s="426"/>
      <c r="J125" s="426">
        <v>2500</v>
      </c>
      <c r="K125" s="426"/>
      <c r="L125" s="472"/>
      <c r="M125" s="426"/>
      <c r="N125" s="426"/>
      <c r="O125" s="426">
        <v>2500</v>
      </c>
      <c r="P125" s="426"/>
      <c r="Q125" s="472"/>
      <c r="R125" s="426"/>
      <c r="S125" s="426"/>
      <c r="T125" s="426">
        <v>2500</v>
      </c>
      <c r="U125" s="426"/>
      <c r="V125" s="472"/>
      <c r="W125" s="426"/>
      <c r="X125" s="426"/>
      <c r="Y125" s="426">
        <v>2500</v>
      </c>
      <c r="Z125" s="419"/>
    </row>
    <row r="126" spans="1:27" x14ac:dyDescent="0.25">
      <c r="A126" s="373" t="s">
        <v>323</v>
      </c>
      <c r="C126" s="419"/>
      <c r="D126" s="419"/>
      <c r="E126" s="419"/>
      <c r="F126" s="419"/>
      <c r="G126" s="427"/>
      <c r="H126" s="419"/>
      <c r="I126" s="419"/>
      <c r="J126" s="419"/>
      <c r="K126" s="419"/>
      <c r="L126" s="427"/>
      <c r="M126" s="419"/>
      <c r="N126" s="419"/>
      <c r="O126" s="419"/>
      <c r="P126" s="419"/>
      <c r="Q126" s="427"/>
      <c r="R126" s="419"/>
      <c r="S126" s="419"/>
      <c r="T126" s="419"/>
      <c r="U126" s="419"/>
      <c r="V126" s="427"/>
      <c r="W126" s="419"/>
      <c r="X126" s="419"/>
      <c r="Y126" s="419"/>
      <c r="Z126" s="419"/>
    </row>
    <row r="127" spans="1:27" x14ac:dyDescent="0.25">
      <c r="A127" s="373" t="s">
        <v>324</v>
      </c>
      <c r="C127" s="419"/>
      <c r="D127" s="419"/>
      <c r="E127" s="419"/>
      <c r="F127" s="419"/>
      <c r="G127" s="427"/>
      <c r="H127" s="419"/>
      <c r="I127" s="419"/>
      <c r="J127" s="419"/>
      <c r="K127" s="419"/>
      <c r="L127" s="427"/>
      <c r="M127" s="419"/>
      <c r="N127" s="419"/>
      <c r="O127" s="419"/>
      <c r="P127" s="419"/>
      <c r="Q127" s="427"/>
      <c r="R127" s="419"/>
      <c r="S127" s="419"/>
      <c r="T127" s="419"/>
      <c r="U127" s="419"/>
      <c r="V127" s="427"/>
      <c r="W127" s="419"/>
      <c r="X127" s="419"/>
      <c r="Y127" s="419"/>
      <c r="Z127" s="419"/>
    </row>
    <row r="128" spans="1:27" hidden="1" x14ac:dyDescent="0.25">
      <c r="A128" s="373" t="s">
        <v>325</v>
      </c>
      <c r="C128" s="419"/>
      <c r="D128" s="419"/>
      <c r="E128" s="419"/>
      <c r="F128" s="419"/>
      <c r="G128" s="427"/>
      <c r="H128" s="419"/>
      <c r="I128" s="419"/>
      <c r="J128" s="419"/>
      <c r="K128" s="419"/>
      <c r="L128" s="427"/>
      <c r="M128" s="419"/>
      <c r="N128" s="419"/>
      <c r="O128" s="419"/>
      <c r="P128" s="419"/>
      <c r="Q128" s="427"/>
      <c r="R128" s="419"/>
      <c r="S128" s="419"/>
      <c r="T128" s="419"/>
      <c r="U128" s="419"/>
      <c r="V128" s="427"/>
      <c r="W128" s="419"/>
      <c r="X128" s="419"/>
      <c r="Y128" s="419"/>
      <c r="Z128" s="419"/>
    </row>
    <row r="129" spans="1:27" hidden="1" x14ac:dyDescent="0.25">
      <c r="A129" s="373" t="s">
        <v>326</v>
      </c>
      <c r="C129" s="419"/>
      <c r="D129" s="419"/>
      <c r="E129" s="419"/>
      <c r="F129" s="419"/>
      <c r="G129" s="427"/>
      <c r="H129" s="419"/>
      <c r="I129" s="419"/>
      <c r="J129" s="419"/>
      <c r="K129" s="419"/>
      <c r="L129" s="427"/>
      <c r="M129" s="419"/>
      <c r="N129" s="419"/>
      <c r="O129" s="419"/>
      <c r="P129" s="419"/>
      <c r="Q129" s="427"/>
      <c r="R129" s="419"/>
      <c r="S129" s="419"/>
      <c r="T129" s="419"/>
      <c r="U129" s="419"/>
      <c r="V129" s="427"/>
      <c r="W129" s="419"/>
      <c r="X129" s="419"/>
      <c r="Y129" s="419"/>
      <c r="Z129" s="419"/>
    </row>
    <row r="130" spans="1:27" hidden="1" x14ac:dyDescent="0.25">
      <c r="A130" s="375" t="s">
        <v>327</v>
      </c>
      <c r="B130" s="372" t="s">
        <v>328</v>
      </c>
      <c r="C130" s="419">
        <v>1000</v>
      </c>
      <c r="D130" s="419"/>
      <c r="E130" s="419"/>
      <c r="F130" s="419"/>
      <c r="G130" s="427"/>
      <c r="H130" s="419"/>
      <c r="I130" s="419"/>
      <c r="J130" s="419"/>
      <c r="K130" s="419"/>
      <c r="L130" s="427"/>
      <c r="M130" s="419"/>
      <c r="N130" s="419"/>
      <c r="O130" s="419"/>
      <c r="P130" s="419"/>
      <c r="Q130" s="427"/>
      <c r="R130" s="419"/>
      <c r="S130" s="419"/>
      <c r="T130" s="419"/>
      <c r="U130" s="419"/>
      <c r="V130" s="427"/>
      <c r="W130" s="419"/>
      <c r="X130" s="419"/>
      <c r="Y130" s="419"/>
      <c r="Z130" s="419"/>
    </row>
    <row r="131" spans="1:27" hidden="1" x14ac:dyDescent="0.25">
      <c r="A131" s="375" t="s">
        <v>329</v>
      </c>
      <c r="B131" s="372" t="s">
        <v>330</v>
      </c>
      <c r="C131" s="419">
        <v>300</v>
      </c>
      <c r="D131" s="419"/>
      <c r="E131" s="419"/>
      <c r="F131" s="419"/>
      <c r="G131" s="427"/>
      <c r="H131" s="419"/>
      <c r="I131" s="419"/>
      <c r="J131" s="419"/>
      <c r="K131" s="419"/>
      <c r="L131" s="427"/>
      <c r="M131" s="419"/>
      <c r="N131" s="419"/>
      <c r="O131" s="419"/>
      <c r="P131" s="419"/>
      <c r="Q131" s="427"/>
      <c r="R131" s="419"/>
      <c r="S131" s="419"/>
      <c r="T131" s="419"/>
      <c r="U131" s="419"/>
      <c r="V131" s="427"/>
      <c r="W131" s="419"/>
      <c r="X131" s="419"/>
      <c r="Y131" s="419"/>
      <c r="Z131" s="419"/>
    </row>
    <row r="132" spans="1:27" hidden="1" x14ac:dyDescent="0.25">
      <c r="A132" s="375" t="s">
        <v>331</v>
      </c>
      <c r="C132" s="419"/>
      <c r="D132" s="419"/>
      <c r="E132" s="419"/>
      <c r="F132" s="419"/>
      <c r="G132" s="427"/>
      <c r="H132" s="419"/>
      <c r="I132" s="419"/>
      <c r="J132" s="419"/>
      <c r="K132" s="419"/>
      <c r="L132" s="427"/>
      <c r="M132" s="419"/>
      <c r="N132" s="419"/>
      <c r="O132" s="419"/>
      <c r="P132" s="419"/>
      <c r="Q132" s="427"/>
      <c r="R132" s="419"/>
      <c r="S132" s="419"/>
      <c r="T132" s="419"/>
      <c r="U132" s="419"/>
      <c r="V132" s="427"/>
      <c r="W132" s="419"/>
      <c r="X132" s="419"/>
      <c r="Y132" s="419"/>
      <c r="Z132" s="419"/>
    </row>
    <row r="133" spans="1:27" hidden="1" x14ac:dyDescent="0.25">
      <c r="A133" s="375" t="s">
        <v>332</v>
      </c>
      <c r="B133" s="372" t="s">
        <v>299</v>
      </c>
      <c r="C133" s="419">
        <v>300</v>
      </c>
      <c r="D133" s="419"/>
      <c r="E133" s="419"/>
      <c r="F133" s="419"/>
      <c r="G133" s="427"/>
      <c r="H133" s="419"/>
      <c r="I133" s="419"/>
      <c r="J133" s="419"/>
      <c r="K133" s="419"/>
      <c r="L133" s="427"/>
      <c r="M133" s="419"/>
      <c r="N133" s="419"/>
      <c r="O133" s="419"/>
      <c r="P133" s="419"/>
      <c r="Q133" s="427"/>
      <c r="R133" s="419"/>
      <c r="S133" s="419"/>
      <c r="T133" s="419"/>
      <c r="U133" s="419"/>
      <c r="V133" s="427"/>
      <c r="W133" s="419"/>
      <c r="X133" s="419"/>
      <c r="Y133" s="419"/>
      <c r="Z133" s="419"/>
    </row>
    <row r="134" spans="1:27" x14ac:dyDescent="0.25">
      <c r="A134" s="373" t="s">
        <v>333</v>
      </c>
      <c r="C134" s="419"/>
      <c r="D134" s="419"/>
      <c r="E134" s="419"/>
      <c r="F134" s="419"/>
      <c r="G134" s="427"/>
      <c r="H134" s="419"/>
      <c r="I134" s="419"/>
      <c r="J134" s="419"/>
      <c r="K134" s="419"/>
      <c r="L134" s="427"/>
      <c r="M134" s="419"/>
      <c r="N134" s="419"/>
      <c r="O134" s="419"/>
      <c r="P134" s="419"/>
      <c r="Q134" s="427"/>
      <c r="R134" s="419"/>
      <c r="S134" s="419"/>
      <c r="T134" s="419"/>
      <c r="U134" s="419"/>
      <c r="V134" s="427"/>
      <c r="W134" s="419"/>
      <c r="X134" s="419"/>
      <c r="Y134" s="419"/>
      <c r="Z134" s="419"/>
    </row>
    <row r="135" spans="1:27" hidden="1" x14ac:dyDescent="0.25">
      <c r="A135" s="375" t="s">
        <v>334</v>
      </c>
      <c r="B135" s="372" t="s">
        <v>304</v>
      </c>
      <c r="C135" s="419">
        <v>500</v>
      </c>
      <c r="D135" s="419"/>
      <c r="E135" s="419"/>
      <c r="F135" s="419"/>
      <c r="G135" s="427"/>
      <c r="H135" s="419"/>
      <c r="I135" s="419"/>
      <c r="J135" s="419"/>
      <c r="K135" s="419"/>
      <c r="L135" s="427"/>
      <c r="M135" s="419"/>
      <c r="N135" s="419"/>
      <c r="O135" s="419"/>
      <c r="P135" s="419"/>
      <c r="Q135" s="427"/>
      <c r="R135" s="419"/>
      <c r="S135" s="419"/>
      <c r="T135" s="419"/>
      <c r="U135" s="419"/>
      <c r="V135" s="427"/>
      <c r="W135" s="419"/>
      <c r="X135" s="419"/>
      <c r="Y135" s="419"/>
      <c r="Z135" s="419"/>
    </row>
    <row r="136" spans="1:27" x14ac:dyDescent="0.25">
      <c r="A136" s="431" t="s">
        <v>335</v>
      </c>
      <c r="B136" s="372" t="s">
        <v>299</v>
      </c>
      <c r="C136" s="419">
        <v>300</v>
      </c>
      <c r="D136" s="419"/>
      <c r="E136" s="419"/>
      <c r="F136" s="419"/>
      <c r="G136" s="427"/>
      <c r="H136" s="419"/>
      <c r="I136" s="419"/>
      <c r="J136" s="419">
        <v>3</v>
      </c>
      <c r="K136" s="419">
        <v>3</v>
      </c>
      <c r="L136" s="427">
        <v>3</v>
      </c>
      <c r="M136" s="419">
        <v>3</v>
      </c>
      <c r="N136" s="419">
        <v>3</v>
      </c>
      <c r="O136" s="419">
        <v>3</v>
      </c>
      <c r="P136" s="419">
        <v>3</v>
      </c>
      <c r="Q136" s="427">
        <v>3</v>
      </c>
      <c r="R136" s="419">
        <v>3</v>
      </c>
      <c r="S136" s="419">
        <v>3</v>
      </c>
      <c r="T136" s="419">
        <v>3</v>
      </c>
      <c r="U136" s="419">
        <v>3</v>
      </c>
      <c r="V136" s="427">
        <v>3</v>
      </c>
      <c r="W136" s="419">
        <v>3</v>
      </c>
      <c r="X136" s="419">
        <v>3</v>
      </c>
      <c r="Y136" s="419">
        <v>3</v>
      </c>
      <c r="Z136" s="419"/>
      <c r="AA136" s="375" t="s">
        <v>302</v>
      </c>
    </row>
    <row r="137" spans="1:27" x14ac:dyDescent="0.25">
      <c r="A137" s="373" t="s">
        <v>336</v>
      </c>
      <c r="C137" s="419"/>
      <c r="D137" s="419"/>
      <c r="E137" s="419"/>
      <c r="F137" s="419"/>
      <c r="G137" s="427"/>
      <c r="H137" s="419"/>
      <c r="I137" s="419"/>
      <c r="J137" s="419"/>
      <c r="K137" s="419"/>
      <c r="L137" s="427"/>
      <c r="M137" s="419"/>
      <c r="N137" s="419"/>
      <c r="O137" s="419"/>
      <c r="P137" s="419"/>
      <c r="Q137" s="427"/>
      <c r="R137" s="419"/>
      <c r="S137" s="419"/>
      <c r="T137" s="419"/>
      <c r="U137" s="419"/>
      <c r="V137" s="427"/>
      <c r="W137" s="419"/>
      <c r="X137" s="419"/>
      <c r="Y137" s="419"/>
      <c r="Z137" s="419"/>
    </row>
    <row r="138" spans="1:27" x14ac:dyDescent="0.25">
      <c r="A138" s="375" t="s">
        <v>337</v>
      </c>
      <c r="B138" s="372" t="s">
        <v>299</v>
      </c>
      <c r="C138" s="419">
        <v>300</v>
      </c>
      <c r="D138" s="419"/>
      <c r="E138" s="419"/>
      <c r="F138" s="419">
        <v>15</v>
      </c>
      <c r="G138" s="427">
        <v>15</v>
      </c>
      <c r="H138" s="419">
        <v>15</v>
      </c>
      <c r="I138" s="419">
        <v>15</v>
      </c>
      <c r="J138" s="419">
        <v>15</v>
      </c>
      <c r="K138" s="419">
        <v>15</v>
      </c>
      <c r="L138" s="427">
        <v>15</v>
      </c>
      <c r="M138" s="419">
        <v>15</v>
      </c>
      <c r="N138" s="419">
        <v>15</v>
      </c>
      <c r="O138" s="419">
        <v>15</v>
      </c>
      <c r="P138" s="419">
        <v>15</v>
      </c>
      <c r="Q138" s="427">
        <v>15</v>
      </c>
      <c r="R138" s="419">
        <v>15</v>
      </c>
      <c r="S138" s="419">
        <v>15</v>
      </c>
      <c r="T138" s="419">
        <v>15</v>
      </c>
      <c r="U138" s="419">
        <v>15</v>
      </c>
      <c r="V138" s="427">
        <v>15</v>
      </c>
      <c r="W138" s="419">
        <v>15</v>
      </c>
      <c r="X138" s="419">
        <v>15</v>
      </c>
      <c r="Y138" s="419">
        <v>15</v>
      </c>
      <c r="Z138" s="419"/>
    </row>
    <row r="139" spans="1:27" x14ac:dyDescent="0.25">
      <c r="A139" s="375" t="s">
        <v>338</v>
      </c>
      <c r="B139" s="372" t="s">
        <v>299</v>
      </c>
      <c r="C139" s="419">
        <v>300</v>
      </c>
      <c r="D139" s="419"/>
      <c r="E139" s="419"/>
      <c r="F139" s="419">
        <v>10</v>
      </c>
      <c r="G139" s="427"/>
      <c r="H139" s="419">
        <v>10</v>
      </c>
      <c r="I139" s="419"/>
      <c r="J139" s="419">
        <v>10</v>
      </c>
      <c r="K139" s="419"/>
      <c r="L139" s="427">
        <v>10</v>
      </c>
      <c r="M139" s="419"/>
      <c r="N139" s="419">
        <v>10</v>
      </c>
      <c r="O139" s="419"/>
      <c r="P139" s="419">
        <v>10</v>
      </c>
      <c r="Q139" s="427"/>
      <c r="R139" s="419">
        <v>10</v>
      </c>
      <c r="S139" s="419"/>
      <c r="T139" s="419">
        <v>10</v>
      </c>
      <c r="U139" s="419"/>
      <c r="V139" s="427">
        <v>10</v>
      </c>
      <c r="W139" s="419"/>
      <c r="X139" s="419">
        <v>10</v>
      </c>
      <c r="Y139" s="419"/>
      <c r="Z139" s="419"/>
      <c r="AA139" s="375" t="s">
        <v>302</v>
      </c>
    </row>
    <row r="140" spans="1:27" x14ac:dyDescent="0.25">
      <c r="C140" s="419"/>
      <c r="D140" s="426" t="s">
        <v>306</v>
      </c>
      <c r="E140" s="419"/>
      <c r="F140" s="419">
        <v>7500</v>
      </c>
      <c r="G140" s="472">
        <v>4500</v>
      </c>
      <c r="H140" s="426">
        <v>7500</v>
      </c>
      <c r="I140" s="426">
        <v>4500</v>
      </c>
      <c r="J140" s="426">
        <v>8400</v>
      </c>
      <c r="K140" s="426">
        <v>5400</v>
      </c>
      <c r="L140" s="472">
        <v>8400</v>
      </c>
      <c r="M140" s="426">
        <v>5400</v>
      </c>
      <c r="N140" s="426">
        <v>8400</v>
      </c>
      <c r="O140" s="426">
        <v>5400</v>
      </c>
      <c r="P140" s="426">
        <v>8400</v>
      </c>
      <c r="Q140" s="472">
        <v>5400</v>
      </c>
      <c r="R140" s="426">
        <v>8400</v>
      </c>
      <c r="S140" s="426">
        <v>5400</v>
      </c>
      <c r="T140" s="426">
        <v>8400</v>
      </c>
      <c r="U140" s="426">
        <v>5400</v>
      </c>
      <c r="V140" s="472">
        <v>8400</v>
      </c>
      <c r="W140" s="426">
        <v>5400</v>
      </c>
      <c r="X140" s="426">
        <v>8400</v>
      </c>
      <c r="Y140" s="426">
        <v>5400</v>
      </c>
      <c r="Z140" s="419"/>
    </row>
    <row r="141" spans="1:27" x14ac:dyDescent="0.25">
      <c r="A141" s="373" t="s">
        <v>339</v>
      </c>
      <c r="C141" s="419"/>
      <c r="D141" s="419"/>
      <c r="E141" s="419"/>
      <c r="F141" s="419"/>
      <c r="G141" s="427"/>
      <c r="H141" s="419"/>
      <c r="I141" s="419"/>
      <c r="J141" s="419"/>
      <c r="K141" s="419"/>
      <c r="L141" s="427"/>
      <c r="M141" s="419"/>
      <c r="N141" s="419"/>
      <c r="O141" s="419"/>
      <c r="P141" s="419"/>
      <c r="Q141" s="427"/>
      <c r="R141" s="419"/>
      <c r="S141" s="419"/>
      <c r="T141" s="419"/>
      <c r="U141" s="419"/>
      <c r="V141" s="427"/>
      <c r="W141" s="419"/>
      <c r="X141" s="419"/>
      <c r="Y141" s="419"/>
      <c r="Z141" s="419"/>
    </row>
    <row r="142" spans="1:27" x14ac:dyDescent="0.25">
      <c r="A142" s="375" t="s">
        <v>340</v>
      </c>
      <c r="B142" s="372" t="s">
        <v>299</v>
      </c>
      <c r="C142" s="419">
        <v>300</v>
      </c>
      <c r="D142" s="419"/>
      <c r="E142" s="419"/>
      <c r="F142" s="419">
        <v>6</v>
      </c>
      <c r="G142" s="427">
        <v>6</v>
      </c>
      <c r="H142" s="419">
        <v>6</v>
      </c>
      <c r="I142" s="419">
        <v>6</v>
      </c>
      <c r="J142" s="419">
        <v>6</v>
      </c>
      <c r="K142" s="419">
        <v>6</v>
      </c>
      <c r="L142" s="427">
        <v>6</v>
      </c>
      <c r="M142" s="419">
        <v>10</v>
      </c>
      <c r="N142" s="419">
        <v>10</v>
      </c>
      <c r="O142" s="419">
        <v>10</v>
      </c>
      <c r="P142" s="419">
        <v>10</v>
      </c>
      <c r="Q142" s="427">
        <v>10</v>
      </c>
      <c r="R142" s="419">
        <v>10</v>
      </c>
      <c r="S142" s="419">
        <v>10</v>
      </c>
      <c r="T142" s="419">
        <v>10</v>
      </c>
      <c r="U142" s="419">
        <v>10</v>
      </c>
      <c r="V142" s="427">
        <v>10</v>
      </c>
      <c r="W142" s="419">
        <v>10</v>
      </c>
      <c r="X142" s="419">
        <v>10</v>
      </c>
      <c r="Y142" s="419">
        <v>10</v>
      </c>
      <c r="Z142" s="419"/>
      <c r="AA142" s="375" t="s">
        <v>305</v>
      </c>
    </row>
    <row r="143" spans="1:27" x14ac:dyDescent="0.25">
      <c r="A143" s="375" t="s">
        <v>341</v>
      </c>
      <c r="B143" s="372" t="s">
        <v>299</v>
      </c>
      <c r="C143" s="419">
        <v>350</v>
      </c>
      <c r="D143" s="419"/>
      <c r="E143" s="419"/>
      <c r="F143" s="419">
        <v>4</v>
      </c>
      <c r="G143" s="427">
        <v>4</v>
      </c>
      <c r="H143" s="419">
        <v>4</v>
      </c>
      <c r="I143" s="419">
        <v>4</v>
      </c>
      <c r="J143" s="419">
        <v>7</v>
      </c>
      <c r="K143" s="419">
        <v>7</v>
      </c>
      <c r="L143" s="427">
        <v>7</v>
      </c>
      <c r="M143" s="419">
        <v>7</v>
      </c>
      <c r="N143" s="419">
        <v>7</v>
      </c>
      <c r="O143" s="419">
        <v>7</v>
      </c>
      <c r="P143" s="419">
        <v>7</v>
      </c>
      <c r="Q143" s="427">
        <v>7</v>
      </c>
      <c r="R143" s="419">
        <v>7</v>
      </c>
      <c r="S143" s="419">
        <v>7</v>
      </c>
      <c r="T143" s="419">
        <v>7</v>
      </c>
      <c r="U143" s="419">
        <v>7</v>
      </c>
      <c r="V143" s="427">
        <v>7</v>
      </c>
      <c r="W143" s="419">
        <v>7</v>
      </c>
      <c r="X143" s="419">
        <v>7</v>
      </c>
      <c r="Y143" s="419">
        <v>7</v>
      </c>
      <c r="Z143" s="419"/>
      <c r="AA143" s="375" t="s">
        <v>305</v>
      </c>
    </row>
    <row r="144" spans="1:27" x14ac:dyDescent="0.25">
      <c r="C144" s="419"/>
      <c r="D144" s="426" t="s">
        <v>306</v>
      </c>
      <c r="E144" s="419"/>
      <c r="F144" s="419"/>
      <c r="G144" s="427"/>
      <c r="H144" s="419"/>
      <c r="I144" s="419"/>
      <c r="J144" s="426">
        <v>4250</v>
      </c>
      <c r="K144" s="426">
        <v>4250</v>
      </c>
      <c r="L144" s="472">
        <v>4250</v>
      </c>
      <c r="M144" s="426">
        <v>5450</v>
      </c>
      <c r="N144" s="426">
        <v>5450</v>
      </c>
      <c r="O144" s="426">
        <v>5450</v>
      </c>
      <c r="P144" s="426">
        <v>5450</v>
      </c>
      <c r="Q144" s="472">
        <v>5450</v>
      </c>
      <c r="R144" s="426">
        <v>5450</v>
      </c>
      <c r="S144" s="426">
        <v>5450</v>
      </c>
      <c r="T144" s="426">
        <v>5450</v>
      </c>
      <c r="U144" s="426">
        <v>5450</v>
      </c>
      <c r="V144" s="472">
        <v>5450</v>
      </c>
      <c r="W144" s="426">
        <v>5450</v>
      </c>
      <c r="X144" s="426">
        <v>5450</v>
      </c>
      <c r="Y144" s="426">
        <v>5450</v>
      </c>
      <c r="Z144" s="419"/>
    </row>
    <row r="145" spans="1:32" x14ac:dyDescent="0.25">
      <c r="A145" s="375" t="s">
        <v>342</v>
      </c>
      <c r="B145" s="372" t="s">
        <v>343</v>
      </c>
      <c r="C145" s="419">
        <v>0</v>
      </c>
      <c r="D145" s="419"/>
      <c r="E145" s="419"/>
      <c r="F145" s="419"/>
      <c r="G145" s="427"/>
      <c r="H145" s="419"/>
      <c r="I145" s="419"/>
      <c r="J145" s="419"/>
      <c r="K145" s="419"/>
      <c r="L145" s="427"/>
      <c r="M145" s="419"/>
      <c r="N145" s="419"/>
      <c r="O145" s="419"/>
      <c r="P145" s="419"/>
      <c r="Q145" s="427"/>
      <c r="R145" s="419"/>
      <c r="S145" s="419"/>
      <c r="T145" s="419"/>
      <c r="U145" s="419"/>
      <c r="V145" s="427"/>
      <c r="W145" s="419"/>
      <c r="X145" s="419"/>
      <c r="Y145" s="419"/>
      <c r="Z145" s="419"/>
    </row>
    <row r="146" spans="1:32" x14ac:dyDescent="0.25">
      <c r="A146" s="375" t="s">
        <v>344</v>
      </c>
      <c r="B146" s="372" t="s">
        <v>304</v>
      </c>
      <c r="C146" s="419">
        <v>1500</v>
      </c>
      <c r="D146" s="419"/>
      <c r="E146" s="419">
        <v>6</v>
      </c>
      <c r="F146" s="419">
        <v>6</v>
      </c>
      <c r="G146" s="427"/>
      <c r="H146" s="419">
        <v>2</v>
      </c>
      <c r="I146" s="419"/>
      <c r="J146" s="419">
        <v>2</v>
      </c>
      <c r="K146" s="419"/>
      <c r="L146" s="427">
        <v>2</v>
      </c>
      <c r="M146" s="419"/>
      <c r="N146" s="419">
        <v>2</v>
      </c>
      <c r="O146" s="419"/>
      <c r="P146" s="419">
        <v>2</v>
      </c>
      <c r="Q146" s="427"/>
      <c r="R146" s="419">
        <v>2</v>
      </c>
      <c r="S146" s="419"/>
      <c r="T146" s="419">
        <v>2</v>
      </c>
      <c r="U146" s="419"/>
      <c r="V146" s="427">
        <v>2</v>
      </c>
      <c r="W146" s="419"/>
      <c r="X146" s="419">
        <v>2</v>
      </c>
      <c r="Y146" s="419"/>
      <c r="Z146" s="419"/>
      <c r="AA146" s="375" t="s">
        <v>305</v>
      </c>
    </row>
    <row r="147" spans="1:32" ht="24" customHeight="1" x14ac:dyDescent="0.25">
      <c r="A147" s="634" t="s">
        <v>345</v>
      </c>
      <c r="B147" s="634"/>
      <c r="C147" s="634"/>
      <c r="D147" s="426" t="s">
        <v>306</v>
      </c>
      <c r="E147" s="426">
        <v>9000</v>
      </c>
      <c r="F147" s="426">
        <v>9000</v>
      </c>
      <c r="G147" s="472">
        <v>0</v>
      </c>
      <c r="H147" s="426">
        <v>3000</v>
      </c>
      <c r="I147" s="426">
        <v>0</v>
      </c>
      <c r="J147" s="426">
        <v>3000</v>
      </c>
      <c r="K147" s="426">
        <v>0</v>
      </c>
      <c r="L147" s="472">
        <v>3000</v>
      </c>
      <c r="M147" s="426">
        <v>0</v>
      </c>
      <c r="N147" s="426">
        <v>3000</v>
      </c>
      <c r="O147" s="426">
        <v>0</v>
      </c>
      <c r="P147" s="426">
        <v>3000</v>
      </c>
      <c r="Q147" s="472">
        <v>0</v>
      </c>
      <c r="R147" s="426">
        <v>3000</v>
      </c>
      <c r="S147" s="426">
        <v>0</v>
      </c>
      <c r="T147" s="426">
        <v>3000</v>
      </c>
      <c r="U147" s="426">
        <v>0</v>
      </c>
      <c r="V147" s="472">
        <v>3000</v>
      </c>
      <c r="W147" s="426">
        <v>0</v>
      </c>
      <c r="X147" s="426">
        <v>3000</v>
      </c>
      <c r="Y147" s="426">
        <v>0</v>
      </c>
      <c r="Z147" s="419"/>
    </row>
    <row r="148" spans="1:32" x14ac:dyDescent="0.25">
      <c r="C148" s="419"/>
      <c r="D148" s="419"/>
      <c r="E148" s="419"/>
      <c r="F148" s="419"/>
      <c r="G148" s="427"/>
      <c r="H148" s="419"/>
      <c r="I148" s="419"/>
      <c r="J148" s="419"/>
      <c r="K148" s="419"/>
      <c r="L148" s="427"/>
      <c r="M148" s="419"/>
      <c r="N148" s="419"/>
      <c r="O148" s="419"/>
      <c r="P148" s="419"/>
      <c r="Q148" s="427"/>
      <c r="R148" s="419"/>
      <c r="S148" s="419"/>
      <c r="T148" s="419"/>
      <c r="U148" s="419"/>
      <c r="V148" s="427"/>
      <c r="W148" s="419"/>
      <c r="X148" s="419"/>
      <c r="Y148" s="419"/>
      <c r="Z148" s="419"/>
    </row>
    <row r="149" spans="1:32" x14ac:dyDescent="0.25">
      <c r="C149" s="419"/>
      <c r="D149" s="426" t="s">
        <v>346</v>
      </c>
      <c r="E149" s="421">
        <v>54400</v>
      </c>
      <c r="F149" s="421">
        <v>17100</v>
      </c>
      <c r="G149" s="422">
        <v>4500</v>
      </c>
      <c r="H149" s="421">
        <v>10500</v>
      </c>
      <c r="I149" s="421">
        <v>4500</v>
      </c>
      <c r="J149" s="421">
        <v>18150</v>
      </c>
      <c r="K149" s="421">
        <v>9650</v>
      </c>
      <c r="L149" s="422">
        <v>15650</v>
      </c>
      <c r="M149" s="421">
        <v>10850</v>
      </c>
      <c r="N149" s="421">
        <v>24950</v>
      </c>
      <c r="O149" s="421">
        <v>13350</v>
      </c>
      <c r="P149" s="421">
        <v>28550</v>
      </c>
      <c r="Q149" s="422">
        <v>14450</v>
      </c>
      <c r="R149" s="421">
        <v>28550</v>
      </c>
      <c r="S149" s="421">
        <v>14450</v>
      </c>
      <c r="T149" s="421">
        <v>31050</v>
      </c>
      <c r="U149" s="421">
        <v>14450</v>
      </c>
      <c r="V149" s="422">
        <v>28550</v>
      </c>
      <c r="W149" s="421">
        <v>14450</v>
      </c>
      <c r="X149" s="421">
        <v>28550</v>
      </c>
      <c r="Y149" s="421">
        <v>16950</v>
      </c>
      <c r="Z149" s="419"/>
    </row>
    <row r="150" spans="1:32" x14ac:dyDescent="0.25">
      <c r="C150" s="419"/>
      <c r="D150" s="419"/>
      <c r="E150" s="419"/>
      <c r="F150" s="419"/>
      <c r="G150" s="427"/>
      <c r="H150" s="419"/>
      <c r="I150" s="419"/>
      <c r="J150" s="419"/>
      <c r="K150" s="419"/>
      <c r="L150" s="427"/>
      <c r="M150" s="419"/>
      <c r="N150" s="419"/>
      <c r="O150" s="419"/>
      <c r="P150" s="419"/>
      <c r="Q150" s="427"/>
      <c r="R150" s="419"/>
      <c r="S150" s="419"/>
      <c r="T150" s="419"/>
      <c r="U150" s="419"/>
      <c r="V150" s="427"/>
      <c r="W150" s="419"/>
      <c r="X150" s="419"/>
      <c r="Y150" s="419"/>
      <c r="Z150" s="419"/>
    </row>
    <row r="151" spans="1:32" x14ac:dyDescent="0.25">
      <c r="C151" s="419"/>
      <c r="D151" s="419"/>
      <c r="E151" s="419"/>
      <c r="F151" s="419"/>
      <c r="G151" s="427"/>
      <c r="H151" s="419"/>
      <c r="I151" s="419"/>
      <c r="J151" s="419"/>
      <c r="K151" s="419"/>
      <c r="L151" s="427"/>
      <c r="M151" s="419"/>
      <c r="N151" s="419"/>
      <c r="O151" s="419"/>
      <c r="P151" s="419"/>
      <c r="Q151" s="427"/>
      <c r="R151" s="419"/>
      <c r="S151" s="419"/>
      <c r="T151" s="419"/>
      <c r="U151" s="419"/>
      <c r="V151" s="427"/>
      <c r="W151" s="419"/>
      <c r="X151" s="419"/>
      <c r="Y151" s="419"/>
      <c r="Z151" s="419"/>
    </row>
    <row r="152" spans="1:32" x14ac:dyDescent="0.25">
      <c r="A152" s="373" t="s">
        <v>347</v>
      </c>
      <c r="C152" s="419"/>
      <c r="D152" s="419"/>
      <c r="E152" s="419"/>
      <c r="F152" s="419"/>
      <c r="G152" s="427"/>
      <c r="H152" s="419"/>
      <c r="I152" s="419"/>
      <c r="J152" s="419"/>
      <c r="K152" s="419"/>
      <c r="L152" s="427"/>
      <c r="M152" s="419"/>
      <c r="N152" s="419"/>
      <c r="O152" s="419"/>
      <c r="P152" s="419"/>
      <c r="Q152" s="427"/>
      <c r="R152" s="419"/>
      <c r="S152" s="419"/>
      <c r="T152" s="419"/>
      <c r="U152" s="419"/>
      <c r="V152" s="427"/>
      <c r="W152" s="419"/>
      <c r="X152" s="419"/>
      <c r="Y152" s="419"/>
      <c r="Z152" s="419"/>
    </row>
    <row r="153" spans="1:32" x14ac:dyDescent="0.25">
      <c r="A153" s="375" t="s">
        <v>348</v>
      </c>
      <c r="C153" s="419" t="s">
        <v>349</v>
      </c>
      <c r="D153" s="419" t="s">
        <v>350</v>
      </c>
      <c r="E153" s="419"/>
      <c r="F153" s="419"/>
      <c r="G153" s="427"/>
      <c r="H153" s="419"/>
      <c r="I153" s="419"/>
      <c r="J153" s="419"/>
      <c r="K153" s="419"/>
      <c r="L153" s="427"/>
      <c r="M153" s="419"/>
      <c r="N153" s="419"/>
      <c r="O153" s="419"/>
      <c r="P153" s="419"/>
      <c r="Q153" s="427"/>
      <c r="R153" s="419"/>
      <c r="S153" s="419"/>
      <c r="T153" s="419"/>
      <c r="U153" s="419"/>
      <c r="V153" s="427"/>
      <c r="W153" s="419"/>
      <c r="X153" s="419"/>
      <c r="Y153" s="419"/>
      <c r="Z153" s="419"/>
    </row>
    <row r="154" spans="1:32" ht="15.6" customHeight="1" x14ac:dyDescent="0.25">
      <c r="A154" s="375" t="s">
        <v>340</v>
      </c>
      <c r="B154" s="372" t="s">
        <v>328</v>
      </c>
      <c r="C154" s="419">
        <v>6.4</v>
      </c>
      <c r="D154" s="419">
        <v>9000</v>
      </c>
      <c r="E154" s="419"/>
      <c r="F154" s="419">
        <v>2.5</v>
      </c>
      <c r="G154" s="477">
        <v>2.4249999999999998</v>
      </c>
      <c r="H154" s="478">
        <v>2.3522499999999997</v>
      </c>
      <c r="I154" s="478">
        <v>2.2816824999999996</v>
      </c>
      <c r="J154" s="478">
        <v>2.2132320249999995</v>
      </c>
      <c r="K154" s="478">
        <v>2.1468350642499994</v>
      </c>
      <c r="L154" s="477">
        <v>2.1038983629649994</v>
      </c>
      <c r="M154" s="419">
        <v>6.4</v>
      </c>
      <c r="N154" s="419">
        <v>6.4</v>
      </c>
      <c r="O154" s="419">
        <v>6.4</v>
      </c>
      <c r="P154" s="419">
        <v>6.4</v>
      </c>
      <c r="Q154" s="427">
        <v>6.4</v>
      </c>
      <c r="R154" s="419">
        <v>6.4</v>
      </c>
      <c r="S154" s="419">
        <v>6.4</v>
      </c>
      <c r="T154" s="419">
        <v>6.4</v>
      </c>
      <c r="U154" s="419">
        <v>6.4</v>
      </c>
      <c r="V154" s="427">
        <v>6.4</v>
      </c>
      <c r="W154" s="419">
        <v>6.4</v>
      </c>
      <c r="X154" s="419">
        <v>6.4</v>
      </c>
      <c r="Y154" s="419">
        <v>6.4</v>
      </c>
      <c r="Z154" s="419"/>
      <c r="AF154" s="372">
        <v>85.303898362965015</v>
      </c>
    </row>
    <row r="155" spans="1:32" ht="16.5" customHeight="1" x14ac:dyDescent="0.25">
      <c r="A155" s="375" t="s">
        <v>351</v>
      </c>
      <c r="B155" s="372" t="s">
        <v>328</v>
      </c>
      <c r="C155" s="419">
        <v>7.2</v>
      </c>
      <c r="D155" s="419">
        <v>3000</v>
      </c>
      <c r="E155" s="419"/>
      <c r="F155" s="419">
        <v>0.75</v>
      </c>
      <c r="G155" s="479">
        <v>0.89999999999999991</v>
      </c>
      <c r="H155" s="480">
        <v>1.2599999999999998</v>
      </c>
      <c r="I155" s="480">
        <v>1.8899999999999997</v>
      </c>
      <c r="J155" s="480">
        <v>3.0239999999999996</v>
      </c>
      <c r="K155" s="480">
        <v>4.5359999999999996</v>
      </c>
      <c r="L155" s="479">
        <v>4.9896000000000003</v>
      </c>
      <c r="M155" s="480">
        <v>5.4885600000000005</v>
      </c>
      <c r="N155" s="480">
        <v>7.2</v>
      </c>
      <c r="O155" s="419">
        <v>7.2</v>
      </c>
      <c r="P155" s="419">
        <v>7.2</v>
      </c>
      <c r="Q155" s="427">
        <v>7.2</v>
      </c>
      <c r="R155" s="419">
        <v>7.2</v>
      </c>
      <c r="S155" s="419">
        <v>7.2</v>
      </c>
      <c r="T155" s="419">
        <v>7.2</v>
      </c>
      <c r="U155" s="419">
        <v>7.2</v>
      </c>
      <c r="V155" s="427">
        <v>7.2</v>
      </c>
      <c r="W155" s="419">
        <v>7.2</v>
      </c>
      <c r="X155" s="419">
        <v>7.2</v>
      </c>
      <c r="Y155" s="419">
        <v>7.2</v>
      </c>
      <c r="Z155" s="419"/>
    </row>
    <row r="156" spans="1:32" x14ac:dyDescent="0.25">
      <c r="A156" s="373"/>
      <c r="C156" s="419"/>
      <c r="D156" s="419"/>
      <c r="E156" s="419"/>
      <c r="F156" s="419"/>
      <c r="G156" s="427"/>
      <c r="H156" s="419"/>
      <c r="I156" s="419"/>
      <c r="J156" s="419"/>
      <c r="K156" s="419"/>
      <c r="L156" s="427"/>
      <c r="M156" s="419"/>
      <c r="N156" s="419"/>
      <c r="O156" s="419"/>
      <c r="P156" s="419"/>
      <c r="Q156" s="427"/>
      <c r="R156" s="419"/>
      <c r="S156" s="419"/>
      <c r="T156" s="419"/>
      <c r="U156" s="419"/>
      <c r="V156" s="427"/>
      <c r="W156" s="419"/>
      <c r="X156" s="419"/>
      <c r="Y156" s="419"/>
      <c r="Z156" s="419"/>
    </row>
    <row r="157" spans="1:32" x14ac:dyDescent="0.25">
      <c r="A157" s="373"/>
      <c r="C157" s="419"/>
      <c r="D157" s="419"/>
      <c r="E157" s="419"/>
      <c r="F157" s="419"/>
      <c r="G157" s="427"/>
      <c r="H157" s="419"/>
      <c r="I157" s="419"/>
      <c r="J157" s="419"/>
      <c r="K157" s="419"/>
      <c r="L157" s="427"/>
      <c r="M157" s="419"/>
      <c r="N157" s="419"/>
      <c r="O157" s="419"/>
      <c r="P157" s="419"/>
      <c r="Q157" s="427"/>
      <c r="R157" s="419"/>
      <c r="S157" s="419"/>
      <c r="T157" s="419"/>
      <c r="U157" s="419"/>
      <c r="V157" s="427"/>
      <c r="W157" s="419"/>
      <c r="X157" s="419"/>
      <c r="Y157" s="419"/>
      <c r="Z157" s="419"/>
    </row>
    <row r="158" spans="1:32" x14ac:dyDescent="0.25">
      <c r="A158" s="373" t="s">
        <v>352</v>
      </c>
      <c r="C158" s="419"/>
      <c r="D158" s="419"/>
      <c r="E158" s="419"/>
      <c r="F158" s="419"/>
      <c r="G158" s="427"/>
      <c r="H158" s="419"/>
      <c r="I158" s="419"/>
      <c r="J158" s="419"/>
      <c r="K158" s="419"/>
      <c r="L158" s="427"/>
      <c r="M158" s="419"/>
      <c r="N158" s="419"/>
      <c r="O158" s="419"/>
      <c r="P158" s="419"/>
      <c r="Q158" s="427"/>
      <c r="R158" s="419"/>
      <c r="S158" s="419"/>
      <c r="T158" s="419"/>
      <c r="U158" s="419"/>
      <c r="V158" s="427"/>
      <c r="W158" s="419"/>
      <c r="X158" s="419"/>
      <c r="Y158" s="419"/>
      <c r="Z158" s="419"/>
    </row>
    <row r="159" spans="1:32" x14ac:dyDescent="0.25">
      <c r="A159" s="375" t="s">
        <v>340</v>
      </c>
      <c r="C159" s="419"/>
      <c r="D159" s="419"/>
      <c r="E159" s="423"/>
      <c r="F159" s="423">
        <v>22500</v>
      </c>
      <c r="G159" s="424">
        <v>21825</v>
      </c>
      <c r="H159" s="423">
        <v>21170.249999999996</v>
      </c>
      <c r="I159" s="423">
        <v>20535.142499999998</v>
      </c>
      <c r="J159" s="423">
        <v>19919.088224999996</v>
      </c>
      <c r="K159" s="423">
        <v>19321.515578249993</v>
      </c>
      <c r="L159" s="424">
        <v>18935.085266684993</v>
      </c>
      <c r="M159" s="423">
        <v>57600</v>
      </c>
      <c r="N159" s="423">
        <v>57600</v>
      </c>
      <c r="O159" s="423">
        <v>57600</v>
      </c>
      <c r="P159" s="423">
        <v>57600</v>
      </c>
      <c r="Q159" s="424">
        <v>57600</v>
      </c>
      <c r="R159" s="423">
        <v>57600</v>
      </c>
      <c r="S159" s="423">
        <v>57600</v>
      </c>
      <c r="T159" s="423">
        <v>57600</v>
      </c>
      <c r="U159" s="423">
        <v>57600</v>
      </c>
      <c r="V159" s="424">
        <v>57600</v>
      </c>
      <c r="W159" s="423">
        <v>57600</v>
      </c>
      <c r="X159" s="423">
        <v>57600</v>
      </c>
      <c r="Y159" s="423">
        <v>57600</v>
      </c>
      <c r="Z159" s="419"/>
    </row>
    <row r="160" spans="1:32" ht="18.600000000000001" customHeight="1" x14ac:dyDescent="0.25">
      <c r="A160" s="375" t="s">
        <v>353</v>
      </c>
      <c r="C160" s="419"/>
      <c r="D160" s="419"/>
      <c r="E160" s="423"/>
      <c r="F160" s="423">
        <v>2250</v>
      </c>
      <c r="G160" s="424">
        <v>2699.9999999999995</v>
      </c>
      <c r="H160" s="423">
        <v>3779.9999999999995</v>
      </c>
      <c r="I160" s="423">
        <v>5669.9999999999991</v>
      </c>
      <c r="J160" s="423">
        <v>9071.9999999999982</v>
      </c>
      <c r="K160" s="423">
        <v>13607.999999999998</v>
      </c>
      <c r="L160" s="424">
        <v>14968.800000000001</v>
      </c>
      <c r="M160" s="423">
        <v>16465.68</v>
      </c>
      <c r="N160" s="423">
        <v>21600</v>
      </c>
      <c r="O160" s="423">
        <v>21600</v>
      </c>
      <c r="P160" s="423">
        <v>21600</v>
      </c>
      <c r="Q160" s="424">
        <v>21600</v>
      </c>
      <c r="R160" s="423">
        <v>21600</v>
      </c>
      <c r="S160" s="423">
        <v>21600</v>
      </c>
      <c r="T160" s="423">
        <v>21600</v>
      </c>
      <c r="U160" s="423">
        <v>21600</v>
      </c>
      <c r="V160" s="424">
        <v>21600</v>
      </c>
      <c r="W160" s="423">
        <v>21600</v>
      </c>
      <c r="X160" s="423">
        <v>21600</v>
      </c>
      <c r="Y160" s="423">
        <v>21600</v>
      </c>
      <c r="Z160" s="419"/>
    </row>
    <row r="161" spans="1:26" x14ac:dyDescent="0.25">
      <c r="C161" s="419"/>
      <c r="D161" s="420" t="s">
        <v>354</v>
      </c>
      <c r="E161" s="421">
        <v>0</v>
      </c>
      <c r="F161" s="421">
        <v>24750</v>
      </c>
      <c r="G161" s="422">
        <v>24525</v>
      </c>
      <c r="H161" s="421">
        <v>24950.249999999996</v>
      </c>
      <c r="I161" s="421">
        <v>26205.142499999998</v>
      </c>
      <c r="J161" s="421">
        <v>28991.088224999992</v>
      </c>
      <c r="K161" s="421">
        <v>32929.515578249993</v>
      </c>
      <c r="L161" s="422">
        <v>33903.885266684993</v>
      </c>
      <c r="M161" s="421">
        <v>74065.679999999993</v>
      </c>
      <c r="N161" s="421">
        <v>79200</v>
      </c>
      <c r="O161" s="421">
        <v>79200</v>
      </c>
      <c r="P161" s="421">
        <v>79200</v>
      </c>
      <c r="Q161" s="422">
        <v>79200</v>
      </c>
      <c r="R161" s="421">
        <v>79200</v>
      </c>
      <c r="S161" s="421">
        <v>79200</v>
      </c>
      <c r="T161" s="421">
        <v>79200</v>
      </c>
      <c r="U161" s="421">
        <v>79200</v>
      </c>
      <c r="V161" s="422">
        <v>79200</v>
      </c>
      <c r="W161" s="421">
        <v>79200</v>
      </c>
      <c r="X161" s="421">
        <v>79200</v>
      </c>
      <c r="Y161" s="421">
        <v>79200</v>
      </c>
      <c r="Z161" s="419"/>
    </row>
    <row r="162" spans="1:26" x14ac:dyDescent="0.25">
      <c r="C162" s="419"/>
      <c r="D162" s="426"/>
      <c r="E162" s="423"/>
      <c r="F162" s="423"/>
      <c r="G162" s="424"/>
      <c r="H162" s="423"/>
      <c r="I162" s="423"/>
      <c r="J162" s="421"/>
      <c r="K162" s="421"/>
      <c r="L162" s="422"/>
      <c r="M162" s="421"/>
      <c r="N162" s="421"/>
      <c r="O162" s="421"/>
      <c r="P162" s="421"/>
      <c r="Q162" s="422"/>
      <c r="R162" s="421"/>
      <c r="S162" s="421"/>
      <c r="T162" s="421"/>
      <c r="U162" s="421"/>
      <c r="V162" s="422"/>
      <c r="W162" s="421"/>
      <c r="X162" s="421"/>
      <c r="Y162" s="421"/>
      <c r="Z162" s="419"/>
    </row>
    <row r="163" spans="1:26" x14ac:dyDescent="0.25">
      <c r="C163" s="419"/>
      <c r="D163" s="420" t="s">
        <v>355</v>
      </c>
      <c r="E163" s="423">
        <v>0</v>
      </c>
      <c r="F163" s="423">
        <v>0</v>
      </c>
      <c r="G163" s="424">
        <v>0</v>
      </c>
      <c r="H163" s="423">
        <v>0</v>
      </c>
      <c r="I163" s="423">
        <v>0</v>
      </c>
      <c r="J163" s="423">
        <v>0</v>
      </c>
      <c r="K163" s="423">
        <v>0</v>
      </c>
      <c r="L163" s="424">
        <v>0</v>
      </c>
      <c r="M163" s="423">
        <v>0</v>
      </c>
      <c r="N163" s="423">
        <v>0</v>
      </c>
      <c r="O163" s="423">
        <v>0</v>
      </c>
      <c r="P163" s="423">
        <v>0</v>
      </c>
      <c r="Q163" s="424">
        <v>0</v>
      </c>
      <c r="R163" s="423">
        <v>0</v>
      </c>
      <c r="S163" s="423">
        <v>0</v>
      </c>
      <c r="T163" s="423">
        <v>0</v>
      </c>
      <c r="U163" s="423">
        <v>0</v>
      </c>
      <c r="V163" s="424">
        <v>0</v>
      </c>
      <c r="W163" s="423">
        <v>0</v>
      </c>
      <c r="X163" s="423">
        <v>0</v>
      </c>
      <c r="Y163" s="423">
        <v>0</v>
      </c>
      <c r="Z163" s="419"/>
    </row>
    <row r="164" spans="1:26" x14ac:dyDescent="0.25">
      <c r="C164" s="419"/>
      <c r="D164" s="420" t="s">
        <v>356</v>
      </c>
      <c r="E164" s="423">
        <v>0</v>
      </c>
      <c r="F164" s="423">
        <v>0</v>
      </c>
      <c r="G164" s="424">
        <v>0</v>
      </c>
      <c r="H164" s="423">
        <v>0</v>
      </c>
      <c r="I164" s="423">
        <v>0</v>
      </c>
      <c r="J164" s="423">
        <v>0</v>
      </c>
      <c r="K164" s="423">
        <v>0</v>
      </c>
      <c r="L164" s="424">
        <v>0</v>
      </c>
      <c r="M164" s="423">
        <v>0</v>
      </c>
      <c r="N164" s="423">
        <v>0</v>
      </c>
      <c r="O164" s="423">
        <v>0</v>
      </c>
      <c r="P164" s="423">
        <v>0</v>
      </c>
      <c r="Q164" s="424">
        <v>0</v>
      </c>
      <c r="R164" s="423">
        <v>0</v>
      </c>
      <c r="S164" s="423">
        <v>0</v>
      </c>
      <c r="T164" s="423">
        <v>0</v>
      </c>
      <c r="U164" s="423">
        <v>0</v>
      </c>
      <c r="V164" s="424">
        <v>0</v>
      </c>
      <c r="W164" s="423">
        <v>0</v>
      </c>
      <c r="X164" s="423">
        <v>0</v>
      </c>
      <c r="Y164" s="423">
        <v>0</v>
      </c>
      <c r="Z164" s="419"/>
    </row>
    <row r="165" spans="1:26" ht="52.8" x14ac:dyDescent="0.25">
      <c r="C165" s="419"/>
      <c r="D165" s="425" t="s">
        <v>357</v>
      </c>
      <c r="E165" s="421">
        <v>-54400</v>
      </c>
      <c r="F165" s="421">
        <v>7650</v>
      </c>
      <c r="G165" s="422">
        <v>20025</v>
      </c>
      <c r="H165" s="421">
        <v>14450.249999999996</v>
      </c>
      <c r="I165" s="421">
        <v>21705.142499999998</v>
      </c>
      <c r="J165" s="421">
        <v>10841.088224999992</v>
      </c>
      <c r="K165" s="421">
        <v>23279.515578249993</v>
      </c>
      <c r="L165" s="422">
        <v>18253.885266684993</v>
      </c>
      <c r="M165" s="421">
        <v>63215.679999999993</v>
      </c>
      <c r="N165" s="421">
        <v>54250</v>
      </c>
      <c r="O165" s="421">
        <v>65850</v>
      </c>
      <c r="P165" s="421">
        <v>50650</v>
      </c>
      <c r="Q165" s="422">
        <v>64750</v>
      </c>
      <c r="R165" s="421">
        <v>50650</v>
      </c>
      <c r="S165" s="421">
        <v>64750</v>
      </c>
      <c r="T165" s="421">
        <v>48150</v>
      </c>
      <c r="U165" s="421">
        <v>64750</v>
      </c>
      <c r="V165" s="422">
        <v>50650</v>
      </c>
      <c r="W165" s="421">
        <v>64750</v>
      </c>
      <c r="X165" s="421">
        <v>50650</v>
      </c>
      <c r="Y165" s="421">
        <v>62250</v>
      </c>
      <c r="Z165" s="419"/>
    </row>
    <row r="166" spans="1:26" x14ac:dyDescent="0.25">
      <c r="C166" s="419"/>
      <c r="D166" s="426"/>
      <c r="E166" s="423"/>
      <c r="F166" s="423"/>
      <c r="G166" s="424"/>
      <c r="H166" s="423"/>
      <c r="I166" s="423"/>
      <c r="J166" s="421"/>
      <c r="K166" s="421"/>
      <c r="L166" s="422"/>
      <c r="M166" s="421"/>
      <c r="N166" s="421"/>
      <c r="O166" s="421"/>
      <c r="P166" s="421"/>
      <c r="Q166" s="422"/>
      <c r="R166" s="421"/>
      <c r="S166" s="421"/>
      <c r="T166" s="421"/>
      <c r="U166" s="421"/>
      <c r="V166" s="422"/>
      <c r="W166" s="421"/>
      <c r="X166" s="421"/>
      <c r="Y166" s="421"/>
      <c r="Z166" s="419"/>
    </row>
    <row r="167" spans="1:26" x14ac:dyDescent="0.25">
      <c r="C167" s="419"/>
      <c r="D167" s="419"/>
      <c r="E167" s="419"/>
      <c r="F167" s="419"/>
      <c r="G167" s="427"/>
      <c r="H167" s="419"/>
      <c r="I167" s="419"/>
      <c r="J167" s="419"/>
      <c r="K167" s="419"/>
      <c r="L167" s="427"/>
      <c r="M167" s="419"/>
      <c r="N167" s="419"/>
      <c r="O167" s="419"/>
      <c r="P167" s="419"/>
      <c r="Q167" s="427"/>
      <c r="R167" s="419"/>
      <c r="S167" s="419"/>
      <c r="T167" s="419"/>
      <c r="U167" s="419"/>
      <c r="V167" s="427"/>
      <c r="W167" s="419"/>
      <c r="X167" s="419"/>
      <c r="Y167" s="419"/>
      <c r="Z167" s="419"/>
    </row>
    <row r="168" spans="1:26" x14ac:dyDescent="0.25">
      <c r="C168" s="419"/>
      <c r="D168" s="419"/>
      <c r="E168" s="419"/>
      <c r="F168" s="419"/>
      <c r="G168" s="427"/>
      <c r="H168" s="419"/>
      <c r="I168" s="419"/>
      <c r="J168" s="419"/>
      <c r="K168" s="419"/>
      <c r="L168" s="427"/>
      <c r="M168" s="419"/>
      <c r="N168" s="419"/>
      <c r="O168" s="419"/>
      <c r="P168" s="419"/>
      <c r="Q168" s="427"/>
      <c r="R168" s="419"/>
      <c r="S168" s="419"/>
      <c r="T168" s="419"/>
      <c r="U168" s="419"/>
      <c r="V168" s="427"/>
      <c r="W168" s="419"/>
      <c r="X168" s="419"/>
      <c r="Y168" s="419"/>
      <c r="Z168" s="419"/>
    </row>
    <row r="169" spans="1:26" x14ac:dyDescent="0.25">
      <c r="B169" s="481" t="s">
        <v>358</v>
      </c>
      <c r="C169" s="419"/>
      <c r="D169" s="419"/>
      <c r="E169" s="419"/>
      <c r="F169" s="419">
        <v>2.5</v>
      </c>
      <c r="G169" s="479">
        <v>2.4249999999999998</v>
      </c>
      <c r="H169" s="480">
        <v>2.3522499999999997</v>
      </c>
      <c r="I169" s="480">
        <v>2.2816824999999996</v>
      </c>
      <c r="J169" s="480">
        <v>2.2132320249999995</v>
      </c>
      <c r="K169" s="480">
        <v>2.1468350642499994</v>
      </c>
      <c r="L169" s="479">
        <v>2.0824300123224995</v>
      </c>
      <c r="M169" s="480">
        <v>2.0199571119528246</v>
      </c>
      <c r="N169" s="480">
        <v>1.9593583985942398</v>
      </c>
      <c r="O169" s="480">
        <v>1.9005776466364126</v>
      </c>
      <c r="P169" s="480">
        <v>1.8435603172373203</v>
      </c>
      <c r="Q169" s="479">
        <v>1.7882535077202006</v>
      </c>
      <c r="R169" s="480">
        <v>1.7346059024885945</v>
      </c>
      <c r="S169" s="480">
        <v>1.6825677254139366</v>
      </c>
      <c r="T169" s="480">
        <v>1.6320906936515185</v>
      </c>
      <c r="U169" s="480">
        <v>1.5831279728419729</v>
      </c>
      <c r="V169" s="479">
        <v>1.5356341336567136</v>
      </c>
      <c r="W169" s="480">
        <v>1.4895651096470122</v>
      </c>
      <c r="X169" s="480">
        <v>1.4448781563576019</v>
      </c>
      <c r="Y169" s="480">
        <v>1.4015318116668738</v>
      </c>
      <c r="Z169" s="419"/>
    </row>
    <row r="170" spans="1:26" x14ac:dyDescent="0.25">
      <c r="C170" s="419"/>
      <c r="D170" s="419"/>
    </row>
    <row r="171" spans="1:26" x14ac:dyDescent="0.25">
      <c r="A171" s="375" t="s">
        <v>359</v>
      </c>
      <c r="C171" s="419"/>
      <c r="D171" s="419"/>
    </row>
    <row r="172" spans="1:26" x14ac:dyDescent="0.25">
      <c r="A172" s="375" t="s">
        <v>360</v>
      </c>
      <c r="C172" s="419"/>
      <c r="D172" s="419"/>
    </row>
    <row r="173" spans="1:26" x14ac:dyDescent="0.25">
      <c r="A173" s="375" t="s">
        <v>361</v>
      </c>
      <c r="C173" s="419"/>
      <c r="D173" s="419"/>
    </row>
    <row r="174" spans="1:26" x14ac:dyDescent="0.25">
      <c r="A174" s="375" t="s">
        <v>362</v>
      </c>
      <c r="C174" s="419"/>
      <c r="D174" s="419"/>
    </row>
    <row r="175" spans="1:26" x14ac:dyDescent="0.25">
      <c r="A175" s="375" t="s">
        <v>1380</v>
      </c>
      <c r="C175" s="419"/>
      <c r="D175" s="419"/>
    </row>
    <row r="176" spans="1:26" x14ac:dyDescent="0.25">
      <c r="C176" s="419"/>
      <c r="D176" s="419"/>
    </row>
    <row r="177" spans="1:32" x14ac:dyDescent="0.25">
      <c r="A177" s="375" t="s">
        <v>363</v>
      </c>
      <c r="C177" s="419"/>
      <c r="D177" s="419"/>
    </row>
    <row r="178" spans="1:32" x14ac:dyDescent="0.25">
      <c r="C178" s="419"/>
      <c r="D178" s="419"/>
    </row>
    <row r="179" spans="1:32" x14ac:dyDescent="0.25">
      <c r="C179" s="419"/>
      <c r="D179" s="426" t="s">
        <v>346</v>
      </c>
      <c r="E179" s="421">
        <v>0</v>
      </c>
      <c r="F179" s="421">
        <v>0</v>
      </c>
      <c r="G179" s="422">
        <v>0</v>
      </c>
      <c r="H179" s="421">
        <v>0</v>
      </c>
      <c r="I179" s="421">
        <v>0</v>
      </c>
      <c r="J179" s="421">
        <v>3200</v>
      </c>
      <c r="K179" s="421">
        <v>3200</v>
      </c>
      <c r="L179" s="422">
        <v>3200</v>
      </c>
      <c r="M179" s="421">
        <v>3200</v>
      </c>
      <c r="N179" s="421">
        <v>3200</v>
      </c>
      <c r="O179" s="421">
        <v>3200</v>
      </c>
      <c r="P179" s="421">
        <v>3200</v>
      </c>
      <c r="Q179" s="422">
        <v>3200</v>
      </c>
      <c r="R179" s="421">
        <v>3200</v>
      </c>
      <c r="S179" s="421">
        <v>3200</v>
      </c>
      <c r="T179" s="421">
        <v>3550</v>
      </c>
      <c r="U179" s="421">
        <v>3550</v>
      </c>
      <c r="V179" s="422">
        <v>3550</v>
      </c>
      <c r="W179" s="421">
        <v>3550</v>
      </c>
      <c r="X179" s="421">
        <v>3550</v>
      </c>
      <c r="Y179" s="421">
        <v>3550</v>
      </c>
      <c r="Z179" s="419"/>
    </row>
    <row r="180" spans="1:32" x14ac:dyDescent="0.25">
      <c r="A180" s="373" t="s">
        <v>347</v>
      </c>
      <c r="C180" s="419"/>
      <c r="D180" s="419"/>
      <c r="E180" s="419"/>
      <c r="F180" s="419"/>
      <c r="G180" s="427"/>
      <c r="H180" s="419"/>
      <c r="I180" s="419"/>
      <c r="J180" s="419"/>
      <c r="K180" s="419"/>
      <c r="L180" s="427"/>
      <c r="M180" s="419"/>
      <c r="N180" s="419"/>
      <c r="O180" s="419"/>
      <c r="P180" s="419"/>
      <c r="Q180" s="427"/>
      <c r="R180" s="419"/>
      <c r="S180" s="419"/>
      <c r="T180" s="419"/>
      <c r="U180" s="419"/>
      <c r="V180" s="427"/>
      <c r="W180" s="419"/>
      <c r="X180" s="419"/>
      <c r="Y180" s="419"/>
      <c r="Z180" s="419"/>
    </row>
    <row r="181" spans="1:32" x14ac:dyDescent="0.25">
      <c r="A181" s="375" t="s">
        <v>348</v>
      </c>
      <c r="C181" s="419" t="s">
        <v>364</v>
      </c>
      <c r="D181" s="419" t="s">
        <v>350</v>
      </c>
      <c r="E181" s="419"/>
      <c r="F181" s="419"/>
      <c r="G181" s="427"/>
      <c r="H181" s="419"/>
      <c r="I181" s="419"/>
      <c r="J181" s="419"/>
      <c r="K181" s="419"/>
      <c r="L181" s="427"/>
      <c r="M181" s="419"/>
      <c r="N181" s="419"/>
      <c r="O181" s="419"/>
      <c r="P181" s="419"/>
      <c r="Q181" s="427"/>
      <c r="R181" s="419"/>
      <c r="S181" s="419"/>
      <c r="T181" s="419"/>
      <c r="U181" s="419"/>
      <c r="V181" s="427"/>
      <c r="W181" s="419"/>
      <c r="X181" s="419"/>
      <c r="Y181" s="419"/>
      <c r="Z181" s="419"/>
    </row>
    <row r="182" spans="1:32" x14ac:dyDescent="0.25">
      <c r="A182" s="375" t="s">
        <v>340</v>
      </c>
      <c r="B182" s="372" t="s">
        <v>328</v>
      </c>
      <c r="C182" s="419">
        <v>2.52</v>
      </c>
      <c r="D182" s="419">
        <v>9000</v>
      </c>
      <c r="E182" s="419"/>
      <c r="F182" s="419">
        <v>2.52</v>
      </c>
      <c r="G182" s="479">
        <v>2.4443999999999999</v>
      </c>
      <c r="H182" s="480">
        <v>2.3710679999999997</v>
      </c>
      <c r="I182" s="480">
        <v>2.2999359599999996</v>
      </c>
      <c r="J182" s="480">
        <v>2.2309378811999996</v>
      </c>
      <c r="K182" s="480">
        <v>2.1640097447639994</v>
      </c>
      <c r="L182" s="479">
        <v>2.0990894524210795</v>
      </c>
      <c r="M182" s="480">
        <v>2.0361167688484469</v>
      </c>
      <c r="N182" s="480">
        <v>1.9750332657829934</v>
      </c>
      <c r="O182" s="480">
        <v>1.9157822678095036</v>
      </c>
      <c r="P182" s="480">
        <v>1.8583087997752183</v>
      </c>
      <c r="Q182" s="479">
        <v>1.8025595357819617</v>
      </c>
      <c r="R182" s="480">
        <v>1.7484827497085027</v>
      </c>
      <c r="S182" s="480">
        <v>1.6960282672172475</v>
      </c>
      <c r="T182" s="480">
        <v>1.64514741920073</v>
      </c>
      <c r="U182" s="480">
        <v>1.5957929966247082</v>
      </c>
      <c r="V182" s="479">
        <v>1.5479192067259668</v>
      </c>
      <c r="W182" s="480">
        <v>1.5014816305241878</v>
      </c>
      <c r="X182" s="480">
        <v>1.4564371816084623</v>
      </c>
      <c r="Y182" s="480">
        <v>1.4127440661602084</v>
      </c>
      <c r="Z182" s="419"/>
      <c r="AF182" s="372">
        <v>24.290923608189217</v>
      </c>
    </row>
    <row r="183" spans="1:32" x14ac:dyDescent="0.25">
      <c r="A183" s="375" t="s">
        <v>353</v>
      </c>
      <c r="B183" s="372" t="s">
        <v>328</v>
      </c>
      <c r="C183" s="419">
        <v>0.32</v>
      </c>
      <c r="D183" s="419">
        <v>3000</v>
      </c>
      <c r="E183" s="419"/>
      <c r="F183" s="419">
        <v>0.75</v>
      </c>
      <c r="G183" s="479">
        <v>0.72750000000000004</v>
      </c>
      <c r="H183" s="480">
        <v>0.70567500000000005</v>
      </c>
      <c r="I183" s="480">
        <v>0.68450475</v>
      </c>
      <c r="J183" s="480">
        <v>0.6639696075</v>
      </c>
      <c r="K183" s="480">
        <v>0.64405051927500001</v>
      </c>
      <c r="L183" s="479">
        <v>0.62472900369675</v>
      </c>
      <c r="M183" s="480">
        <v>0.60598713358584744</v>
      </c>
      <c r="N183" s="480">
        <v>0.58780751957827204</v>
      </c>
      <c r="O183" s="480">
        <v>0.57017329399092387</v>
      </c>
      <c r="P183" s="480">
        <v>0.55306809517119615</v>
      </c>
      <c r="Q183" s="479">
        <v>0.53647605231606021</v>
      </c>
      <c r="R183" s="480">
        <v>0.52038177074657843</v>
      </c>
      <c r="S183" s="480">
        <v>0.50477031762418112</v>
      </c>
      <c r="T183" s="480">
        <v>0.48962720809545568</v>
      </c>
      <c r="U183" s="480">
        <v>0.47493839185259201</v>
      </c>
      <c r="V183" s="479">
        <v>0.46069024009701426</v>
      </c>
      <c r="W183" s="480">
        <v>0.4468695328941038</v>
      </c>
      <c r="X183" s="480">
        <v>0.43346344690728067</v>
      </c>
      <c r="Y183" s="480">
        <v>0.42045954350006226</v>
      </c>
      <c r="Z183" s="419"/>
    </row>
    <row r="184" spans="1:32" x14ac:dyDescent="0.25">
      <c r="C184" s="419"/>
      <c r="D184" s="419"/>
      <c r="E184" s="419"/>
      <c r="F184" s="419"/>
      <c r="G184" s="427"/>
      <c r="H184" s="419"/>
      <c r="I184" s="419"/>
      <c r="J184" s="419"/>
      <c r="K184" s="419"/>
      <c r="L184" s="427"/>
      <c r="M184" s="419"/>
      <c r="N184" s="419"/>
      <c r="O184" s="419"/>
      <c r="P184" s="419"/>
      <c r="Q184" s="427"/>
      <c r="R184" s="419"/>
      <c r="S184" s="419"/>
      <c r="T184" s="419"/>
      <c r="U184" s="419"/>
      <c r="V184" s="427"/>
      <c r="W184" s="419"/>
      <c r="X184" s="419"/>
      <c r="Y184" s="419"/>
      <c r="Z184" s="419"/>
    </row>
    <row r="185" spans="1:32" x14ac:dyDescent="0.25">
      <c r="A185" s="373" t="s">
        <v>352</v>
      </c>
      <c r="C185" s="419"/>
      <c r="D185" s="419"/>
      <c r="E185" s="419"/>
      <c r="F185" s="419"/>
      <c r="G185" s="427"/>
      <c r="H185" s="419"/>
      <c r="I185" s="419"/>
      <c r="J185" s="419"/>
      <c r="K185" s="419"/>
      <c r="L185" s="427"/>
      <c r="M185" s="419"/>
      <c r="N185" s="419"/>
      <c r="O185" s="419"/>
      <c r="P185" s="419"/>
      <c r="Q185" s="427"/>
      <c r="R185" s="419"/>
      <c r="S185" s="419"/>
      <c r="T185" s="419"/>
      <c r="U185" s="419"/>
      <c r="V185" s="427"/>
      <c r="W185" s="419"/>
      <c r="X185" s="419"/>
      <c r="Y185" s="419"/>
      <c r="Z185" s="419"/>
    </row>
    <row r="186" spans="1:32" x14ac:dyDescent="0.25">
      <c r="A186" s="375" t="s">
        <v>340</v>
      </c>
      <c r="C186" s="419"/>
      <c r="D186" s="419"/>
      <c r="E186" s="423"/>
      <c r="F186" s="423">
        <v>22680</v>
      </c>
      <c r="G186" s="424">
        <v>21999.599999999999</v>
      </c>
      <c r="H186" s="423">
        <v>21339.611999999997</v>
      </c>
      <c r="I186" s="423">
        <v>20699.423639999997</v>
      </c>
      <c r="J186" s="423">
        <v>20078.440930799996</v>
      </c>
      <c r="K186" s="423">
        <v>19476.087702875993</v>
      </c>
      <c r="L186" s="424">
        <v>18891.805071789717</v>
      </c>
      <c r="M186" s="423">
        <v>18325.050919636022</v>
      </c>
      <c r="N186" s="423">
        <v>17775.299392046942</v>
      </c>
      <c r="O186" s="423">
        <v>17242.040410285532</v>
      </c>
      <c r="P186" s="423">
        <v>16724.779197976964</v>
      </c>
      <c r="Q186" s="424">
        <v>16223.035822037655</v>
      </c>
      <c r="R186" s="423">
        <v>15736.344747376525</v>
      </c>
      <c r="S186" s="423">
        <v>15264.254404955227</v>
      </c>
      <c r="T186" s="423">
        <v>14806.326772806571</v>
      </c>
      <c r="U186" s="423">
        <v>14362.136969622374</v>
      </c>
      <c r="V186" s="424">
        <v>13931.272860533702</v>
      </c>
      <c r="W186" s="423">
        <v>13513.334674717691</v>
      </c>
      <c r="X186" s="423">
        <v>13107.93463447616</v>
      </c>
      <c r="Y186" s="423">
        <v>12714.696595441876</v>
      </c>
      <c r="Z186" s="419"/>
    </row>
    <row r="187" spans="1:32" x14ac:dyDescent="0.25">
      <c r="A187" s="375" t="s">
        <v>353</v>
      </c>
      <c r="C187" s="419"/>
      <c r="D187" s="419"/>
      <c r="E187" s="423"/>
      <c r="F187" s="423">
        <v>2250</v>
      </c>
      <c r="G187" s="424">
        <v>2182.5</v>
      </c>
      <c r="H187" s="423">
        <v>2117.0250000000001</v>
      </c>
      <c r="I187" s="423">
        <v>2053.5142500000002</v>
      </c>
      <c r="J187" s="423">
        <v>1991.9088225</v>
      </c>
      <c r="K187" s="423">
        <v>1932.1515578250001</v>
      </c>
      <c r="L187" s="424">
        <v>1874.1870110902501</v>
      </c>
      <c r="M187" s="423">
        <v>1817.9614007575424</v>
      </c>
      <c r="N187" s="423">
        <v>1763.4225587348162</v>
      </c>
      <c r="O187" s="423">
        <v>1710.5198819727716</v>
      </c>
      <c r="P187" s="423">
        <v>1659.2042855135885</v>
      </c>
      <c r="Q187" s="424">
        <v>1609.4281569481807</v>
      </c>
      <c r="R187" s="423">
        <v>1561.1453122397354</v>
      </c>
      <c r="S187" s="423">
        <v>1514.3109528725433</v>
      </c>
      <c r="T187" s="423">
        <v>1468.881624286367</v>
      </c>
      <c r="U187" s="423">
        <v>1424.815175557776</v>
      </c>
      <c r="V187" s="424">
        <v>1382.0707202910428</v>
      </c>
      <c r="W187" s="423">
        <v>1340.6085986823114</v>
      </c>
      <c r="X187" s="423">
        <v>1300.390340721842</v>
      </c>
      <c r="Y187" s="423">
        <v>1261.3786305001868</v>
      </c>
      <c r="Z187" s="419"/>
    </row>
    <row r="188" spans="1:32" x14ac:dyDescent="0.25">
      <c r="C188" s="419"/>
      <c r="D188" s="420" t="s">
        <v>365</v>
      </c>
      <c r="E188" s="421">
        <v>0</v>
      </c>
      <c r="F188" s="421">
        <v>24930</v>
      </c>
      <c r="G188" s="422">
        <v>24182.1</v>
      </c>
      <c r="H188" s="421">
        <v>23456.636999999999</v>
      </c>
      <c r="I188" s="421">
        <v>22752.937889999997</v>
      </c>
      <c r="J188" s="421">
        <v>22070.349753299997</v>
      </c>
      <c r="K188" s="421">
        <v>21408.239260700993</v>
      </c>
      <c r="L188" s="422">
        <v>20765.992082879966</v>
      </c>
      <c r="M188" s="421">
        <v>20143.012320393565</v>
      </c>
      <c r="N188" s="421">
        <v>19538.721950781757</v>
      </c>
      <c r="O188" s="421">
        <v>18952.560292258302</v>
      </c>
      <c r="P188" s="421">
        <v>18383.983483490552</v>
      </c>
      <c r="Q188" s="422">
        <v>17832.463978985834</v>
      </c>
      <c r="R188" s="421">
        <v>17297.490059616259</v>
      </c>
      <c r="S188" s="421">
        <v>16778.565357827771</v>
      </c>
      <c r="T188" s="421">
        <v>16275.208397092938</v>
      </c>
      <c r="U188" s="421">
        <v>15786.95214518015</v>
      </c>
      <c r="V188" s="422">
        <v>15313.343580824745</v>
      </c>
      <c r="W188" s="421">
        <v>14853.943273400002</v>
      </c>
      <c r="X188" s="421">
        <v>14408.324975198002</v>
      </c>
      <c r="Y188" s="421">
        <v>13976.075225942062</v>
      </c>
      <c r="Z188" s="419"/>
    </row>
    <row r="189" spans="1:32" x14ac:dyDescent="0.25">
      <c r="C189" s="419"/>
      <c r="D189" s="420" t="s">
        <v>355</v>
      </c>
      <c r="E189" s="423">
        <v>0</v>
      </c>
      <c r="F189" s="423">
        <v>0</v>
      </c>
      <c r="G189" s="424">
        <v>0</v>
      </c>
      <c r="H189" s="423">
        <v>0</v>
      </c>
      <c r="I189" s="423">
        <v>0</v>
      </c>
      <c r="J189" s="423">
        <v>0</v>
      </c>
      <c r="K189" s="423">
        <v>0</v>
      </c>
      <c r="L189" s="424">
        <v>0</v>
      </c>
      <c r="M189" s="423">
        <v>0</v>
      </c>
      <c r="N189" s="423">
        <v>0</v>
      </c>
      <c r="O189" s="423">
        <v>0</v>
      </c>
      <c r="P189" s="423">
        <v>0</v>
      </c>
      <c r="Q189" s="424">
        <v>0</v>
      </c>
      <c r="R189" s="423">
        <v>0</v>
      </c>
      <c r="S189" s="423">
        <v>0</v>
      </c>
      <c r="T189" s="423">
        <v>0</v>
      </c>
      <c r="U189" s="423">
        <v>0</v>
      </c>
      <c r="V189" s="424">
        <v>0</v>
      </c>
      <c r="W189" s="423">
        <v>0</v>
      </c>
      <c r="X189" s="423">
        <v>0</v>
      </c>
      <c r="Y189" s="423">
        <v>0</v>
      </c>
      <c r="Z189" s="419"/>
    </row>
    <row r="190" spans="1:32" x14ac:dyDescent="0.25">
      <c r="C190" s="419"/>
      <c r="D190" s="420" t="s">
        <v>356</v>
      </c>
      <c r="E190" s="423">
        <v>0</v>
      </c>
      <c r="F190" s="423">
        <v>0</v>
      </c>
      <c r="G190" s="424">
        <v>0</v>
      </c>
      <c r="H190" s="423">
        <v>0</v>
      </c>
      <c r="I190" s="423">
        <v>0</v>
      </c>
      <c r="J190" s="423">
        <v>0</v>
      </c>
      <c r="K190" s="423">
        <v>0</v>
      </c>
      <c r="L190" s="424">
        <v>0</v>
      </c>
      <c r="M190" s="423">
        <v>0</v>
      </c>
      <c r="N190" s="423">
        <v>0</v>
      </c>
      <c r="O190" s="423">
        <v>0</v>
      </c>
      <c r="P190" s="423">
        <v>0</v>
      </c>
      <c r="Q190" s="424">
        <v>0</v>
      </c>
      <c r="R190" s="423">
        <v>0</v>
      </c>
      <c r="S190" s="423">
        <v>0</v>
      </c>
      <c r="T190" s="423">
        <v>0</v>
      </c>
      <c r="U190" s="423">
        <v>0</v>
      </c>
      <c r="V190" s="424">
        <v>0</v>
      </c>
      <c r="W190" s="423">
        <v>0</v>
      </c>
      <c r="X190" s="423">
        <v>0</v>
      </c>
      <c r="Y190" s="423">
        <v>0</v>
      </c>
      <c r="Z190" s="419"/>
    </row>
    <row r="191" spans="1:32" ht="52.8" x14ac:dyDescent="0.25">
      <c r="C191" s="419"/>
      <c r="D191" s="425" t="s">
        <v>366</v>
      </c>
      <c r="E191" s="421">
        <v>0</v>
      </c>
      <c r="F191" s="421">
        <v>24930</v>
      </c>
      <c r="G191" s="422">
        <v>24182.1</v>
      </c>
      <c r="H191" s="421">
        <v>23456.636999999999</v>
      </c>
      <c r="I191" s="421">
        <v>22752.937889999997</v>
      </c>
      <c r="J191" s="421">
        <v>18870.349753299997</v>
      </c>
      <c r="K191" s="421">
        <v>18208.239260700993</v>
      </c>
      <c r="L191" s="422">
        <v>17565.992082879966</v>
      </c>
      <c r="M191" s="421">
        <v>16943.012320393565</v>
      </c>
      <c r="N191" s="421">
        <v>16338.721950781757</v>
      </c>
      <c r="O191" s="421">
        <v>15752.560292258302</v>
      </c>
      <c r="P191" s="421">
        <v>15183.983483490552</v>
      </c>
      <c r="Q191" s="422">
        <v>14632.463978985834</v>
      </c>
      <c r="R191" s="421">
        <v>14097.490059616259</v>
      </c>
      <c r="S191" s="421">
        <v>13578.565357827771</v>
      </c>
      <c r="T191" s="421">
        <v>12725.208397092938</v>
      </c>
      <c r="U191" s="421">
        <v>12236.95214518015</v>
      </c>
      <c r="V191" s="422">
        <v>11763.343580824745</v>
      </c>
      <c r="W191" s="421">
        <v>11303.943273400002</v>
      </c>
      <c r="X191" s="421">
        <v>10858.324975198002</v>
      </c>
      <c r="Y191" s="421">
        <v>10426.075225942062</v>
      </c>
      <c r="Z191" s="419"/>
    </row>
    <row r="192" spans="1:32" x14ac:dyDescent="0.25">
      <c r="C192" s="419"/>
      <c r="D192" s="426"/>
      <c r="E192" s="423"/>
      <c r="F192" s="423"/>
      <c r="G192" s="424"/>
      <c r="H192" s="423"/>
      <c r="I192" s="423"/>
      <c r="J192" s="421"/>
      <c r="K192" s="421"/>
      <c r="L192" s="422"/>
      <c r="M192" s="421"/>
      <c r="N192" s="421"/>
      <c r="O192" s="421"/>
      <c r="P192" s="421"/>
      <c r="Q192" s="422"/>
      <c r="R192" s="421"/>
      <c r="S192" s="421"/>
      <c r="T192" s="421"/>
      <c r="U192" s="421"/>
      <c r="V192" s="422"/>
      <c r="W192" s="421"/>
      <c r="X192" s="421"/>
      <c r="Y192" s="421"/>
      <c r="Z192" s="419"/>
    </row>
    <row r="193" spans="1:26" x14ac:dyDescent="0.25">
      <c r="C193" s="419"/>
      <c r="D193" s="419"/>
      <c r="E193" s="419"/>
      <c r="F193" s="419"/>
      <c r="G193" s="427"/>
      <c r="H193" s="419"/>
      <c r="I193" s="419"/>
      <c r="J193" s="419"/>
      <c r="K193" s="419"/>
      <c r="L193" s="427"/>
      <c r="M193" s="419"/>
      <c r="N193" s="419"/>
      <c r="O193" s="419"/>
      <c r="P193" s="419"/>
      <c r="Q193" s="427"/>
      <c r="R193" s="419"/>
      <c r="S193" s="419"/>
      <c r="T193" s="419"/>
      <c r="U193" s="419"/>
      <c r="V193" s="427"/>
      <c r="W193" s="419"/>
      <c r="X193" s="419"/>
      <c r="Y193" s="419"/>
      <c r="Z193" s="419"/>
    </row>
    <row r="194" spans="1:26" ht="27" customHeight="1" x14ac:dyDescent="0.25">
      <c r="B194" s="372" t="s">
        <v>367</v>
      </c>
      <c r="C194" s="419"/>
      <c r="D194" s="419"/>
      <c r="E194" s="419"/>
      <c r="F194" s="419"/>
      <c r="G194" s="427"/>
      <c r="H194" s="419"/>
      <c r="I194" s="419"/>
      <c r="J194" s="419"/>
      <c r="K194" s="419"/>
      <c r="L194" s="427"/>
      <c r="M194" s="419"/>
      <c r="N194" s="419"/>
      <c r="O194" s="419"/>
      <c r="P194" s="419"/>
      <c r="Q194" s="427"/>
      <c r="R194" s="419"/>
      <c r="S194" s="419"/>
      <c r="T194" s="419"/>
      <c r="U194" s="419"/>
      <c r="V194" s="427"/>
      <c r="W194" s="419"/>
      <c r="X194" s="419"/>
      <c r="Y194" s="419"/>
      <c r="Z194" s="419"/>
    </row>
    <row r="195" spans="1:26" x14ac:dyDescent="0.25">
      <c r="B195" s="372" t="s">
        <v>1338</v>
      </c>
      <c r="C195" s="419"/>
      <c r="D195" s="419"/>
      <c r="E195" s="419"/>
      <c r="F195" s="419"/>
      <c r="G195" s="427"/>
      <c r="H195" s="419"/>
      <c r="I195" s="419"/>
      <c r="J195" s="419"/>
      <c r="K195" s="419"/>
      <c r="L195" s="427"/>
      <c r="M195" s="419"/>
      <c r="N195" s="419"/>
      <c r="O195" s="419"/>
      <c r="P195" s="419"/>
      <c r="Q195" s="427"/>
      <c r="R195" s="419"/>
      <c r="S195" s="419"/>
      <c r="T195" s="419"/>
      <c r="U195" s="419"/>
      <c r="V195" s="427"/>
      <c r="W195" s="419"/>
      <c r="X195" s="419"/>
      <c r="Y195" s="419"/>
      <c r="Z195" s="419"/>
    </row>
    <row r="196" spans="1:26" x14ac:dyDescent="0.25">
      <c r="A196" s="375" t="s">
        <v>135</v>
      </c>
      <c r="B196" s="372" t="s">
        <v>38</v>
      </c>
      <c r="C196" s="419"/>
      <c r="D196" s="419"/>
    </row>
    <row r="197" spans="1:26" x14ac:dyDescent="0.25">
      <c r="A197" s="375" t="s">
        <v>368</v>
      </c>
      <c r="C197" s="419"/>
      <c r="D197" s="419"/>
      <c r="E197" s="428">
        <v>54400</v>
      </c>
      <c r="F197" s="428">
        <v>17100</v>
      </c>
      <c r="G197" s="429">
        <v>4500</v>
      </c>
      <c r="H197" s="428">
        <v>10500</v>
      </c>
      <c r="I197" s="428">
        <v>4500</v>
      </c>
      <c r="J197" s="428">
        <v>14950</v>
      </c>
      <c r="K197" s="428">
        <v>6450</v>
      </c>
      <c r="L197" s="429">
        <v>12450</v>
      </c>
      <c r="M197" s="428">
        <v>7650</v>
      </c>
      <c r="N197" s="428">
        <v>21750</v>
      </c>
      <c r="O197" s="428">
        <v>10150</v>
      </c>
      <c r="P197" s="428">
        <v>25350</v>
      </c>
      <c r="Q197" s="429">
        <v>11250</v>
      </c>
      <c r="R197" s="428">
        <v>25350</v>
      </c>
      <c r="S197" s="428">
        <v>11250</v>
      </c>
      <c r="T197" s="428">
        <v>27500</v>
      </c>
      <c r="U197" s="428">
        <v>10900</v>
      </c>
      <c r="V197" s="429">
        <v>25000</v>
      </c>
      <c r="W197" s="428">
        <v>10900</v>
      </c>
      <c r="X197" s="428">
        <v>25000</v>
      </c>
      <c r="Y197" s="428">
        <v>13400</v>
      </c>
    </row>
    <row r="198" spans="1:26" x14ac:dyDescent="0.25">
      <c r="A198" s="375" t="s">
        <v>369</v>
      </c>
      <c r="C198" s="419"/>
      <c r="D198" s="419"/>
      <c r="E198" s="428">
        <v>0</v>
      </c>
      <c r="F198" s="428">
        <v>-180</v>
      </c>
      <c r="G198" s="429">
        <v>342.90000000000146</v>
      </c>
      <c r="H198" s="428">
        <v>1493.6129999999976</v>
      </c>
      <c r="I198" s="428">
        <v>3452.2046100000007</v>
      </c>
      <c r="J198" s="428">
        <v>6920.738471699995</v>
      </c>
      <c r="K198" s="428">
        <v>11521.276317549</v>
      </c>
      <c r="L198" s="429">
        <v>13137.893183805027</v>
      </c>
      <c r="M198" s="428">
        <v>53922.667679606428</v>
      </c>
      <c r="N198" s="428">
        <v>59661.278049218243</v>
      </c>
      <c r="O198" s="428">
        <v>60247.439707741694</v>
      </c>
      <c r="P198" s="428">
        <v>60816.016516509451</v>
      </c>
      <c r="Q198" s="429">
        <v>61367.536021014166</v>
      </c>
      <c r="R198" s="428">
        <v>61902.509940383738</v>
      </c>
      <c r="S198" s="428">
        <v>62421.434642172229</v>
      </c>
      <c r="T198" s="428">
        <v>62924.791602907062</v>
      </c>
      <c r="U198" s="428">
        <v>63413.047854819852</v>
      </c>
      <c r="V198" s="429">
        <v>63886.656419175255</v>
      </c>
      <c r="W198" s="428">
        <v>64346.0567266</v>
      </c>
      <c r="X198" s="428">
        <v>64791.675024801996</v>
      </c>
      <c r="Y198" s="428">
        <v>65223.924774057938</v>
      </c>
    </row>
    <row r="199" spans="1:26" x14ac:dyDescent="0.25">
      <c r="A199" s="375" t="s">
        <v>370</v>
      </c>
      <c r="B199" s="430">
        <v>0.16352459878924575</v>
      </c>
      <c r="C199" s="419"/>
      <c r="D199" s="419"/>
      <c r="E199" s="428">
        <v>-54400</v>
      </c>
      <c r="F199" s="428">
        <v>-17280</v>
      </c>
      <c r="G199" s="429">
        <v>-4157.0999999999985</v>
      </c>
      <c r="H199" s="428">
        <v>-9006.3870000000024</v>
      </c>
      <c r="I199" s="428">
        <v>-1047.7953899999993</v>
      </c>
      <c r="J199" s="428">
        <v>-8029.261528300005</v>
      </c>
      <c r="K199" s="428">
        <v>5071.2763175489999</v>
      </c>
      <c r="L199" s="429">
        <v>687.89318380502664</v>
      </c>
      <c r="M199" s="428">
        <v>46272.667679606428</v>
      </c>
      <c r="N199" s="428">
        <v>37911.278049218243</v>
      </c>
      <c r="O199" s="428">
        <v>50097.439707741694</v>
      </c>
      <c r="P199" s="428">
        <v>35466.016516509451</v>
      </c>
      <c r="Q199" s="429">
        <v>50117.536021014166</v>
      </c>
      <c r="R199" s="428">
        <v>36552.509940383738</v>
      </c>
      <c r="S199" s="428">
        <v>51171.434642172229</v>
      </c>
      <c r="T199" s="428">
        <v>35424.791602907062</v>
      </c>
      <c r="U199" s="428">
        <v>52513.047854819852</v>
      </c>
      <c r="V199" s="429">
        <v>38886.656419175255</v>
      </c>
      <c r="W199" s="428">
        <v>53446.0567266</v>
      </c>
      <c r="X199" s="428">
        <v>39791.675024801996</v>
      </c>
      <c r="Y199" s="428">
        <v>51823.924774057938</v>
      </c>
    </row>
    <row r="200" spans="1:26" x14ac:dyDescent="0.25">
      <c r="C200" s="419"/>
      <c r="D200" s="419"/>
    </row>
    <row r="201" spans="1:26" x14ac:dyDescent="0.25">
      <c r="C201" s="419"/>
      <c r="D201" s="419"/>
    </row>
    <row r="202" spans="1:26" x14ac:dyDescent="0.25">
      <c r="A202" s="431" t="s">
        <v>371</v>
      </c>
      <c r="B202" s="372" t="s">
        <v>372</v>
      </c>
      <c r="C202" s="372">
        <v>600</v>
      </c>
    </row>
    <row r="203" spans="1:26" ht="39.6" x14ac:dyDescent="0.25">
      <c r="A203" s="431" t="s">
        <v>373</v>
      </c>
    </row>
    <row r="204" spans="1:26" ht="39.6" x14ac:dyDescent="0.25">
      <c r="A204" s="431" t="s">
        <v>374</v>
      </c>
    </row>
  </sheetData>
  <mergeCells count="1">
    <mergeCell ref="A147:C147"/>
  </mergeCells>
  <pageMargins left="0.7" right="0.7" top="0.75" bottom="0.75" header="0.3" footer="0.3"/>
  <pageSetup orientation="portrait" horizontalDpi="0" verticalDpi="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9A878-E4F4-44A1-B960-2F6B21EA9D38}">
  <sheetPr>
    <tabColor theme="0"/>
  </sheetPr>
  <dimension ref="A1:BJ164"/>
  <sheetViews>
    <sheetView workbookViewId="0">
      <selection activeCell="H5" sqref="H5"/>
    </sheetView>
  </sheetViews>
  <sheetFormatPr defaultColWidth="11.44140625" defaultRowHeight="13.2" x14ac:dyDescent="0.25"/>
  <cols>
    <col min="1" max="1" width="53.44140625" style="375" customWidth="1"/>
    <col min="2" max="2" width="57.44140625" style="372" customWidth="1"/>
    <col min="3" max="3" width="22.5546875" style="372" customWidth="1"/>
    <col min="4" max="4" width="11.44140625" style="372" customWidth="1"/>
    <col min="5" max="6" width="12.88671875" style="372" bestFit="1"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1134</v>
      </c>
      <c r="B2" s="371" t="s">
        <v>376</v>
      </c>
      <c r="C2" s="371" t="s">
        <v>1070</v>
      </c>
      <c r="G2" s="373"/>
      <c r="L2" s="373"/>
      <c r="Q2" s="373"/>
      <c r="V2" s="373"/>
      <c r="AA2" s="373"/>
    </row>
    <row r="3" spans="1:27" x14ac:dyDescent="0.25">
      <c r="A3" s="375" t="str">
        <f>EstructuraMLfin!D6</f>
        <v>Sub-activity 2.2.1.3 Establish forest – pasture water / soil retention terraces</v>
      </c>
      <c r="G3" s="375" t="s">
        <v>197</v>
      </c>
      <c r="H3" s="376">
        <f>B31</f>
        <v>1503.2027527303233</v>
      </c>
    </row>
    <row r="4" spans="1:27" x14ac:dyDescent="0.25">
      <c r="A4" s="375" t="s">
        <v>198</v>
      </c>
      <c r="B4" s="1">
        <f>IndSumfin!B3</f>
        <v>0.06</v>
      </c>
      <c r="C4" s="1">
        <f>IndSumfin!C3</f>
        <v>0.1</v>
      </c>
      <c r="D4" s="1">
        <f>IndSumfin!D3</f>
        <v>0.15</v>
      </c>
      <c r="E4" s="1">
        <f>IndSumfin!E3</f>
        <v>0.2</v>
      </c>
      <c r="F4" s="1"/>
      <c r="G4" s="375" t="s">
        <v>199</v>
      </c>
      <c r="H4" s="376">
        <f>COUNTIF(B33:AA33,"&lt;&gt;0")</f>
        <v>26</v>
      </c>
    </row>
    <row r="5" spans="1:27" x14ac:dyDescent="0.25">
      <c r="A5" s="375" t="s">
        <v>200</v>
      </c>
      <c r="B5" s="378">
        <f>B$31+NPV(B$4,$C31:$V31)</f>
        <v>2954.9231488793134</v>
      </c>
      <c r="C5" s="378">
        <f>B$31+NPV(C$4,$C31:$V31)</f>
        <v>2594.9260944581802</v>
      </c>
      <c r="D5" s="378">
        <f>B$31+NPV(D$4,$C31:$V31)</f>
        <v>2316.9115151676178</v>
      </c>
      <c r="E5" s="378">
        <f>B$31+NPV(E$4,$C31:$V31)</f>
        <v>2143.1525209937204</v>
      </c>
      <c r="F5" s="378"/>
      <c r="G5" s="375" t="s">
        <v>201</v>
      </c>
      <c r="H5" s="376">
        <f>SUM(B32:AA32)/(H4-1)</f>
        <v>249.54502865754549</v>
      </c>
    </row>
    <row r="6" spans="1:27" x14ac:dyDescent="0.25">
      <c r="A6" s="375" t="s">
        <v>202</v>
      </c>
      <c r="B6" s="378">
        <f>B$31+NPV(B$4,$C32:$V32)</f>
        <v>5198.974806965869</v>
      </c>
      <c r="C6" s="378">
        <f>B$31+NPV(C$4,$C32:$V32)</f>
        <v>4272.9855782775567</v>
      </c>
      <c r="D6" s="378">
        <f>B$31+NPV(D$4,$C32:$V32)</f>
        <v>3560.3239244198985</v>
      </c>
      <c r="E6" s="378">
        <f>B$31+NPV(E$4,$C32:$V32)</f>
        <v>3116.5358875963948</v>
      </c>
      <c r="F6" s="378"/>
      <c r="G6" s="375" t="s">
        <v>203</v>
      </c>
      <c r="H6" s="376">
        <f>SUM(C31:AA31)/(H4-1)</f>
        <v>98.997958212687806</v>
      </c>
    </row>
    <row r="7" spans="1:27" x14ac:dyDescent="0.25">
      <c r="A7" s="375" t="s">
        <v>204</v>
      </c>
      <c r="B7" s="378">
        <f>B$33+NPV(B$4,$C33:$V33)</f>
        <v>640.94533057512899</v>
      </c>
      <c r="C7" s="378">
        <f>B$33+NPV(C$4,$C33:$V33)</f>
        <v>74.953156307949484</v>
      </c>
      <c r="D7" s="378">
        <f>B$31+NPV(D$4,$C33:$V33)</f>
        <v>2746.6151619826032</v>
      </c>
      <c r="E7" s="378">
        <f>B$31+NPV(E$4,$C33:$V33)</f>
        <v>2476.5861193329979</v>
      </c>
      <c r="F7" s="378"/>
      <c r="G7" s="375" t="s">
        <v>205</v>
      </c>
      <c r="H7" s="376" t="s">
        <v>377</v>
      </c>
    </row>
    <row r="8" spans="1:27" x14ac:dyDescent="0.25">
      <c r="A8" s="375" t="s">
        <v>207</v>
      </c>
      <c r="B8" s="379">
        <f>B6/B5</f>
        <v>1.7594280950885766</v>
      </c>
      <c r="C8" s="379">
        <f>C6/C5</f>
        <v>1.6466694706269678</v>
      </c>
      <c r="D8" s="379">
        <f t="shared" ref="D8:E8" si="0">D6/D5</f>
        <v>1.5366680605246703</v>
      </c>
      <c r="E8" s="379">
        <f t="shared" si="0"/>
        <v>1.4541829650795659</v>
      </c>
      <c r="F8" s="379"/>
      <c r="G8" s="375" t="s">
        <v>208</v>
      </c>
      <c r="H8" s="409">
        <f>AVERAGE(F142:Y142)</f>
        <v>0.56950000000000001</v>
      </c>
    </row>
    <row r="9" spans="1:27" x14ac:dyDescent="0.25">
      <c r="A9" s="375" t="s">
        <v>209</v>
      </c>
      <c r="B9" s="379">
        <f>SUM(B37)</f>
        <v>12</v>
      </c>
      <c r="C9" s="379">
        <f>B41</f>
        <v>18</v>
      </c>
      <c r="D9" s="379" t="str">
        <f>B45</f>
        <v>NA</v>
      </c>
      <c r="E9" s="379" t="str">
        <f>B49</f>
        <v>NA</v>
      </c>
      <c r="F9" s="379"/>
      <c r="G9" s="375" t="s">
        <v>210</v>
      </c>
      <c r="H9" s="376" t="e">
        <f>D142/'Par&amp;Info'!C258</f>
        <v>#VALUE!</v>
      </c>
    </row>
    <row r="10" spans="1:27" x14ac:dyDescent="0.25">
      <c r="A10" s="375" t="s">
        <v>65</v>
      </c>
      <c r="B10" s="1">
        <f>IRR(B33:V33)</f>
        <v>0.10697200762546721</v>
      </c>
    </row>
    <row r="11" spans="1:27" x14ac:dyDescent="0.25">
      <c r="A11" s="375" t="s">
        <v>1101</v>
      </c>
      <c r="B11" s="376">
        <f>SUM(B31)</f>
        <v>1503.2027527303233</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1">A52:A56</f>
        <v>Costos Ganado</v>
      </c>
      <c r="B17" s="376">
        <f>B52-B71</f>
        <v>75.382010582010579</v>
      </c>
      <c r="C17" s="376">
        <f t="shared" ref="C17:AA21" si="1">C52-C71</f>
        <v>75.382010582010579</v>
      </c>
      <c r="D17" s="376">
        <f t="shared" si="1"/>
        <v>75.382010582010579</v>
      </c>
      <c r="E17" s="376">
        <f t="shared" si="1"/>
        <v>75.382010582010579</v>
      </c>
      <c r="F17" s="376">
        <f t="shared" si="1"/>
        <v>75.382010582010579</v>
      </c>
      <c r="G17" s="387">
        <f t="shared" si="1"/>
        <v>75.382010582010579</v>
      </c>
      <c r="H17" s="376">
        <f t="shared" si="1"/>
        <v>75.382010582010579</v>
      </c>
      <c r="I17" s="376">
        <f t="shared" si="1"/>
        <v>75.382010582010579</v>
      </c>
      <c r="J17" s="376">
        <f t="shared" si="1"/>
        <v>75.382010582010579</v>
      </c>
      <c r="K17" s="376">
        <f t="shared" si="1"/>
        <v>75.382010582010579</v>
      </c>
      <c r="L17" s="387">
        <f t="shared" si="1"/>
        <v>75.382010582010579</v>
      </c>
      <c r="M17" s="376">
        <f t="shared" si="1"/>
        <v>75.382010582010579</v>
      </c>
      <c r="N17" s="376">
        <f t="shared" si="1"/>
        <v>75.382010582010579</v>
      </c>
      <c r="O17" s="376">
        <f t="shared" si="1"/>
        <v>75.382010582010579</v>
      </c>
      <c r="P17" s="376">
        <f t="shared" si="1"/>
        <v>75.382010582010579</v>
      </c>
      <c r="Q17" s="387">
        <f t="shared" si="1"/>
        <v>75.382010582010579</v>
      </c>
      <c r="R17" s="376">
        <f t="shared" si="1"/>
        <v>75.382010582010579</v>
      </c>
      <c r="S17" s="376">
        <f t="shared" si="1"/>
        <v>75.382010582010579</v>
      </c>
      <c r="T17" s="376">
        <f t="shared" si="1"/>
        <v>75.382010582010579</v>
      </c>
      <c r="U17" s="376">
        <f t="shared" si="1"/>
        <v>75.382010582010579</v>
      </c>
      <c r="V17" s="387">
        <f t="shared" si="1"/>
        <v>75.382010582010579</v>
      </c>
      <c r="W17" s="376">
        <f t="shared" si="1"/>
        <v>0</v>
      </c>
      <c r="X17" s="376">
        <f t="shared" si="1"/>
        <v>0</v>
      </c>
      <c r="Y17" s="376">
        <f t="shared" si="1"/>
        <v>0</v>
      </c>
      <c r="Z17" s="376">
        <f t="shared" si="1"/>
        <v>0</v>
      </c>
      <c r="AA17" s="387">
        <f t="shared" si="1"/>
        <v>0</v>
      </c>
    </row>
    <row r="18" spans="1:27" x14ac:dyDescent="0.25">
      <c r="A18" s="375" t="str">
        <v>Costo de franja en conservación-leña mano de obra</v>
      </c>
      <c r="B18" s="376">
        <f>B53-B72</f>
        <v>428.34622264449382</v>
      </c>
      <c r="C18" s="376">
        <f t="shared" si="1"/>
        <v>19.108381679308277</v>
      </c>
      <c r="D18" s="376">
        <f t="shared" si="1"/>
        <v>18.59882483452672</v>
      </c>
      <c r="E18" s="376">
        <f t="shared" si="1"/>
        <v>18.089267989745164</v>
      </c>
      <c r="F18" s="376">
        <f t="shared" si="1"/>
        <v>17.324932722572836</v>
      </c>
      <c r="G18" s="387">
        <f t="shared" si="1"/>
        <v>16.815375877791283</v>
      </c>
      <c r="H18" s="376">
        <f t="shared" si="1"/>
        <v>16.305819033009726</v>
      </c>
      <c r="I18" s="376">
        <f t="shared" si="1"/>
        <v>15.796262188228173</v>
      </c>
      <c r="J18" s="376">
        <f t="shared" si="1"/>
        <v>15.541483765837397</v>
      </c>
      <c r="K18" s="376">
        <f t="shared" si="1"/>
        <v>15.031926921055843</v>
      </c>
      <c r="L18" s="387">
        <f t="shared" si="1"/>
        <v>14.522370076274289</v>
      </c>
      <c r="M18" s="376">
        <f t="shared" si="1"/>
        <v>14.012813231492737</v>
      </c>
      <c r="N18" s="376">
        <f t="shared" si="1"/>
        <v>13.758034809101957</v>
      </c>
      <c r="O18" s="376">
        <f t="shared" si="1"/>
        <v>13.248477964320404</v>
      </c>
      <c r="P18" s="376">
        <f t="shared" si="1"/>
        <v>12.738921119538851</v>
      </c>
      <c r="Q18" s="387">
        <f t="shared" si="1"/>
        <v>12.484142697148075</v>
      </c>
      <c r="R18" s="376">
        <f t="shared" si="1"/>
        <v>11.974585852366518</v>
      </c>
      <c r="S18" s="376">
        <f t="shared" si="1"/>
        <v>11.719807429975743</v>
      </c>
      <c r="T18" s="376">
        <f t="shared" si="1"/>
        <v>11.465029007584965</v>
      </c>
      <c r="U18" s="376">
        <f t="shared" si="1"/>
        <v>10.95547216280341</v>
      </c>
      <c r="V18" s="387">
        <f t="shared" si="1"/>
        <v>10.700693740412634</v>
      </c>
      <c r="W18" s="376">
        <f t="shared" si="1"/>
        <v>0</v>
      </c>
      <c r="X18" s="376">
        <f t="shared" si="1"/>
        <v>0</v>
      </c>
      <c r="Y18" s="376">
        <f t="shared" si="1"/>
        <v>0</v>
      </c>
      <c r="Z18" s="376">
        <f t="shared" si="1"/>
        <v>0</v>
      </c>
      <c r="AA18" s="387">
        <f t="shared" si="1"/>
        <v>0</v>
      </c>
    </row>
    <row r="19" spans="1:27" x14ac:dyDescent="0.25">
      <c r="A19" s="375" t="str">
        <v>Costo de franja en conservación-leña</v>
      </c>
      <c r="B19" s="376">
        <f>B54-B73</f>
        <v>999.4745195038189</v>
      </c>
      <c r="C19" s="376">
        <f t="shared" si="1"/>
        <v>44.586223918385976</v>
      </c>
      <c r="D19" s="376">
        <f t="shared" si="1"/>
        <v>43.397257947229015</v>
      </c>
      <c r="E19" s="376">
        <f t="shared" si="1"/>
        <v>42.208291976072047</v>
      </c>
      <c r="F19" s="376">
        <f t="shared" si="1"/>
        <v>40.42484301933662</v>
      </c>
      <c r="G19" s="387">
        <f t="shared" si="1"/>
        <v>39.23587704817966</v>
      </c>
      <c r="H19" s="376">
        <f t="shared" si="1"/>
        <v>38.046911077022692</v>
      </c>
      <c r="I19" s="376">
        <f t="shared" si="1"/>
        <v>36.857945105865738</v>
      </c>
      <c r="J19" s="376">
        <f t="shared" si="1"/>
        <v>36.263462120287258</v>
      </c>
      <c r="K19" s="376">
        <f t="shared" si="1"/>
        <v>35.074496149130297</v>
      </c>
      <c r="L19" s="387">
        <f t="shared" si="1"/>
        <v>33.885530177973337</v>
      </c>
      <c r="M19" s="376">
        <f t="shared" si="1"/>
        <v>32.696564206816383</v>
      </c>
      <c r="N19" s="376">
        <f t="shared" si="1"/>
        <v>32.102081221237903</v>
      </c>
      <c r="O19" s="376">
        <f t="shared" si="1"/>
        <v>30.913115250080942</v>
      </c>
      <c r="P19" s="376">
        <f t="shared" si="1"/>
        <v>29.724149278923985</v>
      </c>
      <c r="Q19" s="387">
        <f t="shared" si="1"/>
        <v>29.129666293345505</v>
      </c>
      <c r="R19" s="376">
        <f t="shared" si="1"/>
        <v>27.940700322188544</v>
      </c>
      <c r="S19" s="376">
        <f t="shared" si="1"/>
        <v>27.346217336610067</v>
      </c>
      <c r="T19" s="376">
        <f t="shared" si="1"/>
        <v>26.751734351031587</v>
      </c>
      <c r="U19" s="376">
        <f t="shared" si="1"/>
        <v>25.562768379874623</v>
      </c>
      <c r="V19" s="387">
        <f t="shared" si="1"/>
        <v>24.968285394296142</v>
      </c>
      <c r="W19" s="376">
        <f t="shared" si="1"/>
        <v>0</v>
      </c>
      <c r="X19" s="376">
        <f t="shared" si="1"/>
        <v>0</v>
      </c>
      <c r="Y19" s="376">
        <f t="shared" si="1"/>
        <v>0</v>
      </c>
      <c r="Z19" s="376">
        <f t="shared" si="1"/>
        <v>0</v>
      </c>
      <c r="AA19" s="387">
        <f t="shared" si="1"/>
        <v>0</v>
      </c>
    </row>
    <row r="20" spans="1:27" x14ac:dyDescent="0.25">
      <c r="A20" s="375">
        <v>0</v>
      </c>
      <c r="B20" s="376">
        <f>B55-B74</f>
        <v>0</v>
      </c>
      <c r="C20" s="376">
        <f t="shared" si="1"/>
        <v>0</v>
      </c>
      <c r="D20" s="376">
        <f t="shared" si="1"/>
        <v>0</v>
      </c>
      <c r="E20" s="376">
        <f t="shared" si="1"/>
        <v>0</v>
      </c>
      <c r="F20" s="376">
        <f t="shared" si="1"/>
        <v>0</v>
      </c>
      <c r="G20" s="387">
        <f t="shared" si="1"/>
        <v>0</v>
      </c>
      <c r="H20" s="376">
        <f t="shared" si="1"/>
        <v>0</v>
      </c>
      <c r="I20" s="376">
        <f t="shared" si="1"/>
        <v>0</v>
      </c>
      <c r="J20" s="376">
        <f t="shared" si="1"/>
        <v>0</v>
      </c>
      <c r="K20" s="376">
        <f t="shared" si="1"/>
        <v>0</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B56-B75</f>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2" spans="1:27" x14ac:dyDescent="0.25">
      <c r="B22" s="376"/>
      <c r="C22" s="376"/>
      <c r="D22" s="376"/>
      <c r="E22" s="376"/>
      <c r="F22" s="376"/>
      <c r="G22" s="387"/>
      <c r="H22" s="376"/>
      <c r="I22" s="376"/>
      <c r="J22" s="376"/>
      <c r="K22" s="376"/>
      <c r="L22" s="387"/>
      <c r="M22" s="376"/>
      <c r="N22" s="376"/>
      <c r="O22" s="376"/>
      <c r="P22" s="376"/>
      <c r="Q22" s="387"/>
      <c r="R22" s="376"/>
      <c r="S22" s="376"/>
      <c r="T22" s="376"/>
      <c r="U22" s="376"/>
      <c r="V22" s="387"/>
    </row>
    <row r="23" spans="1:27"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t="str" cm="1">
        <f t="array" ref="A24:A27">A59:A62</f>
        <v>Ingresos por venta de madera</v>
      </c>
      <c r="B24" s="376">
        <f>B59-B78</f>
        <v>-99.903574781103885</v>
      </c>
      <c r="C24" s="376">
        <f t="shared" ref="C24:AA28" si="2">C59-C78</f>
        <v>-31.431873763582558</v>
      </c>
      <c r="D24" s="376">
        <f t="shared" si="2"/>
        <v>-34.616604043467277</v>
      </c>
      <c r="E24" s="376">
        <f t="shared" si="2"/>
        <v>-37.801334323351981</v>
      </c>
      <c r="F24" s="376">
        <f t="shared" si="2"/>
        <v>-42.578429743179043</v>
      </c>
      <c r="G24" s="387">
        <f t="shared" si="2"/>
        <v>-45.763160023063762</v>
      </c>
      <c r="H24" s="376">
        <f t="shared" si="2"/>
        <v>-48.94789030294848</v>
      </c>
      <c r="I24" s="376">
        <f t="shared" si="2"/>
        <v>-52.132620582833198</v>
      </c>
      <c r="J24" s="376">
        <f t="shared" si="2"/>
        <v>-53.724985722775557</v>
      </c>
      <c r="K24" s="376">
        <f t="shared" si="2"/>
        <v>-56.909716002660261</v>
      </c>
      <c r="L24" s="387">
        <f t="shared" si="2"/>
        <v>-60.094446282544993</v>
      </c>
      <c r="M24" s="376">
        <f t="shared" si="2"/>
        <v>-63.279176562429683</v>
      </c>
      <c r="N24" s="376">
        <f t="shared" si="2"/>
        <v>-64.871541702372042</v>
      </c>
      <c r="O24" s="376">
        <f t="shared" si="2"/>
        <v>-68.05627198225676</v>
      </c>
      <c r="P24" s="376">
        <f t="shared" si="2"/>
        <v>-71.241002262141464</v>
      </c>
      <c r="Q24" s="387">
        <f t="shared" si="2"/>
        <v>-72.833367402083823</v>
      </c>
      <c r="R24" s="376">
        <f t="shared" si="2"/>
        <v>-76.018097681968541</v>
      </c>
      <c r="S24" s="376">
        <f t="shared" si="2"/>
        <v>-77.6104628219109</v>
      </c>
      <c r="T24" s="376">
        <f t="shared" si="2"/>
        <v>-79.202827961853259</v>
      </c>
      <c r="U24" s="376">
        <f t="shared" si="2"/>
        <v>-82.387558241737963</v>
      </c>
      <c r="V24" s="387">
        <f t="shared" si="2"/>
        <v>-83.979923381680322</v>
      </c>
      <c r="W24" s="376">
        <f t="shared" si="2"/>
        <v>-150.85925925925929</v>
      </c>
      <c r="X24" s="376">
        <f t="shared" si="2"/>
        <v>0</v>
      </c>
      <c r="Y24" s="376">
        <f t="shared" si="2"/>
        <v>0</v>
      </c>
      <c r="Z24" s="376">
        <f t="shared" si="2"/>
        <v>0</v>
      </c>
      <c r="AA24" s="387">
        <f t="shared" si="2"/>
        <v>0</v>
      </c>
    </row>
    <row r="25" spans="1:27" x14ac:dyDescent="0.25">
      <c r="A25" s="375" t="str">
        <v>Ingreso por sistema de ganado</v>
      </c>
      <c r="B25" s="376">
        <f t="shared" ref="B25:Q28" si="3">B60-B79</f>
        <v>0</v>
      </c>
      <c r="C25" s="376">
        <f t="shared" si="3"/>
        <v>377.10052910052912</v>
      </c>
      <c r="D25" s="376">
        <f t="shared" si="3"/>
        <v>377.10052910052912</v>
      </c>
      <c r="E25" s="376">
        <f t="shared" si="3"/>
        <v>377.10052910052912</v>
      </c>
      <c r="F25" s="376">
        <f t="shared" si="3"/>
        <v>377.10052910052912</v>
      </c>
      <c r="G25" s="387">
        <f t="shared" si="3"/>
        <v>377.10052910052912</v>
      </c>
      <c r="H25" s="376">
        <f t="shared" si="3"/>
        <v>377.10052910052912</v>
      </c>
      <c r="I25" s="376">
        <f t="shared" si="3"/>
        <v>377.10052910052912</v>
      </c>
      <c r="J25" s="376">
        <f t="shared" si="3"/>
        <v>377.10052910052912</v>
      </c>
      <c r="K25" s="376">
        <f t="shared" si="3"/>
        <v>377.10052910052912</v>
      </c>
      <c r="L25" s="387">
        <f t="shared" si="3"/>
        <v>377.10052910052912</v>
      </c>
      <c r="M25" s="376">
        <f t="shared" si="3"/>
        <v>377.10052910052912</v>
      </c>
      <c r="N25" s="376">
        <f t="shared" si="3"/>
        <v>377.10052910052912</v>
      </c>
      <c r="O25" s="376">
        <f t="shared" si="3"/>
        <v>377.10052910052912</v>
      </c>
      <c r="P25" s="376">
        <f t="shared" si="3"/>
        <v>377.10052910052912</v>
      </c>
      <c r="Q25" s="387">
        <f t="shared" si="3"/>
        <v>377.10052910052912</v>
      </c>
      <c r="R25" s="376">
        <f t="shared" si="2"/>
        <v>377.10052910052912</v>
      </c>
      <c r="S25" s="376">
        <f t="shared" si="2"/>
        <v>377.10052910052912</v>
      </c>
      <c r="T25" s="376">
        <f t="shared" si="2"/>
        <v>377.10052910052912</v>
      </c>
      <c r="U25" s="376">
        <f t="shared" si="2"/>
        <v>377.10052910052912</v>
      </c>
      <c r="V25" s="387">
        <f t="shared" si="2"/>
        <v>377.10052910052912</v>
      </c>
      <c r="W25" s="376">
        <f t="shared" si="2"/>
        <v>0</v>
      </c>
      <c r="X25" s="376">
        <f t="shared" si="2"/>
        <v>0</v>
      </c>
      <c r="Y25" s="376">
        <f t="shared" si="2"/>
        <v>0</v>
      </c>
      <c r="Z25" s="376">
        <f t="shared" si="2"/>
        <v>0</v>
      </c>
      <c r="AA25" s="387">
        <f t="shared" si="2"/>
        <v>0</v>
      </c>
    </row>
    <row r="26" spans="1:27" x14ac:dyDescent="0.25">
      <c r="A26" s="375">
        <v>0</v>
      </c>
      <c r="B26" s="376">
        <f t="shared" si="3"/>
        <v>0</v>
      </c>
      <c r="C26" s="376">
        <f t="shared" si="2"/>
        <v>0</v>
      </c>
      <c r="D26" s="376">
        <f t="shared" si="2"/>
        <v>0</v>
      </c>
      <c r="E26" s="376">
        <f t="shared" si="2"/>
        <v>0</v>
      </c>
      <c r="F26" s="376">
        <f t="shared" si="2"/>
        <v>0</v>
      </c>
      <c r="G26" s="387">
        <f t="shared" si="2"/>
        <v>0</v>
      </c>
      <c r="H26" s="376">
        <f t="shared" si="2"/>
        <v>0</v>
      </c>
      <c r="I26" s="376">
        <f t="shared" si="2"/>
        <v>0</v>
      </c>
      <c r="J26" s="376">
        <f t="shared" si="2"/>
        <v>0</v>
      </c>
      <c r="K26" s="376">
        <f t="shared" si="2"/>
        <v>0</v>
      </c>
      <c r="L26" s="387">
        <f t="shared" si="2"/>
        <v>0</v>
      </c>
      <c r="M26" s="376">
        <f t="shared" si="2"/>
        <v>0</v>
      </c>
      <c r="N26" s="376">
        <f t="shared" si="2"/>
        <v>0</v>
      </c>
      <c r="O26" s="376">
        <f t="shared" si="2"/>
        <v>0</v>
      </c>
      <c r="P26" s="376">
        <f t="shared" si="2"/>
        <v>0</v>
      </c>
      <c r="Q26" s="387">
        <f t="shared" si="2"/>
        <v>0</v>
      </c>
      <c r="R26" s="376">
        <f t="shared" si="2"/>
        <v>0</v>
      </c>
      <c r="S26" s="376">
        <f t="shared" si="2"/>
        <v>0</v>
      </c>
      <c r="T26" s="376">
        <f t="shared" si="2"/>
        <v>0</v>
      </c>
      <c r="U26" s="376">
        <f t="shared" si="2"/>
        <v>0</v>
      </c>
      <c r="V26" s="387">
        <f t="shared" si="2"/>
        <v>0</v>
      </c>
      <c r="W26" s="376">
        <f t="shared" si="2"/>
        <v>0</v>
      </c>
      <c r="X26" s="376">
        <f t="shared" si="2"/>
        <v>0</v>
      </c>
      <c r="Y26" s="376">
        <f t="shared" si="2"/>
        <v>0</v>
      </c>
      <c r="Z26" s="376">
        <f t="shared" si="2"/>
        <v>0</v>
      </c>
      <c r="AA26" s="387">
        <f t="shared" si="2"/>
        <v>0</v>
      </c>
    </row>
    <row r="27" spans="1:27" x14ac:dyDescent="0.25">
      <c r="A27" s="375">
        <v>0</v>
      </c>
      <c r="B27" s="376">
        <f t="shared" si="3"/>
        <v>0</v>
      </c>
      <c r="C27" s="376">
        <f t="shared" si="2"/>
        <v>0</v>
      </c>
      <c r="D27" s="376">
        <f t="shared" si="2"/>
        <v>0</v>
      </c>
      <c r="E27" s="376">
        <f t="shared" si="2"/>
        <v>0</v>
      </c>
      <c r="F27" s="376">
        <f t="shared" si="2"/>
        <v>0</v>
      </c>
      <c r="G27" s="387">
        <f t="shared" si="2"/>
        <v>0</v>
      </c>
      <c r="H27" s="376">
        <f t="shared" si="2"/>
        <v>0</v>
      </c>
      <c r="I27" s="376">
        <f t="shared" si="2"/>
        <v>0</v>
      </c>
      <c r="J27" s="376">
        <f t="shared" si="2"/>
        <v>0</v>
      </c>
      <c r="K27" s="376">
        <f t="shared" si="2"/>
        <v>0</v>
      </c>
      <c r="L27" s="387">
        <f t="shared" si="2"/>
        <v>0</v>
      </c>
      <c r="M27" s="376">
        <f t="shared" si="2"/>
        <v>0</v>
      </c>
      <c r="N27" s="376">
        <f t="shared" si="2"/>
        <v>0</v>
      </c>
      <c r="O27" s="376">
        <f t="shared" si="2"/>
        <v>0</v>
      </c>
      <c r="P27" s="376">
        <f t="shared" si="2"/>
        <v>0</v>
      </c>
      <c r="Q27" s="387">
        <f t="shared" si="2"/>
        <v>0</v>
      </c>
      <c r="R27" s="376">
        <f t="shared" si="2"/>
        <v>0</v>
      </c>
      <c r="S27" s="376">
        <f t="shared" si="2"/>
        <v>0</v>
      </c>
      <c r="T27" s="376">
        <f t="shared" si="2"/>
        <v>0</v>
      </c>
      <c r="U27" s="376">
        <f t="shared" si="2"/>
        <v>0</v>
      </c>
      <c r="V27" s="387">
        <f t="shared" si="2"/>
        <v>0</v>
      </c>
      <c r="W27" s="376">
        <f t="shared" si="2"/>
        <v>0</v>
      </c>
      <c r="X27" s="376">
        <f t="shared" si="2"/>
        <v>0</v>
      </c>
      <c r="Y27" s="376">
        <f t="shared" si="2"/>
        <v>0</v>
      </c>
      <c r="Z27" s="376">
        <f t="shared" si="2"/>
        <v>0</v>
      </c>
      <c r="AA27" s="387">
        <f t="shared" si="2"/>
        <v>0</v>
      </c>
    </row>
    <row r="28" spans="1:27" s="384" customFormat="1" x14ac:dyDescent="0.25">
      <c r="A28" s="410" t="str">
        <f>A82</f>
        <v>Costo de Oportunidad de la mano de obra</v>
      </c>
      <c r="B28" s="392">
        <f t="shared" si="3"/>
        <v>-428.34622264449382</v>
      </c>
      <c r="C28" s="392">
        <f t="shared" si="2"/>
        <v>-19.108381679308277</v>
      </c>
      <c r="D28" s="392">
        <f t="shared" si="2"/>
        <v>-18.59882483452672</v>
      </c>
      <c r="E28" s="392">
        <f t="shared" si="2"/>
        <v>-18.089267989745164</v>
      </c>
      <c r="F28" s="392">
        <f t="shared" si="2"/>
        <v>-17.324932722572836</v>
      </c>
      <c r="G28" s="393">
        <f t="shared" si="2"/>
        <v>-16.815375877791283</v>
      </c>
      <c r="H28" s="392">
        <f t="shared" si="2"/>
        <v>-16.305819033009726</v>
      </c>
      <c r="I28" s="392">
        <f t="shared" si="2"/>
        <v>-15.796262188228173</v>
      </c>
      <c r="J28" s="392">
        <f t="shared" si="2"/>
        <v>-15.541483765837397</v>
      </c>
      <c r="K28" s="392">
        <f t="shared" si="2"/>
        <v>-15.031926921055843</v>
      </c>
      <c r="L28" s="393">
        <f t="shared" si="2"/>
        <v>-14.522370076274289</v>
      </c>
      <c r="M28" s="392">
        <f t="shared" si="2"/>
        <v>-14.012813231492737</v>
      </c>
      <c r="N28" s="392">
        <f t="shared" si="2"/>
        <v>-13.758034809101957</v>
      </c>
      <c r="O28" s="392">
        <f t="shared" si="2"/>
        <v>-13.248477964320404</v>
      </c>
      <c r="P28" s="392">
        <f t="shared" si="2"/>
        <v>-12.738921119538851</v>
      </c>
      <c r="Q28" s="393">
        <f t="shared" si="2"/>
        <v>-12.484142697148075</v>
      </c>
      <c r="R28" s="392">
        <f t="shared" si="2"/>
        <v>-11.974585852366518</v>
      </c>
      <c r="S28" s="392">
        <f t="shared" si="2"/>
        <v>-11.719807429975743</v>
      </c>
      <c r="T28" s="392">
        <f t="shared" si="2"/>
        <v>-11.465029007584965</v>
      </c>
      <c r="U28" s="392">
        <f t="shared" si="2"/>
        <v>-10.95547216280341</v>
      </c>
      <c r="V28" s="393">
        <f t="shared" si="2"/>
        <v>-10.700693740412634</v>
      </c>
      <c r="W28" s="392">
        <f t="shared" si="2"/>
        <v>0</v>
      </c>
      <c r="X28" s="392">
        <f t="shared" si="2"/>
        <v>0</v>
      </c>
      <c r="Y28" s="392">
        <f t="shared" si="2"/>
        <v>0</v>
      </c>
      <c r="Z28" s="392">
        <f t="shared" si="2"/>
        <v>0</v>
      </c>
      <c r="AA28" s="393">
        <f t="shared" si="2"/>
        <v>0</v>
      </c>
    </row>
    <row r="31" spans="1:27" s="394" customFormat="1" x14ac:dyDescent="0.25">
      <c r="A31" s="411" t="s">
        <v>217</v>
      </c>
      <c r="B31" s="412">
        <f t="shared" ref="B31:V31" si="4">SUM(B17:B20)</f>
        <v>1503.2027527303233</v>
      </c>
      <c r="C31" s="412">
        <f t="shared" si="4"/>
        <v>139.07661617970484</v>
      </c>
      <c r="D31" s="412">
        <f t="shared" si="4"/>
        <v>137.37809336376631</v>
      </c>
      <c r="E31" s="412">
        <f t="shared" si="4"/>
        <v>135.67957054782778</v>
      </c>
      <c r="F31" s="412">
        <f t="shared" si="4"/>
        <v>133.13178632392004</v>
      </c>
      <c r="G31" s="413">
        <f t="shared" si="4"/>
        <v>131.43326350798151</v>
      </c>
      <c r="H31" s="412">
        <f t="shared" si="4"/>
        <v>129.734740692043</v>
      </c>
      <c r="I31" s="412">
        <f t="shared" si="4"/>
        <v>128.0362178761045</v>
      </c>
      <c r="J31" s="412">
        <f t="shared" si="4"/>
        <v>127.18695646813524</v>
      </c>
      <c r="K31" s="412">
        <f t="shared" si="4"/>
        <v>125.48843365219672</v>
      </c>
      <c r="L31" s="413">
        <f t="shared" si="4"/>
        <v>123.7899108362582</v>
      </c>
      <c r="M31" s="412">
        <f t="shared" si="4"/>
        <v>122.0913880203197</v>
      </c>
      <c r="N31" s="412">
        <f t="shared" si="4"/>
        <v>121.24212661235043</v>
      </c>
      <c r="O31" s="412">
        <f t="shared" si="4"/>
        <v>119.54360379641193</v>
      </c>
      <c r="P31" s="412">
        <f t="shared" si="4"/>
        <v>117.84508098047343</v>
      </c>
      <c r="Q31" s="413">
        <f t="shared" si="4"/>
        <v>116.99581957250416</v>
      </c>
      <c r="R31" s="412">
        <f t="shared" si="4"/>
        <v>115.29729675656564</v>
      </c>
      <c r="S31" s="412">
        <f t="shared" si="4"/>
        <v>114.44803534859639</v>
      </c>
      <c r="T31" s="412">
        <f t="shared" si="4"/>
        <v>113.59877394062713</v>
      </c>
      <c r="U31" s="412">
        <f t="shared" si="4"/>
        <v>111.90025112468862</v>
      </c>
      <c r="V31" s="413">
        <f t="shared" si="4"/>
        <v>111.05098971671936</v>
      </c>
      <c r="AA31" s="411"/>
    </row>
    <row r="32" spans="1:27" s="394" customFormat="1" x14ac:dyDescent="0.25">
      <c r="A32" s="411" t="s">
        <v>218</v>
      </c>
      <c r="B32" s="412">
        <f t="shared" ref="B32:V32" si="5">SUM(B24:B27)</f>
        <v>-99.903574781103885</v>
      </c>
      <c r="C32" s="412">
        <f t="shared" si="5"/>
        <v>345.66865533694659</v>
      </c>
      <c r="D32" s="412">
        <f t="shared" si="5"/>
        <v>342.48392505706181</v>
      </c>
      <c r="E32" s="412">
        <f t="shared" si="5"/>
        <v>339.29919477717715</v>
      </c>
      <c r="F32" s="412">
        <f t="shared" si="5"/>
        <v>334.52209935735004</v>
      </c>
      <c r="G32" s="413">
        <f t="shared" si="5"/>
        <v>331.33736907746538</v>
      </c>
      <c r="H32" s="412">
        <f t="shared" si="5"/>
        <v>328.15263879758061</v>
      </c>
      <c r="I32" s="412">
        <f t="shared" si="5"/>
        <v>324.96790851769595</v>
      </c>
      <c r="J32" s="412">
        <f t="shared" si="5"/>
        <v>323.37554337775356</v>
      </c>
      <c r="K32" s="412">
        <f t="shared" si="5"/>
        <v>320.19081309786884</v>
      </c>
      <c r="L32" s="413">
        <f t="shared" si="5"/>
        <v>317.00608281798412</v>
      </c>
      <c r="M32" s="412">
        <f t="shared" si="5"/>
        <v>313.8213525380994</v>
      </c>
      <c r="N32" s="412">
        <f t="shared" si="5"/>
        <v>312.22898739815707</v>
      </c>
      <c r="O32" s="412">
        <f t="shared" si="5"/>
        <v>309.04425711827236</v>
      </c>
      <c r="P32" s="412">
        <f t="shared" si="5"/>
        <v>305.85952683838764</v>
      </c>
      <c r="Q32" s="413">
        <f t="shared" si="5"/>
        <v>304.26716169844531</v>
      </c>
      <c r="R32" s="412">
        <f t="shared" si="5"/>
        <v>301.08243141856059</v>
      </c>
      <c r="S32" s="412">
        <f t="shared" si="5"/>
        <v>299.4900662786182</v>
      </c>
      <c r="T32" s="412">
        <f t="shared" si="5"/>
        <v>297.89770113867587</v>
      </c>
      <c r="U32" s="412">
        <f t="shared" si="5"/>
        <v>294.71297085879115</v>
      </c>
      <c r="V32" s="413">
        <f t="shared" si="5"/>
        <v>293.12060571884876</v>
      </c>
      <c r="AA32" s="411"/>
    </row>
    <row r="33" spans="1:36" s="394" customFormat="1" x14ac:dyDescent="0.25">
      <c r="A33" s="411" t="s">
        <v>219</v>
      </c>
      <c r="B33" s="412">
        <f t="shared" ref="B33:V33" si="6">B32-B31</f>
        <v>-1603.106327511427</v>
      </c>
      <c r="C33" s="412">
        <f t="shared" si="6"/>
        <v>206.59203915724174</v>
      </c>
      <c r="D33" s="412">
        <f t="shared" si="6"/>
        <v>205.1058316932955</v>
      </c>
      <c r="E33" s="412">
        <f t="shared" si="6"/>
        <v>203.61962422934937</v>
      </c>
      <c r="F33" s="412">
        <f t="shared" si="6"/>
        <v>201.39031303343</v>
      </c>
      <c r="G33" s="413">
        <f t="shared" si="6"/>
        <v>199.90410556948387</v>
      </c>
      <c r="H33" s="412">
        <f t="shared" si="6"/>
        <v>198.4178981055376</v>
      </c>
      <c r="I33" s="412">
        <f t="shared" si="6"/>
        <v>196.93169064159144</v>
      </c>
      <c r="J33" s="412">
        <f t="shared" si="6"/>
        <v>196.18858690961832</v>
      </c>
      <c r="K33" s="412">
        <f t="shared" si="6"/>
        <v>194.70237944567214</v>
      </c>
      <c r="L33" s="413">
        <f t="shared" si="6"/>
        <v>193.21617198172592</v>
      </c>
      <c r="M33" s="412">
        <f t="shared" si="6"/>
        <v>191.72996451777971</v>
      </c>
      <c r="N33" s="412">
        <f t="shared" si="6"/>
        <v>190.98686078580664</v>
      </c>
      <c r="O33" s="412">
        <f t="shared" si="6"/>
        <v>189.50065332186043</v>
      </c>
      <c r="P33" s="412">
        <f t="shared" si="6"/>
        <v>188.01444585791421</v>
      </c>
      <c r="Q33" s="413">
        <f t="shared" si="6"/>
        <v>187.27134212594115</v>
      </c>
      <c r="R33" s="412">
        <f t="shared" si="6"/>
        <v>185.78513466199496</v>
      </c>
      <c r="S33" s="412">
        <f t="shared" si="6"/>
        <v>185.04203093002181</v>
      </c>
      <c r="T33" s="412">
        <f t="shared" si="6"/>
        <v>184.29892719804874</v>
      </c>
      <c r="U33" s="412">
        <f t="shared" si="6"/>
        <v>182.81271973410253</v>
      </c>
      <c r="V33" s="413">
        <f t="shared" si="6"/>
        <v>182.06961600212941</v>
      </c>
      <c r="AA33" s="411"/>
    </row>
    <row r="34" spans="1:36" x14ac:dyDescent="0.25">
      <c r="B34" s="376"/>
      <c r="C34" s="376"/>
      <c r="D34" s="376"/>
      <c r="E34" s="376"/>
      <c r="F34" s="376"/>
      <c r="G34" s="387"/>
      <c r="H34" s="376"/>
      <c r="I34" s="376"/>
      <c r="J34" s="376"/>
      <c r="K34" s="376"/>
      <c r="L34" s="387"/>
      <c r="M34" s="376"/>
      <c r="N34" s="376"/>
      <c r="O34" s="376"/>
      <c r="P34" s="376"/>
      <c r="Q34" s="387"/>
      <c r="R34" s="376"/>
      <c r="S34" s="376"/>
      <c r="T34" s="376"/>
      <c r="U34" s="376"/>
      <c r="V34" s="387"/>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-1603.106327511427</v>
      </c>
      <c r="C36" s="376">
        <f>$B$33+NPV($A$35,$C$33:C33)</f>
        <v>-1408.2081773630857</v>
      </c>
      <c r="D36" s="376">
        <f>$B$33+NPV($A$35,$C$33:D33)</f>
        <v>-1225.6647173298929</v>
      </c>
      <c r="E36" s="376">
        <f>$B$33+NPV($A$35,$C$33:E33)</f>
        <v>-1054.7017544231398</v>
      </c>
      <c r="F36" s="376">
        <f>$B$33+NPV($A$35,$C$33:F33)</f>
        <v>-895.18176363183875</v>
      </c>
      <c r="G36" s="387">
        <f>$B$33+NPV($A$35,$C$33:G33)</f>
        <v>-745.80178695556287</v>
      </c>
      <c r="H36" s="376">
        <f>$B$33+NPV($A$35,$C$33:H33)</f>
        <v>-605.92499827417851</v>
      </c>
      <c r="I36" s="376">
        <f>$B$33+NPV($A$35,$C$33:I33)</f>
        <v>-474.95417651531488</v>
      </c>
      <c r="J36" s="376">
        <f>$B$33+NPV($A$35,$C$33:J33)</f>
        <v>-351.86302997214898</v>
      </c>
      <c r="K36" s="376">
        <f>$B$33+NPV($A$35,$C$33:K33)</f>
        <v>-236.61899073261588</v>
      </c>
      <c r="L36" s="387">
        <f>$B$33+NPV($A$35,$C$33:L33)</f>
        <v>-128.72808948248712</v>
      </c>
      <c r="M36" s="376">
        <f>$B$33+NPV($A$35,$C$33:M33)</f>
        <v>-27.727135930742634</v>
      </c>
      <c r="N36" s="376">
        <f>$B$33+NPV($A$35,$C$33:N33)</f>
        <v>67.187482725548762</v>
      </c>
      <c r="O36" s="376">
        <f>$B$33+NPV($A$35,$C$33:O33)</f>
        <v>156.03278374327601</v>
      </c>
      <c r="P36" s="376">
        <f>$B$33+NPV($A$35,$C$33:P33)</f>
        <v>239.19175446354143</v>
      </c>
      <c r="Q36" s="387">
        <f>$B$33+NPV($A$35,$C$33:Q33)</f>
        <v>317.33354240974836</v>
      </c>
      <c r="R36" s="376">
        <f>$B$33+NPV($A$35,$C$33:R33)</f>
        <v>390.46717023851988</v>
      </c>
      <c r="S36" s="376">
        <f>$B$33+NPV($A$35,$C$33:S33)</f>
        <v>459.18519647084759</v>
      </c>
      <c r="T36" s="376">
        <f>$B$33+NPV($A$35,$C$33:T33)</f>
        <v>523.75318132645725</v>
      </c>
      <c r="U36" s="376">
        <f>$B$33+NPV($A$35,$C$33:U33)</f>
        <v>584.17516368333099</v>
      </c>
      <c r="V36" s="387">
        <f>$B$33+NPV($A$35,$C$33:V33)</f>
        <v>640.94533057512899</v>
      </c>
      <c r="W36" s="376">
        <f>$B$33+NPV($A$35,$C$33:W33)</f>
        <v>640.94533057512899</v>
      </c>
      <c r="X36" s="376">
        <f>$B$33+NPV($A$35,$C$33:X33)</f>
        <v>640.94533057512899</v>
      </c>
      <c r="Y36" s="376">
        <f>$B$36+NPV($A$35,$C$33:Y33)</f>
        <v>640.94533057512899</v>
      </c>
      <c r="Z36" s="376">
        <f>$B$36+NPV($A$35,$C$33:Z33)</f>
        <v>640.94533057512899</v>
      </c>
      <c r="AA36" s="387">
        <f>$B$36+NPV($A$35,$C$33:AA33)</f>
        <v>640.94533057512899</v>
      </c>
      <c r="AB36" s="376"/>
      <c r="AC36" s="376"/>
      <c r="AD36" s="376"/>
      <c r="AE36" s="376"/>
      <c r="AF36" s="376"/>
      <c r="AG36" s="376"/>
      <c r="AH36" s="376"/>
      <c r="AI36" s="376"/>
      <c r="AJ36" s="376"/>
    </row>
    <row r="37" spans="1:36" x14ac:dyDescent="0.25">
      <c r="A37" s="375" t="s">
        <v>1363</v>
      </c>
      <c r="B37" s="372">
        <f>IF(SUM(C37:AA37)&gt;0,SUM(C37:AA37),"NA")</f>
        <v>12</v>
      </c>
      <c r="C37" s="372">
        <f t="shared" ref="C37:AA37" si="7">IF(AND(B36&lt;0,C36&gt;0),C1,0)</f>
        <v>0</v>
      </c>
      <c r="D37" s="372">
        <f t="shared" si="7"/>
        <v>0</v>
      </c>
      <c r="E37" s="372">
        <f t="shared" si="7"/>
        <v>0</v>
      </c>
      <c r="F37" s="372">
        <f t="shared" si="7"/>
        <v>0</v>
      </c>
      <c r="G37" s="375">
        <f t="shared" si="7"/>
        <v>0</v>
      </c>
      <c r="H37" s="372">
        <f t="shared" si="7"/>
        <v>0</v>
      </c>
      <c r="I37" s="372">
        <f t="shared" si="7"/>
        <v>0</v>
      </c>
      <c r="J37" s="372">
        <f t="shared" si="7"/>
        <v>0</v>
      </c>
      <c r="K37" s="372">
        <f t="shared" si="7"/>
        <v>0</v>
      </c>
      <c r="L37" s="375">
        <f t="shared" si="7"/>
        <v>0</v>
      </c>
      <c r="M37" s="372">
        <f t="shared" si="7"/>
        <v>0</v>
      </c>
      <c r="N37" s="372">
        <f t="shared" si="7"/>
        <v>12</v>
      </c>
      <c r="O37" s="372">
        <f t="shared" si="7"/>
        <v>0</v>
      </c>
      <c r="P37" s="372">
        <f t="shared" si="7"/>
        <v>0</v>
      </c>
      <c r="Q37" s="375">
        <f t="shared" si="7"/>
        <v>0</v>
      </c>
      <c r="R37" s="372">
        <f t="shared" si="7"/>
        <v>0</v>
      </c>
      <c r="S37" s="372">
        <f t="shared" si="7"/>
        <v>0</v>
      </c>
      <c r="T37" s="372">
        <f t="shared" si="7"/>
        <v>0</v>
      </c>
      <c r="U37" s="372">
        <f t="shared" si="7"/>
        <v>0</v>
      </c>
      <c r="V37" s="375">
        <f t="shared" si="7"/>
        <v>0</v>
      </c>
      <c r="W37" s="372">
        <f t="shared" si="7"/>
        <v>0</v>
      </c>
      <c r="X37" s="372">
        <f t="shared" si="7"/>
        <v>0</v>
      </c>
      <c r="Y37" s="372">
        <f t="shared" si="7"/>
        <v>0</v>
      </c>
      <c r="Z37" s="372">
        <f t="shared" si="7"/>
        <v>0</v>
      </c>
      <c r="AA37" s="375">
        <f t="shared" si="7"/>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-1603.106327511427</v>
      </c>
      <c r="C40" s="376">
        <f>$B$33+NPV($A$39,$C$33:C33)</f>
        <v>-1415.2953828230254</v>
      </c>
      <c r="D40" s="376">
        <f>$B$33+NPV($A$39,$C$33:D33)</f>
        <v>-1245.7864310103846</v>
      </c>
      <c r="E40" s="376">
        <f>$B$33+NPV($A$39,$C$33:E33)</f>
        <v>-1092.8039935728568</v>
      </c>
      <c r="F40" s="376">
        <f>$B$33+NPV($A$39,$C$33:F33)</f>
        <v>-955.25169999084073</v>
      </c>
      <c r="G40" s="387">
        <f>$B$33+NPV($A$39,$C$33:G33)</f>
        <v>-831.12697827567979</v>
      </c>
      <c r="H40" s="376">
        <f>$B$33+NPV($A$39,$C$33:H33)</f>
        <v>-719.12524753903722</v>
      </c>
      <c r="I40" s="376">
        <f>$B$33+NPV($A$39,$C$33:I33)</f>
        <v>-618.06815174940641</v>
      </c>
      <c r="J40" s="376">
        <f>$B$33+NPV($A$39,$C$33:J33)</f>
        <v>-526.54472804315083</v>
      </c>
      <c r="K40" s="376">
        <f>$B$33+NPV($A$39,$C$33:K33)</f>
        <v>-443.97191262878528</v>
      </c>
      <c r="L40" s="387">
        <f>$B$33+NPV($A$39,$C$33:L33)</f>
        <v>-369.47871411196866</v>
      </c>
      <c r="M40" s="376">
        <f>$B$33+NPV($A$39,$C$33:M33)</f>
        <v>-302.27853120070313</v>
      </c>
      <c r="N40" s="376">
        <f>$B$33+NPV($A$39,$C$33:N33)</f>
        <v>-241.42423157658754</v>
      </c>
      <c r="O40" s="376">
        <f>$B$33+NPV($A$39,$C$33:O33)</f>
        <v>-186.53264237241365</v>
      </c>
      <c r="P40" s="376">
        <f>$B$33+NPV($A$39,$C$33:P33)</f>
        <v>-137.02256251698645</v>
      </c>
      <c r="Q40" s="387">
        <f>$B$33+NPV($A$39,$C$33:Q33)</f>
        <v>-92.19129213734368</v>
      </c>
      <c r="R40" s="376">
        <f>$B$33+NPV($A$39,$C$33:R33)</f>
        <v>-51.759033838197411</v>
      </c>
      <c r="S40" s="376">
        <f>$B$33+NPV($A$39,$C$33:S33)</f>
        <v>-15.149454496238604</v>
      </c>
      <c r="T40" s="376">
        <f>$B$33+NPV($A$39,$C$33:T33)</f>
        <v>17.99832753116857</v>
      </c>
      <c r="U40" s="376">
        <f>$B$33+NPV($A$39,$C$33:U33)</f>
        <v>47.889668032430336</v>
      </c>
      <c r="V40" s="387">
        <f>$B$33+NPV($A$39,$C$33:V33)</f>
        <v>74.953156307949484</v>
      </c>
      <c r="W40" s="376">
        <f>$B$33+NPV($A$39,$C$33:W33)</f>
        <v>74.953156307949484</v>
      </c>
      <c r="X40" s="376">
        <f>$B$33+NPV($A$39,$C$33:X33)</f>
        <v>74.953156307949484</v>
      </c>
      <c r="Y40" s="376">
        <f>$B$36+NPV($A$39,$C$33:Y33)</f>
        <v>74.953156307949484</v>
      </c>
      <c r="Z40" s="376">
        <f>$B$36+NPV($A$39,$C$33:Z33)</f>
        <v>74.953156307949484</v>
      </c>
      <c r="AA40" s="387">
        <f>$B$36+NPV($A$39,$C$33:AA33)</f>
        <v>74.953156307949484</v>
      </c>
      <c r="AB40" s="376"/>
      <c r="AC40" s="376"/>
      <c r="AD40" s="376"/>
      <c r="AE40" s="376"/>
      <c r="AF40" s="376"/>
      <c r="AG40" s="376"/>
      <c r="AH40" s="376"/>
      <c r="AI40" s="376"/>
      <c r="AJ40" s="376"/>
    </row>
    <row r="41" spans="1:36" x14ac:dyDescent="0.25">
      <c r="A41" s="375" t="s">
        <v>1363</v>
      </c>
      <c r="B41" s="372">
        <f>IF(SUM(C41:AA41)&gt;0,SUM(C41:AA41),"NA")</f>
        <v>18</v>
      </c>
      <c r="C41" s="372">
        <f t="shared" ref="C41:AA41" si="8">IF(AND(B40&lt;0,C40&gt;0),C1,0)</f>
        <v>0</v>
      </c>
      <c r="D41" s="372">
        <f t="shared" si="8"/>
        <v>0</v>
      </c>
      <c r="E41" s="372">
        <f t="shared" si="8"/>
        <v>0</v>
      </c>
      <c r="F41" s="372">
        <f t="shared" si="8"/>
        <v>0</v>
      </c>
      <c r="G41" s="375">
        <f t="shared" si="8"/>
        <v>0</v>
      </c>
      <c r="H41" s="372">
        <f t="shared" si="8"/>
        <v>0</v>
      </c>
      <c r="I41" s="372">
        <f t="shared" si="8"/>
        <v>0</v>
      </c>
      <c r="J41" s="372">
        <f t="shared" si="8"/>
        <v>0</v>
      </c>
      <c r="K41" s="372">
        <f t="shared" si="8"/>
        <v>0</v>
      </c>
      <c r="L41" s="375">
        <f t="shared" si="8"/>
        <v>0</v>
      </c>
      <c r="M41" s="372">
        <f t="shared" si="8"/>
        <v>0</v>
      </c>
      <c r="N41" s="372">
        <f t="shared" si="8"/>
        <v>0</v>
      </c>
      <c r="O41" s="372">
        <f t="shared" si="8"/>
        <v>0</v>
      </c>
      <c r="P41" s="372">
        <f t="shared" si="8"/>
        <v>0</v>
      </c>
      <c r="Q41" s="375">
        <f t="shared" si="8"/>
        <v>0</v>
      </c>
      <c r="R41" s="372">
        <f t="shared" si="8"/>
        <v>0</v>
      </c>
      <c r="S41" s="372">
        <f t="shared" si="8"/>
        <v>0</v>
      </c>
      <c r="T41" s="372">
        <f t="shared" si="8"/>
        <v>18</v>
      </c>
      <c r="U41" s="372">
        <f t="shared" si="8"/>
        <v>0</v>
      </c>
      <c r="V41" s="375">
        <f t="shared" si="8"/>
        <v>0</v>
      </c>
      <c r="W41" s="372">
        <f t="shared" si="8"/>
        <v>0</v>
      </c>
      <c r="X41" s="372">
        <f t="shared" si="8"/>
        <v>0</v>
      </c>
      <c r="Y41" s="372">
        <f t="shared" si="8"/>
        <v>0</v>
      </c>
      <c r="Z41" s="372">
        <f t="shared" si="8"/>
        <v>0</v>
      </c>
      <c r="AA41" s="375">
        <f t="shared" si="8"/>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-1603.106327511427</v>
      </c>
      <c r="C44" s="376">
        <f>$B$33+NPV($A$43,$C$33:C33)</f>
        <v>-1423.4610760703472</v>
      </c>
      <c r="D44" s="376">
        <f>$B$33+NPV($A$43,$C$33:D33)</f>
        <v>-1268.3716003098214</v>
      </c>
      <c r="E44" s="376">
        <f>$B$33+NPV($A$43,$C$33:E33)</f>
        <v>-1134.4883921373223</v>
      </c>
      <c r="F44" s="376">
        <f>$B$33+NPV($A$43,$C$33:F33)</f>
        <v>-1019.3428270294617</v>
      </c>
      <c r="G44" s="387">
        <f>$B$33+NPV($A$43,$C$33:G33)</f>
        <v>-919.95515644970101</v>
      </c>
      <c r="H44" s="376">
        <f>$B$33+NPV($A$43,$C$33:H33)</f>
        <v>-834.1736235759098</v>
      </c>
      <c r="I44" s="376">
        <f>$B$33+NPV($A$43,$C$33:I33)</f>
        <v>-760.13970672905975</v>
      </c>
      <c r="J44" s="376">
        <f>$B$33+NPV($A$43,$C$33:J33)</f>
        <v>-696.00530965993255</v>
      </c>
      <c r="K44" s="376">
        <f>$B$33+NPV($A$43,$C$33:K33)</f>
        <v>-640.65874164875015</v>
      </c>
      <c r="L44" s="387">
        <f>$B$33+NPV($A$43,$C$33:L33)</f>
        <v>-592.89865895945547</v>
      </c>
      <c r="M44" s="376">
        <f>$B$33+NPV($A$43,$C$33:M33)</f>
        <v>-551.68760249503521</v>
      </c>
      <c r="N44" s="376">
        <f>$B$33+NPV($A$43,$C$33:N33)</f>
        <v>-515.99079262246255</v>
      </c>
      <c r="O44" s="376">
        <f>$B$33+NPV($A$43,$C$33:O33)</f>
        <v>-485.19163864776669</v>
      </c>
      <c r="P44" s="376">
        <f>$B$33+NPV($A$43,$C$33:P33)</f>
        <v>-458.61980933266045</v>
      </c>
      <c r="Q44" s="387">
        <f>$B$33+NPV($A$43,$C$33:Q33)</f>
        <v>-435.60519414838041</v>
      </c>
      <c r="R44" s="376">
        <f>$B$33+NPV($A$43,$C$33:R33)</f>
        <v>-415.75130851091103</v>
      </c>
      <c r="S44" s="376">
        <f>$B$33+NPV($A$43,$C$33:S33)</f>
        <v>-398.5561137037314</v>
      </c>
      <c r="T44" s="376">
        <f>$B$33+NPV($A$43,$C$33:T33)</f>
        <v>-383.66381697855672</v>
      </c>
      <c r="U44" s="376">
        <f>$B$33+NPV($A$43,$C$33:U33)</f>
        <v>-370.81842258347683</v>
      </c>
      <c r="V44" s="387">
        <f>$B$33+NPV($A$43,$C$33:V33)</f>
        <v>-359.69391825914727</v>
      </c>
      <c r="W44" s="376">
        <f>$B$33+NPV($A$43,$C$33:W33)</f>
        <v>-359.69391825914727</v>
      </c>
      <c r="X44" s="376">
        <f>$B$33+NPV($A$43,$C$33:X33)</f>
        <v>-359.69391825914727</v>
      </c>
      <c r="Y44" s="376">
        <f>$B$36+NPV($A$43,$C$33:Y33)</f>
        <v>-359.69391825914727</v>
      </c>
      <c r="Z44" s="376">
        <f>$B$36+NPV($A$43,$C$33:Z33)</f>
        <v>-359.69391825914727</v>
      </c>
      <c r="AA44" s="387">
        <f>$B$36+NPV($A$43,$C$33:AA33)</f>
        <v>-359.69391825914727</v>
      </c>
      <c r="AB44" s="376"/>
      <c r="AC44" s="376"/>
      <c r="AD44" s="376"/>
      <c r="AE44" s="376"/>
      <c r="AF44" s="376"/>
      <c r="AG44" s="376"/>
      <c r="AH44" s="376"/>
      <c r="AI44" s="376"/>
      <c r="AJ44" s="376"/>
    </row>
    <row r="45" spans="1:36" x14ac:dyDescent="0.25">
      <c r="A45" s="375" t="s">
        <v>1363</v>
      </c>
      <c r="B45" s="372" t="str">
        <f>IF(SUM(C45:AA45)&gt;0,SUM(C45:AA45),"NA")</f>
        <v>NA</v>
      </c>
      <c r="C45" s="372">
        <f t="shared" ref="C45:AA45" si="9">IF(AND(B44&lt;0,C44&gt;0),C1,0)</f>
        <v>0</v>
      </c>
      <c r="D45" s="372">
        <f t="shared" si="9"/>
        <v>0</v>
      </c>
      <c r="E45" s="372">
        <f t="shared" si="9"/>
        <v>0</v>
      </c>
      <c r="F45" s="372">
        <f t="shared" si="9"/>
        <v>0</v>
      </c>
      <c r="G45" s="375">
        <f t="shared" si="9"/>
        <v>0</v>
      </c>
      <c r="H45" s="372">
        <f t="shared" si="9"/>
        <v>0</v>
      </c>
      <c r="I45" s="372">
        <f t="shared" si="9"/>
        <v>0</v>
      </c>
      <c r="J45" s="372">
        <f t="shared" si="9"/>
        <v>0</v>
      </c>
      <c r="K45" s="372">
        <f t="shared" si="9"/>
        <v>0</v>
      </c>
      <c r="L45" s="375">
        <f t="shared" si="9"/>
        <v>0</v>
      </c>
      <c r="M45" s="372">
        <f t="shared" si="9"/>
        <v>0</v>
      </c>
      <c r="N45" s="372">
        <f t="shared" si="9"/>
        <v>0</v>
      </c>
      <c r="O45" s="372">
        <f t="shared" si="9"/>
        <v>0</v>
      </c>
      <c r="P45" s="372">
        <f t="shared" si="9"/>
        <v>0</v>
      </c>
      <c r="Q45" s="375">
        <f t="shared" si="9"/>
        <v>0</v>
      </c>
      <c r="R45" s="372">
        <f t="shared" si="9"/>
        <v>0</v>
      </c>
      <c r="S45" s="372">
        <f t="shared" si="9"/>
        <v>0</v>
      </c>
      <c r="T45" s="372">
        <f t="shared" si="9"/>
        <v>0</v>
      </c>
      <c r="U45" s="372">
        <f t="shared" si="9"/>
        <v>0</v>
      </c>
      <c r="V45" s="375">
        <f t="shared" si="9"/>
        <v>0</v>
      </c>
      <c r="W45" s="372">
        <f t="shared" si="9"/>
        <v>0</v>
      </c>
      <c r="X45" s="372">
        <f t="shared" si="9"/>
        <v>0</v>
      </c>
      <c r="Y45" s="372">
        <f t="shared" si="9"/>
        <v>0</v>
      </c>
      <c r="Z45" s="372">
        <f t="shared" si="9"/>
        <v>0</v>
      </c>
      <c r="AA45" s="375">
        <f t="shared" si="9"/>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-1603.106327511427</v>
      </c>
      <c r="C48" s="376">
        <f>$B$33+NPV($A$47,$C$33:C33)</f>
        <v>-1430.9462948803923</v>
      </c>
      <c r="D48" s="376">
        <f>$B$33+NPV($A$47,$C$33:D33)</f>
        <v>-1288.511689537826</v>
      </c>
      <c r="E48" s="376">
        <f>$B$33+NPV($A$47,$C$33:E33)</f>
        <v>-1170.6762588495449</v>
      </c>
      <c r="F48" s="376">
        <f>$B$33+NPV($A$47,$C$33:F33)</f>
        <v>-1073.5551588141329</v>
      </c>
      <c r="G48" s="387">
        <f>$B$33+NPV($A$47,$C$33:G33)</f>
        <v>-993.21818223174671</v>
      </c>
      <c r="H48" s="376">
        <f>$B$33+NPV($A$47,$C$33:H33)</f>
        <v>-926.76842961902753</v>
      </c>
      <c r="I48" s="376">
        <f>$B$33+NPV($A$47,$C$33:I33)</f>
        <v>-871.80840900226394</v>
      </c>
      <c r="J48" s="376">
        <f>$B$33+NPV($A$47,$C$33:J33)</f>
        <v>-826.18121399961478</v>
      </c>
      <c r="K48" s="376">
        <f>$B$33+NPV($A$47,$C$33:K33)</f>
        <v>-788.44658846071889</v>
      </c>
      <c r="L48" s="387">
        <f>$B$33+NPV($A$47,$C$33:L33)</f>
        <v>-757.24109798106565</v>
      </c>
      <c r="M48" s="376">
        <f>$B$33+NPV($A$47,$C$33:M33)</f>
        <v>-731.43654825032104</v>
      </c>
      <c r="N48" s="376">
        <f>$B$33+NPV($A$47,$C$33:N33)</f>
        <v>-710.01610083676997</v>
      </c>
      <c r="O48" s="376">
        <f>$B$33+NPV($A$47,$C$33:O33)</f>
        <v>-692.30463470670418</v>
      </c>
      <c r="P48" s="376">
        <f>$B$33+NPV($A$47,$C$33:P33)</f>
        <v>-677.66083519378287</v>
      </c>
      <c r="Q48" s="387">
        <f>$B$33+NPV($A$47,$C$33:Q33)</f>
        <v>-665.50590043112618</v>
      </c>
      <c r="R48" s="376">
        <f>$B$33+NPV($A$47,$C$33:R33)</f>
        <v>-655.45717395909742</v>
      </c>
      <c r="S48" s="376">
        <f>$B$33+NPV($A$47,$C$33:S33)</f>
        <v>-647.11672932831743</v>
      </c>
      <c r="T48" s="376">
        <f>$B$33+NPV($A$47,$C$33:T33)</f>
        <v>-640.1942705492595</v>
      </c>
      <c r="U48" s="376">
        <f>$B$33+NPV($A$47,$C$33:U33)</f>
        <v>-634.47207447769802</v>
      </c>
      <c r="V48" s="387">
        <f>$B$33+NPV($A$47,$C$33:V33)</f>
        <v>-629.7229609087525</v>
      </c>
      <c r="W48" s="376">
        <f>$B$33+NPV($A$47,$C$33:W33)</f>
        <v>-629.7229609087525</v>
      </c>
      <c r="X48" s="376">
        <f>$B$33+NPV($A$47,$C$33:X33)</f>
        <v>-629.7229609087525</v>
      </c>
      <c r="Y48" s="376">
        <f>$B$33+NPV($A$47,$C$33:Y33)</f>
        <v>-629.7229609087525</v>
      </c>
      <c r="Z48" s="376">
        <f>$B$33+NPV($A$47,$C$33:Z33)</f>
        <v>-629.7229609087525</v>
      </c>
      <c r="AA48" s="387">
        <f>$B$33+NPV($A$47,$C$33:AA33)</f>
        <v>-629.7229609087525</v>
      </c>
      <c r="AB48" s="376"/>
      <c r="AC48" s="376"/>
      <c r="AD48" s="376"/>
      <c r="AE48" s="376"/>
      <c r="AF48" s="376"/>
      <c r="AG48" s="376"/>
      <c r="AH48" s="376"/>
      <c r="AI48" s="376"/>
      <c r="AJ48" s="376"/>
    </row>
    <row r="49" spans="1:62" x14ac:dyDescent="0.25">
      <c r="A49" s="375" t="s">
        <v>1363</v>
      </c>
      <c r="B49" s="372" t="str">
        <f>IF(SUM(C49:AA49)&gt;0,SUM(C49:AA49),"NA")</f>
        <v>NA</v>
      </c>
      <c r="C49" s="372">
        <f t="shared" ref="C49:AA49" si="10">IF(AND(B48&lt;0,C48&gt;0),C13,0)</f>
        <v>0</v>
      </c>
      <c r="D49" s="372">
        <f t="shared" si="10"/>
        <v>0</v>
      </c>
      <c r="E49" s="372">
        <f t="shared" si="10"/>
        <v>0</v>
      </c>
      <c r="F49" s="372">
        <f t="shared" si="10"/>
        <v>0</v>
      </c>
      <c r="G49" s="375">
        <f t="shared" si="10"/>
        <v>0</v>
      </c>
      <c r="H49" s="372">
        <f t="shared" si="10"/>
        <v>0</v>
      </c>
      <c r="I49" s="372">
        <f t="shared" si="10"/>
        <v>0</v>
      </c>
      <c r="J49" s="372">
        <f t="shared" si="10"/>
        <v>0</v>
      </c>
      <c r="K49" s="372">
        <f t="shared" si="10"/>
        <v>0</v>
      </c>
      <c r="L49" s="375">
        <f t="shared" si="10"/>
        <v>0</v>
      </c>
      <c r="M49" s="372">
        <f t="shared" si="10"/>
        <v>0</v>
      </c>
      <c r="N49" s="372">
        <f t="shared" si="10"/>
        <v>0</v>
      </c>
      <c r="O49" s="372">
        <f t="shared" si="10"/>
        <v>0</v>
      </c>
      <c r="P49" s="372">
        <f t="shared" si="10"/>
        <v>0</v>
      </c>
      <c r="Q49" s="375">
        <f t="shared" si="10"/>
        <v>0</v>
      </c>
      <c r="R49" s="372">
        <f t="shared" si="10"/>
        <v>0</v>
      </c>
      <c r="S49" s="372">
        <f t="shared" si="10"/>
        <v>0</v>
      </c>
      <c r="T49" s="372">
        <f t="shared" si="10"/>
        <v>0</v>
      </c>
      <c r="U49" s="372">
        <f t="shared" si="10"/>
        <v>0</v>
      </c>
      <c r="V49" s="375">
        <f t="shared" si="10"/>
        <v>0</v>
      </c>
      <c r="W49" s="372">
        <f t="shared" si="10"/>
        <v>0</v>
      </c>
      <c r="X49" s="372">
        <f t="shared" si="10"/>
        <v>0</v>
      </c>
      <c r="Y49" s="372">
        <f t="shared" si="10"/>
        <v>0</v>
      </c>
      <c r="Z49" s="372">
        <f t="shared" si="10"/>
        <v>0</v>
      </c>
      <c r="AA49" s="375">
        <f t="shared" si="10"/>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375" t="s">
        <v>378</v>
      </c>
      <c r="B52" s="376">
        <f t="shared" ref="B52:V52" si="11">F105/5/0.5*1</f>
        <v>75.382010582010579</v>
      </c>
      <c r="C52" s="376">
        <f t="shared" si="11"/>
        <v>75.382010582010579</v>
      </c>
      <c r="D52" s="376">
        <f t="shared" si="11"/>
        <v>75.382010582010579</v>
      </c>
      <c r="E52" s="376">
        <f t="shared" si="11"/>
        <v>75.382010582010579</v>
      </c>
      <c r="F52" s="376">
        <f t="shared" si="11"/>
        <v>75.382010582010579</v>
      </c>
      <c r="G52" s="387">
        <f t="shared" si="11"/>
        <v>75.382010582010579</v>
      </c>
      <c r="H52" s="376">
        <f t="shared" si="11"/>
        <v>75.382010582010579</v>
      </c>
      <c r="I52" s="376">
        <f t="shared" si="11"/>
        <v>75.382010582010579</v>
      </c>
      <c r="J52" s="376">
        <f t="shared" si="11"/>
        <v>75.382010582010579</v>
      </c>
      <c r="K52" s="376">
        <f t="shared" si="11"/>
        <v>75.382010582010579</v>
      </c>
      <c r="L52" s="387">
        <f t="shared" si="11"/>
        <v>75.382010582010579</v>
      </c>
      <c r="M52" s="376">
        <f t="shared" si="11"/>
        <v>75.382010582010579</v>
      </c>
      <c r="N52" s="376">
        <f t="shared" si="11"/>
        <v>75.382010582010579</v>
      </c>
      <c r="O52" s="376">
        <f t="shared" si="11"/>
        <v>75.382010582010579</v>
      </c>
      <c r="P52" s="376">
        <f t="shared" si="11"/>
        <v>75.382010582010579</v>
      </c>
      <c r="Q52" s="387">
        <f t="shared" si="11"/>
        <v>75.382010582010579</v>
      </c>
      <c r="R52" s="376">
        <f t="shared" si="11"/>
        <v>75.382010582010579</v>
      </c>
      <c r="S52" s="376">
        <f t="shared" si="11"/>
        <v>75.382010582010579</v>
      </c>
      <c r="T52" s="376">
        <f t="shared" si="11"/>
        <v>75.382010582010579</v>
      </c>
      <c r="U52" s="376">
        <f t="shared" si="11"/>
        <v>75.382010582010579</v>
      </c>
      <c r="V52" s="387">
        <f t="shared" si="11"/>
        <v>75.382010582010579</v>
      </c>
      <c r="W52" s="414"/>
    </row>
    <row r="53" spans="1:62" x14ac:dyDescent="0.25">
      <c r="A53" s="375" t="s">
        <v>1307</v>
      </c>
      <c r="B53" s="376">
        <f>E138/'Par&amp;Info'!$C$309*0.3</f>
        <v>428.34622264449382</v>
      </c>
      <c r="C53" s="376">
        <f>F138/'Par&amp;Info'!$C$309*0.3</f>
        <v>19.108381679308277</v>
      </c>
      <c r="D53" s="376">
        <f>G138/'Par&amp;Info'!$C$309*0.3</f>
        <v>18.59882483452672</v>
      </c>
      <c r="E53" s="376">
        <f>H138/'Par&amp;Info'!$C$309*0.3</f>
        <v>18.089267989745164</v>
      </c>
      <c r="F53" s="376">
        <f>I138/'Par&amp;Info'!$C$309*0.3</f>
        <v>17.324932722572836</v>
      </c>
      <c r="G53" s="387">
        <f>J138/'Par&amp;Info'!$C$309*0.3</f>
        <v>16.815375877791283</v>
      </c>
      <c r="H53" s="376">
        <f>K138/'Par&amp;Info'!$C$309*0.3</f>
        <v>16.305819033009726</v>
      </c>
      <c r="I53" s="376">
        <f>L138/'Par&amp;Info'!$C$309*0.3</f>
        <v>15.796262188228173</v>
      </c>
      <c r="J53" s="376">
        <f>M138/'Par&amp;Info'!$C$309*0.3</f>
        <v>15.541483765837397</v>
      </c>
      <c r="K53" s="376">
        <f>N138/'Par&amp;Info'!$C$309*0.3</f>
        <v>15.031926921055843</v>
      </c>
      <c r="L53" s="387">
        <f>O138/'Par&amp;Info'!$C$309*0.3</f>
        <v>14.522370076274289</v>
      </c>
      <c r="M53" s="376">
        <f>P138/'Par&amp;Info'!$C$309*0.3</f>
        <v>14.012813231492737</v>
      </c>
      <c r="N53" s="376">
        <f>Q138/'Par&amp;Info'!$C$309*0.3</f>
        <v>13.758034809101957</v>
      </c>
      <c r="O53" s="376">
        <f>R138/'Par&amp;Info'!$C$309*0.3</f>
        <v>13.248477964320404</v>
      </c>
      <c r="P53" s="376">
        <f>S138/'Par&amp;Info'!$C$309*0.3</f>
        <v>12.738921119538851</v>
      </c>
      <c r="Q53" s="387">
        <f>T138/'Par&amp;Info'!$C$309*0.3</f>
        <v>12.484142697148075</v>
      </c>
      <c r="R53" s="376">
        <f>U138/'Par&amp;Info'!$C$309*0.3</f>
        <v>11.974585852366518</v>
      </c>
      <c r="S53" s="376">
        <f>V138/'Par&amp;Info'!$C$309*0.3</f>
        <v>11.719807429975743</v>
      </c>
      <c r="T53" s="376">
        <f>W138/'Par&amp;Info'!$C$309*0.3</f>
        <v>11.465029007584965</v>
      </c>
      <c r="U53" s="376">
        <f>X138/'Par&amp;Info'!$C$309*0.3</f>
        <v>10.95547216280341</v>
      </c>
      <c r="V53" s="387">
        <f>Y138/'Par&amp;Info'!$C$309*0.3</f>
        <v>10.700693740412634</v>
      </c>
    </row>
    <row r="54" spans="1:62" x14ac:dyDescent="0.25">
      <c r="A54" s="375" t="s">
        <v>379</v>
      </c>
      <c r="B54" s="376">
        <f>E138/'Par&amp;Info'!$C$309*0.7</f>
        <v>999.4745195038189</v>
      </c>
      <c r="C54" s="376">
        <f>F138/'Par&amp;Info'!$C$309*0.7</f>
        <v>44.586223918385976</v>
      </c>
      <c r="D54" s="376">
        <f>G138/'Par&amp;Info'!$C$309*0.7</f>
        <v>43.397257947229015</v>
      </c>
      <c r="E54" s="376">
        <f>H138/'Par&amp;Info'!$C$309*0.7</f>
        <v>42.208291976072047</v>
      </c>
      <c r="F54" s="376">
        <f>I138/'Par&amp;Info'!$C$309*0.7</f>
        <v>40.42484301933662</v>
      </c>
      <c r="G54" s="387">
        <f>J138/'Par&amp;Info'!$C$309*0.7</f>
        <v>39.23587704817966</v>
      </c>
      <c r="H54" s="376">
        <f>K138/'Par&amp;Info'!$C$309*0.7</f>
        <v>38.046911077022692</v>
      </c>
      <c r="I54" s="376">
        <f>L138/'Par&amp;Info'!$C$309*0.7</f>
        <v>36.857945105865738</v>
      </c>
      <c r="J54" s="376">
        <f>M138/'Par&amp;Info'!$C$309*0.7</f>
        <v>36.263462120287258</v>
      </c>
      <c r="K54" s="376">
        <f>N138/'Par&amp;Info'!$C$309*0.7</f>
        <v>35.074496149130297</v>
      </c>
      <c r="L54" s="387">
        <f>O138/'Par&amp;Info'!$C$309*0.7</f>
        <v>33.885530177973337</v>
      </c>
      <c r="M54" s="376">
        <f>P138/'Par&amp;Info'!$C$309*0.7</f>
        <v>32.696564206816383</v>
      </c>
      <c r="N54" s="376">
        <f>Q138/'Par&amp;Info'!$C$309*0.7</f>
        <v>32.102081221237903</v>
      </c>
      <c r="O54" s="376">
        <f>R138/'Par&amp;Info'!$C$309*0.7</f>
        <v>30.913115250080942</v>
      </c>
      <c r="P54" s="376">
        <f>S138/'Par&amp;Info'!$C$309*0.7</f>
        <v>29.724149278923985</v>
      </c>
      <c r="Q54" s="387">
        <f>T138/'Par&amp;Info'!$C$309*0.7</f>
        <v>29.129666293345505</v>
      </c>
      <c r="R54" s="376">
        <f>U138/'Par&amp;Info'!$C$309*0.7</f>
        <v>27.940700322188544</v>
      </c>
      <c r="S54" s="376">
        <f>V138/'Par&amp;Info'!$C$309*0.7</f>
        <v>27.346217336610067</v>
      </c>
      <c r="T54" s="376">
        <f>W138/'Par&amp;Info'!$C$309*0.7</f>
        <v>26.751734351031587</v>
      </c>
      <c r="U54" s="376">
        <f>X138/'Par&amp;Info'!$C$309*0.7</f>
        <v>25.562768379874623</v>
      </c>
      <c r="V54" s="387">
        <f>Y138/'Par&amp;Info'!$C$309*0.7</f>
        <v>24.968285394296142</v>
      </c>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380</v>
      </c>
      <c r="B59" s="376">
        <f>E145/'Par&amp;Info'!$C$309</f>
        <v>50.955684478155405</v>
      </c>
      <c r="C59" s="376">
        <f>F145/'Par&amp;Info'!$C$309</f>
        <v>119.42738549567673</v>
      </c>
      <c r="D59" s="376">
        <f>G145/'Par&amp;Info'!$C$309</f>
        <v>116.24265521579201</v>
      </c>
      <c r="E59" s="376">
        <f>H145/'Par&amp;Info'!$C$309</f>
        <v>113.05792493590731</v>
      </c>
      <c r="F59" s="376">
        <f>I145/'Par&amp;Info'!$C$309</f>
        <v>108.28082951608025</v>
      </c>
      <c r="G59" s="387">
        <f>J145/'Par&amp;Info'!$C$309</f>
        <v>105.09609923619553</v>
      </c>
      <c r="H59" s="376">
        <f>K145/'Par&amp;Info'!$C$309</f>
        <v>101.91136895631081</v>
      </c>
      <c r="I59" s="376">
        <f>L145/'Par&amp;Info'!$C$309</f>
        <v>98.726638676426091</v>
      </c>
      <c r="J59" s="376">
        <f>M145/'Par&amp;Info'!$C$309</f>
        <v>97.134273536483732</v>
      </c>
      <c r="K59" s="376">
        <f>N145/'Par&amp;Info'!$C$309</f>
        <v>93.949543256599028</v>
      </c>
      <c r="L59" s="387">
        <f>O145/'Par&amp;Info'!$C$309</f>
        <v>90.764812976714296</v>
      </c>
      <c r="M59" s="376">
        <f>P145/'Par&amp;Info'!$C$309</f>
        <v>87.580082696829606</v>
      </c>
      <c r="N59" s="376">
        <f>Q145/'Par&amp;Info'!$C$309</f>
        <v>85.987717556887247</v>
      </c>
      <c r="O59" s="376">
        <f>R145/'Par&amp;Info'!$C$309</f>
        <v>82.802987277002529</v>
      </c>
      <c r="P59" s="376">
        <f>S145/'Par&amp;Info'!$C$309</f>
        <v>79.618256997117825</v>
      </c>
      <c r="Q59" s="387">
        <f>T145/'Par&amp;Info'!$C$309</f>
        <v>78.025891857175466</v>
      </c>
      <c r="R59" s="376">
        <f>U145/'Par&amp;Info'!$C$309</f>
        <v>74.841161577290748</v>
      </c>
      <c r="S59" s="376">
        <f>V145/'Par&amp;Info'!$C$309</f>
        <v>73.248796437348389</v>
      </c>
      <c r="T59" s="376">
        <f>W145/'Par&amp;Info'!$C$309</f>
        <v>71.65643129740603</v>
      </c>
      <c r="U59" s="376">
        <f>X145/'Par&amp;Info'!$C$309</f>
        <v>68.471701017521326</v>
      </c>
      <c r="V59" s="387">
        <f>Y145/'Par&amp;Info'!$C$309</f>
        <v>66.879335877578967</v>
      </c>
    </row>
    <row r="60" spans="1:62" x14ac:dyDescent="0.25">
      <c r="A60" s="375" t="s">
        <v>381</v>
      </c>
      <c r="B60" s="376"/>
      <c r="C60" s="376">
        <f>SUM(G108:G110)*(1/0.5)/5</f>
        <v>377.10052910052912</v>
      </c>
      <c r="D60" s="376">
        <f t="shared" ref="D60:V60" si="12">SUM(H108:H110)*(1/0.5)/5</f>
        <v>377.10052910052912</v>
      </c>
      <c r="E60" s="376">
        <f t="shared" si="12"/>
        <v>377.10052910052912</v>
      </c>
      <c r="F60" s="376">
        <f t="shared" si="12"/>
        <v>377.10052910052912</v>
      </c>
      <c r="G60" s="387">
        <f t="shared" si="12"/>
        <v>377.10052910052912</v>
      </c>
      <c r="H60" s="376">
        <f t="shared" si="12"/>
        <v>377.10052910052912</v>
      </c>
      <c r="I60" s="376">
        <f t="shared" si="12"/>
        <v>377.10052910052912</v>
      </c>
      <c r="J60" s="376">
        <f t="shared" si="12"/>
        <v>377.10052910052912</v>
      </c>
      <c r="K60" s="376">
        <f t="shared" si="12"/>
        <v>377.10052910052912</v>
      </c>
      <c r="L60" s="387">
        <f t="shared" si="12"/>
        <v>377.10052910052912</v>
      </c>
      <c r="M60" s="376">
        <f t="shared" si="12"/>
        <v>377.10052910052912</v>
      </c>
      <c r="N60" s="376">
        <f t="shared" si="12"/>
        <v>377.10052910052912</v>
      </c>
      <c r="O60" s="376">
        <f t="shared" si="12"/>
        <v>377.10052910052912</v>
      </c>
      <c r="P60" s="376">
        <f t="shared" si="12"/>
        <v>377.10052910052912</v>
      </c>
      <c r="Q60" s="387">
        <f t="shared" si="12"/>
        <v>377.10052910052912</v>
      </c>
      <c r="R60" s="376">
        <f t="shared" si="12"/>
        <v>377.10052910052912</v>
      </c>
      <c r="S60" s="376">
        <f t="shared" si="12"/>
        <v>377.10052910052912</v>
      </c>
      <c r="T60" s="376">
        <f t="shared" si="12"/>
        <v>377.10052910052912</v>
      </c>
      <c r="U60" s="376">
        <f t="shared" si="12"/>
        <v>377.10052910052912</v>
      </c>
      <c r="V60" s="387">
        <f t="shared" si="12"/>
        <v>377.10052910052912</v>
      </c>
      <c r="W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3">SUM(B52:B55)</f>
        <v>1503.2027527303233</v>
      </c>
      <c r="C66" s="395">
        <f t="shared" si="13"/>
        <v>139.07661617970484</v>
      </c>
      <c r="D66" s="395">
        <f t="shared" si="13"/>
        <v>137.37809336376631</v>
      </c>
      <c r="E66" s="395">
        <f t="shared" si="13"/>
        <v>135.67957054782778</v>
      </c>
      <c r="F66" s="395">
        <f t="shared" si="13"/>
        <v>133.13178632392004</v>
      </c>
      <c r="G66" s="396">
        <f t="shared" si="13"/>
        <v>131.43326350798151</v>
      </c>
      <c r="H66" s="395">
        <f t="shared" si="13"/>
        <v>129.734740692043</v>
      </c>
      <c r="I66" s="395">
        <f t="shared" si="13"/>
        <v>128.0362178761045</v>
      </c>
      <c r="J66" s="395">
        <f t="shared" si="13"/>
        <v>127.18695646813524</v>
      </c>
      <c r="K66" s="395">
        <f t="shared" si="13"/>
        <v>125.48843365219672</v>
      </c>
      <c r="L66" s="396">
        <f t="shared" si="13"/>
        <v>123.7899108362582</v>
      </c>
      <c r="M66" s="395">
        <f t="shared" si="13"/>
        <v>122.0913880203197</v>
      </c>
      <c r="N66" s="395">
        <f t="shared" si="13"/>
        <v>121.24212661235043</v>
      </c>
      <c r="O66" s="395">
        <f t="shared" si="13"/>
        <v>119.54360379641193</v>
      </c>
      <c r="P66" s="395">
        <f t="shared" si="13"/>
        <v>117.84508098047343</v>
      </c>
      <c r="Q66" s="396">
        <f t="shared" si="13"/>
        <v>116.99581957250416</v>
      </c>
      <c r="R66" s="395">
        <f t="shared" si="13"/>
        <v>115.29729675656564</v>
      </c>
      <c r="S66" s="395">
        <f t="shared" si="13"/>
        <v>114.44803534859639</v>
      </c>
      <c r="T66" s="395">
        <f t="shared" si="13"/>
        <v>113.59877394062713</v>
      </c>
      <c r="U66" s="395">
        <f t="shared" si="13"/>
        <v>111.90025112468862</v>
      </c>
      <c r="V66" s="396">
        <f t="shared" si="13"/>
        <v>111.05098971671936</v>
      </c>
      <c r="W66" s="395">
        <f t="shared" si="13"/>
        <v>0</v>
      </c>
      <c r="X66" s="395">
        <f t="shared" si="13"/>
        <v>0</v>
      </c>
      <c r="Y66" s="395">
        <f t="shared" si="13"/>
        <v>0</v>
      </c>
      <c r="Z66" s="395">
        <f t="shared" si="13"/>
        <v>0</v>
      </c>
      <c r="AA66" s="396">
        <f t="shared" si="13"/>
        <v>0</v>
      </c>
      <c r="AB66" s="395"/>
      <c r="AC66" s="395"/>
      <c r="AD66" s="395"/>
      <c r="AE66" s="395"/>
      <c r="AF66" s="395"/>
      <c r="AG66" s="395"/>
      <c r="AH66" s="395"/>
      <c r="AI66" s="395"/>
      <c r="AJ66" s="395"/>
      <c r="AK66" s="395">
        <f t="shared" ref="AK66:BJ66" si="14">SUM(AK52:AK56)</f>
        <v>0</v>
      </c>
      <c r="AL66" s="395">
        <f t="shared" si="14"/>
        <v>0</v>
      </c>
      <c r="AM66" s="395">
        <f t="shared" si="14"/>
        <v>0</v>
      </c>
      <c r="AN66" s="395">
        <f t="shared" si="14"/>
        <v>0</v>
      </c>
      <c r="AO66" s="395">
        <f t="shared" si="14"/>
        <v>0</v>
      </c>
      <c r="AP66" s="395">
        <f t="shared" si="14"/>
        <v>0</v>
      </c>
      <c r="AQ66" s="395">
        <f t="shared" si="14"/>
        <v>0</v>
      </c>
      <c r="AR66" s="395">
        <f t="shared" si="14"/>
        <v>0</v>
      </c>
      <c r="AS66" s="395">
        <f t="shared" si="14"/>
        <v>0</v>
      </c>
      <c r="AT66" s="395">
        <f t="shared" si="14"/>
        <v>0</v>
      </c>
      <c r="AU66" s="395">
        <f t="shared" si="14"/>
        <v>0</v>
      </c>
      <c r="AV66" s="395">
        <f t="shared" si="14"/>
        <v>0</v>
      </c>
      <c r="AW66" s="395">
        <f t="shared" si="14"/>
        <v>0</v>
      </c>
      <c r="AX66" s="395">
        <f t="shared" si="14"/>
        <v>0</v>
      </c>
      <c r="AY66" s="395">
        <f t="shared" si="14"/>
        <v>0</v>
      </c>
      <c r="AZ66" s="395">
        <f t="shared" si="14"/>
        <v>0</v>
      </c>
      <c r="BA66" s="395">
        <f t="shared" si="14"/>
        <v>0</v>
      </c>
      <c r="BB66" s="395">
        <f t="shared" si="14"/>
        <v>0</v>
      </c>
      <c r="BC66" s="395">
        <f t="shared" si="14"/>
        <v>0</v>
      </c>
      <c r="BD66" s="395">
        <f t="shared" si="14"/>
        <v>0</v>
      </c>
      <c r="BE66" s="395">
        <f t="shared" si="14"/>
        <v>0</v>
      </c>
      <c r="BF66" s="395">
        <f t="shared" si="14"/>
        <v>0</v>
      </c>
      <c r="BG66" s="395">
        <f t="shared" si="14"/>
        <v>0</v>
      </c>
      <c r="BH66" s="395">
        <f t="shared" si="14"/>
        <v>0</v>
      </c>
      <c r="BI66" s="395">
        <f t="shared" si="14"/>
        <v>0</v>
      </c>
      <c r="BJ66" s="395">
        <f t="shared" si="14"/>
        <v>0</v>
      </c>
    </row>
    <row r="67" spans="1:62" s="394" customFormat="1" x14ac:dyDescent="0.25">
      <c r="A67" s="411" t="s">
        <v>218</v>
      </c>
      <c r="B67" s="395">
        <f t="shared" ref="B67:AA67" si="15">SUM(B59:B63)</f>
        <v>50.955684478155405</v>
      </c>
      <c r="C67" s="395">
        <f t="shared" si="15"/>
        <v>496.52791459620585</v>
      </c>
      <c r="D67" s="395">
        <f t="shared" si="15"/>
        <v>493.34318431632113</v>
      </c>
      <c r="E67" s="395">
        <f t="shared" si="15"/>
        <v>490.15845403643641</v>
      </c>
      <c r="F67" s="395">
        <f t="shared" si="15"/>
        <v>485.38135861660936</v>
      </c>
      <c r="G67" s="396">
        <f t="shared" si="15"/>
        <v>482.19662833672464</v>
      </c>
      <c r="H67" s="395">
        <f t="shared" si="15"/>
        <v>479.01189805683993</v>
      </c>
      <c r="I67" s="395">
        <f t="shared" si="15"/>
        <v>475.82716777695521</v>
      </c>
      <c r="J67" s="395">
        <f t="shared" si="15"/>
        <v>474.23480263701288</v>
      </c>
      <c r="K67" s="395">
        <f t="shared" si="15"/>
        <v>471.05007235712816</v>
      </c>
      <c r="L67" s="396">
        <f t="shared" si="15"/>
        <v>467.86534207724344</v>
      </c>
      <c r="M67" s="395">
        <f t="shared" si="15"/>
        <v>464.68061179735872</v>
      </c>
      <c r="N67" s="395">
        <f t="shared" si="15"/>
        <v>463.08824665741633</v>
      </c>
      <c r="O67" s="395">
        <f t="shared" si="15"/>
        <v>459.90351637753167</v>
      </c>
      <c r="P67" s="395">
        <f t="shared" si="15"/>
        <v>456.71878609764696</v>
      </c>
      <c r="Q67" s="396">
        <f t="shared" si="15"/>
        <v>455.12642095770457</v>
      </c>
      <c r="R67" s="395">
        <f t="shared" si="15"/>
        <v>451.94169067781985</v>
      </c>
      <c r="S67" s="395">
        <f t="shared" si="15"/>
        <v>450.34932553787752</v>
      </c>
      <c r="T67" s="395">
        <f t="shared" si="15"/>
        <v>448.75696039793513</v>
      </c>
      <c r="U67" s="395">
        <f t="shared" si="15"/>
        <v>445.57223011805047</v>
      </c>
      <c r="V67" s="396">
        <f t="shared" si="15"/>
        <v>443.97986497810808</v>
      </c>
      <c r="W67" s="395">
        <f t="shared" si="15"/>
        <v>0</v>
      </c>
      <c r="X67" s="395">
        <f t="shared" si="15"/>
        <v>0</v>
      </c>
      <c r="Y67" s="395">
        <f t="shared" si="15"/>
        <v>0</v>
      </c>
      <c r="Z67" s="395">
        <f t="shared" si="15"/>
        <v>0</v>
      </c>
      <c r="AA67" s="396">
        <f t="shared" si="15"/>
        <v>0</v>
      </c>
      <c r="AB67" s="395"/>
      <c r="AC67" s="395"/>
      <c r="AD67" s="395"/>
      <c r="AE67" s="395"/>
      <c r="AF67" s="395"/>
      <c r="AG67" s="395"/>
      <c r="AH67" s="395"/>
      <c r="AI67" s="395"/>
      <c r="AJ67" s="395"/>
      <c r="AK67" s="395">
        <f t="shared" ref="AK67:BJ67" si="16">SUM(AK59:AK63)</f>
        <v>0</v>
      </c>
      <c r="AL67" s="395">
        <f t="shared" si="16"/>
        <v>0</v>
      </c>
      <c r="AM67" s="395">
        <f t="shared" si="16"/>
        <v>0</v>
      </c>
      <c r="AN67" s="395">
        <f t="shared" si="16"/>
        <v>0</v>
      </c>
      <c r="AO67" s="395">
        <f t="shared" si="16"/>
        <v>0</v>
      </c>
      <c r="AP67" s="395">
        <f t="shared" si="16"/>
        <v>0</v>
      </c>
      <c r="AQ67" s="395">
        <f t="shared" si="16"/>
        <v>0</v>
      </c>
      <c r="AR67" s="395">
        <f t="shared" si="16"/>
        <v>0</v>
      </c>
      <c r="AS67" s="395">
        <f t="shared" si="16"/>
        <v>0</v>
      </c>
      <c r="AT67" s="395">
        <f t="shared" si="16"/>
        <v>0</v>
      </c>
      <c r="AU67" s="395">
        <f t="shared" si="16"/>
        <v>0</v>
      </c>
      <c r="AV67" s="395">
        <f t="shared" si="16"/>
        <v>0</v>
      </c>
      <c r="AW67" s="395">
        <f t="shared" si="16"/>
        <v>0</v>
      </c>
      <c r="AX67" s="395">
        <f t="shared" si="16"/>
        <v>0</v>
      </c>
      <c r="AY67" s="395">
        <f t="shared" si="16"/>
        <v>0</v>
      </c>
      <c r="AZ67" s="395">
        <f t="shared" si="16"/>
        <v>0</v>
      </c>
      <c r="BA67" s="395">
        <f t="shared" si="16"/>
        <v>0</v>
      </c>
      <c r="BB67" s="395">
        <f t="shared" si="16"/>
        <v>0</v>
      </c>
      <c r="BC67" s="395">
        <f t="shared" si="16"/>
        <v>0</v>
      </c>
      <c r="BD67" s="395">
        <f t="shared" si="16"/>
        <v>0</v>
      </c>
      <c r="BE67" s="395">
        <f t="shared" si="16"/>
        <v>0</v>
      </c>
      <c r="BF67" s="395">
        <f t="shared" si="16"/>
        <v>0</v>
      </c>
      <c r="BG67" s="395">
        <f t="shared" si="16"/>
        <v>0</v>
      </c>
      <c r="BH67" s="395">
        <f t="shared" si="16"/>
        <v>0</v>
      </c>
      <c r="BI67" s="395">
        <f t="shared" si="16"/>
        <v>0</v>
      </c>
      <c r="BJ67" s="395">
        <f t="shared" si="16"/>
        <v>0</v>
      </c>
    </row>
    <row r="68" spans="1:62" s="394" customFormat="1" x14ac:dyDescent="0.25">
      <c r="A68" s="411" t="s">
        <v>219</v>
      </c>
      <c r="B68" s="395">
        <f>B67-B66</f>
        <v>-1452.2470682521678</v>
      </c>
      <c r="C68" s="395">
        <f t="shared" ref="C68:AA68" si="17">C67-C66</f>
        <v>357.451298416501</v>
      </c>
      <c r="D68" s="395">
        <f t="shared" si="17"/>
        <v>355.96509095255482</v>
      </c>
      <c r="E68" s="395">
        <f t="shared" si="17"/>
        <v>354.47888348860863</v>
      </c>
      <c r="F68" s="395">
        <f t="shared" si="17"/>
        <v>352.24957229268932</v>
      </c>
      <c r="G68" s="396">
        <f t="shared" si="17"/>
        <v>350.76336482874314</v>
      </c>
      <c r="H68" s="395">
        <f t="shared" si="17"/>
        <v>349.27715736479695</v>
      </c>
      <c r="I68" s="395">
        <f t="shared" si="17"/>
        <v>347.79094990085071</v>
      </c>
      <c r="J68" s="395">
        <f t="shared" si="17"/>
        <v>347.04784616887764</v>
      </c>
      <c r="K68" s="395">
        <f t="shared" si="17"/>
        <v>345.56163870493145</v>
      </c>
      <c r="L68" s="396">
        <f t="shared" si="17"/>
        <v>344.07543124098527</v>
      </c>
      <c r="M68" s="395">
        <f t="shared" si="17"/>
        <v>342.58922377703902</v>
      </c>
      <c r="N68" s="395">
        <f t="shared" si="17"/>
        <v>341.8461200450659</v>
      </c>
      <c r="O68" s="395">
        <f t="shared" si="17"/>
        <v>340.35991258111972</v>
      </c>
      <c r="P68" s="395">
        <f t="shared" si="17"/>
        <v>338.87370511717353</v>
      </c>
      <c r="Q68" s="396">
        <f t="shared" si="17"/>
        <v>338.13060138520041</v>
      </c>
      <c r="R68" s="395">
        <f t="shared" si="17"/>
        <v>336.64439392125422</v>
      </c>
      <c r="S68" s="395">
        <f t="shared" si="17"/>
        <v>335.9012901892811</v>
      </c>
      <c r="T68" s="395">
        <f t="shared" si="17"/>
        <v>335.15818645730803</v>
      </c>
      <c r="U68" s="395">
        <f t="shared" si="17"/>
        <v>333.67197899336185</v>
      </c>
      <c r="V68" s="396">
        <f t="shared" si="17"/>
        <v>332.92887526138873</v>
      </c>
      <c r="W68" s="395">
        <f t="shared" si="17"/>
        <v>0</v>
      </c>
      <c r="X68" s="395">
        <f t="shared" si="17"/>
        <v>0</v>
      </c>
      <c r="Y68" s="395">
        <f t="shared" si="17"/>
        <v>0</v>
      </c>
      <c r="Z68" s="395">
        <f t="shared" si="17"/>
        <v>0</v>
      </c>
      <c r="AA68" s="396">
        <f t="shared" si="17"/>
        <v>0</v>
      </c>
      <c r="AB68" s="395"/>
      <c r="AC68" s="395"/>
      <c r="AD68" s="395"/>
      <c r="AE68" s="395"/>
      <c r="AF68" s="395"/>
      <c r="AG68" s="395"/>
      <c r="AH68" s="395"/>
      <c r="AI68" s="395"/>
      <c r="AJ68" s="395"/>
      <c r="AK68" s="395">
        <f t="shared" ref="AK68:BJ68" si="18">AK67-AK66</f>
        <v>0</v>
      </c>
      <c r="AL68" s="395">
        <f t="shared" si="18"/>
        <v>0</v>
      </c>
      <c r="AM68" s="395">
        <f t="shared" si="18"/>
        <v>0</v>
      </c>
      <c r="AN68" s="395">
        <f t="shared" si="18"/>
        <v>0</v>
      </c>
      <c r="AO68" s="395">
        <f t="shared" si="18"/>
        <v>0</v>
      </c>
      <c r="AP68" s="395">
        <f t="shared" si="18"/>
        <v>0</v>
      </c>
      <c r="AQ68" s="395">
        <f t="shared" si="18"/>
        <v>0</v>
      </c>
      <c r="AR68" s="395">
        <f t="shared" si="18"/>
        <v>0</v>
      </c>
      <c r="AS68" s="395">
        <f t="shared" si="18"/>
        <v>0</v>
      </c>
      <c r="AT68" s="395">
        <f t="shared" si="18"/>
        <v>0</v>
      </c>
      <c r="AU68" s="395">
        <f t="shared" si="18"/>
        <v>0</v>
      </c>
      <c r="AV68" s="395">
        <f t="shared" si="18"/>
        <v>0</v>
      </c>
      <c r="AW68" s="395">
        <f t="shared" si="18"/>
        <v>0</v>
      </c>
      <c r="AX68" s="395">
        <f t="shared" si="18"/>
        <v>0</v>
      </c>
      <c r="AY68" s="395">
        <f t="shared" si="18"/>
        <v>0</v>
      </c>
      <c r="AZ68" s="395">
        <f t="shared" si="18"/>
        <v>0</v>
      </c>
      <c r="BA68" s="395">
        <f t="shared" si="18"/>
        <v>0</v>
      </c>
      <c r="BB68" s="395">
        <f t="shared" si="18"/>
        <v>0</v>
      </c>
      <c r="BC68" s="395">
        <f t="shared" si="18"/>
        <v>0</v>
      </c>
      <c r="BD68" s="395">
        <f t="shared" si="18"/>
        <v>0</v>
      </c>
      <c r="BE68" s="395">
        <f t="shared" si="18"/>
        <v>0</v>
      </c>
      <c r="BF68" s="395">
        <f t="shared" si="18"/>
        <v>0</v>
      </c>
      <c r="BG68" s="395">
        <f t="shared" si="18"/>
        <v>0</v>
      </c>
      <c r="BH68" s="395">
        <f t="shared" si="18"/>
        <v>0</v>
      </c>
      <c r="BI68" s="395">
        <f t="shared" si="18"/>
        <v>0</v>
      </c>
      <c r="BJ68" s="395">
        <f t="shared" si="18"/>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A78" s="375" t="s">
        <v>1069</v>
      </c>
      <c r="B78" s="376">
        <f>F114</f>
        <v>150.85925925925929</v>
      </c>
      <c r="C78" s="376">
        <f t="shared" ref="C78:AA78" si="19">G114</f>
        <v>150.85925925925929</v>
      </c>
      <c r="D78" s="376">
        <f t="shared" si="19"/>
        <v>150.85925925925929</v>
      </c>
      <c r="E78" s="376">
        <f t="shared" si="19"/>
        <v>150.85925925925929</v>
      </c>
      <c r="F78" s="376">
        <f t="shared" si="19"/>
        <v>150.85925925925929</v>
      </c>
      <c r="G78" s="387">
        <f t="shared" si="19"/>
        <v>150.85925925925929</v>
      </c>
      <c r="H78" s="376">
        <f t="shared" si="19"/>
        <v>150.85925925925929</v>
      </c>
      <c r="I78" s="376">
        <f t="shared" si="19"/>
        <v>150.85925925925929</v>
      </c>
      <c r="J78" s="376">
        <f t="shared" si="19"/>
        <v>150.85925925925929</v>
      </c>
      <c r="K78" s="376">
        <f t="shared" si="19"/>
        <v>150.85925925925929</v>
      </c>
      <c r="L78" s="387">
        <f t="shared" si="19"/>
        <v>150.85925925925929</v>
      </c>
      <c r="M78" s="376">
        <f t="shared" si="19"/>
        <v>150.85925925925929</v>
      </c>
      <c r="N78" s="376">
        <f t="shared" si="19"/>
        <v>150.85925925925929</v>
      </c>
      <c r="O78" s="376">
        <f t="shared" si="19"/>
        <v>150.85925925925929</v>
      </c>
      <c r="P78" s="376">
        <f t="shared" si="19"/>
        <v>150.85925925925929</v>
      </c>
      <c r="Q78" s="387">
        <f t="shared" si="19"/>
        <v>150.85925925925929</v>
      </c>
      <c r="R78" s="376">
        <f t="shared" si="19"/>
        <v>150.85925925925929</v>
      </c>
      <c r="S78" s="376">
        <f t="shared" si="19"/>
        <v>150.85925925925929</v>
      </c>
      <c r="T78" s="376">
        <f t="shared" si="19"/>
        <v>150.85925925925929</v>
      </c>
      <c r="U78" s="376">
        <f t="shared" si="19"/>
        <v>150.85925925925929</v>
      </c>
      <c r="V78" s="387">
        <f t="shared" si="19"/>
        <v>150.85925925925929</v>
      </c>
      <c r="W78" s="376">
        <f t="shared" si="19"/>
        <v>150.85925925925929</v>
      </c>
      <c r="X78" s="376">
        <f t="shared" si="19"/>
        <v>0</v>
      </c>
      <c r="Y78" s="376">
        <f t="shared" si="19"/>
        <v>0</v>
      </c>
      <c r="Z78" s="376">
        <f t="shared" si="19"/>
        <v>0</v>
      </c>
      <c r="AA78" s="387">
        <f t="shared" si="19"/>
        <v>0</v>
      </c>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1068</v>
      </c>
      <c r="B82" s="392">
        <f>B53</f>
        <v>428.34622264449382</v>
      </c>
      <c r="C82" s="392">
        <f t="shared" ref="C82:AA82" si="20">C53</f>
        <v>19.108381679308277</v>
      </c>
      <c r="D82" s="392">
        <f t="shared" si="20"/>
        <v>18.59882483452672</v>
      </c>
      <c r="E82" s="392">
        <f t="shared" si="20"/>
        <v>18.089267989745164</v>
      </c>
      <c r="F82" s="392">
        <f t="shared" si="20"/>
        <v>17.324932722572836</v>
      </c>
      <c r="G82" s="393">
        <f t="shared" si="20"/>
        <v>16.815375877791283</v>
      </c>
      <c r="H82" s="392">
        <f t="shared" si="20"/>
        <v>16.305819033009726</v>
      </c>
      <c r="I82" s="392">
        <f t="shared" si="20"/>
        <v>15.796262188228173</v>
      </c>
      <c r="J82" s="392">
        <f t="shared" si="20"/>
        <v>15.541483765837397</v>
      </c>
      <c r="K82" s="392">
        <f t="shared" si="20"/>
        <v>15.031926921055843</v>
      </c>
      <c r="L82" s="393">
        <f t="shared" si="20"/>
        <v>14.522370076274289</v>
      </c>
      <c r="M82" s="392">
        <f t="shared" si="20"/>
        <v>14.012813231492737</v>
      </c>
      <c r="N82" s="392">
        <f t="shared" si="20"/>
        <v>13.758034809101957</v>
      </c>
      <c r="O82" s="392">
        <f t="shared" si="20"/>
        <v>13.248477964320404</v>
      </c>
      <c r="P82" s="392">
        <f t="shared" si="20"/>
        <v>12.738921119538851</v>
      </c>
      <c r="Q82" s="393">
        <f t="shared" si="20"/>
        <v>12.484142697148075</v>
      </c>
      <c r="R82" s="392">
        <f t="shared" si="20"/>
        <v>11.974585852366518</v>
      </c>
      <c r="S82" s="392">
        <f t="shared" si="20"/>
        <v>11.719807429975743</v>
      </c>
      <c r="T82" s="392">
        <f t="shared" si="20"/>
        <v>11.465029007584965</v>
      </c>
      <c r="U82" s="392">
        <f t="shared" si="20"/>
        <v>10.95547216280341</v>
      </c>
      <c r="V82" s="393">
        <f t="shared" si="20"/>
        <v>10.700693740412634</v>
      </c>
      <c r="W82" s="392">
        <f t="shared" si="20"/>
        <v>0</v>
      </c>
      <c r="X82" s="392">
        <f t="shared" si="20"/>
        <v>0</v>
      </c>
      <c r="Y82" s="392">
        <f t="shared" si="20"/>
        <v>0</v>
      </c>
      <c r="Z82" s="392">
        <f t="shared" si="20"/>
        <v>0</v>
      </c>
      <c r="AA82" s="393">
        <f t="shared" si="20"/>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1">SUM(C71:C74)</f>
        <v>0</v>
      </c>
      <c r="D85" s="395">
        <f t="shared" si="21"/>
        <v>0</v>
      </c>
      <c r="E85" s="395">
        <f t="shared" si="21"/>
        <v>0</v>
      </c>
      <c r="F85" s="395">
        <f t="shared" si="21"/>
        <v>0</v>
      </c>
      <c r="G85" s="396">
        <f t="shared" si="21"/>
        <v>0</v>
      </c>
      <c r="H85" s="395">
        <f t="shared" si="21"/>
        <v>0</v>
      </c>
      <c r="I85" s="395">
        <f t="shared" si="21"/>
        <v>0</v>
      </c>
      <c r="J85" s="395">
        <f t="shared" si="21"/>
        <v>0</v>
      </c>
      <c r="K85" s="395">
        <f t="shared" si="21"/>
        <v>0</v>
      </c>
      <c r="L85" s="396">
        <f t="shared" si="21"/>
        <v>0</v>
      </c>
      <c r="M85" s="395">
        <f t="shared" si="21"/>
        <v>0</v>
      </c>
      <c r="N85" s="395">
        <f t="shared" si="21"/>
        <v>0</v>
      </c>
      <c r="O85" s="395">
        <f t="shared" si="21"/>
        <v>0</v>
      </c>
      <c r="P85" s="395">
        <f t="shared" si="21"/>
        <v>0</v>
      </c>
      <c r="Q85" s="396">
        <f t="shared" si="21"/>
        <v>0</v>
      </c>
      <c r="R85" s="395">
        <f t="shared" si="21"/>
        <v>0</v>
      </c>
      <c r="S85" s="395">
        <f t="shared" si="21"/>
        <v>0</v>
      </c>
      <c r="T85" s="395">
        <f t="shared" si="21"/>
        <v>0</v>
      </c>
      <c r="U85" s="395">
        <f t="shared" si="21"/>
        <v>0</v>
      </c>
      <c r="V85" s="396">
        <f t="shared" si="21"/>
        <v>0</v>
      </c>
      <c r="W85" s="395">
        <f t="shared" si="21"/>
        <v>0</v>
      </c>
      <c r="X85" s="395">
        <f t="shared" si="21"/>
        <v>0</v>
      </c>
      <c r="Y85" s="395">
        <f t="shared" si="21"/>
        <v>0</v>
      </c>
      <c r="Z85" s="395">
        <f t="shared" si="21"/>
        <v>0</v>
      </c>
      <c r="AA85" s="396">
        <f t="shared" si="21"/>
        <v>0</v>
      </c>
      <c r="AB85" s="395"/>
      <c r="AC85" s="395"/>
      <c r="AD85" s="395"/>
      <c r="AE85" s="395"/>
      <c r="AF85" s="395"/>
      <c r="AG85" s="395"/>
      <c r="AH85" s="395"/>
      <c r="AI85" s="395"/>
      <c r="AJ85" s="395"/>
      <c r="AK85" s="395">
        <f t="shared" ref="AK85:BJ85" si="22">SUM(AK71:AK75)</f>
        <v>0</v>
      </c>
      <c r="AL85" s="395">
        <f t="shared" si="22"/>
        <v>0</v>
      </c>
      <c r="AM85" s="395">
        <f t="shared" si="22"/>
        <v>0</v>
      </c>
      <c r="AN85" s="395">
        <f t="shared" si="22"/>
        <v>0</v>
      </c>
      <c r="AO85" s="395">
        <f t="shared" si="22"/>
        <v>0</v>
      </c>
      <c r="AP85" s="395">
        <f t="shared" si="22"/>
        <v>0</v>
      </c>
      <c r="AQ85" s="395">
        <f t="shared" si="22"/>
        <v>0</v>
      </c>
      <c r="AR85" s="395">
        <f t="shared" si="22"/>
        <v>0</v>
      </c>
      <c r="AS85" s="395">
        <f t="shared" si="22"/>
        <v>0</v>
      </c>
      <c r="AT85" s="395">
        <f t="shared" si="22"/>
        <v>0</v>
      </c>
      <c r="AU85" s="395">
        <f t="shared" si="22"/>
        <v>0</v>
      </c>
      <c r="AV85" s="395">
        <f t="shared" si="22"/>
        <v>0</v>
      </c>
      <c r="AW85" s="395">
        <f t="shared" si="22"/>
        <v>0</v>
      </c>
      <c r="AX85" s="395">
        <f t="shared" si="22"/>
        <v>0</v>
      </c>
      <c r="AY85" s="395">
        <f t="shared" si="22"/>
        <v>0</v>
      </c>
      <c r="AZ85" s="395">
        <f t="shared" si="22"/>
        <v>0</v>
      </c>
      <c r="BA85" s="395">
        <f t="shared" si="22"/>
        <v>0</v>
      </c>
      <c r="BB85" s="395">
        <f t="shared" si="22"/>
        <v>0</v>
      </c>
      <c r="BC85" s="395">
        <f t="shared" si="22"/>
        <v>0</v>
      </c>
      <c r="BD85" s="395">
        <f t="shared" si="22"/>
        <v>0</v>
      </c>
      <c r="BE85" s="395">
        <f t="shared" si="22"/>
        <v>0</v>
      </c>
      <c r="BF85" s="395">
        <f t="shared" si="22"/>
        <v>0</v>
      </c>
      <c r="BG85" s="395">
        <f t="shared" si="22"/>
        <v>0</v>
      </c>
      <c r="BH85" s="395">
        <f t="shared" si="22"/>
        <v>0</v>
      </c>
      <c r="BI85" s="395">
        <f t="shared" si="22"/>
        <v>0</v>
      </c>
      <c r="BJ85" s="395">
        <f t="shared" si="22"/>
        <v>0</v>
      </c>
    </row>
    <row r="86" spans="1:62" s="394" customFormat="1" x14ac:dyDescent="0.25">
      <c r="A86" s="411" t="s">
        <v>218</v>
      </c>
      <c r="B86" s="395">
        <f>SUM(B78:B82)</f>
        <v>579.20548190375314</v>
      </c>
      <c r="C86" s="395">
        <f t="shared" ref="C86:AA86" si="23">SUM(C78:C82)</f>
        <v>169.96764093856757</v>
      </c>
      <c r="D86" s="395">
        <f t="shared" si="23"/>
        <v>169.458084093786</v>
      </c>
      <c r="E86" s="395">
        <f t="shared" si="23"/>
        <v>168.94852724900446</v>
      </c>
      <c r="F86" s="395">
        <f t="shared" si="23"/>
        <v>168.18419198183213</v>
      </c>
      <c r="G86" s="396">
        <f t="shared" si="23"/>
        <v>167.67463513705059</v>
      </c>
      <c r="H86" s="395">
        <f t="shared" si="23"/>
        <v>167.16507829226902</v>
      </c>
      <c r="I86" s="395">
        <f t="shared" si="23"/>
        <v>166.65552144748747</v>
      </c>
      <c r="J86" s="395">
        <f t="shared" si="23"/>
        <v>166.40074302509669</v>
      </c>
      <c r="K86" s="395">
        <f t="shared" si="23"/>
        <v>165.89118618031515</v>
      </c>
      <c r="L86" s="396">
        <f t="shared" si="23"/>
        <v>165.38162933553357</v>
      </c>
      <c r="M86" s="395">
        <f t="shared" si="23"/>
        <v>164.87207249075203</v>
      </c>
      <c r="N86" s="395">
        <f t="shared" si="23"/>
        <v>164.61729406836125</v>
      </c>
      <c r="O86" s="395">
        <f t="shared" si="23"/>
        <v>164.1077372235797</v>
      </c>
      <c r="P86" s="395">
        <f t="shared" si="23"/>
        <v>163.59818037879813</v>
      </c>
      <c r="Q86" s="396">
        <f t="shared" si="23"/>
        <v>163.34340195640738</v>
      </c>
      <c r="R86" s="395">
        <f t="shared" si="23"/>
        <v>162.83384511162581</v>
      </c>
      <c r="S86" s="395">
        <f t="shared" si="23"/>
        <v>162.57906668923502</v>
      </c>
      <c r="T86" s="395">
        <f t="shared" si="23"/>
        <v>162.32428826684426</v>
      </c>
      <c r="U86" s="395">
        <f t="shared" si="23"/>
        <v>161.81473142206269</v>
      </c>
      <c r="V86" s="396">
        <f t="shared" si="23"/>
        <v>161.55995299967194</v>
      </c>
      <c r="W86" s="395">
        <f t="shared" si="23"/>
        <v>150.85925925925929</v>
      </c>
      <c r="X86" s="395">
        <f t="shared" si="23"/>
        <v>0</v>
      </c>
      <c r="Y86" s="395">
        <f t="shared" si="23"/>
        <v>0</v>
      </c>
      <c r="Z86" s="395">
        <f t="shared" si="23"/>
        <v>0</v>
      </c>
      <c r="AA86" s="396">
        <f t="shared" si="23"/>
        <v>0</v>
      </c>
      <c r="AB86" s="395"/>
      <c r="AC86" s="395"/>
      <c r="AD86" s="395"/>
      <c r="AE86" s="395"/>
      <c r="AF86" s="395"/>
      <c r="AG86" s="395"/>
      <c r="AH86" s="395"/>
      <c r="AI86" s="395"/>
      <c r="AJ86" s="395"/>
      <c r="AK86" s="395">
        <f t="shared" ref="AK86:BJ86" si="24">SUM(AK78:AK82)</f>
        <v>0</v>
      </c>
      <c r="AL86" s="395">
        <f t="shared" si="24"/>
        <v>0</v>
      </c>
      <c r="AM86" s="395">
        <f t="shared" si="24"/>
        <v>0</v>
      </c>
      <c r="AN86" s="395">
        <f t="shared" si="24"/>
        <v>0</v>
      </c>
      <c r="AO86" s="395">
        <f t="shared" si="24"/>
        <v>0</v>
      </c>
      <c r="AP86" s="395">
        <f t="shared" si="24"/>
        <v>0</v>
      </c>
      <c r="AQ86" s="395">
        <f t="shared" si="24"/>
        <v>0</v>
      </c>
      <c r="AR86" s="395">
        <f t="shared" si="24"/>
        <v>0</v>
      </c>
      <c r="AS86" s="395">
        <f t="shared" si="24"/>
        <v>0</v>
      </c>
      <c r="AT86" s="395">
        <f t="shared" si="24"/>
        <v>0</v>
      </c>
      <c r="AU86" s="395">
        <f t="shared" si="24"/>
        <v>0</v>
      </c>
      <c r="AV86" s="395">
        <f t="shared" si="24"/>
        <v>0</v>
      </c>
      <c r="AW86" s="395">
        <f t="shared" si="24"/>
        <v>0</v>
      </c>
      <c r="AX86" s="395">
        <f t="shared" si="24"/>
        <v>0</v>
      </c>
      <c r="AY86" s="395">
        <f t="shared" si="24"/>
        <v>0</v>
      </c>
      <c r="AZ86" s="395">
        <f t="shared" si="24"/>
        <v>0</v>
      </c>
      <c r="BA86" s="395">
        <f t="shared" si="24"/>
        <v>0</v>
      </c>
      <c r="BB86" s="395">
        <f t="shared" si="24"/>
        <v>0</v>
      </c>
      <c r="BC86" s="395">
        <f t="shared" si="24"/>
        <v>0</v>
      </c>
      <c r="BD86" s="395">
        <f t="shared" si="24"/>
        <v>0</v>
      </c>
      <c r="BE86" s="395">
        <f t="shared" si="24"/>
        <v>0</v>
      </c>
      <c r="BF86" s="395">
        <f t="shared" si="24"/>
        <v>0</v>
      </c>
      <c r="BG86" s="395">
        <f t="shared" si="24"/>
        <v>0</v>
      </c>
      <c r="BH86" s="395">
        <f t="shared" si="24"/>
        <v>0</v>
      </c>
      <c r="BI86" s="395">
        <f t="shared" si="24"/>
        <v>0</v>
      </c>
      <c r="BJ86" s="395">
        <f t="shared" si="24"/>
        <v>0</v>
      </c>
    </row>
    <row r="87" spans="1:62" s="394" customFormat="1" x14ac:dyDescent="0.25">
      <c r="A87" s="411" t="s">
        <v>219</v>
      </c>
      <c r="B87" s="395">
        <f>B86-B85</f>
        <v>579.20548190375314</v>
      </c>
      <c r="C87" s="395">
        <f t="shared" ref="C87:AA87" si="25">C86-C85</f>
        <v>169.96764093856757</v>
      </c>
      <c r="D87" s="395">
        <f t="shared" si="25"/>
        <v>169.458084093786</v>
      </c>
      <c r="E87" s="395">
        <f t="shared" si="25"/>
        <v>168.94852724900446</v>
      </c>
      <c r="F87" s="395">
        <f t="shared" si="25"/>
        <v>168.18419198183213</v>
      </c>
      <c r="G87" s="396">
        <f t="shared" si="25"/>
        <v>167.67463513705059</v>
      </c>
      <c r="H87" s="395">
        <f t="shared" si="25"/>
        <v>167.16507829226902</v>
      </c>
      <c r="I87" s="395">
        <f t="shared" si="25"/>
        <v>166.65552144748747</v>
      </c>
      <c r="J87" s="395">
        <f t="shared" si="25"/>
        <v>166.40074302509669</v>
      </c>
      <c r="K87" s="395">
        <f t="shared" si="25"/>
        <v>165.89118618031515</v>
      </c>
      <c r="L87" s="396">
        <f t="shared" si="25"/>
        <v>165.38162933553357</v>
      </c>
      <c r="M87" s="395">
        <f t="shared" si="25"/>
        <v>164.87207249075203</v>
      </c>
      <c r="N87" s="395">
        <f t="shared" si="25"/>
        <v>164.61729406836125</v>
      </c>
      <c r="O87" s="395">
        <f t="shared" si="25"/>
        <v>164.1077372235797</v>
      </c>
      <c r="P87" s="395">
        <f t="shared" si="25"/>
        <v>163.59818037879813</v>
      </c>
      <c r="Q87" s="396">
        <f t="shared" si="25"/>
        <v>163.34340195640738</v>
      </c>
      <c r="R87" s="395">
        <f t="shared" si="25"/>
        <v>162.83384511162581</v>
      </c>
      <c r="S87" s="395">
        <f t="shared" si="25"/>
        <v>162.57906668923502</v>
      </c>
      <c r="T87" s="395">
        <f t="shared" si="25"/>
        <v>162.32428826684426</v>
      </c>
      <c r="U87" s="395">
        <f t="shared" si="25"/>
        <v>161.81473142206269</v>
      </c>
      <c r="V87" s="396">
        <f t="shared" si="25"/>
        <v>161.55995299967194</v>
      </c>
      <c r="W87" s="395">
        <f t="shared" si="25"/>
        <v>150.85925925925929</v>
      </c>
      <c r="X87" s="395">
        <f t="shared" si="25"/>
        <v>0</v>
      </c>
      <c r="Y87" s="395">
        <f t="shared" si="25"/>
        <v>0</v>
      </c>
      <c r="Z87" s="395">
        <f t="shared" si="25"/>
        <v>0</v>
      </c>
      <c r="AA87" s="396">
        <f t="shared" si="25"/>
        <v>0</v>
      </c>
      <c r="AB87" s="395"/>
      <c r="AC87" s="395"/>
      <c r="AD87" s="395"/>
      <c r="AE87" s="395"/>
      <c r="AF87" s="395"/>
      <c r="AG87" s="395"/>
      <c r="AH87" s="395"/>
      <c r="AI87" s="395"/>
      <c r="AJ87" s="395"/>
      <c r="AK87" s="395">
        <f t="shared" ref="AK87:BJ87" si="26">AK86-AK85</f>
        <v>0</v>
      </c>
      <c r="AL87" s="395">
        <f t="shared" si="26"/>
        <v>0</v>
      </c>
      <c r="AM87" s="395">
        <f t="shared" si="26"/>
        <v>0</v>
      </c>
      <c r="AN87" s="395">
        <f t="shared" si="26"/>
        <v>0</v>
      </c>
      <c r="AO87" s="395">
        <f t="shared" si="26"/>
        <v>0</v>
      </c>
      <c r="AP87" s="395">
        <f t="shared" si="26"/>
        <v>0</v>
      </c>
      <c r="AQ87" s="395">
        <f t="shared" si="26"/>
        <v>0</v>
      </c>
      <c r="AR87" s="395">
        <f t="shared" si="26"/>
        <v>0</v>
      </c>
      <c r="AS87" s="395">
        <f t="shared" si="26"/>
        <v>0</v>
      </c>
      <c r="AT87" s="395">
        <f t="shared" si="26"/>
        <v>0</v>
      </c>
      <c r="AU87" s="395">
        <f t="shared" si="26"/>
        <v>0</v>
      </c>
      <c r="AV87" s="395">
        <f t="shared" si="26"/>
        <v>0</v>
      </c>
      <c r="AW87" s="395">
        <f t="shared" si="26"/>
        <v>0</v>
      </c>
      <c r="AX87" s="395">
        <f t="shared" si="26"/>
        <v>0</v>
      </c>
      <c r="AY87" s="395">
        <f t="shared" si="26"/>
        <v>0</v>
      </c>
      <c r="AZ87" s="395">
        <f t="shared" si="26"/>
        <v>0</v>
      </c>
      <c r="BA87" s="395">
        <f t="shared" si="26"/>
        <v>0</v>
      </c>
      <c r="BB87" s="395">
        <f t="shared" si="26"/>
        <v>0</v>
      </c>
      <c r="BC87" s="395">
        <f t="shared" si="26"/>
        <v>0</v>
      </c>
      <c r="BD87" s="395">
        <f t="shared" si="26"/>
        <v>0</v>
      </c>
      <c r="BE87" s="395">
        <f t="shared" si="26"/>
        <v>0</v>
      </c>
      <c r="BF87" s="395">
        <f t="shared" si="26"/>
        <v>0</v>
      </c>
      <c r="BG87" s="395">
        <f t="shared" si="26"/>
        <v>0</v>
      </c>
      <c r="BH87" s="395">
        <f t="shared" si="26"/>
        <v>0</v>
      </c>
      <c r="BI87" s="395">
        <f t="shared" si="26"/>
        <v>0</v>
      </c>
      <c r="BJ87" s="395">
        <f t="shared" si="26"/>
        <v>0</v>
      </c>
    </row>
    <row r="93" spans="1:62" x14ac:dyDescent="0.25">
      <c r="A93" s="373" t="s">
        <v>1078</v>
      </c>
    </row>
    <row r="94" spans="1:62" s="458" customFormat="1" x14ac:dyDescent="0.3">
      <c r="A94" s="457"/>
      <c r="G94" s="457"/>
      <c r="L94" s="457"/>
      <c r="Q94" s="457"/>
      <c r="V94" s="457"/>
      <c r="AA94" s="457"/>
    </row>
    <row r="96" spans="1:62" x14ac:dyDescent="0.25">
      <c r="A96" s="375" t="s">
        <v>382</v>
      </c>
    </row>
    <row r="97" spans="1:46" x14ac:dyDescent="0.25">
      <c r="A97" s="471">
        <v>3017.1851851851857</v>
      </c>
    </row>
    <row r="98" spans="1:46" x14ac:dyDescent="0.25">
      <c r="A98" s="471">
        <v>7042.4009227324241</v>
      </c>
    </row>
    <row r="102" spans="1:46" x14ac:dyDescent="0.25">
      <c r="A102" s="373" t="s">
        <v>383</v>
      </c>
      <c r="B102" s="372" t="s">
        <v>384</v>
      </c>
      <c r="S102" s="377"/>
    </row>
    <row r="103" spans="1:46" x14ac:dyDescent="0.25">
      <c r="A103" s="375" t="s">
        <v>385</v>
      </c>
    </row>
    <row r="104" spans="1:46" x14ac:dyDescent="0.25">
      <c r="A104" s="375" t="s">
        <v>12</v>
      </c>
    </row>
    <row r="105" spans="1:46" x14ac:dyDescent="0.25">
      <c r="A105" s="375" t="s">
        <v>386</v>
      </c>
      <c r="B105" s="372" t="s">
        <v>4</v>
      </c>
      <c r="F105" s="372">
        <v>188.45502645502646</v>
      </c>
      <c r="G105" s="387">
        <v>188.45502645502646</v>
      </c>
      <c r="H105" s="376">
        <v>188.45502645502646</v>
      </c>
      <c r="I105" s="376">
        <v>188.45502645502646</v>
      </c>
      <c r="J105" s="376">
        <v>188.45502645502646</v>
      </c>
      <c r="K105" s="376">
        <v>188.45502645502646</v>
      </c>
      <c r="L105" s="387">
        <v>188.45502645502646</v>
      </c>
      <c r="M105" s="376">
        <v>188.45502645502646</v>
      </c>
      <c r="N105" s="376">
        <v>188.45502645502646</v>
      </c>
      <c r="O105" s="376">
        <v>188.45502645502646</v>
      </c>
      <c r="P105" s="376">
        <v>188.45502645502646</v>
      </c>
      <c r="Q105" s="387">
        <v>188.45502645502646</v>
      </c>
      <c r="R105" s="376">
        <v>188.45502645502646</v>
      </c>
      <c r="S105" s="376">
        <v>188.45502645502646</v>
      </c>
      <c r="T105" s="376">
        <v>188.45502645502646</v>
      </c>
      <c r="U105" s="376">
        <v>188.45502645502646</v>
      </c>
      <c r="V105" s="387">
        <v>188.45502645502646</v>
      </c>
      <c r="W105" s="376">
        <v>188.45502645502646</v>
      </c>
      <c r="X105" s="376">
        <v>188.45502645502646</v>
      </c>
      <c r="Y105" s="376">
        <v>188.45502645502646</v>
      </c>
      <c r="Z105" s="376">
        <v>188.45502645502646</v>
      </c>
      <c r="AA105" s="387">
        <v>188.45502645502646</v>
      </c>
      <c r="AB105" s="376"/>
      <c r="AC105" s="376"/>
      <c r="AD105" s="376"/>
      <c r="AE105" s="376"/>
      <c r="AF105" s="376"/>
      <c r="AG105" s="376"/>
      <c r="AH105" s="376"/>
      <c r="AI105" s="376"/>
      <c r="AJ105" s="376"/>
      <c r="AK105" s="376"/>
      <c r="AL105" s="376"/>
      <c r="AM105" s="376"/>
      <c r="AN105" s="376"/>
      <c r="AO105" s="376"/>
      <c r="AP105" s="376"/>
      <c r="AQ105" s="376"/>
      <c r="AR105" s="376"/>
      <c r="AS105" s="376"/>
      <c r="AT105" s="376"/>
    </row>
    <row r="106" spans="1:46" x14ac:dyDescent="0.25">
      <c r="G106" s="387"/>
      <c r="H106" s="376"/>
      <c r="I106" s="376"/>
      <c r="J106" s="376"/>
      <c r="K106" s="376"/>
      <c r="L106" s="387"/>
      <c r="M106" s="376"/>
      <c r="N106" s="376"/>
      <c r="O106" s="376"/>
      <c r="P106" s="376"/>
      <c r="Q106" s="387"/>
      <c r="R106" s="376"/>
      <c r="S106" s="376"/>
      <c r="T106" s="376"/>
      <c r="U106" s="376"/>
      <c r="V106" s="387"/>
      <c r="W106" s="376"/>
      <c r="X106" s="376"/>
      <c r="Y106" s="376"/>
      <c r="Z106" s="376"/>
      <c r="AA106" s="387"/>
      <c r="AB106" s="376"/>
      <c r="AC106" s="376"/>
      <c r="AD106" s="376"/>
      <c r="AE106" s="376"/>
      <c r="AF106" s="376"/>
      <c r="AG106" s="376"/>
      <c r="AH106" s="376"/>
      <c r="AI106" s="376"/>
      <c r="AJ106" s="376"/>
      <c r="AK106" s="376"/>
      <c r="AL106" s="376"/>
      <c r="AM106" s="376"/>
      <c r="AN106" s="376"/>
      <c r="AO106" s="376"/>
      <c r="AP106" s="376"/>
      <c r="AQ106" s="376"/>
      <c r="AR106" s="376"/>
      <c r="AS106" s="376"/>
      <c r="AT106" s="376"/>
    </row>
    <row r="107" spans="1:46" x14ac:dyDescent="0.25">
      <c r="A107" s="373" t="s">
        <v>387</v>
      </c>
      <c r="G107" s="387"/>
      <c r="H107" s="376"/>
      <c r="I107" s="376"/>
      <c r="J107" s="376"/>
      <c r="K107" s="376"/>
      <c r="L107" s="387"/>
      <c r="M107" s="376"/>
      <c r="N107" s="376"/>
      <c r="O107" s="376"/>
      <c r="P107" s="376"/>
      <c r="Q107" s="387"/>
      <c r="R107" s="376"/>
      <c r="S107" s="376"/>
      <c r="T107" s="376"/>
      <c r="U107" s="376"/>
      <c r="V107" s="387"/>
      <c r="W107" s="376"/>
      <c r="X107" s="376"/>
      <c r="Y107" s="376"/>
      <c r="Z107" s="376"/>
      <c r="AA107" s="387"/>
      <c r="AB107" s="376"/>
      <c r="AC107" s="376"/>
      <c r="AD107" s="376"/>
      <c r="AE107" s="376"/>
      <c r="AF107" s="376"/>
      <c r="AG107" s="376"/>
      <c r="AH107" s="376"/>
      <c r="AI107" s="376"/>
      <c r="AJ107" s="376"/>
      <c r="AK107" s="376"/>
      <c r="AL107" s="376"/>
      <c r="AM107" s="376"/>
      <c r="AN107" s="376"/>
      <c r="AO107" s="376"/>
      <c r="AP107" s="376"/>
      <c r="AQ107" s="376"/>
      <c r="AR107" s="376"/>
      <c r="AS107" s="376"/>
      <c r="AT107" s="376"/>
    </row>
    <row r="108" spans="1:46" x14ac:dyDescent="0.25">
      <c r="A108" s="387" t="s">
        <v>388</v>
      </c>
      <c r="B108" s="376" t="s">
        <v>4</v>
      </c>
      <c r="C108" s="376"/>
      <c r="D108" s="376"/>
      <c r="E108" s="376"/>
      <c r="F108" s="376">
        <v>230.92592592592595</v>
      </c>
      <c r="G108" s="387">
        <v>230.92592592592595</v>
      </c>
      <c r="H108" s="376">
        <v>230.92592592592595</v>
      </c>
      <c r="I108" s="376">
        <v>230.92592592592595</v>
      </c>
      <c r="J108" s="376">
        <v>230.92592592592595</v>
      </c>
      <c r="K108" s="376">
        <v>230.92592592592595</v>
      </c>
      <c r="L108" s="387">
        <v>230.92592592592595</v>
      </c>
      <c r="M108" s="376">
        <v>230.92592592592595</v>
      </c>
      <c r="N108" s="376">
        <v>230.92592592592595</v>
      </c>
      <c r="O108" s="376">
        <v>230.92592592592595</v>
      </c>
      <c r="P108" s="376">
        <v>230.92592592592595</v>
      </c>
      <c r="Q108" s="387">
        <v>230.92592592592595</v>
      </c>
      <c r="R108" s="376">
        <v>230.92592592592595</v>
      </c>
      <c r="S108" s="376">
        <v>230.92592592592595</v>
      </c>
      <c r="T108" s="376">
        <v>230.92592592592595</v>
      </c>
      <c r="U108" s="376">
        <v>230.92592592592595</v>
      </c>
      <c r="V108" s="387">
        <v>230.92592592592595</v>
      </c>
      <c r="W108" s="376">
        <v>230.92592592592595</v>
      </c>
      <c r="X108" s="376">
        <v>230.92592592592595</v>
      </c>
      <c r="Y108" s="376">
        <v>230.92592592592595</v>
      </c>
      <c r="Z108" s="376">
        <v>230.92592592592595</v>
      </c>
      <c r="AA108" s="387">
        <v>230.92592592592595</v>
      </c>
      <c r="AB108" s="376"/>
      <c r="AC108" s="376"/>
      <c r="AD108" s="376"/>
      <c r="AE108" s="376"/>
      <c r="AF108" s="376"/>
      <c r="AG108" s="376"/>
      <c r="AH108" s="376"/>
      <c r="AI108" s="376"/>
      <c r="AJ108" s="376"/>
      <c r="AK108" s="376"/>
      <c r="AL108" s="376"/>
      <c r="AM108" s="376"/>
      <c r="AN108" s="376"/>
      <c r="AO108" s="376"/>
      <c r="AP108" s="376"/>
      <c r="AQ108" s="376"/>
      <c r="AR108" s="376"/>
      <c r="AS108" s="376"/>
      <c r="AT108" s="376"/>
    </row>
    <row r="109" spans="1:46" x14ac:dyDescent="0.25">
      <c r="A109" s="387" t="s">
        <v>389</v>
      </c>
      <c r="B109" s="376" t="s">
        <v>4</v>
      </c>
      <c r="C109" s="376"/>
      <c r="D109" s="376"/>
      <c r="E109" s="376"/>
      <c r="F109" s="376">
        <v>315.15873015873018</v>
      </c>
      <c r="G109" s="387">
        <v>315.15873015873018</v>
      </c>
      <c r="H109" s="376">
        <v>315.15873015873018</v>
      </c>
      <c r="I109" s="376">
        <v>315.15873015873018</v>
      </c>
      <c r="J109" s="376">
        <v>315.15873015873018</v>
      </c>
      <c r="K109" s="376">
        <v>315.15873015873018</v>
      </c>
      <c r="L109" s="387">
        <v>315.15873015873018</v>
      </c>
      <c r="M109" s="376">
        <v>315.15873015873018</v>
      </c>
      <c r="N109" s="376">
        <v>315.15873015873018</v>
      </c>
      <c r="O109" s="376">
        <v>315.15873015873018</v>
      </c>
      <c r="P109" s="376">
        <v>315.15873015873018</v>
      </c>
      <c r="Q109" s="387">
        <v>315.15873015873018</v>
      </c>
      <c r="R109" s="376">
        <v>315.15873015873018</v>
      </c>
      <c r="S109" s="376">
        <v>315.15873015873018</v>
      </c>
      <c r="T109" s="376">
        <v>315.15873015873018</v>
      </c>
      <c r="U109" s="376">
        <v>315.15873015873018</v>
      </c>
      <c r="V109" s="387">
        <v>315.15873015873018</v>
      </c>
      <c r="W109" s="376">
        <v>315.15873015873018</v>
      </c>
      <c r="X109" s="376">
        <v>315.15873015873018</v>
      </c>
      <c r="Y109" s="376">
        <v>315.15873015873018</v>
      </c>
      <c r="Z109" s="376">
        <v>315.15873015873018</v>
      </c>
      <c r="AA109" s="387">
        <v>315.15873015873018</v>
      </c>
      <c r="AB109" s="376"/>
      <c r="AC109" s="376"/>
      <c r="AD109" s="376"/>
      <c r="AE109" s="376"/>
      <c r="AF109" s="376"/>
      <c r="AG109" s="376"/>
      <c r="AH109" s="376"/>
      <c r="AI109" s="376"/>
      <c r="AJ109" s="376"/>
      <c r="AK109" s="376"/>
      <c r="AL109" s="376"/>
      <c r="AM109" s="376"/>
      <c r="AN109" s="376"/>
      <c r="AO109" s="376"/>
      <c r="AP109" s="376"/>
      <c r="AQ109" s="376"/>
      <c r="AR109" s="376"/>
      <c r="AS109" s="376"/>
      <c r="AT109" s="376"/>
    </row>
    <row r="110" spans="1:46" x14ac:dyDescent="0.25">
      <c r="A110" s="375" t="s">
        <v>390</v>
      </c>
      <c r="B110" s="376" t="s">
        <v>4</v>
      </c>
      <c r="C110" s="376"/>
      <c r="D110" s="376"/>
      <c r="E110" s="376"/>
      <c r="F110" s="376">
        <v>396.66666666666669</v>
      </c>
      <c r="G110" s="387">
        <v>396.66666666666669</v>
      </c>
      <c r="H110" s="376">
        <v>396.66666666666669</v>
      </c>
      <c r="I110" s="376">
        <v>396.66666666666669</v>
      </c>
      <c r="J110" s="376">
        <v>396.66666666666669</v>
      </c>
      <c r="K110" s="376">
        <v>396.66666666666669</v>
      </c>
      <c r="L110" s="387">
        <v>396.66666666666669</v>
      </c>
      <c r="M110" s="376">
        <v>396.66666666666669</v>
      </c>
      <c r="N110" s="376">
        <v>396.66666666666669</v>
      </c>
      <c r="O110" s="376">
        <v>396.66666666666669</v>
      </c>
      <c r="P110" s="376">
        <v>396.66666666666669</v>
      </c>
      <c r="Q110" s="387">
        <v>396.66666666666669</v>
      </c>
      <c r="R110" s="376">
        <v>396.66666666666669</v>
      </c>
      <c r="S110" s="466">
        <v>396.66666666666669</v>
      </c>
      <c r="T110" s="376">
        <v>396.66666666666669</v>
      </c>
      <c r="U110" s="376">
        <v>396.66666666666669</v>
      </c>
      <c r="V110" s="387">
        <v>396.66666666666669</v>
      </c>
      <c r="W110" s="376">
        <v>396.66666666666669</v>
      </c>
      <c r="X110" s="376">
        <v>396.66666666666669</v>
      </c>
      <c r="Y110" s="376">
        <v>396.66666666666669</v>
      </c>
      <c r="Z110" s="376">
        <v>396.66666666666669</v>
      </c>
      <c r="AA110" s="387">
        <v>396.66666666666669</v>
      </c>
      <c r="AB110" s="376"/>
      <c r="AC110" s="376"/>
      <c r="AD110" s="376"/>
      <c r="AE110" s="376"/>
      <c r="AF110" s="376"/>
      <c r="AG110" s="376"/>
      <c r="AH110" s="376"/>
      <c r="AI110" s="376"/>
      <c r="AJ110" s="376"/>
      <c r="AK110" s="376"/>
      <c r="AL110" s="376"/>
      <c r="AM110" s="376"/>
      <c r="AN110" s="376"/>
      <c r="AO110" s="376"/>
      <c r="AP110" s="376"/>
      <c r="AQ110" s="376"/>
      <c r="AR110" s="376"/>
      <c r="AS110" s="376"/>
      <c r="AT110" s="376"/>
    </row>
    <row r="111" spans="1:46" x14ac:dyDescent="0.25">
      <c r="G111" s="387"/>
      <c r="H111" s="376"/>
      <c r="I111" s="376"/>
      <c r="J111" s="376"/>
      <c r="K111" s="376"/>
      <c r="L111" s="387"/>
      <c r="M111" s="376"/>
      <c r="N111" s="376"/>
      <c r="O111" s="376"/>
      <c r="P111" s="376"/>
      <c r="Q111" s="387"/>
      <c r="R111" s="376"/>
      <c r="S111" s="376"/>
      <c r="T111" s="376"/>
      <c r="U111" s="376"/>
      <c r="V111" s="387"/>
      <c r="W111" s="376"/>
      <c r="X111" s="376"/>
      <c r="Y111" s="376"/>
      <c r="Z111" s="376"/>
      <c r="AA111" s="387"/>
      <c r="AB111" s="376"/>
      <c r="AC111" s="376"/>
      <c r="AD111" s="376"/>
      <c r="AE111" s="376"/>
      <c r="AF111" s="376"/>
      <c r="AG111" s="376"/>
      <c r="AH111" s="376"/>
      <c r="AI111" s="376"/>
      <c r="AJ111" s="376"/>
      <c r="AK111" s="376"/>
      <c r="AL111" s="376"/>
      <c r="AM111" s="376"/>
      <c r="AN111" s="376"/>
      <c r="AO111" s="376"/>
      <c r="AP111" s="376"/>
      <c r="AQ111" s="376"/>
      <c r="AR111" s="376"/>
      <c r="AS111" s="376"/>
      <c r="AT111" s="376"/>
    </row>
    <row r="112" spans="1:46" x14ac:dyDescent="0.25">
      <c r="A112" s="375" t="s">
        <v>391</v>
      </c>
      <c r="B112" s="372" t="s">
        <v>4</v>
      </c>
      <c r="F112" s="372">
        <v>754.29629629629642</v>
      </c>
      <c r="G112" s="387">
        <v>754.29629629629642</v>
      </c>
      <c r="H112" s="376">
        <v>754.29629629629642</v>
      </c>
      <c r="I112" s="376">
        <v>754.29629629629642</v>
      </c>
      <c r="J112" s="376">
        <v>754.29629629629642</v>
      </c>
      <c r="K112" s="376">
        <v>754.29629629629642</v>
      </c>
      <c r="L112" s="387">
        <v>754.29629629629642</v>
      </c>
      <c r="M112" s="376">
        <v>754.29629629629642</v>
      </c>
      <c r="N112" s="376">
        <v>754.29629629629642</v>
      </c>
      <c r="O112" s="376">
        <v>754.29629629629642</v>
      </c>
      <c r="P112" s="376">
        <v>754.29629629629642</v>
      </c>
      <c r="Q112" s="387">
        <v>754.29629629629642</v>
      </c>
      <c r="R112" s="376">
        <v>754.29629629629642</v>
      </c>
      <c r="S112" s="376">
        <v>754.29629629629642</v>
      </c>
      <c r="T112" s="376">
        <v>754.29629629629642</v>
      </c>
      <c r="U112" s="376">
        <v>754.29629629629642</v>
      </c>
      <c r="V112" s="387">
        <v>754.29629629629642</v>
      </c>
      <c r="W112" s="376">
        <v>754.29629629629642</v>
      </c>
      <c r="X112" s="376">
        <v>754.29629629629642</v>
      </c>
      <c r="Y112" s="376">
        <v>754.29629629629642</v>
      </c>
      <c r="Z112" s="376">
        <v>754.29629629629642</v>
      </c>
      <c r="AA112" s="387">
        <v>754.29629629629642</v>
      </c>
      <c r="AB112" s="376"/>
      <c r="AC112" s="376"/>
      <c r="AD112" s="376"/>
      <c r="AE112" s="376"/>
      <c r="AF112" s="376"/>
      <c r="AG112" s="376"/>
      <c r="AH112" s="376"/>
      <c r="AI112" s="376"/>
      <c r="AJ112" s="376"/>
      <c r="AK112" s="376"/>
      <c r="AL112" s="376"/>
      <c r="AM112" s="376"/>
      <c r="AN112" s="376"/>
      <c r="AO112" s="376"/>
      <c r="AP112" s="376"/>
      <c r="AQ112" s="376"/>
      <c r="AR112" s="376"/>
      <c r="AS112" s="376"/>
      <c r="AT112" s="376"/>
    </row>
    <row r="113" spans="1:46" x14ac:dyDescent="0.25">
      <c r="G113" s="387"/>
      <c r="H113" s="376"/>
      <c r="I113" s="376"/>
      <c r="J113" s="376"/>
      <c r="K113" s="376"/>
      <c r="L113" s="387"/>
      <c r="M113" s="376"/>
      <c r="N113" s="376"/>
      <c r="O113" s="376"/>
      <c r="P113" s="376"/>
      <c r="Q113" s="387"/>
      <c r="R113" s="376"/>
      <c r="S113" s="376"/>
      <c r="T113" s="376"/>
      <c r="U113" s="376"/>
      <c r="V113" s="387"/>
      <c r="W113" s="376"/>
      <c r="X113" s="376"/>
      <c r="Y113" s="376"/>
      <c r="Z113" s="376"/>
      <c r="AA113" s="387"/>
      <c r="AB113" s="376"/>
      <c r="AC113" s="376"/>
      <c r="AD113" s="376"/>
      <c r="AE113" s="376"/>
      <c r="AF113" s="376"/>
      <c r="AG113" s="376"/>
      <c r="AH113" s="376"/>
      <c r="AI113" s="376"/>
      <c r="AJ113" s="376"/>
      <c r="AK113" s="376"/>
      <c r="AL113" s="376"/>
      <c r="AM113" s="376"/>
      <c r="AN113" s="376"/>
      <c r="AO113" s="376"/>
      <c r="AP113" s="376"/>
      <c r="AQ113" s="376"/>
      <c r="AR113" s="376"/>
      <c r="AS113" s="376"/>
      <c r="AT113" s="376"/>
    </row>
    <row r="114" spans="1:46" x14ac:dyDescent="0.25">
      <c r="A114" s="375" t="s">
        <v>392</v>
      </c>
      <c r="F114" s="372">
        <v>150.85925925925929</v>
      </c>
      <c r="G114" s="387">
        <v>150.85925925925929</v>
      </c>
      <c r="H114" s="376">
        <v>150.85925925925929</v>
      </c>
      <c r="I114" s="376">
        <v>150.85925925925929</v>
      </c>
      <c r="J114" s="376">
        <v>150.85925925925929</v>
      </c>
      <c r="K114" s="376">
        <v>150.85925925925929</v>
      </c>
      <c r="L114" s="387">
        <v>150.85925925925929</v>
      </c>
      <c r="M114" s="376">
        <v>150.85925925925929</v>
      </c>
      <c r="N114" s="376">
        <v>150.85925925925929</v>
      </c>
      <c r="O114" s="376">
        <v>150.85925925925929</v>
      </c>
      <c r="P114" s="376">
        <v>150.85925925925929</v>
      </c>
      <c r="Q114" s="387">
        <v>150.85925925925929</v>
      </c>
      <c r="R114" s="376">
        <v>150.85925925925929</v>
      </c>
      <c r="S114" s="376">
        <v>150.85925925925929</v>
      </c>
      <c r="T114" s="376">
        <v>150.85925925925929</v>
      </c>
      <c r="U114" s="376">
        <v>150.85925925925929</v>
      </c>
      <c r="V114" s="387">
        <v>150.85925925925929</v>
      </c>
      <c r="W114" s="376">
        <v>150.85925925925929</v>
      </c>
      <c r="X114" s="376">
        <v>150.85925925925929</v>
      </c>
      <c r="Y114" s="376">
        <v>150.85925925925929</v>
      </c>
      <c r="Z114" s="376">
        <v>150.85925925925929</v>
      </c>
      <c r="AA114" s="387">
        <v>150.85925925925929</v>
      </c>
      <c r="AB114" s="376"/>
      <c r="AC114" s="376"/>
      <c r="AD114" s="376"/>
      <c r="AE114" s="376"/>
      <c r="AF114" s="376"/>
      <c r="AG114" s="376"/>
      <c r="AH114" s="376"/>
      <c r="AI114" s="376"/>
      <c r="AJ114" s="376"/>
      <c r="AK114" s="376"/>
      <c r="AL114" s="376"/>
      <c r="AM114" s="376"/>
      <c r="AN114" s="376"/>
      <c r="AO114" s="376"/>
      <c r="AP114" s="376"/>
      <c r="AQ114" s="376"/>
      <c r="AR114" s="376"/>
      <c r="AS114" s="376"/>
      <c r="AT114" s="376"/>
    </row>
    <row r="115" spans="1:46" x14ac:dyDescent="0.25">
      <c r="F115" s="372">
        <v>5</v>
      </c>
      <c r="G115" s="387"/>
      <c r="H115" s="376"/>
      <c r="I115" s="376"/>
      <c r="J115" s="376"/>
      <c r="K115" s="376"/>
      <c r="L115" s="387"/>
      <c r="M115" s="376"/>
      <c r="N115" s="376"/>
      <c r="O115" s="376"/>
      <c r="P115" s="376"/>
      <c r="Q115" s="387"/>
      <c r="R115" s="376"/>
      <c r="S115" s="376"/>
      <c r="T115" s="376"/>
      <c r="U115" s="376"/>
      <c r="V115" s="387"/>
      <c r="W115" s="376"/>
      <c r="X115" s="376"/>
      <c r="Y115" s="376"/>
      <c r="Z115" s="376"/>
      <c r="AA115" s="387"/>
      <c r="AB115" s="376"/>
      <c r="AC115" s="376"/>
      <c r="AD115" s="376"/>
      <c r="AE115" s="376"/>
      <c r="AF115" s="376"/>
      <c r="AG115" s="376"/>
      <c r="AH115" s="376"/>
      <c r="AI115" s="376"/>
      <c r="AJ115" s="376"/>
      <c r="AK115" s="376"/>
      <c r="AL115" s="376"/>
      <c r="AM115" s="376"/>
      <c r="AN115" s="376"/>
      <c r="AO115" s="376"/>
      <c r="AP115" s="376"/>
      <c r="AQ115" s="376"/>
      <c r="AR115" s="376"/>
      <c r="AS115" s="376"/>
      <c r="AT115" s="376"/>
    </row>
    <row r="116" spans="1:46" x14ac:dyDescent="0.25">
      <c r="G116" s="387"/>
      <c r="H116" s="376"/>
      <c r="I116" s="376"/>
      <c r="J116" s="376"/>
      <c r="K116" s="376"/>
      <c r="L116" s="387"/>
      <c r="M116" s="376"/>
      <c r="N116" s="376"/>
      <c r="O116" s="376"/>
      <c r="P116" s="376"/>
      <c r="Q116" s="387"/>
      <c r="R116" s="376"/>
      <c r="S116" s="376"/>
      <c r="T116" s="376"/>
      <c r="U116" s="376"/>
      <c r="V116" s="387"/>
      <c r="W116" s="376"/>
      <c r="X116" s="376"/>
      <c r="Y116" s="376"/>
      <c r="Z116" s="376"/>
      <c r="AA116" s="387"/>
      <c r="AB116" s="376"/>
      <c r="AC116" s="376"/>
      <c r="AD116" s="376"/>
      <c r="AE116" s="376"/>
      <c r="AF116" s="376"/>
      <c r="AG116" s="376"/>
      <c r="AH116" s="376"/>
      <c r="AI116" s="376"/>
      <c r="AJ116" s="376"/>
      <c r="AK116" s="376"/>
      <c r="AL116" s="376"/>
      <c r="AM116" s="376"/>
      <c r="AN116" s="376"/>
      <c r="AO116" s="376"/>
      <c r="AP116" s="376"/>
      <c r="AQ116" s="376"/>
      <c r="AR116" s="376"/>
      <c r="AS116" s="376"/>
      <c r="AT116" s="376"/>
    </row>
    <row r="117" spans="1:46" x14ac:dyDescent="0.25">
      <c r="A117" s="375" t="s">
        <v>393</v>
      </c>
      <c r="C117" s="419"/>
      <c r="D117" s="419"/>
    </row>
    <row r="118" spans="1:46" x14ac:dyDescent="0.25">
      <c r="A118" s="375" t="s">
        <v>290</v>
      </c>
      <c r="B118" s="372">
        <v>300</v>
      </c>
      <c r="C118" s="372" t="s">
        <v>291</v>
      </c>
      <c r="D118" s="419">
        <v>545</v>
      </c>
    </row>
    <row r="119" spans="1:46" x14ac:dyDescent="0.25">
      <c r="C119" s="419"/>
      <c r="D119" s="419"/>
      <c r="E119" s="371"/>
      <c r="F119" s="371"/>
      <c r="G119" s="373"/>
      <c r="H119" s="371"/>
      <c r="I119" s="371"/>
      <c r="J119" s="371"/>
      <c r="K119" s="371"/>
      <c r="L119" s="373"/>
      <c r="M119" s="371"/>
      <c r="N119" s="371"/>
      <c r="O119" s="371"/>
      <c r="P119" s="371"/>
      <c r="Q119" s="373"/>
      <c r="R119" s="371"/>
      <c r="S119" s="371"/>
      <c r="T119" s="371"/>
      <c r="U119" s="371"/>
      <c r="V119" s="373"/>
      <c r="W119" s="371"/>
      <c r="X119" s="371"/>
      <c r="Y119" s="371"/>
    </row>
    <row r="120" spans="1:46" x14ac:dyDescent="0.25">
      <c r="B120" s="419" t="s">
        <v>292</v>
      </c>
      <c r="C120" s="419" t="s">
        <v>293</v>
      </c>
      <c r="D120" s="419" t="s">
        <v>294</v>
      </c>
      <c r="E120" s="426">
        <v>0</v>
      </c>
      <c r="F120" s="426">
        <v>1</v>
      </c>
      <c r="G120" s="472">
        <v>2</v>
      </c>
      <c r="H120" s="426">
        <v>3</v>
      </c>
      <c r="I120" s="426">
        <v>4</v>
      </c>
      <c r="J120" s="426">
        <v>5</v>
      </c>
      <c r="K120" s="426">
        <v>6</v>
      </c>
      <c r="L120" s="472">
        <v>7</v>
      </c>
      <c r="M120" s="426">
        <v>8</v>
      </c>
      <c r="N120" s="426">
        <v>9</v>
      </c>
      <c r="O120" s="426">
        <v>10</v>
      </c>
      <c r="P120" s="426">
        <v>11</v>
      </c>
      <c r="Q120" s="472">
        <v>12</v>
      </c>
      <c r="R120" s="426">
        <v>13</v>
      </c>
      <c r="S120" s="426">
        <v>14</v>
      </c>
      <c r="T120" s="426">
        <v>15</v>
      </c>
      <c r="U120" s="426">
        <v>16</v>
      </c>
      <c r="V120" s="472">
        <v>17</v>
      </c>
      <c r="W120" s="426">
        <v>18</v>
      </c>
      <c r="X120" s="426">
        <v>19</v>
      </c>
      <c r="Y120" s="426">
        <v>20</v>
      </c>
      <c r="AA120" s="431"/>
    </row>
    <row r="121" spans="1:46" x14ac:dyDescent="0.25">
      <c r="A121" s="373" t="s">
        <v>296</v>
      </c>
      <c r="C121" s="419"/>
      <c r="D121" s="419"/>
    </row>
    <row r="122" spans="1:46" x14ac:dyDescent="0.25">
      <c r="A122" s="375" t="s">
        <v>298</v>
      </c>
      <c r="B122" s="372" t="s">
        <v>299</v>
      </c>
      <c r="C122" s="419">
        <v>300</v>
      </c>
      <c r="D122" s="419"/>
      <c r="E122" s="419">
        <v>2</v>
      </c>
      <c r="F122" s="419"/>
      <c r="G122" s="427"/>
      <c r="H122" s="419"/>
      <c r="I122" s="419"/>
      <c r="J122" s="419"/>
      <c r="K122" s="419"/>
      <c r="L122" s="427"/>
      <c r="M122" s="419"/>
      <c r="N122" s="419"/>
      <c r="O122" s="419"/>
      <c r="P122" s="419"/>
      <c r="Q122" s="427"/>
      <c r="R122" s="419"/>
      <c r="S122" s="419"/>
      <c r="T122" s="419"/>
      <c r="U122" s="419"/>
      <c r="V122" s="427"/>
      <c r="W122" s="419"/>
      <c r="X122" s="419"/>
      <c r="Y122" s="419"/>
      <c r="Z122" s="419"/>
    </row>
    <row r="123" spans="1:46" x14ac:dyDescent="0.25">
      <c r="A123" s="375" t="s">
        <v>1095</v>
      </c>
      <c r="B123" s="372" t="s">
        <v>1096</v>
      </c>
      <c r="C123" s="419">
        <v>50</v>
      </c>
      <c r="D123" s="419"/>
      <c r="E123" s="419">
        <v>440</v>
      </c>
      <c r="F123" s="419">
        <v>22000</v>
      </c>
      <c r="G123" s="427"/>
      <c r="H123" s="419"/>
      <c r="I123" s="419"/>
      <c r="J123" s="419"/>
      <c r="K123" s="419"/>
      <c r="L123" s="427"/>
      <c r="M123" s="419"/>
      <c r="N123" s="419"/>
      <c r="O123" s="419"/>
      <c r="P123" s="419"/>
      <c r="Q123" s="427"/>
      <c r="R123" s="419"/>
      <c r="S123" s="419"/>
      <c r="T123" s="419"/>
      <c r="U123" s="419"/>
      <c r="V123" s="427"/>
      <c r="W123" s="419"/>
      <c r="X123" s="419"/>
      <c r="Y123" s="419"/>
      <c r="Z123" s="419"/>
    </row>
    <row r="124" spans="1:46" ht="15.75" customHeight="1" x14ac:dyDescent="0.25">
      <c r="A124" s="375" t="s">
        <v>394</v>
      </c>
      <c r="C124" s="419"/>
      <c r="D124" s="419"/>
      <c r="E124" s="419"/>
      <c r="F124" s="419"/>
      <c r="G124" s="427"/>
      <c r="H124" s="419"/>
      <c r="I124" s="419"/>
      <c r="J124" s="419"/>
      <c r="K124" s="419"/>
      <c r="L124" s="427"/>
      <c r="M124" s="419"/>
      <c r="N124" s="419"/>
      <c r="O124" s="419"/>
      <c r="P124" s="419"/>
      <c r="Q124" s="427"/>
      <c r="R124" s="419"/>
      <c r="S124" s="419"/>
      <c r="T124" s="419"/>
      <c r="U124" s="419"/>
      <c r="V124" s="427"/>
      <c r="W124" s="419"/>
      <c r="X124" s="419"/>
      <c r="Y124" s="419"/>
      <c r="Z124" s="419"/>
    </row>
    <row r="125" spans="1:46" x14ac:dyDescent="0.25">
      <c r="A125" s="373" t="s">
        <v>314</v>
      </c>
      <c r="C125" s="419"/>
      <c r="D125" s="419"/>
      <c r="E125" s="419"/>
      <c r="F125" s="419"/>
      <c r="G125" s="427"/>
      <c r="H125" s="419"/>
      <c r="I125" s="419"/>
      <c r="J125" s="419"/>
      <c r="K125" s="419"/>
      <c r="L125" s="427"/>
      <c r="M125" s="419"/>
      <c r="N125" s="419"/>
      <c r="O125" s="419"/>
      <c r="P125" s="419"/>
      <c r="Q125" s="427"/>
      <c r="R125" s="419"/>
      <c r="S125" s="419"/>
      <c r="T125" s="419"/>
      <c r="U125" s="419"/>
      <c r="V125" s="427"/>
      <c r="W125" s="419"/>
      <c r="X125" s="419"/>
      <c r="Y125" s="419"/>
      <c r="Z125" s="419"/>
    </row>
    <row r="126" spans="1:46" x14ac:dyDescent="0.25">
      <c r="A126" s="375" t="s">
        <v>315</v>
      </c>
      <c r="B126" s="372" t="s">
        <v>299</v>
      </c>
      <c r="C126" s="419">
        <v>300</v>
      </c>
      <c r="D126" s="419"/>
      <c r="E126" s="419">
        <v>6</v>
      </c>
      <c r="F126" s="419"/>
      <c r="G126" s="427"/>
      <c r="H126" s="419"/>
      <c r="I126" s="419"/>
      <c r="J126" s="419"/>
      <c r="K126" s="419"/>
      <c r="L126" s="427"/>
      <c r="M126" s="419"/>
      <c r="N126" s="419"/>
      <c r="O126" s="419"/>
      <c r="P126" s="419"/>
      <c r="Q126" s="427"/>
      <c r="R126" s="419"/>
      <c r="S126" s="419"/>
      <c r="T126" s="419"/>
      <c r="U126" s="419"/>
      <c r="V126" s="427"/>
      <c r="W126" s="419"/>
      <c r="X126" s="419"/>
      <c r="Y126" s="419"/>
      <c r="Z126" s="419"/>
    </row>
    <row r="127" spans="1:46" x14ac:dyDescent="0.25">
      <c r="A127" s="375" t="s">
        <v>316</v>
      </c>
      <c r="B127" s="372" t="s">
        <v>299</v>
      </c>
      <c r="C127" s="419">
        <v>300</v>
      </c>
      <c r="D127" s="419"/>
      <c r="E127" s="419"/>
      <c r="F127" s="419">
        <v>2</v>
      </c>
      <c r="G127" s="427"/>
      <c r="H127" s="419"/>
      <c r="I127" s="419"/>
      <c r="J127" s="419"/>
      <c r="K127" s="419"/>
      <c r="L127" s="427"/>
      <c r="M127" s="419"/>
      <c r="N127" s="419"/>
      <c r="O127" s="419"/>
      <c r="P127" s="419"/>
      <c r="Q127" s="427"/>
      <c r="R127" s="419"/>
      <c r="S127" s="419"/>
      <c r="T127" s="419"/>
      <c r="U127" s="419"/>
      <c r="V127" s="427"/>
      <c r="W127" s="419"/>
      <c r="X127" s="419"/>
      <c r="Y127" s="419"/>
      <c r="Z127" s="419"/>
    </row>
    <row r="128" spans="1:46" x14ac:dyDescent="0.25">
      <c r="A128" s="375" t="s">
        <v>320</v>
      </c>
      <c r="C128" s="419"/>
      <c r="D128" s="419"/>
      <c r="E128" s="419"/>
      <c r="F128" s="419"/>
      <c r="G128" s="427"/>
      <c r="H128" s="419"/>
      <c r="I128" s="419"/>
      <c r="J128" s="419"/>
      <c r="K128" s="419"/>
      <c r="L128" s="427"/>
      <c r="M128" s="419"/>
      <c r="N128" s="419"/>
      <c r="O128" s="419"/>
      <c r="P128" s="419"/>
      <c r="Q128" s="427"/>
      <c r="R128" s="419"/>
      <c r="S128" s="419"/>
      <c r="T128" s="419"/>
      <c r="U128" s="419"/>
      <c r="V128" s="427"/>
      <c r="W128" s="419"/>
      <c r="X128" s="419"/>
      <c r="Y128" s="419"/>
      <c r="Z128" s="419"/>
    </row>
    <row r="129" spans="1:26" x14ac:dyDescent="0.25">
      <c r="A129" s="375" t="s">
        <v>321</v>
      </c>
      <c r="B129" s="372" t="s">
        <v>322</v>
      </c>
      <c r="C129" s="419">
        <v>2500</v>
      </c>
      <c r="D129" s="419"/>
      <c r="E129" s="419">
        <v>1</v>
      </c>
      <c r="F129" s="419"/>
      <c r="G129" s="427"/>
      <c r="H129" s="419"/>
      <c r="I129" s="419"/>
      <c r="J129" s="419">
        <v>1</v>
      </c>
      <c r="K129" s="419"/>
      <c r="L129" s="427"/>
      <c r="M129" s="419"/>
      <c r="N129" s="419"/>
      <c r="O129" s="419">
        <v>1</v>
      </c>
      <c r="P129" s="419"/>
      <c r="Q129" s="427"/>
      <c r="R129" s="419"/>
      <c r="S129" s="419"/>
      <c r="T129" s="419">
        <v>1</v>
      </c>
      <c r="U129" s="419"/>
      <c r="V129" s="427"/>
      <c r="W129" s="419"/>
      <c r="X129" s="419"/>
      <c r="Y129" s="419"/>
      <c r="Z129" s="419"/>
    </row>
    <row r="130" spans="1:26" x14ac:dyDescent="0.25">
      <c r="C130" s="419"/>
      <c r="D130" s="426"/>
      <c r="E130" s="426"/>
      <c r="F130" s="426"/>
      <c r="G130" s="472"/>
      <c r="H130" s="426"/>
      <c r="I130" s="426"/>
      <c r="J130" s="426"/>
      <c r="K130" s="426"/>
      <c r="L130" s="472"/>
      <c r="M130" s="426"/>
      <c r="N130" s="426"/>
      <c r="O130" s="426"/>
      <c r="P130" s="426"/>
      <c r="Q130" s="472"/>
      <c r="R130" s="426"/>
      <c r="S130" s="426"/>
      <c r="T130" s="426"/>
      <c r="U130" s="426"/>
      <c r="V130" s="472"/>
      <c r="W130" s="426"/>
      <c r="X130" s="426"/>
      <c r="Y130" s="426"/>
      <c r="Z130" s="419"/>
    </row>
    <row r="131" spans="1:26" x14ac:dyDescent="0.25">
      <c r="A131" s="373" t="s">
        <v>323</v>
      </c>
      <c r="C131" s="419"/>
      <c r="D131" s="419"/>
      <c r="E131" s="419"/>
      <c r="F131" s="419"/>
      <c r="G131" s="427"/>
      <c r="H131" s="419"/>
      <c r="I131" s="419"/>
      <c r="J131" s="419"/>
      <c r="K131" s="419"/>
      <c r="L131" s="427"/>
      <c r="M131" s="419"/>
      <c r="N131" s="419"/>
      <c r="O131" s="419"/>
      <c r="P131" s="419"/>
      <c r="Q131" s="427"/>
      <c r="R131" s="419"/>
      <c r="S131" s="419"/>
      <c r="T131" s="419"/>
      <c r="U131" s="419"/>
      <c r="V131" s="427"/>
      <c r="W131" s="419"/>
      <c r="X131" s="419"/>
      <c r="Y131" s="419"/>
      <c r="Z131" s="419"/>
    </row>
    <row r="132" spans="1:26" ht="17.399999999999999" customHeight="1" x14ac:dyDescent="0.25">
      <c r="A132" s="373" t="s">
        <v>333</v>
      </c>
      <c r="C132" s="419"/>
      <c r="D132" s="419"/>
      <c r="E132" s="419"/>
      <c r="F132" s="419"/>
      <c r="G132" s="427"/>
      <c r="H132" s="419"/>
      <c r="I132" s="419"/>
      <c r="J132" s="419"/>
      <c r="K132" s="419"/>
      <c r="L132" s="427"/>
      <c r="M132" s="419"/>
      <c r="N132" s="419"/>
      <c r="O132" s="419"/>
      <c r="P132" s="419"/>
      <c r="Q132" s="427"/>
      <c r="R132" s="419"/>
      <c r="S132" s="419"/>
      <c r="T132" s="419"/>
      <c r="U132" s="419"/>
      <c r="V132" s="427"/>
      <c r="W132" s="419"/>
      <c r="X132" s="419"/>
      <c r="Y132" s="419"/>
      <c r="Z132" s="419"/>
    </row>
    <row r="133" spans="1:26" ht="17.399999999999999" customHeight="1" x14ac:dyDescent="0.25">
      <c r="A133" s="431" t="s">
        <v>335</v>
      </c>
      <c r="B133" s="372" t="s">
        <v>299</v>
      </c>
      <c r="C133" s="419">
        <v>300</v>
      </c>
      <c r="D133" s="419"/>
      <c r="E133" s="419"/>
      <c r="F133" s="419"/>
      <c r="G133" s="427"/>
      <c r="H133" s="419"/>
      <c r="I133" s="419"/>
      <c r="J133" s="419">
        <v>3</v>
      </c>
      <c r="K133" s="419">
        <v>3</v>
      </c>
      <c r="L133" s="427">
        <v>3</v>
      </c>
      <c r="M133" s="419">
        <v>3</v>
      </c>
      <c r="N133" s="419">
        <v>3</v>
      </c>
      <c r="O133" s="419">
        <v>3</v>
      </c>
      <c r="P133" s="419">
        <v>3</v>
      </c>
      <c r="Q133" s="427">
        <v>3</v>
      </c>
      <c r="R133" s="419">
        <v>3</v>
      </c>
      <c r="S133" s="419">
        <v>3</v>
      </c>
      <c r="T133" s="419">
        <v>3</v>
      </c>
      <c r="U133" s="419">
        <v>3</v>
      </c>
      <c r="V133" s="427">
        <v>3</v>
      </c>
      <c r="W133" s="419">
        <v>3</v>
      </c>
      <c r="X133" s="419">
        <v>3</v>
      </c>
      <c r="Y133" s="419">
        <v>3</v>
      </c>
      <c r="Z133" s="419"/>
    </row>
    <row r="134" spans="1:26" ht="17.399999999999999" customHeight="1" x14ac:dyDescent="0.25">
      <c r="C134" s="419"/>
      <c r="D134" s="426"/>
      <c r="E134" s="419"/>
      <c r="F134" s="419"/>
      <c r="G134" s="472"/>
      <c r="H134" s="426"/>
      <c r="I134" s="426"/>
      <c r="J134" s="426"/>
      <c r="K134" s="426"/>
      <c r="L134" s="472"/>
      <c r="M134" s="426"/>
      <c r="N134" s="426"/>
      <c r="O134" s="426"/>
      <c r="P134" s="426"/>
      <c r="Q134" s="472"/>
      <c r="R134" s="426"/>
      <c r="S134" s="426"/>
      <c r="T134" s="426"/>
      <c r="U134" s="426"/>
      <c r="V134" s="472"/>
      <c r="W134" s="426"/>
      <c r="X134" s="426"/>
      <c r="Y134" s="426"/>
      <c r="Z134" s="419"/>
    </row>
    <row r="135" spans="1:26" ht="17.399999999999999" customHeight="1" x14ac:dyDescent="0.25">
      <c r="A135" s="373" t="s">
        <v>339</v>
      </c>
      <c r="C135" s="419"/>
      <c r="D135" s="419"/>
      <c r="E135" s="419"/>
      <c r="F135" s="419"/>
      <c r="G135" s="427"/>
      <c r="H135" s="419"/>
      <c r="I135" s="419"/>
      <c r="J135" s="419"/>
      <c r="K135" s="419"/>
      <c r="L135" s="427"/>
      <c r="M135" s="419"/>
      <c r="N135" s="419"/>
      <c r="O135" s="419"/>
      <c r="P135" s="419"/>
      <c r="Q135" s="427"/>
      <c r="R135" s="419"/>
      <c r="S135" s="419"/>
      <c r="T135" s="419"/>
      <c r="U135" s="419"/>
      <c r="V135" s="427"/>
      <c r="W135" s="419"/>
      <c r="X135" s="419"/>
      <c r="Y135" s="419"/>
      <c r="Z135" s="419"/>
    </row>
    <row r="136" spans="1:26" ht="17.399999999999999" customHeight="1" x14ac:dyDescent="0.25">
      <c r="A136" s="375" t="s">
        <v>341</v>
      </c>
      <c r="B136" s="372" t="s">
        <v>299</v>
      </c>
      <c r="C136" s="419">
        <v>300</v>
      </c>
      <c r="D136" s="419"/>
      <c r="E136" s="419"/>
      <c r="F136" s="419">
        <v>4</v>
      </c>
      <c r="G136" s="473">
        <v>3.8933333333333331</v>
      </c>
      <c r="H136" s="474">
        <v>3.7866666666666662</v>
      </c>
      <c r="I136" s="474">
        <v>3.6266666666666669</v>
      </c>
      <c r="J136" s="474">
        <v>3.52</v>
      </c>
      <c r="K136" s="474">
        <v>3.4133333333333331</v>
      </c>
      <c r="L136" s="473">
        <v>3.3066666666666666</v>
      </c>
      <c r="M136" s="475">
        <v>3.253333333333333</v>
      </c>
      <c r="N136" s="475">
        <v>3.1466666666666665</v>
      </c>
      <c r="O136" s="475">
        <v>3.0399999999999996</v>
      </c>
      <c r="P136" s="475">
        <v>2.9333333333333336</v>
      </c>
      <c r="Q136" s="473">
        <v>2.88</v>
      </c>
      <c r="R136" s="475">
        <v>2.7733333333333334</v>
      </c>
      <c r="S136" s="475">
        <v>2.6666666666666665</v>
      </c>
      <c r="T136" s="475">
        <v>2.6133333333333333</v>
      </c>
      <c r="U136" s="475">
        <v>2.5066666666666664</v>
      </c>
      <c r="V136" s="473">
        <v>2.4533333333333331</v>
      </c>
      <c r="W136" s="475">
        <v>2.4</v>
      </c>
      <c r="X136" s="475">
        <v>2.293333333333333</v>
      </c>
      <c r="Y136" s="475">
        <v>2.2399999999999998</v>
      </c>
      <c r="Z136" s="419"/>
    </row>
    <row r="137" spans="1:26" x14ac:dyDescent="0.25">
      <c r="C137" s="419"/>
      <c r="D137" s="419"/>
      <c r="E137" s="419"/>
      <c r="F137" s="419"/>
      <c r="G137" s="427"/>
      <c r="H137" s="419"/>
      <c r="I137" s="419"/>
      <c r="J137" s="419"/>
      <c r="K137" s="419"/>
      <c r="L137" s="427"/>
      <c r="M137" s="419"/>
      <c r="N137" s="419"/>
      <c r="O137" s="419"/>
      <c r="P137" s="419"/>
      <c r="Q137" s="427"/>
      <c r="R137" s="419"/>
      <c r="S137" s="419"/>
      <c r="T137" s="419"/>
      <c r="U137" s="419"/>
      <c r="V137" s="427"/>
      <c r="W137" s="419"/>
      <c r="X137" s="419"/>
      <c r="Y137" s="419"/>
      <c r="Z137" s="419"/>
    </row>
    <row r="138" spans="1:26" x14ac:dyDescent="0.25">
      <c r="A138" s="476" t="s">
        <v>346</v>
      </c>
      <c r="B138" s="372" t="s">
        <v>395</v>
      </c>
      <c r="C138" s="419"/>
      <c r="E138" s="421">
        <v>26900</v>
      </c>
      <c r="F138" s="421">
        <v>1200</v>
      </c>
      <c r="G138" s="473">
        <v>1168</v>
      </c>
      <c r="H138" s="474">
        <v>1135.9999999999998</v>
      </c>
      <c r="I138" s="474">
        <v>1088</v>
      </c>
      <c r="J138" s="474">
        <v>1056</v>
      </c>
      <c r="K138" s="474">
        <v>1023.9999999999999</v>
      </c>
      <c r="L138" s="473">
        <v>992</v>
      </c>
      <c r="M138" s="475">
        <v>975.99999999999989</v>
      </c>
      <c r="N138" s="475">
        <v>944</v>
      </c>
      <c r="O138" s="475">
        <v>911.99999999999989</v>
      </c>
      <c r="P138" s="475">
        <v>880.00000000000011</v>
      </c>
      <c r="Q138" s="473">
        <v>864</v>
      </c>
      <c r="R138" s="475">
        <v>832</v>
      </c>
      <c r="S138" s="475">
        <v>800</v>
      </c>
      <c r="T138" s="475">
        <v>784</v>
      </c>
      <c r="U138" s="475">
        <v>751.99999999999989</v>
      </c>
      <c r="V138" s="473">
        <v>736</v>
      </c>
      <c r="W138" s="475">
        <v>720</v>
      </c>
      <c r="X138" s="475">
        <v>687.99999999999989</v>
      </c>
      <c r="Y138" s="475">
        <v>671.99999999999989</v>
      </c>
      <c r="Z138" s="419"/>
    </row>
    <row r="139" spans="1:26" x14ac:dyDescent="0.25">
      <c r="A139" s="476"/>
      <c r="C139" s="419"/>
      <c r="E139" s="421"/>
      <c r="F139" s="421"/>
      <c r="G139" s="422"/>
      <c r="H139" s="421"/>
      <c r="I139" s="421"/>
      <c r="J139" s="421"/>
      <c r="K139" s="421"/>
      <c r="L139" s="422"/>
      <c r="M139" s="421"/>
      <c r="N139" s="421"/>
      <c r="O139" s="421"/>
      <c r="P139" s="421"/>
      <c r="Q139" s="422"/>
      <c r="R139" s="421"/>
      <c r="S139" s="421"/>
      <c r="T139" s="421"/>
      <c r="U139" s="421"/>
      <c r="V139" s="422"/>
      <c r="W139" s="421"/>
      <c r="X139" s="421"/>
      <c r="Y139" s="421"/>
      <c r="Z139" s="419"/>
    </row>
    <row r="140" spans="1:26" x14ac:dyDescent="0.25">
      <c r="A140" s="373" t="s">
        <v>347</v>
      </c>
      <c r="C140" s="419"/>
      <c r="D140" s="419"/>
      <c r="E140" s="419"/>
      <c r="F140" s="419"/>
      <c r="G140" s="427"/>
      <c r="H140" s="419"/>
      <c r="I140" s="419"/>
      <c r="J140" s="419"/>
      <c r="K140" s="419"/>
      <c r="L140" s="427"/>
      <c r="M140" s="419"/>
      <c r="N140" s="419"/>
      <c r="O140" s="419"/>
      <c r="P140" s="419"/>
      <c r="Q140" s="427"/>
      <c r="R140" s="419"/>
      <c r="S140" s="419"/>
      <c r="T140" s="419"/>
      <c r="U140" s="419"/>
      <c r="V140" s="427"/>
      <c r="W140" s="419"/>
      <c r="X140" s="419"/>
      <c r="Y140" s="419"/>
      <c r="Z140" s="419"/>
    </row>
    <row r="141" spans="1:26" x14ac:dyDescent="0.25">
      <c r="A141" s="375" t="s">
        <v>348</v>
      </c>
      <c r="C141" s="419" t="s">
        <v>349</v>
      </c>
      <c r="D141" s="419" t="s">
        <v>350</v>
      </c>
      <c r="E141" s="419"/>
      <c r="F141" s="419"/>
      <c r="G141" s="427"/>
      <c r="H141" s="419"/>
      <c r="I141" s="419"/>
      <c r="J141" s="419"/>
      <c r="K141" s="419"/>
      <c r="L141" s="427"/>
      <c r="M141" s="419"/>
      <c r="N141" s="419"/>
      <c r="O141" s="419"/>
      <c r="P141" s="419"/>
      <c r="Q141" s="427"/>
      <c r="R141" s="419"/>
      <c r="S141" s="419"/>
      <c r="T141" s="419"/>
      <c r="U141" s="419"/>
      <c r="V141" s="427"/>
      <c r="W141" s="419"/>
      <c r="X141" s="419"/>
      <c r="Y141" s="419"/>
      <c r="Z141" s="419"/>
    </row>
    <row r="142" spans="1:26" x14ac:dyDescent="0.25">
      <c r="A142" s="375" t="s">
        <v>351</v>
      </c>
      <c r="B142" s="372" t="s">
        <v>328</v>
      </c>
      <c r="C142" s="419">
        <v>0.32</v>
      </c>
      <c r="D142" s="419">
        <v>3000</v>
      </c>
      <c r="E142" s="419"/>
      <c r="F142" s="419">
        <v>0.75</v>
      </c>
      <c r="G142" s="427">
        <v>0.73</v>
      </c>
      <c r="H142" s="419">
        <v>0.71</v>
      </c>
      <c r="I142" s="419">
        <v>0.68</v>
      </c>
      <c r="J142" s="419">
        <v>0.66</v>
      </c>
      <c r="K142" s="419">
        <v>0.64</v>
      </c>
      <c r="L142" s="427">
        <v>0.62</v>
      </c>
      <c r="M142" s="419">
        <v>0.61</v>
      </c>
      <c r="N142" s="419">
        <v>0.59</v>
      </c>
      <c r="O142" s="419">
        <v>0.56999999999999995</v>
      </c>
      <c r="P142" s="419">
        <v>0.55000000000000004</v>
      </c>
      <c r="Q142" s="427">
        <v>0.54</v>
      </c>
      <c r="R142" s="419">
        <v>0.52</v>
      </c>
      <c r="S142" s="419">
        <v>0.5</v>
      </c>
      <c r="T142" s="419">
        <v>0.49</v>
      </c>
      <c r="U142" s="419">
        <v>0.47</v>
      </c>
      <c r="V142" s="427">
        <v>0.46</v>
      </c>
      <c r="W142" s="419">
        <v>0.45</v>
      </c>
      <c r="X142" s="419">
        <v>0.43</v>
      </c>
      <c r="Y142" s="419">
        <v>0.42</v>
      </c>
      <c r="Z142" s="419"/>
    </row>
    <row r="143" spans="1:26" ht="16.5" customHeight="1" x14ac:dyDescent="0.25">
      <c r="A143" s="373"/>
      <c r="C143" s="419"/>
      <c r="D143" s="419"/>
      <c r="E143" s="419"/>
      <c r="F143" s="419"/>
      <c r="G143" s="427"/>
      <c r="H143" s="419"/>
      <c r="I143" s="419"/>
      <c r="J143" s="419"/>
      <c r="K143" s="419"/>
      <c r="L143" s="427"/>
      <c r="M143" s="419"/>
      <c r="N143" s="419"/>
      <c r="O143" s="419"/>
      <c r="P143" s="419"/>
      <c r="Q143" s="427"/>
      <c r="R143" s="419"/>
      <c r="S143" s="419"/>
      <c r="T143" s="419"/>
      <c r="U143" s="419"/>
      <c r="V143" s="427"/>
      <c r="W143" s="419"/>
      <c r="X143" s="419"/>
      <c r="Y143" s="419"/>
      <c r="Z143" s="419"/>
    </row>
    <row r="144" spans="1:26" x14ac:dyDescent="0.25">
      <c r="A144" s="373" t="s">
        <v>352</v>
      </c>
      <c r="C144" s="419"/>
      <c r="D144" s="419"/>
      <c r="E144" s="419"/>
      <c r="F144" s="419"/>
      <c r="G144" s="427"/>
      <c r="H144" s="419"/>
      <c r="I144" s="419"/>
      <c r="J144" s="419"/>
      <c r="K144" s="419"/>
      <c r="L144" s="427"/>
      <c r="M144" s="419"/>
      <c r="N144" s="419"/>
      <c r="O144" s="419"/>
      <c r="P144" s="419"/>
      <c r="Q144" s="427"/>
      <c r="R144" s="419"/>
      <c r="S144" s="419"/>
      <c r="T144" s="419"/>
      <c r="U144" s="419"/>
      <c r="V144" s="427"/>
      <c r="W144" s="419"/>
      <c r="X144" s="419"/>
      <c r="Y144" s="419"/>
      <c r="Z144" s="419"/>
    </row>
    <row r="145" spans="1:26" x14ac:dyDescent="0.25">
      <c r="A145" s="375" t="s">
        <v>353</v>
      </c>
      <c r="B145" s="372" t="s">
        <v>395</v>
      </c>
      <c r="C145" s="419"/>
      <c r="D145" s="419"/>
      <c r="E145" s="423">
        <v>960</v>
      </c>
      <c r="F145" s="423">
        <v>2250</v>
      </c>
      <c r="G145" s="424">
        <v>2190</v>
      </c>
      <c r="H145" s="423">
        <v>2130</v>
      </c>
      <c r="I145" s="423">
        <v>2040.0000000000002</v>
      </c>
      <c r="J145" s="423">
        <v>1980</v>
      </c>
      <c r="K145" s="423">
        <v>1920</v>
      </c>
      <c r="L145" s="424">
        <v>1860</v>
      </c>
      <c r="M145" s="423">
        <v>1830</v>
      </c>
      <c r="N145" s="423">
        <v>1770</v>
      </c>
      <c r="O145" s="423">
        <v>1709.9999999999998</v>
      </c>
      <c r="P145" s="423">
        <v>1650.0000000000002</v>
      </c>
      <c r="Q145" s="424">
        <v>1620</v>
      </c>
      <c r="R145" s="423">
        <v>1560</v>
      </c>
      <c r="S145" s="423">
        <v>1500</v>
      </c>
      <c r="T145" s="423">
        <v>1470</v>
      </c>
      <c r="U145" s="423">
        <v>1410</v>
      </c>
      <c r="V145" s="424">
        <v>1380</v>
      </c>
      <c r="W145" s="423">
        <v>1350</v>
      </c>
      <c r="X145" s="423">
        <v>1290</v>
      </c>
      <c r="Y145" s="423">
        <v>1260</v>
      </c>
      <c r="Z145" s="419"/>
    </row>
    <row r="146" spans="1:26" ht="18.600000000000001" customHeight="1" x14ac:dyDescent="0.25">
      <c r="B146" s="372" t="s">
        <v>38</v>
      </c>
      <c r="C146" s="419"/>
      <c r="D146" s="420"/>
      <c r="E146" s="421"/>
      <c r="F146" s="421"/>
      <c r="G146" s="422"/>
      <c r="H146" s="421"/>
      <c r="I146" s="421"/>
      <c r="J146" s="421"/>
      <c r="K146" s="421"/>
      <c r="L146" s="422"/>
      <c r="M146" s="421"/>
      <c r="N146" s="421"/>
      <c r="O146" s="421"/>
      <c r="P146" s="421"/>
      <c r="Q146" s="422"/>
      <c r="R146" s="421"/>
      <c r="S146" s="421"/>
      <c r="T146" s="421"/>
      <c r="U146" s="421"/>
      <c r="V146" s="422"/>
      <c r="W146" s="421"/>
      <c r="X146" s="421"/>
      <c r="Y146" s="421"/>
      <c r="Z146" s="419"/>
    </row>
    <row r="147" spans="1:26" x14ac:dyDescent="0.25">
      <c r="A147" s="375" t="s">
        <v>396</v>
      </c>
      <c r="B147" s="430"/>
      <c r="C147" s="419"/>
      <c r="D147" s="426"/>
      <c r="E147" s="423">
        <v>-25940</v>
      </c>
      <c r="F147" s="423">
        <v>1050</v>
      </c>
      <c r="G147" s="424">
        <v>1022</v>
      </c>
      <c r="H147" s="423">
        <v>994.00000000000023</v>
      </c>
      <c r="I147" s="423">
        <v>952.00000000000023</v>
      </c>
      <c r="J147" s="423">
        <v>924</v>
      </c>
      <c r="K147" s="423">
        <v>896.00000000000011</v>
      </c>
      <c r="L147" s="424">
        <v>868</v>
      </c>
      <c r="M147" s="423">
        <v>854.00000000000011</v>
      </c>
      <c r="N147" s="423">
        <v>826</v>
      </c>
      <c r="O147" s="423">
        <v>797.99999999999989</v>
      </c>
      <c r="P147" s="423">
        <v>770.00000000000011</v>
      </c>
      <c r="Q147" s="424">
        <v>756</v>
      </c>
      <c r="R147" s="423">
        <v>728</v>
      </c>
      <c r="S147" s="423">
        <v>700</v>
      </c>
      <c r="T147" s="423">
        <v>686</v>
      </c>
      <c r="U147" s="423">
        <v>658.00000000000011</v>
      </c>
      <c r="V147" s="424">
        <v>644</v>
      </c>
      <c r="W147" s="423">
        <v>630</v>
      </c>
      <c r="X147" s="423">
        <v>602.00000000000011</v>
      </c>
      <c r="Y147" s="423">
        <v>588.00000000000011</v>
      </c>
      <c r="Z147" s="419"/>
    </row>
    <row r="148" spans="1:26" x14ac:dyDescent="0.25">
      <c r="C148" s="419"/>
      <c r="D148" s="420"/>
      <c r="E148" s="423"/>
      <c r="F148" s="423"/>
      <c r="G148" s="424"/>
      <c r="H148" s="423"/>
      <c r="I148" s="423"/>
      <c r="J148" s="423"/>
      <c r="K148" s="423"/>
      <c r="L148" s="424"/>
      <c r="M148" s="423"/>
      <c r="N148" s="423"/>
      <c r="O148" s="423"/>
      <c r="P148" s="423"/>
      <c r="Q148" s="424"/>
      <c r="R148" s="423"/>
      <c r="S148" s="423"/>
      <c r="T148" s="423"/>
      <c r="U148" s="423"/>
      <c r="V148" s="424"/>
      <c r="W148" s="423"/>
      <c r="X148" s="423"/>
      <c r="Y148" s="423"/>
      <c r="Z148" s="419"/>
    </row>
    <row r="149" spans="1:26" x14ac:dyDescent="0.25">
      <c r="A149" s="375" t="s">
        <v>397</v>
      </c>
      <c r="C149" s="419"/>
      <c r="D149" s="420"/>
      <c r="E149" s="423"/>
      <c r="F149" s="423"/>
      <c r="G149" s="424"/>
      <c r="H149" s="423"/>
      <c r="I149" s="423"/>
      <c r="J149" s="423"/>
      <c r="K149" s="423"/>
      <c r="L149" s="424"/>
      <c r="M149" s="423"/>
      <c r="N149" s="423"/>
      <c r="O149" s="423"/>
      <c r="P149" s="423"/>
      <c r="Q149" s="424"/>
      <c r="R149" s="423"/>
      <c r="S149" s="423"/>
      <c r="T149" s="423"/>
      <c r="U149" s="423"/>
      <c r="V149" s="424"/>
      <c r="W149" s="423"/>
      <c r="X149" s="423"/>
      <c r="Y149" s="423"/>
      <c r="Z149" s="419"/>
    </row>
    <row r="150" spans="1:26" x14ac:dyDescent="0.25">
      <c r="C150" s="419"/>
      <c r="D150" s="420"/>
      <c r="E150" s="423"/>
      <c r="F150" s="423"/>
      <c r="G150" s="424"/>
      <c r="H150" s="423"/>
      <c r="I150" s="423"/>
      <c r="J150" s="423"/>
      <c r="K150" s="423"/>
      <c r="L150" s="424"/>
      <c r="M150" s="423"/>
      <c r="N150" s="423"/>
      <c r="O150" s="423"/>
      <c r="P150" s="423"/>
      <c r="Q150" s="424"/>
      <c r="R150" s="423"/>
      <c r="S150" s="423"/>
      <c r="T150" s="423"/>
      <c r="U150" s="423"/>
      <c r="V150" s="424"/>
      <c r="W150" s="423"/>
      <c r="X150" s="423"/>
      <c r="Y150" s="423"/>
      <c r="Z150" s="419"/>
    </row>
    <row r="151" spans="1:26" x14ac:dyDescent="0.25">
      <c r="C151" s="419"/>
      <c r="D151" s="425"/>
      <c r="E151" s="421"/>
      <c r="F151" s="421"/>
      <c r="G151" s="422"/>
      <c r="H151" s="421"/>
      <c r="I151" s="421"/>
      <c r="J151" s="421"/>
      <c r="K151" s="421"/>
      <c r="L151" s="422"/>
      <c r="M151" s="421"/>
      <c r="N151" s="421"/>
      <c r="O151" s="421"/>
      <c r="P151" s="421"/>
      <c r="Q151" s="422"/>
      <c r="R151" s="421"/>
      <c r="S151" s="421"/>
      <c r="T151" s="421"/>
      <c r="U151" s="421"/>
      <c r="V151" s="422"/>
      <c r="W151" s="421"/>
      <c r="X151" s="421"/>
      <c r="Y151" s="421"/>
      <c r="Z151" s="419"/>
    </row>
    <row r="152" spans="1:26" x14ac:dyDescent="0.25">
      <c r="C152" s="419"/>
      <c r="D152" s="426"/>
      <c r="E152" s="423"/>
      <c r="F152" s="423"/>
      <c r="G152" s="424"/>
      <c r="H152" s="423"/>
      <c r="I152" s="423"/>
      <c r="J152" s="421"/>
      <c r="K152" s="421"/>
      <c r="L152" s="422"/>
      <c r="M152" s="421"/>
      <c r="N152" s="421"/>
      <c r="O152" s="421"/>
      <c r="P152" s="421"/>
      <c r="Q152" s="422"/>
      <c r="R152" s="421"/>
      <c r="S152" s="421"/>
      <c r="T152" s="421"/>
      <c r="U152" s="421"/>
      <c r="V152" s="422"/>
      <c r="W152" s="421"/>
      <c r="X152" s="421"/>
      <c r="Y152" s="421"/>
      <c r="Z152" s="419"/>
    </row>
    <row r="153" spans="1:26" x14ac:dyDescent="0.25">
      <c r="C153" s="419"/>
      <c r="D153" s="419"/>
      <c r="E153" s="419"/>
      <c r="F153" s="419"/>
      <c r="G153" s="427"/>
      <c r="H153" s="419"/>
      <c r="I153" s="419"/>
      <c r="J153" s="419"/>
      <c r="K153" s="419"/>
      <c r="L153" s="427"/>
      <c r="M153" s="419"/>
      <c r="N153" s="419"/>
      <c r="O153" s="419"/>
      <c r="P153" s="419"/>
      <c r="Q153" s="427"/>
      <c r="R153" s="419"/>
      <c r="S153" s="419"/>
      <c r="T153" s="419"/>
      <c r="U153" s="419"/>
      <c r="V153" s="427"/>
      <c r="W153" s="419"/>
      <c r="X153" s="419"/>
      <c r="Y153" s="419"/>
      <c r="Z153" s="419"/>
    </row>
    <row r="154" spans="1:26" x14ac:dyDescent="0.25">
      <c r="C154" s="419"/>
      <c r="D154" s="419"/>
      <c r="E154" s="419"/>
      <c r="F154" s="419"/>
      <c r="G154" s="427"/>
      <c r="H154" s="419"/>
      <c r="I154" s="419"/>
      <c r="J154" s="419"/>
      <c r="K154" s="419"/>
      <c r="L154" s="427"/>
      <c r="M154" s="419"/>
      <c r="N154" s="419"/>
      <c r="O154" s="419"/>
      <c r="P154" s="419"/>
      <c r="Q154" s="427"/>
      <c r="R154" s="419"/>
      <c r="S154" s="419"/>
      <c r="T154" s="419"/>
      <c r="U154" s="419"/>
      <c r="V154" s="427"/>
      <c r="W154" s="419"/>
      <c r="X154" s="419"/>
      <c r="Y154" s="419"/>
      <c r="Z154" s="419"/>
    </row>
    <row r="155" spans="1:26" ht="27" customHeight="1" x14ac:dyDescent="0.25">
      <c r="C155" s="419"/>
      <c r="D155" s="419"/>
      <c r="E155" s="419"/>
      <c r="F155" s="419"/>
      <c r="G155" s="427"/>
      <c r="H155" s="419"/>
      <c r="I155" s="419"/>
      <c r="J155" s="419"/>
      <c r="K155" s="419"/>
      <c r="L155" s="427"/>
      <c r="M155" s="419"/>
      <c r="N155" s="419"/>
      <c r="O155" s="419"/>
      <c r="P155" s="419"/>
      <c r="Q155" s="427"/>
      <c r="R155" s="419"/>
      <c r="S155" s="419"/>
      <c r="T155" s="419"/>
      <c r="U155" s="419"/>
      <c r="V155" s="427"/>
      <c r="W155" s="419"/>
      <c r="X155" s="419"/>
      <c r="Y155" s="419"/>
      <c r="Z155" s="419"/>
    </row>
    <row r="156" spans="1:26" x14ac:dyDescent="0.25">
      <c r="C156" s="419"/>
      <c r="D156" s="419"/>
    </row>
    <row r="157" spans="1:26" x14ac:dyDescent="0.25">
      <c r="C157" s="419"/>
      <c r="D157" s="419"/>
      <c r="E157" s="428"/>
      <c r="F157" s="428"/>
      <c r="G157" s="429"/>
      <c r="H157" s="428"/>
      <c r="I157" s="428"/>
      <c r="J157" s="428"/>
      <c r="K157" s="428"/>
      <c r="L157" s="429"/>
      <c r="M157" s="428"/>
      <c r="N157" s="428"/>
      <c r="O157" s="428"/>
      <c r="P157" s="428"/>
      <c r="Q157" s="429"/>
      <c r="R157" s="428"/>
      <c r="S157" s="428"/>
      <c r="T157" s="428"/>
      <c r="U157" s="428"/>
      <c r="V157" s="429"/>
      <c r="W157" s="428"/>
      <c r="X157" s="428"/>
      <c r="Y157" s="428"/>
    </row>
    <row r="158" spans="1:26" x14ac:dyDescent="0.25">
      <c r="C158" s="419"/>
      <c r="D158" s="419"/>
      <c r="E158" s="428"/>
      <c r="F158" s="428"/>
      <c r="G158" s="429"/>
      <c r="H158" s="428"/>
      <c r="I158" s="428"/>
      <c r="J158" s="428"/>
      <c r="K158" s="428"/>
      <c r="L158" s="429"/>
      <c r="M158" s="428"/>
      <c r="N158" s="428"/>
      <c r="O158" s="428"/>
      <c r="P158" s="428"/>
      <c r="Q158" s="429"/>
      <c r="R158" s="428"/>
      <c r="S158" s="428"/>
      <c r="T158" s="428"/>
      <c r="U158" s="428"/>
      <c r="V158" s="429"/>
      <c r="W158" s="428"/>
      <c r="X158" s="428"/>
      <c r="Y158" s="428"/>
    </row>
    <row r="159" spans="1:26" x14ac:dyDescent="0.25">
      <c r="B159" s="430"/>
      <c r="C159" s="419"/>
      <c r="D159" s="419"/>
      <c r="E159" s="428"/>
      <c r="F159" s="428"/>
      <c r="G159" s="429"/>
      <c r="H159" s="428"/>
      <c r="I159" s="428"/>
      <c r="J159" s="428"/>
      <c r="K159" s="428"/>
      <c r="L159" s="429"/>
      <c r="M159" s="428"/>
      <c r="N159" s="428"/>
      <c r="O159" s="428"/>
      <c r="P159" s="428"/>
      <c r="Q159" s="429"/>
      <c r="R159" s="428"/>
      <c r="S159" s="428"/>
      <c r="T159" s="428"/>
      <c r="U159" s="428"/>
      <c r="V159" s="429"/>
      <c r="W159" s="428"/>
      <c r="X159" s="428"/>
      <c r="Y159" s="428"/>
    </row>
    <row r="160" spans="1:26" x14ac:dyDescent="0.25">
      <c r="C160" s="419"/>
      <c r="D160" s="419"/>
    </row>
    <row r="161" spans="1:4" x14ac:dyDescent="0.25">
      <c r="C161" s="419"/>
      <c r="D161" s="419"/>
    </row>
    <row r="162" spans="1:4" x14ac:dyDescent="0.25">
      <c r="A162" s="431"/>
    </row>
    <row r="163" spans="1:4" x14ac:dyDescent="0.25">
      <c r="A163" s="431"/>
    </row>
    <row r="164" spans="1:4" x14ac:dyDescent="0.25">
      <c r="A164" s="431"/>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3059B-282A-4344-BC3C-BC2CFD472B47}">
  <sheetPr>
    <tabColor theme="0"/>
  </sheetPr>
  <dimension ref="A1:BJ99"/>
  <sheetViews>
    <sheetView topLeftCell="A78" workbookViewId="0">
      <selection activeCell="H5" sqref="H5"/>
    </sheetView>
  </sheetViews>
  <sheetFormatPr defaultColWidth="11.44140625" defaultRowHeight="13.2" x14ac:dyDescent="0.25"/>
  <cols>
    <col min="1" max="1" width="53.44140625" style="375" customWidth="1"/>
    <col min="2" max="2" width="31.109375" style="372" customWidth="1"/>
    <col min="3" max="3" width="15.44140625" style="372" customWidth="1"/>
    <col min="4" max="6" width="12.88671875" style="372" bestFit="1" customWidth="1"/>
    <col min="7" max="7" width="14.33203125" style="375" customWidth="1"/>
    <col min="8" max="8" width="17.109375" style="372" customWidth="1"/>
    <col min="9" max="11" width="12.88671875" style="372" bestFit="1" customWidth="1"/>
    <col min="12" max="12" width="12.88671875" style="375" bestFit="1" customWidth="1"/>
    <col min="13" max="16" width="12.88671875" style="372" bestFit="1" customWidth="1"/>
    <col min="17" max="17" width="12.88671875" style="375" bestFit="1" customWidth="1"/>
    <col min="18" max="19" width="12.88671875" style="372" bestFit="1" customWidth="1"/>
    <col min="20" max="20" width="14" style="372" bestFit="1" customWidth="1"/>
    <col min="21" max="21" width="12.88671875" style="372" bestFit="1" customWidth="1"/>
    <col min="22" max="22" width="14" style="375" bestFit="1" customWidth="1"/>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1135</v>
      </c>
      <c r="B2" s="371" t="s">
        <v>398</v>
      </c>
      <c r="G2" s="373"/>
      <c r="L2" s="373"/>
      <c r="Q2" s="373"/>
      <c r="V2" s="373"/>
      <c r="AA2" s="373"/>
    </row>
    <row r="3" spans="1:27" x14ac:dyDescent="0.25">
      <c r="A3" s="375" t="str">
        <f>EstructuraMLfin!D21</f>
        <v>Sub-activity 2.1.1.1 PDFS PES projects are approved and financed (including local mechanisms promoted in prioritized basins and sub-basins)</v>
      </c>
      <c r="G3" s="375" t="s">
        <v>197</v>
      </c>
      <c r="H3" s="376">
        <f>B31</f>
        <v>40</v>
      </c>
    </row>
    <row r="4" spans="1:27" x14ac:dyDescent="0.25">
      <c r="A4" s="375" t="s">
        <v>198</v>
      </c>
      <c r="B4" s="1">
        <f>IndSumfin!B3</f>
        <v>0.06</v>
      </c>
      <c r="C4" s="1">
        <f>IndSumfin!C3</f>
        <v>0.1</v>
      </c>
      <c r="D4" s="1">
        <f>IndSumfin!D3</f>
        <v>0.15</v>
      </c>
      <c r="E4" s="1">
        <f>IndSumfin!E3</f>
        <v>0.2</v>
      </c>
      <c r="F4" s="1"/>
      <c r="G4" s="375" t="s">
        <v>199</v>
      </c>
      <c r="H4" s="376">
        <f>COUNTIF(B33:AA33,"&lt;&gt;0")</f>
        <v>10</v>
      </c>
    </row>
    <row r="5" spans="1:27" x14ac:dyDescent="0.25">
      <c r="A5" s="375" t="s">
        <v>200</v>
      </c>
      <c r="B5" s="378">
        <f>B$31+NPV(B$4,$C31:$V31)</f>
        <v>178.60422450798626</v>
      </c>
      <c r="C5" s="378">
        <f>B$31+NPV(C$4,$C31:$V31)</f>
        <v>166.79461785397172</v>
      </c>
      <c r="D5" s="378">
        <f>B$31+NPV(D$4,$C31:$V31)</f>
        <v>154.19913450852451</v>
      </c>
      <c r="E5" s="378">
        <f>B$31+NPV(E$4,$C31:$V31)</f>
        <v>143.54938271604939</v>
      </c>
      <c r="F5" s="378"/>
      <c r="G5" s="375" t="s">
        <v>201</v>
      </c>
      <c r="H5" s="376">
        <f>SUM(B32:AA32)/(H4-1)</f>
        <v>0</v>
      </c>
    </row>
    <row r="6" spans="1:27" x14ac:dyDescent="0.25">
      <c r="A6" s="375" t="s">
        <v>202</v>
      </c>
      <c r="B6" s="378">
        <f>B$31+NPV(B$4,$C32:$V32)</f>
        <v>40</v>
      </c>
      <c r="C6" s="378">
        <f>B$31+NPV(C$4,$C32:$V32)</f>
        <v>40</v>
      </c>
      <c r="D6" s="378">
        <f>B$31+NPV(D$4,$C32:$V32)</f>
        <v>40</v>
      </c>
      <c r="E6" s="378">
        <f>B$31+NPV(E$4,$C32:$V32)</f>
        <v>40</v>
      </c>
      <c r="F6" s="378"/>
      <c r="G6" s="375" t="s">
        <v>203</v>
      </c>
      <c r="H6" s="376">
        <f>SUM(C31:AA31)/(H4-1)</f>
        <v>17.777777777777779</v>
      </c>
    </row>
    <row r="7" spans="1:27" x14ac:dyDescent="0.25">
      <c r="A7" s="375" t="s">
        <v>204</v>
      </c>
      <c r="B7" s="378">
        <f>B$33+NPV(B$4,$C33:$V33)</f>
        <v>-178.60422450798626</v>
      </c>
      <c r="C7" s="378">
        <f>B$33+NPV(C$4,$C33:$V33)</f>
        <v>-166.79461785397172</v>
      </c>
      <c r="D7" s="378">
        <f>B$31+NPV(D$4,$C33:$V33)</f>
        <v>-74.199134508524509</v>
      </c>
      <c r="E7" s="378">
        <f>B$31+NPV(E$4,$C33:$V33)</f>
        <v>-63.549382716049394</v>
      </c>
      <c r="F7" s="378"/>
      <c r="G7" s="375" t="s">
        <v>205</v>
      </c>
      <c r="H7" s="376" t="s">
        <v>399</v>
      </c>
    </row>
    <row r="8" spans="1:27" x14ac:dyDescent="0.25">
      <c r="A8" s="375" t="s">
        <v>207</v>
      </c>
      <c r="B8" s="379">
        <f>B6/B5</f>
        <v>0.22395886833131098</v>
      </c>
      <c r="C8" s="379">
        <f>C6/C5</f>
        <v>0.23981589163158673</v>
      </c>
      <c r="D8" s="379">
        <f t="shared" ref="D8:E8" si="0">D6/D5</f>
        <v>0.2594048282274159</v>
      </c>
      <c r="E8" s="379">
        <f t="shared" si="0"/>
        <v>0.2786497527413459</v>
      </c>
      <c r="F8" s="379"/>
      <c r="G8" s="375" t="s">
        <v>208</v>
      </c>
      <c r="H8" s="376" t="s">
        <v>399</v>
      </c>
    </row>
    <row r="9" spans="1:27" x14ac:dyDescent="0.25">
      <c r="A9" s="375" t="s">
        <v>209</v>
      </c>
      <c r="B9" s="379">
        <f>SUM(B37)</f>
        <v>0</v>
      </c>
      <c r="C9" s="379" t="str">
        <f>B41</f>
        <v>NA</v>
      </c>
      <c r="D9" s="379" t="str">
        <f>B45</f>
        <v>NA</v>
      </c>
      <c r="E9" s="379" t="str">
        <f>B49</f>
        <v>NA</v>
      </c>
      <c r="F9" s="379"/>
      <c r="G9" s="375" t="s">
        <v>210</v>
      </c>
      <c r="H9" s="376" t="s">
        <v>399</v>
      </c>
    </row>
    <row r="10" spans="1:27" x14ac:dyDescent="0.25">
      <c r="A10" s="375" t="s">
        <v>65</v>
      </c>
      <c r="B10" s="1"/>
    </row>
    <row r="11" spans="1:27" x14ac:dyDescent="0.25">
      <c r="A11" s="375" t="s">
        <v>1102</v>
      </c>
      <c r="B11" s="376">
        <f>SUM(B31:F31)</f>
        <v>200</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1">A52:A56</f>
        <v>Inversión</v>
      </c>
      <c r="B17" s="376">
        <f>B52-B71</f>
        <v>40</v>
      </c>
      <c r="C17" s="376">
        <f t="shared" ref="C17:AA21" si="1">C52-C71</f>
        <v>40</v>
      </c>
      <c r="D17" s="376">
        <f t="shared" si="1"/>
        <v>40</v>
      </c>
      <c r="E17" s="376">
        <f t="shared" si="1"/>
        <v>40</v>
      </c>
      <c r="F17" s="376">
        <f t="shared" si="1"/>
        <v>40</v>
      </c>
      <c r="G17" s="387">
        <f t="shared" si="1"/>
        <v>0</v>
      </c>
      <c r="H17" s="376">
        <f t="shared" si="1"/>
        <v>0</v>
      </c>
      <c r="I17" s="376">
        <f t="shared" si="1"/>
        <v>0</v>
      </c>
      <c r="J17" s="376">
        <f t="shared" si="1"/>
        <v>0</v>
      </c>
      <c r="K17" s="376">
        <f t="shared" si="1"/>
        <v>0</v>
      </c>
      <c r="L17" s="387">
        <f t="shared" si="1"/>
        <v>0</v>
      </c>
      <c r="M17" s="376">
        <f t="shared" si="1"/>
        <v>0</v>
      </c>
      <c r="N17" s="376">
        <f t="shared" si="1"/>
        <v>0</v>
      </c>
      <c r="O17" s="376">
        <f t="shared" si="1"/>
        <v>0</v>
      </c>
      <c r="P17" s="376">
        <f t="shared" si="1"/>
        <v>0</v>
      </c>
      <c r="Q17" s="387">
        <f t="shared" si="1"/>
        <v>0</v>
      </c>
      <c r="R17" s="376">
        <f t="shared" si="1"/>
        <v>0</v>
      </c>
      <c r="S17" s="376">
        <f t="shared" si="1"/>
        <v>0</v>
      </c>
      <c r="T17" s="376">
        <f t="shared" si="1"/>
        <v>0</v>
      </c>
      <c r="U17" s="376">
        <f t="shared" si="1"/>
        <v>0</v>
      </c>
      <c r="V17" s="387">
        <f t="shared" si="1"/>
        <v>0</v>
      </c>
      <c r="W17" s="376">
        <f t="shared" si="1"/>
        <v>0</v>
      </c>
      <c r="X17" s="376">
        <f t="shared" si="1"/>
        <v>0</v>
      </c>
      <c r="Y17" s="376">
        <f t="shared" si="1"/>
        <v>0</v>
      </c>
      <c r="Z17" s="376">
        <f t="shared" si="1"/>
        <v>0</v>
      </c>
      <c r="AA17" s="387">
        <f t="shared" si="1"/>
        <v>0</v>
      </c>
    </row>
    <row r="18" spans="1:27" x14ac:dyDescent="0.25">
      <c r="A18" s="375">
        <v>0</v>
      </c>
      <c r="B18" s="376">
        <f t="shared" ref="B18:Q21" si="2">B53-B72</f>
        <v>0</v>
      </c>
      <c r="C18" s="376">
        <f t="shared" si="2"/>
        <v>0</v>
      </c>
      <c r="D18" s="376">
        <f t="shared" si="2"/>
        <v>0</v>
      </c>
      <c r="E18" s="376">
        <f t="shared" si="2"/>
        <v>0</v>
      </c>
      <c r="F18" s="376">
        <f t="shared" si="2"/>
        <v>0</v>
      </c>
      <c r="G18" s="387">
        <f t="shared" si="2"/>
        <v>0</v>
      </c>
      <c r="H18" s="376">
        <f t="shared" si="2"/>
        <v>0</v>
      </c>
      <c r="I18" s="376">
        <f t="shared" si="2"/>
        <v>0</v>
      </c>
      <c r="J18" s="376">
        <f t="shared" si="2"/>
        <v>0</v>
      </c>
      <c r="K18" s="376">
        <f t="shared" si="2"/>
        <v>0</v>
      </c>
      <c r="L18" s="387">
        <f t="shared" si="2"/>
        <v>0</v>
      </c>
      <c r="M18" s="376">
        <f t="shared" si="2"/>
        <v>0</v>
      </c>
      <c r="N18" s="376">
        <f t="shared" si="2"/>
        <v>0</v>
      </c>
      <c r="O18" s="376">
        <f t="shared" si="2"/>
        <v>0</v>
      </c>
      <c r="P18" s="376">
        <f t="shared" si="2"/>
        <v>0</v>
      </c>
      <c r="Q18" s="387">
        <f t="shared" si="2"/>
        <v>0</v>
      </c>
      <c r="R18" s="376">
        <f t="shared" si="1"/>
        <v>0</v>
      </c>
      <c r="S18" s="376">
        <f t="shared" si="1"/>
        <v>0</v>
      </c>
      <c r="T18" s="376">
        <f t="shared" si="1"/>
        <v>0</v>
      </c>
      <c r="U18" s="376">
        <f t="shared" si="1"/>
        <v>0</v>
      </c>
      <c r="V18" s="387">
        <f t="shared" si="1"/>
        <v>0</v>
      </c>
      <c r="W18" s="376">
        <f t="shared" si="1"/>
        <v>0</v>
      </c>
      <c r="X18" s="376">
        <f t="shared" si="1"/>
        <v>0</v>
      </c>
      <c r="Y18" s="376">
        <f t="shared" si="1"/>
        <v>0</v>
      </c>
      <c r="Z18" s="376">
        <f t="shared" si="1"/>
        <v>0</v>
      </c>
      <c r="AA18" s="387">
        <f t="shared" si="1"/>
        <v>0</v>
      </c>
    </row>
    <row r="19" spans="1:27" s="371" customFormat="1" x14ac:dyDescent="0.25">
      <c r="A19" s="375">
        <v>0</v>
      </c>
      <c r="B19" s="376">
        <f t="shared" si="2"/>
        <v>0</v>
      </c>
      <c r="C19" s="376">
        <f t="shared" si="1"/>
        <v>0</v>
      </c>
      <c r="D19" s="376">
        <f t="shared" si="1"/>
        <v>0</v>
      </c>
      <c r="E19" s="376">
        <f t="shared" si="1"/>
        <v>0</v>
      </c>
      <c r="F19" s="376">
        <f t="shared" si="1"/>
        <v>0</v>
      </c>
      <c r="G19" s="387">
        <f t="shared" si="1"/>
        <v>0</v>
      </c>
      <c r="H19" s="376">
        <f t="shared" si="1"/>
        <v>0</v>
      </c>
      <c r="I19" s="376">
        <f t="shared" si="1"/>
        <v>0</v>
      </c>
      <c r="J19" s="376">
        <f t="shared" si="1"/>
        <v>0</v>
      </c>
      <c r="K19" s="376">
        <f t="shared" si="1"/>
        <v>0</v>
      </c>
      <c r="L19" s="387">
        <f t="shared" si="1"/>
        <v>0</v>
      </c>
      <c r="M19" s="376">
        <f t="shared" si="1"/>
        <v>0</v>
      </c>
      <c r="N19" s="376">
        <f t="shared" si="1"/>
        <v>0</v>
      </c>
      <c r="O19" s="376">
        <f t="shared" si="1"/>
        <v>0</v>
      </c>
      <c r="P19" s="376">
        <f t="shared" si="1"/>
        <v>0</v>
      </c>
      <c r="Q19" s="387">
        <f t="shared" si="1"/>
        <v>0</v>
      </c>
      <c r="R19" s="376">
        <f t="shared" si="1"/>
        <v>0</v>
      </c>
      <c r="S19" s="376">
        <f t="shared" si="1"/>
        <v>0</v>
      </c>
      <c r="T19" s="376">
        <f t="shared" si="1"/>
        <v>0</v>
      </c>
      <c r="U19" s="376">
        <f t="shared" si="1"/>
        <v>0</v>
      </c>
      <c r="V19" s="387">
        <f t="shared" si="1"/>
        <v>0</v>
      </c>
      <c r="W19" s="376">
        <f t="shared" si="1"/>
        <v>0</v>
      </c>
      <c r="X19" s="376">
        <f t="shared" si="1"/>
        <v>0</v>
      </c>
      <c r="Y19" s="376">
        <f t="shared" si="1"/>
        <v>0</v>
      </c>
      <c r="Z19" s="376">
        <f t="shared" si="1"/>
        <v>0</v>
      </c>
      <c r="AA19" s="387">
        <f t="shared" si="1"/>
        <v>0</v>
      </c>
    </row>
    <row r="20" spans="1:27" s="384" customFormat="1" x14ac:dyDescent="0.25">
      <c r="A20" s="410">
        <v>0</v>
      </c>
      <c r="B20" s="376">
        <f t="shared" si="2"/>
        <v>0</v>
      </c>
      <c r="C20" s="376">
        <f t="shared" si="1"/>
        <v>0</v>
      </c>
      <c r="D20" s="376">
        <f t="shared" si="1"/>
        <v>0</v>
      </c>
      <c r="E20" s="376">
        <f t="shared" si="1"/>
        <v>0</v>
      </c>
      <c r="F20" s="376">
        <f t="shared" si="1"/>
        <v>0</v>
      </c>
      <c r="G20" s="387">
        <f t="shared" si="1"/>
        <v>0</v>
      </c>
      <c r="H20" s="376">
        <f t="shared" si="1"/>
        <v>0</v>
      </c>
      <c r="I20" s="376">
        <f t="shared" si="1"/>
        <v>0</v>
      </c>
      <c r="J20" s="376">
        <f t="shared" si="1"/>
        <v>0</v>
      </c>
      <c r="K20" s="376">
        <f t="shared" si="1"/>
        <v>0</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 t="shared" si="2"/>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2" spans="1:27" x14ac:dyDescent="0.25">
      <c r="B22" s="376"/>
      <c r="C22" s="376"/>
      <c r="D22" s="376"/>
      <c r="E22" s="376"/>
      <c r="F22" s="376"/>
      <c r="G22" s="387"/>
      <c r="H22" s="376"/>
      <c r="I22" s="376"/>
      <c r="J22" s="376"/>
      <c r="K22" s="376"/>
      <c r="L22" s="387"/>
      <c r="M22" s="376"/>
      <c r="N22" s="376"/>
      <c r="O22" s="376"/>
      <c r="P22" s="376"/>
      <c r="Q22" s="387"/>
      <c r="R22" s="376"/>
      <c r="S22" s="376"/>
      <c r="T22" s="376"/>
      <c r="U22" s="376"/>
      <c r="V22" s="387"/>
    </row>
    <row r="23" spans="1:27"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cm="1">
        <f t="array" ref="A24:A27">A59:A62</f>
        <v>0</v>
      </c>
      <c r="B24" s="376">
        <f>B59-B78</f>
        <v>0</v>
      </c>
      <c r="C24" s="376">
        <f t="shared" ref="C24:AA28" si="3">C59-C78</f>
        <v>0</v>
      </c>
      <c r="D24" s="376">
        <f t="shared" si="3"/>
        <v>0</v>
      </c>
      <c r="E24" s="376">
        <f t="shared" si="3"/>
        <v>0</v>
      </c>
      <c r="F24" s="376">
        <f t="shared" si="3"/>
        <v>0</v>
      </c>
      <c r="G24" s="387">
        <f t="shared" si="3"/>
        <v>0</v>
      </c>
      <c r="H24" s="376">
        <f t="shared" si="3"/>
        <v>0</v>
      </c>
      <c r="I24" s="376">
        <f t="shared" si="3"/>
        <v>0</v>
      </c>
      <c r="J24" s="376">
        <f t="shared" si="3"/>
        <v>0</v>
      </c>
      <c r="K24" s="376">
        <f t="shared" si="3"/>
        <v>0</v>
      </c>
      <c r="L24" s="387">
        <f t="shared" si="3"/>
        <v>0</v>
      </c>
      <c r="M24" s="376">
        <f t="shared" si="3"/>
        <v>0</v>
      </c>
      <c r="N24" s="376">
        <f t="shared" si="3"/>
        <v>0</v>
      </c>
      <c r="O24" s="376">
        <f t="shared" si="3"/>
        <v>0</v>
      </c>
      <c r="P24" s="376">
        <f t="shared" si="3"/>
        <v>0</v>
      </c>
      <c r="Q24" s="387">
        <f t="shared" si="3"/>
        <v>0</v>
      </c>
      <c r="R24" s="376">
        <f t="shared" si="3"/>
        <v>0</v>
      </c>
      <c r="S24" s="376">
        <f t="shared" si="3"/>
        <v>0</v>
      </c>
      <c r="T24" s="376">
        <f t="shared" si="3"/>
        <v>0</v>
      </c>
      <c r="U24" s="376">
        <f t="shared" si="3"/>
        <v>0</v>
      </c>
      <c r="V24" s="387">
        <f t="shared" si="3"/>
        <v>0</v>
      </c>
      <c r="W24" s="376">
        <f t="shared" si="3"/>
        <v>0</v>
      </c>
      <c r="X24" s="376">
        <f t="shared" si="3"/>
        <v>0</v>
      </c>
      <c r="Y24" s="376">
        <f t="shared" si="3"/>
        <v>0</v>
      </c>
      <c r="Z24" s="376">
        <f t="shared" si="3"/>
        <v>0</v>
      </c>
      <c r="AA24" s="387">
        <f t="shared" si="3"/>
        <v>0</v>
      </c>
    </row>
    <row r="25" spans="1:27"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27"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row>
    <row r="27" spans="1:27" x14ac:dyDescent="0.25">
      <c r="A27" s="375">
        <v>0</v>
      </c>
      <c r="B27" s="376">
        <f t="shared" si="4"/>
        <v>0</v>
      </c>
      <c r="C27" s="376">
        <f t="shared" si="3"/>
        <v>0</v>
      </c>
      <c r="D27" s="376">
        <f t="shared" si="3"/>
        <v>0</v>
      </c>
      <c r="E27" s="376">
        <f t="shared" si="3"/>
        <v>0</v>
      </c>
      <c r="F27" s="376">
        <f t="shared" si="3"/>
        <v>0</v>
      </c>
      <c r="G27" s="387">
        <f t="shared" si="3"/>
        <v>0</v>
      </c>
      <c r="H27" s="376">
        <f t="shared" si="3"/>
        <v>0</v>
      </c>
      <c r="I27" s="376">
        <f t="shared" si="3"/>
        <v>0</v>
      </c>
      <c r="J27" s="376">
        <f t="shared" si="3"/>
        <v>0</v>
      </c>
      <c r="K27" s="376">
        <f t="shared" si="3"/>
        <v>0</v>
      </c>
      <c r="L27" s="387">
        <f t="shared" si="3"/>
        <v>0</v>
      </c>
      <c r="M27" s="376">
        <f t="shared" si="3"/>
        <v>0</v>
      </c>
      <c r="N27" s="376">
        <f t="shared" si="3"/>
        <v>0</v>
      </c>
      <c r="O27" s="376">
        <f t="shared" si="3"/>
        <v>0</v>
      </c>
      <c r="P27" s="376">
        <f t="shared" si="3"/>
        <v>0</v>
      </c>
      <c r="Q27" s="387">
        <f t="shared" si="3"/>
        <v>0</v>
      </c>
      <c r="R27" s="376">
        <f t="shared" si="3"/>
        <v>0</v>
      </c>
      <c r="S27" s="376">
        <f t="shared" si="3"/>
        <v>0</v>
      </c>
      <c r="T27" s="376">
        <f t="shared" si="3"/>
        <v>0</v>
      </c>
      <c r="U27" s="376">
        <f t="shared" si="3"/>
        <v>0</v>
      </c>
      <c r="V27" s="387">
        <f t="shared" si="3"/>
        <v>0</v>
      </c>
      <c r="W27" s="376">
        <f t="shared" si="3"/>
        <v>0</v>
      </c>
      <c r="X27" s="376">
        <f t="shared" si="3"/>
        <v>0</v>
      </c>
      <c r="Y27" s="376">
        <f t="shared" si="3"/>
        <v>0</v>
      </c>
      <c r="Z27" s="376">
        <f t="shared" si="3"/>
        <v>0</v>
      </c>
      <c r="AA27" s="387">
        <f t="shared" si="3"/>
        <v>0</v>
      </c>
    </row>
    <row r="28" spans="1:27" s="384" customFormat="1" x14ac:dyDescent="0.25">
      <c r="A28" s="410" t="str">
        <f>A82</f>
        <v>Costo de Oportunidad de la mano de obra</v>
      </c>
      <c r="B28" s="392">
        <f t="shared" si="4"/>
        <v>0</v>
      </c>
      <c r="C28" s="392">
        <f t="shared" si="3"/>
        <v>0</v>
      </c>
      <c r="D28" s="392">
        <f t="shared" si="3"/>
        <v>0</v>
      </c>
      <c r="E28" s="392">
        <f t="shared" si="3"/>
        <v>0</v>
      </c>
      <c r="F28" s="392">
        <f t="shared" si="3"/>
        <v>0</v>
      </c>
      <c r="G28" s="393">
        <f t="shared" si="3"/>
        <v>0</v>
      </c>
      <c r="H28" s="392">
        <f t="shared" si="3"/>
        <v>0</v>
      </c>
      <c r="I28" s="392">
        <f t="shared" si="3"/>
        <v>0</v>
      </c>
      <c r="J28" s="392">
        <f t="shared" si="3"/>
        <v>0</v>
      </c>
      <c r="K28" s="392">
        <f t="shared" si="3"/>
        <v>0</v>
      </c>
      <c r="L28" s="393">
        <f t="shared" si="3"/>
        <v>0</v>
      </c>
      <c r="M28" s="392">
        <f t="shared" si="3"/>
        <v>0</v>
      </c>
      <c r="N28" s="392">
        <f t="shared" si="3"/>
        <v>0</v>
      </c>
      <c r="O28" s="392">
        <f t="shared" si="3"/>
        <v>0</v>
      </c>
      <c r="P28" s="392">
        <f t="shared" si="3"/>
        <v>0</v>
      </c>
      <c r="Q28" s="393">
        <f t="shared" si="3"/>
        <v>0</v>
      </c>
      <c r="R28" s="392">
        <f t="shared" si="3"/>
        <v>0</v>
      </c>
      <c r="S28" s="392">
        <f t="shared" si="3"/>
        <v>0</v>
      </c>
      <c r="T28" s="392">
        <f t="shared" si="3"/>
        <v>0</v>
      </c>
      <c r="U28" s="392">
        <f t="shared" si="3"/>
        <v>0</v>
      </c>
      <c r="V28" s="393">
        <f t="shared" si="3"/>
        <v>0</v>
      </c>
      <c r="W28" s="392">
        <f t="shared" si="3"/>
        <v>0</v>
      </c>
      <c r="X28" s="392">
        <f t="shared" si="3"/>
        <v>0</v>
      </c>
      <c r="Y28" s="392">
        <f t="shared" si="3"/>
        <v>0</v>
      </c>
      <c r="Z28" s="392">
        <f t="shared" si="3"/>
        <v>0</v>
      </c>
      <c r="AA28" s="393">
        <f t="shared" si="3"/>
        <v>0</v>
      </c>
    </row>
    <row r="31" spans="1:27" s="394" customFormat="1" x14ac:dyDescent="0.25">
      <c r="A31" s="411" t="s">
        <v>217</v>
      </c>
      <c r="B31" s="412">
        <f t="shared" ref="B31:V31" si="5">SUM(B17:B20)</f>
        <v>40</v>
      </c>
      <c r="C31" s="412">
        <f t="shared" si="5"/>
        <v>40</v>
      </c>
      <c r="D31" s="412">
        <f t="shared" si="5"/>
        <v>40</v>
      </c>
      <c r="E31" s="412">
        <f t="shared" si="5"/>
        <v>40</v>
      </c>
      <c r="F31" s="412">
        <f t="shared" si="5"/>
        <v>40</v>
      </c>
      <c r="G31" s="413">
        <f t="shared" si="5"/>
        <v>0</v>
      </c>
      <c r="H31" s="412">
        <f t="shared" si="5"/>
        <v>0</v>
      </c>
      <c r="I31" s="412">
        <f t="shared" si="5"/>
        <v>0</v>
      </c>
      <c r="J31" s="412">
        <f t="shared" si="5"/>
        <v>0</v>
      </c>
      <c r="K31" s="412">
        <f t="shared" si="5"/>
        <v>0</v>
      </c>
      <c r="L31" s="413">
        <f t="shared" si="5"/>
        <v>0</v>
      </c>
      <c r="M31" s="412">
        <f t="shared" si="5"/>
        <v>0</v>
      </c>
      <c r="N31" s="412">
        <f t="shared" si="5"/>
        <v>0</v>
      </c>
      <c r="O31" s="412">
        <f t="shared" si="5"/>
        <v>0</v>
      </c>
      <c r="P31" s="412">
        <f t="shared" si="5"/>
        <v>0</v>
      </c>
      <c r="Q31" s="413">
        <f t="shared" si="5"/>
        <v>0</v>
      </c>
      <c r="R31" s="412">
        <f t="shared" si="5"/>
        <v>0</v>
      </c>
      <c r="S31" s="412">
        <f t="shared" si="5"/>
        <v>0</v>
      </c>
      <c r="T31" s="412">
        <f t="shared" si="5"/>
        <v>0</v>
      </c>
      <c r="U31" s="412">
        <f t="shared" si="5"/>
        <v>0</v>
      </c>
      <c r="V31" s="413">
        <f t="shared" si="5"/>
        <v>0</v>
      </c>
      <c r="AA31" s="411"/>
    </row>
    <row r="32" spans="1:27" s="394" customFormat="1" x14ac:dyDescent="0.25">
      <c r="A32" s="411" t="s">
        <v>218</v>
      </c>
      <c r="B32" s="412">
        <f t="shared" ref="B32:V32" si="6">SUM(B24:B27)</f>
        <v>0</v>
      </c>
      <c r="C32" s="412">
        <f t="shared" si="6"/>
        <v>0</v>
      </c>
      <c r="D32" s="412">
        <f t="shared" si="6"/>
        <v>0</v>
      </c>
      <c r="E32" s="412">
        <f t="shared" si="6"/>
        <v>0</v>
      </c>
      <c r="F32" s="412">
        <f t="shared" si="6"/>
        <v>0</v>
      </c>
      <c r="G32" s="413">
        <f t="shared" si="6"/>
        <v>0</v>
      </c>
      <c r="H32" s="412">
        <f t="shared" si="6"/>
        <v>0</v>
      </c>
      <c r="I32" s="412">
        <f t="shared" si="6"/>
        <v>0</v>
      </c>
      <c r="J32" s="412">
        <f t="shared" si="6"/>
        <v>0</v>
      </c>
      <c r="K32" s="412">
        <f t="shared" si="6"/>
        <v>0</v>
      </c>
      <c r="L32" s="413">
        <f t="shared" si="6"/>
        <v>0</v>
      </c>
      <c r="M32" s="412">
        <f t="shared" si="6"/>
        <v>0</v>
      </c>
      <c r="N32" s="412">
        <f t="shared" si="6"/>
        <v>0</v>
      </c>
      <c r="O32" s="412">
        <f t="shared" si="6"/>
        <v>0</v>
      </c>
      <c r="P32" s="412">
        <f t="shared" si="6"/>
        <v>0</v>
      </c>
      <c r="Q32" s="413">
        <f t="shared" si="6"/>
        <v>0</v>
      </c>
      <c r="R32" s="412">
        <f t="shared" si="6"/>
        <v>0</v>
      </c>
      <c r="S32" s="412">
        <f t="shared" si="6"/>
        <v>0</v>
      </c>
      <c r="T32" s="412">
        <f t="shared" si="6"/>
        <v>0</v>
      </c>
      <c r="U32" s="412">
        <f t="shared" si="6"/>
        <v>0</v>
      </c>
      <c r="V32" s="413">
        <f t="shared" si="6"/>
        <v>0</v>
      </c>
      <c r="AA32" s="411"/>
    </row>
    <row r="33" spans="1:36" s="394" customFormat="1" x14ac:dyDescent="0.25">
      <c r="A33" s="411" t="s">
        <v>219</v>
      </c>
      <c r="B33" s="412">
        <f t="shared" ref="B33:V33" si="7">B32-B31</f>
        <v>-40</v>
      </c>
      <c r="C33" s="412">
        <f t="shared" si="7"/>
        <v>-40</v>
      </c>
      <c r="D33" s="412">
        <f t="shared" si="7"/>
        <v>-40</v>
      </c>
      <c r="E33" s="412">
        <f t="shared" si="7"/>
        <v>-40</v>
      </c>
      <c r="F33" s="412">
        <f t="shared" si="7"/>
        <v>-40</v>
      </c>
      <c r="G33" s="413">
        <f t="shared" si="7"/>
        <v>0</v>
      </c>
      <c r="H33" s="412">
        <f t="shared" si="7"/>
        <v>0</v>
      </c>
      <c r="I33" s="412">
        <f t="shared" si="7"/>
        <v>0</v>
      </c>
      <c r="J33" s="412">
        <f t="shared" si="7"/>
        <v>0</v>
      </c>
      <c r="K33" s="412">
        <f t="shared" si="7"/>
        <v>0</v>
      </c>
      <c r="L33" s="413">
        <f t="shared" si="7"/>
        <v>0</v>
      </c>
      <c r="M33" s="412">
        <f t="shared" si="7"/>
        <v>0</v>
      </c>
      <c r="N33" s="412">
        <f t="shared" si="7"/>
        <v>0</v>
      </c>
      <c r="O33" s="412">
        <f t="shared" si="7"/>
        <v>0</v>
      </c>
      <c r="P33" s="412">
        <f t="shared" si="7"/>
        <v>0</v>
      </c>
      <c r="Q33" s="413">
        <f t="shared" si="7"/>
        <v>0</v>
      </c>
      <c r="R33" s="412">
        <f t="shared" si="7"/>
        <v>0</v>
      </c>
      <c r="S33" s="412">
        <f t="shared" si="7"/>
        <v>0</v>
      </c>
      <c r="T33" s="412">
        <f t="shared" si="7"/>
        <v>0</v>
      </c>
      <c r="U33" s="412">
        <f t="shared" si="7"/>
        <v>0</v>
      </c>
      <c r="V33" s="413">
        <f t="shared" si="7"/>
        <v>0</v>
      </c>
      <c r="AA33" s="411"/>
    </row>
    <row r="34" spans="1:36" x14ac:dyDescent="0.25">
      <c r="B34" s="376"/>
      <c r="C34" s="376"/>
      <c r="D34" s="376"/>
      <c r="E34" s="376"/>
      <c r="F34" s="376"/>
      <c r="G34" s="387"/>
      <c r="H34" s="376"/>
      <c r="I34" s="376"/>
      <c r="J34" s="376"/>
      <c r="K34" s="376"/>
      <c r="L34" s="387"/>
      <c r="M34" s="376"/>
      <c r="N34" s="376"/>
      <c r="O34" s="376"/>
      <c r="P34" s="376"/>
      <c r="Q34" s="387"/>
      <c r="R34" s="376"/>
      <c r="S34" s="376"/>
      <c r="T34" s="376"/>
      <c r="U34" s="376"/>
      <c r="V34" s="387"/>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-40</v>
      </c>
      <c r="C36" s="376">
        <f>$B$33+NPV($A$35,$C$33:C33)</f>
        <v>-77.735849056603769</v>
      </c>
      <c r="D36" s="376">
        <f>$B$33+NPV($A$35,$C$33:D33)</f>
        <v>-113.33570665717336</v>
      </c>
      <c r="E36" s="376">
        <f>$B$33+NPV($A$35,$C$33:E33)</f>
        <v>-146.92047797846544</v>
      </c>
      <c r="F36" s="376">
        <f>$B$33+NPV($A$35,$C$33:F33)</f>
        <v>-178.60422450798626</v>
      </c>
      <c r="G36" s="387">
        <f>$B$33+NPV($A$35,$C$33:G33)</f>
        <v>-178.60422450798626</v>
      </c>
      <c r="H36" s="376">
        <f>$B$33+NPV($A$35,$C$33:H33)</f>
        <v>-178.60422450798626</v>
      </c>
      <c r="I36" s="376">
        <f>$B$33+NPV($A$35,$C$33:I33)</f>
        <v>-178.60422450798626</v>
      </c>
      <c r="J36" s="376">
        <f>$B$33+NPV($A$35,$C$33:J33)</f>
        <v>-178.60422450798626</v>
      </c>
      <c r="K36" s="376">
        <f>$B$33+NPV($A$35,$C$33:K33)</f>
        <v>-178.60422450798626</v>
      </c>
      <c r="L36" s="387">
        <f>$B$33+NPV($A$35,$C$33:L33)</f>
        <v>-178.60422450798626</v>
      </c>
      <c r="M36" s="376">
        <f>$B$33+NPV($A$35,$C$33:M33)</f>
        <v>-178.60422450798626</v>
      </c>
      <c r="N36" s="376">
        <f>$B$33+NPV($A$35,$C$33:N33)</f>
        <v>-178.60422450798626</v>
      </c>
      <c r="O36" s="376">
        <f>$B$33+NPV($A$35,$C$33:O33)</f>
        <v>-178.60422450798626</v>
      </c>
      <c r="P36" s="376">
        <f>$B$33+NPV($A$35,$C$33:P33)</f>
        <v>-178.60422450798626</v>
      </c>
      <c r="Q36" s="387">
        <f>$B$33+NPV($A$35,$C$33:Q33)</f>
        <v>-178.60422450798626</v>
      </c>
      <c r="R36" s="376">
        <f>$B$33+NPV($A$35,$C$33:R33)</f>
        <v>-178.60422450798626</v>
      </c>
      <c r="S36" s="376">
        <f>$B$33+NPV($A$35,$C$33:S33)</f>
        <v>-178.60422450798626</v>
      </c>
      <c r="T36" s="376">
        <f>$B$33+NPV($A$35,$C$33:T33)</f>
        <v>-178.60422450798626</v>
      </c>
      <c r="U36" s="376">
        <f>$B$33+NPV($A$35,$C$33:U33)</f>
        <v>-178.60422450798626</v>
      </c>
      <c r="V36" s="387">
        <f>$B$33+NPV($A$35,$C$33:V33)</f>
        <v>-178.60422450798626</v>
      </c>
      <c r="W36" s="376">
        <f>$B$33+NPV($A$35,$C$33:W33)</f>
        <v>-178.60422450798626</v>
      </c>
      <c r="X36" s="376">
        <f>$B$33+NPV($A$35,$C$33:X33)</f>
        <v>-178.60422450798626</v>
      </c>
      <c r="Y36" s="376">
        <f>$B$36+NPV($A$35,$C$33:Y33)</f>
        <v>-178.60422450798626</v>
      </c>
      <c r="Z36" s="376">
        <f>$B$36+NPV($A$35,$C$33:Z33)</f>
        <v>-178.60422450798626</v>
      </c>
      <c r="AA36" s="387">
        <f>$B$36+NPV($A$35,$C$33:AA33)</f>
        <v>-178.60422450798626</v>
      </c>
      <c r="AB36" s="376"/>
      <c r="AC36" s="376"/>
      <c r="AD36" s="376"/>
      <c r="AE36" s="376"/>
      <c r="AF36" s="376"/>
      <c r="AG36" s="376"/>
      <c r="AH36" s="376"/>
      <c r="AI36" s="376"/>
      <c r="AJ36" s="376"/>
    </row>
    <row r="37" spans="1:36" x14ac:dyDescent="0.25">
      <c r="A37" s="375" t="s">
        <v>1363</v>
      </c>
      <c r="B37" s="372" t="str">
        <f>IF(SUM(C37:AA37)&gt;0,SUM(C37:AA37),"NA")</f>
        <v>NA</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0</v>
      </c>
      <c r="K37" s="372">
        <f t="shared" si="8"/>
        <v>0</v>
      </c>
      <c r="L37" s="375">
        <f t="shared" si="8"/>
        <v>0</v>
      </c>
      <c r="M37" s="372">
        <f t="shared" si="8"/>
        <v>0</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-40</v>
      </c>
      <c r="C40" s="376">
        <f>$B$33+NPV($A$39,$C$33:C33)</f>
        <v>-76.36363636363636</v>
      </c>
      <c r="D40" s="376">
        <f>$B$33+NPV($A$39,$C$33:D33)</f>
        <v>-109.42148760330578</v>
      </c>
      <c r="E40" s="376">
        <f>$B$33+NPV($A$39,$C$33:E33)</f>
        <v>-139.47407963936888</v>
      </c>
      <c r="F40" s="376">
        <f>$B$33+NPV($A$39,$C$33:F33)</f>
        <v>-166.79461785397172</v>
      </c>
      <c r="G40" s="387">
        <f>$B$33+NPV($A$39,$C$33:G33)</f>
        <v>-166.79461785397172</v>
      </c>
      <c r="H40" s="376">
        <f>$B$33+NPV($A$39,$C$33:H33)</f>
        <v>-166.79461785397172</v>
      </c>
      <c r="I40" s="376">
        <f>$B$33+NPV($A$39,$C$33:I33)</f>
        <v>-166.79461785397172</v>
      </c>
      <c r="J40" s="376">
        <f>$B$33+NPV($A$39,$C$33:J33)</f>
        <v>-166.79461785397172</v>
      </c>
      <c r="K40" s="376">
        <f>$B$33+NPV($A$39,$C$33:K33)</f>
        <v>-166.79461785397172</v>
      </c>
      <c r="L40" s="387">
        <f>$B$33+NPV($A$39,$C$33:L33)</f>
        <v>-166.79461785397172</v>
      </c>
      <c r="M40" s="376">
        <f>$B$33+NPV($A$39,$C$33:M33)</f>
        <v>-166.79461785397172</v>
      </c>
      <c r="N40" s="376">
        <f>$B$33+NPV($A$39,$C$33:N33)</f>
        <v>-166.79461785397172</v>
      </c>
      <c r="O40" s="376">
        <f>$B$33+NPV($A$39,$C$33:O33)</f>
        <v>-166.79461785397172</v>
      </c>
      <c r="P40" s="376">
        <f>$B$33+NPV($A$39,$C$33:P33)</f>
        <v>-166.79461785397172</v>
      </c>
      <c r="Q40" s="387">
        <f>$B$33+NPV($A$39,$C$33:Q33)</f>
        <v>-166.79461785397172</v>
      </c>
      <c r="R40" s="376">
        <f>$B$33+NPV($A$39,$C$33:R33)</f>
        <v>-166.79461785397172</v>
      </c>
      <c r="S40" s="376">
        <f>$B$33+NPV($A$39,$C$33:S33)</f>
        <v>-166.79461785397172</v>
      </c>
      <c r="T40" s="376">
        <f>$B$33+NPV($A$39,$C$33:T33)</f>
        <v>-166.79461785397172</v>
      </c>
      <c r="U40" s="376">
        <f>$B$33+NPV($A$39,$C$33:U33)</f>
        <v>-166.79461785397172</v>
      </c>
      <c r="V40" s="387">
        <f>$B$33+NPV($A$39,$C$33:V33)</f>
        <v>-166.79461785397172</v>
      </c>
      <c r="W40" s="376">
        <f>$B$33+NPV($A$39,$C$33:W33)</f>
        <v>-166.79461785397172</v>
      </c>
      <c r="X40" s="376">
        <f>$B$33+NPV($A$39,$C$33:X33)</f>
        <v>-166.79461785397172</v>
      </c>
      <c r="Y40" s="376">
        <f>$B$36+NPV($A$39,$C$33:Y33)</f>
        <v>-166.79461785397172</v>
      </c>
      <c r="Z40" s="376">
        <f>$B$36+NPV($A$39,$C$33:Z33)</f>
        <v>-166.79461785397172</v>
      </c>
      <c r="AA40" s="387">
        <f>$B$36+NPV($A$39,$C$33:AA33)</f>
        <v>-166.79461785397172</v>
      </c>
      <c r="AB40" s="376"/>
      <c r="AC40" s="376"/>
      <c r="AD40" s="376"/>
      <c r="AE40" s="376"/>
      <c r="AF40" s="376"/>
      <c r="AG40" s="376"/>
      <c r="AH40" s="376"/>
      <c r="AI40" s="376"/>
      <c r="AJ40" s="376"/>
    </row>
    <row r="41" spans="1:36" x14ac:dyDescent="0.25">
      <c r="A41" s="375" t="s">
        <v>1363</v>
      </c>
      <c r="B41" s="372" t="str">
        <f>IF(SUM(C41:AA41)&gt;0,SUM(C41:AA41),"NA")</f>
        <v>NA</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-40</v>
      </c>
      <c r="C44" s="376">
        <f>$B$33+NPV($A$43,$C$33:C33)</f>
        <v>-74.782608695652186</v>
      </c>
      <c r="D44" s="376">
        <f>$B$33+NPV($A$43,$C$33:D33)</f>
        <v>-105.02835538752365</v>
      </c>
      <c r="E44" s="376">
        <f>$B$33+NPV($A$43,$C$33:E33)</f>
        <v>-131.32900468480318</v>
      </c>
      <c r="F44" s="376">
        <f>$B$33+NPV($A$43,$C$33:F33)</f>
        <v>-154.19913450852451</v>
      </c>
      <c r="G44" s="387">
        <f>$B$33+NPV($A$43,$C$33:G33)</f>
        <v>-154.19913450852451</v>
      </c>
      <c r="H44" s="376">
        <f>$B$33+NPV($A$43,$C$33:H33)</f>
        <v>-154.19913450852451</v>
      </c>
      <c r="I44" s="376">
        <f>$B$33+NPV($A$43,$C$33:I33)</f>
        <v>-154.19913450852451</v>
      </c>
      <c r="J44" s="376">
        <f>$B$33+NPV($A$43,$C$33:J33)</f>
        <v>-154.19913450852451</v>
      </c>
      <c r="K44" s="376">
        <f>$B$33+NPV($A$43,$C$33:K33)</f>
        <v>-154.19913450852451</v>
      </c>
      <c r="L44" s="387">
        <f>$B$33+NPV($A$43,$C$33:L33)</f>
        <v>-154.19913450852451</v>
      </c>
      <c r="M44" s="376">
        <f>$B$33+NPV($A$43,$C$33:M33)</f>
        <v>-154.19913450852451</v>
      </c>
      <c r="N44" s="376">
        <f>$B$33+NPV($A$43,$C$33:N33)</f>
        <v>-154.19913450852451</v>
      </c>
      <c r="O44" s="376">
        <f>$B$33+NPV($A$43,$C$33:O33)</f>
        <v>-154.19913450852451</v>
      </c>
      <c r="P44" s="376">
        <f>$B$33+NPV($A$43,$C$33:P33)</f>
        <v>-154.19913450852451</v>
      </c>
      <c r="Q44" s="387">
        <f>$B$33+NPV($A$43,$C$33:Q33)</f>
        <v>-154.19913450852451</v>
      </c>
      <c r="R44" s="376">
        <f>$B$33+NPV($A$43,$C$33:R33)</f>
        <v>-154.19913450852451</v>
      </c>
      <c r="S44" s="376">
        <f>$B$33+NPV($A$43,$C$33:S33)</f>
        <v>-154.19913450852451</v>
      </c>
      <c r="T44" s="376">
        <f>$B$33+NPV($A$43,$C$33:T33)</f>
        <v>-154.19913450852451</v>
      </c>
      <c r="U44" s="376">
        <f>$B$33+NPV($A$43,$C$33:U33)</f>
        <v>-154.19913450852451</v>
      </c>
      <c r="V44" s="387">
        <f>$B$33+NPV($A$43,$C$33:V33)</f>
        <v>-154.19913450852451</v>
      </c>
      <c r="W44" s="376">
        <f>$B$33+NPV($A$43,$C$33:W33)</f>
        <v>-154.19913450852451</v>
      </c>
      <c r="X44" s="376">
        <f>$B$33+NPV($A$43,$C$33:X33)</f>
        <v>-154.19913450852451</v>
      </c>
      <c r="Y44" s="376">
        <f>$B$36+NPV($A$43,$C$33:Y33)</f>
        <v>-154.19913450852451</v>
      </c>
      <c r="Z44" s="376">
        <f>$B$36+NPV($A$43,$C$33:Z33)</f>
        <v>-154.19913450852451</v>
      </c>
      <c r="AA44" s="387">
        <f>$B$36+NPV($A$43,$C$33:AA33)</f>
        <v>-154.19913450852451</v>
      </c>
      <c r="AB44" s="376"/>
      <c r="AC44" s="376"/>
      <c r="AD44" s="376"/>
      <c r="AE44" s="376"/>
      <c r="AF44" s="376"/>
      <c r="AG44" s="376"/>
      <c r="AH44" s="376"/>
      <c r="AI44" s="376"/>
      <c r="AJ44" s="376"/>
    </row>
    <row r="45" spans="1:36" x14ac:dyDescent="0.25">
      <c r="A45" s="375" t="s">
        <v>1363</v>
      </c>
      <c r="B45" s="372" t="str">
        <f>IF(SUM(C45:AA45)&gt;0,SUM(C45:AA45),"NA")</f>
        <v>NA</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-40</v>
      </c>
      <c r="C48" s="376">
        <f>$B$33+NPV($A$47,$C$33:C33)</f>
        <v>-73.333333333333343</v>
      </c>
      <c r="D48" s="376">
        <f>$B$33+NPV($A$47,$C$33:D33)</f>
        <v>-101.11111111111111</v>
      </c>
      <c r="E48" s="376">
        <f>$B$33+NPV($A$47,$C$33:E33)</f>
        <v>-124.25925925925927</v>
      </c>
      <c r="F48" s="376">
        <f>$B$33+NPV($A$47,$C$33:F33)</f>
        <v>-143.54938271604939</v>
      </c>
      <c r="G48" s="387">
        <f>$B$33+NPV($A$47,$C$33:G33)</f>
        <v>-143.54938271604939</v>
      </c>
      <c r="H48" s="376">
        <f>$B$33+NPV($A$47,$C$33:H33)</f>
        <v>-143.54938271604939</v>
      </c>
      <c r="I48" s="376">
        <f>$B$33+NPV($A$47,$C$33:I33)</f>
        <v>-143.54938271604939</v>
      </c>
      <c r="J48" s="376">
        <f>$B$33+NPV($A$47,$C$33:J33)</f>
        <v>-143.54938271604939</v>
      </c>
      <c r="K48" s="376">
        <f>$B$33+NPV($A$47,$C$33:K33)</f>
        <v>-143.54938271604939</v>
      </c>
      <c r="L48" s="387">
        <f>$B$33+NPV($A$47,$C$33:L33)</f>
        <v>-143.54938271604939</v>
      </c>
      <c r="M48" s="376">
        <f>$B$33+NPV($A$47,$C$33:M33)</f>
        <v>-143.54938271604939</v>
      </c>
      <c r="N48" s="376">
        <f>$B$33+NPV($A$47,$C$33:N33)</f>
        <v>-143.54938271604939</v>
      </c>
      <c r="O48" s="376">
        <f>$B$33+NPV($A$47,$C$33:O33)</f>
        <v>-143.54938271604939</v>
      </c>
      <c r="P48" s="376">
        <f>$B$33+NPV($A$47,$C$33:P33)</f>
        <v>-143.54938271604939</v>
      </c>
      <c r="Q48" s="387">
        <f>$B$33+NPV($A$47,$C$33:Q33)</f>
        <v>-143.54938271604939</v>
      </c>
      <c r="R48" s="376">
        <f>$B$33+NPV($A$47,$C$33:R33)</f>
        <v>-143.54938271604939</v>
      </c>
      <c r="S48" s="376">
        <f>$B$33+NPV($A$47,$C$33:S33)</f>
        <v>-143.54938271604939</v>
      </c>
      <c r="T48" s="376">
        <f>$B$33+NPV($A$47,$C$33:T33)</f>
        <v>-143.54938271604939</v>
      </c>
      <c r="U48" s="376">
        <f>$B$33+NPV($A$47,$C$33:U33)</f>
        <v>-143.54938271604939</v>
      </c>
      <c r="V48" s="387">
        <f>$B$33+NPV($A$47,$C$33:V33)</f>
        <v>-143.54938271604939</v>
      </c>
      <c r="W48" s="376">
        <f>$B$33+NPV($A$47,$C$33:W33)</f>
        <v>-143.54938271604939</v>
      </c>
      <c r="X48" s="376">
        <f>$B$33+NPV($A$47,$C$33:X33)</f>
        <v>-143.54938271604939</v>
      </c>
      <c r="Y48" s="376">
        <f>$B$33+NPV($A$47,$C$33:Y33)</f>
        <v>-143.54938271604939</v>
      </c>
      <c r="Z48" s="376">
        <f>$B$33+NPV($A$47,$C$33:Z33)</f>
        <v>-143.54938271604939</v>
      </c>
      <c r="AA48" s="387">
        <f>$B$33+NPV($A$47,$C$33:AA33)</f>
        <v>-143.54938271604939</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IF(AND(B48&lt;0,C48&gt;0),C13,0)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432" t="s">
        <v>400</v>
      </c>
      <c r="B52" s="376">
        <f>B99</f>
        <v>40</v>
      </c>
      <c r="C52" s="376">
        <f>B52</f>
        <v>40</v>
      </c>
      <c r="D52" s="376">
        <f t="shared" ref="D52:F52" si="12">C52</f>
        <v>40</v>
      </c>
      <c r="E52" s="376">
        <f t="shared" si="12"/>
        <v>40</v>
      </c>
      <c r="F52" s="376">
        <f t="shared" si="12"/>
        <v>40</v>
      </c>
      <c r="L52" s="387"/>
    </row>
    <row r="53" spans="1:62" x14ac:dyDescent="0.25">
      <c r="B53" s="379"/>
      <c r="C53" s="379"/>
      <c r="D53" s="379"/>
      <c r="E53" s="379"/>
      <c r="F53" s="379"/>
      <c r="G53" s="383"/>
      <c r="H53" s="379"/>
      <c r="I53" s="379"/>
      <c r="J53" s="379"/>
      <c r="K53" s="379"/>
      <c r="L53" s="383"/>
      <c r="M53" s="379"/>
      <c r="N53" s="379"/>
      <c r="O53" s="379"/>
      <c r="P53" s="379"/>
      <c r="Q53" s="383"/>
      <c r="R53" s="379"/>
      <c r="S53" s="379"/>
      <c r="T53" s="379"/>
      <c r="U53" s="379"/>
      <c r="V53" s="383"/>
    </row>
    <row r="54" spans="1:62" x14ac:dyDescent="0.25">
      <c r="B54" s="379"/>
      <c r="C54" s="379"/>
      <c r="D54" s="379"/>
      <c r="E54" s="379"/>
      <c r="F54" s="379"/>
      <c r="G54" s="383"/>
      <c r="H54" s="379"/>
      <c r="I54" s="379"/>
      <c r="J54" s="379"/>
      <c r="K54" s="379"/>
      <c r="L54" s="383"/>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A57" s="375" t="str">
        <f>A23</f>
        <v>Ingresos incrementales</v>
      </c>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B59" s="376"/>
      <c r="C59" s="376"/>
      <c r="D59" s="376"/>
      <c r="E59" s="376"/>
      <c r="F59" s="376"/>
      <c r="G59" s="387"/>
      <c r="H59" s="376"/>
      <c r="I59" s="376"/>
      <c r="J59" s="376"/>
      <c r="K59" s="376"/>
      <c r="L59" s="387"/>
      <c r="M59" s="376"/>
      <c r="N59" s="376"/>
      <c r="O59" s="376"/>
      <c r="P59" s="376"/>
      <c r="Q59" s="387"/>
      <c r="R59" s="376"/>
      <c r="S59" s="376"/>
      <c r="T59" s="376"/>
      <c r="U59" s="376"/>
      <c r="V59" s="387"/>
      <c r="W59" s="376"/>
      <c r="X59" s="376"/>
      <c r="Y59" s="376"/>
      <c r="Z59" s="376"/>
      <c r="AA59" s="387"/>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c r="AZ59" s="376"/>
      <c r="BA59" s="376"/>
      <c r="BB59" s="376"/>
      <c r="BC59" s="376"/>
      <c r="BD59" s="376"/>
      <c r="BE59" s="376"/>
      <c r="BF59" s="376"/>
      <c r="BG59" s="376"/>
      <c r="BH59" s="376"/>
      <c r="BI59" s="376"/>
      <c r="BJ59" s="376"/>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3">SUM(B52:B55)</f>
        <v>40</v>
      </c>
      <c r="C66" s="395">
        <f t="shared" si="13"/>
        <v>40</v>
      </c>
      <c r="D66" s="395">
        <f t="shared" si="13"/>
        <v>40</v>
      </c>
      <c r="E66" s="395">
        <f t="shared" si="13"/>
        <v>40</v>
      </c>
      <c r="F66" s="395">
        <f t="shared" si="13"/>
        <v>40</v>
      </c>
      <c r="G66" s="396">
        <f t="shared" si="13"/>
        <v>0</v>
      </c>
      <c r="H66" s="395">
        <f t="shared" si="13"/>
        <v>0</v>
      </c>
      <c r="I66" s="395">
        <f t="shared" si="13"/>
        <v>0</v>
      </c>
      <c r="J66" s="395">
        <f t="shared" si="13"/>
        <v>0</v>
      </c>
      <c r="K66" s="395">
        <f t="shared" si="13"/>
        <v>0</v>
      </c>
      <c r="L66" s="396">
        <f t="shared" si="13"/>
        <v>0</v>
      </c>
      <c r="M66" s="395">
        <f t="shared" si="13"/>
        <v>0</v>
      </c>
      <c r="N66" s="395">
        <f t="shared" si="13"/>
        <v>0</v>
      </c>
      <c r="O66" s="395">
        <f t="shared" si="13"/>
        <v>0</v>
      </c>
      <c r="P66" s="395">
        <f t="shared" si="13"/>
        <v>0</v>
      </c>
      <c r="Q66" s="396">
        <f t="shared" si="13"/>
        <v>0</v>
      </c>
      <c r="R66" s="395">
        <f t="shared" si="13"/>
        <v>0</v>
      </c>
      <c r="S66" s="395">
        <f t="shared" si="13"/>
        <v>0</v>
      </c>
      <c r="T66" s="395">
        <f t="shared" si="13"/>
        <v>0</v>
      </c>
      <c r="U66" s="395">
        <f t="shared" si="13"/>
        <v>0</v>
      </c>
      <c r="V66" s="396">
        <f t="shared" si="13"/>
        <v>0</v>
      </c>
      <c r="W66" s="395">
        <f t="shared" si="13"/>
        <v>0</v>
      </c>
      <c r="X66" s="395">
        <f t="shared" si="13"/>
        <v>0</v>
      </c>
      <c r="Y66" s="395">
        <f t="shared" si="13"/>
        <v>0</v>
      </c>
      <c r="Z66" s="395">
        <f t="shared" si="13"/>
        <v>0</v>
      </c>
      <c r="AA66" s="396">
        <f t="shared" si="13"/>
        <v>0</v>
      </c>
      <c r="AB66" s="395"/>
      <c r="AC66" s="395"/>
      <c r="AD66" s="395"/>
      <c r="AE66" s="395"/>
      <c r="AF66" s="395"/>
      <c r="AG66" s="395"/>
      <c r="AH66" s="395"/>
      <c r="AI66" s="395"/>
      <c r="AJ66" s="395"/>
      <c r="AK66" s="395">
        <f t="shared" ref="AK66:BJ66" si="14">SUM(AK52:AK56)</f>
        <v>0</v>
      </c>
      <c r="AL66" s="395">
        <f t="shared" si="14"/>
        <v>0</v>
      </c>
      <c r="AM66" s="395">
        <f t="shared" si="14"/>
        <v>0</v>
      </c>
      <c r="AN66" s="395">
        <f t="shared" si="14"/>
        <v>0</v>
      </c>
      <c r="AO66" s="395">
        <f t="shared" si="14"/>
        <v>0</v>
      </c>
      <c r="AP66" s="395">
        <f t="shared" si="14"/>
        <v>0</v>
      </c>
      <c r="AQ66" s="395">
        <f t="shared" si="14"/>
        <v>0</v>
      </c>
      <c r="AR66" s="395">
        <f t="shared" si="14"/>
        <v>0</v>
      </c>
      <c r="AS66" s="395">
        <f t="shared" si="14"/>
        <v>0</v>
      </c>
      <c r="AT66" s="395">
        <f t="shared" si="14"/>
        <v>0</v>
      </c>
      <c r="AU66" s="395">
        <f t="shared" si="14"/>
        <v>0</v>
      </c>
      <c r="AV66" s="395">
        <f t="shared" si="14"/>
        <v>0</v>
      </c>
      <c r="AW66" s="395">
        <f t="shared" si="14"/>
        <v>0</v>
      </c>
      <c r="AX66" s="395">
        <f t="shared" si="14"/>
        <v>0</v>
      </c>
      <c r="AY66" s="395">
        <f t="shared" si="14"/>
        <v>0</v>
      </c>
      <c r="AZ66" s="395">
        <f t="shared" si="14"/>
        <v>0</v>
      </c>
      <c r="BA66" s="395">
        <f t="shared" si="14"/>
        <v>0</v>
      </c>
      <c r="BB66" s="395">
        <f t="shared" si="14"/>
        <v>0</v>
      </c>
      <c r="BC66" s="395">
        <f t="shared" si="14"/>
        <v>0</v>
      </c>
      <c r="BD66" s="395">
        <f t="shared" si="14"/>
        <v>0</v>
      </c>
      <c r="BE66" s="395">
        <f t="shared" si="14"/>
        <v>0</v>
      </c>
      <c r="BF66" s="395">
        <f t="shared" si="14"/>
        <v>0</v>
      </c>
      <c r="BG66" s="395">
        <f t="shared" si="14"/>
        <v>0</v>
      </c>
      <c r="BH66" s="395">
        <f t="shared" si="14"/>
        <v>0</v>
      </c>
      <c r="BI66" s="395">
        <f t="shared" si="14"/>
        <v>0</v>
      </c>
      <c r="BJ66" s="395">
        <f t="shared" si="14"/>
        <v>0</v>
      </c>
    </row>
    <row r="67" spans="1:62" s="394" customFormat="1" x14ac:dyDescent="0.25">
      <c r="A67" s="411" t="s">
        <v>218</v>
      </c>
      <c r="B67" s="395">
        <f t="shared" ref="B67:AA67" si="15">SUM(B59:B63)</f>
        <v>0</v>
      </c>
      <c r="C67" s="395">
        <f t="shared" si="15"/>
        <v>0</v>
      </c>
      <c r="D67" s="395">
        <f t="shared" si="15"/>
        <v>0</v>
      </c>
      <c r="E67" s="395">
        <f t="shared" si="15"/>
        <v>0</v>
      </c>
      <c r="F67" s="395">
        <f t="shared" si="15"/>
        <v>0</v>
      </c>
      <c r="G67" s="396">
        <f t="shared" si="15"/>
        <v>0</v>
      </c>
      <c r="H67" s="395">
        <f t="shared" si="15"/>
        <v>0</v>
      </c>
      <c r="I67" s="395">
        <f t="shared" si="15"/>
        <v>0</v>
      </c>
      <c r="J67" s="395">
        <f t="shared" si="15"/>
        <v>0</v>
      </c>
      <c r="K67" s="395">
        <f t="shared" si="15"/>
        <v>0</v>
      </c>
      <c r="L67" s="396">
        <f t="shared" si="15"/>
        <v>0</v>
      </c>
      <c r="M67" s="395">
        <f t="shared" si="15"/>
        <v>0</v>
      </c>
      <c r="N67" s="395">
        <f t="shared" si="15"/>
        <v>0</v>
      </c>
      <c r="O67" s="395">
        <f t="shared" si="15"/>
        <v>0</v>
      </c>
      <c r="P67" s="395">
        <f t="shared" si="15"/>
        <v>0</v>
      </c>
      <c r="Q67" s="396">
        <f t="shared" si="15"/>
        <v>0</v>
      </c>
      <c r="R67" s="395">
        <f t="shared" si="15"/>
        <v>0</v>
      </c>
      <c r="S67" s="395">
        <f t="shared" si="15"/>
        <v>0</v>
      </c>
      <c r="T67" s="395">
        <f t="shared" si="15"/>
        <v>0</v>
      </c>
      <c r="U67" s="395">
        <f t="shared" si="15"/>
        <v>0</v>
      </c>
      <c r="V67" s="396">
        <f t="shared" si="15"/>
        <v>0</v>
      </c>
      <c r="W67" s="395">
        <f t="shared" si="15"/>
        <v>0</v>
      </c>
      <c r="X67" s="395">
        <f t="shared" si="15"/>
        <v>0</v>
      </c>
      <c r="Y67" s="395">
        <f t="shared" si="15"/>
        <v>0</v>
      </c>
      <c r="Z67" s="395">
        <f t="shared" si="15"/>
        <v>0</v>
      </c>
      <c r="AA67" s="396">
        <f t="shared" si="15"/>
        <v>0</v>
      </c>
      <c r="AB67" s="395"/>
      <c r="AC67" s="395"/>
      <c r="AD67" s="395"/>
      <c r="AE67" s="395"/>
      <c r="AF67" s="395"/>
      <c r="AG67" s="395"/>
      <c r="AH67" s="395"/>
      <c r="AI67" s="395"/>
      <c r="AJ67" s="395"/>
      <c r="AK67" s="395">
        <f t="shared" ref="AK67:BJ67" si="16">SUM(AK59:AK63)</f>
        <v>0</v>
      </c>
      <c r="AL67" s="395">
        <f t="shared" si="16"/>
        <v>0</v>
      </c>
      <c r="AM67" s="395">
        <f t="shared" si="16"/>
        <v>0</v>
      </c>
      <c r="AN67" s="395">
        <f t="shared" si="16"/>
        <v>0</v>
      </c>
      <c r="AO67" s="395">
        <f t="shared" si="16"/>
        <v>0</v>
      </c>
      <c r="AP67" s="395">
        <f t="shared" si="16"/>
        <v>0</v>
      </c>
      <c r="AQ67" s="395">
        <f t="shared" si="16"/>
        <v>0</v>
      </c>
      <c r="AR67" s="395">
        <f t="shared" si="16"/>
        <v>0</v>
      </c>
      <c r="AS67" s="395">
        <f t="shared" si="16"/>
        <v>0</v>
      </c>
      <c r="AT67" s="395">
        <f t="shared" si="16"/>
        <v>0</v>
      </c>
      <c r="AU67" s="395">
        <f t="shared" si="16"/>
        <v>0</v>
      </c>
      <c r="AV67" s="395">
        <f t="shared" si="16"/>
        <v>0</v>
      </c>
      <c r="AW67" s="395">
        <f t="shared" si="16"/>
        <v>0</v>
      </c>
      <c r="AX67" s="395">
        <f t="shared" si="16"/>
        <v>0</v>
      </c>
      <c r="AY67" s="395">
        <f t="shared" si="16"/>
        <v>0</v>
      </c>
      <c r="AZ67" s="395">
        <f t="shared" si="16"/>
        <v>0</v>
      </c>
      <c r="BA67" s="395">
        <f t="shared" si="16"/>
        <v>0</v>
      </c>
      <c r="BB67" s="395">
        <f t="shared" si="16"/>
        <v>0</v>
      </c>
      <c r="BC67" s="395">
        <f t="shared" si="16"/>
        <v>0</v>
      </c>
      <c r="BD67" s="395">
        <f t="shared" si="16"/>
        <v>0</v>
      </c>
      <c r="BE67" s="395">
        <f t="shared" si="16"/>
        <v>0</v>
      </c>
      <c r="BF67" s="395">
        <f t="shared" si="16"/>
        <v>0</v>
      </c>
      <c r="BG67" s="395">
        <f t="shared" si="16"/>
        <v>0</v>
      </c>
      <c r="BH67" s="395">
        <f t="shared" si="16"/>
        <v>0</v>
      </c>
      <c r="BI67" s="395">
        <f t="shared" si="16"/>
        <v>0</v>
      </c>
      <c r="BJ67" s="395">
        <f t="shared" si="16"/>
        <v>0</v>
      </c>
    </row>
    <row r="68" spans="1:62" s="394" customFormat="1" x14ac:dyDescent="0.25">
      <c r="A68" s="411" t="s">
        <v>219</v>
      </c>
      <c r="B68" s="395">
        <f>B67-B66</f>
        <v>-40</v>
      </c>
      <c r="C68" s="395">
        <f t="shared" ref="C68:AA68" si="17">C67-C66</f>
        <v>-40</v>
      </c>
      <c r="D68" s="395">
        <f t="shared" si="17"/>
        <v>-40</v>
      </c>
      <c r="E68" s="395">
        <f t="shared" si="17"/>
        <v>-40</v>
      </c>
      <c r="F68" s="395">
        <f t="shared" si="17"/>
        <v>-40</v>
      </c>
      <c r="G68" s="396">
        <f t="shared" si="17"/>
        <v>0</v>
      </c>
      <c r="H68" s="395">
        <f t="shared" si="17"/>
        <v>0</v>
      </c>
      <c r="I68" s="395">
        <f t="shared" si="17"/>
        <v>0</v>
      </c>
      <c r="J68" s="395">
        <f t="shared" si="17"/>
        <v>0</v>
      </c>
      <c r="K68" s="395">
        <f t="shared" si="17"/>
        <v>0</v>
      </c>
      <c r="L68" s="396">
        <f t="shared" si="17"/>
        <v>0</v>
      </c>
      <c r="M68" s="395">
        <f t="shared" si="17"/>
        <v>0</v>
      </c>
      <c r="N68" s="395">
        <f t="shared" si="17"/>
        <v>0</v>
      </c>
      <c r="O68" s="395">
        <f t="shared" si="17"/>
        <v>0</v>
      </c>
      <c r="P68" s="395">
        <f t="shared" si="17"/>
        <v>0</v>
      </c>
      <c r="Q68" s="396">
        <f t="shared" si="17"/>
        <v>0</v>
      </c>
      <c r="R68" s="395">
        <f t="shared" si="17"/>
        <v>0</v>
      </c>
      <c r="S68" s="395">
        <f t="shared" si="17"/>
        <v>0</v>
      </c>
      <c r="T68" s="395">
        <f t="shared" si="17"/>
        <v>0</v>
      </c>
      <c r="U68" s="395">
        <f t="shared" si="17"/>
        <v>0</v>
      </c>
      <c r="V68" s="396">
        <f t="shared" si="17"/>
        <v>0</v>
      </c>
      <c r="W68" s="395">
        <f t="shared" si="17"/>
        <v>0</v>
      </c>
      <c r="X68" s="395">
        <f t="shared" si="17"/>
        <v>0</v>
      </c>
      <c r="Y68" s="395">
        <f t="shared" si="17"/>
        <v>0</v>
      </c>
      <c r="Z68" s="395">
        <f t="shared" si="17"/>
        <v>0</v>
      </c>
      <c r="AA68" s="396">
        <f t="shared" si="17"/>
        <v>0</v>
      </c>
      <c r="AB68" s="395"/>
      <c r="AC68" s="395"/>
      <c r="AD68" s="395"/>
      <c r="AE68" s="395"/>
      <c r="AF68" s="395"/>
      <c r="AG68" s="395"/>
      <c r="AH68" s="395"/>
      <c r="AI68" s="395"/>
      <c r="AJ68" s="395"/>
      <c r="AK68" s="395">
        <f t="shared" ref="AK68:BJ68" si="18">AK67-AK66</f>
        <v>0</v>
      </c>
      <c r="AL68" s="395">
        <f t="shared" si="18"/>
        <v>0</v>
      </c>
      <c r="AM68" s="395">
        <f t="shared" si="18"/>
        <v>0</v>
      </c>
      <c r="AN68" s="395">
        <f t="shared" si="18"/>
        <v>0</v>
      </c>
      <c r="AO68" s="395">
        <f t="shared" si="18"/>
        <v>0</v>
      </c>
      <c r="AP68" s="395">
        <f t="shared" si="18"/>
        <v>0</v>
      </c>
      <c r="AQ68" s="395">
        <f t="shared" si="18"/>
        <v>0</v>
      </c>
      <c r="AR68" s="395">
        <f t="shared" si="18"/>
        <v>0</v>
      </c>
      <c r="AS68" s="395">
        <f t="shared" si="18"/>
        <v>0</v>
      </c>
      <c r="AT68" s="395">
        <f t="shared" si="18"/>
        <v>0</v>
      </c>
      <c r="AU68" s="395">
        <f t="shared" si="18"/>
        <v>0</v>
      </c>
      <c r="AV68" s="395">
        <f t="shared" si="18"/>
        <v>0</v>
      </c>
      <c r="AW68" s="395">
        <f t="shared" si="18"/>
        <v>0</v>
      </c>
      <c r="AX68" s="395">
        <f t="shared" si="18"/>
        <v>0</v>
      </c>
      <c r="AY68" s="395">
        <f t="shared" si="18"/>
        <v>0</v>
      </c>
      <c r="AZ68" s="395">
        <f t="shared" si="18"/>
        <v>0</v>
      </c>
      <c r="BA68" s="395">
        <f t="shared" si="18"/>
        <v>0</v>
      </c>
      <c r="BB68" s="395">
        <f t="shared" si="18"/>
        <v>0</v>
      </c>
      <c r="BC68" s="395">
        <f t="shared" si="18"/>
        <v>0</v>
      </c>
      <c r="BD68" s="395">
        <f t="shared" si="18"/>
        <v>0</v>
      </c>
      <c r="BE68" s="395">
        <f t="shared" si="18"/>
        <v>0</v>
      </c>
      <c r="BF68" s="395">
        <f t="shared" si="18"/>
        <v>0</v>
      </c>
      <c r="BG68" s="395">
        <f t="shared" si="18"/>
        <v>0</v>
      </c>
      <c r="BH68" s="395">
        <f t="shared" si="18"/>
        <v>0</v>
      </c>
      <c r="BI68" s="395">
        <f t="shared" si="18"/>
        <v>0</v>
      </c>
      <c r="BJ68" s="395">
        <f t="shared" si="18"/>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1068</v>
      </c>
      <c r="B82" s="392"/>
      <c r="C82" s="392"/>
      <c r="D82" s="392"/>
      <c r="E82" s="392"/>
      <c r="F82" s="392"/>
      <c r="G82" s="393"/>
      <c r="H82" s="392"/>
      <c r="I82" s="392"/>
      <c r="J82" s="392"/>
      <c r="K82" s="392"/>
      <c r="L82" s="393"/>
      <c r="M82" s="392"/>
      <c r="N82" s="392"/>
      <c r="O82" s="392">
        <f t="shared" ref="O82:AA82" si="19">O293</f>
        <v>0</v>
      </c>
      <c r="P82" s="392">
        <f t="shared" si="19"/>
        <v>0</v>
      </c>
      <c r="Q82" s="393">
        <f t="shared" si="19"/>
        <v>0</v>
      </c>
      <c r="R82" s="392">
        <f t="shared" si="19"/>
        <v>0</v>
      </c>
      <c r="S82" s="392">
        <f t="shared" si="19"/>
        <v>0</v>
      </c>
      <c r="T82" s="392">
        <f t="shared" si="19"/>
        <v>0</v>
      </c>
      <c r="U82" s="392">
        <f t="shared" si="19"/>
        <v>0</v>
      </c>
      <c r="V82" s="393">
        <f t="shared" si="19"/>
        <v>0</v>
      </c>
      <c r="W82" s="392">
        <f t="shared" si="19"/>
        <v>0</v>
      </c>
      <c r="X82" s="392">
        <f t="shared" si="19"/>
        <v>0</v>
      </c>
      <c r="Y82" s="392">
        <f t="shared" si="19"/>
        <v>0</v>
      </c>
      <c r="Z82" s="392">
        <f t="shared" si="19"/>
        <v>0</v>
      </c>
      <c r="AA82" s="393">
        <f t="shared" si="19"/>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0">SUM(C71:C74)</f>
        <v>0</v>
      </c>
      <c r="D85" s="395">
        <f t="shared" si="20"/>
        <v>0</v>
      </c>
      <c r="E85" s="395">
        <f t="shared" si="20"/>
        <v>0</v>
      </c>
      <c r="F85" s="395">
        <f t="shared" si="20"/>
        <v>0</v>
      </c>
      <c r="G85" s="396">
        <f t="shared" si="20"/>
        <v>0</v>
      </c>
      <c r="H85" s="395">
        <f t="shared" si="20"/>
        <v>0</v>
      </c>
      <c r="I85" s="395">
        <f t="shared" si="20"/>
        <v>0</v>
      </c>
      <c r="J85" s="395">
        <f t="shared" si="20"/>
        <v>0</v>
      </c>
      <c r="K85" s="395">
        <f t="shared" si="20"/>
        <v>0</v>
      </c>
      <c r="L85" s="396">
        <f t="shared" si="20"/>
        <v>0</v>
      </c>
      <c r="M85" s="395">
        <f t="shared" si="20"/>
        <v>0</v>
      </c>
      <c r="N85" s="395">
        <f t="shared" si="20"/>
        <v>0</v>
      </c>
      <c r="O85" s="395">
        <f t="shared" si="20"/>
        <v>0</v>
      </c>
      <c r="P85" s="395">
        <f t="shared" si="20"/>
        <v>0</v>
      </c>
      <c r="Q85" s="396">
        <f t="shared" si="20"/>
        <v>0</v>
      </c>
      <c r="R85" s="395">
        <f t="shared" si="20"/>
        <v>0</v>
      </c>
      <c r="S85" s="395">
        <f t="shared" si="20"/>
        <v>0</v>
      </c>
      <c r="T85" s="395">
        <f t="shared" si="20"/>
        <v>0</v>
      </c>
      <c r="U85" s="395">
        <f t="shared" si="20"/>
        <v>0</v>
      </c>
      <c r="V85" s="396">
        <f t="shared" si="20"/>
        <v>0</v>
      </c>
      <c r="W85" s="395">
        <f t="shared" si="20"/>
        <v>0</v>
      </c>
      <c r="X85" s="395">
        <f t="shared" si="20"/>
        <v>0</v>
      </c>
      <c r="Y85" s="395">
        <f t="shared" si="20"/>
        <v>0</v>
      </c>
      <c r="Z85" s="395">
        <f t="shared" si="20"/>
        <v>0</v>
      </c>
      <c r="AA85" s="396">
        <f t="shared" si="20"/>
        <v>0</v>
      </c>
      <c r="AB85" s="395"/>
      <c r="AC85" s="395"/>
      <c r="AD85" s="395"/>
      <c r="AE85" s="395"/>
      <c r="AF85" s="395"/>
      <c r="AG85" s="395"/>
      <c r="AH85" s="395"/>
      <c r="AI85" s="395"/>
      <c r="AJ85" s="395"/>
      <c r="AK85" s="395">
        <f t="shared" ref="AK85:BJ85" si="21">SUM(AK71:AK75)</f>
        <v>0</v>
      </c>
      <c r="AL85" s="395">
        <f t="shared" si="21"/>
        <v>0</v>
      </c>
      <c r="AM85" s="395">
        <f t="shared" si="21"/>
        <v>0</v>
      </c>
      <c r="AN85" s="395">
        <f t="shared" si="21"/>
        <v>0</v>
      </c>
      <c r="AO85" s="395">
        <f t="shared" si="21"/>
        <v>0</v>
      </c>
      <c r="AP85" s="395">
        <f t="shared" si="21"/>
        <v>0</v>
      </c>
      <c r="AQ85" s="395">
        <f t="shared" si="21"/>
        <v>0</v>
      </c>
      <c r="AR85" s="395">
        <f t="shared" si="21"/>
        <v>0</v>
      </c>
      <c r="AS85" s="395">
        <f t="shared" si="21"/>
        <v>0</v>
      </c>
      <c r="AT85" s="395">
        <f t="shared" si="21"/>
        <v>0</v>
      </c>
      <c r="AU85" s="395">
        <f t="shared" si="21"/>
        <v>0</v>
      </c>
      <c r="AV85" s="395">
        <f t="shared" si="21"/>
        <v>0</v>
      </c>
      <c r="AW85" s="395">
        <f t="shared" si="21"/>
        <v>0</v>
      </c>
      <c r="AX85" s="395">
        <f t="shared" si="21"/>
        <v>0</v>
      </c>
      <c r="AY85" s="395">
        <f t="shared" si="21"/>
        <v>0</v>
      </c>
      <c r="AZ85" s="395">
        <f t="shared" si="21"/>
        <v>0</v>
      </c>
      <c r="BA85" s="395">
        <f t="shared" si="21"/>
        <v>0</v>
      </c>
      <c r="BB85" s="395">
        <f t="shared" si="21"/>
        <v>0</v>
      </c>
      <c r="BC85" s="395">
        <f t="shared" si="21"/>
        <v>0</v>
      </c>
      <c r="BD85" s="395">
        <f t="shared" si="21"/>
        <v>0</v>
      </c>
      <c r="BE85" s="395">
        <f t="shared" si="21"/>
        <v>0</v>
      </c>
      <c r="BF85" s="395">
        <f t="shared" si="21"/>
        <v>0</v>
      </c>
      <c r="BG85" s="395">
        <f t="shared" si="21"/>
        <v>0</v>
      </c>
      <c r="BH85" s="395">
        <f t="shared" si="21"/>
        <v>0</v>
      </c>
      <c r="BI85" s="395">
        <f t="shared" si="21"/>
        <v>0</v>
      </c>
      <c r="BJ85" s="395">
        <f t="shared" si="21"/>
        <v>0</v>
      </c>
    </row>
    <row r="86" spans="1:62" s="394" customFormat="1" x14ac:dyDescent="0.25">
      <c r="A86" s="411" t="s">
        <v>218</v>
      </c>
      <c r="B86" s="395">
        <f>SUM(B78:B82)</f>
        <v>0</v>
      </c>
      <c r="C86" s="395">
        <f t="shared" ref="C86:AA86" si="22">SUM(C78:C82)</f>
        <v>0</v>
      </c>
      <c r="D86" s="395">
        <f t="shared" si="22"/>
        <v>0</v>
      </c>
      <c r="E86" s="395">
        <f t="shared" si="22"/>
        <v>0</v>
      </c>
      <c r="F86" s="395">
        <f t="shared" si="22"/>
        <v>0</v>
      </c>
      <c r="G86" s="396">
        <f t="shared" si="22"/>
        <v>0</v>
      </c>
      <c r="H86" s="395">
        <f t="shared" si="22"/>
        <v>0</v>
      </c>
      <c r="I86" s="395">
        <f t="shared" si="22"/>
        <v>0</v>
      </c>
      <c r="J86" s="395">
        <f t="shared" si="22"/>
        <v>0</v>
      </c>
      <c r="K86" s="395">
        <f t="shared" si="22"/>
        <v>0</v>
      </c>
      <c r="L86" s="396">
        <f t="shared" si="22"/>
        <v>0</v>
      </c>
      <c r="M86" s="395">
        <f t="shared" si="22"/>
        <v>0</v>
      </c>
      <c r="N86" s="395">
        <f t="shared" si="22"/>
        <v>0</v>
      </c>
      <c r="O86" s="395">
        <f t="shared" si="22"/>
        <v>0</v>
      </c>
      <c r="P86" s="395">
        <f t="shared" si="22"/>
        <v>0</v>
      </c>
      <c r="Q86" s="396">
        <f t="shared" si="22"/>
        <v>0</v>
      </c>
      <c r="R86" s="395">
        <f t="shared" si="22"/>
        <v>0</v>
      </c>
      <c r="S86" s="395">
        <f t="shared" si="22"/>
        <v>0</v>
      </c>
      <c r="T86" s="395">
        <f t="shared" si="22"/>
        <v>0</v>
      </c>
      <c r="U86" s="395">
        <f t="shared" si="22"/>
        <v>0</v>
      </c>
      <c r="V86" s="396">
        <f t="shared" si="22"/>
        <v>0</v>
      </c>
      <c r="W86" s="395">
        <f t="shared" si="22"/>
        <v>0</v>
      </c>
      <c r="X86" s="395">
        <f t="shared" si="22"/>
        <v>0</v>
      </c>
      <c r="Y86" s="395">
        <f t="shared" si="22"/>
        <v>0</v>
      </c>
      <c r="Z86" s="395">
        <f t="shared" si="22"/>
        <v>0</v>
      </c>
      <c r="AA86" s="396">
        <f t="shared" si="22"/>
        <v>0</v>
      </c>
      <c r="AB86" s="395"/>
      <c r="AC86" s="395"/>
      <c r="AD86" s="395"/>
      <c r="AE86" s="395"/>
      <c r="AF86" s="395"/>
      <c r="AG86" s="395"/>
      <c r="AH86" s="395"/>
      <c r="AI86" s="395"/>
      <c r="AJ86" s="395"/>
      <c r="AK86" s="395">
        <f t="shared" ref="AK86:BJ86" si="23">SUM(AK78:AK82)</f>
        <v>0</v>
      </c>
      <c r="AL86" s="395">
        <f t="shared" si="23"/>
        <v>0</v>
      </c>
      <c r="AM86" s="395">
        <f t="shared" si="23"/>
        <v>0</v>
      </c>
      <c r="AN86" s="395">
        <f t="shared" si="23"/>
        <v>0</v>
      </c>
      <c r="AO86" s="395">
        <f t="shared" si="23"/>
        <v>0</v>
      </c>
      <c r="AP86" s="395">
        <f t="shared" si="23"/>
        <v>0</v>
      </c>
      <c r="AQ86" s="395">
        <f t="shared" si="23"/>
        <v>0</v>
      </c>
      <c r="AR86" s="395">
        <f t="shared" si="23"/>
        <v>0</v>
      </c>
      <c r="AS86" s="395">
        <f t="shared" si="23"/>
        <v>0</v>
      </c>
      <c r="AT86" s="395">
        <f t="shared" si="23"/>
        <v>0</v>
      </c>
      <c r="AU86" s="395">
        <f t="shared" si="23"/>
        <v>0</v>
      </c>
      <c r="AV86" s="395">
        <f t="shared" si="23"/>
        <v>0</v>
      </c>
      <c r="AW86" s="395">
        <f t="shared" si="23"/>
        <v>0</v>
      </c>
      <c r="AX86" s="395">
        <f t="shared" si="23"/>
        <v>0</v>
      </c>
      <c r="AY86" s="395">
        <f t="shared" si="23"/>
        <v>0</v>
      </c>
      <c r="AZ86" s="395">
        <f t="shared" si="23"/>
        <v>0</v>
      </c>
      <c r="BA86" s="395">
        <f t="shared" si="23"/>
        <v>0</v>
      </c>
      <c r="BB86" s="395">
        <f t="shared" si="23"/>
        <v>0</v>
      </c>
      <c r="BC86" s="395">
        <f t="shared" si="23"/>
        <v>0</v>
      </c>
      <c r="BD86" s="395">
        <f t="shared" si="23"/>
        <v>0</v>
      </c>
      <c r="BE86" s="395">
        <f t="shared" si="23"/>
        <v>0</v>
      </c>
      <c r="BF86" s="395">
        <f t="shared" si="23"/>
        <v>0</v>
      </c>
      <c r="BG86" s="395">
        <f t="shared" si="23"/>
        <v>0</v>
      </c>
      <c r="BH86" s="395">
        <f t="shared" si="23"/>
        <v>0</v>
      </c>
      <c r="BI86" s="395">
        <f t="shared" si="23"/>
        <v>0</v>
      </c>
      <c r="BJ86" s="395">
        <f t="shared" si="23"/>
        <v>0</v>
      </c>
    </row>
    <row r="87" spans="1:62" s="394" customFormat="1" x14ac:dyDescent="0.25">
      <c r="A87" s="411" t="s">
        <v>219</v>
      </c>
      <c r="B87" s="395">
        <f>B86-B85</f>
        <v>0</v>
      </c>
      <c r="C87" s="395">
        <f t="shared" ref="C87:AA87" si="24">C86-C85</f>
        <v>0</v>
      </c>
      <c r="D87" s="395">
        <f t="shared" si="24"/>
        <v>0</v>
      </c>
      <c r="E87" s="395">
        <f t="shared" si="24"/>
        <v>0</v>
      </c>
      <c r="F87" s="395">
        <f t="shared" si="24"/>
        <v>0</v>
      </c>
      <c r="G87" s="396">
        <f t="shared" si="24"/>
        <v>0</v>
      </c>
      <c r="H87" s="395">
        <f t="shared" si="24"/>
        <v>0</v>
      </c>
      <c r="I87" s="395">
        <f t="shared" si="24"/>
        <v>0</v>
      </c>
      <c r="J87" s="395">
        <f t="shared" si="24"/>
        <v>0</v>
      </c>
      <c r="K87" s="395">
        <f t="shared" si="24"/>
        <v>0</v>
      </c>
      <c r="L87" s="396">
        <f t="shared" si="24"/>
        <v>0</v>
      </c>
      <c r="M87" s="395">
        <f t="shared" si="24"/>
        <v>0</v>
      </c>
      <c r="N87" s="395">
        <f t="shared" si="24"/>
        <v>0</v>
      </c>
      <c r="O87" s="395">
        <f t="shared" si="24"/>
        <v>0</v>
      </c>
      <c r="P87" s="395">
        <f t="shared" si="24"/>
        <v>0</v>
      </c>
      <c r="Q87" s="396">
        <f t="shared" si="24"/>
        <v>0</v>
      </c>
      <c r="R87" s="395">
        <f t="shared" si="24"/>
        <v>0</v>
      </c>
      <c r="S87" s="395">
        <f t="shared" si="24"/>
        <v>0</v>
      </c>
      <c r="T87" s="395">
        <f t="shared" si="24"/>
        <v>0</v>
      </c>
      <c r="U87" s="395">
        <f t="shared" si="24"/>
        <v>0</v>
      </c>
      <c r="V87" s="396">
        <f t="shared" si="24"/>
        <v>0</v>
      </c>
      <c r="W87" s="395">
        <f t="shared" si="24"/>
        <v>0</v>
      </c>
      <c r="X87" s="395">
        <f t="shared" si="24"/>
        <v>0</v>
      </c>
      <c r="Y87" s="395">
        <f t="shared" si="24"/>
        <v>0</v>
      </c>
      <c r="Z87" s="395">
        <f t="shared" si="24"/>
        <v>0</v>
      </c>
      <c r="AA87" s="396">
        <f t="shared" si="24"/>
        <v>0</v>
      </c>
      <c r="AB87" s="395"/>
      <c r="AC87" s="395"/>
      <c r="AD87" s="395"/>
      <c r="AE87" s="395"/>
      <c r="AF87" s="395"/>
      <c r="AG87" s="395"/>
      <c r="AH87" s="395"/>
      <c r="AI87" s="395"/>
      <c r="AJ87" s="395"/>
      <c r="AK87" s="395">
        <f t="shared" ref="AK87:BJ87" si="25">AK86-AK85</f>
        <v>0</v>
      </c>
      <c r="AL87" s="395">
        <f t="shared" si="25"/>
        <v>0</v>
      </c>
      <c r="AM87" s="395">
        <f t="shared" si="25"/>
        <v>0</v>
      </c>
      <c r="AN87" s="395">
        <f t="shared" si="25"/>
        <v>0</v>
      </c>
      <c r="AO87" s="395">
        <f t="shared" si="25"/>
        <v>0</v>
      </c>
      <c r="AP87" s="395">
        <f t="shared" si="25"/>
        <v>0</v>
      </c>
      <c r="AQ87" s="395">
        <f t="shared" si="25"/>
        <v>0</v>
      </c>
      <c r="AR87" s="395">
        <f t="shared" si="25"/>
        <v>0</v>
      </c>
      <c r="AS87" s="395">
        <f t="shared" si="25"/>
        <v>0</v>
      </c>
      <c r="AT87" s="395">
        <f t="shared" si="25"/>
        <v>0</v>
      </c>
      <c r="AU87" s="395">
        <f t="shared" si="25"/>
        <v>0</v>
      </c>
      <c r="AV87" s="395">
        <f t="shared" si="25"/>
        <v>0</v>
      </c>
      <c r="AW87" s="395">
        <f t="shared" si="25"/>
        <v>0</v>
      </c>
      <c r="AX87" s="395">
        <f t="shared" si="25"/>
        <v>0</v>
      </c>
      <c r="AY87" s="395">
        <f t="shared" si="25"/>
        <v>0</v>
      </c>
      <c r="AZ87" s="395">
        <f t="shared" si="25"/>
        <v>0</v>
      </c>
      <c r="BA87" s="395">
        <f t="shared" si="25"/>
        <v>0</v>
      </c>
      <c r="BB87" s="395">
        <f t="shared" si="25"/>
        <v>0</v>
      </c>
      <c r="BC87" s="395">
        <f t="shared" si="25"/>
        <v>0</v>
      </c>
      <c r="BD87" s="395">
        <f t="shared" si="25"/>
        <v>0</v>
      </c>
      <c r="BE87" s="395">
        <f t="shared" si="25"/>
        <v>0</v>
      </c>
      <c r="BF87" s="395">
        <f t="shared" si="25"/>
        <v>0</v>
      </c>
      <c r="BG87" s="395">
        <f t="shared" si="25"/>
        <v>0</v>
      </c>
      <c r="BH87" s="395">
        <f t="shared" si="25"/>
        <v>0</v>
      </c>
      <c r="BI87" s="395">
        <f t="shared" si="25"/>
        <v>0</v>
      </c>
      <c r="BJ87" s="395">
        <f t="shared" si="25"/>
        <v>0</v>
      </c>
    </row>
    <row r="93" spans="1:62" x14ac:dyDescent="0.25">
      <c r="A93" s="373" t="s">
        <v>1078</v>
      </c>
    </row>
    <row r="95" spans="1:62" x14ac:dyDescent="0.25">
      <c r="A95" s="375" t="s">
        <v>401</v>
      </c>
      <c r="B95" s="379">
        <f>'Par&amp;Info'!$C$309</f>
        <v>18.8399</v>
      </c>
      <c r="C95" s="372" t="s">
        <v>4</v>
      </c>
    </row>
    <row r="96" spans="1:62" x14ac:dyDescent="0.25">
      <c r="B96" s="372">
        <v>400</v>
      </c>
      <c r="C96" s="372" t="s">
        <v>402</v>
      </c>
    </row>
    <row r="97" spans="1:3" x14ac:dyDescent="0.25">
      <c r="A97" s="375" t="s">
        <v>403</v>
      </c>
      <c r="B97" s="1">
        <v>0.5</v>
      </c>
    </row>
    <row r="98" spans="1:3" x14ac:dyDescent="0.25">
      <c r="A98" s="375" t="s">
        <v>404</v>
      </c>
      <c r="B98" s="430">
        <v>0.02</v>
      </c>
    </row>
    <row r="99" spans="1:3" x14ac:dyDescent="0.25">
      <c r="A99" s="375" t="s">
        <v>405</v>
      </c>
      <c r="B99" s="372">
        <v>40</v>
      </c>
      <c r="C99" s="372" t="s">
        <v>4</v>
      </c>
    </row>
  </sheetData>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8A0CD-F9A8-4776-8F47-CC185A231082}">
  <sheetPr>
    <tabColor theme="0"/>
  </sheetPr>
  <dimension ref="A1:BJ168"/>
  <sheetViews>
    <sheetView topLeftCell="A131" workbookViewId="0">
      <selection activeCell="H5" sqref="H5"/>
    </sheetView>
  </sheetViews>
  <sheetFormatPr defaultColWidth="10.88671875" defaultRowHeight="13.2" x14ac:dyDescent="0.25"/>
  <cols>
    <col min="1" max="1" width="74.109375" style="375" customWidth="1"/>
    <col min="2" max="2" width="32.88671875" style="372" customWidth="1"/>
    <col min="3" max="3" width="20" style="372" customWidth="1"/>
    <col min="4" max="4" width="14.44140625" style="372" customWidth="1"/>
    <col min="5" max="6" width="14.6640625" style="372" customWidth="1"/>
    <col min="7" max="7" width="14.33203125" style="375" customWidth="1"/>
    <col min="8" max="8" width="17.109375" style="372" customWidth="1"/>
    <col min="9" max="11" width="10.88671875" style="372"/>
    <col min="12" max="12" width="10.88671875" style="375"/>
    <col min="13" max="16" width="10.88671875" style="372"/>
    <col min="17" max="17" width="10.88671875" style="375"/>
    <col min="18" max="21" width="10.88671875" style="372"/>
    <col min="22" max="22" width="10.88671875" style="375"/>
    <col min="23" max="26" width="10.88671875" style="372"/>
    <col min="27" max="27" width="10.88671875" style="375"/>
    <col min="28" max="16384" width="10.8867187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1138</v>
      </c>
      <c r="B2" s="371" t="s">
        <v>571</v>
      </c>
      <c r="G2" s="373"/>
      <c r="L2" s="373"/>
      <c r="Q2" s="373"/>
      <c r="V2" s="373"/>
      <c r="AA2" s="373"/>
    </row>
    <row r="3" spans="1:27" x14ac:dyDescent="0.25">
      <c r="A3" s="375" t="str">
        <f>EstructuraMLfin!D11</f>
        <v>Sub-activity 2.3.1.1 Manage forests sustainably adapted to climate change (MFCCV.1)</v>
      </c>
      <c r="G3" s="375" t="s">
        <v>197</v>
      </c>
      <c r="H3" s="376">
        <f>B31</f>
        <v>59</v>
      </c>
    </row>
    <row r="4" spans="1:27" x14ac:dyDescent="0.25">
      <c r="A4" s="375" t="s">
        <v>198</v>
      </c>
      <c r="B4" s="1">
        <f>IndSumfin!B3</f>
        <v>0.06</v>
      </c>
      <c r="C4" s="1">
        <f>IndSumfin!C3</f>
        <v>0.1</v>
      </c>
      <c r="D4" s="1">
        <f>IndSumfin!D3</f>
        <v>0.15</v>
      </c>
      <c r="E4" s="1">
        <f>IndSumfin!E3</f>
        <v>0.2</v>
      </c>
      <c r="F4" s="1"/>
      <c r="G4" s="375" t="s">
        <v>199</v>
      </c>
      <c r="H4" s="376">
        <f>COUNTIF(B33:AA33,"&lt;&gt;0")</f>
        <v>26</v>
      </c>
    </row>
    <row r="5" spans="1:27" x14ac:dyDescent="0.25">
      <c r="A5" s="375" t="s">
        <v>200</v>
      </c>
      <c r="B5" s="378">
        <f>B$31+NPV(B$4,$C31:$V31)</f>
        <v>548.55285949620361</v>
      </c>
      <c r="C5" s="378">
        <f>B$31+NPV(C$4,$C31:$V31)</f>
        <v>420.66460617688006</v>
      </c>
      <c r="D5" s="378">
        <f>B$31+NPV(D$4,$C31:$V31)</f>
        <v>322.76242861396781</v>
      </c>
      <c r="E5" s="378">
        <f>B$31+NPV(E$4,$C31:$V31)</f>
        <v>262.38255473446736</v>
      </c>
      <c r="F5" s="378"/>
      <c r="G5" s="375" t="s">
        <v>201</v>
      </c>
      <c r="H5" s="376">
        <f>SUM(B32:AA32)/(H4-1)</f>
        <v>41.781480737544619</v>
      </c>
    </row>
    <row r="6" spans="1:27" x14ac:dyDescent="0.25">
      <c r="A6" s="375" t="s">
        <v>202</v>
      </c>
      <c r="B6" s="378">
        <f>B$32+NPV(B$4,$C32:$V32)</f>
        <v>596.0579437413279</v>
      </c>
      <c r="C6" s="378">
        <f>B$31+NPV(C$4,$C32:$V32)</f>
        <v>500.14247660894097</v>
      </c>
      <c r="D6" s="378">
        <f>B$31+NPV(D$4,$C32:$V32)</f>
        <v>382.52988710570963</v>
      </c>
      <c r="E6" s="378">
        <f>B$31+NPV(E$4,$C32:$V32)</f>
        <v>310.45014649346479</v>
      </c>
      <c r="F6" s="378"/>
      <c r="G6" s="375" t="s">
        <v>203</v>
      </c>
      <c r="H6" s="376">
        <f>SUM(C31:AA31)/(H4-1)</f>
        <v>34.207302798847138</v>
      </c>
    </row>
    <row r="7" spans="1:27" x14ac:dyDescent="0.25">
      <c r="A7" s="375" t="s">
        <v>204</v>
      </c>
      <c r="B7" s="378">
        <f>B$33+NPV(B$4,$C33:$V33)</f>
        <v>47.505084245124365</v>
      </c>
      <c r="C7" s="378">
        <f>B$33+NPV(C$4,$C33:$V33)</f>
        <v>20.477870432060939</v>
      </c>
      <c r="D7" s="378">
        <f>B$31+NPV(D$4,$C33:$V33)</f>
        <v>118.76745849174182</v>
      </c>
      <c r="E7" s="378">
        <f>B$31+NPV(E$4,$C33:$V33)</f>
        <v>107.06759175899751</v>
      </c>
      <c r="F7" s="378"/>
      <c r="G7" s="375" t="s">
        <v>205</v>
      </c>
      <c r="H7" s="376" t="s">
        <v>572</v>
      </c>
    </row>
    <row r="8" spans="1:27" x14ac:dyDescent="0.25">
      <c r="A8" s="375" t="s">
        <v>207</v>
      </c>
      <c r="B8" s="379">
        <f>B6/B5</f>
        <v>1.0866007412462555</v>
      </c>
      <c r="C8" s="379">
        <f>C6/C5</f>
        <v>1.1889340564074988</v>
      </c>
      <c r="D8" s="379">
        <f t="shared" ref="D8:E8" si="0">D6/D5</f>
        <v>1.1851747700263628</v>
      </c>
      <c r="E8" s="379">
        <f t="shared" si="0"/>
        <v>1.1831965993609679</v>
      </c>
      <c r="F8" s="379"/>
      <c r="G8" s="375" t="s">
        <v>208</v>
      </c>
      <c r="H8" s="409">
        <f>AVERAGE(C139:V139)</f>
        <v>2.4341568772994244</v>
      </c>
    </row>
    <row r="9" spans="1:27" x14ac:dyDescent="0.25">
      <c r="A9" s="375" t="s">
        <v>209</v>
      </c>
      <c r="B9" s="379">
        <f>SUM(B37)</f>
        <v>19</v>
      </c>
      <c r="C9" s="379">
        <f>B41</f>
        <v>22</v>
      </c>
      <c r="D9" s="379">
        <f>B45</f>
        <v>19</v>
      </c>
      <c r="E9" s="379" t="str">
        <f>B49</f>
        <v>NA</v>
      </c>
      <c r="F9" s="379"/>
      <c r="G9" s="375" t="s">
        <v>210</v>
      </c>
      <c r="H9" s="376" t="e">
        <f>B139/'Par&amp;Info'!C258</f>
        <v>#VALUE!</v>
      </c>
    </row>
    <row r="10" spans="1:27" x14ac:dyDescent="0.25">
      <c r="A10" s="375" t="s">
        <v>65</v>
      </c>
      <c r="B10" s="1">
        <f>IRR(B33:V33)</f>
        <v>0.15262803033180239</v>
      </c>
    </row>
    <row r="11" spans="1:27" x14ac:dyDescent="0.25">
      <c r="A11" s="375" t="s">
        <v>1101</v>
      </c>
      <c r="B11" s="376">
        <f>SUM(B31:D31)</f>
        <v>138.61825699711784</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1">A52:A56</f>
        <v>Costos adicionales</v>
      </c>
      <c r="B17" s="376">
        <f>B52-B71</f>
        <v>59</v>
      </c>
      <c r="C17" s="376">
        <f t="shared" ref="C17:AA21" si="1">C52-C71</f>
        <v>0</v>
      </c>
      <c r="D17" s="376">
        <f t="shared" si="1"/>
        <v>0</v>
      </c>
      <c r="E17" s="376">
        <f t="shared" si="1"/>
        <v>0</v>
      </c>
      <c r="F17" s="376">
        <f t="shared" si="1"/>
        <v>0</v>
      </c>
      <c r="G17" s="387">
        <f t="shared" si="1"/>
        <v>0</v>
      </c>
      <c r="H17" s="376">
        <f t="shared" si="1"/>
        <v>0</v>
      </c>
      <c r="I17" s="376">
        <f t="shared" si="1"/>
        <v>0</v>
      </c>
      <c r="J17" s="376">
        <f t="shared" si="1"/>
        <v>0</v>
      </c>
      <c r="K17" s="376">
        <f t="shared" si="1"/>
        <v>0</v>
      </c>
      <c r="L17" s="387">
        <f t="shared" si="1"/>
        <v>59</v>
      </c>
      <c r="M17" s="376">
        <f t="shared" si="1"/>
        <v>0</v>
      </c>
      <c r="N17" s="376">
        <f t="shared" si="1"/>
        <v>0</v>
      </c>
      <c r="O17" s="376">
        <f t="shared" si="1"/>
        <v>0</v>
      </c>
      <c r="P17" s="376">
        <f t="shared" si="1"/>
        <v>0</v>
      </c>
      <c r="Q17" s="387">
        <f t="shared" si="1"/>
        <v>0</v>
      </c>
      <c r="R17" s="376">
        <f t="shared" si="1"/>
        <v>0</v>
      </c>
      <c r="S17" s="376">
        <f t="shared" si="1"/>
        <v>0</v>
      </c>
      <c r="T17" s="376">
        <f t="shared" si="1"/>
        <v>0</v>
      </c>
      <c r="U17" s="376">
        <f t="shared" si="1"/>
        <v>0</v>
      </c>
      <c r="V17" s="387">
        <f t="shared" si="1"/>
        <v>0</v>
      </c>
      <c r="W17" s="376">
        <f t="shared" si="1"/>
        <v>0</v>
      </c>
      <c r="X17" s="376">
        <f t="shared" si="1"/>
        <v>0</v>
      </c>
      <c r="Y17" s="376">
        <f t="shared" si="1"/>
        <v>0</v>
      </c>
      <c r="Z17" s="376">
        <f t="shared" si="1"/>
        <v>0</v>
      </c>
      <c r="AA17" s="387">
        <f t="shared" si="1"/>
        <v>0</v>
      </c>
    </row>
    <row r="18" spans="1:27" x14ac:dyDescent="0.25">
      <c r="A18" s="375" t="str">
        <v>Costos de protección</v>
      </c>
      <c r="B18" s="376">
        <f t="shared" ref="B18:Q21" si="2">B53-B72</f>
        <v>0</v>
      </c>
      <c r="C18" s="376">
        <f t="shared" si="2"/>
        <v>11.942738549567673</v>
      </c>
      <c r="D18" s="376">
        <f t="shared" si="2"/>
        <v>11.942738549567673</v>
      </c>
      <c r="E18" s="376">
        <f t="shared" si="2"/>
        <v>11.942738549567673</v>
      </c>
      <c r="F18" s="376">
        <f t="shared" si="2"/>
        <v>11.942738549567673</v>
      </c>
      <c r="G18" s="387">
        <f t="shared" si="2"/>
        <v>11.942738549567673</v>
      </c>
      <c r="H18" s="376">
        <f t="shared" si="2"/>
        <v>11.942738549567673</v>
      </c>
      <c r="I18" s="376">
        <f t="shared" si="2"/>
        <v>11.942738549567673</v>
      </c>
      <c r="J18" s="376">
        <f t="shared" si="2"/>
        <v>11.942738549567673</v>
      </c>
      <c r="K18" s="376">
        <f t="shared" si="2"/>
        <v>11.942738549567673</v>
      </c>
      <c r="L18" s="387">
        <f t="shared" si="2"/>
        <v>11.942738549567673</v>
      </c>
      <c r="M18" s="376">
        <f t="shared" si="2"/>
        <v>11.942738549567673</v>
      </c>
      <c r="N18" s="376">
        <f t="shared" si="2"/>
        <v>11.942738549567673</v>
      </c>
      <c r="O18" s="376">
        <f t="shared" si="2"/>
        <v>11.942738549567673</v>
      </c>
      <c r="P18" s="376">
        <f t="shared" si="2"/>
        <v>11.942738549567673</v>
      </c>
      <c r="Q18" s="387">
        <f t="shared" si="2"/>
        <v>11.942738549567673</v>
      </c>
      <c r="R18" s="376">
        <f t="shared" si="1"/>
        <v>11.942738549567673</v>
      </c>
      <c r="S18" s="376">
        <f t="shared" si="1"/>
        <v>11.942738549567673</v>
      </c>
      <c r="T18" s="376">
        <f t="shared" si="1"/>
        <v>11.942738549567673</v>
      </c>
      <c r="U18" s="376">
        <f t="shared" si="1"/>
        <v>11.942738549567673</v>
      </c>
      <c r="V18" s="387">
        <f t="shared" si="1"/>
        <v>11.942738549567673</v>
      </c>
      <c r="W18" s="376">
        <f t="shared" si="1"/>
        <v>0</v>
      </c>
      <c r="X18" s="376">
        <f t="shared" si="1"/>
        <v>0</v>
      </c>
      <c r="Y18" s="376">
        <f t="shared" si="1"/>
        <v>0</v>
      </c>
      <c r="Z18" s="376">
        <f t="shared" si="1"/>
        <v>0</v>
      </c>
      <c r="AA18" s="387">
        <f t="shared" si="1"/>
        <v>0</v>
      </c>
    </row>
    <row r="19" spans="1:27" x14ac:dyDescent="0.25">
      <c r="A19" s="375" t="str">
        <v>Costos de protección mano de obra</v>
      </c>
      <c r="B19" s="376">
        <f t="shared" si="2"/>
        <v>0</v>
      </c>
      <c r="C19" s="376">
        <f t="shared" si="1"/>
        <v>27.866389948991237</v>
      </c>
      <c r="D19" s="376">
        <f t="shared" si="1"/>
        <v>27.866389948991237</v>
      </c>
      <c r="E19" s="376">
        <f t="shared" si="1"/>
        <v>27.866389948991237</v>
      </c>
      <c r="F19" s="376">
        <f t="shared" si="1"/>
        <v>27.866389948991237</v>
      </c>
      <c r="G19" s="387">
        <f t="shared" si="1"/>
        <v>27.866389948991237</v>
      </c>
      <c r="H19" s="376">
        <f t="shared" si="1"/>
        <v>27.866389948991237</v>
      </c>
      <c r="I19" s="376">
        <f t="shared" si="1"/>
        <v>27.866389948991237</v>
      </c>
      <c r="J19" s="376">
        <f t="shared" si="1"/>
        <v>27.866389948991237</v>
      </c>
      <c r="K19" s="376">
        <f t="shared" si="1"/>
        <v>27.866389948991237</v>
      </c>
      <c r="L19" s="387">
        <f t="shared" si="1"/>
        <v>27.866389948991237</v>
      </c>
      <c r="M19" s="376">
        <f t="shared" si="1"/>
        <v>27.866389948991237</v>
      </c>
      <c r="N19" s="376">
        <f t="shared" si="1"/>
        <v>27.866389948991237</v>
      </c>
      <c r="O19" s="376">
        <f t="shared" si="1"/>
        <v>27.866389948991237</v>
      </c>
      <c r="P19" s="376">
        <f t="shared" si="1"/>
        <v>27.866389948991237</v>
      </c>
      <c r="Q19" s="387">
        <f t="shared" si="1"/>
        <v>27.866389948991237</v>
      </c>
      <c r="R19" s="376">
        <f t="shared" si="1"/>
        <v>27.866389948991237</v>
      </c>
      <c r="S19" s="376">
        <f t="shared" si="1"/>
        <v>27.866389948991237</v>
      </c>
      <c r="T19" s="376">
        <f t="shared" si="1"/>
        <v>27.866389948991237</v>
      </c>
      <c r="U19" s="376">
        <f t="shared" si="1"/>
        <v>27.866389948991237</v>
      </c>
      <c r="V19" s="387">
        <f t="shared" si="1"/>
        <v>27.866389948991237</v>
      </c>
      <c r="W19" s="376">
        <f t="shared" si="1"/>
        <v>0</v>
      </c>
      <c r="X19" s="376">
        <f t="shared" si="1"/>
        <v>0</v>
      </c>
      <c r="Y19" s="376">
        <f t="shared" si="1"/>
        <v>0</v>
      </c>
      <c r="Z19" s="376">
        <f t="shared" si="1"/>
        <v>0</v>
      </c>
      <c r="AA19" s="387">
        <f t="shared" si="1"/>
        <v>0</v>
      </c>
    </row>
    <row r="20" spans="1:27" s="384" customFormat="1" x14ac:dyDescent="0.25">
      <c r="A20" s="410">
        <v>0</v>
      </c>
      <c r="B20" s="376">
        <f t="shared" si="2"/>
        <v>0</v>
      </c>
      <c r="C20" s="376">
        <f t="shared" si="1"/>
        <v>0</v>
      </c>
      <c r="D20" s="376">
        <f t="shared" si="1"/>
        <v>0</v>
      </c>
      <c r="E20" s="376">
        <f t="shared" si="1"/>
        <v>0</v>
      </c>
      <c r="F20" s="376">
        <f t="shared" si="1"/>
        <v>0</v>
      </c>
      <c r="G20" s="387">
        <f t="shared" si="1"/>
        <v>0</v>
      </c>
      <c r="H20" s="376">
        <f t="shared" si="1"/>
        <v>0</v>
      </c>
      <c r="I20" s="376">
        <f t="shared" si="1"/>
        <v>0</v>
      </c>
      <c r="J20" s="376">
        <f t="shared" si="1"/>
        <v>0</v>
      </c>
      <c r="K20" s="376">
        <f t="shared" si="1"/>
        <v>0</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 t="shared" si="2"/>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2" spans="1:27" x14ac:dyDescent="0.25">
      <c r="B22" s="376"/>
      <c r="C22" s="376"/>
      <c r="D22" s="376"/>
      <c r="E22" s="376"/>
      <c r="F22" s="376"/>
      <c r="G22" s="387"/>
      <c r="H22" s="376"/>
      <c r="I22" s="376"/>
      <c r="J22" s="376"/>
      <c r="K22" s="376"/>
      <c r="L22" s="387"/>
      <c r="M22" s="376"/>
      <c r="N22" s="376"/>
      <c r="O22" s="376"/>
      <c r="P22" s="376"/>
      <c r="Q22" s="387"/>
      <c r="R22" s="376"/>
      <c r="S22" s="376"/>
      <c r="T22" s="376"/>
      <c r="U22" s="376"/>
      <c r="V22" s="387"/>
    </row>
    <row r="23" spans="1:27"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t="str" cm="1">
        <f t="array" ref="A24:A27">A59:A62</f>
        <v>Ingresos netos por venta de madera</v>
      </c>
      <c r="B24" s="376">
        <f>B59-B78</f>
        <v>0</v>
      </c>
      <c r="C24" s="376">
        <f t="shared" ref="C24:AA28" si="3">C59-C78</f>
        <v>123.49103596495129</v>
      </c>
      <c r="D24" s="376">
        <f t="shared" si="3"/>
        <v>111.16314351902452</v>
      </c>
      <c r="E24" s="376">
        <f t="shared" si="3"/>
        <v>122.55252927263227</v>
      </c>
      <c r="F24" s="376">
        <f t="shared" si="3"/>
        <v>126.1345029053781</v>
      </c>
      <c r="G24" s="387">
        <f t="shared" si="3"/>
        <v>65.608889453440014</v>
      </c>
      <c r="H24" s="376">
        <f t="shared" si="3"/>
        <v>107.49682633480609</v>
      </c>
      <c r="I24" s="376">
        <f t="shared" si="3"/>
        <v>116.8051682481876</v>
      </c>
      <c r="J24" s="376">
        <f t="shared" si="3"/>
        <v>122.50081826049559</v>
      </c>
      <c r="K24" s="376">
        <f t="shared" si="3"/>
        <v>127.13624477825283</v>
      </c>
      <c r="L24" s="387">
        <f t="shared" si="3"/>
        <v>136.83197604541249</v>
      </c>
      <c r="M24" s="376">
        <f t="shared" si="3"/>
        <v>115.97211347825808</v>
      </c>
      <c r="N24" s="376">
        <f t="shared" si="3"/>
        <v>115.97211347825808</v>
      </c>
      <c r="O24" s="376">
        <f t="shared" si="3"/>
        <v>115.97211347825808</v>
      </c>
      <c r="P24" s="376">
        <f t="shared" si="3"/>
        <v>115.97211347825808</v>
      </c>
      <c r="Q24" s="387">
        <f t="shared" si="3"/>
        <v>115.97211347825808</v>
      </c>
      <c r="R24" s="376">
        <f t="shared" si="3"/>
        <v>115.97211347825808</v>
      </c>
      <c r="S24" s="376">
        <f t="shared" si="3"/>
        <v>115.97211347825808</v>
      </c>
      <c r="T24" s="376">
        <f t="shared" si="3"/>
        <v>115.97211347825808</v>
      </c>
      <c r="U24" s="376">
        <f t="shared" si="3"/>
        <v>115.97211347825808</v>
      </c>
      <c r="V24" s="387">
        <f t="shared" si="3"/>
        <v>115.97211347825808</v>
      </c>
      <c r="W24" s="376">
        <f t="shared" si="3"/>
        <v>0</v>
      </c>
      <c r="X24" s="376">
        <f t="shared" si="3"/>
        <v>0</v>
      </c>
      <c r="Y24" s="376">
        <f t="shared" si="3"/>
        <v>0</v>
      </c>
      <c r="Z24" s="376">
        <f t="shared" si="3"/>
        <v>0</v>
      </c>
      <c r="AA24" s="387">
        <f t="shared" si="3"/>
        <v>0</v>
      </c>
    </row>
    <row r="25" spans="1:27"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27"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row>
    <row r="27" spans="1:27" x14ac:dyDescent="0.25">
      <c r="A27" s="375">
        <v>0</v>
      </c>
      <c r="B27" s="376">
        <f t="shared" si="4"/>
        <v>0</v>
      </c>
      <c r="C27" s="376">
        <f t="shared" si="3"/>
        <v>-27.866389948991237</v>
      </c>
      <c r="D27" s="376">
        <f t="shared" si="3"/>
        <v>-27.866389948991237</v>
      </c>
      <c r="E27" s="376">
        <f t="shared" si="3"/>
        <v>-27.866389948991237</v>
      </c>
      <c r="F27" s="376">
        <f t="shared" si="3"/>
        <v>-27.866389948991237</v>
      </c>
      <c r="G27" s="387">
        <f t="shared" si="3"/>
        <v>-27.866389948991237</v>
      </c>
      <c r="H27" s="376">
        <f t="shared" si="3"/>
        <v>-27.866389948991237</v>
      </c>
      <c r="I27" s="376">
        <f t="shared" si="3"/>
        <v>-27.866389948991237</v>
      </c>
      <c r="J27" s="376">
        <f t="shared" si="3"/>
        <v>-27.866389948991237</v>
      </c>
      <c r="K27" s="376">
        <f t="shared" si="3"/>
        <v>-27.866389948991237</v>
      </c>
      <c r="L27" s="387">
        <f t="shared" si="3"/>
        <v>-27.866389948991237</v>
      </c>
      <c r="M27" s="376">
        <f t="shared" si="3"/>
        <v>-27.866389948991237</v>
      </c>
      <c r="N27" s="376">
        <f t="shared" si="3"/>
        <v>-27.866389948991237</v>
      </c>
      <c r="O27" s="376">
        <f t="shared" si="3"/>
        <v>-27.866389948991237</v>
      </c>
      <c r="P27" s="376">
        <f t="shared" si="3"/>
        <v>-27.866389948991237</v>
      </c>
      <c r="Q27" s="387">
        <f t="shared" si="3"/>
        <v>-27.866389948991237</v>
      </c>
      <c r="R27" s="376">
        <f t="shared" si="3"/>
        <v>-27.866389948991237</v>
      </c>
      <c r="S27" s="376">
        <f t="shared" si="3"/>
        <v>-27.866389948991237</v>
      </c>
      <c r="T27" s="376">
        <f t="shared" si="3"/>
        <v>-27.866389948991237</v>
      </c>
      <c r="U27" s="376">
        <f t="shared" si="3"/>
        <v>-27.866389948991237</v>
      </c>
      <c r="V27" s="387">
        <f t="shared" si="3"/>
        <v>-27.866389948991237</v>
      </c>
      <c r="W27" s="376">
        <f t="shared" si="3"/>
        <v>0</v>
      </c>
      <c r="X27" s="376">
        <f t="shared" si="3"/>
        <v>0</v>
      </c>
      <c r="Y27" s="376">
        <f t="shared" si="3"/>
        <v>0</v>
      </c>
      <c r="Z27" s="376">
        <f t="shared" si="3"/>
        <v>0</v>
      </c>
      <c r="AA27" s="387">
        <f t="shared" si="3"/>
        <v>0</v>
      </c>
    </row>
    <row r="28" spans="1:27" s="384" customFormat="1" x14ac:dyDescent="0.25">
      <c r="A28" s="410" t="str">
        <f>A82</f>
        <v>Ingresos por venta de madera en pie</v>
      </c>
      <c r="B28" s="392">
        <f t="shared" si="4"/>
        <v>0</v>
      </c>
      <c r="C28" s="392">
        <f t="shared" si="3"/>
        <v>-38.205039251656814</v>
      </c>
      <c r="D28" s="392">
        <f t="shared" si="3"/>
        <v>-34.391097526198216</v>
      </c>
      <c r="E28" s="392">
        <f t="shared" si="3"/>
        <v>-37.914688743720625</v>
      </c>
      <c r="F28" s="392">
        <f t="shared" si="3"/>
        <v>-39.022861836351346</v>
      </c>
      <c r="G28" s="393">
        <f t="shared" si="3"/>
        <v>-20.297750174658002</v>
      </c>
      <c r="H28" s="392">
        <f t="shared" si="3"/>
        <v>-33.256830647330638</v>
      </c>
      <c r="I28" s="392">
        <f t="shared" si="3"/>
        <v>-36.136598926783037</v>
      </c>
      <c r="J28" s="392">
        <f t="shared" si="3"/>
        <v>-37.898690649340821</v>
      </c>
      <c r="K28" s="392">
        <f t="shared" si="3"/>
        <v>-39.332775728271976</v>
      </c>
      <c r="L28" s="393">
        <f t="shared" si="3"/>
        <v>-42.332392589049498</v>
      </c>
      <c r="M28" s="392">
        <f t="shared" si="3"/>
        <v>-35.878872607336085</v>
      </c>
      <c r="N28" s="392">
        <f t="shared" si="3"/>
        <v>-35.878872607336085</v>
      </c>
      <c r="O28" s="392">
        <f t="shared" si="3"/>
        <v>-35.878872607336085</v>
      </c>
      <c r="P28" s="392">
        <f t="shared" si="3"/>
        <v>-35.878872607336085</v>
      </c>
      <c r="Q28" s="393">
        <f t="shared" si="3"/>
        <v>-35.878872607336085</v>
      </c>
      <c r="R28" s="392">
        <f t="shared" si="3"/>
        <v>-35.878872607336085</v>
      </c>
      <c r="S28" s="392">
        <f t="shared" si="3"/>
        <v>-35.878872607336085</v>
      </c>
      <c r="T28" s="392">
        <f t="shared" si="3"/>
        <v>-35.878872607336085</v>
      </c>
      <c r="U28" s="392">
        <f t="shared" si="3"/>
        <v>-35.878872607336085</v>
      </c>
      <c r="V28" s="393">
        <f t="shared" si="3"/>
        <v>-35.878872607336085</v>
      </c>
      <c r="W28" s="392">
        <f t="shared" si="3"/>
        <v>0</v>
      </c>
      <c r="X28" s="392">
        <f t="shared" si="3"/>
        <v>0</v>
      </c>
      <c r="Y28" s="392">
        <f t="shared" si="3"/>
        <v>0</v>
      </c>
      <c r="Z28" s="392">
        <f t="shared" si="3"/>
        <v>0</v>
      </c>
      <c r="AA28" s="393">
        <f t="shared" si="3"/>
        <v>0</v>
      </c>
    </row>
    <row r="31" spans="1:27" s="394" customFormat="1" x14ac:dyDescent="0.25">
      <c r="A31" s="411" t="s">
        <v>217</v>
      </c>
      <c r="B31" s="412">
        <f t="shared" ref="B31:AA31" si="5">SUM(B17:B21)</f>
        <v>59</v>
      </c>
      <c r="C31" s="412">
        <f t="shared" si="5"/>
        <v>39.809128498558913</v>
      </c>
      <c r="D31" s="412">
        <f t="shared" si="5"/>
        <v>39.809128498558913</v>
      </c>
      <c r="E31" s="412">
        <f t="shared" si="5"/>
        <v>39.809128498558913</v>
      </c>
      <c r="F31" s="412">
        <f t="shared" si="5"/>
        <v>39.809128498558913</v>
      </c>
      <c r="G31" s="413">
        <f t="shared" si="5"/>
        <v>39.809128498558913</v>
      </c>
      <c r="H31" s="412">
        <f t="shared" si="5"/>
        <v>39.809128498558913</v>
      </c>
      <c r="I31" s="412">
        <f t="shared" si="5"/>
        <v>39.809128498558913</v>
      </c>
      <c r="J31" s="412">
        <f t="shared" si="5"/>
        <v>39.809128498558913</v>
      </c>
      <c r="K31" s="412">
        <f t="shared" si="5"/>
        <v>39.809128498558913</v>
      </c>
      <c r="L31" s="413">
        <f t="shared" si="5"/>
        <v>98.80912849855892</v>
      </c>
      <c r="M31" s="412">
        <f t="shared" si="5"/>
        <v>39.809128498558913</v>
      </c>
      <c r="N31" s="412">
        <f t="shared" si="5"/>
        <v>39.809128498558913</v>
      </c>
      <c r="O31" s="412">
        <f t="shared" si="5"/>
        <v>39.809128498558913</v>
      </c>
      <c r="P31" s="412">
        <f t="shared" si="5"/>
        <v>39.809128498558913</v>
      </c>
      <c r="Q31" s="413">
        <f t="shared" si="5"/>
        <v>39.809128498558913</v>
      </c>
      <c r="R31" s="412">
        <f t="shared" si="5"/>
        <v>39.809128498558913</v>
      </c>
      <c r="S31" s="412">
        <f t="shared" si="5"/>
        <v>39.809128498558913</v>
      </c>
      <c r="T31" s="412">
        <f t="shared" si="5"/>
        <v>39.809128498558913</v>
      </c>
      <c r="U31" s="412">
        <f t="shared" si="5"/>
        <v>39.809128498558913</v>
      </c>
      <c r="V31" s="413">
        <f t="shared" si="5"/>
        <v>39.809128498558913</v>
      </c>
      <c r="W31" s="412">
        <f t="shared" si="5"/>
        <v>0</v>
      </c>
      <c r="X31" s="412">
        <f t="shared" si="5"/>
        <v>0</v>
      </c>
      <c r="Y31" s="412">
        <f t="shared" si="5"/>
        <v>0</v>
      </c>
      <c r="Z31" s="412">
        <f t="shared" si="5"/>
        <v>0</v>
      </c>
      <c r="AA31" s="413">
        <f t="shared" si="5"/>
        <v>0</v>
      </c>
    </row>
    <row r="32" spans="1:27" s="394" customFormat="1" x14ac:dyDescent="0.25">
      <c r="A32" s="411" t="s">
        <v>218</v>
      </c>
      <c r="B32" s="412">
        <f t="shared" ref="B32:AA32" si="6">SUM(B24:B28)</f>
        <v>0</v>
      </c>
      <c r="C32" s="412">
        <f t="shared" si="6"/>
        <v>57.419606764303239</v>
      </c>
      <c r="D32" s="412">
        <f t="shared" si="6"/>
        <v>48.905656043835059</v>
      </c>
      <c r="E32" s="412">
        <f t="shared" si="6"/>
        <v>56.771450579920405</v>
      </c>
      <c r="F32" s="412">
        <f t="shared" si="6"/>
        <v>59.245251120035512</v>
      </c>
      <c r="G32" s="413">
        <f t="shared" si="6"/>
        <v>17.444749329790771</v>
      </c>
      <c r="H32" s="412">
        <f t="shared" si="6"/>
        <v>46.373605738484208</v>
      </c>
      <c r="I32" s="412">
        <f t="shared" si="6"/>
        <v>52.80217937241332</v>
      </c>
      <c r="J32" s="412">
        <f t="shared" si="6"/>
        <v>56.73573766216353</v>
      </c>
      <c r="K32" s="412">
        <f t="shared" si="6"/>
        <v>59.937079100989614</v>
      </c>
      <c r="L32" s="413">
        <f t="shared" si="6"/>
        <v>66.633193507371743</v>
      </c>
      <c r="M32" s="412">
        <f t="shared" si="6"/>
        <v>52.226850921930755</v>
      </c>
      <c r="N32" s="412">
        <f t="shared" si="6"/>
        <v>52.226850921930755</v>
      </c>
      <c r="O32" s="412">
        <f t="shared" si="6"/>
        <v>52.226850921930755</v>
      </c>
      <c r="P32" s="412">
        <f t="shared" si="6"/>
        <v>52.226850921930755</v>
      </c>
      <c r="Q32" s="413">
        <f t="shared" si="6"/>
        <v>52.226850921930755</v>
      </c>
      <c r="R32" s="412">
        <f t="shared" si="6"/>
        <v>52.226850921930755</v>
      </c>
      <c r="S32" s="412">
        <f t="shared" si="6"/>
        <v>52.226850921930755</v>
      </c>
      <c r="T32" s="412">
        <f t="shared" si="6"/>
        <v>52.226850921930755</v>
      </c>
      <c r="U32" s="412">
        <f t="shared" si="6"/>
        <v>52.226850921930755</v>
      </c>
      <c r="V32" s="413">
        <f t="shared" si="6"/>
        <v>52.226850921930755</v>
      </c>
      <c r="W32" s="412">
        <f t="shared" si="6"/>
        <v>0</v>
      </c>
      <c r="X32" s="412">
        <f t="shared" si="6"/>
        <v>0</v>
      </c>
      <c r="Y32" s="412">
        <f t="shared" si="6"/>
        <v>0</v>
      </c>
      <c r="Z32" s="412">
        <f t="shared" si="6"/>
        <v>0</v>
      </c>
      <c r="AA32" s="413">
        <f t="shared" si="6"/>
        <v>0</v>
      </c>
    </row>
    <row r="33" spans="1:36" s="394" customFormat="1" x14ac:dyDescent="0.25">
      <c r="A33" s="411" t="s">
        <v>575</v>
      </c>
      <c r="B33" s="412">
        <f t="shared" ref="B33:V33" si="7">B32-B31</f>
        <v>-59</v>
      </c>
      <c r="C33" s="412">
        <f t="shared" si="7"/>
        <v>17.610478265744327</v>
      </c>
      <c r="D33" s="412">
        <f t="shared" si="7"/>
        <v>9.096527545276146</v>
      </c>
      <c r="E33" s="412">
        <f t="shared" si="7"/>
        <v>16.962322081361492</v>
      </c>
      <c r="F33" s="412">
        <f t="shared" si="7"/>
        <v>19.436122621476599</v>
      </c>
      <c r="G33" s="413">
        <f t="shared" si="7"/>
        <v>-22.364379168768142</v>
      </c>
      <c r="H33" s="412">
        <f t="shared" si="7"/>
        <v>6.5644772399252957</v>
      </c>
      <c r="I33" s="412">
        <f t="shared" si="7"/>
        <v>12.993050873854408</v>
      </c>
      <c r="J33" s="412">
        <f t="shared" si="7"/>
        <v>16.926609163604617</v>
      </c>
      <c r="K33" s="412">
        <f t="shared" si="7"/>
        <v>20.127950602430701</v>
      </c>
      <c r="L33" s="413">
        <f t="shared" si="7"/>
        <v>-32.175934991187177</v>
      </c>
      <c r="M33" s="412">
        <f t="shared" si="7"/>
        <v>12.417722423371842</v>
      </c>
      <c r="N33" s="412">
        <f t="shared" si="7"/>
        <v>12.417722423371842</v>
      </c>
      <c r="O33" s="412">
        <f t="shared" si="7"/>
        <v>12.417722423371842</v>
      </c>
      <c r="P33" s="412">
        <f t="shared" si="7"/>
        <v>12.417722423371842</v>
      </c>
      <c r="Q33" s="413">
        <f t="shared" si="7"/>
        <v>12.417722423371842</v>
      </c>
      <c r="R33" s="412">
        <f t="shared" si="7"/>
        <v>12.417722423371842</v>
      </c>
      <c r="S33" s="412">
        <f t="shared" si="7"/>
        <v>12.417722423371842</v>
      </c>
      <c r="T33" s="412">
        <f t="shared" si="7"/>
        <v>12.417722423371842</v>
      </c>
      <c r="U33" s="412">
        <f t="shared" si="7"/>
        <v>12.417722423371842</v>
      </c>
      <c r="V33" s="413">
        <f t="shared" si="7"/>
        <v>12.417722423371842</v>
      </c>
      <c r="AA33" s="411"/>
    </row>
    <row r="34" spans="1:36" x14ac:dyDescent="0.25">
      <c r="B34" s="376"/>
      <c r="C34" s="376"/>
      <c r="D34" s="376"/>
      <c r="E34" s="376"/>
      <c r="F34" s="376"/>
      <c r="G34" s="387"/>
      <c r="H34" s="376"/>
      <c r="I34" s="376"/>
      <c r="J34" s="376"/>
      <c r="K34" s="376"/>
      <c r="L34" s="387"/>
      <c r="M34" s="376"/>
      <c r="N34" s="376"/>
      <c r="O34" s="376"/>
      <c r="P34" s="376"/>
      <c r="Q34" s="387"/>
      <c r="R34" s="376"/>
      <c r="S34" s="376"/>
      <c r="T34" s="376"/>
      <c r="U34" s="376"/>
      <c r="V34" s="387"/>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-59</v>
      </c>
      <c r="C36" s="376">
        <f>$B$33+NPV($A$35,$C$33:C33)</f>
        <v>-42.386341258731768</v>
      </c>
      <c r="D36" s="376">
        <f>$B$33+NPV($A$35,$C$33:D33)</f>
        <v>-34.290464126944528</v>
      </c>
      <c r="E36" s="376">
        <f>$B$33+NPV($A$35,$C$33:E33)</f>
        <v>-20.048571422428807</v>
      </c>
      <c r="F36" s="376">
        <f>$B$33+NPV($A$35,$C$33:F33)</f>
        <v>-4.6533418560400577</v>
      </c>
      <c r="G36" s="387">
        <f>$B$33+NPV($A$35,$C$33:G33)</f>
        <v>-21.36530697097745</v>
      </c>
      <c r="H36" s="376">
        <f>$B$33+NPV($A$35,$C$33:H33)</f>
        <v>-16.737609548215758</v>
      </c>
      <c r="I36" s="376">
        <f>$B$33+NPV($A$35,$C$33:I33)</f>
        <v>-8.0964886369019737</v>
      </c>
      <c r="J36" s="376">
        <f>$B$33+NPV($A$35,$C$33:J33)</f>
        <v>2.5234753572114812</v>
      </c>
      <c r="K36" s="376">
        <f>$B$33+NPV($A$35,$C$33:K33)</f>
        <v>14.437178392798458</v>
      </c>
      <c r="L36" s="387">
        <f>$B$33+NPV($A$35,$C$33:L33)</f>
        <v>-3.5296956486408391</v>
      </c>
      <c r="M36" s="376">
        <f>$B$33+NPV($A$35,$C$33:M33)</f>
        <v>3.0118056177672585</v>
      </c>
      <c r="N36" s="376">
        <f>$B$33+NPV($A$35,$C$33:N33)</f>
        <v>9.1830332275862077</v>
      </c>
      <c r="O36" s="376">
        <f>$B$33+NPV($A$35,$C$33:O33)</f>
        <v>15.004946067038048</v>
      </c>
      <c r="P36" s="376">
        <f>$B$33+NPV($A$35,$C$33:P33)</f>
        <v>20.497316670294509</v>
      </c>
      <c r="Q36" s="387">
        <f>$B$33+NPV($A$35,$C$33:Q33)</f>
        <v>25.678798371479843</v>
      </c>
      <c r="R36" s="376">
        <f>$B$33+NPV($A$35,$C$33:R33)</f>
        <v>30.566988655616953</v>
      </c>
      <c r="S36" s="376">
        <f>$B$33+NPV($A$35,$C$33:S33)</f>
        <v>35.178488923670827</v>
      </c>
      <c r="T36" s="376">
        <f>$B$33+NPV($A$35,$C$33:T33)</f>
        <v>39.528960874665046</v>
      </c>
      <c r="U36" s="376">
        <f>$B$33+NPV($A$35,$C$33:U33)</f>
        <v>43.633179696357715</v>
      </c>
      <c r="V36" s="387">
        <f>$B$33+NPV($A$35,$C$33:V33)</f>
        <v>47.505084245124365</v>
      </c>
      <c r="W36" s="376">
        <f>$B$33+NPV($A$35,$C$33:W33)</f>
        <v>47.505084245124365</v>
      </c>
      <c r="X36" s="376">
        <f>$B$33+NPV($A$35,$C$33:X33)</f>
        <v>47.505084245124365</v>
      </c>
      <c r="Y36" s="376">
        <f>$B$36+NPV($A$35,$C$33:Y33)</f>
        <v>47.505084245124365</v>
      </c>
      <c r="Z36" s="376">
        <f>$B$36+NPV($A$35,$C$33:Z33)</f>
        <v>47.505084245124365</v>
      </c>
      <c r="AA36" s="387">
        <f>$B$36+NPV($A$35,$C$33:AA33)</f>
        <v>47.505084245124365</v>
      </c>
      <c r="AB36" s="376"/>
      <c r="AC36" s="376"/>
      <c r="AD36" s="376"/>
      <c r="AE36" s="376"/>
      <c r="AF36" s="376"/>
      <c r="AG36" s="376"/>
      <c r="AH36" s="376"/>
      <c r="AI36" s="376"/>
      <c r="AJ36" s="376"/>
    </row>
    <row r="37" spans="1:36" x14ac:dyDescent="0.25">
      <c r="A37" s="375" t="s">
        <v>1363</v>
      </c>
      <c r="B37" s="372">
        <f>IF(SUM(C37:AA37)&gt;0,SUM(C37:AA37),"NA")</f>
        <v>19</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8</v>
      </c>
      <c r="K37" s="372">
        <f t="shared" si="8"/>
        <v>0</v>
      </c>
      <c r="L37" s="375">
        <f t="shared" si="8"/>
        <v>0</v>
      </c>
      <c r="M37" s="372">
        <f t="shared" si="8"/>
        <v>11</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-59</v>
      </c>
      <c r="C40" s="376">
        <f>$B$33+NPV($A$39,$C$33:C33)</f>
        <v>-42.990474303868794</v>
      </c>
      <c r="D40" s="376">
        <f>$B$33+NPV($A$39,$C$33:D33)</f>
        <v>-35.472682944136444</v>
      </c>
      <c r="E40" s="376">
        <f>$B$33+NPV($A$39,$C$33:E33)</f>
        <v>-22.728639306749905</v>
      </c>
      <c r="F40" s="376">
        <f>$B$33+NPV($A$39,$C$33:F33)</f>
        <v>-9.4535060361559644</v>
      </c>
      <c r="G40" s="387">
        <f>$B$33+NPV($A$39,$C$33:G33)</f>
        <v>-23.340025939024073</v>
      </c>
      <c r="H40" s="376">
        <f>$B$33+NPV($A$39,$C$33:H33)</f>
        <v>-19.63454967265487</v>
      </c>
      <c r="I40" s="376">
        <f>$B$33+NPV($A$39,$C$33:I33)</f>
        <v>-12.967060136151908</v>
      </c>
      <c r="J40" s="376">
        <f>$B$33+NPV($A$39,$C$33:J33)</f>
        <v>-5.0706720394046556</v>
      </c>
      <c r="K40" s="376">
        <f>$B$33+NPV($A$39,$C$33:K33)</f>
        <v>3.4655438738052169</v>
      </c>
      <c r="L40" s="387">
        <f>$B$33+NPV($A$39,$C$33:L33)</f>
        <v>-8.9396719431678449</v>
      </c>
      <c r="M40" s="376">
        <f>$B$33+NPV($A$39,$C$33:M33)</f>
        <v>-4.587335988322728</v>
      </c>
      <c r="N40" s="376">
        <f>$B$33+NPV($A$39,$C$33:N33)</f>
        <v>-0.63066693846353417</v>
      </c>
      <c r="O40" s="376">
        <f>$B$33+NPV($A$39,$C$33:O33)</f>
        <v>2.966304925044831</v>
      </c>
      <c r="P40" s="376">
        <f>$B$33+NPV($A$39,$C$33:P33)</f>
        <v>6.2362793464160688</v>
      </c>
      <c r="Q40" s="387">
        <f>$B$33+NPV($A$39,$C$33:Q33)</f>
        <v>9.2089833658444746</v>
      </c>
      <c r="R40" s="376">
        <f>$B$33+NPV($A$39,$C$33:R33)</f>
        <v>11.911441565324822</v>
      </c>
      <c r="S40" s="376">
        <f>$B$33+NPV($A$39,$C$33:S33)</f>
        <v>14.368221746670613</v>
      </c>
      <c r="T40" s="376">
        <f>$B$33+NPV($A$39,$C$33:T33)</f>
        <v>16.60165827516677</v>
      </c>
      <c r="U40" s="376">
        <f>$B$33+NPV($A$39,$C$33:U33)</f>
        <v>18.632055119254204</v>
      </c>
      <c r="V40" s="387">
        <f>$B$33+NPV($A$39,$C$33:V33)</f>
        <v>20.477870432060939</v>
      </c>
      <c r="W40" s="376">
        <f>$B$33+NPV($A$39,$C$33:W33)</f>
        <v>20.477870432060939</v>
      </c>
      <c r="X40" s="376">
        <f>$B$33+NPV($A$39,$C$33:X33)</f>
        <v>20.477870432060939</v>
      </c>
      <c r="Y40" s="376">
        <f>$B$36+NPV($A$39,$C$33:Y33)</f>
        <v>20.477870432060939</v>
      </c>
      <c r="Z40" s="376">
        <f>$B$36+NPV($A$39,$C$33:Z33)</f>
        <v>20.477870432060939</v>
      </c>
      <c r="AA40" s="387">
        <f>$B$36+NPV($A$39,$C$33:AA33)</f>
        <v>20.477870432060939</v>
      </c>
      <c r="AB40" s="376"/>
      <c r="AC40" s="376"/>
      <c r="AD40" s="376"/>
      <c r="AE40" s="376"/>
      <c r="AF40" s="376"/>
      <c r="AG40" s="376"/>
      <c r="AH40" s="376"/>
      <c r="AI40" s="376"/>
      <c r="AJ40" s="376"/>
    </row>
    <row r="41" spans="1:36" x14ac:dyDescent="0.25">
      <c r="A41" s="375" t="s">
        <v>1363</v>
      </c>
      <c r="B41" s="372">
        <f>IF(SUM(C41:AA41)&gt;0,SUM(C41:AA41),"NA")</f>
        <v>22</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9</v>
      </c>
      <c r="L41" s="375">
        <f t="shared" si="9"/>
        <v>0</v>
      </c>
      <c r="M41" s="372">
        <f t="shared" si="9"/>
        <v>0</v>
      </c>
      <c r="N41" s="372">
        <f t="shared" si="9"/>
        <v>0</v>
      </c>
      <c r="O41" s="372">
        <f t="shared" si="9"/>
        <v>13</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-59</v>
      </c>
      <c r="C44" s="376">
        <f>$B$33+NPV($A$43,$C$33:C33)</f>
        <v>-43.686540638483194</v>
      </c>
      <c r="D44" s="376">
        <f>$B$33+NPV($A$43,$C$33:D33)</f>
        <v>-36.808258940731854</v>
      </c>
      <c r="E44" s="376">
        <f>$B$33+NPV($A$43,$C$33:E33)</f>
        <v>-25.655256832497123</v>
      </c>
      <c r="F44" s="376">
        <f>$B$33+NPV($A$43,$C$33:F33)</f>
        <v>-14.542590641923702</v>
      </c>
      <c r="G44" s="387">
        <f>$B$33+NPV($A$43,$C$33:G33)</f>
        <v>-25.661639664024939</v>
      </c>
      <c r="H44" s="376">
        <f>$B$33+NPV($A$43,$C$33:H33)</f>
        <v>-22.823635000471903</v>
      </c>
      <c r="I44" s="376">
        <f>$B$33+NPV($A$43,$C$33:I33)</f>
        <v>-17.939065915384923</v>
      </c>
      <c r="J44" s="376">
        <f>$B$33+NPV($A$43,$C$33:J33)</f>
        <v>-12.40572735460178</v>
      </c>
      <c r="K44" s="376">
        <f>$B$33+NPV($A$43,$C$33:K33)</f>
        <v>-6.6841075669299244</v>
      </c>
      <c r="L44" s="387">
        <f>$B$33+NPV($A$43,$C$33:L33)</f>
        <v>-14.637506601922787</v>
      </c>
      <c r="M44" s="376">
        <f>$B$33+NPV($A$43,$C$33:M33)</f>
        <v>-11.96840132546707</v>
      </c>
      <c r="N44" s="376">
        <f>$B$33+NPV($A$43,$C$33:N33)</f>
        <v>-9.6474402155055756</v>
      </c>
      <c r="O44" s="376">
        <f>$B$33+NPV($A$43,$C$33:O33)</f>
        <v>-7.6292131633651508</v>
      </c>
      <c r="P44" s="376">
        <f>$B$33+NPV($A$43,$C$33:P33)</f>
        <v>-5.87423311802565</v>
      </c>
      <c r="Q44" s="387">
        <f>$B$33+NPV($A$43,$C$33:Q33)</f>
        <v>-4.3481635133826018</v>
      </c>
      <c r="R44" s="376">
        <f>$B$33+NPV($A$43,$C$33:R33)</f>
        <v>-3.0211464658669129</v>
      </c>
      <c r="S44" s="376">
        <f>$B$33+NPV($A$43,$C$33:S33)</f>
        <v>-1.8672185984619603</v>
      </c>
      <c r="T44" s="376">
        <f>$B$33+NPV($A$43,$C$33:T33)</f>
        <v>-0.86380306158809361</v>
      </c>
      <c r="U44" s="376">
        <f>$B$33+NPV($A$43,$C$33:U33)</f>
        <v>8.732187867444452E-3</v>
      </c>
      <c r="V44" s="387">
        <f>$B$33+NPV($A$43,$C$33:V33)</f>
        <v>0.76745849174182723</v>
      </c>
      <c r="W44" s="376">
        <f>$B$33+NPV($A$43,$C$33:W33)</f>
        <v>0.76745849174182723</v>
      </c>
      <c r="X44" s="376">
        <f>$B$33+NPV($A$43,$C$33:X33)</f>
        <v>0.76745849174182723</v>
      </c>
      <c r="Y44" s="376">
        <f>$B$36+NPV($A$43,$C$33:Y33)</f>
        <v>0.76745849174182723</v>
      </c>
      <c r="Z44" s="376">
        <f>$B$36+NPV($A$43,$C$33:Z33)</f>
        <v>0.76745849174182723</v>
      </c>
      <c r="AA44" s="387">
        <f>$B$36+NPV($A$43,$C$33:AA33)</f>
        <v>0.76745849174182723</v>
      </c>
      <c r="AB44" s="376"/>
      <c r="AC44" s="376"/>
      <c r="AD44" s="376"/>
      <c r="AE44" s="376"/>
      <c r="AF44" s="376"/>
      <c r="AG44" s="376"/>
      <c r="AH44" s="376"/>
      <c r="AI44" s="376"/>
      <c r="AJ44" s="376"/>
    </row>
    <row r="45" spans="1:36" x14ac:dyDescent="0.25">
      <c r="A45" s="375" t="s">
        <v>1363</v>
      </c>
      <c r="B45" s="372">
        <f>IF(SUM(C45:AA45)&gt;0,SUM(C45:AA45),"NA")</f>
        <v>19</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19</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-59</v>
      </c>
      <c r="C48" s="376">
        <f>$B$33+NPV($A$47,$C$33:C33)</f>
        <v>-44.324601445213062</v>
      </c>
      <c r="D48" s="376">
        <f>$B$33+NPV($A$47,$C$33:D33)</f>
        <v>-38.007568427660182</v>
      </c>
      <c r="E48" s="376">
        <f>$B$33+NPV($A$47,$C$33:E33)</f>
        <v>-28.191409815761169</v>
      </c>
      <c r="F48" s="376">
        <f>$B$33+NPV($A$47,$C$33:F33)</f>
        <v>-18.818279693521291</v>
      </c>
      <c r="G48" s="387">
        <f>$B$33+NPV($A$47,$C$33:G33)</f>
        <v>-27.806022093521353</v>
      </c>
      <c r="H48" s="376">
        <f>$B$33+NPV($A$47,$C$33:H33)</f>
        <v>-25.607591947905938</v>
      </c>
      <c r="I48" s="376">
        <f>$B$33+NPV($A$47,$C$33:I33)</f>
        <v>-21.981469907439987</v>
      </c>
      <c r="J48" s="376">
        <f>$B$33+NPV($A$47,$C$33:J33)</f>
        <v>-18.044881601224127</v>
      </c>
      <c r="K48" s="376">
        <f>$B$33+NPV($A$47,$C$33:K33)</f>
        <v>-14.14394992791582</v>
      </c>
      <c r="L48" s="387">
        <f>$B$33+NPV($A$47,$C$33:L33)</f>
        <v>-19.340543063693289</v>
      </c>
      <c r="M48" s="376">
        <f>$B$33+NPV($A$47,$C$33:M33)</f>
        <v>-17.669266815234138</v>
      </c>
      <c r="N48" s="376">
        <f>$B$33+NPV($A$47,$C$33:N33)</f>
        <v>-16.276536608184848</v>
      </c>
      <c r="O48" s="376">
        <f>$B$33+NPV($A$47,$C$33:O33)</f>
        <v>-15.115928102310441</v>
      </c>
      <c r="P48" s="376">
        <f>$B$33+NPV($A$47,$C$33:P33)</f>
        <v>-14.1487543474151</v>
      </c>
      <c r="Q48" s="387">
        <f>$B$33+NPV($A$47,$C$33:Q33)</f>
        <v>-13.342776218335651</v>
      </c>
      <c r="R48" s="376">
        <f>$B$33+NPV($A$47,$C$33:R33)</f>
        <v>-12.671127777436112</v>
      </c>
      <c r="S48" s="376">
        <f>$B$33+NPV($A$47,$C$33:S33)</f>
        <v>-12.111420743353158</v>
      </c>
      <c r="T48" s="376">
        <f>$B$33+NPV($A$47,$C$33:T33)</f>
        <v>-11.644998214950697</v>
      </c>
      <c r="U48" s="376">
        <f>$B$33+NPV($A$47,$C$33:U33)</f>
        <v>-11.256312774615317</v>
      </c>
      <c r="V48" s="387">
        <f>$B$33+NPV($A$47,$C$33:V33)</f>
        <v>-10.932408241002491</v>
      </c>
      <c r="W48" s="376">
        <f>$B$33+NPV($A$47,$C$33:W33)</f>
        <v>-10.932408241002491</v>
      </c>
      <c r="X48" s="376">
        <f>$B$33+NPV($A$47,$C$33:X33)</f>
        <v>-10.932408241002491</v>
      </c>
      <c r="Y48" s="376">
        <f>$B$33+NPV($A$47,$C$33:Y33)</f>
        <v>-10.932408241002491</v>
      </c>
      <c r="Z48" s="376">
        <f>$B$33+NPV($A$47,$C$33:Z33)</f>
        <v>-10.932408241002491</v>
      </c>
      <c r="AA48" s="387">
        <f>$B$33+NPV($A$47,$C$33:AA33)</f>
        <v>-10.932408241002491</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IF(AND(B48&lt;0,C48&gt;0),C13,0)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432" t="s">
        <v>573</v>
      </c>
      <c r="B52" s="376">
        <f>B148+B150</f>
        <v>59</v>
      </c>
      <c r="L52" s="387">
        <f>B52</f>
        <v>59</v>
      </c>
    </row>
    <row r="53" spans="1:62" x14ac:dyDescent="0.25">
      <c r="A53" s="375" t="s">
        <v>574</v>
      </c>
      <c r="B53" s="379"/>
      <c r="C53" s="379">
        <f>C144/$B$153*0.3</f>
        <v>11.942738549567673</v>
      </c>
      <c r="D53" s="379">
        <f t="shared" ref="D53:V53" si="12">D144/$B$153*0.3</f>
        <v>11.942738549567673</v>
      </c>
      <c r="E53" s="379">
        <f t="shared" si="12"/>
        <v>11.942738549567673</v>
      </c>
      <c r="F53" s="379">
        <f t="shared" si="12"/>
        <v>11.942738549567673</v>
      </c>
      <c r="G53" s="383">
        <f t="shared" si="12"/>
        <v>11.942738549567673</v>
      </c>
      <c r="H53" s="379">
        <f t="shared" si="12"/>
        <v>11.942738549567673</v>
      </c>
      <c r="I53" s="379">
        <f t="shared" si="12"/>
        <v>11.942738549567673</v>
      </c>
      <c r="J53" s="379">
        <f t="shared" si="12"/>
        <v>11.942738549567673</v>
      </c>
      <c r="K53" s="379">
        <f t="shared" si="12"/>
        <v>11.942738549567673</v>
      </c>
      <c r="L53" s="383">
        <f t="shared" si="12"/>
        <v>11.942738549567673</v>
      </c>
      <c r="M53" s="379">
        <f t="shared" si="12"/>
        <v>11.942738549567673</v>
      </c>
      <c r="N53" s="379">
        <f t="shared" si="12"/>
        <v>11.942738549567673</v>
      </c>
      <c r="O53" s="379">
        <f t="shared" si="12"/>
        <v>11.942738549567673</v>
      </c>
      <c r="P53" s="379">
        <f t="shared" si="12"/>
        <v>11.942738549567673</v>
      </c>
      <c r="Q53" s="383">
        <f t="shared" si="12"/>
        <v>11.942738549567673</v>
      </c>
      <c r="R53" s="379">
        <f t="shared" si="12"/>
        <v>11.942738549567673</v>
      </c>
      <c r="S53" s="379">
        <f t="shared" si="12"/>
        <v>11.942738549567673</v>
      </c>
      <c r="T53" s="379">
        <f t="shared" si="12"/>
        <v>11.942738549567673</v>
      </c>
      <c r="U53" s="379">
        <f t="shared" si="12"/>
        <v>11.942738549567673</v>
      </c>
      <c r="V53" s="383">
        <f t="shared" si="12"/>
        <v>11.942738549567673</v>
      </c>
    </row>
    <row r="54" spans="1:62" s="371" customFormat="1" x14ac:dyDescent="0.25">
      <c r="A54" s="375" t="s">
        <v>1309</v>
      </c>
      <c r="B54" s="450"/>
      <c r="C54" s="450">
        <f>C144/$B$153*0.7</f>
        <v>27.866389948991237</v>
      </c>
      <c r="D54" s="450">
        <f t="shared" ref="D54:V54" si="13">D144/$B$153*0.7</f>
        <v>27.866389948991237</v>
      </c>
      <c r="E54" s="450">
        <f t="shared" si="13"/>
        <v>27.866389948991237</v>
      </c>
      <c r="F54" s="450">
        <f t="shared" si="13"/>
        <v>27.866389948991237</v>
      </c>
      <c r="G54" s="469">
        <f t="shared" si="13"/>
        <v>27.866389948991237</v>
      </c>
      <c r="H54" s="450">
        <f t="shared" si="13"/>
        <v>27.866389948991237</v>
      </c>
      <c r="I54" s="450">
        <f t="shared" si="13"/>
        <v>27.866389948991237</v>
      </c>
      <c r="J54" s="450">
        <f t="shared" si="13"/>
        <v>27.866389948991237</v>
      </c>
      <c r="K54" s="450">
        <f t="shared" si="13"/>
        <v>27.866389948991237</v>
      </c>
      <c r="L54" s="469">
        <f t="shared" si="13"/>
        <v>27.866389948991237</v>
      </c>
      <c r="M54" s="450">
        <f t="shared" si="13"/>
        <v>27.866389948991237</v>
      </c>
      <c r="N54" s="450">
        <f t="shared" si="13"/>
        <v>27.866389948991237</v>
      </c>
      <c r="O54" s="450">
        <f t="shared" si="13"/>
        <v>27.866389948991237</v>
      </c>
      <c r="P54" s="450">
        <f t="shared" si="13"/>
        <v>27.866389948991237</v>
      </c>
      <c r="Q54" s="469">
        <f t="shared" si="13"/>
        <v>27.866389948991237</v>
      </c>
      <c r="R54" s="450">
        <f t="shared" si="13"/>
        <v>27.866389948991237</v>
      </c>
      <c r="S54" s="450">
        <f t="shared" si="13"/>
        <v>27.866389948991237</v>
      </c>
      <c r="T54" s="450">
        <f t="shared" si="13"/>
        <v>27.866389948991237</v>
      </c>
      <c r="U54" s="450">
        <f t="shared" si="13"/>
        <v>27.866389948991237</v>
      </c>
      <c r="V54" s="469">
        <f t="shared" si="13"/>
        <v>27.866389948991237</v>
      </c>
      <c r="AA54" s="373"/>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1073</v>
      </c>
      <c r="B59" s="376"/>
      <c r="C59" s="376">
        <f t="shared" ref="C59:V59" si="14">C142/$B$153</f>
        <v>123.49103596495129</v>
      </c>
      <c r="D59" s="376">
        <f t="shared" si="14"/>
        <v>111.16314351902452</v>
      </c>
      <c r="E59" s="376">
        <f t="shared" si="14"/>
        <v>122.55252927263227</v>
      </c>
      <c r="F59" s="376">
        <f t="shared" si="14"/>
        <v>126.1345029053781</v>
      </c>
      <c r="G59" s="387">
        <f t="shared" si="14"/>
        <v>65.608889453440014</v>
      </c>
      <c r="H59" s="376">
        <f t="shared" si="14"/>
        <v>107.49682633480609</v>
      </c>
      <c r="I59" s="376">
        <f t="shared" si="14"/>
        <v>116.8051682481876</v>
      </c>
      <c r="J59" s="376">
        <f t="shared" si="14"/>
        <v>122.50081826049559</v>
      </c>
      <c r="K59" s="376">
        <f t="shared" si="14"/>
        <v>127.13624477825283</v>
      </c>
      <c r="L59" s="387">
        <f t="shared" si="14"/>
        <v>136.83197604541249</v>
      </c>
      <c r="M59" s="376">
        <f t="shared" si="14"/>
        <v>115.97211347825808</v>
      </c>
      <c r="N59" s="376">
        <f t="shared" si="14"/>
        <v>115.97211347825808</v>
      </c>
      <c r="O59" s="376">
        <f t="shared" si="14"/>
        <v>115.97211347825808</v>
      </c>
      <c r="P59" s="376">
        <f t="shared" si="14"/>
        <v>115.97211347825808</v>
      </c>
      <c r="Q59" s="387">
        <f t="shared" si="14"/>
        <v>115.97211347825808</v>
      </c>
      <c r="R59" s="376">
        <f t="shared" si="14"/>
        <v>115.97211347825808</v>
      </c>
      <c r="S59" s="376">
        <f t="shared" si="14"/>
        <v>115.97211347825808</v>
      </c>
      <c r="T59" s="376">
        <f t="shared" si="14"/>
        <v>115.97211347825808</v>
      </c>
      <c r="U59" s="376">
        <f t="shared" si="14"/>
        <v>115.97211347825808</v>
      </c>
      <c r="V59" s="387">
        <f t="shared" si="14"/>
        <v>115.97211347825808</v>
      </c>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5">SUM(B52:B55)</f>
        <v>59</v>
      </c>
      <c r="C66" s="395">
        <f t="shared" si="15"/>
        <v>39.809128498558913</v>
      </c>
      <c r="D66" s="395">
        <f t="shared" si="15"/>
        <v>39.809128498558913</v>
      </c>
      <c r="E66" s="395">
        <f t="shared" si="15"/>
        <v>39.809128498558913</v>
      </c>
      <c r="F66" s="395">
        <f t="shared" si="15"/>
        <v>39.809128498558913</v>
      </c>
      <c r="G66" s="396">
        <f t="shared" si="15"/>
        <v>39.809128498558913</v>
      </c>
      <c r="H66" s="395">
        <f t="shared" si="15"/>
        <v>39.809128498558913</v>
      </c>
      <c r="I66" s="395">
        <f t="shared" si="15"/>
        <v>39.809128498558913</v>
      </c>
      <c r="J66" s="395">
        <f t="shared" si="15"/>
        <v>39.809128498558913</v>
      </c>
      <c r="K66" s="395">
        <f t="shared" si="15"/>
        <v>39.809128498558913</v>
      </c>
      <c r="L66" s="396">
        <f t="shared" si="15"/>
        <v>98.80912849855892</v>
      </c>
      <c r="M66" s="395">
        <f t="shared" si="15"/>
        <v>39.809128498558913</v>
      </c>
      <c r="N66" s="395">
        <f t="shared" si="15"/>
        <v>39.809128498558913</v>
      </c>
      <c r="O66" s="395">
        <f t="shared" si="15"/>
        <v>39.809128498558913</v>
      </c>
      <c r="P66" s="395">
        <f t="shared" si="15"/>
        <v>39.809128498558913</v>
      </c>
      <c r="Q66" s="396">
        <f t="shared" si="15"/>
        <v>39.809128498558913</v>
      </c>
      <c r="R66" s="395">
        <f t="shared" si="15"/>
        <v>39.809128498558913</v>
      </c>
      <c r="S66" s="395">
        <f t="shared" si="15"/>
        <v>39.809128498558913</v>
      </c>
      <c r="T66" s="395">
        <f t="shared" si="15"/>
        <v>39.809128498558913</v>
      </c>
      <c r="U66" s="395">
        <f t="shared" si="15"/>
        <v>39.809128498558913</v>
      </c>
      <c r="V66" s="396">
        <f t="shared" si="15"/>
        <v>39.809128498558913</v>
      </c>
      <c r="W66" s="395">
        <f t="shared" si="15"/>
        <v>0</v>
      </c>
      <c r="X66" s="395">
        <f t="shared" si="15"/>
        <v>0</v>
      </c>
      <c r="Y66" s="395">
        <f t="shared" si="15"/>
        <v>0</v>
      </c>
      <c r="Z66" s="395">
        <f t="shared" si="15"/>
        <v>0</v>
      </c>
      <c r="AA66" s="396">
        <f t="shared" si="15"/>
        <v>0</v>
      </c>
      <c r="AB66" s="395"/>
      <c r="AC66" s="395"/>
      <c r="AD66" s="395"/>
      <c r="AE66" s="395"/>
      <c r="AF66" s="395"/>
      <c r="AG66" s="395"/>
      <c r="AH66" s="395"/>
      <c r="AI66" s="395"/>
      <c r="AJ66" s="395"/>
      <c r="AK66" s="395">
        <f t="shared" ref="AK66:BJ66" si="16">SUM(AK52:AK56)</f>
        <v>0</v>
      </c>
      <c r="AL66" s="395">
        <f t="shared" si="16"/>
        <v>0</v>
      </c>
      <c r="AM66" s="395">
        <f t="shared" si="16"/>
        <v>0</v>
      </c>
      <c r="AN66" s="395">
        <f t="shared" si="16"/>
        <v>0</v>
      </c>
      <c r="AO66" s="395">
        <f t="shared" si="16"/>
        <v>0</v>
      </c>
      <c r="AP66" s="395">
        <f t="shared" si="16"/>
        <v>0</v>
      </c>
      <c r="AQ66" s="395">
        <f t="shared" si="16"/>
        <v>0</v>
      </c>
      <c r="AR66" s="395">
        <f t="shared" si="16"/>
        <v>0</v>
      </c>
      <c r="AS66" s="395">
        <f t="shared" si="16"/>
        <v>0</v>
      </c>
      <c r="AT66" s="395">
        <f t="shared" si="16"/>
        <v>0</v>
      </c>
      <c r="AU66" s="395">
        <f t="shared" si="16"/>
        <v>0</v>
      </c>
      <c r="AV66" s="395">
        <f t="shared" si="16"/>
        <v>0</v>
      </c>
      <c r="AW66" s="395">
        <f t="shared" si="16"/>
        <v>0</v>
      </c>
      <c r="AX66" s="395">
        <f t="shared" si="16"/>
        <v>0</v>
      </c>
      <c r="AY66" s="395">
        <f t="shared" si="16"/>
        <v>0</v>
      </c>
      <c r="AZ66" s="395">
        <f t="shared" si="16"/>
        <v>0</v>
      </c>
      <c r="BA66" s="395">
        <f t="shared" si="16"/>
        <v>0</v>
      </c>
      <c r="BB66" s="395">
        <f t="shared" si="16"/>
        <v>0</v>
      </c>
      <c r="BC66" s="395">
        <f t="shared" si="16"/>
        <v>0</v>
      </c>
      <c r="BD66" s="395">
        <f t="shared" si="16"/>
        <v>0</v>
      </c>
      <c r="BE66" s="395">
        <f t="shared" si="16"/>
        <v>0</v>
      </c>
      <c r="BF66" s="395">
        <f t="shared" si="16"/>
        <v>0</v>
      </c>
      <c r="BG66" s="395">
        <f t="shared" si="16"/>
        <v>0</v>
      </c>
      <c r="BH66" s="395">
        <f t="shared" si="16"/>
        <v>0</v>
      </c>
      <c r="BI66" s="395">
        <f t="shared" si="16"/>
        <v>0</v>
      </c>
      <c r="BJ66" s="395">
        <f t="shared" si="16"/>
        <v>0</v>
      </c>
    </row>
    <row r="67" spans="1:62" s="394" customFormat="1" x14ac:dyDescent="0.25">
      <c r="A67" s="411" t="s">
        <v>218</v>
      </c>
      <c r="B67" s="395">
        <f t="shared" ref="B67:AA67" si="17">SUM(B59:B63)</f>
        <v>0</v>
      </c>
      <c r="C67" s="395">
        <f t="shared" si="17"/>
        <v>123.49103596495129</v>
      </c>
      <c r="D67" s="395">
        <f t="shared" si="17"/>
        <v>111.16314351902452</v>
      </c>
      <c r="E67" s="395">
        <f t="shared" si="17"/>
        <v>122.55252927263227</v>
      </c>
      <c r="F67" s="395">
        <f t="shared" si="17"/>
        <v>126.1345029053781</v>
      </c>
      <c r="G67" s="396">
        <f t="shared" si="17"/>
        <v>65.608889453440014</v>
      </c>
      <c r="H67" s="395">
        <f t="shared" si="17"/>
        <v>107.49682633480609</v>
      </c>
      <c r="I67" s="395">
        <f t="shared" si="17"/>
        <v>116.8051682481876</v>
      </c>
      <c r="J67" s="395">
        <f t="shared" si="17"/>
        <v>122.50081826049559</v>
      </c>
      <c r="K67" s="395">
        <f t="shared" si="17"/>
        <v>127.13624477825283</v>
      </c>
      <c r="L67" s="396">
        <f t="shared" si="17"/>
        <v>136.83197604541249</v>
      </c>
      <c r="M67" s="395">
        <f t="shared" si="17"/>
        <v>115.97211347825808</v>
      </c>
      <c r="N67" s="395">
        <f t="shared" si="17"/>
        <v>115.97211347825808</v>
      </c>
      <c r="O67" s="395">
        <f t="shared" si="17"/>
        <v>115.97211347825808</v>
      </c>
      <c r="P67" s="395">
        <f t="shared" si="17"/>
        <v>115.97211347825808</v>
      </c>
      <c r="Q67" s="396">
        <f t="shared" si="17"/>
        <v>115.97211347825808</v>
      </c>
      <c r="R67" s="395">
        <f t="shared" si="17"/>
        <v>115.97211347825808</v>
      </c>
      <c r="S67" s="395">
        <f t="shared" si="17"/>
        <v>115.97211347825808</v>
      </c>
      <c r="T67" s="395">
        <f t="shared" si="17"/>
        <v>115.97211347825808</v>
      </c>
      <c r="U67" s="395">
        <f t="shared" si="17"/>
        <v>115.97211347825808</v>
      </c>
      <c r="V67" s="396">
        <f t="shared" si="17"/>
        <v>115.97211347825808</v>
      </c>
      <c r="W67" s="395">
        <f t="shared" si="17"/>
        <v>0</v>
      </c>
      <c r="X67" s="395">
        <f t="shared" si="17"/>
        <v>0</v>
      </c>
      <c r="Y67" s="395">
        <f t="shared" si="17"/>
        <v>0</v>
      </c>
      <c r="Z67" s="395">
        <f t="shared" si="17"/>
        <v>0</v>
      </c>
      <c r="AA67" s="396">
        <f t="shared" si="17"/>
        <v>0</v>
      </c>
      <c r="AB67" s="395"/>
      <c r="AC67" s="395"/>
      <c r="AD67" s="395"/>
      <c r="AE67" s="395"/>
      <c r="AF67" s="395"/>
      <c r="AG67" s="395"/>
      <c r="AH67" s="395"/>
      <c r="AI67" s="395"/>
      <c r="AJ67" s="395"/>
      <c r="AK67" s="395">
        <f t="shared" ref="AK67:BJ67" si="18">SUM(AK59:AK63)</f>
        <v>0</v>
      </c>
      <c r="AL67" s="395">
        <f t="shared" si="18"/>
        <v>0</v>
      </c>
      <c r="AM67" s="395">
        <f t="shared" si="18"/>
        <v>0</v>
      </c>
      <c r="AN67" s="395">
        <f t="shared" si="18"/>
        <v>0</v>
      </c>
      <c r="AO67" s="395">
        <f t="shared" si="18"/>
        <v>0</v>
      </c>
      <c r="AP67" s="395">
        <f t="shared" si="18"/>
        <v>0</v>
      </c>
      <c r="AQ67" s="395">
        <f t="shared" si="18"/>
        <v>0</v>
      </c>
      <c r="AR67" s="395">
        <f t="shared" si="18"/>
        <v>0</v>
      </c>
      <c r="AS67" s="395">
        <f t="shared" si="18"/>
        <v>0</v>
      </c>
      <c r="AT67" s="395">
        <f t="shared" si="18"/>
        <v>0</v>
      </c>
      <c r="AU67" s="395">
        <f t="shared" si="18"/>
        <v>0</v>
      </c>
      <c r="AV67" s="395">
        <f t="shared" si="18"/>
        <v>0</v>
      </c>
      <c r="AW67" s="395">
        <f t="shared" si="18"/>
        <v>0</v>
      </c>
      <c r="AX67" s="395">
        <f t="shared" si="18"/>
        <v>0</v>
      </c>
      <c r="AY67" s="395">
        <f t="shared" si="18"/>
        <v>0</v>
      </c>
      <c r="AZ67" s="395">
        <f t="shared" si="18"/>
        <v>0</v>
      </c>
      <c r="BA67" s="395">
        <f t="shared" si="18"/>
        <v>0</v>
      </c>
      <c r="BB67" s="395">
        <f t="shared" si="18"/>
        <v>0</v>
      </c>
      <c r="BC67" s="395">
        <f t="shared" si="18"/>
        <v>0</v>
      </c>
      <c r="BD67" s="395">
        <f t="shared" si="18"/>
        <v>0</v>
      </c>
      <c r="BE67" s="395">
        <f t="shared" si="18"/>
        <v>0</v>
      </c>
      <c r="BF67" s="395">
        <f t="shared" si="18"/>
        <v>0</v>
      </c>
      <c r="BG67" s="395">
        <f t="shared" si="18"/>
        <v>0</v>
      </c>
      <c r="BH67" s="395">
        <f t="shared" si="18"/>
        <v>0</v>
      </c>
      <c r="BI67" s="395">
        <f t="shared" si="18"/>
        <v>0</v>
      </c>
      <c r="BJ67" s="395">
        <f t="shared" si="18"/>
        <v>0</v>
      </c>
    </row>
    <row r="68" spans="1:62" s="394" customFormat="1" x14ac:dyDescent="0.25">
      <c r="A68" s="411" t="s">
        <v>219</v>
      </c>
      <c r="B68" s="395">
        <f>B67-B66</f>
        <v>-59</v>
      </c>
      <c r="C68" s="395">
        <f t="shared" ref="C68:AA68" si="19">C67-C66</f>
        <v>83.681907466392374</v>
      </c>
      <c r="D68" s="395">
        <f t="shared" si="19"/>
        <v>71.354015020465596</v>
      </c>
      <c r="E68" s="395">
        <f t="shared" si="19"/>
        <v>82.743400774073365</v>
      </c>
      <c r="F68" s="395">
        <f t="shared" si="19"/>
        <v>86.325374406819179</v>
      </c>
      <c r="G68" s="396">
        <f t="shared" si="19"/>
        <v>25.799760954881101</v>
      </c>
      <c r="H68" s="395">
        <f t="shared" si="19"/>
        <v>67.687697836247168</v>
      </c>
      <c r="I68" s="395">
        <f t="shared" si="19"/>
        <v>76.996039749628693</v>
      </c>
      <c r="J68" s="395">
        <f t="shared" si="19"/>
        <v>82.691689761936686</v>
      </c>
      <c r="K68" s="395">
        <f t="shared" si="19"/>
        <v>87.327116279693911</v>
      </c>
      <c r="L68" s="396">
        <f t="shared" si="19"/>
        <v>38.022847546853569</v>
      </c>
      <c r="M68" s="395">
        <f t="shared" si="19"/>
        <v>76.162984979699161</v>
      </c>
      <c r="N68" s="395">
        <f t="shared" si="19"/>
        <v>76.162984979699161</v>
      </c>
      <c r="O68" s="395">
        <f t="shared" si="19"/>
        <v>76.162984979699161</v>
      </c>
      <c r="P68" s="395">
        <f t="shared" si="19"/>
        <v>76.162984979699161</v>
      </c>
      <c r="Q68" s="396">
        <f t="shared" si="19"/>
        <v>76.162984979699161</v>
      </c>
      <c r="R68" s="395">
        <f t="shared" si="19"/>
        <v>76.162984979699161</v>
      </c>
      <c r="S68" s="395">
        <f t="shared" si="19"/>
        <v>76.162984979699161</v>
      </c>
      <c r="T68" s="395">
        <f t="shared" si="19"/>
        <v>76.162984979699161</v>
      </c>
      <c r="U68" s="395">
        <f t="shared" si="19"/>
        <v>76.162984979699161</v>
      </c>
      <c r="V68" s="396">
        <f t="shared" si="19"/>
        <v>76.162984979699161</v>
      </c>
      <c r="W68" s="395">
        <f t="shared" si="19"/>
        <v>0</v>
      </c>
      <c r="X68" s="395">
        <f t="shared" si="19"/>
        <v>0</v>
      </c>
      <c r="Y68" s="395">
        <f t="shared" si="19"/>
        <v>0</v>
      </c>
      <c r="Z68" s="395">
        <f t="shared" si="19"/>
        <v>0</v>
      </c>
      <c r="AA68" s="396">
        <f t="shared" si="19"/>
        <v>0</v>
      </c>
      <c r="AB68" s="395"/>
      <c r="AC68" s="395"/>
      <c r="AD68" s="395"/>
      <c r="AE68" s="395"/>
      <c r="AF68" s="395"/>
      <c r="AG68" s="395"/>
      <c r="AH68" s="395"/>
      <c r="AI68" s="395"/>
      <c r="AJ68" s="395"/>
      <c r="AK68" s="395">
        <f t="shared" ref="AK68:BJ68" si="20">AK67-AK66</f>
        <v>0</v>
      </c>
      <c r="AL68" s="395">
        <f t="shared" si="20"/>
        <v>0</v>
      </c>
      <c r="AM68" s="395">
        <f t="shared" si="20"/>
        <v>0</v>
      </c>
      <c r="AN68" s="395">
        <f t="shared" si="20"/>
        <v>0</v>
      </c>
      <c r="AO68" s="395">
        <f t="shared" si="20"/>
        <v>0</v>
      </c>
      <c r="AP68" s="395">
        <f t="shared" si="20"/>
        <v>0</v>
      </c>
      <c r="AQ68" s="395">
        <f t="shared" si="20"/>
        <v>0</v>
      </c>
      <c r="AR68" s="395">
        <f t="shared" si="20"/>
        <v>0</v>
      </c>
      <c r="AS68" s="395">
        <f t="shared" si="20"/>
        <v>0</v>
      </c>
      <c r="AT68" s="395">
        <f t="shared" si="20"/>
        <v>0</v>
      </c>
      <c r="AU68" s="395">
        <f t="shared" si="20"/>
        <v>0</v>
      </c>
      <c r="AV68" s="395">
        <f t="shared" si="20"/>
        <v>0</v>
      </c>
      <c r="AW68" s="395">
        <f t="shared" si="20"/>
        <v>0</v>
      </c>
      <c r="AX68" s="395">
        <f t="shared" si="20"/>
        <v>0</v>
      </c>
      <c r="AY68" s="395">
        <f t="shared" si="20"/>
        <v>0</v>
      </c>
      <c r="AZ68" s="395">
        <f t="shared" si="20"/>
        <v>0</v>
      </c>
      <c r="BA68" s="395">
        <f t="shared" si="20"/>
        <v>0</v>
      </c>
      <c r="BB68" s="395">
        <f t="shared" si="20"/>
        <v>0</v>
      </c>
      <c r="BC68" s="395">
        <f t="shared" si="20"/>
        <v>0</v>
      </c>
      <c r="BD68" s="395">
        <f t="shared" si="20"/>
        <v>0</v>
      </c>
      <c r="BE68" s="395">
        <f t="shared" si="20"/>
        <v>0</v>
      </c>
      <c r="BF68" s="395">
        <f t="shared" si="20"/>
        <v>0</v>
      </c>
      <c r="BG68" s="395">
        <f t="shared" si="20"/>
        <v>0</v>
      </c>
      <c r="BH68" s="395">
        <f t="shared" si="20"/>
        <v>0</v>
      </c>
      <c r="BI68" s="395">
        <f t="shared" si="20"/>
        <v>0</v>
      </c>
      <c r="BJ68" s="395">
        <f t="shared" si="20"/>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A81" s="375" t="s">
        <v>1310</v>
      </c>
      <c r="B81" s="376"/>
      <c r="C81" s="376">
        <f>C54</f>
        <v>27.866389948991237</v>
      </c>
      <c r="D81" s="376">
        <f t="shared" ref="D81:V81" si="21">D54</f>
        <v>27.866389948991237</v>
      </c>
      <c r="E81" s="376">
        <f t="shared" si="21"/>
        <v>27.866389948991237</v>
      </c>
      <c r="F81" s="376">
        <f t="shared" si="21"/>
        <v>27.866389948991237</v>
      </c>
      <c r="G81" s="387">
        <f t="shared" si="21"/>
        <v>27.866389948991237</v>
      </c>
      <c r="H81" s="376">
        <f t="shared" si="21"/>
        <v>27.866389948991237</v>
      </c>
      <c r="I81" s="376">
        <f t="shared" si="21"/>
        <v>27.866389948991237</v>
      </c>
      <c r="J81" s="376">
        <f t="shared" si="21"/>
        <v>27.866389948991237</v>
      </c>
      <c r="K81" s="376">
        <f t="shared" si="21"/>
        <v>27.866389948991237</v>
      </c>
      <c r="L81" s="387">
        <f t="shared" si="21"/>
        <v>27.866389948991237</v>
      </c>
      <c r="M81" s="376">
        <f t="shared" si="21"/>
        <v>27.866389948991237</v>
      </c>
      <c r="N81" s="376">
        <f t="shared" si="21"/>
        <v>27.866389948991237</v>
      </c>
      <c r="O81" s="376">
        <f t="shared" si="21"/>
        <v>27.866389948991237</v>
      </c>
      <c r="P81" s="376">
        <f t="shared" si="21"/>
        <v>27.866389948991237</v>
      </c>
      <c r="Q81" s="387">
        <f t="shared" si="21"/>
        <v>27.866389948991237</v>
      </c>
      <c r="R81" s="376">
        <f t="shared" si="21"/>
        <v>27.866389948991237</v>
      </c>
      <c r="S81" s="376">
        <f t="shared" si="21"/>
        <v>27.866389948991237</v>
      </c>
      <c r="T81" s="376">
        <f t="shared" si="21"/>
        <v>27.866389948991237</v>
      </c>
      <c r="U81" s="376">
        <f t="shared" si="21"/>
        <v>27.866389948991237</v>
      </c>
      <c r="V81" s="387">
        <f t="shared" si="21"/>
        <v>27.866389948991237</v>
      </c>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1072</v>
      </c>
      <c r="B82" s="392"/>
      <c r="C82" s="392">
        <f>C163/$B$153*0.55</f>
        <v>38.205039251656814</v>
      </c>
      <c r="D82" s="392">
        <f t="shared" ref="D82:V82" si="22">D163/$B$153*0.55</f>
        <v>34.391097526198216</v>
      </c>
      <c r="E82" s="392">
        <f t="shared" si="22"/>
        <v>37.914688743720625</v>
      </c>
      <c r="F82" s="392">
        <f t="shared" si="22"/>
        <v>39.022861836351346</v>
      </c>
      <c r="G82" s="393">
        <f t="shared" si="22"/>
        <v>20.297750174658002</v>
      </c>
      <c r="H82" s="392">
        <f t="shared" si="22"/>
        <v>33.256830647330638</v>
      </c>
      <c r="I82" s="392">
        <f t="shared" si="22"/>
        <v>36.136598926783037</v>
      </c>
      <c r="J82" s="392">
        <f t="shared" si="22"/>
        <v>37.898690649340821</v>
      </c>
      <c r="K82" s="392">
        <f t="shared" si="22"/>
        <v>39.332775728271976</v>
      </c>
      <c r="L82" s="393">
        <f t="shared" si="22"/>
        <v>42.332392589049498</v>
      </c>
      <c r="M82" s="392">
        <f t="shared" si="22"/>
        <v>35.878872607336085</v>
      </c>
      <c r="N82" s="392">
        <f t="shared" si="22"/>
        <v>35.878872607336085</v>
      </c>
      <c r="O82" s="392">
        <f t="shared" si="22"/>
        <v>35.878872607336085</v>
      </c>
      <c r="P82" s="392">
        <f t="shared" si="22"/>
        <v>35.878872607336085</v>
      </c>
      <c r="Q82" s="393">
        <f t="shared" si="22"/>
        <v>35.878872607336085</v>
      </c>
      <c r="R82" s="392">
        <f t="shared" si="22"/>
        <v>35.878872607336085</v>
      </c>
      <c r="S82" s="392">
        <f t="shared" si="22"/>
        <v>35.878872607336085</v>
      </c>
      <c r="T82" s="392">
        <f t="shared" si="22"/>
        <v>35.878872607336085</v>
      </c>
      <c r="U82" s="392">
        <f t="shared" si="22"/>
        <v>35.878872607336085</v>
      </c>
      <c r="V82" s="393">
        <f t="shared" si="22"/>
        <v>35.878872607336085</v>
      </c>
      <c r="W82" s="392">
        <f t="shared" ref="W82:AA82" si="23">W163/$B$153</f>
        <v>0</v>
      </c>
      <c r="X82" s="392">
        <f t="shared" si="23"/>
        <v>0</v>
      </c>
      <c r="Y82" s="392">
        <f t="shared" si="23"/>
        <v>0</v>
      </c>
      <c r="Z82" s="392">
        <f t="shared" si="23"/>
        <v>0</v>
      </c>
      <c r="AA82" s="393">
        <f t="shared" si="23"/>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4">SUM(C71:C74)</f>
        <v>0</v>
      </c>
      <c r="D85" s="395">
        <f t="shared" si="24"/>
        <v>0</v>
      </c>
      <c r="E85" s="395">
        <f t="shared" si="24"/>
        <v>0</v>
      </c>
      <c r="F85" s="395">
        <f t="shared" si="24"/>
        <v>0</v>
      </c>
      <c r="G85" s="396">
        <f t="shared" si="24"/>
        <v>0</v>
      </c>
      <c r="H85" s="395">
        <f t="shared" si="24"/>
        <v>0</v>
      </c>
      <c r="I85" s="395">
        <f t="shared" si="24"/>
        <v>0</v>
      </c>
      <c r="J85" s="395">
        <f t="shared" si="24"/>
        <v>0</v>
      </c>
      <c r="K85" s="395">
        <f t="shared" si="24"/>
        <v>0</v>
      </c>
      <c r="L85" s="396">
        <f t="shared" si="24"/>
        <v>0</v>
      </c>
      <c r="M85" s="395">
        <f t="shared" si="24"/>
        <v>0</v>
      </c>
      <c r="N85" s="395">
        <f t="shared" si="24"/>
        <v>0</v>
      </c>
      <c r="O85" s="395">
        <f t="shared" si="24"/>
        <v>0</v>
      </c>
      <c r="P85" s="395">
        <f t="shared" si="24"/>
        <v>0</v>
      </c>
      <c r="Q85" s="396">
        <f t="shared" si="24"/>
        <v>0</v>
      </c>
      <c r="R85" s="395">
        <f t="shared" si="24"/>
        <v>0</v>
      </c>
      <c r="S85" s="395">
        <f t="shared" si="24"/>
        <v>0</v>
      </c>
      <c r="T85" s="395">
        <f t="shared" si="24"/>
        <v>0</v>
      </c>
      <c r="U85" s="395">
        <f t="shared" si="24"/>
        <v>0</v>
      </c>
      <c r="V85" s="396">
        <f t="shared" si="24"/>
        <v>0</v>
      </c>
      <c r="W85" s="395">
        <f t="shared" si="24"/>
        <v>0</v>
      </c>
      <c r="X85" s="395">
        <f t="shared" si="24"/>
        <v>0</v>
      </c>
      <c r="Y85" s="395">
        <f t="shared" si="24"/>
        <v>0</v>
      </c>
      <c r="Z85" s="395">
        <f t="shared" si="24"/>
        <v>0</v>
      </c>
      <c r="AA85" s="396">
        <f t="shared" si="24"/>
        <v>0</v>
      </c>
      <c r="AB85" s="395"/>
      <c r="AC85" s="395"/>
      <c r="AD85" s="395"/>
      <c r="AE85" s="395"/>
      <c r="AF85" s="395"/>
      <c r="AG85" s="395"/>
      <c r="AH85" s="395"/>
      <c r="AI85" s="395"/>
      <c r="AJ85" s="395"/>
      <c r="AK85" s="395">
        <f t="shared" ref="AK85:BJ85" si="25">SUM(AK71:AK75)</f>
        <v>0</v>
      </c>
      <c r="AL85" s="395">
        <f t="shared" si="25"/>
        <v>0</v>
      </c>
      <c r="AM85" s="395">
        <f t="shared" si="25"/>
        <v>0</v>
      </c>
      <c r="AN85" s="395">
        <f t="shared" si="25"/>
        <v>0</v>
      </c>
      <c r="AO85" s="395">
        <f t="shared" si="25"/>
        <v>0</v>
      </c>
      <c r="AP85" s="395">
        <f t="shared" si="25"/>
        <v>0</v>
      </c>
      <c r="AQ85" s="395">
        <f t="shared" si="25"/>
        <v>0</v>
      </c>
      <c r="AR85" s="395">
        <f t="shared" si="25"/>
        <v>0</v>
      </c>
      <c r="AS85" s="395">
        <f t="shared" si="25"/>
        <v>0</v>
      </c>
      <c r="AT85" s="395">
        <f t="shared" si="25"/>
        <v>0</v>
      </c>
      <c r="AU85" s="395">
        <f t="shared" si="25"/>
        <v>0</v>
      </c>
      <c r="AV85" s="395">
        <f t="shared" si="25"/>
        <v>0</v>
      </c>
      <c r="AW85" s="395">
        <f t="shared" si="25"/>
        <v>0</v>
      </c>
      <c r="AX85" s="395">
        <f t="shared" si="25"/>
        <v>0</v>
      </c>
      <c r="AY85" s="395">
        <f t="shared" si="25"/>
        <v>0</v>
      </c>
      <c r="AZ85" s="395">
        <f t="shared" si="25"/>
        <v>0</v>
      </c>
      <c r="BA85" s="395">
        <f t="shared" si="25"/>
        <v>0</v>
      </c>
      <c r="BB85" s="395">
        <f t="shared" si="25"/>
        <v>0</v>
      </c>
      <c r="BC85" s="395">
        <f t="shared" si="25"/>
        <v>0</v>
      </c>
      <c r="BD85" s="395">
        <f t="shared" si="25"/>
        <v>0</v>
      </c>
      <c r="BE85" s="395">
        <f t="shared" si="25"/>
        <v>0</v>
      </c>
      <c r="BF85" s="395">
        <f t="shared" si="25"/>
        <v>0</v>
      </c>
      <c r="BG85" s="395">
        <f t="shared" si="25"/>
        <v>0</v>
      </c>
      <c r="BH85" s="395">
        <f t="shared" si="25"/>
        <v>0</v>
      </c>
      <c r="BI85" s="395">
        <f t="shared" si="25"/>
        <v>0</v>
      </c>
      <c r="BJ85" s="395">
        <f t="shared" si="25"/>
        <v>0</v>
      </c>
    </row>
    <row r="86" spans="1:62" s="394" customFormat="1" x14ac:dyDescent="0.25">
      <c r="A86" s="411" t="s">
        <v>218</v>
      </c>
      <c r="B86" s="395">
        <f>SUM(B78:B82)</f>
        <v>0</v>
      </c>
      <c r="C86" s="395">
        <f t="shared" ref="C86:AA86" si="26">SUM(C78:C82)</f>
        <v>66.071429200648055</v>
      </c>
      <c r="D86" s="395">
        <f t="shared" si="26"/>
        <v>62.25748747518945</v>
      </c>
      <c r="E86" s="395">
        <f t="shared" si="26"/>
        <v>65.781078692711858</v>
      </c>
      <c r="F86" s="395">
        <f t="shared" si="26"/>
        <v>66.88925178534258</v>
      </c>
      <c r="G86" s="396">
        <f t="shared" si="26"/>
        <v>48.16414012364924</v>
      </c>
      <c r="H86" s="395">
        <f t="shared" si="26"/>
        <v>61.123220596321872</v>
      </c>
      <c r="I86" s="395">
        <f t="shared" si="26"/>
        <v>64.002988875774278</v>
      </c>
      <c r="J86" s="395">
        <f t="shared" si="26"/>
        <v>65.765080598332062</v>
      </c>
      <c r="K86" s="395">
        <f t="shared" si="26"/>
        <v>67.19916567726321</v>
      </c>
      <c r="L86" s="396">
        <f t="shared" si="26"/>
        <v>70.198782538040732</v>
      </c>
      <c r="M86" s="395">
        <f t="shared" si="26"/>
        <v>63.745262556327319</v>
      </c>
      <c r="N86" s="395">
        <f t="shared" si="26"/>
        <v>63.745262556327319</v>
      </c>
      <c r="O86" s="395">
        <f t="shared" si="26"/>
        <v>63.745262556327319</v>
      </c>
      <c r="P86" s="395">
        <f t="shared" si="26"/>
        <v>63.745262556327319</v>
      </c>
      <c r="Q86" s="396">
        <f t="shared" si="26"/>
        <v>63.745262556327319</v>
      </c>
      <c r="R86" s="395">
        <f t="shared" si="26"/>
        <v>63.745262556327319</v>
      </c>
      <c r="S86" s="395">
        <f t="shared" si="26"/>
        <v>63.745262556327319</v>
      </c>
      <c r="T86" s="395">
        <f t="shared" si="26"/>
        <v>63.745262556327319</v>
      </c>
      <c r="U86" s="395">
        <f t="shared" si="26"/>
        <v>63.745262556327319</v>
      </c>
      <c r="V86" s="396">
        <f t="shared" si="26"/>
        <v>63.745262556327319</v>
      </c>
      <c r="W86" s="395">
        <f t="shared" si="26"/>
        <v>0</v>
      </c>
      <c r="X86" s="395">
        <f t="shared" si="26"/>
        <v>0</v>
      </c>
      <c r="Y86" s="395">
        <f t="shared" si="26"/>
        <v>0</v>
      </c>
      <c r="Z86" s="395">
        <f t="shared" si="26"/>
        <v>0</v>
      </c>
      <c r="AA86" s="396">
        <f t="shared" si="26"/>
        <v>0</v>
      </c>
      <c r="AB86" s="395"/>
      <c r="AC86" s="395"/>
      <c r="AD86" s="395"/>
      <c r="AE86" s="395"/>
      <c r="AF86" s="395"/>
      <c r="AG86" s="395"/>
      <c r="AH86" s="395"/>
      <c r="AI86" s="395"/>
      <c r="AJ86" s="395"/>
      <c r="AK86" s="395">
        <f t="shared" ref="AK86:BJ86" si="27">SUM(AK78:AK82)</f>
        <v>0</v>
      </c>
      <c r="AL86" s="395">
        <f t="shared" si="27"/>
        <v>0</v>
      </c>
      <c r="AM86" s="395">
        <f t="shared" si="27"/>
        <v>0</v>
      </c>
      <c r="AN86" s="395">
        <f t="shared" si="27"/>
        <v>0</v>
      </c>
      <c r="AO86" s="395">
        <f t="shared" si="27"/>
        <v>0</v>
      </c>
      <c r="AP86" s="395">
        <f t="shared" si="27"/>
        <v>0</v>
      </c>
      <c r="AQ86" s="395">
        <f t="shared" si="27"/>
        <v>0</v>
      </c>
      <c r="AR86" s="395">
        <f t="shared" si="27"/>
        <v>0</v>
      </c>
      <c r="AS86" s="395">
        <f t="shared" si="27"/>
        <v>0</v>
      </c>
      <c r="AT86" s="395">
        <f t="shared" si="27"/>
        <v>0</v>
      </c>
      <c r="AU86" s="395">
        <f t="shared" si="27"/>
        <v>0</v>
      </c>
      <c r="AV86" s="395">
        <f t="shared" si="27"/>
        <v>0</v>
      </c>
      <c r="AW86" s="395">
        <f t="shared" si="27"/>
        <v>0</v>
      </c>
      <c r="AX86" s="395">
        <f t="shared" si="27"/>
        <v>0</v>
      </c>
      <c r="AY86" s="395">
        <f t="shared" si="27"/>
        <v>0</v>
      </c>
      <c r="AZ86" s="395">
        <f t="shared" si="27"/>
        <v>0</v>
      </c>
      <c r="BA86" s="395">
        <f t="shared" si="27"/>
        <v>0</v>
      </c>
      <c r="BB86" s="395">
        <f t="shared" si="27"/>
        <v>0</v>
      </c>
      <c r="BC86" s="395">
        <f t="shared" si="27"/>
        <v>0</v>
      </c>
      <c r="BD86" s="395">
        <f t="shared" si="27"/>
        <v>0</v>
      </c>
      <c r="BE86" s="395">
        <f t="shared" si="27"/>
        <v>0</v>
      </c>
      <c r="BF86" s="395">
        <f t="shared" si="27"/>
        <v>0</v>
      </c>
      <c r="BG86" s="395">
        <f t="shared" si="27"/>
        <v>0</v>
      </c>
      <c r="BH86" s="395">
        <f t="shared" si="27"/>
        <v>0</v>
      </c>
      <c r="BI86" s="395">
        <f t="shared" si="27"/>
        <v>0</v>
      </c>
      <c r="BJ86" s="395">
        <f t="shared" si="27"/>
        <v>0</v>
      </c>
    </row>
    <row r="87" spans="1:62" s="394" customFormat="1" x14ac:dyDescent="0.25">
      <c r="A87" s="411" t="s">
        <v>219</v>
      </c>
      <c r="B87" s="395">
        <f>B86-B85</f>
        <v>0</v>
      </c>
      <c r="C87" s="395">
        <f t="shared" ref="C87:AA87" si="28">C86-C85</f>
        <v>66.071429200648055</v>
      </c>
      <c r="D87" s="395">
        <f t="shared" si="28"/>
        <v>62.25748747518945</v>
      </c>
      <c r="E87" s="395">
        <f t="shared" si="28"/>
        <v>65.781078692711858</v>
      </c>
      <c r="F87" s="395">
        <f t="shared" si="28"/>
        <v>66.88925178534258</v>
      </c>
      <c r="G87" s="396">
        <f t="shared" si="28"/>
        <v>48.16414012364924</v>
      </c>
      <c r="H87" s="395">
        <f t="shared" si="28"/>
        <v>61.123220596321872</v>
      </c>
      <c r="I87" s="395">
        <f t="shared" si="28"/>
        <v>64.002988875774278</v>
      </c>
      <c r="J87" s="395">
        <f t="shared" si="28"/>
        <v>65.765080598332062</v>
      </c>
      <c r="K87" s="395">
        <f t="shared" si="28"/>
        <v>67.19916567726321</v>
      </c>
      <c r="L87" s="396">
        <f t="shared" si="28"/>
        <v>70.198782538040732</v>
      </c>
      <c r="M87" s="395">
        <f t="shared" si="28"/>
        <v>63.745262556327319</v>
      </c>
      <c r="N87" s="395">
        <f t="shared" si="28"/>
        <v>63.745262556327319</v>
      </c>
      <c r="O87" s="395">
        <f t="shared" si="28"/>
        <v>63.745262556327319</v>
      </c>
      <c r="P87" s="395">
        <f t="shared" si="28"/>
        <v>63.745262556327319</v>
      </c>
      <c r="Q87" s="396">
        <f t="shared" si="28"/>
        <v>63.745262556327319</v>
      </c>
      <c r="R87" s="395">
        <f t="shared" si="28"/>
        <v>63.745262556327319</v>
      </c>
      <c r="S87" s="395">
        <f t="shared" si="28"/>
        <v>63.745262556327319</v>
      </c>
      <c r="T87" s="395">
        <f t="shared" si="28"/>
        <v>63.745262556327319</v>
      </c>
      <c r="U87" s="395">
        <f t="shared" si="28"/>
        <v>63.745262556327319</v>
      </c>
      <c r="V87" s="396">
        <f t="shared" si="28"/>
        <v>63.745262556327319</v>
      </c>
      <c r="W87" s="395">
        <f t="shared" si="28"/>
        <v>0</v>
      </c>
      <c r="X87" s="395">
        <f t="shared" si="28"/>
        <v>0</v>
      </c>
      <c r="Y87" s="395">
        <f t="shared" si="28"/>
        <v>0</v>
      </c>
      <c r="Z87" s="395">
        <f t="shared" si="28"/>
        <v>0</v>
      </c>
      <c r="AA87" s="396">
        <f t="shared" si="28"/>
        <v>0</v>
      </c>
      <c r="AB87" s="395"/>
      <c r="AC87" s="395"/>
      <c r="AD87" s="395"/>
      <c r="AE87" s="395"/>
      <c r="AF87" s="395"/>
      <c r="AG87" s="395"/>
      <c r="AH87" s="395"/>
      <c r="AI87" s="395"/>
      <c r="AJ87" s="395"/>
      <c r="AK87" s="395">
        <f t="shared" ref="AK87:BJ87" si="29">AK86-AK85</f>
        <v>0</v>
      </c>
      <c r="AL87" s="395">
        <f t="shared" si="29"/>
        <v>0</v>
      </c>
      <c r="AM87" s="395">
        <f t="shared" si="29"/>
        <v>0</v>
      </c>
      <c r="AN87" s="395">
        <f t="shared" si="29"/>
        <v>0</v>
      </c>
      <c r="AO87" s="395">
        <f t="shared" si="29"/>
        <v>0</v>
      </c>
      <c r="AP87" s="395">
        <f t="shared" si="29"/>
        <v>0</v>
      </c>
      <c r="AQ87" s="395">
        <f t="shared" si="29"/>
        <v>0</v>
      </c>
      <c r="AR87" s="395">
        <f t="shared" si="29"/>
        <v>0</v>
      </c>
      <c r="AS87" s="395">
        <f t="shared" si="29"/>
        <v>0</v>
      </c>
      <c r="AT87" s="395">
        <f t="shared" si="29"/>
        <v>0</v>
      </c>
      <c r="AU87" s="395">
        <f t="shared" si="29"/>
        <v>0</v>
      </c>
      <c r="AV87" s="395">
        <f t="shared" si="29"/>
        <v>0</v>
      </c>
      <c r="AW87" s="395">
        <f t="shared" si="29"/>
        <v>0</v>
      </c>
      <c r="AX87" s="395">
        <f t="shared" si="29"/>
        <v>0</v>
      </c>
      <c r="AY87" s="395">
        <f t="shared" si="29"/>
        <v>0</v>
      </c>
      <c r="AZ87" s="395">
        <f t="shared" si="29"/>
        <v>0</v>
      </c>
      <c r="BA87" s="395">
        <f t="shared" si="29"/>
        <v>0</v>
      </c>
      <c r="BB87" s="395">
        <f t="shared" si="29"/>
        <v>0</v>
      </c>
      <c r="BC87" s="395">
        <f t="shared" si="29"/>
        <v>0</v>
      </c>
      <c r="BD87" s="395">
        <f t="shared" si="29"/>
        <v>0</v>
      </c>
      <c r="BE87" s="395">
        <f t="shared" si="29"/>
        <v>0</v>
      </c>
      <c r="BF87" s="395">
        <f t="shared" si="29"/>
        <v>0</v>
      </c>
      <c r="BG87" s="395">
        <f t="shared" si="29"/>
        <v>0</v>
      </c>
      <c r="BH87" s="395">
        <f t="shared" si="29"/>
        <v>0</v>
      </c>
      <c r="BI87" s="395">
        <f t="shared" si="29"/>
        <v>0</v>
      </c>
      <c r="BJ87" s="395">
        <f t="shared" si="29"/>
        <v>0</v>
      </c>
    </row>
    <row r="93" spans="1:62" x14ac:dyDescent="0.25">
      <c r="A93" s="373" t="s">
        <v>1078</v>
      </c>
    </row>
    <row r="95" spans="1:62" x14ac:dyDescent="0.25">
      <c r="A95" s="375" t="s">
        <v>576</v>
      </c>
    </row>
    <row r="96" spans="1:62" x14ac:dyDescent="0.25">
      <c r="A96" s="431" t="s">
        <v>577</v>
      </c>
    </row>
    <row r="97" spans="1:11" x14ac:dyDescent="0.25">
      <c r="A97" s="375" t="s">
        <v>578</v>
      </c>
      <c r="B97" s="445">
        <v>4665.2</v>
      </c>
      <c r="C97" s="372" t="s">
        <v>343</v>
      </c>
    </row>
    <row r="98" spans="1:11" x14ac:dyDescent="0.25">
      <c r="A98" s="375" t="s">
        <v>579</v>
      </c>
      <c r="B98" s="445">
        <v>3718.32</v>
      </c>
      <c r="C98" s="372" t="s">
        <v>343</v>
      </c>
    </row>
    <row r="99" spans="1:11" x14ac:dyDescent="0.25">
      <c r="A99" s="375" t="s">
        <v>580</v>
      </c>
      <c r="B99" s="445">
        <v>1300.21</v>
      </c>
      <c r="C99" s="372" t="s">
        <v>343</v>
      </c>
    </row>
    <row r="100" spans="1:11" x14ac:dyDescent="0.25">
      <c r="A100" s="375" t="s">
        <v>581</v>
      </c>
    </row>
    <row r="101" spans="1:11" x14ac:dyDescent="0.25">
      <c r="A101" s="375" t="s">
        <v>582</v>
      </c>
      <c r="B101" s="372" t="s">
        <v>583</v>
      </c>
      <c r="C101" s="372" t="s">
        <v>584</v>
      </c>
      <c r="D101" s="372" t="s">
        <v>585</v>
      </c>
      <c r="G101" s="375" t="s">
        <v>586</v>
      </c>
      <c r="K101" s="372" t="s">
        <v>587</v>
      </c>
    </row>
    <row r="102" spans="1:11" x14ac:dyDescent="0.25">
      <c r="D102" s="372" t="s">
        <v>588</v>
      </c>
      <c r="E102" s="372" t="s">
        <v>589</v>
      </c>
      <c r="F102" s="372" t="s">
        <v>590</v>
      </c>
      <c r="G102" s="375" t="s">
        <v>588</v>
      </c>
      <c r="H102" s="372" t="s">
        <v>589</v>
      </c>
      <c r="I102" s="372" t="s">
        <v>590</v>
      </c>
      <c r="J102" s="372" t="s">
        <v>256</v>
      </c>
    </row>
    <row r="103" spans="1:11" x14ac:dyDescent="0.25">
      <c r="A103" s="375">
        <v>1</v>
      </c>
      <c r="B103" s="372" t="s">
        <v>591</v>
      </c>
      <c r="C103" s="376">
        <v>171.6</v>
      </c>
      <c r="D103" s="376">
        <v>11045.9</v>
      </c>
      <c r="E103" s="376">
        <v>2584.6</v>
      </c>
      <c r="F103" s="376">
        <v>405.1</v>
      </c>
      <c r="G103" s="375">
        <v>2.9706695496891067</v>
      </c>
      <c r="H103" s="372">
        <v>0.69509886185158887</v>
      </c>
      <c r="I103" s="372">
        <v>0.1089470513565266</v>
      </c>
      <c r="J103" s="372">
        <v>3.7747154628972224</v>
      </c>
      <c r="K103" s="372" t="s">
        <v>592</v>
      </c>
    </row>
    <row r="104" spans="1:11" x14ac:dyDescent="0.25">
      <c r="A104" s="375">
        <v>2</v>
      </c>
      <c r="B104" s="372" t="s">
        <v>593</v>
      </c>
      <c r="C104" s="376">
        <v>158.6</v>
      </c>
      <c r="D104" s="376">
        <v>9822.5</v>
      </c>
      <c r="E104" s="376">
        <v>2648.47</v>
      </c>
      <c r="F104" s="376">
        <v>278.8</v>
      </c>
      <c r="G104" s="375">
        <v>2.6416499924697172</v>
      </c>
      <c r="H104" s="372">
        <v>0.7122759740958281</v>
      </c>
      <c r="I104" s="372">
        <v>7.4980098539125198E-2</v>
      </c>
      <c r="J104" s="372">
        <v>3.4289060651046706</v>
      </c>
      <c r="K104" s="372" t="s">
        <v>592</v>
      </c>
    </row>
    <row r="105" spans="1:11" x14ac:dyDescent="0.25">
      <c r="A105" s="375">
        <v>3</v>
      </c>
      <c r="B105" s="372" t="s">
        <v>594</v>
      </c>
      <c r="C105" s="376">
        <v>138.62</v>
      </c>
      <c r="D105" s="376">
        <v>10572.59</v>
      </c>
      <c r="E105" s="376">
        <v>3603.26</v>
      </c>
      <c r="F105" s="376">
        <v>385.79</v>
      </c>
      <c r="G105" s="375">
        <v>2.8433781923018997</v>
      </c>
      <c r="H105" s="372">
        <v>0.96905591772628497</v>
      </c>
      <c r="I105" s="372">
        <v>0.10375384582284472</v>
      </c>
      <c r="J105" s="372">
        <v>3.9161879558510293</v>
      </c>
      <c r="K105" s="372" t="s">
        <v>595</v>
      </c>
    </row>
    <row r="106" spans="1:11" x14ac:dyDescent="0.25">
      <c r="A106" s="375">
        <v>4</v>
      </c>
      <c r="B106" s="372" t="s">
        <v>596</v>
      </c>
      <c r="C106" s="376">
        <v>111.6</v>
      </c>
      <c r="D106" s="376">
        <v>10932.2</v>
      </c>
      <c r="E106" s="376">
        <v>3573.66</v>
      </c>
      <c r="F106" s="376">
        <v>959.85</v>
      </c>
      <c r="G106" s="375">
        <v>2.9400912239936314</v>
      </c>
      <c r="H106" s="372">
        <v>0.96109533337636344</v>
      </c>
      <c r="I106" s="372">
        <v>0.25814077325243656</v>
      </c>
      <c r="J106" s="372">
        <v>4.159327330622431</v>
      </c>
      <c r="K106" s="372" t="s">
        <v>597</v>
      </c>
    </row>
    <row r="107" spans="1:11" x14ac:dyDescent="0.25">
      <c r="A107" s="375">
        <v>5</v>
      </c>
      <c r="B107" s="372" t="s">
        <v>598</v>
      </c>
      <c r="C107" s="376">
        <v>42.34</v>
      </c>
      <c r="D107" s="376">
        <v>5910.97</v>
      </c>
      <c r="E107" s="376">
        <v>1259.95</v>
      </c>
      <c r="F107" s="376">
        <v>80.5</v>
      </c>
      <c r="G107" s="375">
        <v>1.5896883538802471</v>
      </c>
      <c r="H107" s="372">
        <v>0.33884926525957959</v>
      </c>
      <c r="I107" s="372">
        <v>2.1649562167860754E-2</v>
      </c>
      <c r="J107" s="372">
        <v>1.9501871813076874</v>
      </c>
      <c r="K107" s="372" t="s">
        <v>597</v>
      </c>
    </row>
    <row r="108" spans="1:11" x14ac:dyDescent="0.25">
      <c r="A108" s="375">
        <v>6</v>
      </c>
      <c r="B108" s="372" t="s">
        <v>599</v>
      </c>
      <c r="C108" s="376">
        <v>99.69</v>
      </c>
      <c r="D108" s="376">
        <v>9627.9599999999991</v>
      </c>
      <c r="E108" s="376">
        <v>2216</v>
      </c>
      <c r="F108" s="376">
        <v>453.2</v>
      </c>
      <c r="G108" s="375">
        <v>2.5893306654618211</v>
      </c>
      <c r="H108" s="372">
        <v>0.59596807160222898</v>
      </c>
      <c r="I108" s="372">
        <v>0.12188300092514899</v>
      </c>
      <c r="J108" s="372">
        <v>3.307181737989199</v>
      </c>
      <c r="K108" s="372" t="s">
        <v>597</v>
      </c>
    </row>
    <row r="109" spans="1:11" x14ac:dyDescent="0.25">
      <c r="A109" s="375">
        <v>7</v>
      </c>
      <c r="B109" s="372" t="s">
        <v>600</v>
      </c>
      <c r="C109" s="376">
        <v>28.43</v>
      </c>
      <c r="D109" s="376">
        <v>10841.87</v>
      </c>
      <c r="E109" s="376">
        <v>1394</v>
      </c>
      <c r="F109" s="376">
        <v>157.19999999999999</v>
      </c>
      <c r="G109" s="375">
        <v>2.9157979947933477</v>
      </c>
      <c r="H109" s="372">
        <v>0.37490049269562598</v>
      </c>
      <c r="I109" s="372">
        <v>4.2277157425934291E-2</v>
      </c>
      <c r="J109" s="372">
        <v>3.3329756449149079</v>
      </c>
      <c r="K109" s="372" t="s">
        <v>597</v>
      </c>
    </row>
    <row r="110" spans="1:11" x14ac:dyDescent="0.25">
      <c r="A110" s="375">
        <v>8</v>
      </c>
      <c r="B110" s="372" t="s">
        <v>601</v>
      </c>
      <c r="C110" s="376">
        <v>115.4</v>
      </c>
      <c r="D110" s="376">
        <v>10662.4</v>
      </c>
      <c r="E110" s="376">
        <v>3350.35</v>
      </c>
      <c r="F110" s="376">
        <v>467.58</v>
      </c>
      <c r="G110" s="375">
        <v>2.8675315733987392</v>
      </c>
      <c r="H110" s="372">
        <v>0.90103864110673626</v>
      </c>
      <c r="I110" s="372">
        <v>0.1257503388627122</v>
      </c>
      <c r="J110" s="372">
        <v>3.8943205533681877</v>
      </c>
      <c r="K110" s="372" t="s">
        <v>597</v>
      </c>
    </row>
    <row r="111" spans="1:11" x14ac:dyDescent="0.25">
      <c r="A111" s="375">
        <v>9</v>
      </c>
      <c r="B111" s="372" t="s">
        <v>602</v>
      </c>
      <c r="C111" s="376">
        <v>200.38</v>
      </c>
      <c r="D111" s="376">
        <v>10985.7</v>
      </c>
      <c r="E111" s="376">
        <v>3690.9</v>
      </c>
      <c r="F111" s="376">
        <v>203.62</v>
      </c>
      <c r="G111" s="375">
        <v>2.9544794423287937</v>
      </c>
      <c r="H111" s="372">
        <v>0.99262570192990385</v>
      </c>
      <c r="I111" s="372">
        <v>5.4761290044966542E-2</v>
      </c>
      <c r="J111" s="372">
        <v>4.0018664343036638</v>
      </c>
      <c r="K111" s="372" t="s">
        <v>597</v>
      </c>
    </row>
    <row r="112" spans="1:11" x14ac:dyDescent="0.25">
      <c r="A112" s="375">
        <v>10</v>
      </c>
      <c r="B112" s="372" t="s">
        <v>603</v>
      </c>
      <c r="C112" s="376">
        <v>233.38</v>
      </c>
      <c r="D112" s="376">
        <v>10164.290000000001</v>
      </c>
      <c r="E112" s="376">
        <v>8396.93</v>
      </c>
      <c r="F112" s="376">
        <v>709.84</v>
      </c>
      <c r="G112" s="375">
        <v>2.7335705372318682</v>
      </c>
      <c r="H112" s="372">
        <v>2.2582591062630435</v>
      </c>
      <c r="I112" s="372">
        <v>0.1909034187482519</v>
      </c>
      <c r="J112" s="372">
        <v>5.1827330622431633</v>
      </c>
      <c r="K112" s="372" t="s">
        <v>597</v>
      </c>
    </row>
    <row r="113" spans="1:13" x14ac:dyDescent="0.25">
      <c r="A113" s="375" t="s">
        <v>256</v>
      </c>
      <c r="C113" s="376">
        <v>1300.04</v>
      </c>
      <c r="D113" s="376">
        <v>100566.38</v>
      </c>
      <c r="E113" s="376">
        <v>32718.12</v>
      </c>
      <c r="F113" s="376">
        <v>4300.66</v>
      </c>
    </row>
    <row r="115" spans="1:13" x14ac:dyDescent="0.25">
      <c r="A115" s="375" t="s">
        <v>604</v>
      </c>
    </row>
    <row r="116" spans="1:13" x14ac:dyDescent="0.25">
      <c r="A116" s="375" t="s">
        <v>436</v>
      </c>
      <c r="B116" s="372" t="s">
        <v>349</v>
      </c>
      <c r="C116" s="372" t="s">
        <v>605</v>
      </c>
      <c r="D116" s="372" t="s">
        <v>606</v>
      </c>
      <c r="E116" s="372" t="s">
        <v>607</v>
      </c>
      <c r="F116" s="372" t="s">
        <v>608</v>
      </c>
      <c r="G116" s="375" t="s">
        <v>609</v>
      </c>
    </row>
    <row r="117" spans="1:13" ht="52.8" x14ac:dyDescent="0.25">
      <c r="A117" s="431" t="s">
        <v>610</v>
      </c>
      <c r="B117" s="372">
        <v>1</v>
      </c>
      <c r="C117" s="376">
        <v>984028</v>
      </c>
      <c r="D117" s="376">
        <v>590416.80000000005</v>
      </c>
      <c r="E117" s="376">
        <v>393611.2</v>
      </c>
      <c r="F117" s="376">
        <v>0</v>
      </c>
      <c r="G117" s="387">
        <v>984028</v>
      </c>
    </row>
    <row r="118" spans="1:13" x14ac:dyDescent="0.25">
      <c r="A118" s="375" t="s">
        <v>611</v>
      </c>
      <c r="B118" s="372">
        <v>1</v>
      </c>
      <c r="C118" s="376">
        <v>984028</v>
      </c>
      <c r="D118" s="376">
        <v>590416.80000000005</v>
      </c>
      <c r="E118" s="376">
        <v>393611.2</v>
      </c>
      <c r="F118" s="376">
        <v>0</v>
      </c>
      <c r="G118" s="387">
        <v>984028</v>
      </c>
    </row>
    <row r="119" spans="1:13" x14ac:dyDescent="0.25">
      <c r="A119" s="375" t="s">
        <v>612</v>
      </c>
      <c r="B119" s="372">
        <v>1</v>
      </c>
      <c r="C119" s="376">
        <v>39361.120000000003</v>
      </c>
      <c r="D119" s="376">
        <v>0</v>
      </c>
      <c r="E119" s="376">
        <v>39361.120000000003</v>
      </c>
      <c r="F119" s="376">
        <v>0</v>
      </c>
      <c r="G119" s="387">
        <v>39361.120000000003</v>
      </c>
    </row>
    <row r="120" spans="1:13" ht="26.4" x14ac:dyDescent="0.25">
      <c r="A120" s="431" t="s">
        <v>613</v>
      </c>
      <c r="C120" s="376">
        <v>1023389.12</v>
      </c>
      <c r="D120" s="376">
        <v>590416.80000000005</v>
      </c>
      <c r="E120" s="376">
        <v>432972.32</v>
      </c>
      <c r="F120" s="376">
        <v>0</v>
      </c>
      <c r="G120" s="387">
        <v>1023389.12</v>
      </c>
    </row>
    <row r="123" spans="1:13" x14ac:dyDescent="0.25">
      <c r="A123" s="373" t="s">
        <v>614</v>
      </c>
    </row>
    <row r="125" spans="1:13" x14ac:dyDescent="0.25">
      <c r="A125" s="375" t="s">
        <v>582</v>
      </c>
      <c r="B125" s="372">
        <v>0</v>
      </c>
      <c r="C125" s="372">
        <v>1</v>
      </c>
      <c r="D125" s="372">
        <v>2</v>
      </c>
      <c r="E125" s="372">
        <v>3</v>
      </c>
      <c r="F125" s="372">
        <v>4</v>
      </c>
      <c r="G125" s="375">
        <v>5</v>
      </c>
      <c r="H125" s="372">
        <v>6</v>
      </c>
      <c r="I125" s="372">
        <v>7</v>
      </c>
      <c r="J125" s="372">
        <v>8</v>
      </c>
      <c r="K125" s="372">
        <v>9</v>
      </c>
      <c r="L125" s="375">
        <v>10</v>
      </c>
      <c r="M125" s="372" t="s">
        <v>256</v>
      </c>
    </row>
    <row r="126" spans="1:13" x14ac:dyDescent="0.25">
      <c r="A126" s="375" t="s">
        <v>583</v>
      </c>
      <c r="B126" s="372">
        <v>0</v>
      </c>
      <c r="C126" s="372" t="s">
        <v>591</v>
      </c>
      <c r="D126" s="372" t="s">
        <v>593</v>
      </c>
      <c r="E126" s="372" t="s">
        <v>594</v>
      </c>
      <c r="F126" s="372" t="s">
        <v>596</v>
      </c>
      <c r="G126" s="375" t="s">
        <v>598</v>
      </c>
      <c r="H126" s="372" t="s">
        <v>599</v>
      </c>
      <c r="I126" s="372" t="s">
        <v>600</v>
      </c>
      <c r="J126" s="372" t="s">
        <v>601</v>
      </c>
      <c r="K126" s="372" t="s">
        <v>602</v>
      </c>
      <c r="L126" s="375" t="s">
        <v>603</v>
      </c>
      <c r="M126" s="372">
        <v>0</v>
      </c>
    </row>
    <row r="127" spans="1:13" x14ac:dyDescent="0.25">
      <c r="A127" s="375" t="s">
        <v>584</v>
      </c>
      <c r="B127" s="372">
        <v>0</v>
      </c>
      <c r="C127" s="372">
        <v>171.6</v>
      </c>
      <c r="D127" s="372">
        <v>158.6</v>
      </c>
      <c r="E127" s="372">
        <v>138.62</v>
      </c>
      <c r="F127" s="372">
        <v>111.6</v>
      </c>
      <c r="G127" s="375">
        <v>42.34</v>
      </c>
      <c r="H127" s="372">
        <v>99.69</v>
      </c>
      <c r="I127" s="372">
        <v>28.43</v>
      </c>
      <c r="J127" s="372">
        <v>115.4</v>
      </c>
      <c r="K127" s="372">
        <v>200.38</v>
      </c>
      <c r="L127" s="375">
        <v>233.38</v>
      </c>
      <c r="M127" s="372">
        <v>1300.04</v>
      </c>
    </row>
    <row r="128" spans="1:13" x14ac:dyDescent="0.25">
      <c r="A128" s="375" t="s">
        <v>585</v>
      </c>
      <c r="B128" s="372" t="s">
        <v>588</v>
      </c>
      <c r="C128" s="372">
        <v>11045.9</v>
      </c>
      <c r="D128" s="372">
        <v>9822.5</v>
      </c>
      <c r="E128" s="372">
        <v>10572.59</v>
      </c>
      <c r="F128" s="372">
        <v>10932.2</v>
      </c>
      <c r="G128" s="375">
        <v>5910.97</v>
      </c>
      <c r="H128" s="372">
        <v>9627.9599999999991</v>
      </c>
      <c r="I128" s="372">
        <v>10841.87</v>
      </c>
      <c r="J128" s="372">
        <v>10662.4</v>
      </c>
      <c r="K128" s="372">
        <v>10985.7</v>
      </c>
      <c r="L128" s="375">
        <v>10164.290000000001</v>
      </c>
      <c r="M128" s="372">
        <v>100566.38</v>
      </c>
    </row>
    <row r="129" spans="1:24" x14ac:dyDescent="0.25">
      <c r="A129" s="375">
        <v>0</v>
      </c>
      <c r="B129" s="372" t="s">
        <v>589</v>
      </c>
      <c r="C129" s="372">
        <v>2584.6</v>
      </c>
      <c r="D129" s="372">
        <v>2648.47</v>
      </c>
      <c r="E129" s="372">
        <v>3603.26</v>
      </c>
      <c r="F129" s="372">
        <v>3573.66</v>
      </c>
      <c r="G129" s="375">
        <v>1259.95</v>
      </c>
      <c r="H129" s="372">
        <v>2216</v>
      </c>
      <c r="I129" s="372">
        <v>1394</v>
      </c>
      <c r="J129" s="372">
        <v>3350.35</v>
      </c>
      <c r="K129" s="372">
        <v>3690.9</v>
      </c>
      <c r="L129" s="375">
        <v>8396.93</v>
      </c>
      <c r="M129" s="372">
        <v>32718.12</v>
      </c>
    </row>
    <row r="130" spans="1:24" x14ac:dyDescent="0.25">
      <c r="A130" s="375">
        <v>0</v>
      </c>
      <c r="B130" s="372" t="s">
        <v>590</v>
      </c>
      <c r="C130" s="372">
        <v>405.1</v>
      </c>
      <c r="D130" s="372">
        <v>278.8</v>
      </c>
      <c r="E130" s="372">
        <v>385.79</v>
      </c>
      <c r="F130" s="372">
        <v>959.85</v>
      </c>
      <c r="G130" s="375">
        <v>80.5</v>
      </c>
      <c r="H130" s="372">
        <v>453.2</v>
      </c>
      <c r="I130" s="372">
        <v>157.19999999999999</v>
      </c>
      <c r="J130" s="372">
        <v>467.58</v>
      </c>
      <c r="K130" s="372">
        <v>203.62</v>
      </c>
      <c r="L130" s="375">
        <v>709.84</v>
      </c>
      <c r="M130" s="372">
        <v>4300.66</v>
      </c>
    </row>
    <row r="131" spans="1:24" x14ac:dyDescent="0.25">
      <c r="A131" s="375" t="s">
        <v>586</v>
      </c>
      <c r="B131" s="372" t="s">
        <v>588</v>
      </c>
      <c r="C131" s="372">
        <v>2.9706695496891067</v>
      </c>
      <c r="D131" s="372">
        <v>2.6416499924697172</v>
      </c>
      <c r="E131" s="372">
        <v>2.8433781923018997</v>
      </c>
      <c r="F131" s="372">
        <v>2.9400912239936314</v>
      </c>
      <c r="G131" s="375">
        <v>1.5896883538802471</v>
      </c>
      <c r="H131" s="372">
        <v>2.5893306654618211</v>
      </c>
      <c r="I131" s="372">
        <v>2.9157979947933477</v>
      </c>
      <c r="J131" s="372">
        <v>2.8675315733987392</v>
      </c>
      <c r="K131" s="372">
        <v>2.9544794423287937</v>
      </c>
      <c r="L131" s="375">
        <v>2.7335705372318682</v>
      </c>
      <c r="M131" s="372">
        <v>0</v>
      </c>
    </row>
    <row r="132" spans="1:24" x14ac:dyDescent="0.25">
      <c r="A132" s="375">
        <v>0</v>
      </c>
      <c r="B132" s="372" t="s">
        <v>589</v>
      </c>
      <c r="C132" s="372">
        <v>0.69509886185158887</v>
      </c>
      <c r="D132" s="372">
        <v>0.7122759740958281</v>
      </c>
      <c r="E132" s="372">
        <v>0.96905591772628497</v>
      </c>
      <c r="F132" s="372">
        <v>0.96109533337636344</v>
      </c>
      <c r="G132" s="375">
        <v>0.33884926525957959</v>
      </c>
      <c r="H132" s="372">
        <v>0.59596807160222898</v>
      </c>
      <c r="I132" s="372">
        <v>0.37490049269562598</v>
      </c>
      <c r="J132" s="372">
        <v>0.90103864110673626</v>
      </c>
      <c r="K132" s="372">
        <v>0.99262570192990385</v>
      </c>
      <c r="L132" s="375">
        <v>2.2582591062630435</v>
      </c>
      <c r="M132" s="372">
        <v>0</v>
      </c>
    </row>
    <row r="133" spans="1:24" x14ac:dyDescent="0.25">
      <c r="A133" s="375">
        <v>0</v>
      </c>
      <c r="B133" s="372" t="s">
        <v>590</v>
      </c>
      <c r="C133" s="372">
        <v>0.1089470513565266</v>
      </c>
      <c r="D133" s="372">
        <v>7.4980098539125198E-2</v>
      </c>
      <c r="E133" s="372">
        <v>0.10375384582284472</v>
      </c>
      <c r="F133" s="372">
        <v>0.25814077325243656</v>
      </c>
      <c r="G133" s="375">
        <v>2.1649562167860754E-2</v>
      </c>
      <c r="H133" s="372">
        <v>0.12188300092514899</v>
      </c>
      <c r="I133" s="372">
        <v>4.2277157425934291E-2</v>
      </c>
      <c r="J133" s="372">
        <v>0.1257503388627122</v>
      </c>
      <c r="K133" s="372">
        <v>5.4761290044966542E-2</v>
      </c>
      <c r="L133" s="375">
        <v>0.1909034187482519</v>
      </c>
      <c r="M133" s="372">
        <v>0</v>
      </c>
    </row>
    <row r="134" spans="1:24" x14ac:dyDescent="0.25">
      <c r="A134" s="375">
        <v>0</v>
      </c>
      <c r="B134" s="372" t="s">
        <v>256</v>
      </c>
      <c r="C134" s="372">
        <v>3.7747154628972224</v>
      </c>
      <c r="D134" s="372">
        <v>3.4289060651046706</v>
      </c>
      <c r="E134" s="372">
        <v>3.9161879558510293</v>
      </c>
      <c r="F134" s="372">
        <v>4.159327330622431</v>
      </c>
      <c r="G134" s="375">
        <v>1.9501871813076874</v>
      </c>
      <c r="H134" s="372">
        <v>3.307181737989199</v>
      </c>
      <c r="I134" s="372">
        <v>3.3329756449149079</v>
      </c>
      <c r="J134" s="372">
        <v>3.8943205533681877</v>
      </c>
      <c r="K134" s="372">
        <v>4.0018664343036638</v>
      </c>
      <c r="L134" s="375">
        <v>5.1827330622431633</v>
      </c>
      <c r="M134" s="372">
        <v>0</v>
      </c>
    </row>
    <row r="135" spans="1:24" x14ac:dyDescent="0.25">
      <c r="A135" s="375" t="s">
        <v>587</v>
      </c>
      <c r="B135" s="372">
        <v>0</v>
      </c>
      <c r="C135" s="372" t="s">
        <v>592</v>
      </c>
      <c r="D135" s="372" t="s">
        <v>592</v>
      </c>
      <c r="E135" s="372" t="s">
        <v>595</v>
      </c>
      <c r="F135" s="372" t="s">
        <v>597</v>
      </c>
      <c r="G135" s="375" t="s">
        <v>597</v>
      </c>
      <c r="H135" s="372" t="s">
        <v>597</v>
      </c>
      <c r="I135" s="372" t="s">
        <v>597</v>
      </c>
      <c r="J135" s="372" t="s">
        <v>597</v>
      </c>
      <c r="K135" s="372" t="s">
        <v>597</v>
      </c>
      <c r="L135" s="375" t="s">
        <v>597</v>
      </c>
      <c r="M135" s="372">
        <v>0</v>
      </c>
    </row>
    <row r="137" spans="1:24" x14ac:dyDescent="0.25">
      <c r="A137" s="375" t="s">
        <v>615</v>
      </c>
      <c r="B137" s="430">
        <v>0.1</v>
      </c>
    </row>
    <row r="138" spans="1:24" x14ac:dyDescent="0.25">
      <c r="A138" s="375" t="s">
        <v>616</v>
      </c>
      <c r="B138" s="372" t="s">
        <v>617</v>
      </c>
      <c r="C138" s="372" t="s">
        <v>618</v>
      </c>
      <c r="D138" s="372" t="s">
        <v>618</v>
      </c>
      <c r="E138" s="372" t="s">
        <v>618</v>
      </c>
      <c r="F138" s="372" t="s">
        <v>618</v>
      </c>
      <c r="G138" s="375" t="s">
        <v>618</v>
      </c>
      <c r="H138" s="372" t="s">
        <v>618</v>
      </c>
      <c r="I138" s="372" t="s">
        <v>618</v>
      </c>
      <c r="J138" s="372" t="s">
        <v>618</v>
      </c>
      <c r="K138" s="372" t="s">
        <v>618</v>
      </c>
      <c r="L138" s="375" t="s">
        <v>618</v>
      </c>
      <c r="M138" s="372" t="s">
        <v>618</v>
      </c>
      <c r="N138" s="372" t="s">
        <v>618</v>
      </c>
      <c r="O138" s="372" t="s">
        <v>618</v>
      </c>
      <c r="P138" s="372" t="s">
        <v>618</v>
      </c>
      <c r="Q138" s="375" t="s">
        <v>618</v>
      </c>
      <c r="R138" s="372" t="s">
        <v>618</v>
      </c>
      <c r="S138" s="372" t="s">
        <v>618</v>
      </c>
      <c r="T138" s="372" t="s">
        <v>618</v>
      </c>
      <c r="U138" s="372" t="s">
        <v>618</v>
      </c>
      <c r="V138" s="375" t="s">
        <v>618</v>
      </c>
    </row>
    <row r="139" spans="1:24" x14ac:dyDescent="0.25">
      <c r="A139" s="375" t="s">
        <v>588</v>
      </c>
      <c r="B139" s="376">
        <v>800</v>
      </c>
      <c r="C139" s="372">
        <v>2.673602594720196</v>
      </c>
      <c r="D139" s="372">
        <v>2.3774849932227458</v>
      </c>
      <c r="E139" s="372">
        <v>2.55904037307171</v>
      </c>
      <c r="F139" s="372">
        <v>2.6460821015942684</v>
      </c>
      <c r="G139" s="375">
        <v>1.4307195184922223</v>
      </c>
      <c r="H139" s="372">
        <v>2.3303975989156389</v>
      </c>
      <c r="I139" s="372">
        <v>2.6242181953140129</v>
      </c>
      <c r="J139" s="372">
        <v>2.5807784160588652</v>
      </c>
      <c r="K139" s="372">
        <v>2.6590314980959144</v>
      </c>
      <c r="L139" s="375">
        <v>2.4602134835086815</v>
      </c>
      <c r="M139" s="372">
        <v>2.4341568772994253</v>
      </c>
      <c r="N139" s="372">
        <v>2.4341568772994253</v>
      </c>
      <c r="O139" s="372">
        <v>2.4341568772994253</v>
      </c>
      <c r="P139" s="372">
        <v>2.4341568772994253</v>
      </c>
      <c r="Q139" s="375">
        <v>2.4341568772994253</v>
      </c>
      <c r="R139" s="372">
        <v>2.4341568772994253</v>
      </c>
      <c r="S139" s="372">
        <v>2.4341568772994253</v>
      </c>
      <c r="T139" s="372">
        <v>2.4341568772994253</v>
      </c>
      <c r="U139" s="372">
        <v>2.4341568772994253</v>
      </c>
      <c r="V139" s="375">
        <v>2.4341568772994253</v>
      </c>
    </row>
    <row r="140" spans="1:24" x14ac:dyDescent="0.25">
      <c r="A140" s="375" t="s">
        <v>589</v>
      </c>
      <c r="B140" s="376">
        <v>300</v>
      </c>
      <c r="C140" s="372">
        <v>0.62558897566643001</v>
      </c>
      <c r="D140" s="372">
        <v>0.64104837668624526</v>
      </c>
      <c r="E140" s="372">
        <v>0.87215032595365649</v>
      </c>
      <c r="F140" s="372">
        <v>0.86498580003872716</v>
      </c>
      <c r="G140" s="375">
        <v>0.30496433873362166</v>
      </c>
      <c r="H140" s="372">
        <v>0.53637126444200611</v>
      </c>
      <c r="I140" s="372">
        <v>0.33741044342606341</v>
      </c>
      <c r="J140" s="372">
        <v>0.81093477699606265</v>
      </c>
      <c r="K140" s="372">
        <v>0.89336313173691351</v>
      </c>
      <c r="L140" s="375">
        <v>2.0324331956367394</v>
      </c>
      <c r="M140" s="372">
        <v>0.79192506293164655</v>
      </c>
      <c r="N140" s="372">
        <v>0.79192506293164655</v>
      </c>
      <c r="O140" s="372">
        <v>0.79192506293164655</v>
      </c>
      <c r="P140" s="372">
        <v>0.79192506293164655</v>
      </c>
      <c r="Q140" s="375">
        <v>0.79192506293164655</v>
      </c>
      <c r="R140" s="372">
        <v>0.79192506293164655</v>
      </c>
      <c r="S140" s="372">
        <v>0.79192506293164655</v>
      </c>
      <c r="T140" s="372">
        <v>0.79192506293164655</v>
      </c>
      <c r="U140" s="372">
        <v>0.79192506293164655</v>
      </c>
      <c r="V140" s="375">
        <v>0.79192506293164655</v>
      </c>
    </row>
    <row r="141" spans="1:24" x14ac:dyDescent="0.25">
      <c r="A141" s="375">
        <v>187.67669269992899</v>
      </c>
    </row>
    <row r="142" spans="1:24" x14ac:dyDescent="0.25">
      <c r="A142" s="375" t="s">
        <v>619</v>
      </c>
      <c r="C142" s="376">
        <v>2326.5587684760858</v>
      </c>
      <c r="D142" s="376">
        <v>2094.3025075840701</v>
      </c>
      <c r="E142" s="376">
        <v>2308.8773962434648</v>
      </c>
      <c r="F142" s="376">
        <v>2376.361421287033</v>
      </c>
      <c r="G142" s="387">
        <v>1236.0649164138645</v>
      </c>
      <c r="H142" s="376">
        <v>2025.2294584651131</v>
      </c>
      <c r="I142" s="376">
        <v>2200.5976892790295</v>
      </c>
      <c r="J142" s="376">
        <v>2307.903165945911</v>
      </c>
      <c r="K142" s="376">
        <v>2395.2341379978056</v>
      </c>
      <c r="L142" s="387">
        <v>2577.9007454979669</v>
      </c>
      <c r="M142" s="376">
        <v>2184.9030207190344</v>
      </c>
      <c r="N142" s="376">
        <v>2184.9030207190344</v>
      </c>
      <c r="O142" s="376">
        <v>2184.9030207190344</v>
      </c>
      <c r="P142" s="376">
        <v>2184.9030207190344</v>
      </c>
      <c r="Q142" s="387">
        <v>2184.9030207190344</v>
      </c>
      <c r="R142" s="376">
        <v>2184.9030207190344</v>
      </c>
      <c r="S142" s="376">
        <v>2184.9030207190344</v>
      </c>
      <c r="T142" s="376">
        <v>2184.9030207190344</v>
      </c>
      <c r="U142" s="376">
        <v>2184.9030207190344</v>
      </c>
      <c r="V142" s="387">
        <v>2184.9030207190344</v>
      </c>
    </row>
    <row r="144" spans="1:24" x14ac:dyDescent="0.25">
      <c r="A144" s="375" t="s">
        <v>620</v>
      </c>
      <c r="C144" s="376">
        <v>750</v>
      </c>
      <c r="D144" s="376">
        <v>750</v>
      </c>
      <c r="E144" s="376">
        <v>750</v>
      </c>
      <c r="F144" s="376">
        <v>750</v>
      </c>
      <c r="G144" s="387">
        <v>750</v>
      </c>
      <c r="H144" s="376">
        <v>750</v>
      </c>
      <c r="I144" s="376">
        <v>750</v>
      </c>
      <c r="J144" s="376">
        <v>750</v>
      </c>
      <c r="K144" s="376">
        <v>750</v>
      </c>
      <c r="L144" s="387">
        <v>750</v>
      </c>
      <c r="M144" s="376">
        <v>750</v>
      </c>
      <c r="N144" s="376">
        <v>750</v>
      </c>
      <c r="O144" s="376">
        <v>750</v>
      </c>
      <c r="P144" s="376">
        <v>750</v>
      </c>
      <c r="Q144" s="387">
        <v>750</v>
      </c>
      <c r="R144" s="376">
        <v>750</v>
      </c>
      <c r="S144" s="376">
        <v>750</v>
      </c>
      <c r="T144" s="376">
        <v>750</v>
      </c>
      <c r="U144" s="376">
        <v>750</v>
      </c>
      <c r="V144" s="387">
        <v>750</v>
      </c>
      <c r="W144" s="376"/>
      <c r="X144" s="376"/>
    </row>
    <row r="145" spans="1:22" x14ac:dyDescent="0.25">
      <c r="E145" s="1"/>
      <c r="F145" s="1"/>
      <c r="G145" s="449"/>
    </row>
    <row r="147" spans="1:22" x14ac:dyDescent="0.25">
      <c r="A147" s="373" t="s">
        <v>621</v>
      </c>
      <c r="B147" s="376">
        <v>9</v>
      </c>
    </row>
    <row r="148" spans="1:22" x14ac:dyDescent="0.25">
      <c r="A148" s="375" t="s">
        <v>622</v>
      </c>
      <c r="B148" s="376">
        <v>59</v>
      </c>
      <c r="C148" s="372" t="s">
        <v>623</v>
      </c>
    </row>
    <row r="149" spans="1:22" x14ac:dyDescent="0.25">
      <c r="A149" s="375" t="s">
        <v>624</v>
      </c>
      <c r="B149" s="376">
        <v>50</v>
      </c>
    </row>
    <row r="150" spans="1:22" x14ac:dyDescent="0.25">
      <c r="A150" s="375" t="s">
        <v>625</v>
      </c>
      <c r="B150" s="376">
        <v>0</v>
      </c>
    </row>
    <row r="151" spans="1:22" x14ac:dyDescent="0.25">
      <c r="B151" s="376"/>
    </row>
    <row r="153" spans="1:22" x14ac:dyDescent="0.25">
      <c r="A153" s="373" t="s">
        <v>626</v>
      </c>
      <c r="B153" s="450">
        <f>'Par&amp;Info'!$C$309</f>
        <v>18.8399</v>
      </c>
    </row>
    <row r="154" spans="1:22" ht="13.5" customHeight="1" x14ac:dyDescent="0.25"/>
    <row r="156" spans="1:22" x14ac:dyDescent="0.25">
      <c r="A156" s="375" t="s">
        <v>627</v>
      </c>
    </row>
    <row r="157" spans="1:22" x14ac:dyDescent="0.25">
      <c r="A157" s="375" t="s">
        <v>628</v>
      </c>
      <c r="B157" s="430">
        <v>0.75</v>
      </c>
    </row>
    <row r="158" spans="1:22" x14ac:dyDescent="0.25">
      <c r="A158" s="375" t="s">
        <v>629</v>
      </c>
      <c r="B158" s="430">
        <v>0.75</v>
      </c>
    </row>
    <row r="159" spans="1:22" ht="17.100000000000001" customHeight="1" x14ac:dyDescent="0.25">
      <c r="A159" s="375" t="s">
        <v>630</v>
      </c>
      <c r="B159" s="372" t="s">
        <v>631</v>
      </c>
      <c r="C159" s="372" t="s">
        <v>618</v>
      </c>
    </row>
    <row r="160" spans="1:22" x14ac:dyDescent="0.25">
      <c r="A160" s="375" t="s">
        <v>632</v>
      </c>
      <c r="B160" s="376">
        <v>600</v>
      </c>
      <c r="C160" s="372">
        <v>2.0052019460401471</v>
      </c>
      <c r="D160" s="372">
        <v>1.7831137449170593</v>
      </c>
      <c r="E160" s="372">
        <v>1.9192802798037825</v>
      </c>
      <c r="F160" s="372">
        <v>1.9845615761957012</v>
      </c>
      <c r="G160" s="375">
        <v>1.0730396388691668</v>
      </c>
      <c r="H160" s="372">
        <v>1.7477981991867293</v>
      </c>
      <c r="I160" s="372">
        <v>1.9681636464855097</v>
      </c>
      <c r="J160" s="372">
        <v>1.9355838120441489</v>
      </c>
      <c r="K160" s="372">
        <v>1.9942736235719358</v>
      </c>
      <c r="L160" s="375">
        <v>1.8451601126315111</v>
      </c>
      <c r="M160" s="372">
        <v>1.8256176579745689</v>
      </c>
      <c r="N160" s="372">
        <v>1.8256176579745689</v>
      </c>
      <c r="O160" s="372">
        <v>1.8256176579745689</v>
      </c>
      <c r="P160" s="372">
        <v>1.8256176579745689</v>
      </c>
      <c r="Q160" s="375">
        <v>1.8256176579745689</v>
      </c>
      <c r="R160" s="372">
        <v>1.8256176579745689</v>
      </c>
      <c r="S160" s="372">
        <v>1.8256176579745689</v>
      </c>
      <c r="T160" s="372">
        <v>1.8256176579745689</v>
      </c>
      <c r="U160" s="372">
        <v>1.8256176579745689</v>
      </c>
      <c r="V160" s="375">
        <v>1.8256176579745689</v>
      </c>
    </row>
    <row r="161" spans="1:22" x14ac:dyDescent="0.25">
      <c r="A161" s="375" t="s">
        <v>633</v>
      </c>
      <c r="B161" s="376">
        <v>225</v>
      </c>
      <c r="C161" s="372">
        <v>0.46919173174982254</v>
      </c>
      <c r="D161" s="372">
        <v>0.48078628251468392</v>
      </c>
      <c r="E161" s="372">
        <v>0.65411274446524237</v>
      </c>
      <c r="F161" s="372">
        <v>0.64873935002904537</v>
      </c>
      <c r="G161" s="375">
        <v>0.22872325405021626</v>
      </c>
      <c r="H161" s="372">
        <v>0.40227844833150461</v>
      </c>
      <c r="I161" s="372">
        <v>0.25305783256954756</v>
      </c>
      <c r="J161" s="372">
        <v>0.60820108274704698</v>
      </c>
      <c r="K161" s="372">
        <v>0.67002234880268507</v>
      </c>
      <c r="L161" s="375">
        <v>1.5243248967275544</v>
      </c>
      <c r="M161" s="372">
        <v>0.59394379719873491</v>
      </c>
      <c r="N161" s="372">
        <v>0.59394379719873491</v>
      </c>
      <c r="O161" s="372">
        <v>0.59394379719873491</v>
      </c>
      <c r="P161" s="372">
        <v>0.59394379719873491</v>
      </c>
      <c r="Q161" s="375">
        <v>0.59394379719873491</v>
      </c>
      <c r="R161" s="372">
        <v>0.59394379719873491</v>
      </c>
      <c r="S161" s="372">
        <v>0.59394379719873491</v>
      </c>
      <c r="T161" s="372">
        <v>0.59394379719873491</v>
      </c>
      <c r="U161" s="372">
        <v>0.59394379719873491</v>
      </c>
      <c r="V161" s="375">
        <v>0.59394379719873491</v>
      </c>
    </row>
    <row r="163" spans="1:22" x14ac:dyDescent="0.25">
      <c r="A163" s="375" t="s">
        <v>634</v>
      </c>
      <c r="C163" s="372">
        <v>1308.6893072677983</v>
      </c>
      <c r="D163" s="372">
        <v>1178.0451605160395</v>
      </c>
      <c r="E163" s="372">
        <v>1298.7435353869491</v>
      </c>
      <c r="F163" s="372">
        <v>1336.7032994739559</v>
      </c>
      <c r="G163" s="375">
        <v>695.28651548279868</v>
      </c>
      <c r="H163" s="372">
        <v>1139.1915703866262</v>
      </c>
      <c r="I163" s="372">
        <v>1237.836200219454</v>
      </c>
      <c r="J163" s="372">
        <v>1298.1955308445749</v>
      </c>
      <c r="K163" s="372">
        <v>1347.3192026237657</v>
      </c>
      <c r="L163" s="375">
        <v>1450.0691693426065</v>
      </c>
      <c r="M163" s="372">
        <v>1229.0079491544566</v>
      </c>
      <c r="N163" s="372">
        <v>1229.0079491544566</v>
      </c>
      <c r="O163" s="372">
        <v>1229.0079491544566</v>
      </c>
      <c r="P163" s="372">
        <v>1229.0079491544566</v>
      </c>
      <c r="Q163" s="375">
        <v>1229.0079491544566</v>
      </c>
      <c r="R163" s="372">
        <v>1229.0079491544566</v>
      </c>
      <c r="S163" s="372">
        <v>1229.0079491544566</v>
      </c>
      <c r="T163" s="372">
        <v>1229.0079491544566</v>
      </c>
      <c r="U163" s="372">
        <v>1229.0079491544566</v>
      </c>
      <c r="V163" s="375">
        <v>1229.0079491544566</v>
      </c>
    </row>
    <row r="165" spans="1:22" x14ac:dyDescent="0.25">
      <c r="A165" s="375" t="s">
        <v>635</v>
      </c>
    </row>
    <row r="166" spans="1:22" x14ac:dyDescent="0.25">
      <c r="A166" s="375" t="s">
        <v>636</v>
      </c>
    </row>
    <row r="167" spans="1:22" x14ac:dyDescent="0.25">
      <c r="A167" s="449">
        <v>0.70833333333333337</v>
      </c>
    </row>
    <row r="168" spans="1:22" x14ac:dyDescent="0.25">
      <c r="A168" s="470" t="s">
        <v>637</v>
      </c>
    </row>
  </sheetData>
  <hyperlinks>
    <hyperlink ref="A168" r:id="rId1" location=":~:text=Para%20que%20%C3%A9l%20pueda%20pagar,40%20pesos%20(1.7%20d%C3%B3lares)." xr:uid="{8426E6BC-DE1A-462A-831C-715320CCFA8B}"/>
  </hyperlinks>
  <pageMargins left="0.7" right="0.7" top="0.75" bottom="0.75" header="0.3" footer="0.3"/>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F6AC0-394A-4CD0-80E2-A7638904E7C2}">
  <sheetPr>
    <tabColor theme="0"/>
  </sheetPr>
  <dimension ref="A1:BJ414"/>
  <sheetViews>
    <sheetView topLeftCell="A316" workbookViewId="0">
      <selection activeCell="H5" sqref="H5"/>
    </sheetView>
  </sheetViews>
  <sheetFormatPr defaultColWidth="11.44140625" defaultRowHeight="13.2" x14ac:dyDescent="0.25"/>
  <cols>
    <col min="1" max="1" width="61.109375" style="372" customWidth="1"/>
    <col min="2" max="2" width="25.33203125" style="372" customWidth="1"/>
    <col min="3" max="3" width="25" style="372" customWidth="1"/>
    <col min="4" max="6" width="20.33203125" style="372" customWidth="1"/>
    <col min="7" max="7" width="14.33203125" style="375" customWidth="1"/>
    <col min="8" max="9" width="12.44140625" style="372" bestFit="1" customWidth="1"/>
    <col min="10" max="10" width="11.44140625" style="372"/>
    <col min="11" max="11" width="15.6640625" style="372" customWidth="1"/>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1" t="s">
        <v>1139</v>
      </c>
      <c r="B2" s="371" t="s">
        <v>639</v>
      </c>
      <c r="C2" s="372"/>
      <c r="G2" s="373"/>
      <c r="L2" s="373"/>
      <c r="Q2" s="373"/>
      <c r="V2" s="373"/>
      <c r="AA2" s="373"/>
      <c r="AZ2" s="373"/>
      <c r="BA2" s="374"/>
    </row>
    <row r="3" spans="1:53" x14ac:dyDescent="0.25">
      <c r="A3" s="372" t="str">
        <f>EstructuraMLfin!D15</f>
        <v>Sub-activities 2.3.2.1 – 2.3.2.3   Traditional milpa (maize/beans) and traspatio orchards are transformed to diversified milpa with trees, improved irrigation and water solutions for improved food quality and nutrition</v>
      </c>
      <c r="B3" s="371"/>
      <c r="G3" s="375" t="s">
        <v>197</v>
      </c>
      <c r="H3" s="376">
        <f>B31</f>
        <v>5608.45</v>
      </c>
    </row>
    <row r="4" spans="1:53" x14ac:dyDescent="0.25">
      <c r="A4" s="372" t="s">
        <v>198</v>
      </c>
      <c r="B4" s="1">
        <f>IndSumfin!B3</f>
        <v>0.06</v>
      </c>
      <c r="C4" s="1">
        <f>IndSumfin!C3</f>
        <v>0.1</v>
      </c>
      <c r="D4" s="1">
        <f>IndSumfin!D3</f>
        <v>0.15</v>
      </c>
      <c r="E4" s="1">
        <f>IndSumfin!E3</f>
        <v>0.2</v>
      </c>
      <c r="F4" s="1"/>
      <c r="G4" s="375" t="s">
        <v>199</v>
      </c>
      <c r="H4" s="376">
        <f>COUNTIF(B33:AA33,"&lt;&gt;0")</f>
        <v>11</v>
      </c>
      <c r="AZ4" s="375"/>
      <c r="BA4" s="377"/>
    </row>
    <row r="5" spans="1:53" x14ac:dyDescent="0.25">
      <c r="A5" s="372" t="s">
        <v>200</v>
      </c>
      <c r="B5" s="378">
        <f>B$31+NPV(B$4,$C31:$V31)</f>
        <v>23447.805052549349</v>
      </c>
      <c r="C5" s="378">
        <f>B$31+NPV(C$4,$C31:$V31)</f>
        <v>20592.629969273024</v>
      </c>
      <c r="D5" s="378">
        <f>B$31+NPV(D$4,$C31:$V31)</f>
        <v>17947.383942752331</v>
      </c>
      <c r="E5" s="378">
        <f>B$31+NPV(E$4,$C31:$V31)</f>
        <v>16004.531718624392</v>
      </c>
      <c r="F5" s="378"/>
      <c r="G5" s="375" t="s">
        <v>201</v>
      </c>
      <c r="H5" s="376">
        <f>SUM(B32:AA32)/(H4-1)</f>
        <v>2977</v>
      </c>
      <c r="AZ5" s="375"/>
      <c r="BA5" s="377"/>
    </row>
    <row r="6" spans="1:53" x14ac:dyDescent="0.25">
      <c r="A6" s="372" t="s">
        <v>202</v>
      </c>
      <c r="B6" s="378">
        <f>B$31+NPV(B$4,$C32:$V32)</f>
        <v>26340.094312594654</v>
      </c>
      <c r="C6" s="378">
        <f>B$31+NPV(C$4,$C32:$V32)</f>
        <v>22204.502624940593</v>
      </c>
      <c r="D6" s="378">
        <f>B$31+NPV(D$4,$C32:$V32)</f>
        <v>18462.947620753399</v>
      </c>
      <c r="E6" s="378">
        <f>B$31+NPV(E$4,$C32:$V32)</f>
        <v>15793.951193468893</v>
      </c>
      <c r="F6" s="378"/>
      <c r="G6" s="375" t="s">
        <v>203</v>
      </c>
      <c r="H6" s="376">
        <f>SUM(C31:AA31)/(H4-1)</f>
        <v>2404.0074999999993</v>
      </c>
      <c r="AZ6" s="375"/>
      <c r="BA6" s="377"/>
    </row>
    <row r="7" spans="1:53" x14ac:dyDescent="0.25">
      <c r="A7" s="372" t="s">
        <v>204</v>
      </c>
      <c r="B7" s="378">
        <f>B$33+NPV(B$4,$C33:$V33)</f>
        <v>-2881.1607399546942</v>
      </c>
      <c r="C7" s="378">
        <f>B$33+NPV(C$4,$C33:$V33)</f>
        <v>-4161.5773443324297</v>
      </c>
      <c r="D7" s="378">
        <f>B$31+NPV(D$4,$C33:$V33)</f>
        <v>6124.0136780010625</v>
      </c>
      <c r="E7" s="378">
        <f>B$31+NPV(E$4,$C33:$V33)</f>
        <v>5397.8694748444987</v>
      </c>
      <c r="F7" s="378"/>
      <c r="G7" s="375" t="s">
        <v>205</v>
      </c>
      <c r="H7" s="376" t="s">
        <v>640</v>
      </c>
      <c r="AZ7" s="375"/>
      <c r="BA7" s="377"/>
    </row>
    <row r="8" spans="1:53" x14ac:dyDescent="0.25">
      <c r="A8" s="372" t="s">
        <v>207</v>
      </c>
      <c r="B8" s="379">
        <f>B6/B5</f>
        <v>1.1233501069103626</v>
      </c>
      <c r="C8" s="379">
        <f>C6/C5</f>
        <v>1.0782742494801636</v>
      </c>
      <c r="D8" s="379">
        <f t="shared" ref="D8:E8" si="0">D6/D5</f>
        <v>1.0287263970975151</v>
      </c>
      <c r="E8" s="379">
        <f t="shared" si="0"/>
        <v>0.98684244382417963</v>
      </c>
      <c r="F8" s="379"/>
      <c r="G8" s="375" t="s">
        <v>641</v>
      </c>
      <c r="H8" s="376">
        <f>AVERAGE(H153:W153)</f>
        <v>22.5</v>
      </c>
      <c r="AZ8" s="375"/>
      <c r="BA8" s="377"/>
    </row>
    <row r="9" spans="1:53" x14ac:dyDescent="0.25">
      <c r="A9" s="372" t="s">
        <v>209</v>
      </c>
      <c r="B9" s="379">
        <f>SUM(B37)</f>
        <v>0</v>
      </c>
      <c r="C9" s="379" t="str">
        <f>B41</f>
        <v>NA</v>
      </c>
      <c r="D9" s="379" t="str">
        <f>B45</f>
        <v>NA</v>
      </c>
      <c r="E9" s="379" t="str">
        <f>B49</f>
        <v>NA</v>
      </c>
      <c r="F9" s="379"/>
      <c r="G9" s="375" t="s">
        <v>210</v>
      </c>
      <c r="H9" s="376" t="e">
        <f>C162/'Par&amp;Info'!C258</f>
        <v>#VALUE!</v>
      </c>
      <c r="AZ9" s="375"/>
      <c r="BA9" s="377"/>
    </row>
    <row r="10" spans="1:53" x14ac:dyDescent="0.25">
      <c r="A10" s="372" t="s">
        <v>65</v>
      </c>
      <c r="B10" s="35">
        <f>IRR(B33:V33)</f>
        <v>1.8884492553998822E-3</v>
      </c>
      <c r="AZ10" s="375"/>
      <c r="BA10" s="377"/>
    </row>
    <row r="11" spans="1:53" x14ac:dyDescent="0.25">
      <c r="A11" s="372" t="s">
        <v>1102</v>
      </c>
      <c r="B11" s="376">
        <f>B31</f>
        <v>5608.45</v>
      </c>
      <c r="C11" s="376"/>
      <c r="D11" s="376"/>
      <c r="E11" s="376"/>
      <c r="F11" s="376"/>
    </row>
    <row r="14" spans="1:53" x14ac:dyDescent="0.25">
      <c r="A14" s="372" t="s">
        <v>211</v>
      </c>
    </row>
    <row r="16" spans="1:53" s="369" customFormat="1" ht="13.8" thickBot="1" x14ac:dyDescent="0.3">
      <c r="A16" s="369" t="s">
        <v>368</v>
      </c>
      <c r="G16" s="370"/>
      <c r="J16" s="381"/>
      <c r="K16" s="381"/>
      <c r="L16" s="382"/>
      <c r="M16" s="381"/>
      <c r="N16" s="381"/>
      <c r="O16" s="381"/>
      <c r="P16" s="381"/>
      <c r="Q16" s="382"/>
      <c r="R16" s="381"/>
      <c r="S16" s="381"/>
      <c r="T16" s="381"/>
      <c r="U16" s="381"/>
      <c r="V16" s="370"/>
      <c r="AA16" s="370"/>
    </row>
    <row r="17" spans="1:62" ht="13.8" thickTop="1" x14ac:dyDescent="0.25">
      <c r="A17" s="372" t="s">
        <v>212</v>
      </c>
      <c r="B17" s="379">
        <f>B52-B70</f>
        <v>165</v>
      </c>
      <c r="C17" s="379">
        <f t="shared" ref="C17:L17" si="1">C52-C70</f>
        <v>787.5</v>
      </c>
      <c r="D17" s="379">
        <f t="shared" si="1"/>
        <v>802.5</v>
      </c>
      <c r="E17" s="379">
        <f t="shared" si="1"/>
        <v>967.5</v>
      </c>
      <c r="F17" s="379">
        <f t="shared" si="1"/>
        <v>1102.5</v>
      </c>
      <c r="G17" s="383">
        <f t="shared" si="1"/>
        <v>1192.5</v>
      </c>
      <c r="H17" s="379">
        <f t="shared" si="1"/>
        <v>1192.5</v>
      </c>
      <c r="I17" s="379">
        <f t="shared" si="1"/>
        <v>1192.5</v>
      </c>
      <c r="J17" s="379">
        <f t="shared" si="1"/>
        <v>1192.5</v>
      </c>
      <c r="K17" s="379">
        <f t="shared" si="1"/>
        <v>1192.5</v>
      </c>
      <c r="L17" s="383">
        <f t="shared" si="1"/>
        <v>1192.5</v>
      </c>
      <c r="M17" s="379"/>
      <c r="N17" s="379"/>
      <c r="O17" s="379"/>
      <c r="P17" s="379"/>
      <c r="Q17" s="383"/>
      <c r="R17" s="379"/>
      <c r="S17" s="379"/>
      <c r="T17" s="379"/>
      <c r="U17" s="379"/>
      <c r="V17" s="383"/>
      <c r="W17" s="376"/>
      <c r="X17" s="376"/>
      <c r="Y17" s="376"/>
      <c r="Z17" s="376"/>
      <c r="AA17" s="387"/>
      <c r="AB17" s="376"/>
      <c r="AC17" s="376"/>
      <c r="AD17" s="376"/>
      <c r="AE17" s="376"/>
      <c r="AF17" s="376"/>
      <c r="AG17" s="376"/>
      <c r="AH17" s="376"/>
      <c r="AI17" s="376"/>
      <c r="AJ17" s="376"/>
      <c r="AK17" s="376"/>
      <c r="AL17" s="376"/>
      <c r="AM17" s="376"/>
      <c r="AN17" s="376"/>
      <c r="AO17" s="376"/>
      <c r="AP17" s="376"/>
      <c r="AQ17" s="376"/>
      <c r="AR17" s="376"/>
      <c r="AS17" s="376"/>
      <c r="AT17" s="376"/>
      <c r="AU17" s="376"/>
      <c r="AV17" s="376"/>
      <c r="AW17" s="376"/>
      <c r="AX17" s="376"/>
      <c r="AY17" s="376"/>
      <c r="AZ17" s="376"/>
      <c r="BA17" s="376"/>
      <c r="BB17" s="376"/>
      <c r="BC17" s="376"/>
      <c r="BD17" s="376"/>
      <c r="BE17" s="376"/>
      <c r="BF17" s="376"/>
      <c r="BG17" s="376"/>
      <c r="BH17" s="376"/>
      <c r="BI17" s="376"/>
      <c r="BJ17" s="376"/>
    </row>
    <row r="18" spans="1:62" x14ac:dyDescent="0.25">
      <c r="A18" s="372" t="s">
        <v>642</v>
      </c>
      <c r="B18" s="379">
        <f t="shared" ref="B18:L20" si="2">B53-B71</f>
        <v>227.25</v>
      </c>
      <c r="C18" s="379">
        <f>C53-C71</f>
        <v>1891</v>
      </c>
      <c r="D18" s="379">
        <f t="shared" si="2"/>
        <v>320.375</v>
      </c>
      <c r="E18" s="379">
        <f t="shared" si="2"/>
        <v>330.375</v>
      </c>
      <c r="F18" s="379">
        <f t="shared" si="2"/>
        <v>407.625</v>
      </c>
      <c r="G18" s="383">
        <f t="shared" si="2"/>
        <v>330.375</v>
      </c>
      <c r="H18" s="379">
        <f t="shared" si="2"/>
        <v>330.375</v>
      </c>
      <c r="I18" s="379">
        <f t="shared" si="2"/>
        <v>330.375</v>
      </c>
      <c r="J18" s="379">
        <f t="shared" si="2"/>
        <v>407.625</v>
      </c>
      <c r="K18" s="379">
        <f t="shared" si="2"/>
        <v>330.375</v>
      </c>
      <c r="L18" s="383">
        <f t="shared" si="2"/>
        <v>330.375</v>
      </c>
      <c r="M18" s="379"/>
      <c r="N18" s="379"/>
      <c r="O18" s="379"/>
      <c r="P18" s="379"/>
      <c r="Q18" s="383"/>
      <c r="R18" s="379"/>
      <c r="S18" s="379"/>
      <c r="T18" s="379"/>
      <c r="U18" s="379"/>
      <c r="V18" s="383"/>
      <c r="W18" s="379"/>
      <c r="X18" s="379"/>
      <c r="Y18" s="379"/>
      <c r="Z18" s="379"/>
      <c r="AA18" s="383"/>
      <c r="AB18" s="379"/>
      <c r="AC18" s="379"/>
      <c r="AD18" s="379"/>
      <c r="AE18" s="379"/>
      <c r="AF18" s="379"/>
      <c r="AG18" s="379"/>
      <c r="AH18" s="379"/>
      <c r="AI18" s="379"/>
      <c r="AJ18" s="379"/>
      <c r="AK18" s="379"/>
      <c r="AL18" s="379"/>
      <c r="AM18" s="379"/>
      <c r="AN18" s="379"/>
      <c r="AO18" s="379"/>
      <c r="AP18" s="379"/>
      <c r="AQ18" s="379"/>
      <c r="AR18" s="379"/>
      <c r="AS18" s="379"/>
      <c r="AT18" s="379"/>
      <c r="AU18" s="379"/>
      <c r="AV18" s="379"/>
      <c r="AW18" s="379"/>
      <c r="AX18" s="379"/>
      <c r="AY18" s="379"/>
      <c r="AZ18" s="379"/>
      <c r="BA18" s="379"/>
      <c r="BB18" s="379"/>
      <c r="BC18" s="379"/>
      <c r="BD18" s="379"/>
      <c r="BE18" s="379"/>
      <c r="BF18" s="379"/>
      <c r="BG18" s="379"/>
      <c r="BH18" s="379"/>
      <c r="BI18" s="379"/>
      <c r="BJ18" s="379"/>
    </row>
    <row r="19" spans="1:62" x14ac:dyDescent="0.25">
      <c r="A19" s="372" t="s">
        <v>643</v>
      </c>
      <c r="B19" s="379">
        <f t="shared" si="2"/>
        <v>5216.2</v>
      </c>
      <c r="C19" s="379">
        <f t="shared" si="2"/>
        <v>521.62</v>
      </c>
      <c r="D19" s="379">
        <f t="shared" si="2"/>
        <v>521.62</v>
      </c>
      <c r="E19" s="379">
        <f t="shared" si="2"/>
        <v>521.62</v>
      </c>
      <c r="F19" s="379">
        <f t="shared" si="2"/>
        <v>521.62</v>
      </c>
      <c r="G19" s="383">
        <f t="shared" si="2"/>
        <v>521.62</v>
      </c>
      <c r="H19" s="379">
        <f t="shared" si="2"/>
        <v>521.62</v>
      </c>
      <c r="I19" s="379">
        <f t="shared" si="2"/>
        <v>521.62</v>
      </c>
      <c r="J19" s="379">
        <f t="shared" si="2"/>
        <v>521.62</v>
      </c>
      <c r="K19" s="379">
        <f t="shared" si="2"/>
        <v>521.62</v>
      </c>
      <c r="L19" s="383">
        <f t="shared" si="2"/>
        <v>521.62</v>
      </c>
      <c r="M19" s="379"/>
      <c r="N19" s="443"/>
      <c r="O19" s="379"/>
      <c r="P19" s="379"/>
      <c r="Q19" s="383"/>
      <c r="R19" s="379"/>
      <c r="S19" s="379"/>
      <c r="T19" s="379"/>
      <c r="U19" s="379"/>
      <c r="V19" s="383"/>
      <c r="W19" s="379"/>
      <c r="X19" s="379"/>
      <c r="Y19" s="379"/>
      <c r="Z19" s="379"/>
      <c r="AA19" s="383"/>
      <c r="AB19" s="379"/>
      <c r="AC19" s="379"/>
      <c r="AD19" s="379"/>
      <c r="AE19" s="379"/>
      <c r="AF19" s="379"/>
      <c r="AG19" s="379"/>
      <c r="AH19" s="379"/>
      <c r="AI19" s="379"/>
      <c r="AJ19" s="379"/>
      <c r="AK19" s="379"/>
      <c r="AL19" s="379"/>
      <c r="AM19" s="379"/>
      <c r="AN19" s="379"/>
      <c r="AO19" s="379"/>
      <c r="AP19" s="379"/>
      <c r="AQ19" s="379"/>
      <c r="AR19" s="379"/>
      <c r="AS19" s="379"/>
      <c r="AT19" s="379"/>
      <c r="AU19" s="379"/>
      <c r="AV19" s="379"/>
      <c r="AW19" s="379"/>
      <c r="AX19" s="379"/>
      <c r="AY19" s="379"/>
      <c r="AZ19" s="379"/>
      <c r="BA19" s="379"/>
      <c r="BB19" s="379"/>
      <c r="BC19" s="379"/>
      <c r="BD19" s="379"/>
      <c r="BE19" s="379"/>
      <c r="BF19" s="379"/>
      <c r="BG19" s="379"/>
      <c r="BH19" s="379"/>
      <c r="BI19" s="379"/>
      <c r="BJ19" s="379"/>
    </row>
    <row r="20" spans="1:62" x14ac:dyDescent="0.25">
      <c r="A20" s="372" t="s">
        <v>644</v>
      </c>
      <c r="B20" s="379">
        <f t="shared" si="2"/>
        <v>0</v>
      </c>
      <c r="C20" s="379">
        <f t="shared" si="2"/>
        <v>300</v>
      </c>
      <c r="D20" s="379">
        <f t="shared" si="2"/>
        <v>300</v>
      </c>
      <c r="E20" s="379">
        <f t="shared" si="2"/>
        <v>300</v>
      </c>
      <c r="F20" s="379">
        <f t="shared" si="2"/>
        <v>300</v>
      </c>
      <c r="G20" s="383">
        <f t="shared" si="2"/>
        <v>300</v>
      </c>
      <c r="H20" s="379">
        <f t="shared" si="2"/>
        <v>300</v>
      </c>
      <c r="I20" s="379">
        <f t="shared" si="2"/>
        <v>300</v>
      </c>
      <c r="J20" s="379">
        <f t="shared" si="2"/>
        <v>300</v>
      </c>
      <c r="K20" s="379">
        <f t="shared" si="2"/>
        <v>300</v>
      </c>
      <c r="L20" s="383">
        <f t="shared" si="2"/>
        <v>300</v>
      </c>
      <c r="M20" s="379"/>
      <c r="N20" s="379"/>
      <c r="O20" s="379"/>
      <c r="P20" s="379"/>
      <c r="Q20" s="383"/>
      <c r="R20" s="379"/>
      <c r="S20" s="379"/>
      <c r="T20" s="379"/>
      <c r="U20" s="379"/>
      <c r="V20" s="383"/>
      <c r="W20" s="379"/>
      <c r="X20" s="379"/>
      <c r="Y20" s="379"/>
      <c r="Z20" s="379"/>
      <c r="AA20" s="383"/>
      <c r="AB20" s="379"/>
      <c r="AC20" s="379"/>
      <c r="AD20" s="379"/>
      <c r="AE20" s="379"/>
      <c r="AF20" s="379"/>
      <c r="AG20" s="379"/>
      <c r="AH20" s="379"/>
      <c r="AI20" s="379"/>
      <c r="AJ20" s="379"/>
      <c r="AK20" s="379"/>
      <c r="AL20" s="379"/>
      <c r="AM20" s="379"/>
      <c r="AN20" s="379"/>
      <c r="AO20" s="379"/>
      <c r="AP20" s="379"/>
      <c r="AQ20" s="379"/>
      <c r="AR20" s="379"/>
      <c r="AS20" s="379"/>
      <c r="AT20" s="379"/>
      <c r="AU20" s="379"/>
      <c r="AV20" s="379"/>
      <c r="AW20" s="379"/>
      <c r="AX20" s="379"/>
      <c r="AY20" s="379"/>
      <c r="AZ20" s="379"/>
      <c r="BA20" s="379"/>
      <c r="BB20" s="379"/>
      <c r="BC20" s="379"/>
      <c r="BD20" s="379"/>
      <c r="BE20" s="379"/>
      <c r="BF20" s="379"/>
      <c r="BG20" s="379"/>
      <c r="BH20" s="379"/>
      <c r="BI20" s="379"/>
      <c r="BJ20" s="379"/>
    </row>
    <row r="21" spans="1:62" x14ac:dyDescent="0.25">
      <c r="B21" s="379"/>
      <c r="C21" s="379"/>
      <c r="D21" s="379"/>
      <c r="E21" s="379"/>
      <c r="F21" s="379"/>
      <c r="G21" s="383"/>
      <c r="H21" s="379"/>
      <c r="I21" s="379"/>
      <c r="J21" s="379"/>
      <c r="K21" s="379"/>
      <c r="L21" s="383"/>
      <c r="M21" s="379"/>
      <c r="N21" s="379"/>
      <c r="O21" s="379"/>
      <c r="P21" s="379"/>
      <c r="Q21" s="383"/>
      <c r="R21" s="379"/>
      <c r="S21" s="379"/>
      <c r="T21" s="379"/>
      <c r="U21" s="379"/>
      <c r="V21" s="383"/>
      <c r="W21" s="379"/>
      <c r="X21" s="379"/>
      <c r="Y21" s="379"/>
      <c r="Z21" s="379"/>
      <c r="AA21" s="383"/>
      <c r="AB21" s="379"/>
      <c r="AC21" s="379"/>
      <c r="AD21" s="379"/>
      <c r="AE21" s="379"/>
      <c r="AF21" s="379"/>
      <c r="AG21" s="379"/>
      <c r="AH21" s="379"/>
      <c r="AI21" s="379"/>
      <c r="AJ21" s="379"/>
      <c r="AK21" s="379"/>
      <c r="AL21" s="379"/>
      <c r="AM21" s="379"/>
      <c r="AN21" s="379"/>
      <c r="AO21" s="379"/>
      <c r="AP21" s="379"/>
      <c r="AQ21" s="379"/>
      <c r="AR21" s="379"/>
      <c r="AS21" s="379"/>
      <c r="AT21" s="379"/>
      <c r="AU21" s="379"/>
      <c r="AV21" s="379"/>
      <c r="AW21" s="379"/>
      <c r="AX21" s="379"/>
      <c r="AY21" s="379"/>
      <c r="AZ21" s="379"/>
      <c r="BA21" s="379"/>
      <c r="BB21" s="379"/>
      <c r="BC21" s="379"/>
      <c r="BD21" s="379"/>
      <c r="BE21" s="379"/>
      <c r="BF21" s="379"/>
      <c r="BG21" s="379"/>
      <c r="BH21" s="379"/>
      <c r="BI21" s="379"/>
      <c r="BJ21" s="379"/>
    </row>
    <row r="22" spans="1:62" x14ac:dyDescent="0.25">
      <c r="B22" s="376"/>
      <c r="C22" s="376"/>
      <c r="D22" s="376"/>
      <c r="E22" s="376"/>
      <c r="F22" s="376"/>
      <c r="G22" s="387"/>
      <c r="H22" s="376"/>
      <c r="I22" s="376"/>
      <c r="J22" s="376"/>
      <c r="K22" s="376"/>
      <c r="L22" s="387"/>
      <c r="M22" s="376"/>
      <c r="N22" s="376"/>
      <c r="O22" s="376"/>
      <c r="P22" s="376"/>
      <c r="Q22" s="387"/>
      <c r="R22" s="376"/>
      <c r="S22" s="376"/>
      <c r="T22" s="376"/>
      <c r="U22" s="376"/>
      <c r="V22" s="387"/>
      <c r="W22" s="376"/>
      <c r="X22" s="376"/>
      <c r="Y22" s="376"/>
      <c r="Z22" s="376"/>
      <c r="AA22" s="387"/>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c r="AZ22" s="376"/>
      <c r="BA22" s="376"/>
      <c r="BB22" s="376"/>
      <c r="BC22" s="376"/>
      <c r="BD22" s="376"/>
      <c r="BE22" s="376"/>
      <c r="BF22" s="376"/>
      <c r="BG22" s="376"/>
      <c r="BH22" s="376"/>
      <c r="BI22" s="376"/>
      <c r="BJ22" s="376"/>
    </row>
    <row r="23" spans="1:62" s="369" customFormat="1" ht="13.8" thickBot="1" x14ac:dyDescent="0.3">
      <c r="A23" s="369" t="s">
        <v>369</v>
      </c>
      <c r="B23" s="388"/>
      <c r="C23" s="388"/>
      <c r="D23" s="388"/>
      <c r="E23" s="388"/>
      <c r="F23" s="388"/>
      <c r="G23" s="389"/>
      <c r="H23" s="388"/>
      <c r="I23" s="388"/>
      <c r="J23" s="390"/>
      <c r="K23" s="390"/>
      <c r="L23" s="391"/>
      <c r="M23" s="390"/>
      <c r="N23" s="390"/>
      <c r="O23" s="390"/>
      <c r="P23" s="390"/>
      <c r="Q23" s="391"/>
      <c r="R23" s="390"/>
      <c r="S23" s="390"/>
      <c r="T23" s="390"/>
      <c r="U23" s="390"/>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2" t="s">
        <v>645</v>
      </c>
      <c r="B24" s="376">
        <f>B59-B77</f>
        <v>0</v>
      </c>
      <c r="C24" s="376">
        <f t="shared" ref="C24:L24" si="3">C59-C77</f>
        <v>0</v>
      </c>
      <c r="D24" s="376">
        <f t="shared" si="3"/>
        <v>0</v>
      </c>
      <c r="E24" s="376">
        <f t="shared" si="3"/>
        <v>800</v>
      </c>
      <c r="F24" s="376">
        <f t="shared" si="3"/>
        <v>2450</v>
      </c>
      <c r="G24" s="387">
        <f t="shared" si="3"/>
        <v>3250</v>
      </c>
      <c r="H24" s="376">
        <f t="shared" si="3"/>
        <v>3250</v>
      </c>
      <c r="I24" s="376">
        <f t="shared" si="3"/>
        <v>3250</v>
      </c>
      <c r="J24" s="376">
        <f t="shared" si="3"/>
        <v>3250</v>
      </c>
      <c r="K24" s="376">
        <f t="shared" si="3"/>
        <v>3250</v>
      </c>
      <c r="L24" s="387">
        <f t="shared" si="3"/>
        <v>3250</v>
      </c>
      <c r="M24" s="376"/>
      <c r="N24" s="376"/>
      <c r="O24" s="376"/>
      <c r="P24" s="376"/>
      <c r="Q24" s="387"/>
      <c r="R24" s="376"/>
      <c r="S24" s="376"/>
      <c r="T24" s="376"/>
      <c r="U24" s="376"/>
      <c r="V24" s="387"/>
      <c r="W24" s="376"/>
      <c r="X24" s="376"/>
      <c r="Y24" s="376"/>
      <c r="Z24" s="376"/>
      <c r="AA24" s="387"/>
      <c r="AB24" s="376"/>
      <c r="AC24" s="376"/>
      <c r="AD24" s="376"/>
      <c r="AE24" s="376"/>
      <c r="AF24" s="376"/>
      <c r="AG24" s="376"/>
      <c r="AH24" s="376"/>
      <c r="AI24" s="376"/>
      <c r="AJ24" s="376"/>
      <c r="AK24" s="376"/>
      <c r="AL24" s="376"/>
      <c r="AM24" s="376"/>
      <c r="AN24" s="376"/>
      <c r="AO24" s="376"/>
      <c r="AP24" s="376"/>
      <c r="AQ24" s="376"/>
      <c r="AR24" s="376"/>
      <c r="AS24" s="376"/>
      <c r="AT24" s="376"/>
      <c r="AU24" s="376"/>
      <c r="AV24" s="376"/>
      <c r="AW24" s="376"/>
      <c r="AX24" s="376"/>
      <c r="AY24" s="376"/>
      <c r="AZ24" s="376"/>
      <c r="BA24" s="376"/>
      <c r="BB24" s="376"/>
      <c r="BC24" s="376"/>
      <c r="BD24" s="376"/>
      <c r="BE24" s="376"/>
      <c r="BF24" s="376"/>
      <c r="BG24" s="376"/>
      <c r="BH24" s="376"/>
      <c r="BI24" s="376"/>
      <c r="BJ24" s="376"/>
    </row>
    <row r="25" spans="1:62" x14ac:dyDescent="0.25">
      <c r="A25" s="372" t="s">
        <v>646</v>
      </c>
      <c r="B25" s="376">
        <f t="shared" ref="B25:L27" si="4">B60-B78</f>
        <v>0</v>
      </c>
      <c r="C25" s="376">
        <f t="shared" si="4"/>
        <v>1400</v>
      </c>
      <c r="D25" s="376">
        <f t="shared" si="4"/>
        <v>1400</v>
      </c>
      <c r="E25" s="376">
        <f t="shared" si="4"/>
        <v>1400</v>
      </c>
      <c r="F25" s="376">
        <f t="shared" si="4"/>
        <v>1400</v>
      </c>
      <c r="G25" s="387">
        <f t="shared" si="4"/>
        <v>1400</v>
      </c>
      <c r="H25" s="376">
        <f t="shared" si="4"/>
        <v>1400</v>
      </c>
      <c r="I25" s="376">
        <f t="shared" si="4"/>
        <v>1400</v>
      </c>
      <c r="J25" s="376">
        <f t="shared" si="4"/>
        <v>1400</v>
      </c>
      <c r="K25" s="376">
        <f t="shared" si="4"/>
        <v>1400</v>
      </c>
      <c r="L25" s="387">
        <f t="shared" si="4"/>
        <v>1400</v>
      </c>
      <c r="M25" s="376"/>
      <c r="N25" s="262"/>
      <c r="O25" s="376"/>
      <c r="P25" s="376"/>
      <c r="Q25" s="387"/>
      <c r="R25" s="376"/>
      <c r="S25" s="376"/>
      <c r="T25" s="376"/>
      <c r="U25" s="376"/>
      <c r="V25" s="387"/>
      <c r="W25" s="376"/>
      <c r="X25" s="376"/>
      <c r="Y25" s="376"/>
      <c r="Z25" s="376"/>
      <c r="AA25" s="387"/>
      <c r="AB25" s="376"/>
      <c r="AC25" s="376"/>
      <c r="AD25" s="376"/>
      <c r="AE25" s="376"/>
      <c r="AF25" s="376"/>
      <c r="AG25" s="376"/>
      <c r="AH25" s="376"/>
      <c r="AI25" s="376"/>
      <c r="AJ25" s="376"/>
      <c r="AK25" s="376"/>
      <c r="AL25" s="376"/>
      <c r="AM25" s="376"/>
      <c r="AN25" s="376"/>
      <c r="AO25" s="376"/>
      <c r="AP25" s="376"/>
      <c r="AQ25" s="376"/>
      <c r="AR25" s="376"/>
      <c r="AS25" s="376"/>
      <c r="AT25" s="376"/>
      <c r="AU25" s="376"/>
      <c r="AV25" s="376"/>
      <c r="AW25" s="376"/>
      <c r="AX25" s="376"/>
      <c r="AY25" s="376"/>
      <c r="AZ25" s="376"/>
      <c r="BA25" s="376"/>
      <c r="BB25" s="376"/>
      <c r="BC25" s="376"/>
      <c r="BD25" s="376"/>
      <c r="BE25" s="376"/>
      <c r="BF25" s="376"/>
      <c r="BG25" s="376"/>
      <c r="BH25" s="376"/>
      <c r="BI25" s="376"/>
      <c r="BJ25" s="376"/>
    </row>
    <row r="26" spans="1:62" x14ac:dyDescent="0.25">
      <c r="A26" s="372" t="s">
        <v>647</v>
      </c>
      <c r="B26" s="376">
        <f t="shared" si="4"/>
        <v>0</v>
      </c>
      <c r="C26" s="376">
        <f t="shared" si="4"/>
        <v>400</v>
      </c>
      <c r="D26" s="376">
        <f t="shared" si="4"/>
        <v>400</v>
      </c>
      <c r="E26" s="376">
        <f t="shared" si="4"/>
        <v>400</v>
      </c>
      <c r="F26" s="376">
        <f t="shared" si="4"/>
        <v>400</v>
      </c>
      <c r="G26" s="387">
        <f t="shared" si="4"/>
        <v>400</v>
      </c>
      <c r="H26" s="376">
        <f t="shared" si="4"/>
        <v>400</v>
      </c>
      <c r="I26" s="376">
        <f t="shared" si="4"/>
        <v>400</v>
      </c>
      <c r="J26" s="376">
        <f t="shared" si="4"/>
        <v>400</v>
      </c>
      <c r="K26" s="376">
        <f t="shared" si="4"/>
        <v>400</v>
      </c>
      <c r="L26" s="387">
        <f t="shared" si="4"/>
        <v>400</v>
      </c>
      <c r="M26" s="376"/>
      <c r="N26" s="376"/>
      <c r="O26" s="376"/>
      <c r="P26" s="376"/>
      <c r="Q26" s="387"/>
      <c r="R26" s="376"/>
      <c r="S26" s="376"/>
      <c r="T26" s="376"/>
      <c r="U26" s="376"/>
      <c r="V26" s="387"/>
      <c r="W26" s="376"/>
      <c r="X26" s="376"/>
      <c r="Y26" s="376"/>
      <c r="Z26" s="376"/>
      <c r="AA26" s="387"/>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s="384" customFormat="1" x14ac:dyDescent="0.25">
      <c r="A27" s="384" t="s">
        <v>1067</v>
      </c>
      <c r="B27" s="392">
        <f t="shared" si="4"/>
        <v>-165</v>
      </c>
      <c r="C27" s="392">
        <f t="shared" si="4"/>
        <v>-787.5</v>
      </c>
      <c r="D27" s="392">
        <f t="shared" si="4"/>
        <v>-802.5</v>
      </c>
      <c r="E27" s="392">
        <f t="shared" si="4"/>
        <v>-967.5</v>
      </c>
      <c r="F27" s="392">
        <f t="shared" si="4"/>
        <v>-1102.5</v>
      </c>
      <c r="G27" s="393">
        <f t="shared" si="4"/>
        <v>-1192.5</v>
      </c>
      <c r="H27" s="392">
        <f t="shared" si="4"/>
        <v>-1192.5</v>
      </c>
      <c r="I27" s="392">
        <f t="shared" si="4"/>
        <v>-1192.5</v>
      </c>
      <c r="J27" s="392">
        <f t="shared" si="4"/>
        <v>-1192.5</v>
      </c>
      <c r="K27" s="392">
        <f t="shared" si="4"/>
        <v>-1192.5</v>
      </c>
      <c r="L27" s="393">
        <f t="shared" si="4"/>
        <v>-1192.5</v>
      </c>
      <c r="M27" s="392"/>
      <c r="N27" s="392"/>
      <c r="O27" s="392"/>
      <c r="P27" s="392"/>
      <c r="Q27" s="393"/>
      <c r="R27" s="392"/>
      <c r="S27" s="392"/>
      <c r="T27" s="392"/>
      <c r="U27" s="392"/>
      <c r="V27" s="393"/>
      <c r="W27" s="392"/>
      <c r="X27" s="392"/>
      <c r="Y27" s="392"/>
      <c r="Z27" s="392"/>
      <c r="AA27" s="393"/>
      <c r="AB27" s="392"/>
      <c r="AC27" s="392"/>
      <c r="AD27" s="392"/>
      <c r="AE27" s="392"/>
      <c r="AF27" s="392"/>
      <c r="AG27" s="392"/>
      <c r="AH27" s="392"/>
      <c r="AI27" s="392"/>
      <c r="AJ27" s="392"/>
      <c r="AK27" s="392"/>
      <c r="AL27" s="392"/>
      <c r="AM27" s="392"/>
      <c r="AN27" s="392"/>
      <c r="AO27" s="392"/>
      <c r="AP27" s="392"/>
      <c r="AQ27" s="392"/>
      <c r="AR27" s="392"/>
      <c r="AS27" s="392"/>
      <c r="AT27" s="392"/>
      <c r="AU27" s="392"/>
      <c r="AV27" s="392"/>
      <c r="AW27" s="392"/>
      <c r="AX27" s="392"/>
      <c r="AY27" s="392"/>
      <c r="AZ27" s="392"/>
      <c r="BA27" s="392"/>
      <c r="BB27" s="392"/>
      <c r="BC27" s="392"/>
      <c r="BD27" s="392"/>
      <c r="BE27" s="392"/>
      <c r="BF27" s="392"/>
      <c r="BG27" s="392"/>
      <c r="BH27" s="392"/>
      <c r="BI27" s="392"/>
      <c r="BJ27" s="392"/>
    </row>
    <row r="31" spans="1:62" s="394" customFormat="1" x14ac:dyDescent="0.25">
      <c r="A31" s="394" t="s">
        <v>217</v>
      </c>
      <c r="B31" s="395">
        <f>SUM(B17:B20)</f>
        <v>5608.45</v>
      </c>
      <c r="C31" s="395">
        <f t="shared" ref="C31:AA31" si="5">SUM(C17:C20)</f>
        <v>3500.12</v>
      </c>
      <c r="D31" s="395">
        <f t="shared" si="5"/>
        <v>1944.4949999999999</v>
      </c>
      <c r="E31" s="395">
        <f t="shared" si="5"/>
        <v>2119.4949999999999</v>
      </c>
      <c r="F31" s="395">
        <f t="shared" si="5"/>
        <v>2331.7449999999999</v>
      </c>
      <c r="G31" s="396">
        <f t="shared" si="5"/>
        <v>2344.4949999999999</v>
      </c>
      <c r="H31" s="395">
        <f t="shared" si="5"/>
        <v>2344.4949999999999</v>
      </c>
      <c r="I31" s="395">
        <f t="shared" si="5"/>
        <v>2344.4949999999999</v>
      </c>
      <c r="J31" s="395">
        <f t="shared" si="5"/>
        <v>2421.7449999999999</v>
      </c>
      <c r="K31" s="395">
        <f t="shared" si="5"/>
        <v>2344.4949999999999</v>
      </c>
      <c r="L31" s="396">
        <f t="shared" si="5"/>
        <v>2344.4949999999999</v>
      </c>
      <c r="M31" s="395">
        <f t="shared" si="5"/>
        <v>0</v>
      </c>
      <c r="N31" s="395">
        <f t="shared" si="5"/>
        <v>0</v>
      </c>
      <c r="O31" s="395">
        <f t="shared" si="5"/>
        <v>0</v>
      </c>
      <c r="P31" s="395">
        <f t="shared" si="5"/>
        <v>0</v>
      </c>
      <c r="Q31" s="396">
        <f t="shared" si="5"/>
        <v>0</v>
      </c>
      <c r="R31" s="395">
        <f t="shared" si="5"/>
        <v>0</v>
      </c>
      <c r="S31" s="395">
        <f t="shared" si="5"/>
        <v>0</v>
      </c>
      <c r="T31" s="395">
        <f t="shared" si="5"/>
        <v>0</v>
      </c>
      <c r="U31" s="395">
        <f t="shared" si="5"/>
        <v>0</v>
      </c>
      <c r="V31" s="396">
        <f t="shared" si="5"/>
        <v>0</v>
      </c>
      <c r="W31" s="395">
        <f t="shared" si="5"/>
        <v>0</v>
      </c>
      <c r="X31" s="395">
        <f t="shared" si="5"/>
        <v>0</v>
      </c>
      <c r="Y31" s="395">
        <f t="shared" si="5"/>
        <v>0</v>
      </c>
      <c r="Z31" s="395">
        <f t="shared" si="5"/>
        <v>0</v>
      </c>
      <c r="AA31" s="396">
        <f t="shared" si="5"/>
        <v>0</v>
      </c>
      <c r="AB31" s="395"/>
      <c r="AC31" s="395"/>
      <c r="AD31" s="395"/>
      <c r="AE31" s="395"/>
      <c r="AF31" s="395"/>
      <c r="AG31" s="395"/>
      <c r="AH31" s="395"/>
      <c r="AI31" s="395"/>
      <c r="AJ31" s="395"/>
      <c r="AK31" s="395">
        <f t="shared" ref="AK31:BJ31" si="6">SUM(AK17:AK21)</f>
        <v>0</v>
      </c>
      <c r="AL31" s="395">
        <f t="shared" si="6"/>
        <v>0</v>
      </c>
      <c r="AM31" s="395">
        <f t="shared" si="6"/>
        <v>0</v>
      </c>
      <c r="AN31" s="395">
        <f t="shared" si="6"/>
        <v>0</v>
      </c>
      <c r="AO31" s="395">
        <f t="shared" si="6"/>
        <v>0</v>
      </c>
      <c r="AP31" s="395">
        <f t="shared" si="6"/>
        <v>0</v>
      </c>
      <c r="AQ31" s="395">
        <f t="shared" si="6"/>
        <v>0</v>
      </c>
      <c r="AR31" s="395">
        <f t="shared" si="6"/>
        <v>0</v>
      </c>
      <c r="AS31" s="395">
        <f t="shared" si="6"/>
        <v>0</v>
      </c>
      <c r="AT31" s="395">
        <f t="shared" si="6"/>
        <v>0</v>
      </c>
      <c r="AU31" s="395">
        <f t="shared" si="6"/>
        <v>0</v>
      </c>
      <c r="AV31" s="395">
        <f t="shared" si="6"/>
        <v>0</v>
      </c>
      <c r="AW31" s="395">
        <f t="shared" si="6"/>
        <v>0</v>
      </c>
      <c r="AX31" s="395">
        <f t="shared" si="6"/>
        <v>0</v>
      </c>
      <c r="AY31" s="395">
        <f t="shared" si="6"/>
        <v>0</v>
      </c>
      <c r="AZ31" s="395">
        <f t="shared" si="6"/>
        <v>0</v>
      </c>
      <c r="BA31" s="395">
        <f t="shared" si="6"/>
        <v>0</v>
      </c>
      <c r="BB31" s="395">
        <f t="shared" si="6"/>
        <v>0</v>
      </c>
      <c r="BC31" s="395">
        <f t="shared" si="6"/>
        <v>0</v>
      </c>
      <c r="BD31" s="395">
        <f t="shared" si="6"/>
        <v>0</v>
      </c>
      <c r="BE31" s="395">
        <f t="shared" si="6"/>
        <v>0</v>
      </c>
      <c r="BF31" s="395">
        <f t="shared" si="6"/>
        <v>0</v>
      </c>
      <c r="BG31" s="395">
        <f t="shared" si="6"/>
        <v>0</v>
      </c>
      <c r="BH31" s="395">
        <f t="shared" si="6"/>
        <v>0</v>
      </c>
      <c r="BI31" s="395">
        <f t="shared" si="6"/>
        <v>0</v>
      </c>
      <c r="BJ31" s="395">
        <f t="shared" si="6"/>
        <v>0</v>
      </c>
    </row>
    <row r="32" spans="1:62" s="394" customFormat="1" x14ac:dyDescent="0.25">
      <c r="A32" s="394" t="s">
        <v>218</v>
      </c>
      <c r="B32" s="395">
        <f t="shared" ref="B32:AA32" si="7">SUM(B24:B27)</f>
        <v>-165</v>
      </c>
      <c r="C32" s="395">
        <f t="shared" si="7"/>
        <v>1012.5</v>
      </c>
      <c r="D32" s="395">
        <f t="shared" si="7"/>
        <v>997.5</v>
      </c>
      <c r="E32" s="395">
        <f t="shared" si="7"/>
        <v>1632.5</v>
      </c>
      <c r="F32" s="395">
        <f t="shared" si="7"/>
        <v>3147.5</v>
      </c>
      <c r="G32" s="396">
        <f t="shared" si="7"/>
        <v>3857.5</v>
      </c>
      <c r="H32" s="395">
        <f t="shared" si="7"/>
        <v>3857.5</v>
      </c>
      <c r="I32" s="395">
        <f t="shared" si="7"/>
        <v>3857.5</v>
      </c>
      <c r="J32" s="395">
        <f t="shared" si="7"/>
        <v>3857.5</v>
      </c>
      <c r="K32" s="395">
        <f t="shared" si="7"/>
        <v>3857.5</v>
      </c>
      <c r="L32" s="396">
        <f t="shared" si="7"/>
        <v>3857.5</v>
      </c>
      <c r="M32" s="395">
        <f t="shared" si="7"/>
        <v>0</v>
      </c>
      <c r="N32" s="395">
        <f t="shared" si="7"/>
        <v>0</v>
      </c>
      <c r="O32" s="395">
        <f t="shared" si="7"/>
        <v>0</v>
      </c>
      <c r="P32" s="395">
        <f t="shared" si="7"/>
        <v>0</v>
      </c>
      <c r="Q32" s="396">
        <f t="shared" si="7"/>
        <v>0</v>
      </c>
      <c r="R32" s="395">
        <f t="shared" si="7"/>
        <v>0</v>
      </c>
      <c r="S32" s="395">
        <f t="shared" si="7"/>
        <v>0</v>
      </c>
      <c r="T32" s="395">
        <f t="shared" si="7"/>
        <v>0</v>
      </c>
      <c r="U32" s="395">
        <f t="shared" si="7"/>
        <v>0</v>
      </c>
      <c r="V32" s="396">
        <f t="shared" si="7"/>
        <v>0</v>
      </c>
      <c r="W32" s="395">
        <f t="shared" si="7"/>
        <v>0</v>
      </c>
      <c r="X32" s="395">
        <f t="shared" si="7"/>
        <v>0</v>
      </c>
      <c r="Y32" s="395">
        <f t="shared" si="7"/>
        <v>0</v>
      </c>
      <c r="Z32" s="395">
        <f t="shared" si="7"/>
        <v>0</v>
      </c>
      <c r="AA32" s="396">
        <f t="shared" si="7"/>
        <v>0</v>
      </c>
      <c r="AB32" s="395"/>
      <c r="AC32" s="395"/>
      <c r="AD32" s="395"/>
      <c r="AE32" s="395"/>
      <c r="AF32" s="395"/>
      <c r="AG32" s="395"/>
      <c r="AH32" s="395"/>
      <c r="AI32" s="395"/>
      <c r="AJ32" s="395"/>
      <c r="AK32" s="395">
        <f t="shared" ref="AK32:BJ32" si="8">SUM(AK24:AK27)</f>
        <v>0</v>
      </c>
      <c r="AL32" s="395">
        <f t="shared" si="8"/>
        <v>0</v>
      </c>
      <c r="AM32" s="395">
        <f t="shared" si="8"/>
        <v>0</v>
      </c>
      <c r="AN32" s="395">
        <f t="shared" si="8"/>
        <v>0</v>
      </c>
      <c r="AO32" s="395">
        <f t="shared" si="8"/>
        <v>0</v>
      </c>
      <c r="AP32" s="395">
        <f t="shared" si="8"/>
        <v>0</v>
      </c>
      <c r="AQ32" s="395">
        <f t="shared" si="8"/>
        <v>0</v>
      </c>
      <c r="AR32" s="395">
        <f t="shared" si="8"/>
        <v>0</v>
      </c>
      <c r="AS32" s="395">
        <f t="shared" si="8"/>
        <v>0</v>
      </c>
      <c r="AT32" s="395">
        <f t="shared" si="8"/>
        <v>0</v>
      </c>
      <c r="AU32" s="395">
        <f t="shared" si="8"/>
        <v>0</v>
      </c>
      <c r="AV32" s="395">
        <f t="shared" si="8"/>
        <v>0</v>
      </c>
      <c r="AW32" s="395">
        <f t="shared" si="8"/>
        <v>0</v>
      </c>
      <c r="AX32" s="395">
        <f t="shared" si="8"/>
        <v>0</v>
      </c>
      <c r="AY32" s="395">
        <f t="shared" si="8"/>
        <v>0</v>
      </c>
      <c r="AZ32" s="395">
        <f t="shared" si="8"/>
        <v>0</v>
      </c>
      <c r="BA32" s="395">
        <f t="shared" si="8"/>
        <v>0</v>
      </c>
      <c r="BB32" s="395">
        <f t="shared" si="8"/>
        <v>0</v>
      </c>
      <c r="BC32" s="395">
        <f t="shared" si="8"/>
        <v>0</v>
      </c>
      <c r="BD32" s="395">
        <f t="shared" si="8"/>
        <v>0</v>
      </c>
      <c r="BE32" s="395">
        <f t="shared" si="8"/>
        <v>0</v>
      </c>
      <c r="BF32" s="395">
        <f t="shared" si="8"/>
        <v>0</v>
      </c>
      <c r="BG32" s="395">
        <f t="shared" si="8"/>
        <v>0</v>
      </c>
      <c r="BH32" s="395">
        <f t="shared" si="8"/>
        <v>0</v>
      </c>
      <c r="BI32" s="395">
        <f t="shared" si="8"/>
        <v>0</v>
      </c>
      <c r="BJ32" s="395">
        <f t="shared" si="8"/>
        <v>0</v>
      </c>
    </row>
    <row r="33" spans="1:62" s="394" customFormat="1" x14ac:dyDescent="0.25">
      <c r="A33" s="394" t="s">
        <v>219</v>
      </c>
      <c r="B33" s="395">
        <f t="shared" ref="B33:AA33" si="9">B32-B31</f>
        <v>-5773.45</v>
      </c>
      <c r="C33" s="395">
        <f t="shared" si="9"/>
        <v>-2487.62</v>
      </c>
      <c r="D33" s="395">
        <f t="shared" si="9"/>
        <v>-946.99499999999989</v>
      </c>
      <c r="E33" s="395">
        <f t="shared" si="9"/>
        <v>-486.99499999999989</v>
      </c>
      <c r="F33" s="395">
        <f t="shared" si="9"/>
        <v>815.75500000000011</v>
      </c>
      <c r="G33" s="396">
        <f t="shared" si="9"/>
        <v>1513.0050000000001</v>
      </c>
      <c r="H33" s="395">
        <f t="shared" si="9"/>
        <v>1513.0050000000001</v>
      </c>
      <c r="I33" s="395">
        <f t="shared" si="9"/>
        <v>1513.0050000000001</v>
      </c>
      <c r="J33" s="395">
        <f t="shared" si="9"/>
        <v>1435.7550000000001</v>
      </c>
      <c r="K33" s="395">
        <f t="shared" si="9"/>
        <v>1513.0050000000001</v>
      </c>
      <c r="L33" s="396">
        <f t="shared" si="9"/>
        <v>1513.0050000000001</v>
      </c>
      <c r="M33" s="395">
        <f t="shared" si="9"/>
        <v>0</v>
      </c>
      <c r="N33" s="395">
        <f t="shared" si="9"/>
        <v>0</v>
      </c>
      <c r="O33" s="395">
        <f t="shared" si="9"/>
        <v>0</v>
      </c>
      <c r="P33" s="395">
        <f t="shared" si="9"/>
        <v>0</v>
      </c>
      <c r="Q33" s="396">
        <f t="shared" si="9"/>
        <v>0</v>
      </c>
      <c r="R33" s="395">
        <f t="shared" si="9"/>
        <v>0</v>
      </c>
      <c r="S33" s="395">
        <f t="shared" si="9"/>
        <v>0</v>
      </c>
      <c r="T33" s="395">
        <f t="shared" si="9"/>
        <v>0</v>
      </c>
      <c r="U33" s="395">
        <f t="shared" si="9"/>
        <v>0</v>
      </c>
      <c r="V33" s="396">
        <f t="shared" si="9"/>
        <v>0</v>
      </c>
      <c r="W33" s="395">
        <f t="shared" si="9"/>
        <v>0</v>
      </c>
      <c r="X33" s="395">
        <f t="shared" si="9"/>
        <v>0</v>
      </c>
      <c r="Y33" s="395">
        <f t="shared" si="9"/>
        <v>0</v>
      </c>
      <c r="Z33" s="395">
        <f t="shared" si="9"/>
        <v>0</v>
      </c>
      <c r="AA33" s="396">
        <f t="shared" si="9"/>
        <v>0</v>
      </c>
      <c r="AB33" s="395"/>
      <c r="AC33" s="395"/>
      <c r="AD33" s="395"/>
      <c r="AE33" s="395"/>
      <c r="AF33" s="395"/>
      <c r="AG33" s="395"/>
      <c r="AH33" s="395"/>
      <c r="AI33" s="395"/>
      <c r="AJ33" s="395"/>
      <c r="AK33" s="395">
        <f t="shared" ref="AK33:BJ33" si="10">AK32-AK31</f>
        <v>0</v>
      </c>
      <c r="AL33" s="395">
        <f t="shared" si="10"/>
        <v>0</v>
      </c>
      <c r="AM33" s="395">
        <f t="shared" si="10"/>
        <v>0</v>
      </c>
      <c r="AN33" s="395">
        <f t="shared" si="10"/>
        <v>0</v>
      </c>
      <c r="AO33" s="395">
        <f t="shared" si="10"/>
        <v>0</v>
      </c>
      <c r="AP33" s="395">
        <f t="shared" si="10"/>
        <v>0</v>
      </c>
      <c r="AQ33" s="395">
        <f t="shared" si="10"/>
        <v>0</v>
      </c>
      <c r="AR33" s="395">
        <f t="shared" si="10"/>
        <v>0</v>
      </c>
      <c r="AS33" s="395">
        <f t="shared" si="10"/>
        <v>0</v>
      </c>
      <c r="AT33" s="395">
        <f t="shared" si="10"/>
        <v>0</v>
      </c>
      <c r="AU33" s="395">
        <f t="shared" si="10"/>
        <v>0</v>
      </c>
      <c r="AV33" s="395">
        <f t="shared" si="10"/>
        <v>0</v>
      </c>
      <c r="AW33" s="395">
        <f t="shared" si="10"/>
        <v>0</v>
      </c>
      <c r="AX33" s="395">
        <f t="shared" si="10"/>
        <v>0</v>
      </c>
      <c r="AY33" s="395">
        <f t="shared" si="10"/>
        <v>0</v>
      </c>
      <c r="AZ33" s="395">
        <f t="shared" si="10"/>
        <v>0</v>
      </c>
      <c r="BA33" s="395">
        <f t="shared" si="10"/>
        <v>0</v>
      </c>
      <c r="BB33" s="395">
        <f t="shared" si="10"/>
        <v>0</v>
      </c>
      <c r="BC33" s="395">
        <f t="shared" si="10"/>
        <v>0</v>
      </c>
      <c r="BD33" s="395">
        <f t="shared" si="10"/>
        <v>0</v>
      </c>
      <c r="BE33" s="395">
        <f t="shared" si="10"/>
        <v>0</v>
      </c>
      <c r="BF33" s="395">
        <f t="shared" si="10"/>
        <v>0</v>
      </c>
      <c r="BG33" s="395">
        <f t="shared" si="10"/>
        <v>0</v>
      </c>
      <c r="BH33" s="395">
        <f t="shared" si="10"/>
        <v>0</v>
      </c>
      <c r="BI33" s="395">
        <f t="shared" si="10"/>
        <v>0</v>
      </c>
      <c r="BJ33" s="395">
        <f t="shared" si="10"/>
        <v>0</v>
      </c>
    </row>
    <row r="34" spans="1:62"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row>
    <row r="35" spans="1:62" x14ac:dyDescent="0.25">
      <c r="A35" s="430">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62" x14ac:dyDescent="0.25">
      <c r="A36" s="372" t="s">
        <v>220</v>
      </c>
      <c r="B36" s="376">
        <f>B33</f>
        <v>-5773.45</v>
      </c>
      <c r="C36" s="376">
        <f>$B$33+NPV($A$35,$C$33:C33)</f>
        <v>-8120.2613207547165</v>
      </c>
      <c r="D36" s="376">
        <f>$B$33+NPV($A$35,$C$33:D33)</f>
        <v>-8963.0834994660017</v>
      </c>
      <c r="E36" s="376">
        <f>$B$33+NPV($A$35,$C$33:E33)</f>
        <v>-9371.973892206317</v>
      </c>
      <c r="F36" s="376">
        <f>$B$33+NPV($A$35,$C$33:F33)</f>
        <v>-8725.8195259515851</v>
      </c>
      <c r="G36" s="387">
        <f>$B$33+NPV($A$35,$C$33:G33)</f>
        <v>-7595.2141741143769</v>
      </c>
      <c r="H36" s="376">
        <f>$B$33+NPV($A$35,$C$33:H33)</f>
        <v>-6528.6053516264446</v>
      </c>
      <c r="I36" s="376">
        <f>$B$33+NPV($A$35,$C$33:I33)</f>
        <v>-5522.370613430282</v>
      </c>
      <c r="J36" s="376">
        <f>$B$33+NPV($A$35,$C$33:J33)</f>
        <v>-4621.5601642143974</v>
      </c>
      <c r="K36" s="376">
        <f>$B$33+NPV($A$35,$C$33:K33)</f>
        <v>-3726.0148294011524</v>
      </c>
      <c r="L36" s="387">
        <f>$B$33+NPV($A$35,$C$33:L33)</f>
        <v>-2881.1607399546942</v>
      </c>
      <c r="M36" s="376">
        <f>$B$33+NPV($A$35,$C$33:M33)</f>
        <v>-2881.1607399546942</v>
      </c>
      <c r="N36" s="376">
        <f>$B$33+NPV($A$35,$C$33:N33)</f>
        <v>-2881.1607399546942</v>
      </c>
      <c r="O36" s="376">
        <f>$B$33+NPV($A$35,$C$33:O33)</f>
        <v>-2881.1607399546942</v>
      </c>
      <c r="P36" s="376">
        <f>$B$33+NPV($A$35,$C$33:P33)</f>
        <v>-2881.1607399546942</v>
      </c>
      <c r="Q36" s="387">
        <f>$B$33+NPV($A$35,$C$33:Q33)</f>
        <v>-2881.1607399546942</v>
      </c>
      <c r="R36" s="376">
        <f>$B$33+NPV($A$35,$C$33:R33)</f>
        <v>-2881.1607399546942</v>
      </c>
      <c r="S36" s="376">
        <f>$B$33+NPV($A$35,$C$33:S33)</f>
        <v>-2881.1607399546942</v>
      </c>
      <c r="T36" s="376">
        <f>$B$33+NPV($A$35,$C$33:T33)</f>
        <v>-2881.1607399546942</v>
      </c>
      <c r="U36" s="376">
        <f>$B$33+NPV($A$35,$C$33:U33)</f>
        <v>-2881.1607399546942</v>
      </c>
      <c r="V36" s="387">
        <f>$B$33+NPV($A$35,$C$33:V33)</f>
        <v>-2881.1607399546942</v>
      </c>
      <c r="W36" s="376">
        <f>$B$33+NPV($A$35,$C$33:W33)</f>
        <v>-2881.1607399546942</v>
      </c>
      <c r="X36" s="376">
        <f>$B$33+NPV($A$35,$C$33:X33)</f>
        <v>-2881.1607399546942</v>
      </c>
      <c r="Y36" s="376">
        <f>$B$36+NPV($A$35,$C$33:Y33)</f>
        <v>-2881.1607399546942</v>
      </c>
      <c r="Z36" s="376">
        <f>$B$36+NPV($A$35,$C$33:Z33)</f>
        <v>-2881.1607399546942</v>
      </c>
      <c r="AA36" s="387">
        <f>$B$36+NPV($A$35,$C$33:AA33)</f>
        <v>-2881.1607399546942</v>
      </c>
      <c r="AB36" s="376"/>
      <c r="AC36" s="376"/>
      <c r="AD36" s="376"/>
      <c r="AE36" s="376"/>
      <c r="AF36" s="376"/>
      <c r="AG36" s="376"/>
      <c r="AH36" s="376"/>
      <c r="AI36" s="376"/>
      <c r="AJ36" s="376"/>
    </row>
    <row r="37" spans="1:62" x14ac:dyDescent="0.25">
      <c r="A37" s="372" t="s">
        <v>1363</v>
      </c>
      <c r="B37" s="372" t="str">
        <f>IF(SUM(C37:AA37)&gt;0,SUM(C37:AA37),"NA")</f>
        <v>NA</v>
      </c>
      <c r="C37" s="372">
        <f t="shared" ref="C37:AA37" si="11">IF(AND(B36&lt;0,C36&gt;0),C1,0)</f>
        <v>0</v>
      </c>
      <c r="D37" s="372">
        <f t="shared" si="11"/>
        <v>0</v>
      </c>
      <c r="E37" s="372">
        <f t="shared" si="11"/>
        <v>0</v>
      </c>
      <c r="F37" s="372">
        <f t="shared" si="11"/>
        <v>0</v>
      </c>
      <c r="G37" s="375">
        <f t="shared" si="11"/>
        <v>0</v>
      </c>
      <c r="H37" s="372">
        <f t="shared" si="11"/>
        <v>0</v>
      </c>
      <c r="I37" s="372">
        <f t="shared" si="11"/>
        <v>0</v>
      </c>
      <c r="J37" s="372">
        <f t="shared" si="11"/>
        <v>0</v>
      </c>
      <c r="K37" s="372">
        <f t="shared" si="11"/>
        <v>0</v>
      </c>
      <c r="L37" s="375">
        <f t="shared" si="11"/>
        <v>0</v>
      </c>
      <c r="M37" s="372">
        <f t="shared" si="11"/>
        <v>0</v>
      </c>
      <c r="N37" s="372">
        <f t="shared" si="11"/>
        <v>0</v>
      </c>
      <c r="O37" s="372">
        <f t="shared" si="11"/>
        <v>0</v>
      </c>
      <c r="P37" s="372">
        <f t="shared" si="11"/>
        <v>0</v>
      </c>
      <c r="Q37" s="375">
        <f t="shared" si="11"/>
        <v>0</v>
      </c>
      <c r="R37" s="372">
        <f t="shared" si="11"/>
        <v>0</v>
      </c>
      <c r="S37" s="372">
        <f t="shared" si="11"/>
        <v>0</v>
      </c>
      <c r="T37" s="372">
        <f t="shared" si="11"/>
        <v>0</v>
      </c>
      <c r="U37" s="372">
        <f t="shared" si="11"/>
        <v>0</v>
      </c>
      <c r="V37" s="375">
        <f t="shared" si="11"/>
        <v>0</v>
      </c>
      <c r="W37" s="372">
        <f t="shared" si="11"/>
        <v>0</v>
      </c>
      <c r="X37" s="372">
        <f t="shared" si="11"/>
        <v>0</v>
      </c>
      <c r="Y37" s="372">
        <f t="shared" si="11"/>
        <v>0</v>
      </c>
      <c r="Z37" s="372">
        <f t="shared" si="11"/>
        <v>0</v>
      </c>
      <c r="AA37" s="375">
        <f t="shared" si="11"/>
        <v>0</v>
      </c>
    </row>
    <row r="39" spans="1:62" x14ac:dyDescent="0.25">
      <c r="A39" s="430">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62" x14ac:dyDescent="0.25">
      <c r="A40" s="372" t="s">
        <v>220</v>
      </c>
      <c r="B40" s="376">
        <f>B33</f>
        <v>-5773.45</v>
      </c>
      <c r="C40" s="376">
        <f>$B$33+NPV($A$39,$C$33:C33)</f>
        <v>-8034.9227272727267</v>
      </c>
      <c r="D40" s="376">
        <f>$B$33+NPV($A$39,$C$33:D33)</f>
        <v>-8817.5632231404961</v>
      </c>
      <c r="E40" s="376">
        <f>$B$33+NPV($A$39,$C$33:E33)</f>
        <v>-9183.4497746055586</v>
      </c>
      <c r="F40" s="376">
        <f>$B$33+NPV($A$39,$C$33:F33)</f>
        <v>-8626.2781333242256</v>
      </c>
      <c r="G40" s="387">
        <f>$B$33+NPV($A$39,$C$33:G33)</f>
        <v>-7686.8210669291093</v>
      </c>
      <c r="H40" s="376">
        <f>$B$33+NPV($A$39,$C$33:H33)</f>
        <v>-6832.7691883880943</v>
      </c>
      <c r="I40" s="376">
        <f>$B$33+NPV($A$39,$C$33:I33)</f>
        <v>-6056.3583897144445</v>
      </c>
      <c r="J40" s="376">
        <f>$B$33+NPV($A$39,$C$33:J33)</f>
        <v>-5386.5680860414186</v>
      </c>
      <c r="K40" s="376">
        <f>$B$33+NPV($A$39,$C$33:K33)</f>
        <v>-4744.9062689557577</v>
      </c>
      <c r="L40" s="387">
        <f>$B$33+NPV($A$39,$C$33:L33)</f>
        <v>-4161.5773443324297</v>
      </c>
      <c r="M40" s="376">
        <f>$B$33+NPV($A$39,$C$33:M33)</f>
        <v>-4161.5773443324297</v>
      </c>
      <c r="N40" s="376">
        <f>$B$33+NPV($A$39,$C$33:N33)</f>
        <v>-4161.5773443324297</v>
      </c>
      <c r="O40" s="376">
        <f>$B$33+NPV($A$39,$C$33:O33)</f>
        <v>-4161.5773443324297</v>
      </c>
      <c r="P40" s="376">
        <f>$B$33+NPV($A$39,$C$33:P33)</f>
        <v>-4161.5773443324297</v>
      </c>
      <c r="Q40" s="387">
        <f>$B$33+NPV($A$39,$C$33:Q33)</f>
        <v>-4161.5773443324297</v>
      </c>
      <c r="R40" s="376">
        <f>$B$33+NPV($A$39,$C$33:R33)</f>
        <v>-4161.5773443324297</v>
      </c>
      <c r="S40" s="376">
        <f>$B$33+NPV($A$39,$C$33:S33)</f>
        <v>-4161.5773443324297</v>
      </c>
      <c r="T40" s="376">
        <f>$B$33+NPV($A$39,$C$33:T33)</f>
        <v>-4161.5773443324297</v>
      </c>
      <c r="U40" s="376">
        <f>$B$33+NPV($A$39,$C$33:U33)</f>
        <v>-4161.5773443324297</v>
      </c>
      <c r="V40" s="387">
        <f>$B$33+NPV($A$39,$C$33:V33)</f>
        <v>-4161.5773443324297</v>
      </c>
      <c r="W40" s="376">
        <f>$B$33+NPV($A$39,$C$33:W33)</f>
        <v>-4161.5773443324297</v>
      </c>
      <c r="X40" s="376">
        <f>$B$33+NPV($A$39,$C$33:X33)</f>
        <v>-4161.5773443324297</v>
      </c>
      <c r="Y40" s="376">
        <f>$B$36+NPV($A$39,$C$33:Y33)</f>
        <v>-4161.5773443324297</v>
      </c>
      <c r="Z40" s="376">
        <f>$B$36+NPV($A$39,$C$33:Z33)</f>
        <v>-4161.5773443324297</v>
      </c>
      <c r="AA40" s="387">
        <f>$B$36+NPV($A$39,$C$33:AA33)</f>
        <v>-4161.5773443324297</v>
      </c>
      <c r="AB40" s="376"/>
      <c r="AC40" s="376"/>
      <c r="AD40" s="376"/>
      <c r="AE40" s="376"/>
      <c r="AF40" s="376"/>
      <c r="AG40" s="376"/>
      <c r="AH40" s="376"/>
      <c r="AI40" s="376"/>
      <c r="AJ40" s="376"/>
    </row>
    <row r="41" spans="1:62" x14ac:dyDescent="0.25">
      <c r="A41" s="372" t="s">
        <v>1363</v>
      </c>
      <c r="B41" s="372" t="str">
        <f>IF(SUM(C41:AA41)&gt;0,SUM(C41:AA41),"NA")</f>
        <v>NA</v>
      </c>
      <c r="C41" s="372">
        <f t="shared" ref="C41:AA41" si="12">IF(AND(B40&lt;0,C40&gt;0),C1,0)</f>
        <v>0</v>
      </c>
      <c r="D41" s="372">
        <f t="shared" si="12"/>
        <v>0</v>
      </c>
      <c r="E41" s="372">
        <f t="shared" si="12"/>
        <v>0</v>
      </c>
      <c r="F41" s="372">
        <f t="shared" si="12"/>
        <v>0</v>
      </c>
      <c r="G41" s="375">
        <f t="shared" si="12"/>
        <v>0</v>
      </c>
      <c r="H41" s="372">
        <f t="shared" si="12"/>
        <v>0</v>
      </c>
      <c r="I41" s="372">
        <f t="shared" si="12"/>
        <v>0</v>
      </c>
      <c r="J41" s="372">
        <f t="shared" si="12"/>
        <v>0</v>
      </c>
      <c r="K41" s="372">
        <f t="shared" si="12"/>
        <v>0</v>
      </c>
      <c r="L41" s="375">
        <f t="shared" si="12"/>
        <v>0</v>
      </c>
      <c r="M41" s="372">
        <f t="shared" si="12"/>
        <v>0</v>
      </c>
      <c r="N41" s="372">
        <f t="shared" si="12"/>
        <v>0</v>
      </c>
      <c r="O41" s="372">
        <f t="shared" si="12"/>
        <v>0</v>
      </c>
      <c r="P41" s="372">
        <f t="shared" si="12"/>
        <v>0</v>
      </c>
      <c r="Q41" s="375">
        <f t="shared" si="12"/>
        <v>0</v>
      </c>
      <c r="R41" s="372">
        <f t="shared" si="12"/>
        <v>0</v>
      </c>
      <c r="S41" s="372">
        <f t="shared" si="12"/>
        <v>0</v>
      </c>
      <c r="T41" s="372">
        <f t="shared" si="12"/>
        <v>0</v>
      </c>
      <c r="U41" s="372">
        <f t="shared" si="12"/>
        <v>0</v>
      </c>
      <c r="V41" s="375">
        <f t="shared" si="12"/>
        <v>0</v>
      </c>
      <c r="W41" s="372">
        <f t="shared" si="12"/>
        <v>0</v>
      </c>
      <c r="X41" s="372">
        <f t="shared" si="12"/>
        <v>0</v>
      </c>
      <c r="Y41" s="372">
        <f t="shared" si="12"/>
        <v>0</v>
      </c>
      <c r="Z41" s="372">
        <f t="shared" si="12"/>
        <v>0</v>
      </c>
      <c r="AA41" s="375">
        <f t="shared" si="12"/>
        <v>0</v>
      </c>
    </row>
    <row r="43" spans="1:62" x14ac:dyDescent="0.25">
      <c r="A43" s="430">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62" x14ac:dyDescent="0.25">
      <c r="A44" s="372" t="s">
        <v>220</v>
      </c>
      <c r="B44" s="376">
        <f>B33</f>
        <v>-5773.45</v>
      </c>
      <c r="C44" s="376">
        <f>$B$33+NPV($A$43,$C$33:C33)</f>
        <v>-7936.597826086956</v>
      </c>
      <c r="D44" s="376">
        <f>$B$33+NPV($A$43,$C$33:D33)</f>
        <v>-8652.6620982986769</v>
      </c>
      <c r="E44" s="376">
        <f>$B$33+NPV($A$43,$C$33:E33)</f>
        <v>-8972.8692159118928</v>
      </c>
      <c r="F44" s="376">
        <f>$B$33+NPV($A$43,$C$33:F33)</f>
        <v>-8506.4586470531467</v>
      </c>
      <c r="G44" s="387">
        <f>$B$33+NPV($A$43,$C$33:G33)</f>
        <v>-7754.2277606631587</v>
      </c>
      <c r="H44" s="376">
        <f>$B$33+NPV($A$43,$C$33:H33)</f>
        <v>-7100.1139464109938</v>
      </c>
      <c r="I44" s="376">
        <f>$B$33+NPV($A$43,$C$33:I33)</f>
        <v>-6531.3193253221552</v>
      </c>
      <c r="J44" s="376">
        <f>$B$33+NPV($A$43,$C$33:J33)</f>
        <v>-6061.968469013651</v>
      </c>
      <c r="K44" s="376">
        <f>$B$33+NPV($A$43,$C$33:K33)</f>
        <v>-5631.8780182848504</v>
      </c>
      <c r="L44" s="387">
        <f>$B$33+NPV($A$43,$C$33:L33)</f>
        <v>-5257.8863219989371</v>
      </c>
      <c r="M44" s="376">
        <f>$B$33+NPV($A$43,$C$33:M33)</f>
        <v>-5257.8863219989371</v>
      </c>
      <c r="N44" s="376">
        <f>$B$33+NPV($A$43,$C$33:N33)</f>
        <v>-5257.8863219989371</v>
      </c>
      <c r="O44" s="376">
        <f>$B$33+NPV($A$43,$C$33:O33)</f>
        <v>-5257.8863219989371</v>
      </c>
      <c r="P44" s="376">
        <f>$B$33+NPV($A$43,$C$33:P33)</f>
        <v>-5257.8863219989371</v>
      </c>
      <c r="Q44" s="387">
        <f>$B$33+NPV($A$43,$C$33:Q33)</f>
        <v>-5257.8863219989371</v>
      </c>
      <c r="R44" s="376">
        <f>$B$33+NPV($A$43,$C$33:R33)</f>
        <v>-5257.8863219989371</v>
      </c>
      <c r="S44" s="376">
        <f>$B$33+NPV($A$43,$C$33:S33)</f>
        <v>-5257.8863219989371</v>
      </c>
      <c r="T44" s="376">
        <f>$B$33+NPV($A$43,$C$33:T33)</f>
        <v>-5257.8863219989371</v>
      </c>
      <c r="U44" s="376">
        <f>$B$33+NPV($A$43,$C$33:U33)</f>
        <v>-5257.8863219989371</v>
      </c>
      <c r="V44" s="387">
        <f>$B$33+NPV($A$43,$C$33:V33)</f>
        <v>-5257.8863219989371</v>
      </c>
      <c r="W44" s="376">
        <f>$B$33+NPV($A$43,$C$33:W33)</f>
        <v>-5257.8863219989371</v>
      </c>
      <c r="X44" s="376">
        <f>$B$33+NPV($A$43,$C$33:X33)</f>
        <v>-5257.8863219989371</v>
      </c>
      <c r="Y44" s="376">
        <f>$B$36+NPV($A$43,$C$33:Y33)</f>
        <v>-5257.8863219989371</v>
      </c>
      <c r="Z44" s="376">
        <f>$B$36+NPV($A$43,$C$33:Z33)</f>
        <v>-5257.8863219989371</v>
      </c>
      <c r="AA44" s="387">
        <f>$B$36+NPV($A$43,$C$33:AA33)</f>
        <v>-5257.8863219989371</v>
      </c>
      <c r="AB44" s="376"/>
      <c r="AC44" s="376"/>
      <c r="AD44" s="376"/>
      <c r="AE44" s="376"/>
      <c r="AF44" s="376"/>
      <c r="AG44" s="376"/>
      <c r="AH44" s="376"/>
      <c r="AI44" s="376"/>
      <c r="AJ44" s="376"/>
    </row>
    <row r="45" spans="1:62" x14ac:dyDescent="0.25">
      <c r="A45" s="372" t="s">
        <v>1363</v>
      </c>
      <c r="B45" s="372" t="str">
        <f>IF(SUM(C45:AA45)&gt;0,SUM(C45:AA45),"NA")</f>
        <v>NA</v>
      </c>
      <c r="C45" s="372">
        <f t="shared" ref="C45:AA45" si="13">IF(AND(B44&lt;0,C44&gt;0),C1,0)</f>
        <v>0</v>
      </c>
      <c r="D45" s="372">
        <f t="shared" si="13"/>
        <v>0</v>
      </c>
      <c r="E45" s="372">
        <f t="shared" si="13"/>
        <v>0</v>
      </c>
      <c r="F45" s="372">
        <f t="shared" si="13"/>
        <v>0</v>
      </c>
      <c r="G45" s="375">
        <f t="shared" si="13"/>
        <v>0</v>
      </c>
      <c r="H45" s="372">
        <f t="shared" si="13"/>
        <v>0</v>
      </c>
      <c r="I45" s="372">
        <f t="shared" si="13"/>
        <v>0</v>
      </c>
      <c r="J45" s="372">
        <f t="shared" si="13"/>
        <v>0</v>
      </c>
      <c r="K45" s="372">
        <f t="shared" si="13"/>
        <v>0</v>
      </c>
      <c r="L45" s="375">
        <f t="shared" si="13"/>
        <v>0</v>
      </c>
      <c r="M45" s="372">
        <f t="shared" si="13"/>
        <v>0</v>
      </c>
      <c r="N45" s="372">
        <f t="shared" si="13"/>
        <v>0</v>
      </c>
      <c r="O45" s="372">
        <f t="shared" si="13"/>
        <v>0</v>
      </c>
      <c r="P45" s="372">
        <f t="shared" si="13"/>
        <v>0</v>
      </c>
      <c r="Q45" s="375">
        <f t="shared" si="13"/>
        <v>0</v>
      </c>
      <c r="R45" s="372">
        <f t="shared" si="13"/>
        <v>0</v>
      </c>
      <c r="S45" s="372">
        <f t="shared" si="13"/>
        <v>0</v>
      </c>
      <c r="T45" s="372">
        <f t="shared" si="13"/>
        <v>0</v>
      </c>
      <c r="U45" s="372">
        <f t="shared" si="13"/>
        <v>0</v>
      </c>
      <c r="V45" s="375">
        <f t="shared" si="13"/>
        <v>0</v>
      </c>
      <c r="W45" s="372">
        <f t="shared" si="13"/>
        <v>0</v>
      </c>
      <c r="X45" s="372">
        <f t="shared" si="13"/>
        <v>0</v>
      </c>
      <c r="Y45" s="372">
        <f t="shared" si="13"/>
        <v>0</v>
      </c>
      <c r="Z45" s="372">
        <f t="shared" si="13"/>
        <v>0</v>
      </c>
      <c r="AA45" s="375">
        <f t="shared" si="13"/>
        <v>0</v>
      </c>
    </row>
    <row r="47" spans="1:62" x14ac:dyDescent="0.25">
      <c r="A47" s="430">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62" x14ac:dyDescent="0.25">
      <c r="A48" s="372" t="s">
        <v>220</v>
      </c>
      <c r="B48" s="376">
        <f>B33</f>
        <v>-5773.45</v>
      </c>
      <c r="C48" s="376">
        <f>$B$33+NPV($A$47,$C$33:C33)</f>
        <v>-7846.4666666666672</v>
      </c>
      <c r="D48" s="376">
        <f>$B$33+NPV($A$47,$C$33:D33)</f>
        <v>-8504.1020833333332</v>
      </c>
      <c r="E48" s="376">
        <f>$B$33+NPV($A$47,$C$33:E33)</f>
        <v>-8785.9278935185175</v>
      </c>
      <c r="F48" s="376">
        <f>$B$33+NPV($A$47,$C$33:F33)</f>
        <v>-8392.527527006172</v>
      </c>
      <c r="G48" s="387">
        <f>$B$33+NPV($A$47,$C$33:G33)</f>
        <v>-7784.4847511574071</v>
      </c>
      <c r="H48" s="376">
        <f>$B$33+NPV($A$47,$C$33:H33)</f>
        <v>-7277.7824379501026</v>
      </c>
      <c r="I48" s="376">
        <f>$B$33+NPV($A$47,$C$33:I33)</f>
        <v>-6855.5305102773491</v>
      </c>
      <c r="J48" s="376">
        <f>$B$33+NPV($A$47,$C$33:J33)</f>
        <v>-6521.6197849240534</v>
      </c>
      <c r="K48" s="376">
        <f>$B$33+NPV($A$47,$C$33:K33)</f>
        <v>-6228.3892795957527</v>
      </c>
      <c r="L48" s="387">
        <f>$B$33+NPV($A$47,$C$33:L33)</f>
        <v>-5984.030525155501</v>
      </c>
      <c r="M48" s="376">
        <f>$B$33+NPV($A$47,$C$33:M33)</f>
        <v>-5984.030525155501</v>
      </c>
      <c r="N48" s="376">
        <f>$B$33+NPV($A$47,$C$33:N33)</f>
        <v>-5984.030525155501</v>
      </c>
      <c r="O48" s="376">
        <f>$B$33+NPV($A$47,$C$33:O33)</f>
        <v>-5984.030525155501</v>
      </c>
      <c r="P48" s="376">
        <f>$B$33+NPV($A$47,$C$33:P33)</f>
        <v>-5984.030525155501</v>
      </c>
      <c r="Q48" s="387">
        <f>$B$33+NPV($A$47,$C$33:Q33)</f>
        <v>-5984.030525155501</v>
      </c>
      <c r="R48" s="376">
        <f>$B$33+NPV($A$47,$C$33:R33)</f>
        <v>-5984.030525155501</v>
      </c>
      <c r="S48" s="376">
        <f>$B$33+NPV($A$47,$C$33:S33)</f>
        <v>-5984.030525155501</v>
      </c>
      <c r="T48" s="376">
        <f>$B$33+NPV($A$47,$C$33:T33)</f>
        <v>-5984.030525155501</v>
      </c>
      <c r="U48" s="376">
        <f>$B$33+NPV($A$47,$C$33:U33)</f>
        <v>-5984.030525155501</v>
      </c>
      <c r="V48" s="387">
        <f>$B$33+NPV($A$47,$C$33:V33)</f>
        <v>-5984.030525155501</v>
      </c>
      <c r="W48" s="376">
        <f>$B$33+NPV($A$47,$C$33:W33)</f>
        <v>-5984.030525155501</v>
      </c>
      <c r="X48" s="376">
        <f>$B$33+NPV($A$47,$C$33:X33)</f>
        <v>-5984.030525155501</v>
      </c>
      <c r="Y48" s="376">
        <f>$B$33+NPV($A$47,$C$33:Y33)</f>
        <v>-5984.030525155501</v>
      </c>
      <c r="Z48" s="376">
        <f>$B$33+NPV($A$47,$C$33:Z33)</f>
        <v>-5984.030525155501</v>
      </c>
      <c r="AA48" s="387">
        <f>$B$33+NPV($A$47,$C$33:AA33)</f>
        <v>-5984.030525155501</v>
      </c>
      <c r="AB48" s="376"/>
      <c r="AC48" s="376"/>
      <c r="AD48" s="376"/>
      <c r="AE48" s="376"/>
      <c r="AF48" s="376"/>
      <c r="AG48" s="376"/>
      <c r="AH48" s="376"/>
      <c r="AI48" s="376"/>
      <c r="AJ48" s="376"/>
    </row>
    <row r="49" spans="1:62" x14ac:dyDescent="0.25">
      <c r="A49" s="372" t="s">
        <v>1363</v>
      </c>
      <c r="B49" s="372" t="str">
        <f>IF(SUM(C49:AA49)&gt;0,SUM(C49:AA49),"NA")</f>
        <v>NA</v>
      </c>
      <c r="C49" s="372">
        <f t="shared" ref="C49:AA49" si="14">IF(AND(B48&lt;0,C48&gt;0),C13,0)</f>
        <v>0</v>
      </c>
      <c r="D49" s="372">
        <f t="shared" si="14"/>
        <v>0</v>
      </c>
      <c r="E49" s="372">
        <f t="shared" si="14"/>
        <v>0</v>
      </c>
      <c r="F49" s="372">
        <f t="shared" si="14"/>
        <v>0</v>
      </c>
      <c r="G49" s="375">
        <f t="shared" si="14"/>
        <v>0</v>
      </c>
      <c r="H49" s="372">
        <f t="shared" si="14"/>
        <v>0</v>
      </c>
      <c r="I49" s="372">
        <f t="shared" si="14"/>
        <v>0</v>
      </c>
      <c r="J49" s="372">
        <f t="shared" si="14"/>
        <v>0</v>
      </c>
      <c r="K49" s="372">
        <f t="shared" si="14"/>
        <v>0</v>
      </c>
      <c r="L49" s="375">
        <f t="shared" si="14"/>
        <v>0</v>
      </c>
      <c r="M49" s="372">
        <f t="shared" si="14"/>
        <v>0</v>
      </c>
      <c r="N49" s="372">
        <f t="shared" si="14"/>
        <v>0</v>
      </c>
      <c r="O49" s="372">
        <f t="shared" si="14"/>
        <v>0</v>
      </c>
      <c r="P49" s="372">
        <f t="shared" si="14"/>
        <v>0</v>
      </c>
      <c r="Q49" s="375">
        <f t="shared" si="14"/>
        <v>0</v>
      </c>
      <c r="R49" s="372">
        <f t="shared" si="14"/>
        <v>0</v>
      </c>
      <c r="S49" s="372">
        <f t="shared" si="14"/>
        <v>0</v>
      </c>
      <c r="T49" s="372">
        <f t="shared" si="14"/>
        <v>0</v>
      </c>
      <c r="U49" s="372">
        <f t="shared" si="14"/>
        <v>0</v>
      </c>
      <c r="V49" s="375">
        <f t="shared" si="14"/>
        <v>0</v>
      </c>
      <c r="W49" s="372">
        <f t="shared" si="14"/>
        <v>0</v>
      </c>
      <c r="X49" s="372">
        <f t="shared" si="14"/>
        <v>0</v>
      </c>
      <c r="Y49" s="372">
        <f t="shared" si="14"/>
        <v>0</v>
      </c>
      <c r="Z49" s="372">
        <f t="shared" si="14"/>
        <v>0</v>
      </c>
      <c r="AA49" s="375">
        <f t="shared" si="14"/>
        <v>0</v>
      </c>
    </row>
    <row r="51" spans="1:62" s="369" customFormat="1" ht="13.8" thickBot="1" x14ac:dyDescent="0.3">
      <c r="A51" s="369" t="s">
        <v>1051</v>
      </c>
      <c r="G51" s="370"/>
      <c r="J51" s="381"/>
      <c r="K51" s="381"/>
      <c r="L51" s="382"/>
      <c r="M51" s="381"/>
      <c r="N51" s="381"/>
      <c r="O51" s="381"/>
      <c r="P51" s="381"/>
      <c r="Q51" s="382"/>
      <c r="R51" s="381"/>
      <c r="S51" s="381"/>
      <c r="T51" s="381"/>
      <c r="U51" s="381"/>
      <c r="V51" s="370"/>
      <c r="AA51" s="370"/>
    </row>
    <row r="52" spans="1:62" ht="13.8" thickTop="1" x14ac:dyDescent="0.25">
      <c r="A52" s="372" t="str">
        <f t="shared" ref="A52:A57" si="15">A17</f>
        <v>Mano de obra</v>
      </c>
      <c r="B52" s="379">
        <f>B173+B174+B175+B185+B194+B195+B198+B201+B202+B205+B211+B212+B215+B216+B217</f>
        <v>165</v>
      </c>
      <c r="C52" s="379">
        <f t="shared" ref="C52:L52" si="16">C173+C174+C175+C185+C194+C195+C198+C201+C202+C205+C211+C212+C215+C216+C217</f>
        <v>787.5</v>
      </c>
      <c r="D52" s="379">
        <f t="shared" si="16"/>
        <v>802.5</v>
      </c>
      <c r="E52" s="379">
        <f t="shared" si="16"/>
        <v>967.5</v>
      </c>
      <c r="F52" s="379">
        <f t="shared" si="16"/>
        <v>1102.5</v>
      </c>
      <c r="G52" s="383">
        <f t="shared" si="16"/>
        <v>1192.5</v>
      </c>
      <c r="H52" s="379">
        <f t="shared" si="16"/>
        <v>1192.5</v>
      </c>
      <c r="I52" s="379">
        <f t="shared" si="16"/>
        <v>1192.5</v>
      </c>
      <c r="J52" s="379">
        <f t="shared" si="16"/>
        <v>1192.5</v>
      </c>
      <c r="K52" s="379">
        <f t="shared" si="16"/>
        <v>1192.5</v>
      </c>
      <c r="L52" s="383">
        <f t="shared" si="16"/>
        <v>1192.5</v>
      </c>
      <c r="M52" s="379"/>
      <c r="N52" s="379"/>
      <c r="O52" s="379"/>
      <c r="P52" s="379"/>
      <c r="Q52" s="383"/>
      <c r="R52" s="379"/>
      <c r="S52" s="379"/>
      <c r="T52" s="379"/>
      <c r="U52" s="379"/>
      <c r="V52" s="383"/>
      <c r="W52" s="376"/>
      <c r="X52" s="376"/>
      <c r="Y52" s="376"/>
      <c r="Z52" s="376"/>
      <c r="AA52" s="387"/>
      <c r="AB52" s="376"/>
      <c r="AC52" s="376"/>
      <c r="AD52" s="376"/>
      <c r="AE52" s="376"/>
      <c r="AF52" s="376"/>
      <c r="AG52" s="376"/>
      <c r="AH52" s="376"/>
      <c r="AI52" s="376"/>
      <c r="AJ52" s="376"/>
      <c r="AK52" s="376"/>
      <c r="AL52" s="376"/>
      <c r="AM52" s="376"/>
      <c r="AN52" s="376"/>
      <c r="AO52" s="376"/>
      <c r="AP52" s="376"/>
      <c r="AQ52" s="376"/>
      <c r="AR52" s="376"/>
      <c r="AS52" s="376"/>
      <c r="AT52" s="376"/>
      <c r="AU52" s="376"/>
      <c r="AV52" s="376"/>
      <c r="AW52" s="376"/>
      <c r="AX52" s="376"/>
      <c r="AY52" s="376"/>
      <c r="AZ52" s="376"/>
      <c r="BA52" s="376"/>
      <c r="BB52" s="376"/>
      <c r="BC52" s="376"/>
      <c r="BD52" s="376"/>
      <c r="BE52" s="376"/>
      <c r="BF52" s="376"/>
      <c r="BG52" s="376"/>
      <c r="BH52" s="376"/>
      <c r="BI52" s="376"/>
      <c r="BJ52" s="376"/>
    </row>
    <row r="53" spans="1:62" x14ac:dyDescent="0.25">
      <c r="A53" s="372" t="str">
        <f t="shared" si="15"/>
        <v>Insumos y materiales</v>
      </c>
      <c r="B53" s="379">
        <f>B172+B178+B179+B183++B184+B188+B192+B196+B197+B193+B200+B208+B209+B210</f>
        <v>227.25</v>
      </c>
      <c r="C53" s="379">
        <f>C172+C178+C179+C183++C184+C188+C192+C196+C197+C193+C200+C208+C209+C210</f>
        <v>1891</v>
      </c>
      <c r="D53" s="379">
        <f t="shared" ref="D53:L53" si="17">D172+D178+D179+D183++D184+D188+D192+D196+D197+D193+D200+D208+D209+D210</f>
        <v>320.375</v>
      </c>
      <c r="E53" s="379">
        <f t="shared" si="17"/>
        <v>330.375</v>
      </c>
      <c r="F53" s="379">
        <f t="shared" si="17"/>
        <v>407.625</v>
      </c>
      <c r="G53" s="383">
        <f t="shared" si="17"/>
        <v>330.375</v>
      </c>
      <c r="H53" s="379">
        <f t="shared" si="17"/>
        <v>330.375</v>
      </c>
      <c r="I53" s="379">
        <f t="shared" si="17"/>
        <v>330.375</v>
      </c>
      <c r="J53" s="379">
        <f t="shared" si="17"/>
        <v>407.625</v>
      </c>
      <c r="K53" s="379">
        <f t="shared" si="17"/>
        <v>330.375</v>
      </c>
      <c r="L53" s="383">
        <f t="shared" si="17"/>
        <v>330.375</v>
      </c>
      <c r="M53" s="379"/>
      <c r="N53" s="379"/>
      <c r="O53" s="379"/>
      <c r="P53" s="379"/>
      <c r="Q53" s="383"/>
      <c r="R53" s="379"/>
      <c r="S53" s="379"/>
      <c r="T53" s="379"/>
      <c r="U53" s="379"/>
      <c r="V53" s="383"/>
      <c r="W53" s="379"/>
      <c r="X53" s="379"/>
      <c r="Y53" s="379"/>
      <c r="Z53" s="379"/>
      <c r="AA53" s="383"/>
      <c r="AB53" s="379"/>
      <c r="AC53" s="379"/>
      <c r="AD53" s="379"/>
      <c r="AE53" s="379"/>
      <c r="AF53" s="379"/>
      <c r="AG53" s="379"/>
      <c r="AH53" s="379"/>
      <c r="AI53" s="379"/>
      <c r="AJ53" s="379"/>
      <c r="AK53" s="379"/>
      <c r="AL53" s="379"/>
      <c r="AM53" s="379"/>
      <c r="AN53" s="379"/>
      <c r="AO53" s="379"/>
      <c r="AP53" s="379"/>
      <c r="AQ53" s="379"/>
      <c r="AR53" s="379"/>
      <c r="AS53" s="379"/>
      <c r="AT53" s="379"/>
      <c r="AU53" s="379"/>
      <c r="AV53" s="379"/>
      <c r="AW53" s="379"/>
      <c r="AX53" s="379"/>
      <c r="AY53" s="379"/>
      <c r="AZ53" s="379"/>
      <c r="BA53" s="379"/>
      <c r="BB53" s="379"/>
      <c r="BC53" s="379"/>
      <c r="BD53" s="379"/>
      <c r="BE53" s="379"/>
      <c r="BF53" s="379"/>
      <c r="BG53" s="379"/>
      <c r="BH53" s="379"/>
      <c r="BI53" s="379"/>
      <c r="BJ53" s="379"/>
    </row>
    <row r="54" spans="1:62" x14ac:dyDescent="0.25">
      <c r="A54" s="372" t="str">
        <f t="shared" si="15"/>
        <v>Costos de sistema de recolección de agua</v>
      </c>
      <c r="B54" s="379">
        <f>B338+B339</f>
        <v>5216.2</v>
      </c>
      <c r="C54" s="379">
        <f t="shared" ref="C54:L54" si="18">C338+C339</f>
        <v>521.62</v>
      </c>
      <c r="D54" s="379">
        <f t="shared" si="18"/>
        <v>521.62</v>
      </c>
      <c r="E54" s="379">
        <f t="shared" si="18"/>
        <v>521.62</v>
      </c>
      <c r="F54" s="379">
        <f t="shared" si="18"/>
        <v>521.62</v>
      </c>
      <c r="G54" s="383">
        <f t="shared" si="18"/>
        <v>521.62</v>
      </c>
      <c r="H54" s="379">
        <f t="shared" si="18"/>
        <v>521.62</v>
      </c>
      <c r="I54" s="379">
        <f t="shared" si="18"/>
        <v>521.62</v>
      </c>
      <c r="J54" s="379">
        <f t="shared" si="18"/>
        <v>521.62</v>
      </c>
      <c r="K54" s="379">
        <f t="shared" si="18"/>
        <v>521.62</v>
      </c>
      <c r="L54" s="383">
        <f t="shared" si="18"/>
        <v>521.62</v>
      </c>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A55" s="372" t="str">
        <f t="shared" si="15"/>
        <v>Asistencia técnica</v>
      </c>
      <c r="B55" s="379">
        <f>B221</f>
        <v>0</v>
      </c>
      <c r="C55" s="379">
        <f t="shared" ref="C55:L55" si="19">C221</f>
        <v>300</v>
      </c>
      <c r="D55" s="379">
        <f t="shared" si="19"/>
        <v>300</v>
      </c>
      <c r="E55" s="379">
        <f t="shared" si="19"/>
        <v>300</v>
      </c>
      <c r="F55" s="379">
        <f t="shared" si="19"/>
        <v>300</v>
      </c>
      <c r="G55" s="383">
        <f t="shared" si="19"/>
        <v>300</v>
      </c>
      <c r="H55" s="379">
        <f t="shared" si="19"/>
        <v>300</v>
      </c>
      <c r="I55" s="379">
        <f t="shared" si="19"/>
        <v>300</v>
      </c>
      <c r="J55" s="379">
        <f t="shared" si="19"/>
        <v>300</v>
      </c>
      <c r="K55" s="379">
        <f t="shared" si="19"/>
        <v>300</v>
      </c>
      <c r="L55" s="383">
        <f t="shared" si="19"/>
        <v>300</v>
      </c>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x14ac:dyDescent="0.25">
      <c r="A56" s="372">
        <f t="shared" si="15"/>
        <v>0</v>
      </c>
      <c r="B56" s="379"/>
      <c r="C56" s="379"/>
      <c r="D56" s="379"/>
      <c r="E56" s="379"/>
      <c r="F56" s="379"/>
      <c r="G56" s="383"/>
      <c r="H56" s="379"/>
      <c r="I56" s="379"/>
      <c r="J56" s="379"/>
      <c r="K56" s="379"/>
      <c r="L56" s="383"/>
      <c r="M56" s="379"/>
      <c r="N56" s="379"/>
      <c r="O56" s="379"/>
      <c r="P56" s="379"/>
      <c r="Q56" s="383"/>
      <c r="R56" s="379"/>
      <c r="S56" s="379"/>
      <c r="T56" s="379"/>
      <c r="U56" s="379"/>
      <c r="V56" s="383"/>
      <c r="W56" s="379"/>
      <c r="X56" s="379"/>
      <c r="Y56" s="379"/>
      <c r="Z56" s="379"/>
      <c r="AA56" s="383"/>
      <c r="AB56" s="379"/>
      <c r="AC56" s="379"/>
      <c r="AD56" s="379"/>
      <c r="AE56" s="379"/>
      <c r="AF56" s="379"/>
      <c r="AG56" s="379"/>
      <c r="AH56" s="379"/>
      <c r="AI56" s="379"/>
      <c r="AJ56" s="379"/>
      <c r="AK56" s="379"/>
      <c r="AL56" s="379"/>
      <c r="AM56" s="379"/>
      <c r="AN56" s="379"/>
      <c r="AO56" s="379"/>
      <c r="AP56" s="379"/>
      <c r="AQ56" s="379"/>
      <c r="AR56" s="379"/>
      <c r="AS56" s="379"/>
      <c r="AT56" s="379"/>
      <c r="AU56" s="379"/>
      <c r="AV56" s="379"/>
      <c r="AW56" s="379"/>
      <c r="AX56" s="379"/>
      <c r="AY56" s="379"/>
      <c r="AZ56" s="379"/>
      <c r="BA56" s="379"/>
      <c r="BB56" s="379"/>
      <c r="BC56" s="379"/>
      <c r="BD56" s="379"/>
      <c r="BE56" s="379"/>
      <c r="BF56" s="379"/>
      <c r="BG56" s="379"/>
      <c r="BH56" s="379"/>
      <c r="BI56" s="379"/>
      <c r="BJ56" s="379"/>
    </row>
    <row r="57" spans="1:62" x14ac:dyDescent="0.25">
      <c r="A57" s="372">
        <f t="shared" si="15"/>
        <v>0</v>
      </c>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69"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2" t="str">
        <f>A24</f>
        <v>Ingreso Durazno</v>
      </c>
      <c r="B59" s="376">
        <f>B224</f>
        <v>0</v>
      </c>
      <c r="C59" s="376">
        <f t="shared" ref="C59:L61" si="20">C224</f>
        <v>0</v>
      </c>
      <c r="D59" s="376">
        <f t="shared" si="20"/>
        <v>0</v>
      </c>
      <c r="E59" s="376">
        <f t="shared" si="20"/>
        <v>800</v>
      </c>
      <c r="F59" s="376">
        <f t="shared" si="20"/>
        <v>2450</v>
      </c>
      <c r="G59" s="387">
        <f t="shared" si="20"/>
        <v>3250</v>
      </c>
      <c r="H59" s="376">
        <f t="shared" si="20"/>
        <v>3250</v>
      </c>
      <c r="I59" s="376">
        <f t="shared" si="20"/>
        <v>3250</v>
      </c>
      <c r="J59" s="376">
        <f t="shared" si="20"/>
        <v>3250</v>
      </c>
      <c r="K59" s="376">
        <f t="shared" si="20"/>
        <v>3250</v>
      </c>
      <c r="L59" s="387">
        <f t="shared" si="20"/>
        <v>3250</v>
      </c>
      <c r="M59" s="376"/>
      <c r="N59" s="376"/>
      <c r="O59" s="376"/>
      <c r="P59" s="376"/>
      <c r="Q59" s="387"/>
      <c r="R59" s="376"/>
      <c r="S59" s="376"/>
      <c r="T59" s="376"/>
      <c r="U59" s="376"/>
      <c r="V59" s="387"/>
      <c r="W59" s="376"/>
      <c r="X59" s="376"/>
      <c r="Y59" s="376"/>
      <c r="Z59" s="376"/>
      <c r="AA59" s="387"/>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c r="AZ59" s="376"/>
      <c r="BA59" s="376"/>
      <c r="BB59" s="376"/>
      <c r="BC59" s="376"/>
      <c r="BD59" s="376"/>
      <c r="BE59" s="376"/>
      <c r="BF59" s="376"/>
      <c r="BG59" s="376"/>
      <c r="BH59" s="376"/>
      <c r="BI59" s="376"/>
      <c r="BJ59" s="376"/>
    </row>
    <row r="60" spans="1:62" x14ac:dyDescent="0.25">
      <c r="A60" s="372" t="str">
        <f>A25</f>
        <v>Ingreso maíz</v>
      </c>
      <c r="B60" s="376">
        <f>B225</f>
        <v>0</v>
      </c>
      <c r="C60" s="376">
        <f t="shared" si="20"/>
        <v>1400</v>
      </c>
      <c r="D60" s="376">
        <f t="shared" si="20"/>
        <v>1400</v>
      </c>
      <c r="E60" s="376">
        <f t="shared" si="20"/>
        <v>1400</v>
      </c>
      <c r="F60" s="376">
        <f t="shared" si="20"/>
        <v>1400</v>
      </c>
      <c r="G60" s="387">
        <f t="shared" si="20"/>
        <v>1400</v>
      </c>
      <c r="H60" s="376">
        <f t="shared" si="20"/>
        <v>1400</v>
      </c>
      <c r="I60" s="376">
        <f t="shared" si="20"/>
        <v>1400</v>
      </c>
      <c r="J60" s="376">
        <f t="shared" si="20"/>
        <v>1400</v>
      </c>
      <c r="K60" s="376">
        <f t="shared" si="20"/>
        <v>1400</v>
      </c>
      <c r="L60" s="387">
        <f t="shared" si="20"/>
        <v>1400</v>
      </c>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A61" s="372" t="str">
        <f>A26</f>
        <v>Ingreso frijol</v>
      </c>
      <c r="B61" s="376">
        <f>B226</f>
        <v>0</v>
      </c>
      <c r="C61" s="376">
        <f t="shared" si="20"/>
        <v>400</v>
      </c>
      <c r="D61" s="376">
        <f t="shared" si="20"/>
        <v>400</v>
      </c>
      <c r="E61" s="376">
        <f t="shared" si="20"/>
        <v>400</v>
      </c>
      <c r="F61" s="376">
        <f t="shared" si="20"/>
        <v>400</v>
      </c>
      <c r="G61" s="387">
        <f t="shared" si="20"/>
        <v>400</v>
      </c>
      <c r="H61" s="376">
        <f t="shared" si="20"/>
        <v>400</v>
      </c>
      <c r="I61" s="376">
        <f t="shared" si="20"/>
        <v>400</v>
      </c>
      <c r="J61" s="376">
        <f t="shared" si="20"/>
        <v>400</v>
      </c>
      <c r="K61" s="376">
        <f t="shared" si="20"/>
        <v>400</v>
      </c>
      <c r="L61" s="387">
        <f t="shared" si="20"/>
        <v>400</v>
      </c>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s="384" customFormat="1" x14ac:dyDescent="0.25">
      <c r="A62" s="372" t="str">
        <f>A27</f>
        <v>Costo de oportunidad de la mano de obra</v>
      </c>
      <c r="B62" s="392"/>
      <c r="C62" s="392"/>
      <c r="D62" s="392"/>
      <c r="E62" s="392"/>
      <c r="F62" s="392"/>
      <c r="G62" s="393"/>
      <c r="H62" s="392"/>
      <c r="I62" s="392"/>
      <c r="J62" s="392"/>
      <c r="K62" s="392"/>
      <c r="L62" s="393"/>
      <c r="M62" s="392"/>
      <c r="N62" s="392"/>
      <c r="O62" s="392"/>
      <c r="P62" s="392"/>
      <c r="Q62" s="393"/>
      <c r="R62" s="392"/>
      <c r="S62" s="392"/>
      <c r="T62" s="392"/>
      <c r="U62" s="392"/>
      <c r="V62" s="393"/>
      <c r="W62" s="392"/>
      <c r="X62" s="392"/>
      <c r="Y62" s="392"/>
      <c r="Z62" s="392"/>
      <c r="AA62" s="393"/>
      <c r="AB62" s="392"/>
      <c r="AC62" s="392"/>
      <c r="AD62" s="392"/>
      <c r="AE62" s="392"/>
      <c r="AF62" s="392"/>
      <c r="AG62" s="392"/>
      <c r="AH62" s="392"/>
      <c r="AI62" s="392"/>
      <c r="AJ62" s="392"/>
      <c r="AK62" s="392"/>
      <c r="AL62" s="392"/>
      <c r="AM62" s="392"/>
      <c r="AN62" s="392"/>
      <c r="AO62" s="392"/>
      <c r="AP62" s="392"/>
      <c r="AQ62" s="392"/>
      <c r="AR62" s="392"/>
      <c r="AS62" s="392"/>
      <c r="AT62" s="392"/>
      <c r="AU62" s="392"/>
      <c r="AV62" s="392"/>
      <c r="AW62" s="392"/>
      <c r="AX62" s="392"/>
      <c r="AY62" s="392"/>
      <c r="AZ62" s="392"/>
      <c r="BA62" s="392"/>
      <c r="BB62" s="392"/>
      <c r="BC62" s="392"/>
      <c r="BD62" s="392"/>
      <c r="BE62" s="392"/>
      <c r="BF62" s="392"/>
      <c r="BG62" s="392"/>
      <c r="BH62" s="392"/>
      <c r="BI62" s="392"/>
      <c r="BJ62" s="392"/>
    </row>
    <row r="64" spans="1:62" x14ac:dyDescent="0.25">
      <c r="A64" s="371" t="s">
        <v>1053</v>
      </c>
    </row>
    <row r="65" spans="1:62" s="394" customFormat="1" x14ac:dyDescent="0.25">
      <c r="A65" s="394" t="s">
        <v>217</v>
      </c>
      <c r="B65" s="395">
        <f>SUM(B52:B55)</f>
        <v>5608.45</v>
      </c>
      <c r="C65" s="395">
        <f t="shared" ref="C65:AA65" si="21">SUM(C52:C55)</f>
        <v>3500.12</v>
      </c>
      <c r="D65" s="395">
        <f t="shared" si="21"/>
        <v>1944.4949999999999</v>
      </c>
      <c r="E65" s="395">
        <f t="shared" si="21"/>
        <v>2119.4949999999999</v>
      </c>
      <c r="F65" s="395">
        <f t="shared" si="21"/>
        <v>2331.7449999999999</v>
      </c>
      <c r="G65" s="396">
        <f t="shared" si="21"/>
        <v>2344.4949999999999</v>
      </c>
      <c r="H65" s="395">
        <f t="shared" si="21"/>
        <v>2344.4949999999999</v>
      </c>
      <c r="I65" s="395">
        <f t="shared" si="21"/>
        <v>2344.4949999999999</v>
      </c>
      <c r="J65" s="395">
        <f t="shared" si="21"/>
        <v>2421.7449999999999</v>
      </c>
      <c r="K65" s="395">
        <f t="shared" si="21"/>
        <v>2344.4949999999999</v>
      </c>
      <c r="L65" s="396">
        <f t="shared" si="21"/>
        <v>2344.4949999999999</v>
      </c>
      <c r="M65" s="395">
        <f t="shared" si="21"/>
        <v>0</v>
      </c>
      <c r="N65" s="395">
        <f t="shared" si="21"/>
        <v>0</v>
      </c>
      <c r="O65" s="395">
        <f t="shared" si="21"/>
        <v>0</v>
      </c>
      <c r="P65" s="395">
        <f t="shared" si="21"/>
        <v>0</v>
      </c>
      <c r="Q65" s="396">
        <f t="shared" si="21"/>
        <v>0</v>
      </c>
      <c r="R65" s="395">
        <f t="shared" si="21"/>
        <v>0</v>
      </c>
      <c r="S65" s="395">
        <f t="shared" si="21"/>
        <v>0</v>
      </c>
      <c r="T65" s="395">
        <f t="shared" si="21"/>
        <v>0</v>
      </c>
      <c r="U65" s="395">
        <f t="shared" si="21"/>
        <v>0</v>
      </c>
      <c r="V65" s="396">
        <f t="shared" si="21"/>
        <v>0</v>
      </c>
      <c r="W65" s="395">
        <f t="shared" si="21"/>
        <v>0</v>
      </c>
      <c r="X65" s="395">
        <f t="shared" si="21"/>
        <v>0</v>
      </c>
      <c r="Y65" s="395">
        <f t="shared" si="21"/>
        <v>0</v>
      </c>
      <c r="Z65" s="395">
        <f t="shared" si="21"/>
        <v>0</v>
      </c>
      <c r="AA65" s="396">
        <f t="shared" si="21"/>
        <v>0</v>
      </c>
      <c r="AB65" s="395"/>
      <c r="AC65" s="395"/>
      <c r="AD65" s="395"/>
      <c r="AE65" s="395"/>
      <c r="AF65" s="395"/>
      <c r="AG65" s="395"/>
      <c r="AH65" s="395"/>
      <c r="AI65" s="395"/>
      <c r="AJ65" s="395"/>
      <c r="AK65" s="395">
        <f t="shared" ref="AK65:BJ65" si="22">SUM(AK52:AK56)</f>
        <v>0</v>
      </c>
      <c r="AL65" s="395">
        <f t="shared" si="22"/>
        <v>0</v>
      </c>
      <c r="AM65" s="395">
        <f t="shared" si="22"/>
        <v>0</v>
      </c>
      <c r="AN65" s="395">
        <f t="shared" si="22"/>
        <v>0</v>
      </c>
      <c r="AO65" s="395">
        <f t="shared" si="22"/>
        <v>0</v>
      </c>
      <c r="AP65" s="395">
        <f t="shared" si="22"/>
        <v>0</v>
      </c>
      <c r="AQ65" s="395">
        <f t="shared" si="22"/>
        <v>0</v>
      </c>
      <c r="AR65" s="395">
        <f t="shared" si="22"/>
        <v>0</v>
      </c>
      <c r="AS65" s="395">
        <f t="shared" si="22"/>
        <v>0</v>
      </c>
      <c r="AT65" s="395">
        <f t="shared" si="22"/>
        <v>0</v>
      </c>
      <c r="AU65" s="395">
        <f t="shared" si="22"/>
        <v>0</v>
      </c>
      <c r="AV65" s="395">
        <f t="shared" si="22"/>
        <v>0</v>
      </c>
      <c r="AW65" s="395">
        <f t="shared" si="22"/>
        <v>0</v>
      </c>
      <c r="AX65" s="395">
        <f t="shared" si="22"/>
        <v>0</v>
      </c>
      <c r="AY65" s="395">
        <f t="shared" si="22"/>
        <v>0</v>
      </c>
      <c r="AZ65" s="395">
        <f t="shared" si="22"/>
        <v>0</v>
      </c>
      <c r="BA65" s="395">
        <f t="shared" si="22"/>
        <v>0</v>
      </c>
      <c r="BB65" s="395">
        <f t="shared" si="22"/>
        <v>0</v>
      </c>
      <c r="BC65" s="395">
        <f t="shared" si="22"/>
        <v>0</v>
      </c>
      <c r="BD65" s="395">
        <f t="shared" si="22"/>
        <v>0</v>
      </c>
      <c r="BE65" s="395">
        <f t="shared" si="22"/>
        <v>0</v>
      </c>
      <c r="BF65" s="395">
        <f t="shared" si="22"/>
        <v>0</v>
      </c>
      <c r="BG65" s="395">
        <f t="shared" si="22"/>
        <v>0</v>
      </c>
      <c r="BH65" s="395">
        <f t="shared" si="22"/>
        <v>0</v>
      </c>
      <c r="BI65" s="395">
        <f t="shared" si="22"/>
        <v>0</v>
      </c>
      <c r="BJ65" s="395">
        <f t="shared" si="22"/>
        <v>0</v>
      </c>
    </row>
    <row r="66" spans="1:62" s="394" customFormat="1" x14ac:dyDescent="0.25">
      <c r="A66" s="394" t="s">
        <v>218</v>
      </c>
      <c r="B66" s="395">
        <f t="shared" ref="B66:AA66" si="23">SUM(B59:B62)</f>
        <v>0</v>
      </c>
      <c r="C66" s="395">
        <f t="shared" si="23"/>
        <v>1800</v>
      </c>
      <c r="D66" s="395">
        <f t="shared" si="23"/>
        <v>1800</v>
      </c>
      <c r="E66" s="395">
        <f t="shared" si="23"/>
        <v>2600</v>
      </c>
      <c r="F66" s="395">
        <f t="shared" si="23"/>
        <v>4250</v>
      </c>
      <c r="G66" s="396">
        <f t="shared" si="23"/>
        <v>5050</v>
      </c>
      <c r="H66" s="395">
        <f t="shared" si="23"/>
        <v>5050</v>
      </c>
      <c r="I66" s="395">
        <f t="shared" si="23"/>
        <v>5050</v>
      </c>
      <c r="J66" s="395">
        <f t="shared" si="23"/>
        <v>5050</v>
      </c>
      <c r="K66" s="395">
        <f t="shared" si="23"/>
        <v>5050</v>
      </c>
      <c r="L66" s="396">
        <f t="shared" si="23"/>
        <v>5050</v>
      </c>
      <c r="M66" s="395">
        <f t="shared" si="23"/>
        <v>0</v>
      </c>
      <c r="N66" s="395">
        <f t="shared" si="23"/>
        <v>0</v>
      </c>
      <c r="O66" s="395">
        <f t="shared" si="23"/>
        <v>0</v>
      </c>
      <c r="P66" s="395">
        <f t="shared" si="23"/>
        <v>0</v>
      </c>
      <c r="Q66" s="396">
        <f t="shared" si="23"/>
        <v>0</v>
      </c>
      <c r="R66" s="395">
        <f t="shared" si="23"/>
        <v>0</v>
      </c>
      <c r="S66" s="395">
        <f t="shared" si="23"/>
        <v>0</v>
      </c>
      <c r="T66" s="395">
        <f t="shared" si="23"/>
        <v>0</v>
      </c>
      <c r="U66" s="395">
        <f t="shared" si="23"/>
        <v>0</v>
      </c>
      <c r="V66" s="396">
        <f t="shared" si="23"/>
        <v>0</v>
      </c>
      <c r="W66" s="395">
        <f t="shared" si="23"/>
        <v>0</v>
      </c>
      <c r="X66" s="395">
        <f t="shared" si="23"/>
        <v>0</v>
      </c>
      <c r="Y66" s="395">
        <f t="shared" si="23"/>
        <v>0</v>
      </c>
      <c r="Z66" s="395">
        <f t="shared" si="23"/>
        <v>0</v>
      </c>
      <c r="AA66" s="396">
        <f t="shared" si="23"/>
        <v>0</v>
      </c>
      <c r="AB66" s="395"/>
      <c r="AC66" s="395"/>
      <c r="AD66" s="395"/>
      <c r="AE66" s="395"/>
      <c r="AF66" s="395"/>
      <c r="AG66" s="395"/>
      <c r="AH66" s="395"/>
      <c r="AI66" s="395"/>
      <c r="AJ66" s="395"/>
      <c r="AK66" s="395">
        <f t="shared" ref="AK66:BJ66" si="24">SUM(AK59:AK62)</f>
        <v>0</v>
      </c>
      <c r="AL66" s="395">
        <f t="shared" si="24"/>
        <v>0</v>
      </c>
      <c r="AM66" s="395">
        <f t="shared" si="24"/>
        <v>0</v>
      </c>
      <c r="AN66" s="395">
        <f t="shared" si="24"/>
        <v>0</v>
      </c>
      <c r="AO66" s="395">
        <f t="shared" si="24"/>
        <v>0</v>
      </c>
      <c r="AP66" s="395">
        <f t="shared" si="24"/>
        <v>0</v>
      </c>
      <c r="AQ66" s="395">
        <f t="shared" si="24"/>
        <v>0</v>
      </c>
      <c r="AR66" s="395">
        <f t="shared" si="24"/>
        <v>0</v>
      </c>
      <c r="AS66" s="395">
        <f t="shared" si="24"/>
        <v>0</v>
      </c>
      <c r="AT66" s="395">
        <f t="shared" si="24"/>
        <v>0</v>
      </c>
      <c r="AU66" s="395">
        <f t="shared" si="24"/>
        <v>0</v>
      </c>
      <c r="AV66" s="395">
        <f t="shared" si="24"/>
        <v>0</v>
      </c>
      <c r="AW66" s="395">
        <f t="shared" si="24"/>
        <v>0</v>
      </c>
      <c r="AX66" s="395">
        <f t="shared" si="24"/>
        <v>0</v>
      </c>
      <c r="AY66" s="395">
        <f t="shared" si="24"/>
        <v>0</v>
      </c>
      <c r="AZ66" s="395">
        <f t="shared" si="24"/>
        <v>0</v>
      </c>
      <c r="BA66" s="395">
        <f t="shared" si="24"/>
        <v>0</v>
      </c>
      <c r="BB66" s="395">
        <f t="shared" si="24"/>
        <v>0</v>
      </c>
      <c r="BC66" s="395">
        <f t="shared" si="24"/>
        <v>0</v>
      </c>
      <c r="BD66" s="395">
        <f t="shared" si="24"/>
        <v>0</v>
      </c>
      <c r="BE66" s="395">
        <f t="shared" si="24"/>
        <v>0</v>
      </c>
      <c r="BF66" s="395">
        <f t="shared" si="24"/>
        <v>0</v>
      </c>
      <c r="BG66" s="395">
        <f t="shared" si="24"/>
        <v>0</v>
      </c>
      <c r="BH66" s="395">
        <f t="shared" si="24"/>
        <v>0</v>
      </c>
      <c r="BI66" s="395">
        <f t="shared" si="24"/>
        <v>0</v>
      </c>
      <c r="BJ66" s="395">
        <f t="shared" si="24"/>
        <v>0</v>
      </c>
    </row>
    <row r="67" spans="1:62" s="394" customFormat="1" x14ac:dyDescent="0.25">
      <c r="A67" s="394" t="s">
        <v>219</v>
      </c>
      <c r="B67" s="395">
        <f>B66-B65</f>
        <v>-5608.45</v>
      </c>
      <c r="C67" s="395">
        <f t="shared" ref="C67:AA67" si="25">C66-C65</f>
        <v>-1700.12</v>
      </c>
      <c r="D67" s="395">
        <f t="shared" si="25"/>
        <v>-144.49499999999989</v>
      </c>
      <c r="E67" s="395">
        <f t="shared" si="25"/>
        <v>480.50500000000011</v>
      </c>
      <c r="F67" s="395">
        <f t="shared" si="25"/>
        <v>1918.2550000000001</v>
      </c>
      <c r="G67" s="396">
        <f t="shared" si="25"/>
        <v>2705.5050000000001</v>
      </c>
      <c r="H67" s="395">
        <f t="shared" si="25"/>
        <v>2705.5050000000001</v>
      </c>
      <c r="I67" s="395">
        <f t="shared" si="25"/>
        <v>2705.5050000000001</v>
      </c>
      <c r="J67" s="395">
        <f t="shared" si="25"/>
        <v>2628.2550000000001</v>
      </c>
      <c r="K67" s="395">
        <f t="shared" si="25"/>
        <v>2705.5050000000001</v>
      </c>
      <c r="L67" s="396">
        <f t="shared" si="25"/>
        <v>2705.5050000000001</v>
      </c>
      <c r="M67" s="395">
        <f t="shared" si="25"/>
        <v>0</v>
      </c>
      <c r="N67" s="395">
        <f t="shared" si="25"/>
        <v>0</v>
      </c>
      <c r="O67" s="395">
        <f t="shared" si="25"/>
        <v>0</v>
      </c>
      <c r="P67" s="395">
        <f t="shared" si="25"/>
        <v>0</v>
      </c>
      <c r="Q67" s="396">
        <f t="shared" si="25"/>
        <v>0</v>
      </c>
      <c r="R67" s="395">
        <f t="shared" si="25"/>
        <v>0</v>
      </c>
      <c r="S67" s="395">
        <f t="shared" si="25"/>
        <v>0</v>
      </c>
      <c r="T67" s="395">
        <f t="shared" si="25"/>
        <v>0</v>
      </c>
      <c r="U67" s="395">
        <f t="shared" si="25"/>
        <v>0</v>
      </c>
      <c r="V67" s="396">
        <f t="shared" si="25"/>
        <v>0</v>
      </c>
      <c r="W67" s="395">
        <f t="shared" si="25"/>
        <v>0</v>
      </c>
      <c r="X67" s="395">
        <f t="shared" si="25"/>
        <v>0</v>
      </c>
      <c r="Y67" s="395">
        <f t="shared" si="25"/>
        <v>0</v>
      </c>
      <c r="Z67" s="395">
        <f t="shared" si="25"/>
        <v>0</v>
      </c>
      <c r="AA67" s="396">
        <f t="shared" si="25"/>
        <v>0</v>
      </c>
      <c r="AB67" s="395"/>
      <c r="AC67" s="395"/>
      <c r="AD67" s="395"/>
      <c r="AE67" s="395"/>
      <c r="AF67" s="395"/>
      <c r="AG67" s="395"/>
      <c r="AH67" s="395"/>
      <c r="AI67" s="395"/>
      <c r="AJ67" s="395"/>
      <c r="AK67" s="395">
        <f t="shared" ref="AK67:BJ67" si="26">AK66-AK65</f>
        <v>0</v>
      </c>
      <c r="AL67" s="395">
        <f t="shared" si="26"/>
        <v>0</v>
      </c>
      <c r="AM67" s="395">
        <f t="shared" si="26"/>
        <v>0</v>
      </c>
      <c r="AN67" s="395">
        <f t="shared" si="26"/>
        <v>0</v>
      </c>
      <c r="AO67" s="395">
        <f t="shared" si="26"/>
        <v>0</v>
      </c>
      <c r="AP67" s="395">
        <f t="shared" si="26"/>
        <v>0</v>
      </c>
      <c r="AQ67" s="395">
        <f t="shared" si="26"/>
        <v>0</v>
      </c>
      <c r="AR67" s="395">
        <f t="shared" si="26"/>
        <v>0</v>
      </c>
      <c r="AS67" s="395">
        <f t="shared" si="26"/>
        <v>0</v>
      </c>
      <c r="AT67" s="395">
        <f t="shared" si="26"/>
        <v>0</v>
      </c>
      <c r="AU67" s="395">
        <f t="shared" si="26"/>
        <v>0</v>
      </c>
      <c r="AV67" s="395">
        <f t="shared" si="26"/>
        <v>0</v>
      </c>
      <c r="AW67" s="395">
        <f t="shared" si="26"/>
        <v>0</v>
      </c>
      <c r="AX67" s="395">
        <f t="shared" si="26"/>
        <v>0</v>
      </c>
      <c r="AY67" s="395">
        <f t="shared" si="26"/>
        <v>0</v>
      </c>
      <c r="AZ67" s="395">
        <f t="shared" si="26"/>
        <v>0</v>
      </c>
      <c r="BA67" s="395">
        <f t="shared" si="26"/>
        <v>0</v>
      </c>
      <c r="BB67" s="395">
        <f t="shared" si="26"/>
        <v>0</v>
      </c>
      <c r="BC67" s="395">
        <f t="shared" si="26"/>
        <v>0</v>
      </c>
      <c r="BD67" s="395">
        <f t="shared" si="26"/>
        <v>0</v>
      </c>
      <c r="BE67" s="395">
        <f t="shared" si="26"/>
        <v>0</v>
      </c>
      <c r="BF67" s="395">
        <f t="shared" si="26"/>
        <v>0</v>
      </c>
      <c r="BG67" s="395">
        <f t="shared" si="26"/>
        <v>0</v>
      </c>
      <c r="BH67" s="395">
        <f t="shared" si="26"/>
        <v>0</v>
      </c>
      <c r="BI67" s="395">
        <f t="shared" si="26"/>
        <v>0</v>
      </c>
      <c r="BJ67" s="395">
        <f t="shared" si="26"/>
        <v>0</v>
      </c>
    </row>
    <row r="68" spans="1:62" x14ac:dyDescent="0.25">
      <c r="B68" s="379"/>
      <c r="C68" s="379"/>
      <c r="D68" s="379"/>
      <c r="E68" s="379"/>
      <c r="F68" s="379"/>
      <c r="G68" s="383"/>
      <c r="H68" s="379"/>
      <c r="I68" s="379"/>
      <c r="J68" s="379"/>
      <c r="K68" s="379"/>
      <c r="L68" s="383"/>
      <c r="M68" s="379"/>
      <c r="N68" s="379"/>
      <c r="O68" s="379"/>
      <c r="P68" s="379"/>
      <c r="Q68" s="383"/>
      <c r="R68" s="379"/>
      <c r="S68" s="379"/>
      <c r="T68" s="379"/>
      <c r="U68" s="379"/>
      <c r="V68" s="383"/>
      <c r="W68" s="379"/>
      <c r="X68" s="379"/>
      <c r="Y68" s="379"/>
      <c r="Z68" s="379"/>
      <c r="AA68" s="383"/>
      <c r="AB68" s="379"/>
      <c r="AC68" s="379"/>
      <c r="AD68" s="379"/>
      <c r="AE68" s="379"/>
      <c r="AF68" s="379"/>
      <c r="AG68" s="379"/>
      <c r="AH68" s="379"/>
      <c r="AI68" s="379"/>
      <c r="AJ68" s="379"/>
      <c r="AK68" s="379"/>
      <c r="AL68" s="379"/>
      <c r="AM68" s="379"/>
      <c r="AN68" s="379"/>
      <c r="AO68" s="379"/>
      <c r="AP68" s="379"/>
      <c r="AQ68" s="379"/>
      <c r="AR68" s="379"/>
      <c r="AS68" s="379"/>
      <c r="AT68" s="379"/>
      <c r="AU68" s="379"/>
      <c r="AV68" s="379"/>
      <c r="AW68" s="379"/>
      <c r="AX68" s="379"/>
      <c r="AY68" s="379"/>
      <c r="AZ68" s="379"/>
      <c r="BA68" s="379"/>
      <c r="BB68" s="379"/>
      <c r="BC68" s="379"/>
      <c r="BD68" s="379"/>
      <c r="BE68" s="379"/>
      <c r="BF68" s="379"/>
      <c r="BG68" s="379"/>
      <c r="BH68" s="379"/>
      <c r="BI68" s="379"/>
      <c r="BJ68" s="379"/>
    </row>
    <row r="69" spans="1:62" s="369" customFormat="1" ht="13.8" thickBot="1" x14ac:dyDescent="0.3">
      <c r="A69" s="369" t="s">
        <v>1054</v>
      </c>
      <c r="G69" s="370"/>
      <c r="J69" s="381"/>
      <c r="K69" s="381"/>
      <c r="L69" s="382"/>
      <c r="M69" s="381"/>
      <c r="N69" s="381"/>
      <c r="O69" s="381"/>
      <c r="P69" s="381"/>
      <c r="Q69" s="382"/>
      <c r="R69" s="381"/>
      <c r="S69" s="381"/>
      <c r="T69" s="381"/>
      <c r="U69" s="381"/>
      <c r="V69" s="370"/>
      <c r="AA69" s="370"/>
    </row>
    <row r="70" spans="1:62" ht="13.8" thickTop="1" x14ac:dyDescent="0.25">
      <c r="A70" s="372" t="str">
        <f>A52</f>
        <v>Mano de obra</v>
      </c>
      <c r="B70" s="379"/>
      <c r="C70" s="379"/>
      <c r="D70" s="379"/>
      <c r="E70" s="379"/>
      <c r="F70" s="379"/>
      <c r="G70" s="383"/>
      <c r="H70" s="379"/>
      <c r="I70" s="379"/>
      <c r="J70" s="379"/>
      <c r="K70" s="379"/>
      <c r="L70" s="383"/>
      <c r="M70" s="379"/>
      <c r="N70" s="379"/>
      <c r="O70" s="379"/>
      <c r="P70" s="379"/>
      <c r="Q70" s="383"/>
      <c r="R70" s="379"/>
      <c r="S70" s="379"/>
      <c r="T70" s="379"/>
      <c r="U70" s="379"/>
      <c r="V70" s="383"/>
      <c r="W70" s="376"/>
      <c r="X70" s="376"/>
      <c r="Y70" s="376"/>
      <c r="Z70" s="376"/>
      <c r="AA70" s="387"/>
      <c r="AB70" s="376"/>
      <c r="AC70" s="376"/>
      <c r="AD70" s="376"/>
      <c r="AE70" s="376"/>
      <c r="AF70" s="376"/>
      <c r="AG70" s="376"/>
      <c r="AH70" s="376"/>
      <c r="AI70" s="376"/>
      <c r="AJ70" s="376"/>
      <c r="AK70" s="376"/>
      <c r="AL70" s="376"/>
      <c r="AM70" s="376"/>
      <c r="AN70" s="376"/>
      <c r="AO70" s="376"/>
      <c r="AP70" s="376"/>
      <c r="AQ70" s="376"/>
      <c r="AR70" s="376"/>
      <c r="AS70" s="376"/>
      <c r="AT70" s="376"/>
      <c r="AU70" s="376"/>
      <c r="AV70" s="376"/>
      <c r="AW70" s="376"/>
      <c r="AX70" s="376"/>
      <c r="AY70" s="376"/>
      <c r="AZ70" s="376"/>
      <c r="BA70" s="376"/>
      <c r="BB70" s="376"/>
      <c r="BC70" s="376"/>
      <c r="BD70" s="376"/>
      <c r="BE70" s="376"/>
      <c r="BF70" s="376"/>
      <c r="BG70" s="376"/>
      <c r="BH70" s="376"/>
      <c r="BI70" s="376"/>
      <c r="BJ70" s="376"/>
    </row>
    <row r="71" spans="1:62" x14ac:dyDescent="0.25">
      <c r="A71" s="372" t="str">
        <f t="shared" ref="A71:A74" si="27">A53</f>
        <v>Insumos y materiales</v>
      </c>
      <c r="B71" s="379"/>
      <c r="C71" s="379"/>
      <c r="D71" s="379"/>
      <c r="E71" s="379"/>
      <c r="F71" s="379"/>
      <c r="G71" s="383"/>
      <c r="H71" s="379"/>
      <c r="I71" s="379"/>
      <c r="J71" s="379"/>
      <c r="K71" s="379"/>
      <c r="L71" s="383"/>
      <c r="M71" s="379"/>
      <c r="N71" s="379"/>
      <c r="O71" s="379"/>
      <c r="P71" s="379"/>
      <c r="Q71" s="383"/>
      <c r="R71" s="379"/>
      <c r="S71" s="379"/>
      <c r="T71" s="379"/>
      <c r="U71" s="379"/>
      <c r="V71" s="383"/>
      <c r="W71" s="379"/>
      <c r="X71" s="379"/>
      <c r="Y71" s="379"/>
      <c r="Z71" s="379"/>
      <c r="AA71" s="383"/>
      <c r="AB71" s="379"/>
      <c r="AC71" s="379"/>
      <c r="AD71" s="379"/>
      <c r="AE71" s="379"/>
      <c r="AF71" s="379"/>
      <c r="AG71" s="379"/>
      <c r="AH71" s="379"/>
      <c r="AI71" s="379"/>
      <c r="AJ71" s="379"/>
      <c r="AK71" s="379"/>
      <c r="AL71" s="379"/>
      <c r="AM71" s="379"/>
      <c r="AN71" s="379"/>
      <c r="AO71" s="379"/>
      <c r="AP71" s="379"/>
      <c r="AQ71" s="379"/>
      <c r="AR71" s="379"/>
      <c r="AS71" s="379"/>
      <c r="AT71" s="379"/>
      <c r="AU71" s="379"/>
      <c r="AV71" s="379"/>
      <c r="AW71" s="379"/>
      <c r="AX71" s="379"/>
      <c r="AY71" s="379"/>
      <c r="AZ71" s="379"/>
      <c r="BA71" s="379"/>
      <c r="BB71" s="379"/>
      <c r="BC71" s="379"/>
      <c r="BD71" s="379"/>
      <c r="BE71" s="379"/>
      <c r="BF71" s="379"/>
      <c r="BG71" s="379"/>
      <c r="BH71" s="379"/>
      <c r="BI71" s="379"/>
      <c r="BJ71" s="379"/>
    </row>
    <row r="72" spans="1:62" x14ac:dyDescent="0.25">
      <c r="A72" s="372" t="str">
        <f t="shared" si="27"/>
        <v>Costos de sistema de recolección de agua</v>
      </c>
      <c r="B72" s="379"/>
      <c r="C72" s="379"/>
      <c r="D72" s="379"/>
      <c r="E72" s="379"/>
      <c r="F72" s="379"/>
      <c r="G72" s="383"/>
      <c r="H72" s="379"/>
      <c r="I72" s="379"/>
      <c r="J72" s="379"/>
      <c r="K72" s="379"/>
      <c r="L72" s="383"/>
      <c r="M72" s="379"/>
      <c r="N72" s="443"/>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A73" s="372" t="str">
        <f t="shared" si="27"/>
        <v>Asistencia técnica</v>
      </c>
      <c r="B73" s="379"/>
      <c r="C73" s="379"/>
      <c r="D73" s="379"/>
      <c r="E73" s="379"/>
      <c r="F73" s="379"/>
      <c r="G73" s="383"/>
      <c r="H73" s="379"/>
      <c r="I73" s="379"/>
      <c r="J73" s="379"/>
      <c r="K73" s="379"/>
      <c r="L73" s="383"/>
      <c r="M73" s="379"/>
      <c r="N73" s="379"/>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A74" s="372">
        <f t="shared" si="27"/>
        <v>0</v>
      </c>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x14ac:dyDescent="0.25">
      <c r="B75" s="376"/>
      <c r="C75" s="376"/>
      <c r="D75" s="376"/>
      <c r="E75" s="376"/>
      <c r="F75" s="376"/>
      <c r="G75" s="387"/>
      <c r="H75" s="376"/>
      <c r="I75" s="376"/>
      <c r="J75" s="376"/>
      <c r="K75" s="376"/>
      <c r="L75" s="387"/>
      <c r="M75" s="376"/>
      <c r="N75" s="376"/>
      <c r="O75" s="376"/>
      <c r="P75" s="376"/>
      <c r="Q75" s="387"/>
      <c r="R75" s="376"/>
      <c r="S75" s="376"/>
      <c r="T75" s="376"/>
      <c r="U75" s="376"/>
      <c r="V75" s="387"/>
      <c r="W75" s="376"/>
      <c r="X75" s="376"/>
      <c r="Y75" s="376"/>
      <c r="Z75" s="376"/>
      <c r="AA75" s="387"/>
      <c r="AB75" s="376"/>
      <c r="AC75" s="376"/>
      <c r="AD75" s="376"/>
      <c r="AE75" s="376"/>
      <c r="AF75" s="376"/>
      <c r="AG75" s="376"/>
      <c r="AH75" s="376"/>
      <c r="AI75" s="376"/>
      <c r="AJ75" s="376"/>
      <c r="AK75" s="376"/>
      <c r="AL75" s="376"/>
      <c r="AM75" s="376"/>
      <c r="AN75" s="376"/>
      <c r="AO75" s="376"/>
      <c r="AP75" s="376"/>
      <c r="AQ75" s="376"/>
      <c r="AR75" s="376"/>
      <c r="AS75" s="376"/>
      <c r="AT75" s="376"/>
      <c r="AU75" s="376"/>
      <c r="AV75" s="376"/>
      <c r="AW75" s="376"/>
      <c r="AX75" s="376"/>
      <c r="AY75" s="376"/>
      <c r="AZ75" s="376"/>
      <c r="BA75" s="376"/>
      <c r="BB75" s="376"/>
      <c r="BC75" s="376"/>
      <c r="BD75" s="376"/>
      <c r="BE75" s="376"/>
      <c r="BF75" s="376"/>
      <c r="BG75" s="376"/>
      <c r="BH75" s="376"/>
      <c r="BI75" s="376"/>
      <c r="BJ75" s="376"/>
    </row>
    <row r="76" spans="1:62" s="369" customFormat="1" ht="13.8" thickBot="1" x14ac:dyDescent="0.3">
      <c r="A76" s="369" t="s">
        <v>1055</v>
      </c>
      <c r="B76" s="388"/>
      <c r="C76" s="388"/>
      <c r="D76" s="388"/>
      <c r="E76" s="388"/>
      <c r="F76" s="388"/>
      <c r="G76" s="389"/>
      <c r="H76" s="388"/>
      <c r="I76" s="388"/>
      <c r="J76" s="390"/>
      <c r="K76" s="390"/>
      <c r="L76" s="391"/>
      <c r="M76" s="390"/>
      <c r="N76" s="390"/>
      <c r="O76" s="390"/>
      <c r="P76" s="390"/>
      <c r="Q76" s="391"/>
      <c r="R76" s="390"/>
      <c r="S76" s="390"/>
      <c r="T76" s="390"/>
      <c r="U76" s="390"/>
      <c r="V76" s="389"/>
      <c r="W76" s="388"/>
      <c r="X76" s="388"/>
      <c r="Y76" s="388"/>
      <c r="Z76" s="388"/>
      <c r="AA76" s="389"/>
      <c r="AB76" s="388"/>
      <c r="AC76" s="388"/>
      <c r="AD76" s="388"/>
      <c r="AE76" s="388"/>
      <c r="AF76" s="388"/>
      <c r="AG76" s="388"/>
      <c r="AH76" s="388"/>
      <c r="AI76" s="388"/>
      <c r="AJ76" s="388"/>
      <c r="AK76" s="388"/>
      <c r="AL76" s="388"/>
      <c r="AM76" s="388"/>
      <c r="AN76" s="388"/>
      <c r="AO76" s="388"/>
      <c r="AP76" s="388"/>
      <c r="AQ76" s="388"/>
      <c r="AR76" s="388"/>
      <c r="AS76" s="388"/>
      <c r="AT76" s="388"/>
      <c r="AU76" s="388"/>
      <c r="AV76" s="388"/>
      <c r="AW76" s="388"/>
      <c r="AX76" s="388"/>
      <c r="AY76" s="388"/>
      <c r="AZ76" s="388"/>
      <c r="BA76" s="388"/>
      <c r="BB76" s="388"/>
      <c r="BC76" s="388"/>
      <c r="BD76" s="388"/>
      <c r="BE76" s="388"/>
      <c r="BF76" s="388"/>
      <c r="BG76" s="388"/>
      <c r="BH76" s="388"/>
      <c r="BI76" s="388"/>
      <c r="BJ76" s="388"/>
    </row>
    <row r="77" spans="1:62" ht="13.8" thickTop="1" x14ac:dyDescent="0.25">
      <c r="A77" s="372" t="str">
        <f>A59</f>
        <v>Ingreso Durazno</v>
      </c>
      <c r="B77" s="376"/>
      <c r="C77" s="376"/>
      <c r="D77" s="376"/>
      <c r="E77" s="376"/>
      <c r="F77" s="376"/>
      <c r="G77" s="387"/>
      <c r="H77" s="376"/>
      <c r="I77" s="376"/>
      <c r="J77" s="376"/>
      <c r="K77" s="376"/>
      <c r="L77" s="387"/>
      <c r="M77" s="376"/>
      <c r="N77" s="376"/>
      <c r="O77" s="376"/>
      <c r="P77" s="376"/>
      <c r="Q77" s="387"/>
      <c r="R77" s="376"/>
      <c r="S77" s="376"/>
      <c r="T77" s="376"/>
      <c r="U77" s="376"/>
      <c r="V77" s="387"/>
      <c r="W77" s="376"/>
      <c r="X77" s="376"/>
      <c r="Y77" s="376"/>
      <c r="Z77" s="376"/>
      <c r="AA77" s="387"/>
      <c r="AB77" s="376"/>
      <c r="AC77" s="376"/>
      <c r="AD77" s="376"/>
      <c r="AE77" s="376"/>
      <c r="AF77" s="376"/>
      <c r="AG77" s="376"/>
      <c r="AH77" s="376"/>
      <c r="AI77" s="376"/>
      <c r="AJ77" s="376"/>
      <c r="AK77" s="376"/>
      <c r="AL77" s="376"/>
      <c r="AM77" s="376"/>
      <c r="AN77" s="376"/>
      <c r="AO77" s="376"/>
      <c r="AP77" s="376"/>
      <c r="AQ77" s="376"/>
      <c r="AR77" s="376"/>
      <c r="AS77" s="376"/>
      <c r="AT77" s="376"/>
      <c r="AU77" s="376"/>
      <c r="AV77" s="376"/>
      <c r="AW77" s="376"/>
      <c r="AX77" s="376"/>
      <c r="AY77" s="376"/>
      <c r="AZ77" s="376"/>
      <c r="BA77" s="376"/>
      <c r="BB77" s="376"/>
      <c r="BC77" s="376"/>
      <c r="BD77" s="376"/>
      <c r="BE77" s="376"/>
      <c r="BF77" s="376"/>
      <c r="BG77" s="376"/>
      <c r="BH77" s="376"/>
      <c r="BI77" s="376"/>
      <c r="BJ77" s="376"/>
    </row>
    <row r="78" spans="1:62" x14ac:dyDescent="0.25">
      <c r="A78" s="372" t="str">
        <f t="shared" ref="A78:A80" si="28">A60</f>
        <v>Ingreso maíz</v>
      </c>
      <c r="B78" s="376"/>
      <c r="C78" s="376"/>
      <c r="D78" s="376"/>
      <c r="E78" s="376"/>
      <c r="F78" s="376"/>
      <c r="G78" s="387"/>
      <c r="H78" s="376"/>
      <c r="I78" s="376"/>
      <c r="J78" s="376"/>
      <c r="K78" s="376"/>
      <c r="L78" s="387"/>
      <c r="M78" s="376"/>
      <c r="N78" s="262"/>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A79" s="372" t="str">
        <f t="shared" si="28"/>
        <v>Ingreso frijol</v>
      </c>
      <c r="B79" s="376"/>
      <c r="C79" s="376"/>
      <c r="D79" s="376"/>
      <c r="E79" s="376"/>
      <c r="F79" s="376"/>
      <c r="G79" s="387"/>
      <c r="H79" s="376"/>
      <c r="I79" s="376"/>
      <c r="J79" s="376"/>
      <c r="K79" s="376"/>
      <c r="L79" s="387"/>
      <c r="M79" s="376"/>
      <c r="N79" s="376"/>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s="384" customFormat="1" x14ac:dyDescent="0.25">
      <c r="A80" s="372" t="str">
        <f t="shared" si="28"/>
        <v>Costo de oportunidad de la mano de obra</v>
      </c>
      <c r="B80" s="392">
        <f>B52</f>
        <v>165</v>
      </c>
      <c r="C80" s="392">
        <f>C52</f>
        <v>787.5</v>
      </c>
      <c r="D80" s="392">
        <f t="shared" ref="D80:V80" si="29">D52</f>
        <v>802.5</v>
      </c>
      <c r="E80" s="392">
        <f t="shared" si="29"/>
        <v>967.5</v>
      </c>
      <c r="F80" s="392">
        <f t="shared" si="29"/>
        <v>1102.5</v>
      </c>
      <c r="G80" s="393">
        <f t="shared" si="29"/>
        <v>1192.5</v>
      </c>
      <c r="H80" s="392">
        <f t="shared" si="29"/>
        <v>1192.5</v>
      </c>
      <c r="I80" s="392">
        <f t="shared" si="29"/>
        <v>1192.5</v>
      </c>
      <c r="J80" s="392">
        <f t="shared" si="29"/>
        <v>1192.5</v>
      </c>
      <c r="K80" s="392">
        <f t="shared" si="29"/>
        <v>1192.5</v>
      </c>
      <c r="L80" s="393">
        <f t="shared" si="29"/>
        <v>1192.5</v>
      </c>
      <c r="M80" s="392">
        <f t="shared" si="29"/>
        <v>0</v>
      </c>
      <c r="N80" s="392">
        <f t="shared" si="29"/>
        <v>0</v>
      </c>
      <c r="O80" s="392">
        <f t="shared" si="29"/>
        <v>0</v>
      </c>
      <c r="P80" s="392">
        <f t="shared" si="29"/>
        <v>0</v>
      </c>
      <c r="Q80" s="393">
        <f t="shared" si="29"/>
        <v>0</v>
      </c>
      <c r="R80" s="392">
        <f t="shared" si="29"/>
        <v>0</v>
      </c>
      <c r="S80" s="392">
        <f t="shared" si="29"/>
        <v>0</v>
      </c>
      <c r="T80" s="392">
        <f t="shared" si="29"/>
        <v>0</v>
      </c>
      <c r="U80" s="392">
        <f t="shared" si="29"/>
        <v>0</v>
      </c>
      <c r="V80" s="393">
        <f t="shared" si="29"/>
        <v>0</v>
      </c>
      <c r="W80" s="392">
        <f t="shared" ref="W80:AA80" si="30">W290</f>
        <v>0</v>
      </c>
      <c r="X80" s="392">
        <f t="shared" si="30"/>
        <v>0</v>
      </c>
      <c r="Y80" s="392">
        <f t="shared" si="30"/>
        <v>0</v>
      </c>
      <c r="Z80" s="392">
        <f t="shared" si="30"/>
        <v>0</v>
      </c>
      <c r="AA80" s="393">
        <f t="shared" si="30"/>
        <v>0</v>
      </c>
      <c r="AB80" s="392"/>
      <c r="AC80" s="392"/>
      <c r="AD80" s="392"/>
      <c r="AE80" s="392"/>
      <c r="AF80" s="392"/>
      <c r="AG80" s="392"/>
      <c r="AH80" s="392"/>
      <c r="AI80" s="392"/>
      <c r="AJ80" s="392"/>
      <c r="AK80" s="392"/>
      <c r="AL80" s="392"/>
      <c r="AM80" s="392"/>
      <c r="AN80" s="392"/>
      <c r="AO80" s="392"/>
      <c r="AP80" s="392"/>
      <c r="AQ80" s="392"/>
      <c r="AR80" s="392"/>
      <c r="AS80" s="392"/>
      <c r="AT80" s="392"/>
      <c r="AU80" s="392"/>
      <c r="AV80" s="392"/>
      <c r="AW80" s="392"/>
      <c r="AX80" s="392"/>
      <c r="AY80" s="392"/>
      <c r="AZ80" s="392"/>
      <c r="BA80" s="392"/>
      <c r="BB80" s="392"/>
      <c r="BC80" s="392"/>
      <c r="BD80" s="392"/>
      <c r="BE80" s="392"/>
      <c r="BF80" s="392"/>
      <c r="BG80" s="392"/>
      <c r="BH80" s="392"/>
      <c r="BI80" s="392"/>
      <c r="BJ80" s="392"/>
    </row>
    <row r="82" spans="1:62" x14ac:dyDescent="0.25">
      <c r="A82" s="371" t="s">
        <v>363</v>
      </c>
    </row>
    <row r="83" spans="1:62" s="394" customFormat="1" x14ac:dyDescent="0.25">
      <c r="A83" s="394" t="s">
        <v>217</v>
      </c>
      <c r="B83" s="395">
        <f>SUM(B70:B73)</f>
        <v>0</v>
      </c>
      <c r="C83" s="395">
        <f t="shared" ref="C83:AA83" si="31">SUM(C70:C73)</f>
        <v>0</v>
      </c>
      <c r="D83" s="395">
        <f t="shared" si="31"/>
        <v>0</v>
      </c>
      <c r="E83" s="395">
        <f t="shared" si="31"/>
        <v>0</v>
      </c>
      <c r="F83" s="395">
        <f t="shared" si="31"/>
        <v>0</v>
      </c>
      <c r="G83" s="396">
        <f t="shared" si="31"/>
        <v>0</v>
      </c>
      <c r="H83" s="395">
        <f t="shared" si="31"/>
        <v>0</v>
      </c>
      <c r="I83" s="395">
        <f t="shared" si="31"/>
        <v>0</v>
      </c>
      <c r="J83" s="395">
        <f t="shared" si="31"/>
        <v>0</v>
      </c>
      <c r="K83" s="395">
        <f t="shared" si="31"/>
        <v>0</v>
      </c>
      <c r="L83" s="396">
        <f t="shared" si="31"/>
        <v>0</v>
      </c>
      <c r="M83" s="395">
        <f t="shared" si="31"/>
        <v>0</v>
      </c>
      <c r="N83" s="395">
        <f t="shared" si="31"/>
        <v>0</v>
      </c>
      <c r="O83" s="395">
        <f t="shared" si="31"/>
        <v>0</v>
      </c>
      <c r="P83" s="395">
        <f t="shared" si="31"/>
        <v>0</v>
      </c>
      <c r="Q83" s="396">
        <f t="shared" si="31"/>
        <v>0</v>
      </c>
      <c r="R83" s="395">
        <f t="shared" si="31"/>
        <v>0</v>
      </c>
      <c r="S83" s="395">
        <f t="shared" si="31"/>
        <v>0</v>
      </c>
      <c r="T83" s="395">
        <f t="shared" si="31"/>
        <v>0</v>
      </c>
      <c r="U83" s="395">
        <f t="shared" si="31"/>
        <v>0</v>
      </c>
      <c r="V83" s="396">
        <f t="shared" si="31"/>
        <v>0</v>
      </c>
      <c r="W83" s="395">
        <f t="shared" si="31"/>
        <v>0</v>
      </c>
      <c r="X83" s="395">
        <f t="shared" si="31"/>
        <v>0</v>
      </c>
      <c r="Y83" s="395">
        <f t="shared" si="31"/>
        <v>0</v>
      </c>
      <c r="Z83" s="395">
        <f t="shared" si="31"/>
        <v>0</v>
      </c>
      <c r="AA83" s="396">
        <f t="shared" si="31"/>
        <v>0</v>
      </c>
      <c r="AB83" s="395"/>
      <c r="AC83" s="395"/>
      <c r="AD83" s="395"/>
      <c r="AE83" s="395"/>
      <c r="AF83" s="395"/>
      <c r="AG83" s="395"/>
      <c r="AH83" s="395"/>
      <c r="AI83" s="395"/>
      <c r="AJ83" s="395"/>
      <c r="AK83" s="395">
        <f t="shared" ref="AK83:BJ83" si="32">SUM(AK70:AK74)</f>
        <v>0</v>
      </c>
      <c r="AL83" s="395">
        <f t="shared" si="32"/>
        <v>0</v>
      </c>
      <c r="AM83" s="395">
        <f t="shared" si="32"/>
        <v>0</v>
      </c>
      <c r="AN83" s="395">
        <f t="shared" si="32"/>
        <v>0</v>
      </c>
      <c r="AO83" s="395">
        <f t="shared" si="32"/>
        <v>0</v>
      </c>
      <c r="AP83" s="395">
        <f t="shared" si="32"/>
        <v>0</v>
      </c>
      <c r="AQ83" s="395">
        <f t="shared" si="32"/>
        <v>0</v>
      </c>
      <c r="AR83" s="395">
        <f t="shared" si="32"/>
        <v>0</v>
      </c>
      <c r="AS83" s="395">
        <f t="shared" si="32"/>
        <v>0</v>
      </c>
      <c r="AT83" s="395">
        <f t="shared" si="32"/>
        <v>0</v>
      </c>
      <c r="AU83" s="395">
        <f t="shared" si="32"/>
        <v>0</v>
      </c>
      <c r="AV83" s="395">
        <f t="shared" si="32"/>
        <v>0</v>
      </c>
      <c r="AW83" s="395">
        <f t="shared" si="32"/>
        <v>0</v>
      </c>
      <c r="AX83" s="395">
        <f t="shared" si="32"/>
        <v>0</v>
      </c>
      <c r="AY83" s="395">
        <f t="shared" si="32"/>
        <v>0</v>
      </c>
      <c r="AZ83" s="395">
        <f t="shared" si="32"/>
        <v>0</v>
      </c>
      <c r="BA83" s="395">
        <f t="shared" si="32"/>
        <v>0</v>
      </c>
      <c r="BB83" s="395">
        <f t="shared" si="32"/>
        <v>0</v>
      </c>
      <c r="BC83" s="395">
        <f t="shared" si="32"/>
        <v>0</v>
      </c>
      <c r="BD83" s="395">
        <f t="shared" si="32"/>
        <v>0</v>
      </c>
      <c r="BE83" s="395">
        <f t="shared" si="32"/>
        <v>0</v>
      </c>
      <c r="BF83" s="395">
        <f t="shared" si="32"/>
        <v>0</v>
      </c>
      <c r="BG83" s="395">
        <f t="shared" si="32"/>
        <v>0</v>
      </c>
      <c r="BH83" s="395">
        <f t="shared" si="32"/>
        <v>0</v>
      </c>
      <c r="BI83" s="395">
        <f t="shared" si="32"/>
        <v>0</v>
      </c>
      <c r="BJ83" s="395">
        <f t="shared" si="32"/>
        <v>0</v>
      </c>
    </row>
    <row r="84" spans="1:62" s="394" customFormat="1" x14ac:dyDescent="0.25">
      <c r="A84" s="394" t="s">
        <v>218</v>
      </c>
      <c r="B84" s="395">
        <f>SUM(B77:B80)</f>
        <v>165</v>
      </c>
      <c r="C84" s="395">
        <f t="shared" ref="C84:AA84" si="33">SUM(C77:C80)</f>
        <v>787.5</v>
      </c>
      <c r="D84" s="395">
        <f t="shared" si="33"/>
        <v>802.5</v>
      </c>
      <c r="E84" s="395">
        <f t="shared" si="33"/>
        <v>967.5</v>
      </c>
      <c r="F84" s="395">
        <f t="shared" si="33"/>
        <v>1102.5</v>
      </c>
      <c r="G84" s="396">
        <f t="shared" si="33"/>
        <v>1192.5</v>
      </c>
      <c r="H84" s="395">
        <f t="shared" si="33"/>
        <v>1192.5</v>
      </c>
      <c r="I84" s="395">
        <f t="shared" si="33"/>
        <v>1192.5</v>
      </c>
      <c r="J84" s="395">
        <f t="shared" si="33"/>
        <v>1192.5</v>
      </c>
      <c r="K84" s="395">
        <f t="shared" si="33"/>
        <v>1192.5</v>
      </c>
      <c r="L84" s="396">
        <f t="shared" si="33"/>
        <v>1192.5</v>
      </c>
      <c r="M84" s="395">
        <f t="shared" si="33"/>
        <v>0</v>
      </c>
      <c r="N84" s="395">
        <f t="shared" si="33"/>
        <v>0</v>
      </c>
      <c r="O84" s="395">
        <f t="shared" si="33"/>
        <v>0</v>
      </c>
      <c r="P84" s="395">
        <f t="shared" si="33"/>
        <v>0</v>
      </c>
      <c r="Q84" s="396">
        <f t="shared" si="33"/>
        <v>0</v>
      </c>
      <c r="R84" s="395">
        <f t="shared" si="33"/>
        <v>0</v>
      </c>
      <c r="S84" s="395">
        <f t="shared" si="33"/>
        <v>0</v>
      </c>
      <c r="T84" s="395">
        <f t="shared" si="33"/>
        <v>0</v>
      </c>
      <c r="U84" s="395">
        <f t="shared" si="33"/>
        <v>0</v>
      </c>
      <c r="V84" s="396">
        <f t="shared" si="33"/>
        <v>0</v>
      </c>
      <c r="W84" s="395">
        <f t="shared" si="33"/>
        <v>0</v>
      </c>
      <c r="X84" s="395">
        <f t="shared" si="33"/>
        <v>0</v>
      </c>
      <c r="Y84" s="395">
        <f t="shared" si="33"/>
        <v>0</v>
      </c>
      <c r="Z84" s="395">
        <f t="shared" si="33"/>
        <v>0</v>
      </c>
      <c r="AA84" s="396">
        <f t="shared" si="33"/>
        <v>0</v>
      </c>
      <c r="AB84" s="395"/>
      <c r="AC84" s="395"/>
      <c r="AD84" s="395"/>
      <c r="AE84" s="395"/>
      <c r="AF84" s="395"/>
      <c r="AG84" s="395"/>
      <c r="AH84" s="395"/>
      <c r="AI84" s="395"/>
      <c r="AJ84" s="395"/>
      <c r="AK84" s="395">
        <f t="shared" ref="AK84:BJ84" si="34">SUM(AK77:AK80)</f>
        <v>0</v>
      </c>
      <c r="AL84" s="395">
        <f t="shared" si="34"/>
        <v>0</v>
      </c>
      <c r="AM84" s="395">
        <f t="shared" si="34"/>
        <v>0</v>
      </c>
      <c r="AN84" s="395">
        <f t="shared" si="34"/>
        <v>0</v>
      </c>
      <c r="AO84" s="395">
        <f t="shared" si="34"/>
        <v>0</v>
      </c>
      <c r="AP84" s="395">
        <f t="shared" si="34"/>
        <v>0</v>
      </c>
      <c r="AQ84" s="395">
        <f t="shared" si="34"/>
        <v>0</v>
      </c>
      <c r="AR84" s="395">
        <f t="shared" si="34"/>
        <v>0</v>
      </c>
      <c r="AS84" s="395">
        <f t="shared" si="34"/>
        <v>0</v>
      </c>
      <c r="AT84" s="395">
        <f t="shared" si="34"/>
        <v>0</v>
      </c>
      <c r="AU84" s="395">
        <f t="shared" si="34"/>
        <v>0</v>
      </c>
      <c r="AV84" s="395">
        <f t="shared" si="34"/>
        <v>0</v>
      </c>
      <c r="AW84" s="395">
        <f t="shared" si="34"/>
        <v>0</v>
      </c>
      <c r="AX84" s="395">
        <f t="shared" si="34"/>
        <v>0</v>
      </c>
      <c r="AY84" s="395">
        <f t="shared" si="34"/>
        <v>0</v>
      </c>
      <c r="AZ84" s="395">
        <f t="shared" si="34"/>
        <v>0</v>
      </c>
      <c r="BA84" s="395">
        <f t="shared" si="34"/>
        <v>0</v>
      </c>
      <c r="BB84" s="395">
        <f t="shared" si="34"/>
        <v>0</v>
      </c>
      <c r="BC84" s="395">
        <f t="shared" si="34"/>
        <v>0</v>
      </c>
      <c r="BD84" s="395">
        <f t="shared" si="34"/>
        <v>0</v>
      </c>
      <c r="BE84" s="395">
        <f t="shared" si="34"/>
        <v>0</v>
      </c>
      <c r="BF84" s="395">
        <f t="shared" si="34"/>
        <v>0</v>
      </c>
      <c r="BG84" s="395">
        <f t="shared" si="34"/>
        <v>0</v>
      </c>
      <c r="BH84" s="395">
        <f t="shared" si="34"/>
        <v>0</v>
      </c>
      <c r="BI84" s="395">
        <f t="shared" si="34"/>
        <v>0</v>
      </c>
      <c r="BJ84" s="395">
        <f t="shared" si="34"/>
        <v>0</v>
      </c>
    </row>
    <row r="85" spans="1:62" s="394" customFormat="1" x14ac:dyDescent="0.25">
      <c r="A85" s="394" t="s">
        <v>219</v>
      </c>
      <c r="B85" s="395">
        <f>B84-B83</f>
        <v>165</v>
      </c>
      <c r="C85" s="395">
        <f t="shared" ref="C85:AA85" si="35">C84-C83</f>
        <v>787.5</v>
      </c>
      <c r="D85" s="395">
        <f t="shared" si="35"/>
        <v>802.5</v>
      </c>
      <c r="E85" s="395">
        <f t="shared" si="35"/>
        <v>967.5</v>
      </c>
      <c r="F85" s="395">
        <f t="shared" si="35"/>
        <v>1102.5</v>
      </c>
      <c r="G85" s="396">
        <f t="shared" si="35"/>
        <v>1192.5</v>
      </c>
      <c r="H85" s="395">
        <f t="shared" si="35"/>
        <v>1192.5</v>
      </c>
      <c r="I85" s="395">
        <f t="shared" si="35"/>
        <v>1192.5</v>
      </c>
      <c r="J85" s="395">
        <f t="shared" si="35"/>
        <v>1192.5</v>
      </c>
      <c r="K85" s="395">
        <f t="shared" si="35"/>
        <v>1192.5</v>
      </c>
      <c r="L85" s="396">
        <f t="shared" si="35"/>
        <v>1192.5</v>
      </c>
      <c r="M85" s="395">
        <f t="shared" si="35"/>
        <v>0</v>
      </c>
      <c r="N85" s="395">
        <f t="shared" si="35"/>
        <v>0</v>
      </c>
      <c r="O85" s="395">
        <f t="shared" si="35"/>
        <v>0</v>
      </c>
      <c r="P85" s="395">
        <f t="shared" si="35"/>
        <v>0</v>
      </c>
      <c r="Q85" s="396">
        <f t="shared" si="35"/>
        <v>0</v>
      </c>
      <c r="R85" s="395">
        <f t="shared" si="35"/>
        <v>0</v>
      </c>
      <c r="S85" s="395">
        <f t="shared" si="35"/>
        <v>0</v>
      </c>
      <c r="T85" s="395">
        <f t="shared" si="35"/>
        <v>0</v>
      </c>
      <c r="U85" s="395">
        <f t="shared" si="35"/>
        <v>0</v>
      </c>
      <c r="V85" s="396">
        <f t="shared" si="35"/>
        <v>0</v>
      </c>
      <c r="W85" s="395">
        <f t="shared" si="35"/>
        <v>0</v>
      </c>
      <c r="X85" s="395">
        <f t="shared" si="35"/>
        <v>0</v>
      </c>
      <c r="Y85" s="395">
        <f t="shared" si="35"/>
        <v>0</v>
      </c>
      <c r="Z85" s="395">
        <f t="shared" si="35"/>
        <v>0</v>
      </c>
      <c r="AA85" s="396">
        <f t="shared" si="35"/>
        <v>0</v>
      </c>
      <c r="AB85" s="395"/>
      <c r="AC85" s="395"/>
      <c r="AD85" s="395"/>
      <c r="AE85" s="395"/>
      <c r="AF85" s="395"/>
      <c r="AG85" s="395"/>
      <c r="AH85" s="395"/>
      <c r="AI85" s="395"/>
      <c r="AJ85" s="395"/>
      <c r="AK85" s="395">
        <f t="shared" ref="AK85:BJ85" si="36">AK84-AK83</f>
        <v>0</v>
      </c>
      <c r="AL85" s="395">
        <f t="shared" si="36"/>
        <v>0</v>
      </c>
      <c r="AM85" s="395">
        <f t="shared" si="36"/>
        <v>0</v>
      </c>
      <c r="AN85" s="395">
        <f t="shared" si="36"/>
        <v>0</v>
      </c>
      <c r="AO85" s="395">
        <f t="shared" si="36"/>
        <v>0</v>
      </c>
      <c r="AP85" s="395">
        <f t="shared" si="36"/>
        <v>0</v>
      </c>
      <c r="AQ85" s="395">
        <f t="shared" si="36"/>
        <v>0</v>
      </c>
      <c r="AR85" s="395">
        <f t="shared" si="36"/>
        <v>0</v>
      </c>
      <c r="AS85" s="395">
        <f t="shared" si="36"/>
        <v>0</v>
      </c>
      <c r="AT85" s="395">
        <f t="shared" si="36"/>
        <v>0</v>
      </c>
      <c r="AU85" s="395">
        <f t="shared" si="36"/>
        <v>0</v>
      </c>
      <c r="AV85" s="395">
        <f t="shared" si="36"/>
        <v>0</v>
      </c>
      <c r="AW85" s="395">
        <f t="shared" si="36"/>
        <v>0</v>
      </c>
      <c r="AX85" s="395">
        <f t="shared" si="36"/>
        <v>0</v>
      </c>
      <c r="AY85" s="395">
        <f t="shared" si="36"/>
        <v>0</v>
      </c>
      <c r="AZ85" s="395">
        <f t="shared" si="36"/>
        <v>0</v>
      </c>
      <c r="BA85" s="395">
        <f t="shared" si="36"/>
        <v>0</v>
      </c>
      <c r="BB85" s="395">
        <f t="shared" si="36"/>
        <v>0</v>
      </c>
      <c r="BC85" s="395">
        <f t="shared" si="36"/>
        <v>0</v>
      </c>
      <c r="BD85" s="395">
        <f t="shared" si="36"/>
        <v>0</v>
      </c>
      <c r="BE85" s="395">
        <f t="shared" si="36"/>
        <v>0</v>
      </c>
      <c r="BF85" s="395">
        <f t="shared" si="36"/>
        <v>0</v>
      </c>
      <c r="BG85" s="395">
        <f t="shared" si="36"/>
        <v>0</v>
      </c>
      <c r="BH85" s="395">
        <f t="shared" si="36"/>
        <v>0</v>
      </c>
      <c r="BI85" s="395">
        <f t="shared" si="36"/>
        <v>0</v>
      </c>
      <c r="BJ85" s="395">
        <f t="shared" si="36"/>
        <v>0</v>
      </c>
    </row>
    <row r="86" spans="1:62" x14ac:dyDescent="0.25">
      <c r="B86" s="1"/>
      <c r="C86" s="379"/>
      <c r="D86" s="379"/>
      <c r="E86" s="379"/>
      <c r="F86" s="379"/>
      <c r="G86" s="383"/>
      <c r="H86" s="379"/>
      <c r="I86" s="379"/>
      <c r="J86" s="379"/>
      <c r="K86" s="379"/>
      <c r="L86" s="383"/>
      <c r="M86" s="379"/>
      <c r="N86" s="379"/>
      <c r="O86" s="379"/>
      <c r="P86" s="379"/>
      <c r="Q86" s="383"/>
      <c r="R86" s="379"/>
      <c r="S86" s="379"/>
      <c r="T86" s="379"/>
      <c r="U86" s="379"/>
      <c r="V86" s="383"/>
      <c r="W86" s="379"/>
      <c r="X86" s="379"/>
      <c r="Y86" s="379"/>
      <c r="Z86" s="379"/>
      <c r="AA86" s="383"/>
      <c r="AB86" s="379"/>
      <c r="AC86" s="379"/>
      <c r="AD86" s="379"/>
      <c r="AE86" s="379"/>
      <c r="AF86" s="379"/>
      <c r="AG86" s="379"/>
      <c r="AH86" s="379"/>
      <c r="AI86" s="379"/>
      <c r="AJ86" s="379"/>
      <c r="AK86" s="379"/>
      <c r="AL86" s="379"/>
      <c r="AM86" s="379"/>
      <c r="AN86" s="379"/>
      <c r="AO86" s="379"/>
      <c r="AP86" s="379"/>
      <c r="AQ86" s="379"/>
      <c r="AR86" s="379"/>
      <c r="AS86" s="379"/>
      <c r="AT86" s="379"/>
      <c r="AU86" s="379"/>
      <c r="AV86" s="379"/>
      <c r="AW86" s="379"/>
      <c r="AX86" s="379"/>
      <c r="AY86" s="379"/>
      <c r="AZ86" s="379"/>
      <c r="BA86" s="379"/>
      <c r="BB86" s="379"/>
      <c r="BC86" s="379"/>
      <c r="BD86" s="379"/>
      <c r="BE86" s="379"/>
      <c r="BF86" s="379"/>
      <c r="BG86" s="379"/>
      <c r="BH86" s="379"/>
      <c r="BI86" s="379"/>
      <c r="BJ86" s="379"/>
    </row>
    <row r="87" spans="1:62" x14ac:dyDescent="0.25">
      <c r="B87" s="1"/>
      <c r="C87" s="379"/>
      <c r="D87" s="379"/>
      <c r="E87" s="379"/>
      <c r="F87" s="379"/>
      <c r="G87" s="383"/>
      <c r="H87" s="379"/>
      <c r="I87" s="379"/>
      <c r="J87" s="379"/>
      <c r="K87" s="379"/>
      <c r="L87" s="383"/>
      <c r="M87" s="379"/>
      <c r="N87" s="379"/>
      <c r="O87" s="379"/>
      <c r="P87" s="379"/>
      <c r="Q87" s="383"/>
      <c r="R87" s="379"/>
      <c r="S87" s="379"/>
      <c r="T87" s="379"/>
      <c r="U87" s="379"/>
      <c r="V87" s="383"/>
      <c r="W87" s="379"/>
      <c r="X87" s="379"/>
      <c r="Y87" s="379"/>
      <c r="Z87" s="379"/>
      <c r="AA87" s="383"/>
      <c r="AB87" s="379"/>
      <c r="AC87" s="379"/>
      <c r="AD87" s="379"/>
      <c r="AE87" s="379"/>
      <c r="AF87" s="379"/>
      <c r="AG87" s="379"/>
      <c r="AH87" s="379"/>
      <c r="AI87" s="379"/>
      <c r="AJ87" s="379"/>
      <c r="AK87" s="379"/>
      <c r="AL87" s="379"/>
      <c r="AM87" s="379"/>
      <c r="AN87" s="379"/>
      <c r="AO87" s="379"/>
      <c r="AP87" s="379"/>
      <c r="AQ87" s="379"/>
      <c r="AR87" s="379"/>
      <c r="AS87" s="379"/>
      <c r="AT87" s="379"/>
      <c r="AU87" s="379"/>
      <c r="AV87" s="379"/>
      <c r="AW87" s="379"/>
      <c r="AX87" s="379"/>
      <c r="AY87" s="379"/>
      <c r="AZ87" s="379"/>
      <c r="BA87" s="379"/>
      <c r="BB87" s="379"/>
      <c r="BC87" s="379"/>
      <c r="BD87" s="379"/>
      <c r="BE87" s="379"/>
      <c r="BF87" s="379"/>
      <c r="BG87" s="379"/>
      <c r="BH87" s="379"/>
      <c r="BI87" s="379"/>
      <c r="BJ87" s="379"/>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89" spans="1:62" x14ac:dyDescent="0.25">
      <c r="B89" s="1"/>
      <c r="C89" s="379"/>
      <c r="D89" s="379"/>
      <c r="E89" s="379"/>
      <c r="F89" s="379"/>
      <c r="G89" s="383"/>
      <c r="H89" s="379"/>
      <c r="I89" s="379"/>
      <c r="J89" s="379"/>
      <c r="K89" s="379"/>
      <c r="L89" s="383"/>
      <c r="M89" s="379"/>
      <c r="N89" s="379"/>
      <c r="O89" s="379"/>
      <c r="P89" s="379"/>
      <c r="Q89" s="383"/>
      <c r="R89" s="379"/>
      <c r="S89" s="379"/>
      <c r="T89" s="379"/>
      <c r="U89" s="379"/>
      <c r="V89" s="383"/>
      <c r="W89" s="379"/>
      <c r="X89" s="379"/>
      <c r="Y89" s="379"/>
      <c r="Z89" s="379"/>
      <c r="AA89" s="383"/>
      <c r="AB89" s="379"/>
      <c r="AC89" s="379"/>
      <c r="AD89" s="379"/>
      <c r="AE89" s="379"/>
      <c r="AF89" s="379"/>
      <c r="AG89" s="379"/>
      <c r="AH89" s="379"/>
      <c r="AI89" s="379"/>
      <c r="AJ89" s="379"/>
      <c r="AK89" s="379"/>
      <c r="AL89" s="379"/>
      <c r="AM89" s="379"/>
      <c r="AN89" s="379"/>
      <c r="AO89" s="379"/>
      <c r="AP89" s="379"/>
      <c r="AQ89" s="379"/>
      <c r="AR89" s="379"/>
      <c r="AS89" s="379"/>
      <c r="AT89" s="379"/>
      <c r="AU89" s="379"/>
      <c r="AV89" s="379"/>
      <c r="AW89" s="379"/>
      <c r="AX89" s="379"/>
      <c r="AY89" s="379"/>
      <c r="AZ89" s="379"/>
      <c r="BA89" s="379"/>
      <c r="BB89" s="379"/>
      <c r="BC89" s="379"/>
      <c r="BD89" s="379"/>
      <c r="BE89" s="379"/>
      <c r="BF89" s="379"/>
      <c r="BG89" s="379"/>
      <c r="BH89" s="379"/>
      <c r="BI89" s="379"/>
      <c r="BJ89" s="379"/>
    </row>
    <row r="90" spans="1:62" x14ac:dyDescent="0.25">
      <c r="B90" s="1"/>
      <c r="C90" s="379"/>
      <c r="D90" s="379"/>
      <c r="E90" s="379"/>
      <c r="F90" s="379"/>
      <c r="G90" s="383"/>
      <c r="H90" s="379"/>
      <c r="I90" s="379"/>
      <c r="J90" s="379"/>
      <c r="K90" s="379"/>
      <c r="L90" s="383"/>
      <c r="M90" s="379"/>
      <c r="N90" s="379"/>
      <c r="O90" s="379"/>
      <c r="P90" s="379"/>
      <c r="Q90" s="383"/>
      <c r="R90" s="379"/>
      <c r="S90" s="379"/>
      <c r="T90" s="379"/>
      <c r="U90" s="379"/>
      <c r="V90" s="383"/>
      <c r="W90" s="379"/>
      <c r="X90" s="379"/>
      <c r="Y90" s="379"/>
      <c r="Z90" s="379"/>
      <c r="AA90" s="383"/>
      <c r="AB90" s="379"/>
      <c r="AC90" s="379"/>
      <c r="AD90" s="379"/>
      <c r="AE90" s="379"/>
      <c r="AF90" s="379"/>
      <c r="AG90" s="379"/>
      <c r="AH90" s="379"/>
      <c r="AI90" s="379"/>
      <c r="AJ90" s="379"/>
      <c r="AK90" s="379"/>
      <c r="AL90" s="379"/>
      <c r="AM90" s="379"/>
      <c r="AN90" s="379"/>
      <c r="AO90" s="379"/>
      <c r="AP90" s="379"/>
      <c r="AQ90" s="379"/>
      <c r="AR90" s="379"/>
      <c r="AS90" s="379"/>
      <c r="AT90" s="379"/>
      <c r="AU90" s="379"/>
      <c r="AV90" s="379"/>
      <c r="AW90" s="379"/>
      <c r="AX90" s="379"/>
      <c r="AY90" s="379"/>
      <c r="AZ90" s="379"/>
      <c r="BA90" s="379"/>
      <c r="BB90" s="379"/>
      <c r="BC90" s="379"/>
      <c r="BD90" s="379"/>
      <c r="BE90" s="379"/>
      <c r="BF90" s="379"/>
      <c r="BG90" s="379"/>
      <c r="BH90" s="379"/>
      <c r="BI90" s="379"/>
      <c r="BJ90" s="379"/>
    </row>
    <row r="91" spans="1:62" x14ac:dyDescent="0.25">
      <c r="A91" s="371" t="s">
        <v>221</v>
      </c>
    </row>
    <row r="93" spans="1:62" x14ac:dyDescent="0.25">
      <c r="A93" s="372" t="s">
        <v>648</v>
      </c>
    </row>
    <row r="94" spans="1:62" x14ac:dyDescent="0.25">
      <c r="A94" s="372" t="s">
        <v>1078</v>
      </c>
    </row>
    <row r="95" spans="1:62" x14ac:dyDescent="0.25">
      <c r="A95" s="372">
        <v>1</v>
      </c>
      <c r="B95" s="372" t="s">
        <v>649</v>
      </c>
    </row>
    <row r="96" spans="1:62" x14ac:dyDescent="0.25">
      <c r="A96" s="372">
        <v>20</v>
      </c>
      <c r="B96" s="372" t="s">
        <v>1378</v>
      </c>
    </row>
    <row r="97" spans="1:27" x14ac:dyDescent="0.25">
      <c r="A97" s="372">
        <v>0.04</v>
      </c>
      <c r="B97" s="372" t="s">
        <v>2</v>
      </c>
    </row>
    <row r="98" spans="1:27" x14ac:dyDescent="0.25">
      <c r="A98" s="372" t="s">
        <v>650</v>
      </c>
    </row>
    <row r="99" spans="1:27" x14ac:dyDescent="0.25">
      <c r="A99" s="372">
        <v>900</v>
      </c>
      <c r="B99" s="372" t="s">
        <v>651</v>
      </c>
    </row>
    <row r="100" spans="1:27" x14ac:dyDescent="0.25">
      <c r="A100" s="372">
        <v>31200</v>
      </c>
      <c r="B100" s="372" t="s">
        <v>652</v>
      </c>
    </row>
    <row r="101" spans="1:27" x14ac:dyDescent="0.25">
      <c r="A101" s="372">
        <v>23400</v>
      </c>
      <c r="B101" s="372" t="s">
        <v>653</v>
      </c>
    </row>
    <row r="103" spans="1:27" x14ac:dyDescent="0.25">
      <c r="A103" s="372">
        <v>23400</v>
      </c>
      <c r="B103" s="372" t="s">
        <v>290</v>
      </c>
    </row>
    <row r="105" spans="1:27" x14ac:dyDescent="0.25">
      <c r="E105" s="371" t="s">
        <v>654</v>
      </c>
      <c r="F105" s="371"/>
    </row>
    <row r="106" spans="1:27" s="371" customFormat="1" x14ac:dyDescent="0.25">
      <c r="B106" s="371" t="s">
        <v>292</v>
      </c>
      <c r="C106" s="371" t="s">
        <v>293</v>
      </c>
      <c r="D106" s="371" t="s">
        <v>655</v>
      </c>
      <c r="E106" s="371" t="s">
        <v>1341</v>
      </c>
      <c r="F106" s="371" t="s">
        <v>1342</v>
      </c>
      <c r="G106" s="373" t="s">
        <v>1343</v>
      </c>
      <c r="H106" s="371" t="s">
        <v>1344</v>
      </c>
      <c r="I106" s="371" t="s">
        <v>1345</v>
      </c>
      <c r="J106" s="371" t="s">
        <v>1346</v>
      </c>
      <c r="K106" s="371" t="s">
        <v>1347</v>
      </c>
      <c r="L106" s="373" t="s">
        <v>1348</v>
      </c>
      <c r="M106" s="371" t="s">
        <v>1349</v>
      </c>
      <c r="N106" s="371" t="s">
        <v>1350</v>
      </c>
      <c r="O106" s="371" t="s">
        <v>1351</v>
      </c>
      <c r="P106" s="371" t="s">
        <v>1352</v>
      </c>
      <c r="Q106" s="373" t="s">
        <v>1353</v>
      </c>
      <c r="R106" s="371" t="s">
        <v>1354</v>
      </c>
      <c r="S106" s="371" t="s">
        <v>1355</v>
      </c>
      <c r="T106" s="371" t="s">
        <v>1356</v>
      </c>
      <c r="U106" s="371" t="s">
        <v>1357</v>
      </c>
      <c r="V106" s="373" t="s">
        <v>1358</v>
      </c>
      <c r="W106" s="371" t="s">
        <v>1359</v>
      </c>
      <c r="X106" s="371" t="s">
        <v>1360</v>
      </c>
      <c r="Y106" s="371" t="s">
        <v>1361</v>
      </c>
      <c r="AA106" s="373"/>
    </row>
    <row r="108" spans="1:27" x14ac:dyDescent="0.25">
      <c r="A108" s="372" t="s">
        <v>465</v>
      </c>
    </row>
    <row r="109" spans="1:27" x14ac:dyDescent="0.25">
      <c r="A109" s="372" t="s">
        <v>297</v>
      </c>
    </row>
    <row r="110" spans="1:27" ht="59.25" customHeight="1" x14ac:dyDescent="0.25">
      <c r="A110" s="372" t="s">
        <v>656</v>
      </c>
      <c r="B110" s="372" t="s">
        <v>657</v>
      </c>
      <c r="C110" s="372">
        <v>500</v>
      </c>
      <c r="E110" s="372">
        <v>6</v>
      </c>
      <c r="F110" s="372">
        <v>6</v>
      </c>
      <c r="G110" s="375">
        <v>6</v>
      </c>
      <c r="H110" s="372">
        <v>6</v>
      </c>
      <c r="I110" s="372">
        <v>6</v>
      </c>
      <c r="J110" s="372">
        <v>6</v>
      </c>
      <c r="K110" s="372">
        <v>6</v>
      </c>
      <c r="L110" s="375">
        <v>6</v>
      </c>
      <c r="M110" s="372">
        <v>6</v>
      </c>
      <c r="N110" s="372">
        <v>6</v>
      </c>
      <c r="O110" s="372">
        <v>6</v>
      </c>
      <c r="P110" s="372">
        <v>6</v>
      </c>
      <c r="Q110" s="375">
        <v>6</v>
      </c>
      <c r="R110" s="372">
        <v>6</v>
      </c>
      <c r="S110" s="372">
        <v>6</v>
      </c>
      <c r="T110" s="372">
        <v>6</v>
      </c>
      <c r="U110" s="372">
        <v>6</v>
      </c>
      <c r="V110" s="375">
        <v>6</v>
      </c>
      <c r="W110" s="372">
        <v>6</v>
      </c>
      <c r="X110" s="372">
        <v>6</v>
      </c>
      <c r="Y110" s="372">
        <v>6</v>
      </c>
    </row>
    <row r="111" spans="1:27" x14ac:dyDescent="0.25">
      <c r="A111" s="372" t="s">
        <v>658</v>
      </c>
      <c r="B111" s="372" t="s">
        <v>299</v>
      </c>
      <c r="C111" s="372">
        <v>300</v>
      </c>
      <c r="E111" s="372">
        <v>6</v>
      </c>
      <c r="F111" s="372">
        <v>6</v>
      </c>
      <c r="G111" s="375">
        <v>6</v>
      </c>
      <c r="H111" s="372">
        <v>6</v>
      </c>
      <c r="I111" s="372">
        <v>6</v>
      </c>
      <c r="J111" s="372">
        <v>6</v>
      </c>
      <c r="K111" s="372">
        <v>6</v>
      </c>
      <c r="L111" s="375">
        <v>6</v>
      </c>
      <c r="M111" s="372">
        <v>6</v>
      </c>
      <c r="N111" s="372">
        <v>6</v>
      </c>
      <c r="O111" s="372">
        <v>6</v>
      </c>
      <c r="P111" s="372">
        <v>6</v>
      </c>
      <c r="Q111" s="375">
        <v>6</v>
      </c>
      <c r="R111" s="372">
        <v>6</v>
      </c>
      <c r="S111" s="372">
        <v>6</v>
      </c>
      <c r="T111" s="372">
        <v>6</v>
      </c>
      <c r="U111" s="372">
        <v>6</v>
      </c>
      <c r="V111" s="375">
        <v>6</v>
      </c>
      <c r="W111" s="372">
        <v>6</v>
      </c>
      <c r="X111" s="372">
        <v>6</v>
      </c>
      <c r="Y111" s="372">
        <v>6</v>
      </c>
    </row>
    <row r="112" spans="1:27" x14ac:dyDescent="0.25">
      <c r="A112" s="372" t="s">
        <v>659</v>
      </c>
      <c r="B112" s="372" t="s">
        <v>330</v>
      </c>
      <c r="C112" s="372">
        <v>300</v>
      </c>
      <c r="E112" s="372">
        <v>5</v>
      </c>
    </row>
    <row r="113" spans="1:25" x14ac:dyDescent="0.25">
      <c r="A113" s="372" t="s">
        <v>660</v>
      </c>
      <c r="B113" s="372" t="s">
        <v>330</v>
      </c>
      <c r="C113" s="372">
        <v>300</v>
      </c>
      <c r="H113" s="372">
        <v>4</v>
      </c>
      <c r="I113" s="372">
        <v>1</v>
      </c>
      <c r="J113" s="372">
        <v>1</v>
      </c>
      <c r="K113" s="372">
        <v>1</v>
      </c>
      <c r="L113" s="375">
        <v>1</v>
      </c>
      <c r="M113" s="372">
        <v>1</v>
      </c>
      <c r="N113" s="372">
        <v>1</v>
      </c>
      <c r="O113" s="372">
        <v>1</v>
      </c>
      <c r="P113" s="372">
        <v>1</v>
      </c>
      <c r="Q113" s="375">
        <v>1</v>
      </c>
      <c r="R113" s="372">
        <v>1</v>
      </c>
      <c r="S113" s="372">
        <v>1</v>
      </c>
      <c r="T113" s="372">
        <v>1</v>
      </c>
      <c r="U113" s="372">
        <v>1</v>
      </c>
      <c r="V113" s="375">
        <v>1</v>
      </c>
      <c r="W113" s="372">
        <v>1</v>
      </c>
      <c r="X113" s="372">
        <v>1</v>
      </c>
      <c r="Y113" s="372">
        <v>1</v>
      </c>
    </row>
    <row r="115" spans="1:25" x14ac:dyDescent="0.25">
      <c r="A115" s="446" t="s">
        <v>661</v>
      </c>
    </row>
    <row r="116" spans="1:25" x14ac:dyDescent="0.25">
      <c r="A116" s="414" t="s">
        <v>662</v>
      </c>
    </row>
    <row r="117" spans="1:25" x14ac:dyDescent="0.25">
      <c r="A117" s="372" t="s">
        <v>663</v>
      </c>
      <c r="B117" s="372" t="s">
        <v>498</v>
      </c>
      <c r="C117" s="372">
        <v>60</v>
      </c>
      <c r="F117" s="372">
        <v>525</v>
      </c>
    </row>
    <row r="118" spans="1:25" x14ac:dyDescent="0.25">
      <c r="A118" s="372" t="s">
        <v>212</v>
      </c>
      <c r="B118" s="372" t="s">
        <v>299</v>
      </c>
      <c r="C118" s="372">
        <v>300</v>
      </c>
      <c r="F118" s="372">
        <v>12</v>
      </c>
    </row>
    <row r="120" spans="1:25" x14ac:dyDescent="0.25">
      <c r="A120" s="414" t="s">
        <v>664</v>
      </c>
    </row>
    <row r="121" spans="1:25" x14ac:dyDescent="0.25">
      <c r="A121" s="372" t="s">
        <v>665</v>
      </c>
      <c r="B121" s="372" t="s">
        <v>246</v>
      </c>
      <c r="C121" s="372">
        <v>7</v>
      </c>
      <c r="F121" s="372">
        <v>20</v>
      </c>
      <c r="G121" s="375">
        <v>20</v>
      </c>
      <c r="H121" s="372">
        <v>20</v>
      </c>
      <c r="I121" s="372">
        <v>20</v>
      </c>
      <c r="J121" s="372">
        <v>20</v>
      </c>
      <c r="K121" s="372">
        <v>20</v>
      </c>
      <c r="L121" s="375">
        <v>20</v>
      </c>
      <c r="M121" s="372">
        <v>20</v>
      </c>
      <c r="N121" s="372">
        <v>20</v>
      </c>
      <c r="O121" s="372">
        <v>20</v>
      </c>
      <c r="P121" s="372">
        <v>20</v>
      </c>
      <c r="Q121" s="375">
        <v>20</v>
      </c>
      <c r="R121" s="372">
        <v>20</v>
      </c>
      <c r="S121" s="372">
        <v>20</v>
      </c>
      <c r="T121" s="372">
        <v>20</v>
      </c>
      <c r="U121" s="372">
        <v>20</v>
      </c>
      <c r="V121" s="375">
        <v>20</v>
      </c>
      <c r="W121" s="372">
        <v>20</v>
      </c>
      <c r="X121" s="372">
        <v>20</v>
      </c>
      <c r="Y121" s="372">
        <v>20</v>
      </c>
    </row>
    <row r="122" spans="1:25" x14ac:dyDescent="0.25">
      <c r="A122" s="372" t="s">
        <v>666</v>
      </c>
      <c r="B122" s="372" t="s">
        <v>246</v>
      </c>
      <c r="C122" s="372">
        <v>20</v>
      </c>
      <c r="F122" s="372">
        <v>4</v>
      </c>
      <c r="G122" s="375">
        <v>4</v>
      </c>
      <c r="H122" s="372">
        <v>4</v>
      </c>
      <c r="I122" s="372">
        <v>4</v>
      </c>
      <c r="J122" s="372">
        <v>4</v>
      </c>
      <c r="K122" s="372">
        <v>4</v>
      </c>
      <c r="L122" s="375">
        <v>4</v>
      </c>
      <c r="M122" s="372">
        <v>4</v>
      </c>
      <c r="N122" s="372">
        <v>4</v>
      </c>
      <c r="O122" s="372">
        <v>4</v>
      </c>
      <c r="P122" s="372">
        <v>4</v>
      </c>
      <c r="Q122" s="375">
        <v>4</v>
      </c>
      <c r="R122" s="372">
        <v>4</v>
      </c>
      <c r="S122" s="372">
        <v>4</v>
      </c>
      <c r="T122" s="372">
        <v>4</v>
      </c>
      <c r="U122" s="372">
        <v>4</v>
      </c>
      <c r="V122" s="375">
        <v>4</v>
      </c>
      <c r="W122" s="372">
        <v>4</v>
      </c>
      <c r="X122" s="372">
        <v>4</v>
      </c>
      <c r="Y122" s="372">
        <v>4</v>
      </c>
    </row>
    <row r="123" spans="1:25" x14ac:dyDescent="0.25">
      <c r="A123" s="372" t="s">
        <v>667</v>
      </c>
      <c r="B123" s="372" t="s">
        <v>299</v>
      </c>
      <c r="C123" s="372">
        <v>300</v>
      </c>
      <c r="F123" s="372">
        <v>5</v>
      </c>
      <c r="G123" s="375">
        <v>5</v>
      </c>
      <c r="H123" s="372">
        <v>5</v>
      </c>
      <c r="I123" s="372">
        <v>5</v>
      </c>
      <c r="J123" s="372">
        <v>5</v>
      </c>
      <c r="K123" s="372">
        <v>5</v>
      </c>
      <c r="L123" s="375">
        <v>5</v>
      </c>
      <c r="M123" s="372">
        <v>5</v>
      </c>
      <c r="N123" s="372">
        <v>5</v>
      </c>
      <c r="O123" s="372">
        <v>5</v>
      </c>
      <c r="P123" s="372">
        <v>5</v>
      </c>
      <c r="Q123" s="375">
        <v>5</v>
      </c>
      <c r="R123" s="372">
        <v>5</v>
      </c>
      <c r="S123" s="372">
        <v>5</v>
      </c>
      <c r="T123" s="372">
        <v>5</v>
      </c>
      <c r="U123" s="372">
        <v>5</v>
      </c>
      <c r="V123" s="375">
        <v>5</v>
      </c>
      <c r="W123" s="372">
        <v>5</v>
      </c>
      <c r="X123" s="372">
        <v>5</v>
      </c>
      <c r="Y123" s="372">
        <v>5</v>
      </c>
    </row>
    <row r="125" spans="1:25" x14ac:dyDescent="0.25">
      <c r="A125" s="372" t="s">
        <v>320</v>
      </c>
    </row>
    <row r="126" spans="1:25" x14ac:dyDescent="0.25">
      <c r="A126" s="372" t="s">
        <v>668</v>
      </c>
      <c r="B126" s="372" t="s">
        <v>322</v>
      </c>
      <c r="C126" s="372">
        <v>1545</v>
      </c>
      <c r="E126" s="372">
        <v>1</v>
      </c>
      <c r="I126" s="372">
        <v>1</v>
      </c>
      <c r="M126" s="372">
        <v>1</v>
      </c>
      <c r="Q126" s="375">
        <v>1</v>
      </c>
      <c r="U126" s="372">
        <v>1</v>
      </c>
      <c r="Y126" s="372">
        <v>1</v>
      </c>
    </row>
    <row r="128" spans="1:25" ht="26.4" x14ac:dyDescent="0.25">
      <c r="A128" s="446" t="s">
        <v>669</v>
      </c>
    </row>
    <row r="129" spans="1:25" x14ac:dyDescent="0.25">
      <c r="A129" s="414" t="s">
        <v>670</v>
      </c>
    </row>
    <row r="130" spans="1:25" x14ac:dyDescent="0.25">
      <c r="A130" s="372" t="s">
        <v>671</v>
      </c>
      <c r="B130" s="372" t="s">
        <v>246</v>
      </c>
      <c r="C130" s="372">
        <v>18</v>
      </c>
      <c r="F130" s="372">
        <v>50</v>
      </c>
      <c r="G130" s="375">
        <v>50</v>
      </c>
      <c r="H130" s="372">
        <v>50</v>
      </c>
      <c r="I130" s="372">
        <v>50</v>
      </c>
      <c r="J130" s="372">
        <v>50</v>
      </c>
      <c r="K130" s="372">
        <v>50</v>
      </c>
      <c r="L130" s="375">
        <v>50</v>
      </c>
      <c r="M130" s="372">
        <v>50</v>
      </c>
      <c r="N130" s="372">
        <v>50</v>
      </c>
      <c r="O130" s="372">
        <v>50</v>
      </c>
      <c r="P130" s="372">
        <v>50</v>
      </c>
      <c r="Q130" s="375">
        <v>50</v>
      </c>
      <c r="R130" s="372">
        <v>50</v>
      </c>
      <c r="S130" s="372">
        <v>50</v>
      </c>
      <c r="T130" s="372">
        <v>50</v>
      </c>
      <c r="U130" s="372">
        <v>50</v>
      </c>
      <c r="V130" s="375">
        <v>50</v>
      </c>
      <c r="W130" s="372">
        <v>50</v>
      </c>
      <c r="X130" s="372">
        <v>50</v>
      </c>
      <c r="Y130" s="372">
        <v>50</v>
      </c>
    </row>
    <row r="131" spans="1:25" x14ac:dyDescent="0.25">
      <c r="A131" s="372" t="s">
        <v>662</v>
      </c>
      <c r="B131" s="372" t="s">
        <v>246</v>
      </c>
      <c r="C131" s="372">
        <v>18</v>
      </c>
      <c r="F131" s="372">
        <v>50</v>
      </c>
      <c r="G131" s="375">
        <v>50</v>
      </c>
      <c r="H131" s="372">
        <v>50</v>
      </c>
      <c r="I131" s="372">
        <v>50</v>
      </c>
      <c r="J131" s="372">
        <v>50</v>
      </c>
      <c r="K131" s="372">
        <v>50</v>
      </c>
      <c r="L131" s="375">
        <v>50</v>
      </c>
      <c r="M131" s="372">
        <v>50</v>
      </c>
      <c r="N131" s="372">
        <v>50</v>
      </c>
      <c r="O131" s="372">
        <v>50</v>
      </c>
      <c r="P131" s="372">
        <v>50</v>
      </c>
      <c r="Q131" s="375">
        <v>50</v>
      </c>
      <c r="R131" s="372">
        <v>50</v>
      </c>
      <c r="S131" s="372">
        <v>50</v>
      </c>
      <c r="T131" s="372">
        <v>50</v>
      </c>
      <c r="U131" s="372">
        <v>50</v>
      </c>
      <c r="V131" s="375">
        <v>50</v>
      </c>
      <c r="W131" s="372">
        <v>50</v>
      </c>
      <c r="X131" s="372">
        <v>50</v>
      </c>
      <c r="Y131" s="372">
        <v>50</v>
      </c>
    </row>
    <row r="132" spans="1:25" x14ac:dyDescent="0.25">
      <c r="A132" s="372" t="s">
        <v>672</v>
      </c>
      <c r="B132" s="372" t="s">
        <v>299</v>
      </c>
      <c r="C132" s="372">
        <v>300</v>
      </c>
      <c r="F132" s="372">
        <v>1</v>
      </c>
      <c r="G132" s="375">
        <v>1</v>
      </c>
      <c r="H132" s="372">
        <v>1</v>
      </c>
      <c r="I132" s="372">
        <v>1</v>
      </c>
      <c r="J132" s="372">
        <v>1</v>
      </c>
      <c r="K132" s="372">
        <v>1</v>
      </c>
      <c r="L132" s="375">
        <v>1</v>
      </c>
      <c r="M132" s="372">
        <v>1</v>
      </c>
      <c r="N132" s="372">
        <v>1</v>
      </c>
      <c r="O132" s="372">
        <v>1</v>
      </c>
      <c r="P132" s="372">
        <v>1</v>
      </c>
      <c r="Q132" s="375">
        <v>1</v>
      </c>
      <c r="R132" s="372">
        <v>1</v>
      </c>
      <c r="S132" s="372">
        <v>1</v>
      </c>
      <c r="T132" s="372">
        <v>1</v>
      </c>
      <c r="U132" s="372">
        <v>1</v>
      </c>
      <c r="V132" s="375">
        <v>1</v>
      </c>
      <c r="W132" s="372">
        <v>1</v>
      </c>
      <c r="X132" s="372">
        <v>1</v>
      </c>
      <c r="Y132" s="372">
        <v>1</v>
      </c>
    </row>
    <row r="133" spans="1:25" x14ac:dyDescent="0.25">
      <c r="A133" s="372" t="s">
        <v>673</v>
      </c>
      <c r="B133" s="372" t="s">
        <v>299</v>
      </c>
      <c r="C133" s="372">
        <v>300</v>
      </c>
      <c r="F133" s="372">
        <v>1</v>
      </c>
      <c r="G133" s="375">
        <v>1</v>
      </c>
      <c r="H133" s="372">
        <v>1</v>
      </c>
      <c r="I133" s="372">
        <v>1</v>
      </c>
      <c r="J133" s="372">
        <v>1</v>
      </c>
      <c r="K133" s="372">
        <v>1</v>
      </c>
      <c r="L133" s="375">
        <v>1</v>
      </c>
      <c r="M133" s="372">
        <v>1</v>
      </c>
      <c r="N133" s="372">
        <v>1</v>
      </c>
      <c r="O133" s="372">
        <v>1</v>
      </c>
      <c r="P133" s="372">
        <v>1</v>
      </c>
      <c r="Q133" s="375">
        <v>1</v>
      </c>
      <c r="R133" s="372">
        <v>1</v>
      </c>
      <c r="S133" s="372">
        <v>1</v>
      </c>
      <c r="T133" s="372">
        <v>1</v>
      </c>
      <c r="U133" s="372">
        <v>1</v>
      </c>
      <c r="V133" s="375">
        <v>1</v>
      </c>
      <c r="W133" s="372">
        <v>1</v>
      </c>
      <c r="X133" s="372">
        <v>1</v>
      </c>
      <c r="Y133" s="372">
        <v>1</v>
      </c>
    </row>
    <row r="134" spans="1:25" x14ac:dyDescent="0.25">
      <c r="A134" s="414" t="s">
        <v>674</v>
      </c>
    </row>
    <row r="135" spans="1:25" x14ac:dyDescent="0.25">
      <c r="A135" s="372" t="s">
        <v>675</v>
      </c>
      <c r="B135" s="372" t="s">
        <v>246</v>
      </c>
      <c r="C135" s="372">
        <v>9</v>
      </c>
      <c r="F135" s="372">
        <v>100</v>
      </c>
      <c r="G135" s="375">
        <v>100</v>
      </c>
      <c r="H135" s="372">
        <v>100</v>
      </c>
      <c r="I135" s="372">
        <v>100</v>
      </c>
      <c r="J135" s="372">
        <v>100</v>
      </c>
      <c r="K135" s="372">
        <v>100</v>
      </c>
      <c r="L135" s="375">
        <v>100</v>
      </c>
      <c r="M135" s="372">
        <v>100</v>
      </c>
      <c r="N135" s="372">
        <v>100</v>
      </c>
      <c r="O135" s="372">
        <v>100</v>
      </c>
      <c r="P135" s="372">
        <v>100</v>
      </c>
      <c r="Q135" s="375">
        <v>100</v>
      </c>
      <c r="R135" s="372">
        <v>100</v>
      </c>
      <c r="S135" s="372">
        <v>100</v>
      </c>
      <c r="T135" s="372">
        <v>100</v>
      </c>
      <c r="U135" s="372">
        <v>100</v>
      </c>
      <c r="V135" s="375">
        <v>100</v>
      </c>
      <c r="W135" s="372">
        <v>100</v>
      </c>
      <c r="X135" s="372">
        <v>100</v>
      </c>
      <c r="Y135" s="372">
        <v>100</v>
      </c>
    </row>
    <row r="136" spans="1:25" x14ac:dyDescent="0.25">
      <c r="A136" s="372" t="s">
        <v>676</v>
      </c>
      <c r="B136" s="372" t="s">
        <v>299</v>
      </c>
      <c r="C136" s="372">
        <v>300</v>
      </c>
      <c r="F136" s="372">
        <v>2</v>
      </c>
      <c r="G136" s="375">
        <v>2</v>
      </c>
      <c r="H136" s="372">
        <v>2</v>
      </c>
      <c r="I136" s="372">
        <v>2</v>
      </c>
      <c r="J136" s="372">
        <v>2</v>
      </c>
      <c r="K136" s="372">
        <v>2</v>
      </c>
      <c r="L136" s="375">
        <v>2</v>
      </c>
      <c r="M136" s="372">
        <v>2</v>
      </c>
      <c r="N136" s="372">
        <v>2</v>
      </c>
      <c r="O136" s="372">
        <v>2</v>
      </c>
      <c r="P136" s="372">
        <v>2</v>
      </c>
      <c r="Q136" s="375">
        <v>2</v>
      </c>
      <c r="R136" s="372">
        <v>2</v>
      </c>
      <c r="S136" s="372">
        <v>2</v>
      </c>
      <c r="T136" s="372">
        <v>2</v>
      </c>
      <c r="U136" s="372">
        <v>2</v>
      </c>
      <c r="V136" s="375">
        <v>2</v>
      </c>
      <c r="W136" s="372">
        <v>2</v>
      </c>
      <c r="X136" s="372">
        <v>2</v>
      </c>
      <c r="Y136" s="372">
        <v>2</v>
      </c>
    </row>
    <row r="138" spans="1:25" x14ac:dyDescent="0.25">
      <c r="A138" s="372" t="s">
        <v>677</v>
      </c>
    </row>
    <row r="139" spans="1:25" x14ac:dyDescent="0.25">
      <c r="A139" s="372" t="s">
        <v>678</v>
      </c>
      <c r="B139" s="446" t="s">
        <v>299</v>
      </c>
      <c r="C139" s="372">
        <v>300</v>
      </c>
      <c r="I139" s="372">
        <v>4</v>
      </c>
      <c r="J139" s="372">
        <v>4</v>
      </c>
      <c r="K139" s="372">
        <v>4</v>
      </c>
      <c r="L139" s="375">
        <v>4</v>
      </c>
      <c r="M139" s="372">
        <v>4</v>
      </c>
      <c r="N139" s="372">
        <v>4</v>
      </c>
      <c r="O139" s="372">
        <v>4</v>
      </c>
      <c r="P139" s="372">
        <v>4</v>
      </c>
      <c r="Q139" s="375">
        <v>4</v>
      </c>
      <c r="R139" s="372">
        <v>4</v>
      </c>
      <c r="S139" s="372">
        <v>4</v>
      </c>
      <c r="T139" s="372">
        <v>4</v>
      </c>
      <c r="U139" s="372">
        <v>4</v>
      </c>
      <c r="V139" s="375">
        <v>4</v>
      </c>
      <c r="W139" s="372">
        <v>4</v>
      </c>
      <c r="X139" s="372">
        <v>4</v>
      </c>
      <c r="Y139" s="372">
        <v>4</v>
      </c>
    </row>
    <row r="140" spans="1:25" x14ac:dyDescent="0.25">
      <c r="A140" s="372" t="s">
        <v>679</v>
      </c>
      <c r="B140" s="372" t="s">
        <v>299</v>
      </c>
      <c r="C140" s="372">
        <v>300</v>
      </c>
      <c r="F140" s="372">
        <v>4</v>
      </c>
      <c r="G140" s="375">
        <v>4</v>
      </c>
      <c r="H140" s="372">
        <v>4</v>
      </c>
    </row>
    <row r="142" spans="1:25" x14ac:dyDescent="0.25">
      <c r="A142" s="372" t="s">
        <v>680</v>
      </c>
    </row>
    <row r="143" spans="1:25" x14ac:dyDescent="0.25">
      <c r="A143" s="372" t="s">
        <v>681</v>
      </c>
      <c r="B143" s="372" t="s">
        <v>299</v>
      </c>
      <c r="C143" s="372">
        <v>300</v>
      </c>
      <c r="F143" s="372">
        <v>9</v>
      </c>
      <c r="G143" s="375">
        <v>9</v>
      </c>
      <c r="H143" s="372">
        <v>9</v>
      </c>
      <c r="I143" s="372">
        <v>9</v>
      </c>
      <c r="J143" s="372">
        <v>9</v>
      </c>
      <c r="K143" s="372">
        <v>9</v>
      </c>
      <c r="L143" s="375">
        <v>9</v>
      </c>
      <c r="M143" s="372">
        <v>9</v>
      </c>
      <c r="N143" s="372">
        <v>9</v>
      </c>
      <c r="O143" s="372">
        <v>9</v>
      </c>
      <c r="P143" s="372">
        <v>9</v>
      </c>
      <c r="Q143" s="375">
        <v>9</v>
      </c>
      <c r="R143" s="372">
        <v>9</v>
      </c>
      <c r="S143" s="372">
        <v>9</v>
      </c>
      <c r="T143" s="372">
        <v>9</v>
      </c>
      <c r="U143" s="372">
        <v>9</v>
      </c>
      <c r="V143" s="375">
        <v>9</v>
      </c>
      <c r="W143" s="372">
        <v>9</v>
      </c>
      <c r="X143" s="372">
        <v>9</v>
      </c>
      <c r="Y143" s="372">
        <v>9</v>
      </c>
    </row>
    <row r="145" spans="1:25" x14ac:dyDescent="0.25">
      <c r="A145" s="372" t="s">
        <v>682</v>
      </c>
    </row>
    <row r="146" spans="1:25" x14ac:dyDescent="0.25">
      <c r="A146" s="372" t="s">
        <v>683</v>
      </c>
      <c r="B146" s="372" t="s">
        <v>473</v>
      </c>
      <c r="C146" s="372">
        <v>100</v>
      </c>
      <c r="H146" s="372">
        <v>2</v>
      </c>
      <c r="I146" s="372">
        <v>2</v>
      </c>
      <c r="J146" s="372">
        <v>2</v>
      </c>
      <c r="K146" s="372">
        <v>2</v>
      </c>
      <c r="L146" s="375">
        <v>2</v>
      </c>
      <c r="M146" s="372">
        <v>2</v>
      </c>
      <c r="N146" s="372">
        <v>2</v>
      </c>
      <c r="O146" s="372">
        <v>2</v>
      </c>
      <c r="P146" s="372">
        <v>2</v>
      </c>
      <c r="Q146" s="375">
        <v>2</v>
      </c>
      <c r="R146" s="372">
        <v>2</v>
      </c>
      <c r="S146" s="372">
        <v>2</v>
      </c>
      <c r="T146" s="372">
        <v>2</v>
      </c>
      <c r="U146" s="372">
        <v>2</v>
      </c>
      <c r="V146" s="375">
        <v>2</v>
      </c>
      <c r="W146" s="372">
        <v>2</v>
      </c>
      <c r="X146" s="372">
        <v>2</v>
      </c>
      <c r="Y146" s="372">
        <v>2</v>
      </c>
    </row>
    <row r="147" spans="1:25" x14ac:dyDescent="0.25">
      <c r="A147" s="372" t="s">
        <v>684</v>
      </c>
      <c r="B147" s="372" t="s">
        <v>246</v>
      </c>
      <c r="C147" s="372">
        <v>350</v>
      </c>
      <c r="G147" s="375">
        <v>0.25</v>
      </c>
      <c r="H147" s="372">
        <v>0.25</v>
      </c>
      <c r="I147" s="372">
        <v>0.25</v>
      </c>
      <c r="J147" s="372">
        <v>0.25</v>
      </c>
      <c r="K147" s="372">
        <v>0.25</v>
      </c>
      <c r="L147" s="375">
        <v>0.25</v>
      </c>
      <c r="M147" s="372">
        <v>0.25</v>
      </c>
      <c r="N147" s="372">
        <v>0.25</v>
      </c>
      <c r="O147" s="372">
        <v>0.25</v>
      </c>
      <c r="P147" s="372">
        <v>0.25</v>
      </c>
      <c r="Q147" s="375">
        <v>0.25</v>
      </c>
      <c r="R147" s="372">
        <v>0.25</v>
      </c>
      <c r="S147" s="372">
        <v>0.25</v>
      </c>
      <c r="T147" s="372">
        <v>0.25</v>
      </c>
      <c r="U147" s="372">
        <v>0.25</v>
      </c>
      <c r="V147" s="375">
        <v>0.25</v>
      </c>
      <c r="W147" s="372">
        <v>0.25</v>
      </c>
      <c r="X147" s="372">
        <v>0.25</v>
      </c>
      <c r="Y147" s="372">
        <v>0.25</v>
      </c>
    </row>
    <row r="148" spans="1:25" x14ac:dyDescent="0.25">
      <c r="A148" s="372" t="s">
        <v>685</v>
      </c>
      <c r="B148" s="372" t="s">
        <v>686</v>
      </c>
      <c r="C148" s="372">
        <v>100</v>
      </c>
      <c r="F148" s="372">
        <v>4</v>
      </c>
      <c r="G148" s="375">
        <v>4</v>
      </c>
      <c r="H148" s="372">
        <v>4</v>
      </c>
      <c r="I148" s="372">
        <v>4</v>
      </c>
      <c r="J148" s="372">
        <v>4</v>
      </c>
      <c r="K148" s="372">
        <v>4</v>
      </c>
      <c r="L148" s="375">
        <v>4</v>
      </c>
      <c r="M148" s="372">
        <v>4</v>
      </c>
      <c r="N148" s="372">
        <v>4</v>
      </c>
      <c r="O148" s="372">
        <v>4</v>
      </c>
      <c r="P148" s="372">
        <v>4</v>
      </c>
      <c r="Q148" s="375">
        <v>4</v>
      </c>
      <c r="R148" s="372">
        <v>4</v>
      </c>
      <c r="S148" s="372">
        <v>4</v>
      </c>
      <c r="T148" s="372">
        <v>4</v>
      </c>
      <c r="U148" s="372">
        <v>4</v>
      </c>
      <c r="V148" s="375">
        <v>4</v>
      </c>
      <c r="W148" s="372">
        <v>4</v>
      </c>
      <c r="X148" s="372">
        <v>4</v>
      </c>
      <c r="Y148" s="372">
        <v>4</v>
      </c>
    </row>
    <row r="149" spans="1:25" x14ac:dyDescent="0.25">
      <c r="A149" s="372" t="s">
        <v>687</v>
      </c>
      <c r="B149" s="446" t="s">
        <v>299</v>
      </c>
      <c r="C149" s="372">
        <v>300</v>
      </c>
      <c r="F149" s="372">
        <v>0.5</v>
      </c>
      <c r="G149" s="375">
        <v>0.5</v>
      </c>
      <c r="H149" s="372">
        <v>0.5</v>
      </c>
      <c r="I149" s="372">
        <v>0.5</v>
      </c>
      <c r="J149" s="372">
        <v>0.5</v>
      </c>
      <c r="K149" s="372">
        <v>0.5</v>
      </c>
      <c r="L149" s="375">
        <v>0.5</v>
      </c>
      <c r="M149" s="372">
        <v>0.5</v>
      </c>
      <c r="N149" s="372">
        <v>0.5</v>
      </c>
      <c r="O149" s="372">
        <v>0.5</v>
      </c>
      <c r="P149" s="372">
        <v>0.5</v>
      </c>
      <c r="Q149" s="375">
        <v>0.5</v>
      </c>
      <c r="R149" s="372">
        <v>0.5</v>
      </c>
      <c r="S149" s="372">
        <v>0.5</v>
      </c>
      <c r="T149" s="372">
        <v>0.5</v>
      </c>
      <c r="U149" s="372">
        <v>0.5</v>
      </c>
      <c r="V149" s="375">
        <v>0.5</v>
      </c>
      <c r="W149" s="372">
        <v>0.5</v>
      </c>
      <c r="X149" s="372">
        <v>0.5</v>
      </c>
      <c r="Y149" s="372">
        <v>0.5</v>
      </c>
    </row>
    <row r="150" spans="1:25" x14ac:dyDescent="0.25">
      <c r="A150" s="372" t="s">
        <v>688</v>
      </c>
      <c r="B150" s="372" t="s">
        <v>299</v>
      </c>
      <c r="C150" s="372">
        <v>300</v>
      </c>
      <c r="G150" s="375">
        <v>1</v>
      </c>
      <c r="H150" s="372">
        <v>2</v>
      </c>
      <c r="I150" s="372">
        <v>2</v>
      </c>
      <c r="J150" s="372">
        <v>2</v>
      </c>
      <c r="K150" s="372">
        <v>2</v>
      </c>
      <c r="L150" s="375">
        <v>2</v>
      </c>
      <c r="M150" s="372">
        <v>2</v>
      </c>
      <c r="N150" s="372">
        <v>2</v>
      </c>
      <c r="O150" s="372">
        <v>2</v>
      </c>
      <c r="P150" s="372">
        <v>2</v>
      </c>
      <c r="Q150" s="375">
        <v>2</v>
      </c>
      <c r="R150" s="372">
        <v>2</v>
      </c>
      <c r="S150" s="372">
        <v>2</v>
      </c>
      <c r="T150" s="372">
        <v>2</v>
      </c>
      <c r="U150" s="372">
        <v>2</v>
      </c>
      <c r="V150" s="375">
        <v>2</v>
      </c>
      <c r="W150" s="372">
        <v>2</v>
      </c>
      <c r="X150" s="372">
        <v>2</v>
      </c>
      <c r="Y150" s="372">
        <v>2</v>
      </c>
    </row>
    <row r="152" spans="1:25" x14ac:dyDescent="0.25">
      <c r="A152" s="372" t="s">
        <v>339</v>
      </c>
      <c r="H152" s="372">
        <v>12</v>
      </c>
      <c r="I152" s="372">
        <v>36</v>
      </c>
      <c r="J152" s="372">
        <v>48</v>
      </c>
      <c r="K152" s="372">
        <v>48</v>
      </c>
      <c r="L152" s="375">
        <v>48</v>
      </c>
      <c r="M152" s="372">
        <v>48</v>
      </c>
      <c r="N152" s="372">
        <v>48</v>
      </c>
      <c r="O152" s="372">
        <v>48</v>
      </c>
      <c r="P152" s="372">
        <v>48</v>
      </c>
      <c r="Q152" s="375">
        <v>48</v>
      </c>
      <c r="R152" s="372">
        <v>48</v>
      </c>
      <c r="S152" s="372">
        <v>48</v>
      </c>
      <c r="T152" s="372">
        <v>48</v>
      </c>
      <c r="U152" s="372">
        <v>48</v>
      </c>
      <c r="V152" s="375">
        <v>48</v>
      </c>
      <c r="W152" s="372">
        <v>48</v>
      </c>
    </row>
    <row r="153" spans="1:25" ht="26.4" x14ac:dyDescent="0.25">
      <c r="A153" s="372" t="s">
        <v>689</v>
      </c>
      <c r="B153" s="446" t="s">
        <v>690</v>
      </c>
      <c r="C153" s="372">
        <v>300</v>
      </c>
      <c r="H153" s="372">
        <v>6</v>
      </c>
      <c r="I153" s="372">
        <v>18</v>
      </c>
      <c r="J153" s="372">
        <v>24</v>
      </c>
      <c r="K153" s="372">
        <v>24</v>
      </c>
      <c r="L153" s="375">
        <v>24</v>
      </c>
      <c r="M153" s="372">
        <v>24</v>
      </c>
      <c r="N153" s="372">
        <v>24</v>
      </c>
      <c r="O153" s="372">
        <v>24</v>
      </c>
      <c r="P153" s="372">
        <v>24</v>
      </c>
      <c r="Q153" s="375">
        <v>24</v>
      </c>
      <c r="R153" s="372">
        <v>24</v>
      </c>
      <c r="S153" s="372">
        <v>24</v>
      </c>
      <c r="T153" s="372">
        <v>24</v>
      </c>
      <c r="U153" s="372">
        <v>24</v>
      </c>
      <c r="V153" s="375">
        <v>24</v>
      </c>
      <c r="W153" s="372">
        <v>24</v>
      </c>
      <c r="X153" s="372">
        <v>0</v>
      </c>
      <c r="Y153" s="372">
        <v>0</v>
      </c>
    </row>
    <row r="154" spans="1:25" x14ac:dyDescent="0.25">
      <c r="A154" s="372" t="s">
        <v>691</v>
      </c>
      <c r="B154" s="372" t="s">
        <v>299</v>
      </c>
      <c r="C154" s="372">
        <v>300</v>
      </c>
      <c r="F154" s="372">
        <v>18</v>
      </c>
      <c r="G154" s="375">
        <v>18</v>
      </c>
      <c r="H154" s="372">
        <v>18</v>
      </c>
      <c r="I154" s="372">
        <v>18</v>
      </c>
      <c r="J154" s="372">
        <v>18</v>
      </c>
      <c r="K154" s="372">
        <v>18</v>
      </c>
      <c r="L154" s="375">
        <v>18</v>
      </c>
      <c r="M154" s="372">
        <v>18</v>
      </c>
      <c r="N154" s="372">
        <v>18</v>
      </c>
      <c r="O154" s="372">
        <v>18</v>
      </c>
      <c r="P154" s="372">
        <v>18</v>
      </c>
      <c r="Q154" s="375">
        <v>18</v>
      </c>
      <c r="R154" s="372">
        <v>18</v>
      </c>
      <c r="S154" s="372">
        <v>18</v>
      </c>
      <c r="T154" s="372">
        <v>18</v>
      </c>
      <c r="U154" s="372">
        <v>18</v>
      </c>
      <c r="V154" s="375">
        <v>18</v>
      </c>
      <c r="W154" s="372">
        <v>18</v>
      </c>
      <c r="X154" s="372">
        <v>18</v>
      </c>
      <c r="Y154" s="372">
        <v>18</v>
      </c>
    </row>
    <row r="155" spans="1:25" x14ac:dyDescent="0.25">
      <c r="A155" s="372" t="s">
        <v>692</v>
      </c>
      <c r="B155" s="372" t="s">
        <v>299</v>
      </c>
      <c r="C155" s="372">
        <v>300</v>
      </c>
      <c r="F155" s="372">
        <v>6</v>
      </c>
      <c r="G155" s="375">
        <v>6</v>
      </c>
      <c r="H155" s="372">
        <v>6</v>
      </c>
      <c r="I155" s="372">
        <v>6</v>
      </c>
      <c r="J155" s="372">
        <v>6</v>
      </c>
      <c r="K155" s="372">
        <v>6</v>
      </c>
      <c r="L155" s="375">
        <v>6</v>
      </c>
      <c r="M155" s="372">
        <v>6</v>
      </c>
      <c r="N155" s="372">
        <v>6</v>
      </c>
      <c r="O155" s="372">
        <v>6</v>
      </c>
      <c r="P155" s="372">
        <v>6</v>
      </c>
      <c r="Q155" s="375">
        <v>6</v>
      </c>
      <c r="R155" s="372">
        <v>6</v>
      </c>
      <c r="S155" s="372">
        <v>6</v>
      </c>
      <c r="T155" s="372">
        <v>6</v>
      </c>
      <c r="U155" s="372">
        <v>6</v>
      </c>
      <c r="V155" s="375">
        <v>6</v>
      </c>
      <c r="W155" s="372">
        <v>6</v>
      </c>
      <c r="X155" s="372">
        <v>6</v>
      </c>
      <c r="Y155" s="372">
        <v>6</v>
      </c>
    </row>
    <row r="157" spans="1:25" x14ac:dyDescent="0.25">
      <c r="A157" s="372" t="s">
        <v>693</v>
      </c>
    </row>
    <row r="158" spans="1:25" ht="26.4" x14ac:dyDescent="0.25">
      <c r="A158" s="372" t="s">
        <v>694</v>
      </c>
      <c r="B158" s="446" t="s">
        <v>695</v>
      </c>
      <c r="C158" s="372">
        <v>0</v>
      </c>
      <c r="F158" s="372">
        <v>1</v>
      </c>
      <c r="G158" s="375">
        <v>1</v>
      </c>
      <c r="H158" s="372">
        <v>1</v>
      </c>
      <c r="I158" s="372">
        <v>1</v>
      </c>
      <c r="J158" s="372">
        <v>1</v>
      </c>
      <c r="K158" s="372">
        <v>1</v>
      </c>
      <c r="L158" s="375">
        <v>1</v>
      </c>
      <c r="M158" s="372">
        <v>1</v>
      </c>
      <c r="N158" s="372">
        <v>1</v>
      </c>
      <c r="O158" s="372">
        <v>1</v>
      </c>
      <c r="P158" s="372">
        <v>1</v>
      </c>
      <c r="Q158" s="375">
        <v>1</v>
      </c>
      <c r="R158" s="372">
        <v>1</v>
      </c>
      <c r="S158" s="372">
        <v>1</v>
      </c>
      <c r="T158" s="372">
        <v>1</v>
      </c>
      <c r="U158" s="372">
        <v>1</v>
      </c>
      <c r="V158" s="375">
        <v>1</v>
      </c>
      <c r="W158" s="372">
        <v>1</v>
      </c>
      <c r="X158" s="372">
        <v>1</v>
      </c>
      <c r="Y158" s="372">
        <v>1</v>
      </c>
    </row>
    <row r="159" spans="1:25" x14ac:dyDescent="0.25">
      <c r="A159" s="372" t="s">
        <v>696</v>
      </c>
      <c r="B159" s="372" t="s">
        <v>304</v>
      </c>
      <c r="C159" s="372">
        <v>500</v>
      </c>
      <c r="F159" s="372">
        <v>12</v>
      </c>
      <c r="G159" s="375">
        <v>12</v>
      </c>
      <c r="H159" s="372">
        <v>12</v>
      </c>
      <c r="I159" s="372">
        <v>12</v>
      </c>
      <c r="J159" s="372">
        <v>12</v>
      </c>
      <c r="K159" s="372">
        <v>12</v>
      </c>
      <c r="L159" s="375">
        <v>12</v>
      </c>
      <c r="M159" s="372">
        <v>12</v>
      </c>
      <c r="N159" s="372">
        <v>12</v>
      </c>
      <c r="O159" s="372">
        <v>12</v>
      </c>
      <c r="P159" s="372">
        <v>2</v>
      </c>
      <c r="Q159" s="375">
        <v>2</v>
      </c>
      <c r="R159" s="372">
        <v>2</v>
      </c>
      <c r="S159" s="372">
        <v>2</v>
      </c>
      <c r="T159" s="372">
        <v>2</v>
      </c>
      <c r="U159" s="372">
        <v>2</v>
      </c>
      <c r="V159" s="375">
        <v>2</v>
      </c>
      <c r="W159" s="372">
        <v>2</v>
      </c>
      <c r="X159" s="372">
        <v>2</v>
      </c>
      <c r="Y159" s="372">
        <v>2</v>
      </c>
    </row>
    <row r="161" spans="1:25" x14ac:dyDescent="0.25">
      <c r="A161" s="372" t="s">
        <v>697</v>
      </c>
      <c r="C161" s="372" t="s">
        <v>545</v>
      </c>
      <c r="H161" s="372">
        <v>1.6</v>
      </c>
      <c r="I161" s="372">
        <v>4.9000000000000004</v>
      </c>
      <c r="J161" s="372">
        <v>6.5</v>
      </c>
      <c r="K161" s="372">
        <v>6.5</v>
      </c>
      <c r="L161" s="375">
        <v>6.5</v>
      </c>
      <c r="M161" s="372">
        <v>6.5</v>
      </c>
      <c r="N161" s="372">
        <v>6.5</v>
      </c>
      <c r="O161" s="372">
        <v>6.5</v>
      </c>
      <c r="P161" s="372">
        <v>6.5</v>
      </c>
      <c r="Q161" s="375">
        <v>6.5</v>
      </c>
      <c r="R161" s="372">
        <v>6.5</v>
      </c>
      <c r="S161" s="372">
        <v>6.5</v>
      </c>
      <c r="T161" s="372">
        <v>6.5</v>
      </c>
      <c r="U161" s="372">
        <v>6.5</v>
      </c>
      <c r="V161" s="375">
        <v>6.5</v>
      </c>
      <c r="W161" s="372">
        <v>6.5</v>
      </c>
      <c r="X161" s="372">
        <v>6.5</v>
      </c>
      <c r="Y161" s="372">
        <v>6.5</v>
      </c>
    </row>
    <row r="162" spans="1:25" ht="26.4" x14ac:dyDescent="0.25">
      <c r="A162" s="372" t="s">
        <v>698</v>
      </c>
      <c r="B162" s="446" t="s">
        <v>699</v>
      </c>
      <c r="C162" s="372">
        <v>20000</v>
      </c>
      <c r="D162" s="372">
        <v>6.5</v>
      </c>
      <c r="H162" s="372">
        <v>0.8</v>
      </c>
      <c r="I162" s="372">
        <v>2.4500000000000002</v>
      </c>
      <c r="J162" s="372">
        <v>3.25</v>
      </c>
      <c r="K162" s="372">
        <v>3.25</v>
      </c>
      <c r="L162" s="375">
        <v>3.25</v>
      </c>
      <c r="M162" s="372">
        <v>3.25</v>
      </c>
      <c r="N162" s="372">
        <v>3.25</v>
      </c>
      <c r="O162" s="372">
        <v>3.25</v>
      </c>
      <c r="P162" s="372">
        <v>3.25</v>
      </c>
      <c r="Q162" s="375">
        <v>3.25</v>
      </c>
      <c r="R162" s="372">
        <v>3.25</v>
      </c>
      <c r="S162" s="372">
        <v>3.25</v>
      </c>
      <c r="T162" s="372">
        <v>3.25</v>
      </c>
      <c r="U162" s="372">
        <v>3.25</v>
      </c>
      <c r="V162" s="375">
        <v>3.25</v>
      </c>
      <c r="W162" s="372">
        <v>3.25</v>
      </c>
      <c r="X162" s="372">
        <v>3.25</v>
      </c>
      <c r="Y162" s="372">
        <v>3.25</v>
      </c>
    </row>
    <row r="163" spans="1:25" ht="15.6" customHeight="1" x14ac:dyDescent="0.25">
      <c r="A163" s="372" t="s">
        <v>700</v>
      </c>
      <c r="B163" s="446" t="s">
        <v>699</v>
      </c>
      <c r="C163" s="372">
        <v>7000</v>
      </c>
      <c r="D163" s="372">
        <v>4</v>
      </c>
      <c r="F163" s="372">
        <v>4</v>
      </c>
      <c r="G163" s="375">
        <v>4</v>
      </c>
      <c r="H163" s="372">
        <v>4</v>
      </c>
      <c r="I163" s="372">
        <v>4</v>
      </c>
      <c r="J163" s="372">
        <v>4</v>
      </c>
      <c r="K163" s="372">
        <v>4</v>
      </c>
      <c r="L163" s="375">
        <v>4</v>
      </c>
      <c r="M163" s="372">
        <v>4</v>
      </c>
      <c r="N163" s="372">
        <v>4</v>
      </c>
      <c r="O163" s="372">
        <v>4</v>
      </c>
      <c r="P163" s="372">
        <v>4</v>
      </c>
      <c r="Q163" s="375">
        <v>4</v>
      </c>
      <c r="R163" s="372">
        <v>4</v>
      </c>
      <c r="S163" s="372">
        <v>4</v>
      </c>
      <c r="T163" s="372">
        <v>4</v>
      </c>
      <c r="U163" s="372">
        <v>4</v>
      </c>
      <c r="V163" s="375">
        <v>4</v>
      </c>
      <c r="W163" s="372">
        <v>4</v>
      </c>
      <c r="X163" s="372">
        <v>4</v>
      </c>
      <c r="Y163" s="372">
        <v>4</v>
      </c>
    </row>
    <row r="164" spans="1:25" x14ac:dyDescent="0.25">
      <c r="A164" s="372" t="s">
        <v>701</v>
      </c>
      <c r="B164" s="372" t="s">
        <v>246</v>
      </c>
      <c r="C164" s="372">
        <v>20</v>
      </c>
      <c r="D164" s="372">
        <v>400</v>
      </c>
      <c r="F164" s="372">
        <v>400</v>
      </c>
      <c r="G164" s="375">
        <v>400</v>
      </c>
      <c r="H164" s="372">
        <v>400</v>
      </c>
      <c r="I164" s="372">
        <v>400</v>
      </c>
      <c r="J164" s="372">
        <v>400</v>
      </c>
      <c r="K164" s="372">
        <v>400</v>
      </c>
      <c r="L164" s="375">
        <v>400</v>
      </c>
      <c r="M164" s="372">
        <v>400</v>
      </c>
      <c r="N164" s="372">
        <v>400</v>
      </c>
      <c r="O164" s="372">
        <v>400</v>
      </c>
      <c r="P164" s="372">
        <v>400</v>
      </c>
      <c r="Q164" s="375">
        <v>400</v>
      </c>
      <c r="R164" s="372">
        <v>400</v>
      </c>
      <c r="S164" s="372">
        <v>400</v>
      </c>
      <c r="T164" s="372">
        <v>400</v>
      </c>
      <c r="U164" s="372">
        <v>400</v>
      </c>
      <c r="V164" s="375">
        <v>400</v>
      </c>
      <c r="W164" s="372">
        <v>400</v>
      </c>
      <c r="X164" s="372">
        <v>400</v>
      </c>
      <c r="Y164" s="372">
        <v>400</v>
      </c>
    </row>
    <row r="166" spans="1:25" x14ac:dyDescent="0.25">
      <c r="A166" s="372" t="s">
        <v>702</v>
      </c>
    </row>
    <row r="168" spans="1:25" x14ac:dyDescent="0.25">
      <c r="A168" s="371" t="s">
        <v>1048</v>
      </c>
    </row>
    <row r="170" spans="1:25" x14ac:dyDescent="0.25">
      <c r="A170" s="372" t="s">
        <v>465</v>
      </c>
    </row>
    <row r="171" spans="1:25" x14ac:dyDescent="0.25">
      <c r="A171" s="372" t="s">
        <v>297</v>
      </c>
    </row>
    <row r="172" spans="1:25" ht="59.25" customHeight="1" x14ac:dyDescent="0.25">
      <c r="A172" s="372" t="s">
        <v>656</v>
      </c>
      <c r="B172" s="376">
        <v>150</v>
      </c>
      <c r="C172" s="376">
        <v>150</v>
      </c>
      <c r="D172" s="376">
        <v>150</v>
      </c>
      <c r="E172" s="376">
        <v>150</v>
      </c>
      <c r="F172" s="376">
        <v>150</v>
      </c>
      <c r="G172" s="387">
        <v>150</v>
      </c>
      <c r="H172" s="376">
        <v>150</v>
      </c>
      <c r="I172" s="376">
        <v>150</v>
      </c>
      <c r="J172" s="376">
        <v>150</v>
      </c>
      <c r="K172" s="376">
        <v>150</v>
      </c>
      <c r="L172" s="387">
        <v>150</v>
      </c>
      <c r="M172" s="376">
        <v>150</v>
      </c>
      <c r="N172" s="376">
        <v>150</v>
      </c>
      <c r="O172" s="376">
        <v>150</v>
      </c>
      <c r="P172" s="376">
        <v>150</v>
      </c>
      <c r="Q172" s="387">
        <v>150</v>
      </c>
      <c r="R172" s="376">
        <v>150</v>
      </c>
      <c r="S172" s="376">
        <v>150</v>
      </c>
      <c r="T172" s="376">
        <v>150</v>
      </c>
      <c r="U172" s="376">
        <v>150</v>
      </c>
      <c r="V172" s="387">
        <v>150</v>
      </c>
      <c r="W172" s="372">
        <v>0</v>
      </c>
    </row>
    <row r="173" spans="1:25" x14ac:dyDescent="0.25">
      <c r="A173" s="372" t="s">
        <v>658</v>
      </c>
      <c r="B173" s="376">
        <v>90</v>
      </c>
      <c r="C173" s="376">
        <v>90</v>
      </c>
      <c r="D173" s="376">
        <v>90</v>
      </c>
      <c r="E173" s="376">
        <v>90</v>
      </c>
      <c r="F173" s="376">
        <v>90</v>
      </c>
      <c r="G173" s="387">
        <v>90</v>
      </c>
      <c r="H173" s="376">
        <v>90</v>
      </c>
      <c r="I173" s="376">
        <v>90</v>
      </c>
      <c r="J173" s="376">
        <v>90</v>
      </c>
      <c r="K173" s="376">
        <v>90</v>
      </c>
      <c r="L173" s="387">
        <v>90</v>
      </c>
      <c r="M173" s="376">
        <v>90</v>
      </c>
      <c r="N173" s="376">
        <v>90</v>
      </c>
      <c r="O173" s="376">
        <v>90</v>
      </c>
      <c r="P173" s="376">
        <v>90</v>
      </c>
      <c r="Q173" s="387">
        <v>90</v>
      </c>
      <c r="R173" s="376">
        <v>90</v>
      </c>
      <c r="S173" s="376">
        <v>90</v>
      </c>
      <c r="T173" s="376">
        <v>90</v>
      </c>
      <c r="U173" s="376">
        <v>90</v>
      </c>
      <c r="V173" s="387">
        <v>90</v>
      </c>
      <c r="W173" s="372">
        <v>0</v>
      </c>
    </row>
    <row r="174" spans="1:25" x14ac:dyDescent="0.25">
      <c r="A174" s="372" t="s">
        <v>659</v>
      </c>
      <c r="B174" s="376">
        <v>75</v>
      </c>
      <c r="C174" s="376">
        <v>0</v>
      </c>
      <c r="D174" s="376">
        <v>0</v>
      </c>
      <c r="E174" s="376">
        <v>0</v>
      </c>
      <c r="F174" s="376">
        <v>0</v>
      </c>
      <c r="G174" s="387">
        <v>0</v>
      </c>
      <c r="H174" s="376">
        <v>0</v>
      </c>
      <c r="I174" s="376">
        <v>0</v>
      </c>
      <c r="J174" s="376">
        <v>0</v>
      </c>
      <c r="K174" s="376">
        <v>0</v>
      </c>
      <c r="L174" s="387">
        <v>0</v>
      </c>
      <c r="M174" s="376">
        <v>0</v>
      </c>
      <c r="N174" s="376">
        <v>0</v>
      </c>
      <c r="O174" s="376">
        <v>0</v>
      </c>
      <c r="P174" s="376">
        <v>0</v>
      </c>
      <c r="Q174" s="387">
        <v>0</v>
      </c>
      <c r="R174" s="376">
        <v>0</v>
      </c>
      <c r="S174" s="376">
        <v>0</v>
      </c>
      <c r="T174" s="376">
        <v>0</v>
      </c>
      <c r="U174" s="376">
        <v>0</v>
      </c>
      <c r="V174" s="387">
        <v>0</v>
      </c>
      <c r="W174" s="372">
        <v>0</v>
      </c>
    </row>
    <row r="175" spans="1:25" x14ac:dyDescent="0.25">
      <c r="A175" s="372" t="s">
        <v>660</v>
      </c>
      <c r="B175" s="376">
        <v>0</v>
      </c>
      <c r="C175" s="376">
        <v>0</v>
      </c>
      <c r="D175" s="376">
        <v>0</v>
      </c>
      <c r="E175" s="376">
        <v>60</v>
      </c>
      <c r="F175" s="376">
        <v>15</v>
      </c>
      <c r="G175" s="387">
        <v>15</v>
      </c>
      <c r="H175" s="376">
        <v>15</v>
      </c>
      <c r="I175" s="376">
        <v>15</v>
      </c>
      <c r="J175" s="376">
        <v>15</v>
      </c>
      <c r="K175" s="376">
        <v>15</v>
      </c>
      <c r="L175" s="387">
        <v>15</v>
      </c>
      <c r="M175" s="376">
        <v>15</v>
      </c>
      <c r="N175" s="376">
        <v>15</v>
      </c>
      <c r="O175" s="376">
        <v>15</v>
      </c>
      <c r="P175" s="376">
        <v>15</v>
      </c>
      <c r="Q175" s="387">
        <v>15</v>
      </c>
      <c r="R175" s="376">
        <v>15</v>
      </c>
      <c r="S175" s="376">
        <v>15</v>
      </c>
      <c r="T175" s="376">
        <v>15</v>
      </c>
      <c r="U175" s="376">
        <v>15</v>
      </c>
      <c r="V175" s="387">
        <v>15</v>
      </c>
      <c r="W175" s="372">
        <v>0</v>
      </c>
    </row>
    <row r="176" spans="1:25" x14ac:dyDescent="0.25">
      <c r="B176" s="376"/>
      <c r="C176" s="376"/>
      <c r="D176" s="376"/>
      <c r="E176" s="376"/>
      <c r="F176" s="376"/>
      <c r="G176" s="387"/>
      <c r="H176" s="376"/>
      <c r="I176" s="376"/>
      <c r="J176" s="376"/>
      <c r="K176" s="376"/>
      <c r="L176" s="387"/>
      <c r="M176" s="376"/>
      <c r="N176" s="376"/>
      <c r="O176" s="376"/>
      <c r="P176" s="376"/>
      <c r="Q176" s="387"/>
      <c r="R176" s="376"/>
      <c r="S176" s="376"/>
      <c r="T176" s="376"/>
      <c r="U176" s="376"/>
      <c r="V176" s="387"/>
    </row>
    <row r="177" spans="1:23" x14ac:dyDescent="0.25">
      <c r="A177" s="446" t="s">
        <v>661</v>
      </c>
      <c r="B177" s="376"/>
      <c r="C177" s="376"/>
      <c r="D177" s="376"/>
      <c r="E177" s="376"/>
      <c r="F177" s="376"/>
      <c r="G177" s="387"/>
      <c r="H177" s="376"/>
      <c r="I177" s="376"/>
      <c r="J177" s="376"/>
      <c r="K177" s="376"/>
      <c r="L177" s="387"/>
      <c r="M177" s="376"/>
      <c r="N177" s="376"/>
      <c r="O177" s="376"/>
      <c r="P177" s="376"/>
      <c r="Q177" s="387"/>
      <c r="R177" s="376"/>
      <c r="S177" s="376"/>
      <c r="T177" s="376"/>
      <c r="U177" s="376"/>
      <c r="V177" s="387"/>
    </row>
    <row r="178" spans="1:23" x14ac:dyDescent="0.25">
      <c r="A178" s="414" t="s">
        <v>662</v>
      </c>
      <c r="B178" s="376">
        <v>0</v>
      </c>
      <c r="C178" s="376">
        <v>0</v>
      </c>
      <c r="D178" s="376">
        <v>0</v>
      </c>
      <c r="E178" s="376">
        <v>0</v>
      </c>
      <c r="F178" s="376">
        <v>0</v>
      </c>
      <c r="G178" s="387">
        <v>0</v>
      </c>
      <c r="H178" s="376">
        <v>0</v>
      </c>
      <c r="I178" s="376">
        <v>0</v>
      </c>
      <c r="J178" s="376">
        <v>0</v>
      </c>
      <c r="K178" s="376">
        <v>0</v>
      </c>
      <c r="L178" s="387">
        <v>0</v>
      </c>
      <c r="M178" s="376">
        <v>0</v>
      </c>
      <c r="N178" s="376">
        <v>0</v>
      </c>
      <c r="O178" s="376">
        <v>0</v>
      </c>
      <c r="P178" s="376">
        <v>0</v>
      </c>
      <c r="Q178" s="387">
        <v>0</v>
      </c>
      <c r="R178" s="376">
        <v>0</v>
      </c>
      <c r="S178" s="376">
        <v>0</v>
      </c>
      <c r="T178" s="376">
        <v>0</v>
      </c>
      <c r="U178" s="376">
        <v>0</v>
      </c>
      <c r="V178" s="387">
        <v>0</v>
      </c>
      <c r="W178" s="372">
        <v>0</v>
      </c>
    </row>
    <row r="179" spans="1:23" x14ac:dyDescent="0.25">
      <c r="A179" s="372" t="s">
        <v>663</v>
      </c>
      <c r="B179" s="376">
        <v>0</v>
      </c>
      <c r="C179" s="376">
        <v>1575</v>
      </c>
      <c r="D179" s="376">
        <v>0</v>
      </c>
      <c r="E179" s="376">
        <v>0</v>
      </c>
      <c r="F179" s="376">
        <v>0</v>
      </c>
      <c r="G179" s="387">
        <v>0</v>
      </c>
      <c r="H179" s="376">
        <v>0</v>
      </c>
      <c r="I179" s="376">
        <v>0</v>
      </c>
      <c r="J179" s="376">
        <v>0</v>
      </c>
      <c r="K179" s="376">
        <v>0</v>
      </c>
      <c r="L179" s="387">
        <v>0</v>
      </c>
      <c r="M179" s="376">
        <v>0</v>
      </c>
      <c r="N179" s="376">
        <v>0</v>
      </c>
      <c r="O179" s="376">
        <v>0</v>
      </c>
      <c r="P179" s="376">
        <v>0</v>
      </c>
      <c r="Q179" s="387">
        <v>0</v>
      </c>
      <c r="R179" s="376">
        <v>0</v>
      </c>
      <c r="S179" s="376">
        <v>0</v>
      </c>
      <c r="T179" s="376">
        <v>0</v>
      </c>
      <c r="U179" s="376">
        <v>0</v>
      </c>
      <c r="V179" s="387">
        <v>0</v>
      </c>
      <c r="W179" s="372">
        <v>0</v>
      </c>
    </row>
    <row r="180" spans="1:23" x14ac:dyDescent="0.25">
      <c r="A180" s="372" t="s">
        <v>212</v>
      </c>
      <c r="B180" s="376">
        <v>0</v>
      </c>
      <c r="C180" s="376">
        <v>180</v>
      </c>
      <c r="D180" s="376">
        <v>0</v>
      </c>
      <c r="E180" s="376">
        <v>0</v>
      </c>
      <c r="F180" s="376">
        <v>0</v>
      </c>
      <c r="G180" s="387">
        <v>0</v>
      </c>
      <c r="H180" s="376">
        <v>0</v>
      </c>
      <c r="I180" s="376">
        <v>0</v>
      </c>
      <c r="J180" s="376">
        <v>0</v>
      </c>
      <c r="K180" s="376">
        <v>0</v>
      </c>
      <c r="L180" s="387">
        <v>0</v>
      </c>
      <c r="M180" s="376">
        <v>0</v>
      </c>
      <c r="N180" s="376">
        <v>0</v>
      </c>
      <c r="O180" s="376">
        <v>0</v>
      </c>
      <c r="P180" s="376">
        <v>0</v>
      </c>
      <c r="Q180" s="387">
        <v>0</v>
      </c>
      <c r="R180" s="376">
        <v>0</v>
      </c>
      <c r="S180" s="376">
        <v>0</v>
      </c>
      <c r="T180" s="376">
        <v>0</v>
      </c>
      <c r="U180" s="376">
        <v>0</v>
      </c>
      <c r="V180" s="387">
        <v>0</v>
      </c>
      <c r="W180" s="372">
        <v>0</v>
      </c>
    </row>
    <row r="181" spans="1:23" x14ac:dyDescent="0.25">
      <c r="B181" s="376"/>
      <c r="C181" s="376"/>
      <c r="D181" s="376"/>
      <c r="E181" s="376"/>
      <c r="F181" s="376"/>
      <c r="G181" s="387"/>
      <c r="H181" s="376"/>
      <c r="I181" s="376"/>
      <c r="J181" s="376"/>
      <c r="K181" s="376"/>
      <c r="L181" s="387"/>
      <c r="M181" s="376"/>
      <c r="N181" s="376"/>
      <c r="O181" s="376"/>
      <c r="P181" s="376"/>
      <c r="Q181" s="387"/>
      <c r="R181" s="376"/>
      <c r="S181" s="376"/>
      <c r="T181" s="376"/>
      <c r="U181" s="376"/>
      <c r="V181" s="387"/>
    </row>
    <row r="182" spans="1:23" x14ac:dyDescent="0.25">
      <c r="A182" s="414" t="s">
        <v>664</v>
      </c>
      <c r="B182" s="376"/>
      <c r="C182" s="376"/>
      <c r="D182" s="376"/>
      <c r="E182" s="376"/>
      <c r="F182" s="376"/>
      <c r="G182" s="387"/>
      <c r="H182" s="376"/>
      <c r="I182" s="376"/>
      <c r="J182" s="376"/>
      <c r="K182" s="376"/>
      <c r="L182" s="387"/>
      <c r="M182" s="376"/>
      <c r="N182" s="376"/>
      <c r="O182" s="376"/>
      <c r="P182" s="376"/>
      <c r="Q182" s="387"/>
      <c r="R182" s="376"/>
      <c r="S182" s="376"/>
      <c r="T182" s="376"/>
      <c r="U182" s="376"/>
      <c r="V182" s="387"/>
    </row>
    <row r="183" spans="1:23" x14ac:dyDescent="0.25">
      <c r="A183" s="372" t="s">
        <v>665</v>
      </c>
      <c r="B183" s="376">
        <v>0</v>
      </c>
      <c r="C183" s="376">
        <v>7</v>
      </c>
      <c r="D183" s="376">
        <v>7</v>
      </c>
      <c r="E183" s="376">
        <v>7</v>
      </c>
      <c r="F183" s="376">
        <v>7</v>
      </c>
      <c r="G183" s="387">
        <v>7</v>
      </c>
      <c r="H183" s="376">
        <v>7</v>
      </c>
      <c r="I183" s="376">
        <v>7</v>
      </c>
      <c r="J183" s="376">
        <v>7</v>
      </c>
      <c r="K183" s="376">
        <v>7</v>
      </c>
      <c r="L183" s="387">
        <v>7</v>
      </c>
      <c r="M183" s="376">
        <v>7</v>
      </c>
      <c r="N183" s="376">
        <v>7</v>
      </c>
      <c r="O183" s="376">
        <v>7</v>
      </c>
      <c r="P183" s="376">
        <v>7</v>
      </c>
      <c r="Q183" s="387">
        <v>7</v>
      </c>
      <c r="R183" s="376">
        <v>7</v>
      </c>
      <c r="S183" s="376">
        <v>7</v>
      </c>
      <c r="T183" s="376">
        <v>7</v>
      </c>
      <c r="U183" s="376">
        <v>7</v>
      </c>
      <c r="V183" s="387">
        <v>7</v>
      </c>
      <c r="W183" s="372">
        <v>0</v>
      </c>
    </row>
    <row r="184" spans="1:23" x14ac:dyDescent="0.25">
      <c r="A184" s="372" t="s">
        <v>666</v>
      </c>
      <c r="B184" s="376">
        <v>0</v>
      </c>
      <c r="C184" s="376">
        <v>4</v>
      </c>
      <c r="D184" s="376">
        <v>4</v>
      </c>
      <c r="E184" s="376">
        <v>4</v>
      </c>
      <c r="F184" s="376">
        <v>4</v>
      </c>
      <c r="G184" s="387">
        <v>4</v>
      </c>
      <c r="H184" s="376">
        <v>4</v>
      </c>
      <c r="I184" s="376">
        <v>4</v>
      </c>
      <c r="J184" s="376">
        <v>4</v>
      </c>
      <c r="K184" s="376">
        <v>4</v>
      </c>
      <c r="L184" s="387">
        <v>4</v>
      </c>
      <c r="M184" s="376">
        <v>4</v>
      </c>
      <c r="N184" s="376">
        <v>4</v>
      </c>
      <c r="O184" s="376">
        <v>4</v>
      </c>
      <c r="P184" s="376">
        <v>4</v>
      </c>
      <c r="Q184" s="387">
        <v>4</v>
      </c>
      <c r="R184" s="376">
        <v>4</v>
      </c>
      <c r="S184" s="376">
        <v>4</v>
      </c>
      <c r="T184" s="376">
        <v>4</v>
      </c>
      <c r="U184" s="376">
        <v>4</v>
      </c>
      <c r="V184" s="387">
        <v>4</v>
      </c>
      <c r="W184" s="372">
        <v>0</v>
      </c>
    </row>
    <row r="185" spans="1:23" x14ac:dyDescent="0.25">
      <c r="A185" s="372" t="s">
        <v>667</v>
      </c>
      <c r="B185" s="376">
        <v>0</v>
      </c>
      <c r="C185" s="376">
        <v>75</v>
      </c>
      <c r="D185" s="376">
        <v>75</v>
      </c>
      <c r="E185" s="376">
        <v>75</v>
      </c>
      <c r="F185" s="376">
        <v>75</v>
      </c>
      <c r="G185" s="387">
        <v>75</v>
      </c>
      <c r="H185" s="376">
        <v>75</v>
      </c>
      <c r="I185" s="376">
        <v>75</v>
      </c>
      <c r="J185" s="376">
        <v>75</v>
      </c>
      <c r="K185" s="376">
        <v>75</v>
      </c>
      <c r="L185" s="387">
        <v>75</v>
      </c>
      <c r="M185" s="376">
        <v>75</v>
      </c>
      <c r="N185" s="376">
        <v>75</v>
      </c>
      <c r="O185" s="376">
        <v>75</v>
      </c>
      <c r="P185" s="376">
        <v>75</v>
      </c>
      <c r="Q185" s="387">
        <v>75</v>
      </c>
      <c r="R185" s="376">
        <v>75</v>
      </c>
      <c r="S185" s="376">
        <v>75</v>
      </c>
      <c r="T185" s="376">
        <v>75</v>
      </c>
      <c r="U185" s="376">
        <v>75</v>
      </c>
      <c r="V185" s="387">
        <v>75</v>
      </c>
      <c r="W185" s="372">
        <v>0</v>
      </c>
    </row>
    <row r="186" spans="1:23" x14ac:dyDescent="0.25">
      <c r="B186" s="376"/>
      <c r="C186" s="376"/>
      <c r="D186" s="376"/>
      <c r="E186" s="376"/>
      <c r="F186" s="376"/>
      <c r="G186" s="387"/>
      <c r="H186" s="376"/>
      <c r="I186" s="376"/>
      <c r="J186" s="376"/>
      <c r="K186" s="376"/>
      <c r="L186" s="387"/>
      <c r="M186" s="376"/>
      <c r="N186" s="376"/>
      <c r="O186" s="376"/>
      <c r="P186" s="376"/>
      <c r="Q186" s="387"/>
      <c r="R186" s="376"/>
      <c r="S186" s="376"/>
      <c r="T186" s="376"/>
      <c r="U186" s="376"/>
      <c r="V186" s="387"/>
    </row>
    <row r="187" spans="1:23" x14ac:dyDescent="0.25">
      <c r="A187" s="372" t="s">
        <v>320</v>
      </c>
      <c r="B187" s="376"/>
      <c r="C187" s="376"/>
      <c r="D187" s="376"/>
      <c r="E187" s="376"/>
      <c r="F187" s="376"/>
      <c r="G187" s="387"/>
      <c r="H187" s="376"/>
      <c r="I187" s="376"/>
      <c r="J187" s="376"/>
      <c r="K187" s="376"/>
      <c r="L187" s="387"/>
      <c r="M187" s="376"/>
      <c r="N187" s="376"/>
      <c r="O187" s="376"/>
      <c r="P187" s="376"/>
      <c r="Q187" s="387"/>
      <c r="R187" s="376"/>
      <c r="S187" s="376"/>
      <c r="T187" s="376"/>
      <c r="U187" s="376"/>
      <c r="V187" s="387"/>
    </row>
    <row r="188" spans="1:23" x14ac:dyDescent="0.25">
      <c r="A188" s="372" t="s">
        <v>668</v>
      </c>
      <c r="B188" s="376">
        <v>77.25</v>
      </c>
      <c r="C188" s="376">
        <v>0</v>
      </c>
      <c r="D188" s="376">
        <v>0</v>
      </c>
      <c r="E188" s="376">
        <v>0</v>
      </c>
      <c r="F188" s="376">
        <v>77.25</v>
      </c>
      <c r="G188" s="387">
        <v>0</v>
      </c>
      <c r="H188" s="376">
        <v>0</v>
      </c>
      <c r="I188" s="376">
        <v>0</v>
      </c>
      <c r="J188" s="376">
        <v>77.25</v>
      </c>
      <c r="K188" s="376">
        <v>0</v>
      </c>
      <c r="L188" s="387">
        <v>0</v>
      </c>
      <c r="M188" s="376">
        <v>0</v>
      </c>
      <c r="N188" s="376">
        <v>77.25</v>
      </c>
      <c r="O188" s="376">
        <v>0</v>
      </c>
      <c r="P188" s="376">
        <v>0</v>
      </c>
      <c r="Q188" s="387">
        <v>0</v>
      </c>
      <c r="R188" s="376">
        <v>77.25</v>
      </c>
      <c r="S188" s="376">
        <v>0</v>
      </c>
      <c r="T188" s="376">
        <v>0</v>
      </c>
      <c r="U188" s="376">
        <v>0</v>
      </c>
      <c r="V188" s="387">
        <v>77.25</v>
      </c>
      <c r="W188" s="372">
        <v>0</v>
      </c>
    </row>
    <row r="189" spans="1:23" x14ac:dyDescent="0.25">
      <c r="B189" s="376"/>
      <c r="C189" s="376"/>
      <c r="D189" s="376"/>
      <c r="E189" s="376"/>
      <c r="F189" s="376"/>
      <c r="G189" s="387"/>
      <c r="H189" s="376"/>
      <c r="I189" s="376"/>
      <c r="J189" s="376"/>
      <c r="K189" s="376"/>
      <c r="L189" s="387"/>
      <c r="M189" s="376"/>
      <c r="N189" s="376"/>
      <c r="O189" s="376"/>
      <c r="P189" s="376"/>
      <c r="Q189" s="387"/>
      <c r="R189" s="376"/>
      <c r="S189" s="376"/>
      <c r="T189" s="376"/>
      <c r="U189" s="376"/>
      <c r="V189" s="387"/>
    </row>
    <row r="190" spans="1:23" ht="26.4" x14ac:dyDescent="0.25">
      <c r="A190" s="446" t="s">
        <v>669</v>
      </c>
      <c r="B190" s="376"/>
      <c r="C190" s="376"/>
      <c r="D190" s="376"/>
      <c r="E190" s="376"/>
      <c r="F190" s="376"/>
      <c r="G190" s="387"/>
      <c r="H190" s="376"/>
      <c r="I190" s="376"/>
      <c r="J190" s="376"/>
      <c r="K190" s="376"/>
      <c r="L190" s="387"/>
      <c r="M190" s="376"/>
      <c r="N190" s="376"/>
      <c r="O190" s="376"/>
      <c r="P190" s="376"/>
      <c r="Q190" s="387"/>
      <c r="R190" s="376"/>
      <c r="S190" s="376"/>
      <c r="T190" s="376"/>
      <c r="U190" s="376"/>
      <c r="V190" s="387"/>
    </row>
    <row r="191" spans="1:23" x14ac:dyDescent="0.25">
      <c r="A191" s="414" t="s">
        <v>670</v>
      </c>
      <c r="B191" s="376"/>
      <c r="C191" s="376"/>
      <c r="D191" s="376"/>
      <c r="E191" s="376"/>
      <c r="F191" s="376"/>
      <c r="G191" s="387"/>
      <c r="H191" s="376"/>
      <c r="I191" s="376"/>
      <c r="J191" s="376"/>
      <c r="K191" s="376"/>
      <c r="L191" s="387"/>
      <c r="M191" s="376"/>
      <c r="N191" s="376"/>
      <c r="O191" s="376"/>
      <c r="P191" s="376"/>
      <c r="Q191" s="387"/>
      <c r="R191" s="376"/>
      <c r="S191" s="376"/>
      <c r="T191" s="376"/>
      <c r="U191" s="376"/>
      <c r="V191" s="387"/>
    </row>
    <row r="192" spans="1:23" x14ac:dyDescent="0.25">
      <c r="A192" s="372" t="s">
        <v>671</v>
      </c>
      <c r="B192" s="376">
        <v>0</v>
      </c>
      <c r="C192" s="376">
        <v>45</v>
      </c>
      <c r="D192" s="376">
        <v>45</v>
      </c>
      <c r="E192" s="376">
        <v>45</v>
      </c>
      <c r="F192" s="376">
        <v>45</v>
      </c>
      <c r="G192" s="387">
        <v>45</v>
      </c>
      <c r="H192" s="376">
        <v>45</v>
      </c>
      <c r="I192" s="376">
        <v>45</v>
      </c>
      <c r="J192" s="376">
        <v>45</v>
      </c>
      <c r="K192" s="376">
        <v>45</v>
      </c>
      <c r="L192" s="387">
        <v>45</v>
      </c>
      <c r="M192" s="376">
        <v>45</v>
      </c>
      <c r="N192" s="376">
        <v>45</v>
      </c>
      <c r="O192" s="376">
        <v>45</v>
      </c>
      <c r="P192" s="376">
        <v>45</v>
      </c>
      <c r="Q192" s="387">
        <v>45</v>
      </c>
      <c r="R192" s="376">
        <v>45</v>
      </c>
      <c r="S192" s="376">
        <v>45</v>
      </c>
      <c r="T192" s="376">
        <v>45</v>
      </c>
      <c r="U192" s="376">
        <v>45</v>
      </c>
      <c r="V192" s="387">
        <v>45</v>
      </c>
      <c r="W192" s="372">
        <v>0</v>
      </c>
    </row>
    <row r="193" spans="1:23" x14ac:dyDescent="0.25">
      <c r="A193" s="372" t="s">
        <v>662</v>
      </c>
      <c r="B193" s="376">
        <v>0</v>
      </c>
      <c r="C193" s="376">
        <v>45</v>
      </c>
      <c r="D193" s="376">
        <v>45</v>
      </c>
      <c r="E193" s="376">
        <v>45</v>
      </c>
      <c r="F193" s="376">
        <v>45</v>
      </c>
      <c r="G193" s="387">
        <v>45</v>
      </c>
      <c r="H193" s="376">
        <v>45</v>
      </c>
      <c r="I193" s="376">
        <v>45</v>
      </c>
      <c r="J193" s="376">
        <v>45</v>
      </c>
      <c r="K193" s="376">
        <v>45</v>
      </c>
      <c r="L193" s="387">
        <v>45</v>
      </c>
      <c r="M193" s="376">
        <v>45</v>
      </c>
      <c r="N193" s="376">
        <v>45</v>
      </c>
      <c r="O193" s="376">
        <v>45</v>
      </c>
      <c r="P193" s="376">
        <v>45</v>
      </c>
      <c r="Q193" s="387">
        <v>45</v>
      </c>
      <c r="R193" s="376">
        <v>45</v>
      </c>
      <c r="S193" s="376">
        <v>45</v>
      </c>
      <c r="T193" s="376">
        <v>45</v>
      </c>
      <c r="U193" s="376">
        <v>45</v>
      </c>
      <c r="V193" s="387">
        <v>45</v>
      </c>
      <c r="W193" s="372">
        <v>0</v>
      </c>
    </row>
    <row r="194" spans="1:23" x14ac:dyDescent="0.25">
      <c r="A194" s="372" t="s">
        <v>672</v>
      </c>
      <c r="B194" s="376">
        <v>0</v>
      </c>
      <c r="C194" s="376">
        <v>15</v>
      </c>
      <c r="D194" s="376">
        <v>15</v>
      </c>
      <c r="E194" s="376">
        <v>15</v>
      </c>
      <c r="F194" s="376">
        <v>15</v>
      </c>
      <c r="G194" s="387">
        <v>15</v>
      </c>
      <c r="H194" s="376">
        <v>15</v>
      </c>
      <c r="I194" s="376">
        <v>15</v>
      </c>
      <c r="J194" s="376">
        <v>15</v>
      </c>
      <c r="K194" s="376">
        <v>15</v>
      </c>
      <c r="L194" s="387">
        <v>15</v>
      </c>
      <c r="M194" s="376">
        <v>15</v>
      </c>
      <c r="N194" s="376">
        <v>15</v>
      </c>
      <c r="O194" s="376">
        <v>15</v>
      </c>
      <c r="P194" s="376">
        <v>15</v>
      </c>
      <c r="Q194" s="387">
        <v>15</v>
      </c>
      <c r="R194" s="376">
        <v>15</v>
      </c>
      <c r="S194" s="376">
        <v>15</v>
      </c>
      <c r="T194" s="376">
        <v>15</v>
      </c>
      <c r="U194" s="376">
        <v>15</v>
      </c>
      <c r="V194" s="387">
        <v>15</v>
      </c>
      <c r="W194" s="372">
        <v>0</v>
      </c>
    </row>
    <row r="195" spans="1:23" x14ac:dyDescent="0.25">
      <c r="A195" s="372" t="s">
        <v>673</v>
      </c>
      <c r="B195" s="376">
        <v>0</v>
      </c>
      <c r="C195" s="376">
        <v>15</v>
      </c>
      <c r="D195" s="376">
        <v>15</v>
      </c>
      <c r="E195" s="376">
        <v>15</v>
      </c>
      <c r="F195" s="376">
        <v>15</v>
      </c>
      <c r="G195" s="387">
        <v>15</v>
      </c>
      <c r="H195" s="376">
        <v>15</v>
      </c>
      <c r="I195" s="376">
        <v>15</v>
      </c>
      <c r="J195" s="376">
        <v>15</v>
      </c>
      <c r="K195" s="376">
        <v>15</v>
      </c>
      <c r="L195" s="387">
        <v>15</v>
      </c>
      <c r="M195" s="376">
        <v>15</v>
      </c>
      <c r="N195" s="376">
        <v>15</v>
      </c>
      <c r="O195" s="376">
        <v>15</v>
      </c>
      <c r="P195" s="376">
        <v>15</v>
      </c>
      <c r="Q195" s="387">
        <v>15</v>
      </c>
      <c r="R195" s="376">
        <v>15</v>
      </c>
      <c r="S195" s="376">
        <v>15</v>
      </c>
      <c r="T195" s="376">
        <v>15</v>
      </c>
      <c r="U195" s="376">
        <v>15</v>
      </c>
      <c r="V195" s="387">
        <v>15</v>
      </c>
      <c r="W195" s="372">
        <v>0</v>
      </c>
    </row>
    <row r="196" spans="1:23" x14ac:dyDescent="0.25">
      <c r="A196" s="414" t="s">
        <v>674</v>
      </c>
      <c r="B196" s="376"/>
      <c r="C196" s="376"/>
      <c r="D196" s="376"/>
      <c r="E196" s="376"/>
      <c r="F196" s="376"/>
      <c r="G196" s="387"/>
      <c r="H196" s="376"/>
      <c r="I196" s="376"/>
      <c r="J196" s="376"/>
      <c r="K196" s="376"/>
      <c r="L196" s="387"/>
      <c r="M196" s="376"/>
      <c r="N196" s="376"/>
      <c r="O196" s="376"/>
      <c r="P196" s="376"/>
      <c r="Q196" s="387"/>
      <c r="R196" s="376"/>
      <c r="S196" s="376"/>
      <c r="T196" s="376"/>
      <c r="U196" s="376"/>
      <c r="V196" s="387"/>
    </row>
    <row r="197" spans="1:23" x14ac:dyDescent="0.25">
      <c r="A197" s="372" t="s">
        <v>675</v>
      </c>
      <c r="B197" s="376">
        <v>0</v>
      </c>
      <c r="C197" s="376">
        <v>45</v>
      </c>
      <c r="D197" s="376">
        <v>45</v>
      </c>
      <c r="E197" s="376">
        <v>45</v>
      </c>
      <c r="F197" s="376">
        <v>45</v>
      </c>
      <c r="G197" s="387">
        <v>45</v>
      </c>
      <c r="H197" s="376">
        <v>45</v>
      </c>
      <c r="I197" s="376">
        <v>45</v>
      </c>
      <c r="J197" s="376">
        <v>45</v>
      </c>
      <c r="K197" s="376">
        <v>45</v>
      </c>
      <c r="L197" s="387">
        <v>45</v>
      </c>
      <c r="M197" s="376">
        <v>45</v>
      </c>
      <c r="N197" s="376">
        <v>45</v>
      </c>
      <c r="O197" s="376">
        <v>45</v>
      </c>
      <c r="P197" s="376">
        <v>45</v>
      </c>
      <c r="Q197" s="387">
        <v>45</v>
      </c>
      <c r="R197" s="376">
        <v>45</v>
      </c>
      <c r="S197" s="376">
        <v>45</v>
      </c>
      <c r="T197" s="376">
        <v>45</v>
      </c>
      <c r="U197" s="376">
        <v>45</v>
      </c>
      <c r="V197" s="387">
        <v>45</v>
      </c>
      <c r="W197" s="372">
        <v>0</v>
      </c>
    </row>
    <row r="198" spans="1:23" x14ac:dyDescent="0.25">
      <c r="A198" s="372" t="s">
        <v>676</v>
      </c>
      <c r="B198" s="376">
        <v>0</v>
      </c>
      <c r="C198" s="376">
        <v>30</v>
      </c>
      <c r="D198" s="376">
        <v>30</v>
      </c>
      <c r="E198" s="376">
        <v>30</v>
      </c>
      <c r="F198" s="376">
        <v>30</v>
      </c>
      <c r="G198" s="387">
        <v>30</v>
      </c>
      <c r="H198" s="376">
        <v>30</v>
      </c>
      <c r="I198" s="376">
        <v>30</v>
      </c>
      <c r="J198" s="376">
        <v>30</v>
      </c>
      <c r="K198" s="376">
        <v>30</v>
      </c>
      <c r="L198" s="387">
        <v>30</v>
      </c>
      <c r="M198" s="376">
        <v>30</v>
      </c>
      <c r="N198" s="376">
        <v>30</v>
      </c>
      <c r="O198" s="376">
        <v>30</v>
      </c>
      <c r="P198" s="376">
        <v>30</v>
      </c>
      <c r="Q198" s="387">
        <v>30</v>
      </c>
      <c r="R198" s="376">
        <v>30</v>
      </c>
      <c r="S198" s="376">
        <v>30</v>
      </c>
      <c r="T198" s="376">
        <v>30</v>
      </c>
      <c r="U198" s="376">
        <v>30</v>
      </c>
      <c r="V198" s="387">
        <v>30</v>
      </c>
      <c r="W198" s="372">
        <v>0</v>
      </c>
    </row>
    <row r="199" spans="1:23" x14ac:dyDescent="0.25">
      <c r="B199" s="376"/>
      <c r="C199" s="376"/>
      <c r="D199" s="376"/>
      <c r="E199" s="376"/>
      <c r="F199" s="376"/>
      <c r="G199" s="387"/>
      <c r="H199" s="376"/>
      <c r="I199" s="376"/>
      <c r="J199" s="376"/>
      <c r="K199" s="376"/>
      <c r="L199" s="387"/>
      <c r="M199" s="376"/>
      <c r="N199" s="376"/>
      <c r="O199" s="376"/>
      <c r="P199" s="376"/>
      <c r="Q199" s="387"/>
      <c r="R199" s="376"/>
      <c r="S199" s="376"/>
      <c r="T199" s="376"/>
      <c r="U199" s="376"/>
      <c r="V199" s="387"/>
    </row>
    <row r="200" spans="1:23" x14ac:dyDescent="0.25">
      <c r="A200" s="372" t="s">
        <v>677</v>
      </c>
      <c r="B200" s="376"/>
      <c r="C200" s="376"/>
      <c r="D200" s="376"/>
      <c r="E200" s="376"/>
      <c r="F200" s="376"/>
      <c r="G200" s="387"/>
      <c r="H200" s="376"/>
      <c r="I200" s="376"/>
      <c r="J200" s="376"/>
      <c r="K200" s="376"/>
      <c r="L200" s="387"/>
      <c r="M200" s="376"/>
      <c r="N200" s="376"/>
      <c r="O200" s="376"/>
      <c r="P200" s="376"/>
      <c r="Q200" s="387"/>
      <c r="R200" s="376"/>
      <c r="S200" s="376"/>
      <c r="T200" s="376"/>
      <c r="U200" s="376"/>
      <c r="V200" s="387"/>
    </row>
    <row r="201" spans="1:23" x14ac:dyDescent="0.25">
      <c r="A201" s="372" t="s">
        <v>678</v>
      </c>
      <c r="B201" s="467">
        <v>0</v>
      </c>
      <c r="C201" s="376">
        <v>0</v>
      </c>
      <c r="D201" s="376">
        <v>0</v>
      </c>
      <c r="E201" s="376">
        <v>0</v>
      </c>
      <c r="F201" s="376">
        <v>60</v>
      </c>
      <c r="G201" s="387">
        <v>60</v>
      </c>
      <c r="H201" s="376">
        <v>60</v>
      </c>
      <c r="I201" s="376">
        <v>60</v>
      </c>
      <c r="J201" s="376">
        <v>60</v>
      </c>
      <c r="K201" s="376">
        <v>60</v>
      </c>
      <c r="L201" s="387">
        <v>60</v>
      </c>
      <c r="M201" s="376">
        <v>60</v>
      </c>
      <c r="N201" s="376">
        <v>60</v>
      </c>
      <c r="O201" s="376">
        <v>60</v>
      </c>
      <c r="P201" s="376">
        <v>60</v>
      </c>
      <c r="Q201" s="387">
        <v>60</v>
      </c>
      <c r="R201" s="376">
        <v>60</v>
      </c>
      <c r="S201" s="376">
        <v>60</v>
      </c>
      <c r="T201" s="376">
        <v>60</v>
      </c>
      <c r="U201" s="376">
        <v>60</v>
      </c>
      <c r="V201" s="387">
        <v>60</v>
      </c>
      <c r="W201" s="372">
        <v>0</v>
      </c>
    </row>
    <row r="202" spans="1:23" x14ac:dyDescent="0.25">
      <c r="A202" s="372" t="s">
        <v>679</v>
      </c>
      <c r="B202" s="376">
        <v>0</v>
      </c>
      <c r="C202" s="376">
        <v>60</v>
      </c>
      <c r="D202" s="376">
        <v>60</v>
      </c>
      <c r="E202" s="376">
        <v>60</v>
      </c>
      <c r="F202" s="376">
        <v>0</v>
      </c>
      <c r="G202" s="387">
        <v>0</v>
      </c>
      <c r="H202" s="376">
        <v>0</v>
      </c>
      <c r="I202" s="376">
        <v>0</v>
      </c>
      <c r="J202" s="376">
        <v>0</v>
      </c>
      <c r="K202" s="376">
        <v>0</v>
      </c>
      <c r="L202" s="387">
        <v>0</v>
      </c>
      <c r="M202" s="376">
        <v>0</v>
      </c>
      <c r="N202" s="376">
        <v>0</v>
      </c>
      <c r="O202" s="376">
        <v>0</v>
      </c>
      <c r="P202" s="376">
        <v>0</v>
      </c>
      <c r="Q202" s="387">
        <v>0</v>
      </c>
      <c r="R202" s="376">
        <v>0</v>
      </c>
      <c r="S202" s="376">
        <v>0</v>
      </c>
      <c r="T202" s="376">
        <v>0</v>
      </c>
      <c r="U202" s="376">
        <v>0</v>
      </c>
      <c r="V202" s="387">
        <v>0</v>
      </c>
      <c r="W202" s="372">
        <v>0</v>
      </c>
    </row>
    <row r="203" spans="1:23" x14ac:dyDescent="0.25">
      <c r="B203" s="376"/>
      <c r="C203" s="376"/>
      <c r="D203" s="376"/>
      <c r="E203" s="376"/>
      <c r="F203" s="376"/>
      <c r="G203" s="387"/>
      <c r="H203" s="376"/>
      <c r="I203" s="376"/>
      <c r="J203" s="376"/>
      <c r="K203" s="376"/>
      <c r="L203" s="387"/>
      <c r="M203" s="376"/>
      <c r="N203" s="376"/>
      <c r="O203" s="376"/>
      <c r="P203" s="376"/>
      <c r="Q203" s="387"/>
      <c r="R203" s="376"/>
      <c r="S203" s="376"/>
      <c r="T203" s="376"/>
      <c r="U203" s="376"/>
      <c r="V203" s="387"/>
    </row>
    <row r="204" spans="1:23" x14ac:dyDescent="0.25">
      <c r="A204" s="372" t="s">
        <v>680</v>
      </c>
      <c r="B204" s="376"/>
      <c r="C204" s="376"/>
      <c r="D204" s="376"/>
      <c r="E204" s="376"/>
      <c r="F204" s="376"/>
      <c r="G204" s="387"/>
      <c r="H204" s="376"/>
      <c r="I204" s="376"/>
      <c r="J204" s="376"/>
      <c r="K204" s="376"/>
      <c r="L204" s="387"/>
      <c r="M204" s="376"/>
      <c r="N204" s="376"/>
      <c r="O204" s="376"/>
      <c r="P204" s="376"/>
      <c r="Q204" s="387"/>
      <c r="R204" s="376"/>
      <c r="S204" s="376"/>
      <c r="T204" s="376"/>
      <c r="U204" s="376"/>
      <c r="V204" s="387"/>
    </row>
    <row r="205" spans="1:23" x14ac:dyDescent="0.25">
      <c r="A205" s="372" t="s">
        <v>681</v>
      </c>
      <c r="B205" s="376">
        <v>0</v>
      </c>
      <c r="C205" s="376">
        <v>135</v>
      </c>
      <c r="D205" s="376">
        <v>135</v>
      </c>
      <c r="E205" s="376">
        <v>135</v>
      </c>
      <c r="F205" s="376">
        <v>135</v>
      </c>
      <c r="G205" s="387">
        <v>135</v>
      </c>
      <c r="H205" s="376">
        <v>135</v>
      </c>
      <c r="I205" s="376">
        <v>135</v>
      </c>
      <c r="J205" s="376">
        <v>135</v>
      </c>
      <c r="K205" s="376">
        <v>135</v>
      </c>
      <c r="L205" s="387">
        <v>135</v>
      </c>
      <c r="M205" s="376">
        <v>135</v>
      </c>
      <c r="N205" s="376">
        <v>135</v>
      </c>
      <c r="O205" s="376">
        <v>135</v>
      </c>
      <c r="P205" s="376">
        <v>135</v>
      </c>
      <c r="Q205" s="387">
        <v>135</v>
      </c>
      <c r="R205" s="376">
        <v>135</v>
      </c>
      <c r="S205" s="376">
        <v>135</v>
      </c>
      <c r="T205" s="376">
        <v>135</v>
      </c>
      <c r="U205" s="376">
        <v>135</v>
      </c>
      <c r="V205" s="387">
        <v>135</v>
      </c>
      <c r="W205" s="372">
        <v>0</v>
      </c>
    </row>
    <row r="206" spans="1:23" x14ac:dyDescent="0.25">
      <c r="B206" s="376"/>
      <c r="C206" s="376"/>
      <c r="D206" s="376"/>
      <c r="E206" s="376"/>
      <c r="F206" s="376"/>
      <c r="G206" s="387"/>
      <c r="H206" s="376"/>
      <c r="I206" s="376"/>
      <c r="J206" s="376"/>
      <c r="K206" s="376"/>
      <c r="L206" s="387"/>
      <c r="M206" s="376"/>
      <c r="N206" s="376"/>
      <c r="O206" s="376"/>
      <c r="P206" s="376"/>
      <c r="Q206" s="387"/>
      <c r="R206" s="376"/>
      <c r="S206" s="376"/>
      <c r="T206" s="376"/>
      <c r="U206" s="376"/>
      <c r="V206" s="387"/>
    </row>
    <row r="207" spans="1:23" x14ac:dyDescent="0.25">
      <c r="A207" s="372" t="s">
        <v>682</v>
      </c>
      <c r="B207" s="376"/>
      <c r="C207" s="376"/>
      <c r="D207" s="376"/>
      <c r="E207" s="376"/>
      <c r="F207" s="376"/>
      <c r="G207" s="387"/>
      <c r="H207" s="376"/>
      <c r="I207" s="376"/>
      <c r="J207" s="376"/>
      <c r="K207" s="376"/>
      <c r="L207" s="387"/>
      <c r="M207" s="376"/>
      <c r="N207" s="376"/>
      <c r="O207" s="376"/>
      <c r="P207" s="376"/>
      <c r="Q207" s="387"/>
      <c r="R207" s="376"/>
      <c r="S207" s="376"/>
      <c r="T207" s="376"/>
      <c r="U207" s="376"/>
      <c r="V207" s="387"/>
    </row>
    <row r="208" spans="1:23" x14ac:dyDescent="0.25">
      <c r="A208" s="372" t="s">
        <v>683</v>
      </c>
      <c r="B208" s="376">
        <v>0</v>
      </c>
      <c r="C208" s="376">
        <v>0</v>
      </c>
      <c r="D208" s="376">
        <v>0</v>
      </c>
      <c r="E208" s="376">
        <v>10</v>
      </c>
      <c r="F208" s="376">
        <v>10</v>
      </c>
      <c r="G208" s="387">
        <v>10</v>
      </c>
      <c r="H208" s="376">
        <v>10</v>
      </c>
      <c r="I208" s="376">
        <v>10</v>
      </c>
      <c r="J208" s="376">
        <v>10</v>
      </c>
      <c r="K208" s="376">
        <v>10</v>
      </c>
      <c r="L208" s="387">
        <v>10</v>
      </c>
      <c r="M208" s="376">
        <v>10</v>
      </c>
      <c r="N208" s="376">
        <v>10</v>
      </c>
      <c r="O208" s="376">
        <v>10</v>
      </c>
      <c r="P208" s="376">
        <v>10</v>
      </c>
      <c r="Q208" s="387">
        <v>10</v>
      </c>
      <c r="R208" s="376">
        <v>10</v>
      </c>
      <c r="S208" s="376">
        <v>10</v>
      </c>
      <c r="T208" s="376">
        <v>10</v>
      </c>
      <c r="U208" s="376">
        <v>10</v>
      </c>
      <c r="V208" s="387">
        <v>10</v>
      </c>
      <c r="W208" s="372">
        <v>0</v>
      </c>
    </row>
    <row r="209" spans="1:23" x14ac:dyDescent="0.25">
      <c r="A209" s="372" t="s">
        <v>684</v>
      </c>
      <c r="B209" s="376">
        <v>0</v>
      </c>
      <c r="C209" s="376">
        <v>0</v>
      </c>
      <c r="D209" s="376">
        <v>4.375</v>
      </c>
      <c r="E209" s="376">
        <v>4.375</v>
      </c>
      <c r="F209" s="376">
        <v>4.375</v>
      </c>
      <c r="G209" s="387">
        <v>4.375</v>
      </c>
      <c r="H209" s="376">
        <v>4.375</v>
      </c>
      <c r="I209" s="376">
        <v>4.375</v>
      </c>
      <c r="J209" s="376">
        <v>4.375</v>
      </c>
      <c r="K209" s="376">
        <v>4.375</v>
      </c>
      <c r="L209" s="387">
        <v>4.375</v>
      </c>
      <c r="M209" s="376">
        <v>4.375</v>
      </c>
      <c r="N209" s="376">
        <v>4.375</v>
      </c>
      <c r="O209" s="376">
        <v>4.375</v>
      </c>
      <c r="P209" s="376">
        <v>4.375</v>
      </c>
      <c r="Q209" s="387">
        <v>4.375</v>
      </c>
      <c r="R209" s="376">
        <v>4.375</v>
      </c>
      <c r="S209" s="376">
        <v>4.375</v>
      </c>
      <c r="T209" s="376">
        <v>4.375</v>
      </c>
      <c r="U209" s="376">
        <v>4.375</v>
      </c>
      <c r="V209" s="387">
        <v>4.375</v>
      </c>
      <c r="W209" s="372">
        <v>0</v>
      </c>
    </row>
    <row r="210" spans="1:23" x14ac:dyDescent="0.25">
      <c r="A210" s="372" t="s">
        <v>685</v>
      </c>
      <c r="B210" s="376">
        <v>0</v>
      </c>
      <c r="C210" s="376">
        <v>20</v>
      </c>
      <c r="D210" s="376">
        <v>20</v>
      </c>
      <c r="E210" s="376">
        <v>20</v>
      </c>
      <c r="F210" s="376">
        <v>20</v>
      </c>
      <c r="G210" s="387">
        <v>20</v>
      </c>
      <c r="H210" s="376">
        <v>20</v>
      </c>
      <c r="I210" s="376">
        <v>20</v>
      </c>
      <c r="J210" s="376">
        <v>20</v>
      </c>
      <c r="K210" s="376">
        <v>20</v>
      </c>
      <c r="L210" s="387">
        <v>20</v>
      </c>
      <c r="M210" s="376">
        <v>20</v>
      </c>
      <c r="N210" s="376">
        <v>20</v>
      </c>
      <c r="O210" s="376">
        <v>20</v>
      </c>
      <c r="P210" s="376">
        <v>20</v>
      </c>
      <c r="Q210" s="387">
        <v>20</v>
      </c>
      <c r="R210" s="376">
        <v>20</v>
      </c>
      <c r="S210" s="376">
        <v>20</v>
      </c>
      <c r="T210" s="376">
        <v>20</v>
      </c>
      <c r="U210" s="376">
        <v>20</v>
      </c>
      <c r="V210" s="387">
        <v>20</v>
      </c>
      <c r="W210" s="372">
        <v>0</v>
      </c>
    </row>
    <row r="211" spans="1:23" x14ac:dyDescent="0.25">
      <c r="A211" s="372" t="s">
        <v>687</v>
      </c>
      <c r="B211" s="467">
        <v>0</v>
      </c>
      <c r="C211" s="376">
        <v>7.5</v>
      </c>
      <c r="D211" s="376">
        <v>7.5</v>
      </c>
      <c r="E211" s="376">
        <v>7.5</v>
      </c>
      <c r="F211" s="376">
        <v>7.5</v>
      </c>
      <c r="G211" s="387">
        <v>7.5</v>
      </c>
      <c r="H211" s="376">
        <v>7.5</v>
      </c>
      <c r="I211" s="376">
        <v>7.5</v>
      </c>
      <c r="J211" s="376">
        <v>7.5</v>
      </c>
      <c r="K211" s="376">
        <v>7.5</v>
      </c>
      <c r="L211" s="387">
        <v>7.5</v>
      </c>
      <c r="M211" s="376">
        <v>7.5</v>
      </c>
      <c r="N211" s="376">
        <v>7.5</v>
      </c>
      <c r="O211" s="376">
        <v>7.5</v>
      </c>
      <c r="P211" s="376">
        <v>7.5</v>
      </c>
      <c r="Q211" s="387">
        <v>7.5</v>
      </c>
      <c r="R211" s="376">
        <v>7.5</v>
      </c>
      <c r="S211" s="376">
        <v>7.5</v>
      </c>
      <c r="T211" s="376">
        <v>7.5</v>
      </c>
      <c r="U211" s="376">
        <v>7.5</v>
      </c>
      <c r="V211" s="387">
        <v>7.5</v>
      </c>
      <c r="W211" s="372">
        <v>0</v>
      </c>
    </row>
    <row r="212" spans="1:23" x14ac:dyDescent="0.25">
      <c r="A212" s="372" t="s">
        <v>688</v>
      </c>
      <c r="B212" s="376">
        <v>0</v>
      </c>
      <c r="C212" s="376">
        <v>0</v>
      </c>
      <c r="D212" s="376">
        <v>15</v>
      </c>
      <c r="E212" s="376">
        <v>30</v>
      </c>
      <c r="F212" s="376">
        <v>30</v>
      </c>
      <c r="G212" s="387">
        <v>30</v>
      </c>
      <c r="H212" s="376">
        <v>30</v>
      </c>
      <c r="I212" s="376">
        <v>30</v>
      </c>
      <c r="J212" s="376">
        <v>30</v>
      </c>
      <c r="K212" s="376">
        <v>30</v>
      </c>
      <c r="L212" s="387">
        <v>30</v>
      </c>
      <c r="M212" s="376">
        <v>30</v>
      </c>
      <c r="N212" s="376">
        <v>30</v>
      </c>
      <c r="O212" s="376">
        <v>30</v>
      </c>
      <c r="P212" s="376">
        <v>30</v>
      </c>
      <c r="Q212" s="387">
        <v>30</v>
      </c>
      <c r="R212" s="376">
        <v>30</v>
      </c>
      <c r="S212" s="376">
        <v>30</v>
      </c>
      <c r="T212" s="376">
        <v>30</v>
      </c>
      <c r="U212" s="376">
        <v>30</v>
      </c>
      <c r="V212" s="387">
        <v>30</v>
      </c>
      <c r="W212" s="372">
        <v>0</v>
      </c>
    </row>
    <row r="213" spans="1:23" x14ac:dyDescent="0.25">
      <c r="B213" s="376"/>
      <c r="C213" s="376"/>
      <c r="D213" s="376"/>
      <c r="E213" s="376"/>
      <c r="F213" s="376"/>
      <c r="G213" s="387"/>
      <c r="H213" s="376"/>
      <c r="I213" s="376"/>
      <c r="J213" s="376"/>
      <c r="K213" s="376"/>
      <c r="L213" s="387"/>
      <c r="M213" s="376"/>
      <c r="N213" s="376"/>
      <c r="O213" s="376"/>
      <c r="P213" s="376"/>
      <c r="Q213" s="387"/>
      <c r="R213" s="376"/>
      <c r="S213" s="376"/>
      <c r="T213" s="376"/>
      <c r="U213" s="376"/>
      <c r="V213" s="387"/>
    </row>
    <row r="214" spans="1:23" x14ac:dyDescent="0.25">
      <c r="A214" s="372" t="s">
        <v>339</v>
      </c>
      <c r="B214" s="376"/>
      <c r="C214" s="376"/>
      <c r="D214" s="376"/>
      <c r="E214" s="376"/>
      <c r="F214" s="376"/>
      <c r="G214" s="387"/>
      <c r="H214" s="376"/>
      <c r="I214" s="376"/>
      <c r="J214" s="376"/>
      <c r="K214" s="376"/>
      <c r="L214" s="387"/>
      <c r="M214" s="376"/>
      <c r="N214" s="376"/>
      <c r="O214" s="376"/>
      <c r="P214" s="376"/>
      <c r="Q214" s="387"/>
      <c r="R214" s="376"/>
      <c r="S214" s="376"/>
      <c r="T214" s="376"/>
      <c r="U214" s="376"/>
      <c r="V214" s="387"/>
    </row>
    <row r="215" spans="1:23" x14ac:dyDescent="0.25">
      <c r="A215" s="372" t="s">
        <v>689</v>
      </c>
      <c r="B215" s="467">
        <v>0</v>
      </c>
      <c r="C215" s="376">
        <v>0</v>
      </c>
      <c r="D215" s="376">
        <v>0</v>
      </c>
      <c r="E215" s="376">
        <v>90</v>
      </c>
      <c r="F215" s="376">
        <v>270</v>
      </c>
      <c r="G215" s="387">
        <v>360</v>
      </c>
      <c r="H215" s="376">
        <v>360</v>
      </c>
      <c r="I215" s="376">
        <v>360</v>
      </c>
      <c r="J215" s="376">
        <v>360</v>
      </c>
      <c r="K215" s="376">
        <v>360</v>
      </c>
      <c r="L215" s="387">
        <v>360</v>
      </c>
      <c r="M215" s="376">
        <v>360</v>
      </c>
      <c r="N215" s="376">
        <v>360</v>
      </c>
      <c r="O215" s="376">
        <v>360</v>
      </c>
      <c r="P215" s="376">
        <v>360</v>
      </c>
      <c r="Q215" s="387">
        <v>360</v>
      </c>
      <c r="R215" s="376">
        <v>360</v>
      </c>
      <c r="S215" s="376">
        <v>360</v>
      </c>
      <c r="T215" s="376">
        <v>360</v>
      </c>
      <c r="U215" s="376">
        <v>0</v>
      </c>
      <c r="V215" s="387">
        <v>0</v>
      </c>
      <c r="W215" s="372">
        <v>0</v>
      </c>
    </row>
    <row r="216" spans="1:23" x14ac:dyDescent="0.25">
      <c r="A216" s="372" t="s">
        <v>691</v>
      </c>
      <c r="B216" s="376">
        <v>0</v>
      </c>
      <c r="C216" s="376">
        <v>270</v>
      </c>
      <c r="D216" s="376">
        <v>270</v>
      </c>
      <c r="E216" s="376">
        <v>270</v>
      </c>
      <c r="F216" s="376">
        <v>270</v>
      </c>
      <c r="G216" s="387">
        <v>270</v>
      </c>
      <c r="H216" s="376">
        <v>270</v>
      </c>
      <c r="I216" s="376">
        <v>270</v>
      </c>
      <c r="J216" s="376">
        <v>270</v>
      </c>
      <c r="K216" s="376">
        <v>270</v>
      </c>
      <c r="L216" s="387">
        <v>270</v>
      </c>
      <c r="M216" s="376">
        <v>270</v>
      </c>
      <c r="N216" s="376">
        <v>270</v>
      </c>
      <c r="O216" s="376">
        <v>270</v>
      </c>
      <c r="P216" s="376">
        <v>270</v>
      </c>
      <c r="Q216" s="387">
        <v>270</v>
      </c>
      <c r="R216" s="376">
        <v>270</v>
      </c>
      <c r="S216" s="376">
        <v>270</v>
      </c>
      <c r="T216" s="376">
        <v>270</v>
      </c>
      <c r="U216" s="376">
        <v>270</v>
      </c>
      <c r="V216" s="387">
        <v>270</v>
      </c>
      <c r="W216" s="372">
        <v>0</v>
      </c>
    </row>
    <row r="217" spans="1:23" x14ac:dyDescent="0.25">
      <c r="A217" s="372" t="s">
        <v>692</v>
      </c>
      <c r="B217" s="376">
        <v>0</v>
      </c>
      <c r="C217" s="376">
        <v>90</v>
      </c>
      <c r="D217" s="376">
        <v>90</v>
      </c>
      <c r="E217" s="376">
        <v>90</v>
      </c>
      <c r="F217" s="376">
        <v>90</v>
      </c>
      <c r="G217" s="387">
        <v>90</v>
      </c>
      <c r="H217" s="376">
        <v>90</v>
      </c>
      <c r="I217" s="376">
        <v>90</v>
      </c>
      <c r="J217" s="376">
        <v>90</v>
      </c>
      <c r="K217" s="376">
        <v>90</v>
      </c>
      <c r="L217" s="387">
        <v>90</v>
      </c>
      <c r="M217" s="376">
        <v>90</v>
      </c>
      <c r="N217" s="376">
        <v>90</v>
      </c>
      <c r="O217" s="376">
        <v>90</v>
      </c>
      <c r="P217" s="376">
        <v>90</v>
      </c>
      <c r="Q217" s="387">
        <v>90</v>
      </c>
      <c r="R217" s="376">
        <v>90</v>
      </c>
      <c r="S217" s="376">
        <v>90</v>
      </c>
      <c r="T217" s="376">
        <v>90</v>
      </c>
      <c r="U217" s="376">
        <v>90</v>
      </c>
      <c r="V217" s="387">
        <v>90</v>
      </c>
      <c r="W217" s="372">
        <v>0</v>
      </c>
    </row>
    <row r="218" spans="1:23" x14ac:dyDescent="0.25">
      <c r="B218" s="376"/>
      <c r="C218" s="376"/>
      <c r="D218" s="376"/>
      <c r="E218" s="376"/>
      <c r="F218" s="376"/>
      <c r="G218" s="387"/>
      <c r="H218" s="376"/>
      <c r="I218" s="376"/>
      <c r="J218" s="376"/>
      <c r="K218" s="376"/>
      <c r="L218" s="387"/>
      <c r="M218" s="376"/>
      <c r="N218" s="376"/>
      <c r="O218" s="376"/>
      <c r="P218" s="376"/>
      <c r="Q218" s="387"/>
      <c r="R218" s="376"/>
      <c r="S218" s="376"/>
      <c r="T218" s="376"/>
      <c r="U218" s="376"/>
      <c r="V218" s="387"/>
    </row>
    <row r="219" spans="1:23" x14ac:dyDescent="0.25">
      <c r="A219" s="372" t="s">
        <v>693</v>
      </c>
      <c r="B219" s="376"/>
      <c r="C219" s="376"/>
      <c r="D219" s="376"/>
      <c r="E219" s="376"/>
      <c r="F219" s="376"/>
      <c r="G219" s="387"/>
      <c r="H219" s="376"/>
      <c r="I219" s="376"/>
      <c r="J219" s="376"/>
      <c r="K219" s="376"/>
      <c r="L219" s="387"/>
      <c r="M219" s="376"/>
      <c r="N219" s="376"/>
      <c r="O219" s="376"/>
      <c r="P219" s="376"/>
      <c r="Q219" s="387"/>
      <c r="R219" s="376"/>
      <c r="S219" s="376"/>
      <c r="T219" s="376"/>
      <c r="U219" s="376"/>
      <c r="V219" s="387"/>
    </row>
    <row r="220" spans="1:23" x14ac:dyDescent="0.25">
      <c r="A220" s="372" t="s">
        <v>694</v>
      </c>
      <c r="B220" s="467">
        <v>0</v>
      </c>
      <c r="C220" s="376">
        <v>0</v>
      </c>
      <c r="D220" s="376">
        <v>0</v>
      </c>
      <c r="E220" s="376">
        <v>0</v>
      </c>
      <c r="F220" s="376">
        <v>0</v>
      </c>
      <c r="G220" s="387">
        <v>0</v>
      </c>
      <c r="H220" s="376">
        <v>0</v>
      </c>
      <c r="I220" s="376">
        <v>0</v>
      </c>
      <c r="J220" s="376">
        <v>0</v>
      </c>
      <c r="K220" s="376">
        <v>0</v>
      </c>
      <c r="L220" s="387">
        <v>0</v>
      </c>
      <c r="M220" s="376">
        <v>0</v>
      </c>
      <c r="N220" s="376">
        <v>0</v>
      </c>
      <c r="O220" s="376">
        <v>0</v>
      </c>
      <c r="P220" s="376">
        <v>0</v>
      </c>
      <c r="Q220" s="387">
        <v>0</v>
      </c>
      <c r="R220" s="376">
        <v>0</v>
      </c>
      <c r="S220" s="376">
        <v>0</v>
      </c>
      <c r="T220" s="376">
        <v>0</v>
      </c>
      <c r="U220" s="376">
        <v>0</v>
      </c>
      <c r="V220" s="387">
        <v>0</v>
      </c>
      <c r="W220" s="372">
        <v>0</v>
      </c>
    </row>
    <row r="221" spans="1:23" x14ac:dyDescent="0.25">
      <c r="A221" s="372" t="s">
        <v>696</v>
      </c>
      <c r="B221" s="376">
        <v>0</v>
      </c>
      <c r="C221" s="376">
        <v>300</v>
      </c>
      <c r="D221" s="376">
        <v>300</v>
      </c>
      <c r="E221" s="376">
        <v>300</v>
      </c>
      <c r="F221" s="376">
        <v>300</v>
      </c>
      <c r="G221" s="387">
        <v>300</v>
      </c>
      <c r="H221" s="376">
        <v>300</v>
      </c>
      <c r="I221" s="376">
        <v>300</v>
      </c>
      <c r="J221" s="376">
        <v>300</v>
      </c>
      <c r="K221" s="376">
        <v>300</v>
      </c>
      <c r="L221" s="387">
        <v>300</v>
      </c>
      <c r="M221" s="376">
        <v>50</v>
      </c>
      <c r="N221" s="376">
        <v>50</v>
      </c>
      <c r="O221" s="376">
        <v>50</v>
      </c>
      <c r="P221" s="376">
        <v>50</v>
      </c>
      <c r="Q221" s="387">
        <v>50</v>
      </c>
      <c r="R221" s="376">
        <v>50</v>
      </c>
      <c r="S221" s="376">
        <v>50</v>
      </c>
      <c r="T221" s="376">
        <v>50</v>
      </c>
      <c r="U221" s="376">
        <v>50</v>
      </c>
      <c r="V221" s="387">
        <v>50</v>
      </c>
      <c r="W221" s="372">
        <v>0</v>
      </c>
    </row>
    <row r="222" spans="1:23" x14ac:dyDescent="0.25">
      <c r="B222" s="376"/>
      <c r="C222" s="376"/>
      <c r="D222" s="376"/>
      <c r="E222" s="376"/>
      <c r="F222" s="376"/>
      <c r="G222" s="387"/>
      <c r="H222" s="376"/>
      <c r="I222" s="376"/>
      <c r="J222" s="376"/>
      <c r="K222" s="376"/>
      <c r="L222" s="387"/>
      <c r="M222" s="376"/>
      <c r="N222" s="376"/>
      <c r="O222" s="376"/>
      <c r="P222" s="376"/>
      <c r="Q222" s="387"/>
      <c r="R222" s="376"/>
      <c r="S222" s="376"/>
      <c r="T222" s="376"/>
      <c r="U222" s="376"/>
      <c r="V222" s="387"/>
    </row>
    <row r="223" spans="1:23" x14ac:dyDescent="0.25">
      <c r="A223" s="372" t="s">
        <v>697</v>
      </c>
      <c r="B223" s="376"/>
      <c r="C223" s="376"/>
      <c r="D223" s="376"/>
      <c r="E223" s="376"/>
      <c r="F223" s="376"/>
      <c r="G223" s="387"/>
      <c r="H223" s="376"/>
      <c r="I223" s="376"/>
      <c r="J223" s="376"/>
      <c r="K223" s="376"/>
      <c r="L223" s="387"/>
      <c r="M223" s="376"/>
      <c r="N223" s="376"/>
      <c r="O223" s="376"/>
      <c r="P223" s="376"/>
      <c r="Q223" s="387"/>
      <c r="R223" s="376"/>
      <c r="S223" s="376"/>
      <c r="T223" s="376"/>
      <c r="U223" s="376"/>
      <c r="V223" s="387"/>
    </row>
    <row r="224" spans="1:23" x14ac:dyDescent="0.25">
      <c r="A224" s="372" t="s">
        <v>698</v>
      </c>
      <c r="B224" s="467">
        <v>0</v>
      </c>
      <c r="C224" s="376">
        <v>0</v>
      </c>
      <c r="D224" s="376">
        <v>0</v>
      </c>
      <c r="E224" s="376">
        <v>800</v>
      </c>
      <c r="F224" s="376">
        <v>2450</v>
      </c>
      <c r="G224" s="387">
        <v>3250</v>
      </c>
      <c r="H224" s="376">
        <v>3250</v>
      </c>
      <c r="I224" s="376">
        <v>3250</v>
      </c>
      <c r="J224" s="376">
        <v>3250</v>
      </c>
      <c r="K224" s="376">
        <v>3250</v>
      </c>
      <c r="L224" s="387">
        <v>3250</v>
      </c>
      <c r="M224" s="376">
        <v>3250</v>
      </c>
      <c r="N224" s="376">
        <v>3250</v>
      </c>
      <c r="O224" s="376">
        <v>3250</v>
      </c>
      <c r="P224" s="376">
        <v>3250</v>
      </c>
      <c r="Q224" s="387">
        <v>3250</v>
      </c>
      <c r="R224" s="376">
        <v>3250</v>
      </c>
      <c r="S224" s="376">
        <v>3250</v>
      </c>
      <c r="T224" s="376">
        <v>3250</v>
      </c>
      <c r="U224" s="376">
        <v>3250</v>
      </c>
      <c r="V224" s="387">
        <v>3250</v>
      </c>
      <c r="W224" s="372">
        <v>0</v>
      </c>
    </row>
    <row r="225" spans="1:25" x14ac:dyDescent="0.25">
      <c r="A225" s="372" t="s">
        <v>700</v>
      </c>
      <c r="B225" s="467">
        <v>0</v>
      </c>
      <c r="C225" s="376">
        <v>1400</v>
      </c>
      <c r="D225" s="376">
        <v>1400</v>
      </c>
      <c r="E225" s="376">
        <v>1400</v>
      </c>
      <c r="F225" s="376">
        <v>1400</v>
      </c>
      <c r="G225" s="387">
        <v>1400</v>
      </c>
      <c r="H225" s="376">
        <v>1400</v>
      </c>
      <c r="I225" s="376">
        <v>1400</v>
      </c>
      <c r="J225" s="376">
        <v>1400</v>
      </c>
      <c r="K225" s="376">
        <v>1400</v>
      </c>
      <c r="L225" s="387">
        <v>1400</v>
      </c>
      <c r="M225" s="376">
        <v>1400</v>
      </c>
      <c r="N225" s="376">
        <v>1400</v>
      </c>
      <c r="O225" s="376">
        <v>1400</v>
      </c>
      <c r="P225" s="376">
        <v>1400</v>
      </c>
      <c r="Q225" s="387">
        <v>1400</v>
      </c>
      <c r="R225" s="376">
        <v>1400</v>
      </c>
      <c r="S225" s="376">
        <v>1400</v>
      </c>
      <c r="T225" s="376">
        <v>1400</v>
      </c>
      <c r="U225" s="376">
        <v>1400</v>
      </c>
      <c r="V225" s="387">
        <v>1400</v>
      </c>
      <c r="W225" s="372">
        <v>0</v>
      </c>
    </row>
    <row r="226" spans="1:25" x14ac:dyDescent="0.25">
      <c r="A226" s="372" t="s">
        <v>701</v>
      </c>
      <c r="B226" s="376">
        <v>0</v>
      </c>
      <c r="C226" s="376">
        <v>400</v>
      </c>
      <c r="D226" s="376">
        <v>400</v>
      </c>
      <c r="E226" s="376">
        <v>400</v>
      </c>
      <c r="F226" s="376">
        <v>400</v>
      </c>
      <c r="G226" s="387">
        <v>400</v>
      </c>
      <c r="H226" s="376">
        <v>400</v>
      </c>
      <c r="I226" s="376">
        <v>400</v>
      </c>
      <c r="J226" s="376">
        <v>400</v>
      </c>
      <c r="K226" s="376">
        <v>400</v>
      </c>
      <c r="L226" s="387">
        <v>400</v>
      </c>
      <c r="M226" s="376">
        <v>400</v>
      </c>
      <c r="N226" s="376">
        <v>400</v>
      </c>
      <c r="O226" s="376">
        <v>400</v>
      </c>
      <c r="P226" s="376">
        <v>400</v>
      </c>
      <c r="Q226" s="387">
        <v>400</v>
      </c>
      <c r="R226" s="376">
        <v>400</v>
      </c>
      <c r="S226" s="376">
        <v>400</v>
      </c>
      <c r="T226" s="376">
        <v>400</v>
      </c>
      <c r="U226" s="376">
        <v>400</v>
      </c>
      <c r="V226" s="387">
        <v>400</v>
      </c>
      <c r="W226" s="372">
        <v>0</v>
      </c>
    </row>
    <row r="227" spans="1:25" x14ac:dyDescent="0.25">
      <c r="B227" s="376"/>
      <c r="C227" s="376"/>
      <c r="D227" s="376"/>
      <c r="E227" s="376"/>
      <c r="F227" s="376"/>
      <c r="G227" s="387"/>
      <c r="H227" s="376"/>
      <c r="I227" s="376"/>
      <c r="J227" s="376"/>
      <c r="K227" s="376"/>
      <c r="L227" s="387"/>
      <c r="M227" s="376"/>
      <c r="N227" s="376"/>
      <c r="O227" s="376"/>
      <c r="P227" s="376"/>
      <c r="Q227" s="387"/>
      <c r="R227" s="376"/>
      <c r="S227" s="376"/>
      <c r="T227" s="376"/>
      <c r="U227" s="376"/>
      <c r="V227" s="387"/>
    </row>
    <row r="228" spans="1:25" x14ac:dyDescent="0.25">
      <c r="A228" s="371" t="s">
        <v>1049</v>
      </c>
    </row>
    <row r="230" spans="1:25" x14ac:dyDescent="0.25">
      <c r="A230" s="372" t="s">
        <v>465</v>
      </c>
    </row>
    <row r="231" spans="1:25" x14ac:dyDescent="0.25">
      <c r="A231" s="372" t="s">
        <v>297</v>
      </c>
    </row>
    <row r="232" spans="1:25" x14ac:dyDescent="0.25">
      <c r="A232" s="372" t="s">
        <v>656</v>
      </c>
      <c r="B232" s="372">
        <v>3000</v>
      </c>
      <c r="C232" s="372">
        <v>3000</v>
      </c>
      <c r="D232" s="372">
        <v>3000</v>
      </c>
      <c r="E232" s="372">
        <v>3000</v>
      </c>
      <c r="F232" s="372">
        <v>3000</v>
      </c>
      <c r="G232" s="375">
        <v>3000</v>
      </c>
      <c r="H232" s="372">
        <v>3000</v>
      </c>
      <c r="I232" s="372">
        <v>3000</v>
      </c>
      <c r="J232" s="372">
        <v>3000</v>
      </c>
      <c r="K232" s="372">
        <v>3000</v>
      </c>
      <c r="L232" s="375">
        <v>3000</v>
      </c>
      <c r="M232" s="372">
        <v>3000</v>
      </c>
      <c r="N232" s="372">
        <v>3000</v>
      </c>
      <c r="O232" s="372">
        <v>3000</v>
      </c>
      <c r="P232" s="372">
        <v>3000</v>
      </c>
      <c r="Q232" s="375">
        <v>3000</v>
      </c>
      <c r="R232" s="372">
        <v>3000</v>
      </c>
      <c r="S232" s="372">
        <v>3000</v>
      </c>
      <c r="T232" s="372">
        <v>3000</v>
      </c>
      <c r="U232" s="372">
        <v>3000</v>
      </c>
      <c r="V232" s="375">
        <v>3000</v>
      </c>
      <c r="W232" s="372">
        <v>0</v>
      </c>
      <c r="X232" s="372">
        <v>0</v>
      </c>
      <c r="Y232" s="372">
        <v>0</v>
      </c>
    </row>
    <row r="233" spans="1:25" x14ac:dyDescent="0.25">
      <c r="A233" s="372" t="s">
        <v>658</v>
      </c>
      <c r="B233" s="372">
        <v>1800</v>
      </c>
      <c r="C233" s="372">
        <v>1800</v>
      </c>
      <c r="D233" s="372">
        <v>1800</v>
      </c>
      <c r="E233" s="372">
        <v>1800</v>
      </c>
      <c r="F233" s="372">
        <v>1800</v>
      </c>
      <c r="G233" s="375">
        <v>1800</v>
      </c>
      <c r="H233" s="372">
        <v>1800</v>
      </c>
      <c r="I233" s="372">
        <v>1800</v>
      </c>
      <c r="J233" s="372">
        <v>1800</v>
      </c>
      <c r="K233" s="372">
        <v>1800</v>
      </c>
      <c r="L233" s="375">
        <v>1800</v>
      </c>
      <c r="M233" s="372">
        <v>1800</v>
      </c>
      <c r="N233" s="372">
        <v>1800</v>
      </c>
      <c r="O233" s="372">
        <v>1800</v>
      </c>
      <c r="P233" s="372">
        <v>1800</v>
      </c>
      <c r="Q233" s="375">
        <v>1800</v>
      </c>
      <c r="R233" s="372">
        <v>1800</v>
      </c>
      <c r="S233" s="372">
        <v>1800</v>
      </c>
      <c r="T233" s="372">
        <v>1800</v>
      </c>
      <c r="U233" s="372">
        <v>1800</v>
      </c>
      <c r="V233" s="375">
        <v>1800</v>
      </c>
      <c r="W233" s="372">
        <v>0</v>
      </c>
      <c r="X233" s="372">
        <v>0</v>
      </c>
      <c r="Y233" s="372">
        <v>0</v>
      </c>
    </row>
    <row r="234" spans="1:25" x14ac:dyDescent="0.25">
      <c r="A234" s="372" t="s">
        <v>659</v>
      </c>
      <c r="B234" s="372">
        <v>1500</v>
      </c>
      <c r="C234" s="372">
        <v>0</v>
      </c>
      <c r="D234" s="372">
        <v>0</v>
      </c>
      <c r="E234" s="372">
        <v>0</v>
      </c>
      <c r="F234" s="372">
        <v>0</v>
      </c>
      <c r="G234" s="375">
        <v>0</v>
      </c>
      <c r="H234" s="372">
        <v>0</v>
      </c>
      <c r="I234" s="372">
        <v>0</v>
      </c>
      <c r="J234" s="372">
        <v>0</v>
      </c>
      <c r="K234" s="372">
        <v>0</v>
      </c>
      <c r="L234" s="375">
        <v>0</v>
      </c>
      <c r="M234" s="372">
        <v>0</v>
      </c>
      <c r="N234" s="372">
        <v>0</v>
      </c>
      <c r="O234" s="372">
        <v>0</v>
      </c>
      <c r="P234" s="372">
        <v>0</v>
      </c>
      <c r="Q234" s="375">
        <v>0</v>
      </c>
      <c r="R234" s="372">
        <v>0</v>
      </c>
      <c r="S234" s="372">
        <v>0</v>
      </c>
      <c r="T234" s="372">
        <v>0</v>
      </c>
      <c r="U234" s="372">
        <v>0</v>
      </c>
      <c r="V234" s="375">
        <v>0</v>
      </c>
      <c r="W234" s="372">
        <v>0</v>
      </c>
      <c r="X234" s="372">
        <v>0</v>
      </c>
      <c r="Y234" s="372">
        <v>0</v>
      </c>
    </row>
    <row r="235" spans="1:25" x14ac:dyDescent="0.25">
      <c r="A235" s="372" t="s">
        <v>660</v>
      </c>
      <c r="B235" s="372">
        <v>0</v>
      </c>
      <c r="C235" s="372">
        <v>0</v>
      </c>
      <c r="D235" s="372">
        <v>0</v>
      </c>
      <c r="E235" s="372">
        <v>1200</v>
      </c>
      <c r="F235" s="372">
        <v>300</v>
      </c>
      <c r="G235" s="375">
        <v>300</v>
      </c>
      <c r="H235" s="372">
        <v>300</v>
      </c>
      <c r="I235" s="372">
        <v>300</v>
      </c>
      <c r="J235" s="372">
        <v>300</v>
      </c>
      <c r="K235" s="372">
        <v>300</v>
      </c>
      <c r="L235" s="375">
        <v>300</v>
      </c>
      <c r="M235" s="372">
        <v>300</v>
      </c>
      <c r="N235" s="372">
        <v>300</v>
      </c>
      <c r="O235" s="372">
        <v>300</v>
      </c>
      <c r="P235" s="372">
        <v>300</v>
      </c>
      <c r="Q235" s="375">
        <v>300</v>
      </c>
      <c r="R235" s="372">
        <v>300</v>
      </c>
      <c r="S235" s="372">
        <v>300</v>
      </c>
      <c r="T235" s="372">
        <v>300</v>
      </c>
      <c r="U235" s="372">
        <v>300</v>
      </c>
      <c r="V235" s="375">
        <v>300</v>
      </c>
      <c r="W235" s="372">
        <v>0</v>
      </c>
      <c r="X235" s="372">
        <v>0</v>
      </c>
      <c r="Y235" s="372">
        <v>0</v>
      </c>
    </row>
    <row r="237" spans="1:25" x14ac:dyDescent="0.25">
      <c r="A237" s="372" t="s">
        <v>661</v>
      </c>
    </row>
    <row r="238" spans="1:25" x14ac:dyDescent="0.25">
      <c r="A238" s="372" t="s">
        <v>662</v>
      </c>
      <c r="B238" s="372">
        <v>0</v>
      </c>
      <c r="C238" s="372">
        <v>0</v>
      </c>
      <c r="D238" s="372">
        <v>0</v>
      </c>
      <c r="E238" s="372">
        <v>0</v>
      </c>
      <c r="F238" s="372">
        <v>0</v>
      </c>
      <c r="G238" s="375">
        <v>0</v>
      </c>
      <c r="H238" s="372">
        <v>0</v>
      </c>
      <c r="I238" s="372">
        <v>0</v>
      </c>
      <c r="J238" s="372">
        <v>0</v>
      </c>
      <c r="K238" s="372">
        <v>0</v>
      </c>
      <c r="L238" s="375">
        <v>0</v>
      </c>
      <c r="M238" s="372">
        <v>0</v>
      </c>
      <c r="N238" s="372">
        <v>0</v>
      </c>
      <c r="O238" s="372">
        <v>0</v>
      </c>
      <c r="P238" s="372">
        <v>0</v>
      </c>
      <c r="Q238" s="375">
        <v>0</v>
      </c>
      <c r="R238" s="372">
        <v>0</v>
      </c>
      <c r="S238" s="372">
        <v>0</v>
      </c>
      <c r="T238" s="372">
        <v>0</v>
      </c>
      <c r="U238" s="372">
        <v>0</v>
      </c>
      <c r="V238" s="375">
        <v>0</v>
      </c>
      <c r="W238" s="372">
        <v>0</v>
      </c>
      <c r="X238" s="372">
        <v>0</v>
      </c>
      <c r="Y238" s="372">
        <v>0</v>
      </c>
    </row>
    <row r="239" spans="1:25" x14ac:dyDescent="0.25">
      <c r="A239" s="372" t="s">
        <v>663</v>
      </c>
      <c r="B239" s="372">
        <v>0</v>
      </c>
      <c r="C239" s="372">
        <v>31500</v>
      </c>
      <c r="D239" s="372">
        <v>0</v>
      </c>
      <c r="E239" s="372">
        <v>0</v>
      </c>
      <c r="F239" s="372">
        <v>0</v>
      </c>
      <c r="G239" s="375">
        <v>0</v>
      </c>
      <c r="H239" s="372">
        <v>0</v>
      </c>
      <c r="I239" s="372">
        <v>0</v>
      </c>
      <c r="J239" s="372">
        <v>0</v>
      </c>
      <c r="K239" s="372">
        <v>0</v>
      </c>
      <c r="L239" s="375">
        <v>0</v>
      </c>
      <c r="M239" s="372">
        <v>0</v>
      </c>
      <c r="N239" s="372">
        <v>0</v>
      </c>
      <c r="O239" s="372">
        <v>0</v>
      </c>
      <c r="P239" s="372">
        <v>0</v>
      </c>
      <c r="Q239" s="375">
        <v>0</v>
      </c>
      <c r="R239" s="372">
        <v>0</v>
      </c>
      <c r="S239" s="372">
        <v>0</v>
      </c>
      <c r="T239" s="372">
        <v>0</v>
      </c>
      <c r="U239" s="372">
        <v>0</v>
      </c>
      <c r="V239" s="375">
        <v>0</v>
      </c>
      <c r="W239" s="372">
        <v>0</v>
      </c>
      <c r="X239" s="372">
        <v>0</v>
      </c>
      <c r="Y239" s="372">
        <v>0</v>
      </c>
    </row>
    <row r="240" spans="1:25" x14ac:dyDescent="0.25">
      <c r="A240" s="372" t="s">
        <v>212</v>
      </c>
      <c r="B240" s="372">
        <v>0</v>
      </c>
      <c r="C240" s="372">
        <v>3600</v>
      </c>
      <c r="D240" s="372">
        <v>0</v>
      </c>
      <c r="E240" s="372">
        <v>0</v>
      </c>
      <c r="F240" s="372">
        <v>0</v>
      </c>
      <c r="G240" s="375">
        <v>0</v>
      </c>
      <c r="H240" s="372">
        <v>0</v>
      </c>
      <c r="I240" s="372">
        <v>0</v>
      </c>
      <c r="J240" s="372">
        <v>0</v>
      </c>
      <c r="K240" s="372">
        <v>0</v>
      </c>
      <c r="L240" s="375">
        <v>0</v>
      </c>
      <c r="M240" s="372">
        <v>0</v>
      </c>
      <c r="N240" s="372">
        <v>0</v>
      </c>
      <c r="O240" s="372">
        <v>0</v>
      </c>
      <c r="P240" s="372">
        <v>0</v>
      </c>
      <c r="Q240" s="375">
        <v>0</v>
      </c>
      <c r="R240" s="372">
        <v>0</v>
      </c>
      <c r="S240" s="372">
        <v>0</v>
      </c>
      <c r="T240" s="372">
        <v>0</v>
      </c>
      <c r="U240" s="372">
        <v>0</v>
      </c>
      <c r="V240" s="375">
        <v>0</v>
      </c>
      <c r="W240" s="372">
        <v>0</v>
      </c>
      <c r="X240" s="372">
        <v>0</v>
      </c>
      <c r="Y240" s="372">
        <v>0</v>
      </c>
    </row>
    <row r="242" spans="1:25" x14ac:dyDescent="0.25">
      <c r="A242" s="372" t="s">
        <v>664</v>
      </c>
    </row>
    <row r="243" spans="1:25" x14ac:dyDescent="0.25">
      <c r="A243" s="372" t="s">
        <v>665</v>
      </c>
      <c r="B243" s="372">
        <v>0</v>
      </c>
      <c r="C243" s="372">
        <v>140</v>
      </c>
      <c r="D243" s="372">
        <v>140</v>
      </c>
      <c r="E243" s="372">
        <v>140</v>
      </c>
      <c r="F243" s="372">
        <v>140</v>
      </c>
      <c r="G243" s="375">
        <v>140</v>
      </c>
      <c r="H243" s="372">
        <v>140</v>
      </c>
      <c r="I243" s="372">
        <v>140</v>
      </c>
      <c r="J243" s="372">
        <v>140</v>
      </c>
      <c r="K243" s="372">
        <v>140</v>
      </c>
      <c r="L243" s="375">
        <v>140</v>
      </c>
      <c r="M243" s="372">
        <v>140</v>
      </c>
      <c r="N243" s="372">
        <v>140</v>
      </c>
      <c r="O243" s="372">
        <v>140</v>
      </c>
      <c r="P243" s="372">
        <v>140</v>
      </c>
      <c r="Q243" s="375">
        <v>140</v>
      </c>
      <c r="R243" s="372">
        <v>140</v>
      </c>
      <c r="S243" s="372">
        <v>140</v>
      </c>
      <c r="T243" s="372">
        <v>140</v>
      </c>
      <c r="U243" s="372">
        <v>140</v>
      </c>
      <c r="V243" s="375">
        <v>140</v>
      </c>
      <c r="W243" s="372">
        <v>0</v>
      </c>
      <c r="X243" s="372">
        <v>0</v>
      </c>
      <c r="Y243" s="372">
        <v>0</v>
      </c>
    </row>
    <row r="244" spans="1:25" x14ac:dyDescent="0.25">
      <c r="A244" s="372" t="s">
        <v>666</v>
      </c>
      <c r="B244" s="372">
        <v>0</v>
      </c>
      <c r="C244" s="372">
        <v>80</v>
      </c>
      <c r="D244" s="372">
        <v>80</v>
      </c>
      <c r="E244" s="372">
        <v>80</v>
      </c>
      <c r="F244" s="372">
        <v>80</v>
      </c>
      <c r="G244" s="375">
        <v>80</v>
      </c>
      <c r="H244" s="372">
        <v>80</v>
      </c>
      <c r="I244" s="372">
        <v>80</v>
      </c>
      <c r="J244" s="372">
        <v>80</v>
      </c>
      <c r="K244" s="372">
        <v>80</v>
      </c>
      <c r="L244" s="375">
        <v>80</v>
      </c>
      <c r="M244" s="372">
        <v>80</v>
      </c>
      <c r="N244" s="372">
        <v>80</v>
      </c>
      <c r="O244" s="372">
        <v>80</v>
      </c>
      <c r="P244" s="372">
        <v>80</v>
      </c>
      <c r="Q244" s="375">
        <v>80</v>
      </c>
      <c r="R244" s="372">
        <v>80</v>
      </c>
      <c r="S244" s="372">
        <v>80</v>
      </c>
      <c r="T244" s="372">
        <v>80</v>
      </c>
      <c r="U244" s="372">
        <v>80</v>
      </c>
      <c r="V244" s="375">
        <v>80</v>
      </c>
      <c r="W244" s="372">
        <v>0</v>
      </c>
      <c r="X244" s="372">
        <v>0</v>
      </c>
      <c r="Y244" s="372">
        <v>0</v>
      </c>
    </row>
    <row r="245" spans="1:25" x14ac:dyDescent="0.25">
      <c r="A245" s="372" t="s">
        <v>667</v>
      </c>
      <c r="B245" s="372">
        <v>0</v>
      </c>
      <c r="C245" s="372">
        <v>1500</v>
      </c>
      <c r="D245" s="372">
        <v>1500</v>
      </c>
      <c r="E245" s="372">
        <v>1500</v>
      </c>
      <c r="F245" s="372">
        <v>1500</v>
      </c>
      <c r="G245" s="375">
        <v>1500</v>
      </c>
      <c r="H245" s="372">
        <v>1500</v>
      </c>
      <c r="I245" s="372">
        <v>1500</v>
      </c>
      <c r="J245" s="372">
        <v>1500</v>
      </c>
      <c r="K245" s="372">
        <v>1500</v>
      </c>
      <c r="L245" s="375">
        <v>1500</v>
      </c>
      <c r="M245" s="372">
        <v>1500</v>
      </c>
      <c r="N245" s="372">
        <v>1500</v>
      </c>
      <c r="O245" s="372">
        <v>1500</v>
      </c>
      <c r="P245" s="372">
        <v>1500</v>
      </c>
      <c r="Q245" s="375">
        <v>1500</v>
      </c>
      <c r="R245" s="372">
        <v>1500</v>
      </c>
      <c r="S245" s="372">
        <v>1500</v>
      </c>
      <c r="T245" s="372">
        <v>1500</v>
      </c>
      <c r="U245" s="372">
        <v>1500</v>
      </c>
      <c r="V245" s="375">
        <v>1500</v>
      </c>
      <c r="W245" s="372">
        <v>0</v>
      </c>
      <c r="X245" s="372">
        <v>0</v>
      </c>
      <c r="Y245" s="372">
        <v>0</v>
      </c>
    </row>
    <row r="247" spans="1:25" x14ac:dyDescent="0.25">
      <c r="A247" s="372" t="s">
        <v>320</v>
      </c>
    </row>
    <row r="248" spans="1:25" x14ac:dyDescent="0.25">
      <c r="A248" s="372" t="s">
        <v>668</v>
      </c>
      <c r="B248" s="372">
        <v>1545</v>
      </c>
      <c r="C248" s="372">
        <v>0</v>
      </c>
      <c r="D248" s="372">
        <v>0</v>
      </c>
      <c r="E248" s="372">
        <v>0</v>
      </c>
      <c r="F248" s="372">
        <v>1545</v>
      </c>
      <c r="G248" s="375">
        <v>0</v>
      </c>
      <c r="H248" s="372">
        <v>0</v>
      </c>
      <c r="I248" s="372">
        <v>0</v>
      </c>
      <c r="J248" s="372">
        <v>1545</v>
      </c>
      <c r="K248" s="372">
        <v>0</v>
      </c>
      <c r="L248" s="375">
        <v>0</v>
      </c>
      <c r="M248" s="372">
        <v>0</v>
      </c>
      <c r="N248" s="372">
        <v>1545</v>
      </c>
      <c r="O248" s="372">
        <v>0</v>
      </c>
      <c r="P248" s="372">
        <v>0</v>
      </c>
      <c r="Q248" s="375">
        <v>0</v>
      </c>
      <c r="R248" s="372">
        <v>1545</v>
      </c>
      <c r="S248" s="372">
        <v>0</v>
      </c>
      <c r="T248" s="372">
        <v>0</v>
      </c>
      <c r="U248" s="372">
        <v>0</v>
      </c>
      <c r="V248" s="375">
        <v>1545</v>
      </c>
      <c r="W248" s="372">
        <v>0</v>
      </c>
      <c r="X248" s="372">
        <v>0</v>
      </c>
      <c r="Y248" s="372">
        <v>0</v>
      </c>
    </row>
    <row r="250" spans="1:25" x14ac:dyDescent="0.25">
      <c r="A250" s="372" t="s">
        <v>669</v>
      </c>
    </row>
    <row r="251" spans="1:25" x14ac:dyDescent="0.25">
      <c r="A251" s="372" t="s">
        <v>670</v>
      </c>
      <c r="B251" s="372">
        <v>0</v>
      </c>
      <c r="C251" s="372">
        <v>0</v>
      </c>
      <c r="D251" s="372">
        <v>0</v>
      </c>
      <c r="E251" s="372">
        <v>0</v>
      </c>
      <c r="F251" s="372">
        <v>0</v>
      </c>
      <c r="G251" s="375">
        <v>0</v>
      </c>
      <c r="H251" s="372">
        <v>0</v>
      </c>
      <c r="I251" s="372">
        <v>0</v>
      </c>
      <c r="J251" s="372">
        <v>0</v>
      </c>
      <c r="K251" s="372">
        <v>0</v>
      </c>
      <c r="L251" s="375">
        <v>0</v>
      </c>
      <c r="M251" s="372">
        <v>0</v>
      </c>
      <c r="N251" s="372">
        <v>0</v>
      </c>
      <c r="O251" s="372">
        <v>0</v>
      </c>
      <c r="P251" s="372">
        <v>0</v>
      </c>
      <c r="Q251" s="375">
        <v>0</v>
      </c>
      <c r="R251" s="372">
        <v>0</v>
      </c>
      <c r="S251" s="372">
        <v>0</v>
      </c>
      <c r="T251" s="372">
        <v>0</v>
      </c>
      <c r="U251" s="372">
        <v>0</v>
      </c>
      <c r="V251" s="375">
        <v>0</v>
      </c>
      <c r="W251" s="372">
        <v>0</v>
      </c>
      <c r="X251" s="372">
        <v>0</v>
      </c>
      <c r="Y251" s="372">
        <v>0</v>
      </c>
    </row>
    <row r="252" spans="1:25" x14ac:dyDescent="0.25">
      <c r="A252" s="372" t="s">
        <v>671</v>
      </c>
      <c r="B252" s="372">
        <v>0</v>
      </c>
      <c r="C252" s="372">
        <v>900</v>
      </c>
      <c r="D252" s="372">
        <v>900</v>
      </c>
      <c r="E252" s="372">
        <v>900</v>
      </c>
      <c r="F252" s="372">
        <v>900</v>
      </c>
      <c r="G252" s="375">
        <v>900</v>
      </c>
      <c r="H252" s="372">
        <v>900</v>
      </c>
      <c r="I252" s="372">
        <v>900</v>
      </c>
      <c r="J252" s="372">
        <v>900</v>
      </c>
      <c r="K252" s="372">
        <v>900</v>
      </c>
      <c r="L252" s="375">
        <v>900</v>
      </c>
      <c r="M252" s="372">
        <v>900</v>
      </c>
      <c r="N252" s="372">
        <v>900</v>
      </c>
      <c r="O252" s="372">
        <v>900</v>
      </c>
      <c r="P252" s="372">
        <v>900</v>
      </c>
      <c r="Q252" s="375">
        <v>900</v>
      </c>
      <c r="R252" s="372">
        <v>900</v>
      </c>
      <c r="S252" s="372">
        <v>900</v>
      </c>
      <c r="T252" s="372">
        <v>900</v>
      </c>
      <c r="U252" s="372">
        <v>900</v>
      </c>
      <c r="V252" s="375">
        <v>900</v>
      </c>
      <c r="W252" s="372">
        <v>0</v>
      </c>
      <c r="X252" s="372">
        <v>0</v>
      </c>
      <c r="Y252" s="372">
        <v>0</v>
      </c>
    </row>
    <row r="253" spans="1:25" x14ac:dyDescent="0.25">
      <c r="A253" s="372" t="s">
        <v>662</v>
      </c>
      <c r="B253" s="372">
        <v>0</v>
      </c>
      <c r="C253" s="372">
        <v>900</v>
      </c>
      <c r="D253" s="372">
        <v>900</v>
      </c>
      <c r="E253" s="372">
        <v>900</v>
      </c>
      <c r="F253" s="372">
        <v>900</v>
      </c>
      <c r="G253" s="375">
        <v>900</v>
      </c>
      <c r="H253" s="372">
        <v>900</v>
      </c>
      <c r="I253" s="372">
        <v>900</v>
      </c>
      <c r="J253" s="372">
        <v>900</v>
      </c>
      <c r="K253" s="372">
        <v>900</v>
      </c>
      <c r="L253" s="375">
        <v>900</v>
      </c>
      <c r="M253" s="372">
        <v>900</v>
      </c>
      <c r="N253" s="372">
        <v>900</v>
      </c>
      <c r="O253" s="372">
        <v>900</v>
      </c>
      <c r="P253" s="372">
        <v>900</v>
      </c>
      <c r="Q253" s="375">
        <v>900</v>
      </c>
      <c r="R253" s="372">
        <v>900</v>
      </c>
      <c r="S253" s="372">
        <v>900</v>
      </c>
      <c r="T253" s="372">
        <v>900</v>
      </c>
      <c r="U253" s="372">
        <v>900</v>
      </c>
      <c r="V253" s="375">
        <v>900</v>
      </c>
      <c r="W253" s="372">
        <v>0</v>
      </c>
      <c r="X253" s="372">
        <v>0</v>
      </c>
      <c r="Y253" s="372">
        <v>0</v>
      </c>
    </row>
    <row r="254" spans="1:25" x14ac:dyDescent="0.25">
      <c r="A254" s="372" t="s">
        <v>672</v>
      </c>
      <c r="B254" s="372">
        <v>0</v>
      </c>
      <c r="C254" s="372">
        <v>300</v>
      </c>
      <c r="D254" s="372">
        <v>300</v>
      </c>
      <c r="E254" s="372">
        <v>300</v>
      </c>
      <c r="F254" s="372">
        <v>300</v>
      </c>
      <c r="G254" s="375">
        <v>300</v>
      </c>
      <c r="H254" s="372">
        <v>300</v>
      </c>
      <c r="I254" s="372">
        <v>300</v>
      </c>
      <c r="J254" s="372">
        <v>300</v>
      </c>
      <c r="K254" s="372">
        <v>300</v>
      </c>
      <c r="L254" s="375">
        <v>300</v>
      </c>
      <c r="M254" s="372">
        <v>300</v>
      </c>
      <c r="N254" s="372">
        <v>300</v>
      </c>
      <c r="O254" s="372">
        <v>300</v>
      </c>
      <c r="P254" s="372">
        <v>300</v>
      </c>
      <c r="Q254" s="375">
        <v>300</v>
      </c>
      <c r="R254" s="372">
        <v>300</v>
      </c>
      <c r="S254" s="372">
        <v>300</v>
      </c>
      <c r="T254" s="372">
        <v>300</v>
      </c>
      <c r="U254" s="372">
        <v>300</v>
      </c>
      <c r="V254" s="375">
        <v>300</v>
      </c>
      <c r="W254" s="372">
        <v>0</v>
      </c>
      <c r="X254" s="372">
        <v>0</v>
      </c>
      <c r="Y254" s="372">
        <v>0</v>
      </c>
    </row>
    <row r="255" spans="1:25" x14ac:dyDescent="0.25">
      <c r="A255" s="372" t="s">
        <v>673</v>
      </c>
      <c r="B255" s="372">
        <v>0</v>
      </c>
      <c r="C255" s="372">
        <v>300</v>
      </c>
      <c r="D255" s="372">
        <v>300</v>
      </c>
      <c r="E255" s="372">
        <v>300</v>
      </c>
      <c r="F255" s="372">
        <v>300</v>
      </c>
      <c r="G255" s="375">
        <v>300</v>
      </c>
      <c r="H255" s="372">
        <v>300</v>
      </c>
      <c r="I255" s="372">
        <v>300</v>
      </c>
      <c r="J255" s="372">
        <v>300</v>
      </c>
      <c r="K255" s="372">
        <v>300</v>
      </c>
      <c r="L255" s="375">
        <v>300</v>
      </c>
      <c r="M255" s="372">
        <v>300</v>
      </c>
      <c r="N255" s="372">
        <v>300</v>
      </c>
      <c r="O255" s="372">
        <v>300</v>
      </c>
      <c r="P255" s="372">
        <v>300</v>
      </c>
      <c r="Q255" s="375">
        <v>300</v>
      </c>
      <c r="R255" s="372">
        <v>300</v>
      </c>
      <c r="S255" s="372">
        <v>300</v>
      </c>
      <c r="T255" s="372">
        <v>300</v>
      </c>
      <c r="U255" s="372">
        <v>300</v>
      </c>
      <c r="V255" s="375">
        <v>300</v>
      </c>
      <c r="W255" s="372">
        <v>0</v>
      </c>
      <c r="X255" s="372">
        <v>0</v>
      </c>
      <c r="Y255" s="372">
        <v>0</v>
      </c>
    </row>
    <row r="256" spans="1:25" x14ac:dyDescent="0.25">
      <c r="A256" s="372" t="s">
        <v>674</v>
      </c>
      <c r="B256" s="372">
        <v>0</v>
      </c>
      <c r="C256" s="372">
        <v>0</v>
      </c>
      <c r="D256" s="372">
        <v>0</v>
      </c>
      <c r="E256" s="372">
        <v>0</v>
      </c>
      <c r="F256" s="372">
        <v>0</v>
      </c>
      <c r="G256" s="375">
        <v>0</v>
      </c>
      <c r="H256" s="372">
        <v>0</v>
      </c>
      <c r="I256" s="372">
        <v>0</v>
      </c>
      <c r="J256" s="372">
        <v>0</v>
      </c>
      <c r="K256" s="372">
        <v>0</v>
      </c>
      <c r="L256" s="375">
        <v>0</v>
      </c>
      <c r="M256" s="372">
        <v>0</v>
      </c>
      <c r="N256" s="372">
        <v>0</v>
      </c>
      <c r="O256" s="372">
        <v>0</v>
      </c>
      <c r="P256" s="372">
        <v>0</v>
      </c>
      <c r="Q256" s="375">
        <v>0</v>
      </c>
      <c r="R256" s="372">
        <v>0</v>
      </c>
      <c r="S256" s="372">
        <v>0</v>
      </c>
      <c r="T256" s="372">
        <v>0</v>
      </c>
      <c r="U256" s="372">
        <v>0</v>
      </c>
      <c r="V256" s="375">
        <v>0</v>
      </c>
      <c r="W256" s="372">
        <v>0</v>
      </c>
      <c r="X256" s="372">
        <v>0</v>
      </c>
      <c r="Y256" s="372">
        <v>0</v>
      </c>
    </row>
    <row r="257" spans="1:25" x14ac:dyDescent="0.25">
      <c r="A257" s="372" t="s">
        <v>675</v>
      </c>
      <c r="B257" s="372">
        <v>0</v>
      </c>
      <c r="C257" s="372">
        <v>900</v>
      </c>
      <c r="D257" s="372">
        <v>900</v>
      </c>
      <c r="E257" s="372">
        <v>900</v>
      </c>
      <c r="F257" s="372">
        <v>900</v>
      </c>
      <c r="G257" s="375">
        <v>900</v>
      </c>
      <c r="H257" s="372">
        <v>900</v>
      </c>
      <c r="I257" s="372">
        <v>900</v>
      </c>
      <c r="J257" s="372">
        <v>900</v>
      </c>
      <c r="K257" s="372">
        <v>900</v>
      </c>
      <c r="L257" s="375">
        <v>900</v>
      </c>
      <c r="M257" s="372">
        <v>900</v>
      </c>
      <c r="N257" s="372">
        <v>900</v>
      </c>
      <c r="O257" s="372">
        <v>900</v>
      </c>
      <c r="P257" s="372">
        <v>900</v>
      </c>
      <c r="Q257" s="375">
        <v>900</v>
      </c>
      <c r="R257" s="372">
        <v>900</v>
      </c>
      <c r="S257" s="372">
        <v>900</v>
      </c>
      <c r="T257" s="372">
        <v>900</v>
      </c>
      <c r="U257" s="372">
        <v>900</v>
      </c>
      <c r="V257" s="375">
        <v>900</v>
      </c>
      <c r="W257" s="372">
        <v>0</v>
      </c>
      <c r="X257" s="372">
        <v>0</v>
      </c>
      <c r="Y257" s="372">
        <v>0</v>
      </c>
    </row>
    <row r="258" spans="1:25" x14ac:dyDescent="0.25">
      <c r="A258" s="372" t="s">
        <v>676</v>
      </c>
      <c r="B258" s="372">
        <v>0</v>
      </c>
      <c r="C258" s="372">
        <v>600</v>
      </c>
      <c r="D258" s="372">
        <v>600</v>
      </c>
      <c r="E258" s="372">
        <v>600</v>
      </c>
      <c r="F258" s="372">
        <v>600</v>
      </c>
      <c r="G258" s="375">
        <v>600</v>
      </c>
      <c r="H258" s="372">
        <v>600</v>
      </c>
      <c r="I258" s="372">
        <v>600</v>
      </c>
      <c r="J258" s="372">
        <v>600</v>
      </c>
      <c r="K258" s="372">
        <v>600</v>
      </c>
      <c r="L258" s="375">
        <v>600</v>
      </c>
      <c r="M258" s="372">
        <v>600</v>
      </c>
      <c r="N258" s="372">
        <v>600</v>
      </c>
      <c r="O258" s="372">
        <v>600</v>
      </c>
      <c r="P258" s="372">
        <v>600</v>
      </c>
      <c r="Q258" s="375">
        <v>600</v>
      </c>
      <c r="R258" s="372">
        <v>600</v>
      </c>
      <c r="S258" s="372">
        <v>600</v>
      </c>
      <c r="T258" s="372">
        <v>600</v>
      </c>
      <c r="U258" s="372">
        <v>600</v>
      </c>
      <c r="V258" s="375">
        <v>600</v>
      </c>
      <c r="W258" s="372">
        <v>0</v>
      </c>
      <c r="X258" s="372">
        <v>0</v>
      </c>
      <c r="Y258" s="372">
        <v>0</v>
      </c>
    </row>
    <row r="260" spans="1:25" x14ac:dyDescent="0.25">
      <c r="A260" s="372" t="s">
        <v>677</v>
      </c>
    </row>
    <row r="261" spans="1:25" x14ac:dyDescent="0.25">
      <c r="A261" s="372" t="s">
        <v>678</v>
      </c>
      <c r="B261" s="372">
        <v>0</v>
      </c>
      <c r="C261" s="372">
        <v>0</v>
      </c>
      <c r="D261" s="372">
        <v>0</v>
      </c>
      <c r="E261" s="372">
        <v>0</v>
      </c>
      <c r="F261" s="372">
        <v>1200</v>
      </c>
      <c r="G261" s="375">
        <v>1200</v>
      </c>
      <c r="H261" s="372">
        <v>1200</v>
      </c>
      <c r="I261" s="372">
        <v>1200</v>
      </c>
      <c r="J261" s="372">
        <v>1200</v>
      </c>
      <c r="K261" s="372">
        <v>1200</v>
      </c>
      <c r="L261" s="375">
        <v>1200</v>
      </c>
      <c r="M261" s="372">
        <v>1200</v>
      </c>
      <c r="N261" s="372">
        <v>1200</v>
      </c>
      <c r="O261" s="372">
        <v>1200</v>
      </c>
      <c r="P261" s="372">
        <v>1200</v>
      </c>
      <c r="Q261" s="375">
        <v>1200</v>
      </c>
      <c r="R261" s="372">
        <v>1200</v>
      </c>
      <c r="S261" s="372">
        <v>1200</v>
      </c>
      <c r="T261" s="372">
        <v>1200</v>
      </c>
      <c r="U261" s="372">
        <v>1200</v>
      </c>
      <c r="V261" s="375">
        <v>1200</v>
      </c>
      <c r="W261" s="372">
        <v>0</v>
      </c>
      <c r="X261" s="372">
        <v>0</v>
      </c>
      <c r="Y261" s="372">
        <v>0</v>
      </c>
    </row>
    <row r="262" spans="1:25" x14ac:dyDescent="0.25">
      <c r="A262" s="372" t="s">
        <v>679</v>
      </c>
      <c r="B262" s="372">
        <v>0</v>
      </c>
      <c r="C262" s="372">
        <v>1200</v>
      </c>
      <c r="D262" s="372">
        <v>1200</v>
      </c>
      <c r="E262" s="372">
        <v>1200</v>
      </c>
      <c r="F262" s="372">
        <v>0</v>
      </c>
      <c r="G262" s="375">
        <v>0</v>
      </c>
      <c r="H262" s="372">
        <v>0</v>
      </c>
      <c r="I262" s="372">
        <v>0</v>
      </c>
      <c r="J262" s="372">
        <v>0</v>
      </c>
      <c r="K262" s="372">
        <v>0</v>
      </c>
      <c r="L262" s="375">
        <v>0</v>
      </c>
      <c r="M262" s="372">
        <v>0</v>
      </c>
      <c r="N262" s="372">
        <v>0</v>
      </c>
      <c r="O262" s="372">
        <v>0</v>
      </c>
      <c r="P262" s="372">
        <v>0</v>
      </c>
      <c r="Q262" s="375">
        <v>0</v>
      </c>
      <c r="R262" s="372">
        <v>0</v>
      </c>
      <c r="S262" s="372">
        <v>0</v>
      </c>
      <c r="T262" s="372">
        <v>0</v>
      </c>
      <c r="U262" s="372">
        <v>0</v>
      </c>
      <c r="V262" s="375">
        <v>0</v>
      </c>
      <c r="W262" s="372">
        <v>0</v>
      </c>
      <c r="X262" s="372">
        <v>0</v>
      </c>
      <c r="Y262" s="372">
        <v>0</v>
      </c>
    </row>
    <row r="264" spans="1:25" x14ac:dyDescent="0.25">
      <c r="A264" s="372" t="s">
        <v>680</v>
      </c>
    </row>
    <row r="265" spans="1:25" x14ac:dyDescent="0.25">
      <c r="A265" s="372" t="s">
        <v>681</v>
      </c>
      <c r="B265" s="372">
        <v>0</v>
      </c>
      <c r="C265" s="372">
        <v>2700</v>
      </c>
      <c r="D265" s="372">
        <v>2700</v>
      </c>
      <c r="E265" s="372">
        <v>2700</v>
      </c>
      <c r="F265" s="372">
        <v>2700</v>
      </c>
      <c r="G265" s="375">
        <v>2700</v>
      </c>
      <c r="H265" s="372">
        <v>2700</v>
      </c>
      <c r="I265" s="372">
        <v>2700</v>
      </c>
      <c r="J265" s="372">
        <v>2700</v>
      </c>
      <c r="K265" s="372">
        <v>2700</v>
      </c>
      <c r="L265" s="375">
        <v>2700</v>
      </c>
      <c r="M265" s="372">
        <v>2700</v>
      </c>
      <c r="N265" s="372">
        <v>2700</v>
      </c>
      <c r="O265" s="372">
        <v>2700</v>
      </c>
      <c r="P265" s="372">
        <v>2700</v>
      </c>
      <c r="Q265" s="375">
        <v>2700</v>
      </c>
      <c r="R265" s="372">
        <v>2700</v>
      </c>
      <c r="S265" s="372">
        <v>2700</v>
      </c>
      <c r="T265" s="372">
        <v>2700</v>
      </c>
      <c r="U265" s="372">
        <v>2700</v>
      </c>
      <c r="V265" s="375">
        <v>2700</v>
      </c>
      <c r="W265" s="372">
        <v>0</v>
      </c>
      <c r="X265" s="372">
        <v>0</v>
      </c>
      <c r="Y265" s="372">
        <v>0</v>
      </c>
    </row>
    <row r="267" spans="1:25" x14ac:dyDescent="0.25">
      <c r="A267" s="372" t="s">
        <v>682</v>
      </c>
    </row>
    <row r="268" spans="1:25" x14ac:dyDescent="0.25">
      <c r="A268" s="372" t="s">
        <v>683</v>
      </c>
      <c r="B268" s="372">
        <v>0</v>
      </c>
      <c r="C268" s="372">
        <v>0</v>
      </c>
      <c r="D268" s="372">
        <v>0</v>
      </c>
      <c r="E268" s="372">
        <v>200</v>
      </c>
      <c r="F268" s="372">
        <v>200</v>
      </c>
      <c r="G268" s="375">
        <v>200</v>
      </c>
      <c r="H268" s="372">
        <v>200</v>
      </c>
      <c r="I268" s="372">
        <v>200</v>
      </c>
      <c r="J268" s="372">
        <v>200</v>
      </c>
      <c r="K268" s="372">
        <v>200</v>
      </c>
      <c r="L268" s="375">
        <v>200</v>
      </c>
      <c r="M268" s="372">
        <v>200</v>
      </c>
      <c r="N268" s="372">
        <v>200</v>
      </c>
      <c r="O268" s="372">
        <v>200</v>
      </c>
      <c r="P268" s="372">
        <v>200</v>
      </c>
      <c r="Q268" s="375">
        <v>200</v>
      </c>
      <c r="R268" s="372">
        <v>200</v>
      </c>
      <c r="S268" s="372">
        <v>200</v>
      </c>
      <c r="T268" s="372">
        <v>200</v>
      </c>
      <c r="U268" s="372">
        <v>200</v>
      </c>
      <c r="V268" s="375">
        <v>200</v>
      </c>
      <c r="W268" s="372">
        <v>0</v>
      </c>
      <c r="X268" s="372">
        <v>0</v>
      </c>
      <c r="Y268" s="372">
        <v>0</v>
      </c>
    </row>
    <row r="269" spans="1:25" x14ac:dyDescent="0.25">
      <c r="A269" s="372" t="s">
        <v>684</v>
      </c>
      <c r="B269" s="372">
        <v>0</v>
      </c>
      <c r="C269" s="372">
        <v>0</v>
      </c>
      <c r="D269" s="372">
        <v>87.5</v>
      </c>
      <c r="E269" s="372">
        <v>87.5</v>
      </c>
      <c r="F269" s="372">
        <v>87.5</v>
      </c>
      <c r="G269" s="375">
        <v>87.5</v>
      </c>
      <c r="H269" s="372">
        <v>87.5</v>
      </c>
      <c r="I269" s="372">
        <v>87.5</v>
      </c>
      <c r="J269" s="372">
        <v>87.5</v>
      </c>
      <c r="K269" s="372">
        <v>87.5</v>
      </c>
      <c r="L269" s="375">
        <v>87.5</v>
      </c>
      <c r="M269" s="372">
        <v>87.5</v>
      </c>
      <c r="N269" s="372">
        <v>87.5</v>
      </c>
      <c r="O269" s="372">
        <v>87.5</v>
      </c>
      <c r="P269" s="372">
        <v>87.5</v>
      </c>
      <c r="Q269" s="375">
        <v>87.5</v>
      </c>
      <c r="R269" s="372">
        <v>87.5</v>
      </c>
      <c r="S269" s="372">
        <v>87.5</v>
      </c>
      <c r="T269" s="372">
        <v>87.5</v>
      </c>
      <c r="U269" s="372">
        <v>87.5</v>
      </c>
      <c r="V269" s="375">
        <v>87.5</v>
      </c>
      <c r="W269" s="372">
        <v>0</v>
      </c>
      <c r="X269" s="372">
        <v>0</v>
      </c>
      <c r="Y269" s="372">
        <v>0</v>
      </c>
    </row>
    <row r="270" spans="1:25" x14ac:dyDescent="0.25">
      <c r="A270" s="372" t="s">
        <v>685</v>
      </c>
      <c r="B270" s="372">
        <v>0</v>
      </c>
      <c r="C270" s="372">
        <v>400</v>
      </c>
      <c r="D270" s="372">
        <v>400</v>
      </c>
      <c r="E270" s="372">
        <v>400</v>
      </c>
      <c r="F270" s="372">
        <v>400</v>
      </c>
      <c r="G270" s="375">
        <v>400</v>
      </c>
      <c r="H270" s="372">
        <v>400</v>
      </c>
      <c r="I270" s="372">
        <v>400</v>
      </c>
      <c r="J270" s="372">
        <v>400</v>
      </c>
      <c r="K270" s="372">
        <v>400</v>
      </c>
      <c r="L270" s="375">
        <v>400</v>
      </c>
      <c r="M270" s="372">
        <v>400</v>
      </c>
      <c r="N270" s="372">
        <v>400</v>
      </c>
      <c r="O270" s="372">
        <v>400</v>
      </c>
      <c r="P270" s="372">
        <v>400</v>
      </c>
      <c r="Q270" s="375">
        <v>400</v>
      </c>
      <c r="R270" s="372">
        <v>400</v>
      </c>
      <c r="S270" s="372">
        <v>400</v>
      </c>
      <c r="T270" s="372">
        <v>400</v>
      </c>
      <c r="U270" s="372">
        <v>400</v>
      </c>
      <c r="V270" s="375">
        <v>400</v>
      </c>
      <c r="W270" s="372">
        <v>0</v>
      </c>
      <c r="X270" s="372">
        <v>0</v>
      </c>
      <c r="Y270" s="372">
        <v>0</v>
      </c>
    </row>
    <row r="271" spans="1:25" x14ac:dyDescent="0.25">
      <c r="A271" s="372" t="s">
        <v>687</v>
      </c>
      <c r="B271" s="372">
        <v>0</v>
      </c>
      <c r="C271" s="372">
        <v>150</v>
      </c>
      <c r="D271" s="372">
        <v>150</v>
      </c>
      <c r="E271" s="372">
        <v>150</v>
      </c>
      <c r="F271" s="372">
        <v>150</v>
      </c>
      <c r="G271" s="375">
        <v>150</v>
      </c>
      <c r="H271" s="372">
        <v>150</v>
      </c>
      <c r="I271" s="372">
        <v>150</v>
      </c>
      <c r="J271" s="372">
        <v>150</v>
      </c>
      <c r="K271" s="372">
        <v>150</v>
      </c>
      <c r="L271" s="375">
        <v>150</v>
      </c>
      <c r="M271" s="372">
        <v>150</v>
      </c>
      <c r="N271" s="372">
        <v>150</v>
      </c>
      <c r="O271" s="372">
        <v>150</v>
      </c>
      <c r="P271" s="372">
        <v>150</v>
      </c>
      <c r="Q271" s="375">
        <v>150</v>
      </c>
      <c r="R271" s="372">
        <v>150</v>
      </c>
      <c r="S271" s="372">
        <v>150</v>
      </c>
      <c r="T271" s="372">
        <v>150</v>
      </c>
      <c r="U271" s="372">
        <v>150</v>
      </c>
      <c r="V271" s="375">
        <v>150</v>
      </c>
      <c r="W271" s="372">
        <v>0</v>
      </c>
      <c r="X271" s="372">
        <v>0</v>
      </c>
      <c r="Y271" s="372">
        <v>0</v>
      </c>
    </row>
    <row r="272" spans="1:25" x14ac:dyDescent="0.25">
      <c r="A272" s="372" t="s">
        <v>688</v>
      </c>
      <c r="B272" s="372">
        <v>0</v>
      </c>
      <c r="C272" s="372">
        <v>0</v>
      </c>
      <c r="D272" s="372">
        <v>300</v>
      </c>
      <c r="E272" s="372">
        <v>600</v>
      </c>
      <c r="F272" s="372">
        <v>600</v>
      </c>
      <c r="G272" s="375">
        <v>600</v>
      </c>
      <c r="H272" s="372">
        <v>600</v>
      </c>
      <c r="I272" s="372">
        <v>600</v>
      </c>
      <c r="J272" s="372">
        <v>600</v>
      </c>
      <c r="K272" s="372">
        <v>600</v>
      </c>
      <c r="L272" s="375">
        <v>600</v>
      </c>
      <c r="M272" s="372">
        <v>600</v>
      </c>
      <c r="N272" s="372">
        <v>600</v>
      </c>
      <c r="O272" s="372">
        <v>600</v>
      </c>
      <c r="P272" s="372">
        <v>600</v>
      </c>
      <c r="Q272" s="375">
        <v>600</v>
      </c>
      <c r="R272" s="372">
        <v>600</v>
      </c>
      <c r="S272" s="372">
        <v>600</v>
      </c>
      <c r="T272" s="372">
        <v>600</v>
      </c>
      <c r="U272" s="372">
        <v>600</v>
      </c>
      <c r="V272" s="375">
        <v>600</v>
      </c>
      <c r="W272" s="372">
        <v>0</v>
      </c>
      <c r="X272" s="372">
        <v>0</v>
      </c>
      <c r="Y272" s="372">
        <v>0</v>
      </c>
    </row>
    <row r="274" spans="1:25" x14ac:dyDescent="0.25">
      <c r="A274" s="372" t="s">
        <v>339</v>
      </c>
    </row>
    <row r="275" spans="1:25" x14ac:dyDescent="0.25">
      <c r="A275" s="372" t="s">
        <v>689</v>
      </c>
      <c r="B275" s="372">
        <v>0</v>
      </c>
      <c r="C275" s="372">
        <v>0</v>
      </c>
      <c r="D275" s="372">
        <v>0</v>
      </c>
      <c r="E275" s="372">
        <v>1800</v>
      </c>
      <c r="F275" s="372">
        <v>5400</v>
      </c>
      <c r="G275" s="375">
        <v>7200</v>
      </c>
      <c r="H275" s="372">
        <v>7200</v>
      </c>
      <c r="I275" s="372">
        <v>7200</v>
      </c>
      <c r="J275" s="372">
        <v>7200</v>
      </c>
      <c r="K275" s="372">
        <v>7200</v>
      </c>
      <c r="L275" s="375">
        <v>7200</v>
      </c>
      <c r="M275" s="372">
        <v>7200</v>
      </c>
      <c r="N275" s="372">
        <v>7200</v>
      </c>
      <c r="O275" s="372">
        <v>7200</v>
      </c>
      <c r="P275" s="372">
        <v>7200</v>
      </c>
      <c r="Q275" s="375">
        <v>7200</v>
      </c>
      <c r="R275" s="372">
        <v>7200</v>
      </c>
      <c r="S275" s="372">
        <v>7200</v>
      </c>
      <c r="T275" s="372">
        <v>7200</v>
      </c>
      <c r="U275" s="372">
        <v>0</v>
      </c>
      <c r="V275" s="375">
        <v>0</v>
      </c>
      <c r="W275" s="372">
        <v>0</v>
      </c>
      <c r="X275" s="372">
        <v>0</v>
      </c>
      <c r="Y275" s="372">
        <v>0</v>
      </c>
    </row>
    <row r="276" spans="1:25" x14ac:dyDescent="0.25">
      <c r="A276" s="372" t="s">
        <v>691</v>
      </c>
      <c r="B276" s="372">
        <v>0</v>
      </c>
      <c r="C276" s="372">
        <v>5400</v>
      </c>
      <c r="D276" s="372">
        <v>5400</v>
      </c>
      <c r="E276" s="372">
        <v>5400</v>
      </c>
      <c r="F276" s="372">
        <v>5400</v>
      </c>
      <c r="G276" s="375">
        <v>5400</v>
      </c>
      <c r="H276" s="372">
        <v>5400</v>
      </c>
      <c r="I276" s="372">
        <v>5400</v>
      </c>
      <c r="J276" s="372">
        <v>5400</v>
      </c>
      <c r="K276" s="372">
        <v>5400</v>
      </c>
      <c r="L276" s="375">
        <v>5400</v>
      </c>
      <c r="M276" s="372">
        <v>5400</v>
      </c>
      <c r="N276" s="372">
        <v>5400</v>
      </c>
      <c r="O276" s="372">
        <v>5400</v>
      </c>
      <c r="P276" s="372">
        <v>5400</v>
      </c>
      <c r="Q276" s="375">
        <v>5400</v>
      </c>
      <c r="R276" s="372">
        <v>5400</v>
      </c>
      <c r="S276" s="372">
        <v>5400</v>
      </c>
      <c r="T276" s="372">
        <v>5400</v>
      </c>
      <c r="U276" s="372">
        <v>5400</v>
      </c>
      <c r="V276" s="375">
        <v>5400</v>
      </c>
      <c r="W276" s="372">
        <v>0</v>
      </c>
      <c r="X276" s="372">
        <v>0</v>
      </c>
      <c r="Y276" s="372">
        <v>0</v>
      </c>
    </row>
    <row r="277" spans="1:25" x14ac:dyDescent="0.25">
      <c r="A277" s="372" t="s">
        <v>692</v>
      </c>
      <c r="B277" s="372">
        <v>0</v>
      </c>
      <c r="C277" s="372">
        <v>1800</v>
      </c>
      <c r="D277" s="372">
        <v>1800</v>
      </c>
      <c r="E277" s="372">
        <v>1800</v>
      </c>
      <c r="F277" s="372">
        <v>1800</v>
      </c>
      <c r="G277" s="375">
        <v>1800</v>
      </c>
      <c r="H277" s="372">
        <v>1800</v>
      </c>
      <c r="I277" s="372">
        <v>1800</v>
      </c>
      <c r="J277" s="372">
        <v>1800</v>
      </c>
      <c r="K277" s="372">
        <v>1800</v>
      </c>
      <c r="L277" s="375">
        <v>1800</v>
      </c>
      <c r="M277" s="372">
        <v>1800</v>
      </c>
      <c r="N277" s="372">
        <v>1800</v>
      </c>
      <c r="O277" s="372">
        <v>1800</v>
      </c>
      <c r="P277" s="372">
        <v>1800</v>
      </c>
      <c r="Q277" s="375">
        <v>1800</v>
      </c>
      <c r="R277" s="372">
        <v>1800</v>
      </c>
      <c r="S277" s="372">
        <v>1800</v>
      </c>
      <c r="T277" s="372">
        <v>1800</v>
      </c>
      <c r="U277" s="372">
        <v>1800</v>
      </c>
      <c r="V277" s="375">
        <v>1800</v>
      </c>
      <c r="W277" s="372">
        <v>0</v>
      </c>
      <c r="X277" s="372">
        <v>0</v>
      </c>
      <c r="Y277" s="372">
        <v>0</v>
      </c>
    </row>
    <row r="279" spans="1:25" x14ac:dyDescent="0.25">
      <c r="A279" s="372" t="s">
        <v>693</v>
      </c>
    </row>
    <row r="280" spans="1:25" x14ac:dyDescent="0.25">
      <c r="A280" s="372" t="s">
        <v>694</v>
      </c>
      <c r="B280" s="372">
        <v>0</v>
      </c>
      <c r="C280" s="372">
        <v>0</v>
      </c>
      <c r="D280" s="372">
        <v>0</v>
      </c>
      <c r="E280" s="372">
        <v>0</v>
      </c>
      <c r="F280" s="372">
        <v>0</v>
      </c>
      <c r="G280" s="375">
        <v>0</v>
      </c>
      <c r="H280" s="372">
        <v>0</v>
      </c>
      <c r="I280" s="372">
        <v>0</v>
      </c>
      <c r="J280" s="372">
        <v>0</v>
      </c>
      <c r="K280" s="372">
        <v>0</v>
      </c>
      <c r="L280" s="375">
        <v>0</v>
      </c>
      <c r="M280" s="372">
        <v>0</v>
      </c>
      <c r="N280" s="372">
        <v>0</v>
      </c>
      <c r="O280" s="372">
        <v>0</v>
      </c>
      <c r="P280" s="372">
        <v>0</v>
      </c>
      <c r="Q280" s="375">
        <v>0</v>
      </c>
      <c r="R280" s="372">
        <v>0</v>
      </c>
      <c r="S280" s="372">
        <v>0</v>
      </c>
      <c r="T280" s="372">
        <v>0</v>
      </c>
      <c r="U280" s="372">
        <v>0</v>
      </c>
      <c r="V280" s="375">
        <v>0</v>
      </c>
      <c r="W280" s="372">
        <v>0</v>
      </c>
      <c r="X280" s="372">
        <v>0</v>
      </c>
      <c r="Y280" s="372">
        <v>0</v>
      </c>
    </row>
    <row r="281" spans="1:25" x14ac:dyDescent="0.25">
      <c r="A281" s="372" t="s">
        <v>696</v>
      </c>
      <c r="B281" s="372">
        <v>0</v>
      </c>
      <c r="C281" s="372">
        <v>6000</v>
      </c>
      <c r="D281" s="372">
        <v>6000</v>
      </c>
      <c r="E281" s="372">
        <v>6000</v>
      </c>
      <c r="F281" s="372">
        <v>6000</v>
      </c>
      <c r="G281" s="375">
        <v>6000</v>
      </c>
      <c r="H281" s="372">
        <v>6000</v>
      </c>
      <c r="I281" s="372">
        <v>6000</v>
      </c>
      <c r="J281" s="372">
        <v>6000</v>
      </c>
      <c r="K281" s="372">
        <v>6000</v>
      </c>
      <c r="L281" s="375">
        <v>6000</v>
      </c>
      <c r="M281" s="372">
        <v>1000</v>
      </c>
      <c r="N281" s="372">
        <v>1000</v>
      </c>
      <c r="O281" s="372">
        <v>1000</v>
      </c>
      <c r="P281" s="372">
        <v>1000</v>
      </c>
      <c r="Q281" s="375">
        <v>1000</v>
      </c>
      <c r="R281" s="372">
        <v>1000</v>
      </c>
      <c r="S281" s="372">
        <v>1000</v>
      </c>
      <c r="T281" s="372">
        <v>1000</v>
      </c>
      <c r="U281" s="372">
        <v>1000</v>
      </c>
      <c r="V281" s="375">
        <v>1000</v>
      </c>
      <c r="W281" s="372">
        <v>0</v>
      </c>
      <c r="X281" s="372">
        <v>0</v>
      </c>
      <c r="Y281" s="372">
        <v>0</v>
      </c>
    </row>
    <row r="283" spans="1:25" x14ac:dyDescent="0.25">
      <c r="A283" s="372" t="s">
        <v>697</v>
      </c>
    </row>
    <row r="284" spans="1:25" x14ac:dyDescent="0.25">
      <c r="A284" s="372" t="s">
        <v>698</v>
      </c>
      <c r="B284" s="372">
        <v>0</v>
      </c>
      <c r="C284" s="372">
        <v>0</v>
      </c>
      <c r="D284" s="372">
        <v>0</v>
      </c>
      <c r="E284" s="372">
        <v>16000</v>
      </c>
      <c r="F284" s="372">
        <v>49000</v>
      </c>
      <c r="G284" s="375">
        <v>65000</v>
      </c>
      <c r="H284" s="372">
        <v>65000</v>
      </c>
      <c r="I284" s="372">
        <v>65000</v>
      </c>
      <c r="J284" s="372">
        <v>65000</v>
      </c>
      <c r="K284" s="372">
        <v>65000</v>
      </c>
      <c r="L284" s="375">
        <v>65000</v>
      </c>
      <c r="M284" s="372">
        <v>65000</v>
      </c>
      <c r="N284" s="372">
        <v>65000</v>
      </c>
      <c r="O284" s="372">
        <v>65000</v>
      </c>
      <c r="P284" s="372">
        <v>65000</v>
      </c>
      <c r="Q284" s="375">
        <v>65000</v>
      </c>
      <c r="R284" s="372">
        <v>65000</v>
      </c>
      <c r="S284" s="372">
        <v>65000</v>
      </c>
      <c r="T284" s="372">
        <v>65000</v>
      </c>
      <c r="U284" s="372">
        <v>65000</v>
      </c>
      <c r="V284" s="375">
        <v>65000</v>
      </c>
      <c r="W284" s="372">
        <v>0</v>
      </c>
      <c r="X284" s="372">
        <v>0</v>
      </c>
      <c r="Y284" s="372">
        <v>0</v>
      </c>
    </row>
    <row r="285" spans="1:25" x14ac:dyDescent="0.25">
      <c r="A285" s="372" t="s">
        <v>700</v>
      </c>
      <c r="B285" s="372">
        <v>0</v>
      </c>
      <c r="C285" s="372">
        <v>28000</v>
      </c>
      <c r="D285" s="372">
        <v>28000</v>
      </c>
      <c r="E285" s="372">
        <v>28000</v>
      </c>
      <c r="F285" s="372">
        <v>28000</v>
      </c>
      <c r="G285" s="375">
        <v>28000</v>
      </c>
      <c r="H285" s="372">
        <v>28000</v>
      </c>
      <c r="I285" s="372">
        <v>28000</v>
      </c>
      <c r="J285" s="372">
        <v>28000</v>
      </c>
      <c r="K285" s="372">
        <v>28000</v>
      </c>
      <c r="L285" s="375">
        <v>28000</v>
      </c>
      <c r="M285" s="372">
        <v>28000</v>
      </c>
      <c r="N285" s="372">
        <v>28000</v>
      </c>
      <c r="O285" s="372">
        <v>28000</v>
      </c>
      <c r="P285" s="372">
        <v>28000</v>
      </c>
      <c r="Q285" s="375">
        <v>28000</v>
      </c>
      <c r="R285" s="372">
        <v>28000</v>
      </c>
      <c r="S285" s="372">
        <v>28000</v>
      </c>
      <c r="T285" s="372">
        <v>28000</v>
      </c>
      <c r="U285" s="372">
        <v>28000</v>
      </c>
      <c r="V285" s="375">
        <v>28000</v>
      </c>
      <c r="W285" s="372">
        <v>0</v>
      </c>
      <c r="X285" s="372">
        <v>0</v>
      </c>
      <c r="Y285" s="372">
        <v>0</v>
      </c>
    </row>
    <row r="286" spans="1:25" x14ac:dyDescent="0.25">
      <c r="A286" s="372" t="s">
        <v>701</v>
      </c>
      <c r="B286" s="372">
        <v>0</v>
      </c>
      <c r="C286" s="372">
        <v>8000</v>
      </c>
      <c r="D286" s="372">
        <v>8000</v>
      </c>
      <c r="E286" s="372">
        <v>8000</v>
      </c>
      <c r="F286" s="372">
        <v>8000</v>
      </c>
      <c r="G286" s="375">
        <v>8000</v>
      </c>
      <c r="H286" s="372">
        <v>8000</v>
      </c>
      <c r="I286" s="372">
        <v>8000</v>
      </c>
      <c r="J286" s="372">
        <v>8000</v>
      </c>
      <c r="K286" s="372">
        <v>8000</v>
      </c>
      <c r="L286" s="375">
        <v>8000</v>
      </c>
      <c r="M286" s="372">
        <v>8000</v>
      </c>
      <c r="N286" s="372">
        <v>8000</v>
      </c>
      <c r="O286" s="372">
        <v>8000</v>
      </c>
      <c r="P286" s="372">
        <v>8000</v>
      </c>
      <c r="Q286" s="375">
        <v>8000</v>
      </c>
      <c r="R286" s="372">
        <v>8000</v>
      </c>
      <c r="S286" s="372">
        <v>8000</v>
      </c>
      <c r="T286" s="372">
        <v>8000</v>
      </c>
      <c r="U286" s="372">
        <v>8000</v>
      </c>
      <c r="V286" s="375">
        <v>8000</v>
      </c>
      <c r="W286" s="372">
        <v>0</v>
      </c>
      <c r="X286" s="372">
        <v>0</v>
      </c>
      <c r="Y286" s="372">
        <v>0</v>
      </c>
    </row>
    <row r="288" spans="1:25" x14ac:dyDescent="0.25">
      <c r="A288" s="371" t="s">
        <v>1050</v>
      </c>
    </row>
    <row r="290" spans="1:25" x14ac:dyDescent="0.25">
      <c r="A290" s="372" t="s">
        <v>1066</v>
      </c>
      <c r="B290" s="376">
        <v>165</v>
      </c>
      <c r="C290" s="376">
        <v>787.5</v>
      </c>
      <c r="D290" s="376">
        <v>802.5</v>
      </c>
      <c r="E290" s="376">
        <v>967.5</v>
      </c>
      <c r="F290" s="376">
        <v>1102.5</v>
      </c>
      <c r="G290" s="387">
        <v>1192.5</v>
      </c>
      <c r="H290" s="376">
        <v>1192.5</v>
      </c>
      <c r="I290" s="376">
        <v>1192.5</v>
      </c>
      <c r="J290" s="376">
        <v>1192.5</v>
      </c>
      <c r="K290" s="376">
        <v>1192.5</v>
      </c>
      <c r="L290" s="387">
        <v>1192.5</v>
      </c>
      <c r="M290" s="376">
        <v>1192.5</v>
      </c>
      <c r="N290" s="376">
        <v>1192.5</v>
      </c>
      <c r="O290" s="376">
        <v>1192.5</v>
      </c>
      <c r="P290" s="376">
        <v>1192.5</v>
      </c>
      <c r="Q290" s="387">
        <v>1192.5</v>
      </c>
      <c r="R290" s="376">
        <v>1192.5</v>
      </c>
      <c r="S290" s="376">
        <v>1192.5</v>
      </c>
      <c r="T290" s="376">
        <v>1192.5</v>
      </c>
      <c r="U290" s="376">
        <v>832.5</v>
      </c>
      <c r="V290" s="387">
        <v>832.5</v>
      </c>
      <c r="W290" s="376">
        <v>0</v>
      </c>
      <c r="X290" s="376">
        <v>0</v>
      </c>
      <c r="Y290" s="376">
        <v>0</v>
      </c>
    </row>
    <row r="292" spans="1:25" x14ac:dyDescent="0.25">
      <c r="A292" s="372" t="s">
        <v>465</v>
      </c>
    </row>
    <row r="293" spans="1:25" x14ac:dyDescent="0.25">
      <c r="A293" s="372" t="s">
        <v>297</v>
      </c>
    </row>
    <row r="294" spans="1:25" x14ac:dyDescent="0.25">
      <c r="B294" s="376"/>
      <c r="C294" s="376"/>
      <c r="D294" s="376"/>
      <c r="E294" s="376"/>
      <c r="F294" s="376"/>
      <c r="G294" s="387"/>
      <c r="H294" s="376"/>
      <c r="I294" s="376"/>
      <c r="J294" s="376"/>
      <c r="K294" s="376"/>
      <c r="L294" s="387"/>
      <c r="M294" s="376"/>
      <c r="N294" s="376"/>
      <c r="O294" s="376"/>
      <c r="P294" s="376"/>
      <c r="Q294" s="387"/>
      <c r="R294" s="376"/>
      <c r="S294" s="376"/>
      <c r="T294" s="376"/>
      <c r="U294" s="376"/>
      <c r="V294" s="387"/>
    </row>
    <row r="295" spans="1:25" x14ac:dyDescent="0.25">
      <c r="A295" s="446" t="s">
        <v>661</v>
      </c>
      <c r="B295" s="376"/>
      <c r="C295" s="376"/>
      <c r="D295" s="376"/>
      <c r="E295" s="376"/>
      <c r="F295" s="376"/>
      <c r="G295" s="387"/>
      <c r="H295" s="376"/>
      <c r="I295" s="376"/>
      <c r="J295" s="376"/>
      <c r="K295" s="376"/>
      <c r="L295" s="387"/>
      <c r="M295" s="376"/>
      <c r="N295" s="376"/>
      <c r="O295" s="376"/>
      <c r="P295" s="376"/>
      <c r="Q295" s="387"/>
      <c r="R295" s="376"/>
      <c r="S295" s="376"/>
      <c r="T295" s="376"/>
      <c r="U295" s="376"/>
      <c r="V295" s="387"/>
    </row>
    <row r="296" spans="1:25" x14ac:dyDescent="0.25">
      <c r="A296" s="372" t="s">
        <v>212</v>
      </c>
      <c r="B296" s="376">
        <v>0</v>
      </c>
      <c r="C296" s="376">
        <v>180</v>
      </c>
      <c r="D296" s="376">
        <v>0</v>
      </c>
      <c r="E296" s="376">
        <v>0</v>
      </c>
      <c r="F296" s="376">
        <v>0</v>
      </c>
      <c r="G296" s="387">
        <v>0</v>
      </c>
      <c r="H296" s="376">
        <v>0</v>
      </c>
      <c r="I296" s="376">
        <v>0</v>
      </c>
      <c r="J296" s="376">
        <v>0</v>
      </c>
      <c r="K296" s="376">
        <v>0</v>
      </c>
      <c r="L296" s="387">
        <v>0</v>
      </c>
      <c r="M296" s="376">
        <v>0</v>
      </c>
      <c r="N296" s="376">
        <v>0</v>
      </c>
      <c r="O296" s="376">
        <v>0</v>
      </c>
      <c r="P296" s="376">
        <v>0</v>
      </c>
      <c r="Q296" s="387">
        <v>0</v>
      </c>
      <c r="R296" s="376">
        <v>0</v>
      </c>
      <c r="S296" s="376">
        <v>0</v>
      </c>
      <c r="T296" s="376">
        <v>0</v>
      </c>
      <c r="U296" s="376">
        <v>0</v>
      </c>
      <c r="V296" s="387">
        <v>0</v>
      </c>
      <c r="W296" s="372">
        <v>0</v>
      </c>
    </row>
    <row r="297" spans="1:25" x14ac:dyDescent="0.25">
      <c r="B297" s="376"/>
      <c r="C297" s="376"/>
      <c r="D297" s="376"/>
      <c r="E297" s="376"/>
      <c r="F297" s="376"/>
      <c r="G297" s="387"/>
      <c r="H297" s="376"/>
      <c r="I297" s="376"/>
      <c r="J297" s="376"/>
      <c r="K297" s="376"/>
      <c r="L297" s="387"/>
      <c r="M297" s="376"/>
      <c r="N297" s="376"/>
      <c r="O297" s="376"/>
      <c r="P297" s="376"/>
      <c r="Q297" s="387"/>
      <c r="R297" s="376"/>
      <c r="S297" s="376"/>
      <c r="T297" s="376"/>
      <c r="U297" s="376"/>
      <c r="V297" s="387"/>
    </row>
    <row r="298" spans="1:25" x14ac:dyDescent="0.25">
      <c r="A298" s="414" t="s">
        <v>664</v>
      </c>
      <c r="B298" s="376"/>
      <c r="C298" s="376"/>
      <c r="D298" s="376"/>
      <c r="E298" s="376"/>
      <c r="F298" s="376"/>
      <c r="G298" s="387"/>
      <c r="H298" s="376"/>
      <c r="I298" s="376"/>
      <c r="J298" s="376"/>
      <c r="K298" s="376"/>
      <c r="L298" s="387"/>
      <c r="M298" s="376"/>
      <c r="N298" s="376"/>
      <c r="O298" s="376"/>
      <c r="P298" s="376"/>
      <c r="Q298" s="387"/>
      <c r="R298" s="376"/>
      <c r="S298" s="376"/>
      <c r="T298" s="376"/>
      <c r="U298" s="376"/>
      <c r="V298" s="387"/>
    </row>
    <row r="299" spans="1:25" x14ac:dyDescent="0.25">
      <c r="A299" s="372" t="s">
        <v>665</v>
      </c>
      <c r="B299" s="376">
        <v>0</v>
      </c>
      <c r="C299" s="376">
        <v>7</v>
      </c>
      <c r="D299" s="376">
        <v>7</v>
      </c>
      <c r="E299" s="376">
        <v>7</v>
      </c>
      <c r="F299" s="376">
        <v>7</v>
      </c>
      <c r="G299" s="387">
        <v>7</v>
      </c>
      <c r="H299" s="376">
        <v>7</v>
      </c>
      <c r="I299" s="376">
        <v>7</v>
      </c>
      <c r="J299" s="376">
        <v>7</v>
      </c>
      <c r="K299" s="376">
        <v>7</v>
      </c>
      <c r="L299" s="387">
        <v>7</v>
      </c>
      <c r="M299" s="376">
        <v>7</v>
      </c>
      <c r="N299" s="376">
        <v>7</v>
      </c>
      <c r="O299" s="376">
        <v>7</v>
      </c>
      <c r="P299" s="376">
        <v>7</v>
      </c>
      <c r="Q299" s="387">
        <v>7</v>
      </c>
      <c r="R299" s="376">
        <v>7</v>
      </c>
      <c r="S299" s="376">
        <v>7</v>
      </c>
      <c r="T299" s="376">
        <v>7</v>
      </c>
      <c r="U299" s="376">
        <v>7</v>
      </c>
      <c r="V299" s="387">
        <v>7</v>
      </c>
      <c r="W299" s="372">
        <v>0</v>
      </c>
    </row>
    <row r="300" spans="1:25" x14ac:dyDescent="0.25">
      <c r="A300" s="372" t="s">
        <v>666</v>
      </c>
      <c r="B300" s="376">
        <v>0</v>
      </c>
      <c r="C300" s="376">
        <v>4</v>
      </c>
      <c r="D300" s="376">
        <v>4</v>
      </c>
      <c r="E300" s="376">
        <v>4</v>
      </c>
      <c r="F300" s="376">
        <v>4</v>
      </c>
      <c r="G300" s="387">
        <v>4</v>
      </c>
      <c r="H300" s="376">
        <v>4</v>
      </c>
      <c r="I300" s="376">
        <v>4</v>
      </c>
      <c r="J300" s="376">
        <v>4</v>
      </c>
      <c r="K300" s="376">
        <v>4</v>
      </c>
      <c r="L300" s="387">
        <v>4</v>
      </c>
      <c r="M300" s="376">
        <v>4</v>
      </c>
      <c r="N300" s="376">
        <v>4</v>
      </c>
      <c r="O300" s="376">
        <v>4</v>
      </c>
      <c r="P300" s="376">
        <v>4</v>
      </c>
      <c r="Q300" s="387">
        <v>4</v>
      </c>
      <c r="R300" s="376">
        <v>4</v>
      </c>
      <c r="S300" s="376">
        <v>4</v>
      </c>
      <c r="T300" s="376">
        <v>4</v>
      </c>
      <c r="U300" s="376">
        <v>4</v>
      </c>
      <c r="V300" s="387">
        <v>4</v>
      </c>
      <c r="W300" s="372">
        <v>0</v>
      </c>
    </row>
    <row r="301" spans="1:25" x14ac:dyDescent="0.25">
      <c r="A301" s="372" t="s">
        <v>667</v>
      </c>
      <c r="B301" s="376">
        <v>0</v>
      </c>
      <c r="C301" s="376">
        <v>75</v>
      </c>
      <c r="D301" s="376">
        <v>75</v>
      </c>
      <c r="E301" s="376">
        <v>75</v>
      </c>
      <c r="F301" s="376">
        <v>75</v>
      </c>
      <c r="G301" s="387">
        <v>75</v>
      </c>
      <c r="H301" s="376">
        <v>75</v>
      </c>
      <c r="I301" s="376">
        <v>75</v>
      </c>
      <c r="J301" s="376">
        <v>75</v>
      </c>
      <c r="K301" s="376">
        <v>75</v>
      </c>
      <c r="L301" s="387">
        <v>75</v>
      </c>
      <c r="M301" s="376">
        <v>75</v>
      </c>
      <c r="N301" s="376">
        <v>75</v>
      </c>
      <c r="O301" s="376">
        <v>75</v>
      </c>
      <c r="P301" s="376">
        <v>75</v>
      </c>
      <c r="Q301" s="387">
        <v>75</v>
      </c>
      <c r="R301" s="376">
        <v>75</v>
      </c>
      <c r="S301" s="376">
        <v>75</v>
      </c>
      <c r="T301" s="376">
        <v>75</v>
      </c>
      <c r="U301" s="376">
        <v>75</v>
      </c>
      <c r="V301" s="387">
        <v>75</v>
      </c>
      <c r="W301" s="372">
        <v>0</v>
      </c>
    </row>
    <row r="302" spans="1:25" x14ac:dyDescent="0.25">
      <c r="B302" s="376"/>
      <c r="C302" s="376"/>
      <c r="D302" s="376"/>
      <c r="E302" s="376"/>
      <c r="F302" s="376"/>
      <c r="G302" s="387"/>
      <c r="H302" s="376"/>
      <c r="I302" s="376"/>
      <c r="J302" s="376"/>
      <c r="K302" s="376"/>
      <c r="L302" s="387"/>
      <c r="M302" s="376"/>
      <c r="N302" s="376"/>
      <c r="O302" s="376"/>
      <c r="P302" s="376"/>
      <c r="Q302" s="387"/>
      <c r="R302" s="376"/>
      <c r="S302" s="376"/>
      <c r="T302" s="376"/>
      <c r="U302" s="376"/>
      <c r="V302" s="387"/>
    </row>
    <row r="303" spans="1:25" x14ac:dyDescent="0.25">
      <c r="A303" s="372" t="s">
        <v>320</v>
      </c>
      <c r="B303" s="376"/>
      <c r="C303" s="376"/>
      <c r="D303" s="376"/>
      <c r="E303" s="376"/>
      <c r="F303" s="376"/>
      <c r="G303" s="387"/>
      <c r="H303" s="376"/>
      <c r="I303" s="376"/>
      <c r="J303" s="376"/>
      <c r="K303" s="376"/>
      <c r="L303" s="387"/>
      <c r="M303" s="376"/>
      <c r="N303" s="376"/>
      <c r="O303" s="376"/>
      <c r="P303" s="376"/>
      <c r="Q303" s="387"/>
      <c r="R303" s="376"/>
      <c r="S303" s="376"/>
      <c r="T303" s="376"/>
      <c r="U303" s="376"/>
      <c r="V303" s="387"/>
    </row>
    <row r="304" spans="1:25" x14ac:dyDescent="0.25">
      <c r="A304" s="372" t="s">
        <v>668</v>
      </c>
      <c r="B304" s="376">
        <v>77.25</v>
      </c>
      <c r="C304" s="376">
        <v>0</v>
      </c>
      <c r="D304" s="376">
        <v>0</v>
      </c>
      <c r="E304" s="376">
        <v>0</v>
      </c>
      <c r="F304" s="376">
        <v>77.25</v>
      </c>
      <c r="G304" s="387">
        <v>0</v>
      </c>
      <c r="H304" s="376">
        <v>0</v>
      </c>
      <c r="I304" s="376">
        <v>0</v>
      </c>
      <c r="J304" s="376">
        <v>77.25</v>
      </c>
      <c r="K304" s="376">
        <v>0</v>
      </c>
      <c r="L304" s="387">
        <v>0</v>
      </c>
      <c r="M304" s="376">
        <v>0</v>
      </c>
      <c r="N304" s="376">
        <v>77.25</v>
      </c>
      <c r="O304" s="376">
        <v>0</v>
      </c>
      <c r="P304" s="376">
        <v>0</v>
      </c>
      <c r="Q304" s="387">
        <v>0</v>
      </c>
      <c r="R304" s="376">
        <v>77.25</v>
      </c>
      <c r="S304" s="376">
        <v>0</v>
      </c>
      <c r="T304" s="376">
        <v>0</v>
      </c>
      <c r="U304" s="376">
        <v>0</v>
      </c>
      <c r="V304" s="387">
        <v>77.25</v>
      </c>
      <c r="W304" s="372">
        <v>0</v>
      </c>
    </row>
    <row r="305" spans="1:23" x14ac:dyDescent="0.25">
      <c r="B305" s="376"/>
      <c r="C305" s="376"/>
      <c r="D305" s="376"/>
      <c r="E305" s="376"/>
      <c r="F305" s="376"/>
      <c r="G305" s="387"/>
      <c r="H305" s="376"/>
      <c r="I305" s="376"/>
      <c r="J305" s="376"/>
      <c r="K305" s="376"/>
      <c r="L305" s="387"/>
      <c r="M305" s="376"/>
      <c r="N305" s="376"/>
      <c r="O305" s="376"/>
      <c r="P305" s="376"/>
      <c r="Q305" s="387"/>
      <c r="R305" s="376"/>
      <c r="S305" s="376"/>
      <c r="T305" s="376"/>
      <c r="U305" s="376"/>
      <c r="V305" s="387"/>
    </row>
    <row r="306" spans="1:23" ht="26.4" x14ac:dyDescent="0.25">
      <c r="A306" s="446" t="s">
        <v>669</v>
      </c>
      <c r="B306" s="376"/>
      <c r="C306" s="376"/>
      <c r="D306" s="376"/>
      <c r="E306" s="376"/>
      <c r="F306" s="376"/>
      <c r="G306" s="387"/>
      <c r="H306" s="376"/>
      <c r="I306" s="376"/>
      <c r="J306" s="376"/>
      <c r="K306" s="376"/>
      <c r="L306" s="387"/>
      <c r="M306" s="376"/>
      <c r="N306" s="376"/>
      <c r="O306" s="376"/>
      <c r="P306" s="376"/>
      <c r="Q306" s="387"/>
      <c r="R306" s="376"/>
      <c r="S306" s="376"/>
      <c r="T306" s="376"/>
      <c r="U306" s="376"/>
      <c r="V306" s="387"/>
    </row>
    <row r="307" spans="1:23" x14ac:dyDescent="0.25">
      <c r="A307" s="414" t="s">
        <v>670</v>
      </c>
      <c r="B307" s="376"/>
      <c r="C307" s="376"/>
      <c r="D307" s="376"/>
      <c r="E307" s="376"/>
      <c r="F307" s="376"/>
      <c r="G307" s="387"/>
      <c r="H307" s="376"/>
      <c r="I307" s="376"/>
      <c r="J307" s="376"/>
      <c r="K307" s="376"/>
      <c r="L307" s="387"/>
      <c r="M307" s="376"/>
      <c r="N307" s="376"/>
      <c r="O307" s="376"/>
      <c r="P307" s="376"/>
      <c r="Q307" s="387"/>
      <c r="R307" s="376"/>
      <c r="S307" s="376"/>
      <c r="T307" s="376"/>
      <c r="U307" s="376"/>
      <c r="V307" s="387"/>
    </row>
    <row r="308" spans="1:23" x14ac:dyDescent="0.25">
      <c r="A308" s="372" t="s">
        <v>671</v>
      </c>
      <c r="B308" s="376">
        <v>0</v>
      </c>
      <c r="C308" s="376">
        <v>45</v>
      </c>
      <c r="D308" s="376">
        <v>45</v>
      </c>
      <c r="E308" s="376">
        <v>45</v>
      </c>
      <c r="F308" s="376">
        <v>45</v>
      </c>
      <c r="G308" s="387">
        <v>45</v>
      </c>
      <c r="H308" s="376">
        <v>45</v>
      </c>
      <c r="I308" s="376">
        <v>45</v>
      </c>
      <c r="J308" s="376">
        <v>45</v>
      </c>
      <c r="K308" s="376">
        <v>45</v>
      </c>
      <c r="L308" s="387">
        <v>45</v>
      </c>
      <c r="M308" s="376">
        <v>45</v>
      </c>
      <c r="N308" s="376">
        <v>45</v>
      </c>
      <c r="O308" s="376">
        <v>45</v>
      </c>
      <c r="P308" s="376">
        <v>45</v>
      </c>
      <c r="Q308" s="387">
        <v>45</v>
      </c>
      <c r="R308" s="376">
        <v>45</v>
      </c>
      <c r="S308" s="376">
        <v>45</v>
      </c>
      <c r="T308" s="376">
        <v>45</v>
      </c>
      <c r="U308" s="376">
        <v>45</v>
      </c>
      <c r="V308" s="387">
        <v>45</v>
      </c>
      <c r="W308" s="372">
        <v>0</v>
      </c>
    </row>
    <row r="309" spans="1:23" x14ac:dyDescent="0.25">
      <c r="A309" s="372" t="s">
        <v>672</v>
      </c>
      <c r="B309" s="376">
        <v>0</v>
      </c>
      <c r="C309" s="376">
        <v>15</v>
      </c>
      <c r="D309" s="376">
        <v>15</v>
      </c>
      <c r="E309" s="376">
        <v>15</v>
      </c>
      <c r="F309" s="376">
        <v>15</v>
      </c>
      <c r="G309" s="387">
        <v>15</v>
      </c>
      <c r="H309" s="376">
        <v>15</v>
      </c>
      <c r="I309" s="376">
        <v>15</v>
      </c>
      <c r="J309" s="376">
        <v>15</v>
      </c>
      <c r="K309" s="376">
        <v>15</v>
      </c>
      <c r="L309" s="387">
        <v>15</v>
      </c>
      <c r="M309" s="376">
        <v>15</v>
      </c>
      <c r="N309" s="376">
        <v>15</v>
      </c>
      <c r="O309" s="376">
        <v>15</v>
      </c>
      <c r="P309" s="376">
        <v>15</v>
      </c>
      <c r="Q309" s="387">
        <v>15</v>
      </c>
      <c r="R309" s="376">
        <v>15</v>
      </c>
      <c r="S309" s="376">
        <v>15</v>
      </c>
      <c r="T309" s="376">
        <v>15</v>
      </c>
      <c r="U309" s="376">
        <v>15</v>
      </c>
      <c r="V309" s="387">
        <v>15</v>
      </c>
      <c r="W309" s="372">
        <v>0</v>
      </c>
    </row>
    <row r="310" spans="1:23" x14ac:dyDescent="0.25">
      <c r="A310" s="414" t="s">
        <v>674</v>
      </c>
      <c r="B310" s="376"/>
      <c r="C310" s="376"/>
      <c r="D310" s="376"/>
      <c r="E310" s="376"/>
      <c r="F310" s="376"/>
      <c r="G310" s="387"/>
      <c r="H310" s="376"/>
      <c r="I310" s="376"/>
      <c r="J310" s="376"/>
      <c r="K310" s="376"/>
      <c r="L310" s="387"/>
      <c r="M310" s="376"/>
      <c r="N310" s="376"/>
      <c r="O310" s="376"/>
      <c r="P310" s="376"/>
      <c r="Q310" s="387"/>
      <c r="R310" s="376"/>
      <c r="S310" s="376"/>
      <c r="T310" s="376"/>
      <c r="U310" s="376"/>
      <c r="V310" s="387"/>
    </row>
    <row r="311" spans="1:23" x14ac:dyDescent="0.25">
      <c r="A311" s="372" t="s">
        <v>675</v>
      </c>
      <c r="B311" s="376">
        <v>0</v>
      </c>
      <c r="C311" s="376">
        <v>45</v>
      </c>
      <c r="D311" s="376">
        <v>45</v>
      </c>
      <c r="E311" s="376">
        <v>45</v>
      </c>
      <c r="F311" s="376">
        <v>45</v>
      </c>
      <c r="G311" s="387">
        <v>45</v>
      </c>
      <c r="H311" s="376">
        <v>45</v>
      </c>
      <c r="I311" s="376">
        <v>45</v>
      </c>
      <c r="J311" s="376">
        <v>45</v>
      </c>
      <c r="K311" s="376">
        <v>45</v>
      </c>
      <c r="L311" s="387">
        <v>45</v>
      </c>
      <c r="M311" s="376">
        <v>45</v>
      </c>
      <c r="N311" s="376">
        <v>45</v>
      </c>
      <c r="O311" s="376">
        <v>45</v>
      </c>
      <c r="P311" s="376">
        <v>45</v>
      </c>
      <c r="Q311" s="387">
        <v>45</v>
      </c>
      <c r="R311" s="376">
        <v>45</v>
      </c>
      <c r="S311" s="376">
        <v>45</v>
      </c>
      <c r="T311" s="376">
        <v>45</v>
      </c>
      <c r="U311" s="376">
        <v>45</v>
      </c>
      <c r="V311" s="387">
        <v>45</v>
      </c>
      <c r="W311" s="372">
        <v>0</v>
      </c>
    </row>
    <row r="312" spans="1:23" x14ac:dyDescent="0.25">
      <c r="A312" s="372" t="s">
        <v>676</v>
      </c>
      <c r="B312" s="376">
        <v>0</v>
      </c>
      <c r="C312" s="376">
        <v>30</v>
      </c>
      <c r="D312" s="376">
        <v>30</v>
      </c>
      <c r="E312" s="376">
        <v>30</v>
      </c>
      <c r="F312" s="376">
        <v>30</v>
      </c>
      <c r="G312" s="387">
        <v>30</v>
      </c>
      <c r="H312" s="376">
        <v>30</v>
      </c>
      <c r="I312" s="376">
        <v>30</v>
      </c>
      <c r="J312" s="376">
        <v>30</v>
      </c>
      <c r="K312" s="376">
        <v>30</v>
      </c>
      <c r="L312" s="387">
        <v>30</v>
      </c>
      <c r="M312" s="376">
        <v>30</v>
      </c>
      <c r="N312" s="376">
        <v>30</v>
      </c>
      <c r="O312" s="376">
        <v>30</v>
      </c>
      <c r="P312" s="376">
        <v>30</v>
      </c>
      <c r="Q312" s="387">
        <v>30</v>
      </c>
      <c r="R312" s="376">
        <v>30</v>
      </c>
      <c r="S312" s="376">
        <v>30</v>
      </c>
      <c r="T312" s="376">
        <v>30</v>
      </c>
      <c r="U312" s="376">
        <v>30</v>
      </c>
      <c r="V312" s="387">
        <v>30</v>
      </c>
      <c r="W312" s="372">
        <v>0</v>
      </c>
    </row>
    <row r="313" spans="1:23" x14ac:dyDescent="0.25">
      <c r="B313" s="376"/>
      <c r="C313" s="376"/>
      <c r="D313" s="376"/>
      <c r="E313" s="376"/>
      <c r="F313" s="376"/>
      <c r="G313" s="387"/>
      <c r="H313" s="376"/>
      <c r="I313" s="376"/>
      <c r="J313" s="376"/>
      <c r="K313" s="376"/>
      <c r="L313" s="387"/>
      <c r="M313" s="376"/>
      <c r="N313" s="376"/>
      <c r="O313" s="376"/>
      <c r="P313" s="376"/>
      <c r="Q313" s="387"/>
      <c r="R313" s="376"/>
      <c r="S313" s="376"/>
      <c r="T313" s="376"/>
      <c r="U313" s="376"/>
      <c r="V313" s="387"/>
    </row>
    <row r="314" spans="1:23" x14ac:dyDescent="0.25">
      <c r="B314" s="376"/>
      <c r="C314" s="376"/>
      <c r="D314" s="376"/>
      <c r="E314" s="376"/>
      <c r="F314" s="376"/>
      <c r="G314" s="387"/>
      <c r="H314" s="376"/>
      <c r="I314" s="376"/>
      <c r="J314" s="376"/>
      <c r="K314" s="376"/>
      <c r="L314" s="387"/>
      <c r="M314" s="376"/>
      <c r="N314" s="376"/>
      <c r="O314" s="376"/>
      <c r="P314" s="376"/>
      <c r="Q314" s="387"/>
      <c r="R314" s="376"/>
      <c r="S314" s="376"/>
      <c r="T314" s="376"/>
      <c r="U314" s="376"/>
      <c r="V314" s="387"/>
    </row>
    <row r="315" spans="1:23" x14ac:dyDescent="0.25">
      <c r="A315" s="372" t="s">
        <v>680</v>
      </c>
      <c r="B315" s="376"/>
      <c r="C315" s="376"/>
      <c r="D315" s="376"/>
      <c r="E315" s="376"/>
      <c r="F315" s="376"/>
      <c r="G315" s="387"/>
      <c r="H315" s="376"/>
      <c r="I315" s="376"/>
      <c r="J315" s="376"/>
      <c r="K315" s="376"/>
      <c r="L315" s="387"/>
      <c r="M315" s="376"/>
      <c r="N315" s="376"/>
      <c r="O315" s="376"/>
      <c r="P315" s="376"/>
      <c r="Q315" s="387"/>
      <c r="R315" s="376"/>
      <c r="S315" s="376"/>
      <c r="T315" s="376"/>
      <c r="U315" s="376"/>
      <c r="V315" s="387"/>
    </row>
    <row r="316" spans="1:23" x14ac:dyDescent="0.25">
      <c r="A316" s="372" t="s">
        <v>681</v>
      </c>
      <c r="B316" s="376">
        <v>0</v>
      </c>
      <c r="C316" s="376">
        <v>135</v>
      </c>
      <c r="D316" s="376">
        <v>135</v>
      </c>
      <c r="E316" s="376">
        <v>135</v>
      </c>
      <c r="F316" s="376">
        <v>135</v>
      </c>
      <c r="G316" s="387">
        <v>135</v>
      </c>
      <c r="H316" s="376">
        <v>135</v>
      </c>
      <c r="I316" s="376">
        <v>135</v>
      </c>
      <c r="J316" s="376">
        <v>135</v>
      </c>
      <c r="K316" s="376">
        <v>135</v>
      </c>
      <c r="L316" s="387">
        <v>135</v>
      </c>
      <c r="M316" s="376">
        <v>135</v>
      </c>
      <c r="N316" s="376">
        <v>135</v>
      </c>
      <c r="O316" s="376">
        <v>135</v>
      </c>
      <c r="P316" s="376">
        <v>135</v>
      </c>
      <c r="Q316" s="387">
        <v>135</v>
      </c>
      <c r="R316" s="376">
        <v>135</v>
      </c>
      <c r="S316" s="376">
        <v>135</v>
      </c>
      <c r="T316" s="376">
        <v>135</v>
      </c>
      <c r="U316" s="376">
        <v>135</v>
      </c>
      <c r="V316" s="387">
        <v>135</v>
      </c>
      <c r="W316" s="372">
        <v>0</v>
      </c>
    </row>
    <row r="317" spans="1:23" x14ac:dyDescent="0.25">
      <c r="B317" s="376"/>
      <c r="C317" s="376"/>
      <c r="D317" s="376"/>
      <c r="E317" s="376"/>
      <c r="F317" s="376"/>
      <c r="G317" s="387"/>
      <c r="H317" s="376"/>
      <c r="I317" s="376"/>
      <c r="J317" s="376"/>
      <c r="K317" s="376"/>
      <c r="L317" s="387"/>
      <c r="M317" s="376"/>
      <c r="N317" s="376"/>
      <c r="O317" s="376"/>
      <c r="P317" s="376"/>
      <c r="Q317" s="387"/>
      <c r="R317" s="376"/>
      <c r="S317" s="376"/>
      <c r="T317" s="376"/>
      <c r="U317" s="376"/>
      <c r="V317" s="387"/>
    </row>
    <row r="318" spans="1:23" x14ac:dyDescent="0.25">
      <c r="A318" s="372" t="s">
        <v>682</v>
      </c>
      <c r="B318" s="376"/>
      <c r="C318" s="376"/>
      <c r="D318" s="376"/>
      <c r="E318" s="376"/>
      <c r="F318" s="376"/>
      <c r="G318" s="387"/>
      <c r="H318" s="376"/>
      <c r="I318" s="376"/>
      <c r="J318" s="376"/>
      <c r="K318" s="376"/>
      <c r="L318" s="387"/>
      <c r="M318" s="376"/>
      <c r="N318" s="376"/>
      <c r="O318" s="376"/>
      <c r="P318" s="376"/>
      <c r="Q318" s="387"/>
      <c r="R318" s="376"/>
      <c r="S318" s="376"/>
      <c r="T318" s="376"/>
      <c r="U318" s="376"/>
      <c r="V318" s="387"/>
    </row>
    <row r="319" spans="1:23" x14ac:dyDescent="0.25">
      <c r="A319" s="372" t="s">
        <v>685</v>
      </c>
      <c r="B319" s="376">
        <v>0</v>
      </c>
      <c r="C319" s="376">
        <v>20</v>
      </c>
      <c r="D319" s="376">
        <v>20</v>
      </c>
      <c r="E319" s="376">
        <v>20</v>
      </c>
      <c r="F319" s="376">
        <v>20</v>
      </c>
      <c r="G319" s="387">
        <v>20</v>
      </c>
      <c r="H319" s="376">
        <v>20</v>
      </c>
      <c r="I319" s="376">
        <v>20</v>
      </c>
      <c r="J319" s="376">
        <v>20</v>
      </c>
      <c r="K319" s="376">
        <v>20</v>
      </c>
      <c r="L319" s="387">
        <v>20</v>
      </c>
      <c r="M319" s="376">
        <v>20</v>
      </c>
      <c r="N319" s="376">
        <v>20</v>
      </c>
      <c r="O319" s="376">
        <v>20</v>
      </c>
      <c r="P319" s="376">
        <v>20</v>
      </c>
      <c r="Q319" s="387">
        <v>20</v>
      </c>
      <c r="R319" s="376">
        <v>20</v>
      </c>
      <c r="S319" s="376">
        <v>20</v>
      </c>
      <c r="T319" s="376">
        <v>20</v>
      </c>
      <c r="U319" s="376">
        <v>20</v>
      </c>
      <c r="V319" s="387">
        <v>20</v>
      </c>
      <c r="W319" s="372">
        <v>0</v>
      </c>
    </row>
    <row r="320" spans="1:23" x14ac:dyDescent="0.25">
      <c r="A320" s="372" t="s">
        <v>687</v>
      </c>
      <c r="B320" s="467">
        <v>0</v>
      </c>
      <c r="C320" s="376">
        <v>7.5</v>
      </c>
      <c r="D320" s="376">
        <v>7.5</v>
      </c>
      <c r="E320" s="376">
        <v>7.5</v>
      </c>
      <c r="F320" s="376">
        <v>7.5</v>
      </c>
      <c r="G320" s="387">
        <v>7.5</v>
      </c>
      <c r="H320" s="376">
        <v>7.5</v>
      </c>
      <c r="I320" s="376">
        <v>7.5</v>
      </c>
      <c r="J320" s="376">
        <v>7.5</v>
      </c>
      <c r="K320" s="376">
        <v>7.5</v>
      </c>
      <c r="L320" s="387">
        <v>7.5</v>
      </c>
      <c r="M320" s="376">
        <v>7.5</v>
      </c>
      <c r="N320" s="376">
        <v>7.5</v>
      </c>
      <c r="O320" s="376">
        <v>7.5</v>
      </c>
      <c r="P320" s="376">
        <v>7.5</v>
      </c>
      <c r="Q320" s="387">
        <v>7.5</v>
      </c>
      <c r="R320" s="376">
        <v>7.5</v>
      </c>
      <c r="S320" s="376">
        <v>7.5</v>
      </c>
      <c r="T320" s="376">
        <v>7.5</v>
      </c>
      <c r="U320" s="376">
        <v>7.5</v>
      </c>
      <c r="V320" s="387">
        <v>7.5</v>
      </c>
      <c r="W320" s="372">
        <v>0</v>
      </c>
    </row>
    <row r="321" spans="1:23" x14ac:dyDescent="0.25">
      <c r="B321" s="376"/>
      <c r="C321" s="376"/>
      <c r="D321" s="376"/>
      <c r="E321" s="376"/>
      <c r="F321" s="376"/>
      <c r="G321" s="387"/>
      <c r="H321" s="376"/>
      <c r="I321" s="376"/>
      <c r="J321" s="376"/>
      <c r="K321" s="376"/>
      <c r="L321" s="387"/>
      <c r="M321" s="376"/>
      <c r="N321" s="376"/>
      <c r="O321" s="376"/>
      <c r="P321" s="376"/>
      <c r="Q321" s="387"/>
      <c r="R321" s="376"/>
      <c r="S321" s="376"/>
      <c r="T321" s="376"/>
      <c r="U321" s="376"/>
      <c r="V321" s="387"/>
    </row>
    <row r="322" spans="1:23" x14ac:dyDescent="0.25">
      <c r="A322" s="372" t="s">
        <v>339</v>
      </c>
      <c r="B322" s="376"/>
      <c r="C322" s="376"/>
      <c r="D322" s="376"/>
      <c r="E322" s="376"/>
      <c r="F322" s="376"/>
      <c r="G322" s="387"/>
      <c r="H322" s="376"/>
      <c r="I322" s="376"/>
      <c r="J322" s="376"/>
      <c r="K322" s="376"/>
      <c r="L322" s="387"/>
      <c r="M322" s="376"/>
      <c r="N322" s="376"/>
      <c r="O322" s="376"/>
      <c r="P322" s="376"/>
      <c r="Q322" s="387"/>
      <c r="R322" s="376"/>
      <c r="S322" s="376"/>
      <c r="T322" s="376"/>
      <c r="U322" s="376"/>
      <c r="V322" s="387"/>
    </row>
    <row r="323" spans="1:23" x14ac:dyDescent="0.25">
      <c r="A323" s="372" t="s">
        <v>691</v>
      </c>
      <c r="B323" s="376">
        <v>0</v>
      </c>
      <c r="C323" s="376">
        <v>270</v>
      </c>
      <c r="D323" s="376">
        <v>270</v>
      </c>
      <c r="E323" s="376">
        <v>270</v>
      </c>
      <c r="F323" s="376">
        <v>270</v>
      </c>
      <c r="G323" s="387">
        <v>270</v>
      </c>
      <c r="H323" s="376">
        <v>270</v>
      </c>
      <c r="I323" s="376">
        <v>270</v>
      </c>
      <c r="J323" s="376">
        <v>270</v>
      </c>
      <c r="K323" s="376">
        <v>270</v>
      </c>
      <c r="L323" s="387">
        <v>270</v>
      </c>
      <c r="M323" s="376">
        <v>270</v>
      </c>
      <c r="N323" s="376">
        <v>270</v>
      </c>
      <c r="O323" s="376">
        <v>270</v>
      </c>
      <c r="P323" s="376">
        <v>270</v>
      </c>
      <c r="Q323" s="387">
        <v>270</v>
      </c>
      <c r="R323" s="376">
        <v>270</v>
      </c>
      <c r="S323" s="376">
        <v>270</v>
      </c>
      <c r="T323" s="376">
        <v>270</v>
      </c>
      <c r="U323" s="376">
        <v>270</v>
      </c>
      <c r="V323" s="387">
        <v>270</v>
      </c>
      <c r="W323" s="372">
        <v>0</v>
      </c>
    </row>
    <row r="324" spans="1:23" x14ac:dyDescent="0.25">
      <c r="A324" s="372" t="s">
        <v>692</v>
      </c>
      <c r="B324" s="376">
        <v>0</v>
      </c>
      <c r="C324" s="376">
        <v>90</v>
      </c>
      <c r="D324" s="376">
        <v>90</v>
      </c>
      <c r="E324" s="376">
        <v>90</v>
      </c>
      <c r="F324" s="376">
        <v>90</v>
      </c>
      <c r="G324" s="387">
        <v>90</v>
      </c>
      <c r="H324" s="376">
        <v>90</v>
      </c>
      <c r="I324" s="376">
        <v>90</v>
      </c>
      <c r="J324" s="376">
        <v>90</v>
      </c>
      <c r="K324" s="376">
        <v>90</v>
      </c>
      <c r="L324" s="387">
        <v>90</v>
      </c>
      <c r="M324" s="376">
        <v>90</v>
      </c>
      <c r="N324" s="376">
        <v>90</v>
      </c>
      <c r="O324" s="376">
        <v>90</v>
      </c>
      <c r="P324" s="376">
        <v>90</v>
      </c>
      <c r="Q324" s="387">
        <v>90</v>
      </c>
      <c r="R324" s="376">
        <v>90</v>
      </c>
      <c r="S324" s="376">
        <v>90</v>
      </c>
      <c r="T324" s="376">
        <v>90</v>
      </c>
      <c r="U324" s="376">
        <v>90</v>
      </c>
      <c r="V324" s="387">
        <v>90</v>
      </c>
      <c r="W324" s="372">
        <v>0</v>
      </c>
    </row>
    <row r="325" spans="1:23" x14ac:dyDescent="0.25">
      <c r="B325" s="376"/>
      <c r="C325" s="376"/>
      <c r="D325" s="376"/>
      <c r="E325" s="376"/>
      <c r="F325" s="376"/>
      <c r="G325" s="387"/>
      <c r="H325" s="376"/>
      <c r="I325" s="376"/>
      <c r="J325" s="376"/>
      <c r="K325" s="376"/>
      <c r="L325" s="387"/>
      <c r="M325" s="376"/>
      <c r="N325" s="376"/>
      <c r="O325" s="376"/>
      <c r="P325" s="376"/>
      <c r="Q325" s="387"/>
      <c r="R325" s="376"/>
      <c r="S325" s="376"/>
      <c r="T325" s="376"/>
      <c r="U325" s="376"/>
      <c r="V325" s="387"/>
    </row>
    <row r="326" spans="1:23" x14ac:dyDescent="0.25">
      <c r="A326" s="372" t="s">
        <v>697</v>
      </c>
      <c r="B326" s="376"/>
      <c r="C326" s="376"/>
      <c r="D326" s="376"/>
      <c r="E326" s="376"/>
      <c r="F326" s="376"/>
      <c r="G326" s="387"/>
      <c r="H326" s="376"/>
      <c r="I326" s="376"/>
      <c r="J326" s="376"/>
      <c r="K326" s="376"/>
      <c r="L326" s="387"/>
      <c r="M326" s="376"/>
      <c r="N326" s="376"/>
      <c r="O326" s="376"/>
      <c r="P326" s="376"/>
      <c r="Q326" s="387"/>
      <c r="R326" s="376"/>
      <c r="S326" s="376"/>
      <c r="T326" s="376"/>
      <c r="U326" s="376"/>
      <c r="V326" s="387"/>
    </row>
    <row r="327" spans="1:23" x14ac:dyDescent="0.25">
      <c r="A327" s="372" t="s">
        <v>700</v>
      </c>
      <c r="B327" s="467">
        <v>0</v>
      </c>
      <c r="C327" s="376">
        <v>1400</v>
      </c>
      <c r="D327" s="376">
        <v>1400</v>
      </c>
      <c r="E327" s="376">
        <v>1400</v>
      </c>
      <c r="F327" s="376">
        <v>1400</v>
      </c>
      <c r="G327" s="387">
        <v>1400</v>
      </c>
      <c r="H327" s="376">
        <v>1400</v>
      </c>
      <c r="I327" s="376">
        <v>1400</v>
      </c>
      <c r="J327" s="376">
        <v>1400</v>
      </c>
      <c r="K327" s="376">
        <v>1400</v>
      </c>
      <c r="L327" s="387">
        <v>1400</v>
      </c>
      <c r="M327" s="376">
        <v>1400</v>
      </c>
      <c r="N327" s="376">
        <v>1400</v>
      </c>
      <c r="O327" s="376">
        <v>1400</v>
      </c>
      <c r="P327" s="376">
        <v>1400</v>
      </c>
      <c r="Q327" s="387">
        <v>1400</v>
      </c>
      <c r="R327" s="376">
        <v>1400</v>
      </c>
      <c r="S327" s="376">
        <v>1400</v>
      </c>
      <c r="T327" s="376">
        <v>1400</v>
      </c>
      <c r="U327" s="376">
        <v>1400</v>
      </c>
      <c r="V327" s="387">
        <v>1400</v>
      </c>
      <c r="W327" s="372">
        <v>0</v>
      </c>
    </row>
    <row r="328" spans="1:23" x14ac:dyDescent="0.25">
      <c r="A328" s="372" t="s">
        <v>701</v>
      </c>
      <c r="B328" s="376">
        <v>0</v>
      </c>
      <c r="C328" s="376">
        <v>400</v>
      </c>
      <c r="D328" s="376">
        <v>400</v>
      </c>
      <c r="E328" s="376">
        <v>400</v>
      </c>
      <c r="F328" s="376">
        <v>400</v>
      </c>
      <c r="G328" s="387">
        <v>400</v>
      </c>
      <c r="H328" s="376">
        <v>400</v>
      </c>
      <c r="I328" s="376">
        <v>400</v>
      </c>
      <c r="J328" s="376">
        <v>400</v>
      </c>
      <c r="K328" s="376">
        <v>400</v>
      </c>
      <c r="L328" s="387">
        <v>400</v>
      </c>
      <c r="M328" s="376">
        <v>400</v>
      </c>
      <c r="N328" s="376">
        <v>400</v>
      </c>
      <c r="O328" s="376">
        <v>400</v>
      </c>
      <c r="P328" s="376">
        <v>400</v>
      </c>
      <c r="Q328" s="387">
        <v>400</v>
      </c>
      <c r="R328" s="376">
        <v>400</v>
      </c>
      <c r="S328" s="376">
        <v>400</v>
      </c>
      <c r="T328" s="376">
        <v>400</v>
      </c>
      <c r="U328" s="376">
        <v>400</v>
      </c>
      <c r="V328" s="387">
        <v>400</v>
      </c>
      <c r="W328" s="372">
        <v>0</v>
      </c>
    </row>
    <row r="329" spans="1:23" x14ac:dyDescent="0.25">
      <c r="B329" s="376"/>
      <c r="C329" s="376"/>
      <c r="D329" s="376"/>
      <c r="E329" s="376"/>
      <c r="F329" s="376"/>
      <c r="G329" s="387"/>
      <c r="H329" s="376"/>
      <c r="I329" s="376"/>
      <c r="J329" s="376"/>
      <c r="K329" s="376"/>
      <c r="L329" s="387"/>
      <c r="M329" s="376"/>
      <c r="N329" s="376"/>
      <c r="O329" s="376"/>
      <c r="P329" s="376"/>
      <c r="Q329" s="387"/>
      <c r="R329" s="376"/>
      <c r="S329" s="376"/>
      <c r="T329" s="376"/>
      <c r="U329" s="376"/>
      <c r="V329" s="387"/>
    </row>
    <row r="330" spans="1:23" x14ac:dyDescent="0.25">
      <c r="A330" s="371"/>
    </row>
    <row r="332" spans="1:23" x14ac:dyDescent="0.25">
      <c r="A332" s="371" t="s">
        <v>1047</v>
      </c>
    </row>
    <row r="333" spans="1:23" x14ac:dyDescent="0.25">
      <c r="A333" s="371"/>
    </row>
    <row r="334" spans="1:23" x14ac:dyDescent="0.25">
      <c r="A334" s="372" t="s">
        <v>277</v>
      </c>
      <c r="B334" s="379">
        <f>'Par&amp;Info'!$C$309</f>
        <v>18.8399</v>
      </c>
    </row>
    <row r="336" spans="1:23" x14ac:dyDescent="0.25">
      <c r="A336" s="371"/>
    </row>
    <row r="337" spans="1:23" x14ac:dyDescent="0.25">
      <c r="A337" s="371" t="s">
        <v>703</v>
      </c>
      <c r="B337" s="376"/>
      <c r="C337" s="376"/>
      <c r="D337" s="376"/>
      <c r="E337" s="376"/>
      <c r="F337" s="376"/>
      <c r="G337" s="387"/>
      <c r="H337" s="376"/>
      <c r="I337" s="376"/>
      <c r="J337" s="376"/>
      <c r="K337" s="376"/>
      <c r="L337" s="387"/>
      <c r="M337" s="376"/>
      <c r="N337" s="376"/>
      <c r="O337" s="376"/>
      <c r="P337" s="376"/>
      <c r="Q337" s="387"/>
      <c r="R337" s="376"/>
      <c r="S337" s="376"/>
      <c r="T337" s="376"/>
      <c r="U337" s="376"/>
      <c r="V337" s="387"/>
    </row>
    <row r="338" spans="1:23" x14ac:dyDescent="0.25">
      <c r="A338" s="372" t="s">
        <v>704</v>
      </c>
      <c r="B338" s="376">
        <v>5216.2</v>
      </c>
      <c r="C338" s="376"/>
      <c r="D338" s="376"/>
      <c r="E338" s="376"/>
      <c r="F338" s="376"/>
      <c r="G338" s="387"/>
      <c r="H338" s="376"/>
      <c r="I338" s="376"/>
      <c r="J338" s="376"/>
      <c r="K338" s="376"/>
      <c r="L338" s="387"/>
      <c r="M338" s="376"/>
      <c r="N338" s="376"/>
      <c r="O338" s="376"/>
      <c r="P338" s="376"/>
      <c r="Q338" s="387"/>
      <c r="R338" s="376"/>
      <c r="S338" s="376"/>
      <c r="T338" s="376"/>
      <c r="U338" s="376"/>
      <c r="V338" s="387"/>
    </row>
    <row r="339" spans="1:23" x14ac:dyDescent="0.25">
      <c r="A339" s="372" t="s">
        <v>705</v>
      </c>
      <c r="B339" s="376"/>
      <c r="C339" s="376">
        <v>521.62</v>
      </c>
      <c r="D339" s="376">
        <v>521.62</v>
      </c>
      <c r="E339" s="376">
        <v>521.62</v>
      </c>
      <c r="F339" s="376">
        <v>521.62</v>
      </c>
      <c r="G339" s="387">
        <v>521.62</v>
      </c>
      <c r="H339" s="376">
        <v>521.62</v>
      </c>
      <c r="I339" s="376">
        <v>521.62</v>
      </c>
      <c r="J339" s="376">
        <v>521.62</v>
      </c>
      <c r="K339" s="376">
        <v>521.62</v>
      </c>
      <c r="L339" s="387">
        <v>521.62</v>
      </c>
      <c r="M339" s="376">
        <v>521.62</v>
      </c>
      <c r="N339" s="376">
        <v>521.62</v>
      </c>
      <c r="O339" s="376">
        <v>521.62</v>
      </c>
      <c r="P339" s="376">
        <v>521.62</v>
      </c>
      <c r="Q339" s="387">
        <v>521.62</v>
      </c>
      <c r="R339" s="376">
        <v>521.62</v>
      </c>
      <c r="S339" s="376">
        <v>521.62</v>
      </c>
      <c r="T339" s="376">
        <v>521.62</v>
      </c>
      <c r="U339" s="376">
        <v>521.62</v>
      </c>
      <c r="V339" s="387">
        <v>521.62</v>
      </c>
      <c r="W339" s="376"/>
    </row>
    <row r="340" spans="1:23" x14ac:dyDescent="0.25">
      <c r="B340" s="376"/>
      <c r="C340" s="376"/>
      <c r="D340" s="376"/>
      <c r="E340" s="376"/>
      <c r="F340" s="376"/>
      <c r="G340" s="387"/>
      <c r="H340" s="376"/>
      <c r="I340" s="376"/>
      <c r="J340" s="376"/>
      <c r="K340" s="376"/>
      <c r="L340" s="387"/>
      <c r="M340" s="376"/>
      <c r="N340" s="376"/>
      <c r="O340" s="376"/>
      <c r="P340" s="376"/>
      <c r="Q340" s="387"/>
      <c r="R340" s="376"/>
      <c r="S340" s="376"/>
      <c r="T340" s="376"/>
      <c r="U340" s="376"/>
      <c r="V340" s="387"/>
    </row>
    <row r="341" spans="1:23" x14ac:dyDescent="0.25">
      <c r="A341" s="372" t="s">
        <v>706</v>
      </c>
      <c r="B341" s="376">
        <v>2608.1</v>
      </c>
      <c r="C341" s="376" t="s">
        <v>707</v>
      </c>
      <c r="D341" s="376"/>
      <c r="E341" s="376"/>
      <c r="F341" s="376"/>
      <c r="G341" s="387"/>
      <c r="H341" s="376"/>
      <c r="I341" s="376"/>
      <c r="J341" s="376"/>
      <c r="K341" s="376"/>
      <c r="L341" s="387"/>
      <c r="M341" s="376"/>
      <c r="N341" s="376"/>
      <c r="O341" s="376"/>
      <c r="P341" s="376"/>
      <c r="Q341" s="387"/>
      <c r="R341" s="376"/>
      <c r="S341" s="376"/>
      <c r="T341" s="376"/>
      <c r="U341" s="376"/>
      <c r="V341" s="387"/>
    </row>
    <row r="342" spans="1:23" x14ac:dyDescent="0.25">
      <c r="A342" s="468"/>
      <c r="B342" s="468"/>
      <c r="C342" s="468"/>
      <c r="D342" s="376"/>
      <c r="E342" s="376"/>
      <c r="F342" s="376"/>
      <c r="G342" s="387"/>
      <c r="H342" s="376"/>
      <c r="I342" s="376"/>
      <c r="J342" s="376"/>
      <c r="K342" s="376"/>
      <c r="L342" s="387"/>
      <c r="M342" s="376"/>
      <c r="N342" s="376"/>
      <c r="O342" s="376"/>
      <c r="P342" s="376"/>
      <c r="Q342" s="387"/>
      <c r="R342" s="376"/>
      <c r="S342" s="376"/>
      <c r="T342" s="376"/>
      <c r="U342" s="376"/>
      <c r="V342" s="387"/>
    </row>
    <row r="343" spans="1:23" x14ac:dyDescent="0.25">
      <c r="D343" s="376"/>
      <c r="E343" s="376"/>
      <c r="F343" s="376"/>
      <c r="G343" s="387"/>
      <c r="H343" s="376"/>
      <c r="I343" s="376"/>
      <c r="J343" s="376"/>
      <c r="K343" s="376"/>
      <c r="L343" s="387"/>
      <c r="M343" s="376"/>
      <c r="N343" s="376"/>
      <c r="O343" s="376"/>
      <c r="P343" s="376"/>
      <c r="Q343" s="387"/>
      <c r="R343" s="376"/>
      <c r="S343" s="376"/>
      <c r="T343" s="376"/>
      <c r="U343" s="376"/>
      <c r="V343" s="387"/>
    </row>
    <row r="344" spans="1:23" x14ac:dyDescent="0.25">
      <c r="B344" s="376"/>
      <c r="C344" s="376"/>
      <c r="D344" s="376"/>
      <c r="E344" s="376"/>
      <c r="F344" s="376"/>
      <c r="G344" s="387"/>
      <c r="H344" s="376"/>
      <c r="I344" s="376"/>
      <c r="J344" s="376"/>
      <c r="K344" s="376"/>
      <c r="L344" s="387"/>
      <c r="M344" s="376"/>
      <c r="N344" s="376"/>
      <c r="O344" s="376"/>
      <c r="P344" s="376"/>
      <c r="Q344" s="387"/>
      <c r="R344" s="376"/>
      <c r="S344" s="376"/>
      <c r="T344" s="376"/>
      <c r="U344" s="376"/>
      <c r="V344" s="387"/>
    </row>
    <row r="345" spans="1:23" ht="17.100000000000001" customHeight="1" x14ac:dyDescent="0.25">
      <c r="A345" s="635"/>
      <c r="B345" s="635"/>
      <c r="C345" s="635"/>
      <c r="D345" s="635"/>
      <c r="E345" s="376"/>
      <c r="F345" s="376"/>
      <c r="G345" s="387"/>
      <c r="H345" s="376"/>
      <c r="I345" s="376"/>
      <c r="J345" s="376"/>
      <c r="K345" s="376"/>
      <c r="L345" s="387"/>
      <c r="M345" s="376"/>
      <c r="N345" s="376"/>
      <c r="O345" s="376"/>
      <c r="P345" s="376"/>
      <c r="Q345" s="387"/>
      <c r="R345" s="376"/>
      <c r="S345" s="376"/>
      <c r="T345" s="376"/>
      <c r="U345" s="376"/>
      <c r="V345" s="387"/>
    </row>
    <row r="346" spans="1:23" x14ac:dyDescent="0.25">
      <c r="B346" s="376"/>
      <c r="C346" s="376"/>
      <c r="D346" s="376"/>
      <c r="E346" s="376"/>
      <c r="F346" s="376"/>
      <c r="G346" s="387"/>
      <c r="H346" s="376"/>
      <c r="I346" s="376"/>
      <c r="J346" s="376"/>
      <c r="K346" s="376"/>
      <c r="L346" s="387"/>
      <c r="M346" s="376"/>
      <c r="N346" s="376"/>
      <c r="O346" s="376"/>
      <c r="P346" s="376"/>
      <c r="Q346" s="387"/>
      <c r="R346" s="376"/>
      <c r="S346" s="376"/>
      <c r="T346" s="376"/>
      <c r="U346" s="376"/>
      <c r="V346" s="387"/>
    </row>
    <row r="347" spans="1:23" x14ac:dyDescent="0.25">
      <c r="B347" s="376"/>
      <c r="C347" s="376"/>
      <c r="D347" s="376"/>
      <c r="E347" s="376"/>
      <c r="F347" s="376"/>
      <c r="G347" s="387"/>
      <c r="H347" s="376"/>
      <c r="I347" s="376"/>
      <c r="J347" s="376"/>
      <c r="K347" s="376"/>
      <c r="L347" s="387"/>
      <c r="M347" s="376"/>
      <c r="N347" s="376"/>
      <c r="O347" s="376"/>
      <c r="P347" s="376"/>
      <c r="Q347" s="387"/>
      <c r="R347" s="376"/>
      <c r="S347" s="376"/>
      <c r="T347" s="376"/>
      <c r="U347" s="376"/>
      <c r="V347" s="387"/>
    </row>
    <row r="348" spans="1:23" x14ac:dyDescent="0.25">
      <c r="B348" s="376"/>
      <c r="C348" s="376"/>
      <c r="D348" s="376"/>
      <c r="E348" s="376"/>
      <c r="F348" s="376"/>
      <c r="G348" s="387"/>
      <c r="H348" s="376"/>
      <c r="I348" s="376"/>
      <c r="J348" s="376"/>
      <c r="K348" s="376"/>
      <c r="L348" s="387"/>
      <c r="M348" s="376"/>
      <c r="N348" s="376"/>
      <c r="O348" s="376"/>
      <c r="P348" s="376"/>
      <c r="Q348" s="387"/>
      <c r="R348" s="376"/>
      <c r="S348" s="376"/>
      <c r="T348" s="376"/>
      <c r="U348" s="376"/>
      <c r="V348" s="387"/>
    </row>
    <row r="349" spans="1:23" x14ac:dyDescent="0.25">
      <c r="B349" s="376"/>
      <c r="C349" s="376"/>
      <c r="D349" s="376"/>
      <c r="E349" s="376"/>
      <c r="F349" s="376"/>
      <c r="G349" s="387"/>
      <c r="H349" s="376"/>
      <c r="I349" s="376"/>
      <c r="J349" s="376"/>
      <c r="K349" s="376"/>
      <c r="L349" s="387"/>
      <c r="M349" s="376"/>
      <c r="N349" s="376"/>
      <c r="O349" s="376"/>
      <c r="P349" s="376"/>
      <c r="Q349" s="387"/>
      <c r="R349" s="376"/>
      <c r="S349" s="376"/>
      <c r="T349" s="376"/>
      <c r="U349" s="376"/>
      <c r="V349" s="387"/>
    </row>
    <row r="350" spans="1:23" x14ac:dyDescent="0.25">
      <c r="A350" s="372" t="s">
        <v>225</v>
      </c>
      <c r="B350" s="376" t="s">
        <v>708</v>
      </c>
      <c r="C350" s="376" t="s">
        <v>709</v>
      </c>
      <c r="D350" s="376" t="s">
        <v>710</v>
      </c>
      <c r="E350" s="376" t="s">
        <v>711</v>
      </c>
      <c r="F350" s="376" t="s">
        <v>712</v>
      </c>
      <c r="G350" s="387" t="s">
        <v>713</v>
      </c>
      <c r="H350" s="376" t="s">
        <v>714</v>
      </c>
      <c r="I350" s="376" t="s">
        <v>715</v>
      </c>
      <c r="J350" s="376"/>
      <c r="K350" s="376" t="s">
        <v>716</v>
      </c>
      <c r="L350" s="387"/>
      <c r="M350" s="376"/>
      <c r="N350" s="376"/>
      <c r="O350" s="376"/>
      <c r="P350" s="376"/>
      <c r="Q350" s="387"/>
      <c r="R350" s="376"/>
      <c r="S350" s="376"/>
      <c r="T350" s="376"/>
      <c r="U350" s="376"/>
      <c r="V350" s="387"/>
    </row>
    <row r="351" spans="1:23" x14ac:dyDescent="0.25">
      <c r="A351" s="372" t="s">
        <v>717</v>
      </c>
      <c r="B351" s="376" t="s">
        <v>718</v>
      </c>
      <c r="C351" s="376" t="s">
        <v>719</v>
      </c>
      <c r="D351" s="376" t="s">
        <v>719</v>
      </c>
      <c r="E351" s="376">
        <v>1</v>
      </c>
      <c r="F351" s="376" t="s">
        <v>194</v>
      </c>
      <c r="G351" s="387">
        <v>34162</v>
      </c>
      <c r="H351" s="376">
        <v>34162</v>
      </c>
      <c r="I351" s="376">
        <v>34162</v>
      </c>
      <c r="J351" s="376"/>
      <c r="K351" s="376" t="s">
        <v>720</v>
      </c>
      <c r="L351" s="387"/>
      <c r="M351" s="376"/>
      <c r="N351" s="376"/>
      <c r="O351" s="376"/>
      <c r="P351" s="376"/>
      <c r="Q351" s="387"/>
      <c r="R351" s="376"/>
      <c r="S351" s="376"/>
      <c r="T351" s="376"/>
      <c r="U351" s="376"/>
      <c r="V351" s="387"/>
    </row>
    <row r="352" spans="1:23" x14ac:dyDescent="0.25">
      <c r="B352" s="376"/>
      <c r="C352" s="376"/>
      <c r="D352" s="376"/>
      <c r="E352" s="376"/>
      <c r="F352" s="376"/>
      <c r="G352" s="387"/>
      <c r="H352" s="376"/>
      <c r="I352" s="376"/>
      <c r="J352" s="376"/>
      <c r="K352" s="376"/>
      <c r="L352" s="387"/>
      <c r="M352" s="376"/>
      <c r="N352" s="376"/>
      <c r="O352" s="376"/>
      <c r="P352" s="376"/>
      <c r="Q352" s="387"/>
      <c r="R352" s="376"/>
      <c r="S352" s="376"/>
      <c r="T352" s="376"/>
      <c r="U352" s="376"/>
      <c r="V352" s="387"/>
    </row>
    <row r="353" spans="2:22" x14ac:dyDescent="0.25">
      <c r="B353" s="376"/>
      <c r="C353" s="376"/>
      <c r="D353" s="376"/>
      <c r="E353" s="376"/>
      <c r="F353" s="376"/>
      <c r="G353" s="387"/>
      <c r="H353" s="376"/>
      <c r="I353" s="376"/>
      <c r="J353" s="376"/>
      <c r="K353" s="376"/>
      <c r="L353" s="387"/>
      <c r="M353" s="376"/>
      <c r="N353" s="376"/>
      <c r="O353" s="376"/>
      <c r="P353" s="376"/>
      <c r="Q353" s="387"/>
      <c r="R353" s="376"/>
      <c r="S353" s="376"/>
      <c r="T353" s="376"/>
      <c r="U353" s="376"/>
      <c r="V353" s="387"/>
    </row>
    <row r="354" spans="2:22" x14ac:dyDescent="0.25">
      <c r="B354" s="376"/>
      <c r="C354" s="376"/>
      <c r="D354" s="376"/>
      <c r="E354" s="376"/>
      <c r="F354" s="376"/>
      <c r="G354" s="387"/>
      <c r="H354" s="376"/>
      <c r="I354" s="376"/>
      <c r="J354" s="376"/>
      <c r="K354" s="376"/>
      <c r="L354" s="387"/>
      <c r="M354" s="376"/>
      <c r="N354" s="376"/>
      <c r="O354" s="376"/>
      <c r="P354" s="376"/>
      <c r="Q354" s="387"/>
      <c r="R354" s="376"/>
      <c r="S354" s="376"/>
      <c r="T354" s="376"/>
      <c r="U354" s="376"/>
      <c r="V354" s="387"/>
    </row>
    <row r="355" spans="2:22" x14ac:dyDescent="0.25">
      <c r="B355" s="376"/>
      <c r="C355" s="376"/>
      <c r="D355" s="376"/>
      <c r="E355" s="376"/>
      <c r="F355" s="376"/>
      <c r="G355" s="387"/>
      <c r="H355" s="376"/>
      <c r="I355" s="376"/>
      <c r="J355" s="376"/>
      <c r="K355" s="376"/>
      <c r="L355" s="387"/>
      <c r="M355" s="376"/>
      <c r="N355" s="376"/>
      <c r="O355" s="376"/>
      <c r="P355" s="376"/>
      <c r="Q355" s="387"/>
      <c r="R355" s="376"/>
      <c r="S355" s="376"/>
      <c r="T355" s="376"/>
      <c r="U355" s="376"/>
      <c r="V355" s="387"/>
    </row>
    <row r="356" spans="2:22" x14ac:dyDescent="0.25">
      <c r="B356" s="376"/>
      <c r="C356" s="376"/>
      <c r="D356" s="376"/>
      <c r="E356" s="376"/>
      <c r="F356" s="376"/>
      <c r="G356" s="387"/>
      <c r="H356" s="376"/>
      <c r="I356" s="376"/>
      <c r="J356" s="376"/>
      <c r="K356" s="376"/>
      <c r="L356" s="387"/>
      <c r="M356" s="376"/>
      <c r="N356" s="376"/>
      <c r="O356" s="376"/>
      <c r="P356" s="376"/>
      <c r="Q356" s="387"/>
      <c r="R356" s="376"/>
      <c r="S356" s="376"/>
      <c r="T356" s="376"/>
      <c r="U356" s="376"/>
      <c r="V356" s="387"/>
    </row>
    <row r="357" spans="2:22" x14ac:dyDescent="0.25">
      <c r="B357" s="376"/>
      <c r="C357" s="376"/>
      <c r="D357" s="376"/>
      <c r="E357" s="376"/>
      <c r="F357" s="376"/>
      <c r="G357" s="387"/>
      <c r="H357" s="376"/>
      <c r="I357" s="376"/>
      <c r="J357" s="376"/>
      <c r="K357" s="376"/>
      <c r="L357" s="387"/>
      <c r="M357" s="376"/>
      <c r="N357" s="376"/>
      <c r="O357" s="376"/>
      <c r="P357" s="376"/>
      <c r="Q357" s="387"/>
      <c r="R357" s="376"/>
      <c r="S357" s="376"/>
      <c r="T357" s="376"/>
      <c r="U357" s="376"/>
      <c r="V357" s="387"/>
    </row>
    <row r="358" spans="2:22" x14ac:dyDescent="0.25">
      <c r="B358" s="376"/>
      <c r="C358" s="376"/>
      <c r="D358" s="376"/>
      <c r="E358" s="376"/>
      <c r="F358" s="376"/>
      <c r="G358" s="387"/>
      <c r="H358" s="376"/>
      <c r="I358" s="376"/>
      <c r="J358" s="376"/>
      <c r="K358" s="376"/>
      <c r="L358" s="387"/>
      <c r="M358" s="376"/>
      <c r="N358" s="376"/>
      <c r="O358" s="376"/>
      <c r="P358" s="376"/>
      <c r="Q358" s="387"/>
      <c r="R358" s="376"/>
      <c r="S358" s="376"/>
      <c r="T358" s="376"/>
      <c r="U358" s="376"/>
      <c r="V358" s="387"/>
    </row>
    <row r="359" spans="2:22" x14ac:dyDescent="0.25">
      <c r="B359" s="376"/>
      <c r="C359" s="376"/>
      <c r="D359" s="376"/>
      <c r="E359" s="376"/>
      <c r="F359" s="376"/>
      <c r="G359" s="387"/>
      <c r="H359" s="376"/>
      <c r="I359" s="376"/>
      <c r="J359" s="376"/>
      <c r="K359" s="376"/>
      <c r="L359" s="387"/>
      <c r="M359" s="376"/>
      <c r="N359" s="376"/>
      <c r="O359" s="376"/>
      <c r="P359" s="376"/>
      <c r="Q359" s="387"/>
      <c r="R359" s="376"/>
      <c r="S359" s="376"/>
      <c r="T359" s="376"/>
      <c r="U359" s="376"/>
      <c r="V359" s="387"/>
    </row>
    <row r="360" spans="2:22" x14ac:dyDescent="0.25">
      <c r="B360" s="376"/>
      <c r="C360" s="376"/>
      <c r="D360" s="376"/>
      <c r="E360" s="376"/>
      <c r="F360" s="376"/>
      <c r="G360" s="387"/>
      <c r="H360" s="376"/>
      <c r="I360" s="376"/>
      <c r="J360" s="376"/>
      <c r="K360" s="376"/>
      <c r="L360" s="387"/>
      <c r="M360" s="376"/>
      <c r="N360" s="376"/>
      <c r="O360" s="376"/>
      <c r="P360" s="376"/>
      <c r="Q360" s="387"/>
      <c r="R360" s="376"/>
      <c r="S360" s="376"/>
      <c r="T360" s="376"/>
      <c r="U360" s="376"/>
      <c r="V360" s="387"/>
    </row>
    <row r="361" spans="2:22" x14ac:dyDescent="0.25">
      <c r="B361" s="376"/>
      <c r="C361" s="376"/>
      <c r="D361" s="376"/>
      <c r="E361" s="376"/>
      <c r="F361" s="376"/>
      <c r="G361" s="387"/>
      <c r="H361" s="376"/>
      <c r="I361" s="376"/>
      <c r="J361" s="376"/>
      <c r="K361" s="376"/>
      <c r="L361" s="387"/>
      <c r="M361" s="376"/>
      <c r="N361" s="376"/>
      <c r="O361" s="376"/>
      <c r="P361" s="376"/>
      <c r="Q361" s="387"/>
      <c r="R361" s="376"/>
      <c r="S361" s="376"/>
      <c r="T361" s="376"/>
      <c r="U361" s="376"/>
      <c r="V361" s="387"/>
    </row>
    <row r="362" spans="2:22" x14ac:dyDescent="0.25">
      <c r="B362" s="376"/>
      <c r="C362" s="376"/>
      <c r="D362" s="376"/>
      <c r="E362" s="376"/>
      <c r="F362" s="376"/>
      <c r="G362" s="387"/>
      <c r="H362" s="376"/>
      <c r="I362" s="376"/>
      <c r="J362" s="376"/>
      <c r="K362" s="376"/>
      <c r="L362" s="387"/>
      <c r="M362" s="376"/>
      <c r="N362" s="376"/>
      <c r="O362" s="376"/>
      <c r="P362" s="376"/>
      <c r="Q362" s="387"/>
      <c r="R362" s="376"/>
      <c r="S362" s="376"/>
      <c r="T362" s="376"/>
      <c r="U362" s="376"/>
      <c r="V362" s="387"/>
    </row>
    <row r="363" spans="2:22" x14ac:dyDescent="0.25">
      <c r="B363" s="376"/>
      <c r="C363" s="376"/>
      <c r="D363" s="376"/>
      <c r="E363" s="376"/>
      <c r="F363" s="376"/>
      <c r="G363" s="387"/>
      <c r="H363" s="376"/>
      <c r="I363" s="376"/>
      <c r="J363" s="376"/>
      <c r="K363" s="376"/>
      <c r="L363" s="387"/>
      <c r="M363" s="376"/>
      <c r="N363" s="376"/>
      <c r="O363" s="376"/>
      <c r="P363" s="376"/>
      <c r="Q363" s="387"/>
      <c r="R363" s="376"/>
      <c r="S363" s="376"/>
      <c r="T363" s="376"/>
      <c r="U363" s="376"/>
      <c r="V363" s="387"/>
    </row>
    <row r="364" spans="2:22" x14ac:dyDescent="0.25">
      <c r="B364" s="376"/>
      <c r="C364" s="376"/>
      <c r="D364" s="376"/>
      <c r="E364" s="376"/>
      <c r="F364" s="376"/>
      <c r="G364" s="387"/>
      <c r="H364" s="376"/>
      <c r="I364" s="376"/>
      <c r="J364" s="376"/>
      <c r="K364" s="376"/>
      <c r="L364" s="387"/>
      <c r="M364" s="376"/>
      <c r="N364" s="376"/>
      <c r="O364" s="376"/>
      <c r="P364" s="376"/>
      <c r="Q364" s="387"/>
      <c r="R364" s="376"/>
      <c r="S364" s="376"/>
      <c r="T364" s="376"/>
      <c r="U364" s="376"/>
      <c r="V364" s="387"/>
    </row>
    <row r="365" spans="2:22" x14ac:dyDescent="0.25">
      <c r="B365" s="376"/>
      <c r="C365" s="376"/>
      <c r="D365" s="376"/>
      <c r="E365" s="376"/>
      <c r="F365" s="376"/>
      <c r="G365" s="387"/>
      <c r="H365" s="376"/>
      <c r="I365" s="376"/>
      <c r="J365" s="376"/>
      <c r="K365" s="376"/>
      <c r="L365" s="387"/>
      <c r="M365" s="376"/>
      <c r="N365" s="376"/>
      <c r="O365" s="376"/>
      <c r="P365" s="376"/>
      <c r="Q365" s="387"/>
      <c r="R365" s="376"/>
      <c r="S365" s="376"/>
      <c r="T365" s="376"/>
      <c r="U365" s="376"/>
      <c r="V365" s="387"/>
    </row>
    <row r="366" spans="2:22" x14ac:dyDescent="0.25">
      <c r="B366" s="376"/>
      <c r="C366" s="376"/>
      <c r="D366" s="376"/>
      <c r="E366" s="376"/>
      <c r="F366" s="376"/>
      <c r="G366" s="387"/>
      <c r="H366" s="376"/>
      <c r="I366" s="376"/>
      <c r="J366" s="376"/>
      <c r="K366" s="376"/>
      <c r="L366" s="387"/>
      <c r="M366" s="376"/>
      <c r="N366" s="376"/>
      <c r="O366" s="376"/>
      <c r="P366" s="376"/>
      <c r="Q366" s="387"/>
      <c r="R366" s="376"/>
      <c r="S366" s="376"/>
      <c r="T366" s="376"/>
      <c r="U366" s="376"/>
      <c r="V366" s="387"/>
    </row>
    <row r="367" spans="2:22" x14ac:dyDescent="0.25">
      <c r="B367" s="376"/>
      <c r="C367" s="376"/>
      <c r="D367" s="376"/>
      <c r="E367" s="376"/>
      <c r="F367" s="376"/>
      <c r="G367" s="387"/>
      <c r="H367" s="376"/>
      <c r="I367" s="376"/>
      <c r="J367" s="376"/>
      <c r="K367" s="376"/>
      <c r="L367" s="387"/>
      <c r="M367" s="376"/>
      <c r="N367" s="376"/>
      <c r="O367" s="376"/>
      <c r="P367" s="376"/>
      <c r="Q367" s="387"/>
      <c r="R367" s="376"/>
      <c r="S367" s="376"/>
      <c r="T367" s="376"/>
      <c r="U367" s="376"/>
      <c r="V367" s="387"/>
    </row>
    <row r="368" spans="2:22" x14ac:dyDescent="0.25">
      <c r="B368" s="376"/>
      <c r="C368" s="376"/>
      <c r="D368" s="376"/>
      <c r="E368" s="376"/>
      <c r="F368" s="376"/>
      <c r="G368" s="387"/>
      <c r="H368" s="376"/>
      <c r="I368" s="376"/>
      <c r="J368" s="376"/>
      <c r="K368" s="376"/>
      <c r="L368" s="387"/>
      <c r="M368" s="376"/>
      <c r="N368" s="376"/>
      <c r="O368" s="376"/>
      <c r="P368" s="376"/>
      <c r="Q368" s="387"/>
      <c r="R368" s="376"/>
      <c r="S368" s="376"/>
      <c r="T368" s="376"/>
      <c r="U368" s="376"/>
      <c r="V368" s="387"/>
    </row>
    <row r="369" spans="2:22" x14ac:dyDescent="0.25">
      <c r="B369" s="376"/>
      <c r="C369" s="376"/>
      <c r="D369" s="376"/>
      <c r="E369" s="376"/>
      <c r="F369" s="376"/>
      <c r="G369" s="387"/>
      <c r="H369" s="376"/>
      <c r="I369" s="376"/>
      <c r="J369" s="376"/>
      <c r="K369" s="376"/>
      <c r="L369" s="387"/>
      <c r="M369" s="376"/>
      <c r="N369" s="376"/>
      <c r="O369" s="376"/>
      <c r="P369" s="376"/>
      <c r="Q369" s="387"/>
      <c r="R369" s="376"/>
      <c r="S369" s="376"/>
      <c r="T369" s="376"/>
      <c r="U369" s="376"/>
      <c r="V369" s="387"/>
    </row>
    <row r="370" spans="2:22" x14ac:dyDescent="0.25">
      <c r="B370" s="376"/>
      <c r="C370" s="376"/>
      <c r="D370" s="376"/>
      <c r="E370" s="376"/>
      <c r="F370" s="376"/>
      <c r="G370" s="387"/>
      <c r="H370" s="376"/>
      <c r="I370" s="376"/>
      <c r="J370" s="376"/>
      <c r="K370" s="376"/>
      <c r="L370" s="387"/>
      <c r="M370" s="376"/>
      <c r="N370" s="376"/>
      <c r="O370" s="376"/>
      <c r="P370" s="376"/>
      <c r="Q370" s="387"/>
      <c r="R370" s="376"/>
      <c r="S370" s="376"/>
      <c r="T370" s="376"/>
      <c r="U370" s="376"/>
      <c r="V370" s="387"/>
    </row>
    <row r="371" spans="2:22" x14ac:dyDescent="0.25">
      <c r="B371" s="376"/>
      <c r="C371" s="376"/>
      <c r="D371" s="376"/>
      <c r="E371" s="376"/>
      <c r="F371" s="376"/>
      <c r="G371" s="387"/>
      <c r="H371" s="376"/>
      <c r="I371" s="376"/>
      <c r="J371" s="376"/>
      <c r="K371" s="376"/>
      <c r="L371" s="387"/>
      <c r="M371" s="376"/>
      <c r="N371" s="376"/>
      <c r="O371" s="376"/>
      <c r="P371" s="376"/>
      <c r="Q371" s="387"/>
      <c r="R371" s="376"/>
      <c r="S371" s="376"/>
      <c r="T371" s="376"/>
      <c r="U371" s="376"/>
      <c r="V371" s="387"/>
    </row>
    <row r="372" spans="2:22" x14ac:dyDescent="0.25">
      <c r="B372" s="376"/>
      <c r="C372" s="376"/>
      <c r="D372" s="376"/>
      <c r="E372" s="376"/>
      <c r="F372" s="376"/>
      <c r="G372" s="387"/>
      <c r="H372" s="376"/>
      <c r="I372" s="376"/>
      <c r="J372" s="376"/>
      <c r="K372" s="376"/>
      <c r="L372" s="387"/>
      <c r="M372" s="376"/>
      <c r="N372" s="376"/>
      <c r="O372" s="376"/>
      <c r="P372" s="376"/>
      <c r="Q372" s="387"/>
      <c r="R372" s="376"/>
      <c r="S372" s="376"/>
      <c r="T372" s="376"/>
      <c r="U372" s="376"/>
      <c r="V372" s="387"/>
    </row>
    <row r="373" spans="2:22" x14ac:dyDescent="0.25">
      <c r="B373" s="376"/>
      <c r="C373" s="376"/>
      <c r="D373" s="376"/>
      <c r="E373" s="376"/>
      <c r="F373" s="376"/>
      <c r="G373" s="387"/>
      <c r="H373" s="376"/>
      <c r="I373" s="376"/>
      <c r="J373" s="376"/>
      <c r="K373" s="376"/>
      <c r="L373" s="387"/>
      <c r="M373" s="376"/>
      <c r="N373" s="376"/>
      <c r="O373" s="376"/>
      <c r="P373" s="376"/>
      <c r="Q373" s="387"/>
      <c r="R373" s="376"/>
      <c r="S373" s="376"/>
      <c r="T373" s="376"/>
      <c r="U373" s="376"/>
      <c r="V373" s="387"/>
    </row>
    <row r="374" spans="2:22" x14ac:dyDescent="0.25">
      <c r="B374" s="376"/>
      <c r="C374" s="376"/>
      <c r="D374" s="376"/>
      <c r="E374" s="376"/>
      <c r="F374" s="376"/>
      <c r="G374" s="387"/>
      <c r="H374" s="376"/>
      <c r="I374" s="376"/>
      <c r="J374" s="376"/>
      <c r="K374" s="376"/>
      <c r="L374" s="387"/>
      <c r="M374" s="376"/>
      <c r="N374" s="376"/>
      <c r="O374" s="376"/>
      <c r="P374" s="376"/>
      <c r="Q374" s="387"/>
      <c r="R374" s="376"/>
      <c r="S374" s="376"/>
      <c r="T374" s="376"/>
      <c r="U374" s="376"/>
      <c r="V374" s="387"/>
    </row>
    <row r="375" spans="2:22" x14ac:dyDescent="0.25">
      <c r="B375" s="376"/>
      <c r="C375" s="376"/>
      <c r="D375" s="376"/>
      <c r="E375" s="376"/>
      <c r="F375" s="376"/>
      <c r="G375" s="387"/>
      <c r="H375" s="376"/>
      <c r="I375" s="376"/>
      <c r="J375" s="376"/>
      <c r="K375" s="376"/>
      <c r="L375" s="387"/>
      <c r="M375" s="376"/>
      <c r="N375" s="376"/>
      <c r="O375" s="376"/>
      <c r="P375" s="376"/>
      <c r="Q375" s="387"/>
      <c r="R375" s="376"/>
      <c r="S375" s="376"/>
      <c r="T375" s="376"/>
      <c r="U375" s="376"/>
      <c r="V375" s="387"/>
    </row>
    <row r="376" spans="2:22" x14ac:dyDescent="0.25">
      <c r="B376" s="376"/>
      <c r="C376" s="376"/>
      <c r="D376" s="376"/>
      <c r="E376" s="376"/>
      <c r="F376" s="376"/>
      <c r="G376" s="387"/>
      <c r="H376" s="376"/>
      <c r="I376" s="376"/>
      <c r="J376" s="376"/>
      <c r="K376" s="376"/>
      <c r="L376" s="387"/>
      <c r="M376" s="376"/>
      <c r="N376" s="376"/>
      <c r="O376" s="376"/>
      <c r="P376" s="376"/>
      <c r="Q376" s="387"/>
      <c r="R376" s="376"/>
      <c r="S376" s="376"/>
      <c r="T376" s="376"/>
      <c r="U376" s="376"/>
      <c r="V376" s="387"/>
    </row>
    <row r="377" spans="2:22" x14ac:dyDescent="0.25">
      <c r="B377" s="376"/>
      <c r="C377" s="376"/>
      <c r="D377" s="376"/>
      <c r="E377" s="376"/>
      <c r="F377" s="376"/>
      <c r="G377" s="387"/>
      <c r="H377" s="376"/>
      <c r="I377" s="376"/>
      <c r="J377" s="376"/>
      <c r="K377" s="376"/>
      <c r="L377" s="387"/>
      <c r="M377" s="376"/>
      <c r="N377" s="376"/>
      <c r="O377" s="376"/>
      <c r="P377" s="376"/>
      <c r="Q377" s="387"/>
      <c r="R377" s="376"/>
      <c r="S377" s="376"/>
      <c r="T377" s="376"/>
      <c r="U377" s="376"/>
      <c r="V377" s="387"/>
    </row>
    <row r="378" spans="2:22" x14ac:dyDescent="0.25">
      <c r="B378" s="376"/>
      <c r="C378" s="376"/>
      <c r="D378" s="376"/>
      <c r="E378" s="376"/>
      <c r="F378" s="376"/>
      <c r="G378" s="387"/>
      <c r="H378" s="376"/>
      <c r="I378" s="376"/>
      <c r="J378" s="376"/>
      <c r="K378" s="376"/>
      <c r="L378" s="387"/>
      <c r="M378" s="376"/>
      <c r="N378" s="376"/>
      <c r="O378" s="376"/>
      <c r="P378" s="376"/>
      <c r="Q378" s="387"/>
      <c r="R378" s="376"/>
      <c r="S378" s="376"/>
      <c r="T378" s="376"/>
      <c r="U378" s="376"/>
      <c r="V378" s="387"/>
    </row>
    <row r="379" spans="2:22" x14ac:dyDescent="0.25">
      <c r="B379" s="376"/>
      <c r="C379" s="376"/>
      <c r="D379" s="376"/>
      <c r="E379" s="376"/>
      <c r="F379" s="376"/>
      <c r="G379" s="387"/>
      <c r="H379" s="376"/>
      <c r="I379" s="376"/>
      <c r="J379" s="376"/>
      <c r="K379" s="376"/>
      <c r="L379" s="387"/>
      <c r="M379" s="376"/>
      <c r="N379" s="376"/>
      <c r="O379" s="376"/>
      <c r="P379" s="376"/>
      <c r="Q379" s="387"/>
      <c r="R379" s="376"/>
      <c r="S379" s="376"/>
      <c r="T379" s="376"/>
      <c r="U379" s="376"/>
      <c r="V379" s="387"/>
    </row>
    <row r="380" spans="2:22" x14ac:dyDescent="0.25">
      <c r="B380" s="376"/>
      <c r="C380" s="376"/>
      <c r="D380" s="376"/>
      <c r="E380" s="376"/>
      <c r="F380" s="376"/>
      <c r="G380" s="387"/>
      <c r="H380" s="376"/>
      <c r="I380" s="376"/>
      <c r="J380" s="376"/>
      <c r="K380" s="376"/>
      <c r="L380" s="387"/>
      <c r="M380" s="376"/>
      <c r="N380" s="376"/>
      <c r="O380" s="376"/>
      <c r="P380" s="376"/>
      <c r="Q380" s="387"/>
      <c r="R380" s="376"/>
      <c r="S380" s="376"/>
      <c r="T380" s="376"/>
      <c r="U380" s="376"/>
      <c r="V380" s="387"/>
    </row>
    <row r="381" spans="2:22" x14ac:dyDescent="0.25">
      <c r="B381" s="376"/>
      <c r="C381" s="376"/>
      <c r="D381" s="376"/>
      <c r="E381" s="376"/>
      <c r="F381" s="376"/>
      <c r="G381" s="387"/>
      <c r="H381" s="376"/>
      <c r="I381" s="376"/>
      <c r="J381" s="376"/>
      <c r="K381" s="376"/>
      <c r="L381" s="387"/>
      <c r="M381" s="376"/>
      <c r="N381" s="376"/>
      <c r="O381" s="376"/>
      <c r="P381" s="376"/>
      <c r="Q381" s="387"/>
      <c r="R381" s="376"/>
      <c r="S381" s="376"/>
      <c r="T381" s="376"/>
      <c r="U381" s="376"/>
      <c r="V381" s="387"/>
    </row>
    <row r="382" spans="2:22" x14ac:dyDescent="0.25">
      <c r="B382" s="376"/>
      <c r="C382" s="376"/>
      <c r="D382" s="376"/>
      <c r="E382" s="376"/>
      <c r="F382" s="376"/>
      <c r="G382" s="387"/>
      <c r="H382" s="376"/>
      <c r="I382" s="376"/>
      <c r="J382" s="376"/>
      <c r="K382" s="376"/>
      <c r="L382" s="387"/>
      <c r="M382" s="376"/>
      <c r="N382" s="376"/>
      <c r="O382" s="376"/>
      <c r="P382" s="376"/>
      <c r="Q382" s="387"/>
      <c r="R382" s="376"/>
      <c r="S382" s="376"/>
      <c r="T382" s="376"/>
      <c r="U382" s="376"/>
      <c r="V382" s="387"/>
    </row>
    <row r="383" spans="2:22" x14ac:dyDescent="0.25">
      <c r="B383" s="376"/>
      <c r="C383" s="376"/>
      <c r="D383" s="376"/>
      <c r="E383" s="376"/>
      <c r="F383" s="376"/>
      <c r="G383" s="387"/>
      <c r="H383" s="376"/>
      <c r="I383" s="376"/>
      <c r="J383" s="376"/>
      <c r="K383" s="376"/>
      <c r="L383" s="387"/>
      <c r="M383" s="376"/>
      <c r="N383" s="376"/>
      <c r="O383" s="376"/>
      <c r="P383" s="376"/>
      <c r="Q383" s="387"/>
      <c r="R383" s="376"/>
      <c r="S383" s="376"/>
      <c r="T383" s="376"/>
      <c r="U383" s="376"/>
      <c r="V383" s="387"/>
    </row>
    <row r="384" spans="2:22" x14ac:dyDescent="0.25">
      <c r="B384" s="376"/>
      <c r="C384" s="376"/>
      <c r="D384" s="376"/>
      <c r="E384" s="376"/>
      <c r="F384" s="376"/>
      <c r="G384" s="387"/>
      <c r="H384" s="376"/>
      <c r="I384" s="376"/>
      <c r="J384" s="376"/>
      <c r="K384" s="376"/>
      <c r="L384" s="387"/>
      <c r="M384" s="376"/>
      <c r="N384" s="376"/>
      <c r="O384" s="376"/>
      <c r="P384" s="376"/>
      <c r="Q384" s="387"/>
      <c r="R384" s="376"/>
      <c r="S384" s="376"/>
      <c r="T384" s="376"/>
      <c r="U384" s="376"/>
      <c r="V384" s="387"/>
    </row>
    <row r="385" spans="1:22" x14ac:dyDescent="0.25">
      <c r="B385" s="376"/>
      <c r="C385" s="376"/>
      <c r="D385" s="376"/>
      <c r="E385" s="376"/>
      <c r="F385" s="376"/>
      <c r="G385" s="387"/>
      <c r="H385" s="376"/>
      <c r="I385" s="376"/>
      <c r="J385" s="376"/>
      <c r="K385" s="376"/>
      <c r="L385" s="387"/>
      <c r="M385" s="376"/>
      <c r="N385" s="376"/>
      <c r="O385" s="376"/>
      <c r="P385" s="376"/>
      <c r="Q385" s="387"/>
      <c r="R385" s="376"/>
      <c r="S385" s="376"/>
      <c r="T385" s="376"/>
      <c r="U385" s="376"/>
      <c r="V385" s="387"/>
    </row>
    <row r="386" spans="1:22" x14ac:dyDescent="0.25">
      <c r="B386" s="376"/>
      <c r="C386" s="376"/>
      <c r="D386" s="376"/>
      <c r="E386" s="376"/>
      <c r="F386" s="376"/>
      <c r="G386" s="387"/>
      <c r="H386" s="376"/>
      <c r="I386" s="376"/>
      <c r="J386" s="376"/>
      <c r="K386" s="376"/>
      <c r="L386" s="387"/>
      <c r="M386" s="376"/>
      <c r="N386" s="376"/>
      <c r="O386" s="376"/>
      <c r="P386" s="376"/>
      <c r="Q386" s="387"/>
      <c r="R386" s="376"/>
      <c r="S386" s="376"/>
      <c r="T386" s="376"/>
      <c r="U386" s="376"/>
      <c r="V386" s="387"/>
    </row>
    <row r="387" spans="1:22" x14ac:dyDescent="0.25">
      <c r="A387" s="372" t="s">
        <v>5</v>
      </c>
      <c r="B387" s="376" t="s">
        <v>721</v>
      </c>
      <c r="C387" s="376" t="s">
        <v>722</v>
      </c>
      <c r="D387" s="376" t="s">
        <v>723</v>
      </c>
      <c r="E387" s="376" t="s">
        <v>724</v>
      </c>
      <c r="F387" s="376" t="s">
        <v>725</v>
      </c>
      <c r="G387" s="387" t="s">
        <v>726</v>
      </c>
      <c r="H387" s="376" t="s">
        <v>727</v>
      </c>
      <c r="I387" s="376" t="s">
        <v>728</v>
      </c>
      <c r="J387" s="376" t="s">
        <v>729</v>
      </c>
      <c r="K387" s="376"/>
      <c r="L387" s="387"/>
      <c r="M387" s="376"/>
      <c r="N387" s="376"/>
      <c r="O387" s="376"/>
      <c r="P387" s="376"/>
      <c r="Q387" s="387"/>
      <c r="R387" s="376"/>
      <c r="S387" s="376"/>
      <c r="T387" s="376"/>
      <c r="U387" s="376"/>
    </row>
    <row r="388" spans="1:22" x14ac:dyDescent="0.25">
      <c r="A388" s="372" t="s">
        <v>1381</v>
      </c>
      <c r="B388" s="376" t="s">
        <v>730</v>
      </c>
      <c r="C388" s="376" t="s">
        <v>731</v>
      </c>
      <c r="D388" s="376" t="s">
        <v>547</v>
      </c>
      <c r="E388" s="376" t="s">
        <v>732</v>
      </c>
      <c r="F388" s="376">
        <v>150</v>
      </c>
      <c r="G388" s="387">
        <v>120</v>
      </c>
      <c r="H388" s="376">
        <v>18000</v>
      </c>
      <c r="I388" s="376">
        <v>15000</v>
      </c>
      <c r="J388" s="376">
        <v>3000</v>
      </c>
      <c r="K388" s="376"/>
      <c r="L388" s="387"/>
      <c r="M388" s="376"/>
      <c r="N388" s="376"/>
      <c r="O388" s="376"/>
      <c r="P388" s="376"/>
      <c r="Q388" s="387"/>
      <c r="R388" s="376"/>
      <c r="S388" s="376"/>
      <c r="T388" s="376"/>
      <c r="U388" s="376"/>
    </row>
    <row r="389" spans="1:22" x14ac:dyDescent="0.25">
      <c r="B389" s="376"/>
      <c r="C389" s="376"/>
      <c r="D389" s="376"/>
      <c r="E389" s="376"/>
      <c r="F389" s="376"/>
      <c r="G389" s="387"/>
      <c r="H389" s="376"/>
      <c r="I389" s="376"/>
      <c r="J389" s="376"/>
      <c r="K389" s="376"/>
      <c r="L389" s="387"/>
      <c r="M389" s="376"/>
      <c r="N389" s="376"/>
      <c r="O389" s="376"/>
      <c r="P389" s="376"/>
      <c r="Q389" s="387"/>
      <c r="R389" s="376"/>
      <c r="S389" s="376"/>
      <c r="T389" s="376"/>
      <c r="U389" s="376"/>
      <c r="V389" s="387"/>
    </row>
    <row r="390" spans="1:22" x14ac:dyDescent="0.25">
      <c r="B390" s="376"/>
      <c r="C390" s="376"/>
      <c r="D390" s="376"/>
      <c r="E390" s="376"/>
      <c r="F390" s="376"/>
      <c r="G390" s="387"/>
      <c r="H390" s="376"/>
      <c r="I390" s="376"/>
      <c r="J390" s="376"/>
      <c r="K390" s="376"/>
      <c r="L390" s="387"/>
      <c r="M390" s="376"/>
      <c r="N390" s="376"/>
      <c r="O390" s="376"/>
      <c r="P390" s="376"/>
      <c r="Q390" s="387"/>
      <c r="R390" s="376"/>
      <c r="S390" s="376"/>
      <c r="T390" s="376"/>
      <c r="U390" s="376"/>
      <c r="V390" s="387"/>
    </row>
    <row r="391" spans="1:22" x14ac:dyDescent="0.25">
      <c r="B391" s="376"/>
      <c r="C391" s="376"/>
      <c r="D391" s="376"/>
      <c r="E391" s="376"/>
      <c r="F391" s="376"/>
      <c r="G391" s="387"/>
      <c r="H391" s="376"/>
      <c r="I391" s="376"/>
      <c r="J391" s="376"/>
      <c r="K391" s="376"/>
      <c r="L391" s="387"/>
      <c r="M391" s="376"/>
      <c r="N391" s="376"/>
      <c r="O391" s="376"/>
      <c r="P391" s="376"/>
      <c r="Q391" s="387"/>
      <c r="R391" s="376"/>
      <c r="S391" s="376"/>
      <c r="T391" s="376"/>
      <c r="U391" s="376"/>
      <c r="V391" s="387"/>
    </row>
    <row r="392" spans="1:22" x14ac:dyDescent="0.25">
      <c r="B392" s="376"/>
      <c r="C392" s="376"/>
      <c r="D392" s="376"/>
      <c r="E392" s="376"/>
      <c r="F392" s="376"/>
      <c r="G392" s="387"/>
      <c r="H392" s="376"/>
      <c r="I392" s="376"/>
      <c r="J392" s="376"/>
      <c r="K392" s="376"/>
      <c r="L392" s="387"/>
      <c r="M392" s="376"/>
      <c r="N392" s="376"/>
      <c r="O392" s="376"/>
      <c r="P392" s="376"/>
      <c r="Q392" s="387"/>
      <c r="R392" s="376"/>
      <c r="S392" s="376"/>
      <c r="T392" s="376"/>
      <c r="U392" s="376"/>
      <c r="V392" s="387"/>
    </row>
    <row r="393" spans="1:22" x14ac:dyDescent="0.25">
      <c r="B393" s="376"/>
      <c r="C393" s="376"/>
      <c r="D393" s="376"/>
      <c r="E393" s="376"/>
      <c r="F393" s="376"/>
      <c r="G393" s="387"/>
      <c r="H393" s="376"/>
      <c r="I393" s="376"/>
      <c r="J393" s="376"/>
      <c r="K393" s="376"/>
      <c r="L393" s="387"/>
      <c r="M393" s="376"/>
      <c r="N393" s="376"/>
      <c r="O393" s="376"/>
      <c r="P393" s="376"/>
      <c r="Q393" s="387"/>
      <c r="R393" s="376"/>
      <c r="S393" s="376"/>
      <c r="T393" s="376"/>
      <c r="U393" s="376"/>
      <c r="V393" s="387"/>
    </row>
    <row r="394" spans="1:22" x14ac:dyDescent="0.25">
      <c r="B394" s="376"/>
      <c r="C394" s="376"/>
      <c r="D394" s="376"/>
      <c r="E394" s="376"/>
      <c r="F394" s="376"/>
      <c r="G394" s="387"/>
      <c r="H394" s="376"/>
      <c r="I394" s="376"/>
      <c r="J394" s="376"/>
      <c r="K394" s="376"/>
      <c r="L394" s="387"/>
      <c r="M394" s="376"/>
      <c r="N394" s="376"/>
      <c r="O394" s="376"/>
      <c r="P394" s="376"/>
      <c r="Q394" s="387"/>
      <c r="R394" s="376"/>
      <c r="S394" s="376"/>
      <c r="T394" s="376"/>
      <c r="U394" s="376"/>
      <c r="V394" s="387"/>
    </row>
    <row r="395" spans="1:22" x14ac:dyDescent="0.25">
      <c r="B395" s="376"/>
      <c r="C395" s="376"/>
      <c r="D395" s="376"/>
      <c r="E395" s="376"/>
      <c r="F395" s="376"/>
      <c r="G395" s="387"/>
      <c r="H395" s="376"/>
      <c r="I395" s="376"/>
      <c r="J395" s="376"/>
      <c r="K395" s="376"/>
      <c r="L395" s="387"/>
      <c r="M395" s="376"/>
      <c r="N395" s="376"/>
      <c r="O395" s="376"/>
      <c r="P395" s="376"/>
      <c r="Q395" s="387"/>
      <c r="R395" s="376"/>
      <c r="S395" s="376"/>
      <c r="T395" s="376"/>
      <c r="U395" s="376"/>
      <c r="V395" s="387"/>
    </row>
    <row r="396" spans="1:22" x14ac:dyDescent="0.25">
      <c r="B396" s="376"/>
      <c r="C396" s="376"/>
      <c r="D396" s="376"/>
      <c r="E396" s="376"/>
      <c r="F396" s="376"/>
      <c r="G396" s="387"/>
      <c r="H396" s="376"/>
      <c r="I396" s="376"/>
      <c r="J396" s="376"/>
      <c r="K396" s="376"/>
      <c r="L396" s="387"/>
      <c r="M396" s="376"/>
      <c r="N396" s="376"/>
      <c r="O396" s="376"/>
      <c r="P396" s="376"/>
      <c r="Q396" s="387"/>
      <c r="R396" s="376"/>
      <c r="S396" s="376"/>
      <c r="T396" s="376"/>
      <c r="U396" s="376"/>
      <c r="V396" s="387"/>
    </row>
    <row r="397" spans="1:22" x14ac:dyDescent="0.25">
      <c r="B397" s="376"/>
      <c r="C397" s="376"/>
      <c r="D397" s="376"/>
      <c r="E397" s="376"/>
      <c r="F397" s="376"/>
      <c r="G397" s="387"/>
      <c r="H397" s="376"/>
      <c r="I397" s="376"/>
      <c r="J397" s="376"/>
      <c r="K397" s="376"/>
      <c r="L397" s="387"/>
      <c r="M397" s="376"/>
      <c r="N397" s="376"/>
      <c r="O397" s="376"/>
      <c r="P397" s="376"/>
      <c r="Q397" s="387"/>
      <c r="R397" s="376"/>
      <c r="S397" s="376"/>
      <c r="T397" s="376"/>
      <c r="U397" s="376"/>
      <c r="V397" s="387"/>
    </row>
    <row r="398" spans="1:22" x14ac:dyDescent="0.25">
      <c r="B398" s="376"/>
      <c r="C398" s="376"/>
      <c r="D398" s="376"/>
      <c r="E398" s="376"/>
      <c r="F398" s="376"/>
      <c r="G398" s="387"/>
      <c r="H398" s="376"/>
      <c r="I398" s="376"/>
      <c r="J398" s="376"/>
      <c r="K398" s="376"/>
      <c r="L398" s="387"/>
      <c r="M398" s="376"/>
      <c r="N398" s="376"/>
      <c r="O398" s="376"/>
      <c r="P398" s="376"/>
      <c r="Q398" s="387"/>
      <c r="R398" s="376"/>
      <c r="S398" s="376"/>
      <c r="T398" s="376"/>
      <c r="U398" s="376"/>
      <c r="V398" s="387"/>
    </row>
    <row r="399" spans="1:22" x14ac:dyDescent="0.25">
      <c r="B399" s="376"/>
      <c r="C399" s="376"/>
      <c r="D399" s="376"/>
      <c r="E399" s="376"/>
      <c r="F399" s="376"/>
      <c r="G399" s="387"/>
      <c r="H399" s="376"/>
      <c r="I399" s="376"/>
      <c r="J399" s="376"/>
      <c r="K399" s="376"/>
      <c r="L399" s="387"/>
      <c r="M399" s="376"/>
      <c r="N399" s="376"/>
      <c r="O399" s="376"/>
      <c r="P399" s="376"/>
      <c r="Q399" s="387"/>
      <c r="R399" s="376"/>
      <c r="S399" s="376"/>
      <c r="T399" s="376"/>
      <c r="U399" s="376"/>
      <c r="V399" s="387"/>
    </row>
    <row r="400" spans="1:22" x14ac:dyDescent="0.25">
      <c r="B400" s="376"/>
      <c r="C400" s="376"/>
      <c r="D400" s="376"/>
      <c r="E400" s="376"/>
      <c r="F400" s="376"/>
      <c r="G400" s="387"/>
      <c r="H400" s="376"/>
      <c r="I400" s="376"/>
      <c r="J400" s="376"/>
      <c r="K400" s="376"/>
      <c r="L400" s="387"/>
      <c r="M400" s="376"/>
      <c r="N400" s="376"/>
      <c r="O400" s="376"/>
      <c r="P400" s="376"/>
      <c r="Q400" s="387"/>
      <c r="R400" s="376"/>
      <c r="S400" s="376"/>
      <c r="T400" s="376"/>
      <c r="U400" s="376"/>
      <c r="V400" s="387"/>
    </row>
    <row r="401" spans="2:22" x14ac:dyDescent="0.25">
      <c r="B401" s="376"/>
      <c r="C401" s="376"/>
      <c r="D401" s="376"/>
      <c r="E401" s="376"/>
      <c r="F401" s="376"/>
      <c r="G401" s="387"/>
      <c r="H401" s="376"/>
      <c r="I401" s="376"/>
      <c r="J401" s="376"/>
      <c r="K401" s="376"/>
      <c r="L401" s="387"/>
      <c r="M401" s="376"/>
      <c r="N401" s="376"/>
      <c r="O401" s="376"/>
      <c r="P401" s="376"/>
      <c r="Q401" s="387"/>
      <c r="R401" s="376"/>
      <c r="S401" s="376"/>
      <c r="T401" s="376"/>
      <c r="U401" s="376"/>
      <c r="V401" s="387"/>
    </row>
    <row r="402" spans="2:22" x14ac:dyDescent="0.25">
      <c r="B402" s="376"/>
      <c r="C402" s="376"/>
      <c r="D402" s="376"/>
      <c r="E402" s="376"/>
      <c r="F402" s="376"/>
      <c r="G402" s="387"/>
      <c r="H402" s="376"/>
      <c r="I402" s="376"/>
      <c r="J402" s="376"/>
      <c r="K402" s="376"/>
      <c r="L402" s="387"/>
      <c r="M402" s="376"/>
      <c r="N402" s="376"/>
      <c r="O402" s="376"/>
      <c r="P402" s="376"/>
      <c r="Q402" s="387"/>
      <c r="R402" s="376"/>
      <c r="S402" s="376"/>
      <c r="T402" s="376"/>
      <c r="U402" s="376"/>
      <c r="V402" s="387"/>
    </row>
    <row r="403" spans="2:22" x14ac:dyDescent="0.25">
      <c r="B403" s="376"/>
      <c r="C403" s="376"/>
      <c r="D403" s="376"/>
      <c r="E403" s="376"/>
      <c r="F403" s="376"/>
      <c r="G403" s="387"/>
      <c r="H403" s="376"/>
      <c r="I403" s="376"/>
      <c r="J403" s="376"/>
      <c r="K403" s="376"/>
      <c r="L403" s="387"/>
      <c r="M403" s="376"/>
      <c r="N403" s="376"/>
      <c r="O403" s="376"/>
      <c r="P403" s="376"/>
      <c r="Q403" s="387"/>
      <c r="R403" s="376"/>
      <c r="S403" s="376"/>
      <c r="T403" s="376"/>
      <c r="U403" s="376"/>
      <c r="V403" s="387"/>
    </row>
    <row r="404" spans="2:22" x14ac:dyDescent="0.25">
      <c r="B404" s="376"/>
      <c r="C404" s="376"/>
      <c r="D404" s="376"/>
      <c r="E404" s="376"/>
      <c r="F404" s="376"/>
      <c r="G404" s="387"/>
      <c r="H404" s="376"/>
      <c r="I404" s="376"/>
      <c r="J404" s="376"/>
      <c r="K404" s="376"/>
      <c r="L404" s="387"/>
      <c r="M404" s="376"/>
      <c r="N404" s="376"/>
      <c r="O404" s="376"/>
      <c r="P404" s="376"/>
      <c r="Q404" s="387"/>
      <c r="R404" s="376"/>
      <c r="S404" s="376"/>
      <c r="T404" s="376"/>
      <c r="U404" s="376"/>
      <c r="V404" s="387"/>
    </row>
    <row r="405" spans="2:22" x14ac:dyDescent="0.25">
      <c r="B405" s="376"/>
      <c r="C405" s="376"/>
      <c r="D405" s="376"/>
      <c r="E405" s="376"/>
      <c r="F405" s="376"/>
      <c r="G405" s="387"/>
      <c r="H405" s="376"/>
      <c r="I405" s="376"/>
      <c r="J405" s="376"/>
      <c r="K405" s="376"/>
      <c r="L405" s="387"/>
      <c r="M405" s="376"/>
      <c r="N405" s="376"/>
      <c r="O405" s="376"/>
      <c r="P405" s="376"/>
      <c r="Q405" s="387"/>
      <c r="R405" s="376"/>
      <c r="S405" s="376"/>
      <c r="T405" s="376"/>
      <c r="U405" s="376"/>
      <c r="V405" s="387"/>
    </row>
    <row r="406" spans="2:22" x14ac:dyDescent="0.25">
      <c r="B406" s="376"/>
      <c r="C406" s="376"/>
      <c r="D406" s="376"/>
      <c r="E406" s="376"/>
      <c r="F406" s="376"/>
      <c r="G406" s="387"/>
      <c r="H406" s="376"/>
      <c r="I406" s="376"/>
      <c r="J406" s="376"/>
      <c r="K406" s="376"/>
      <c r="L406" s="387"/>
      <c r="M406" s="376"/>
      <c r="N406" s="376"/>
      <c r="O406" s="376"/>
      <c r="P406" s="376"/>
      <c r="Q406" s="387"/>
      <c r="R406" s="376"/>
      <c r="S406" s="376"/>
      <c r="T406" s="376"/>
      <c r="U406" s="376"/>
      <c r="V406" s="387"/>
    </row>
    <row r="407" spans="2:22" x14ac:dyDescent="0.25">
      <c r="B407" s="376"/>
      <c r="C407" s="376"/>
      <c r="D407" s="376"/>
      <c r="E407" s="376"/>
      <c r="F407" s="376"/>
      <c r="G407" s="387"/>
      <c r="H407" s="376"/>
      <c r="I407" s="376"/>
      <c r="J407" s="376"/>
      <c r="K407" s="376"/>
      <c r="L407" s="387"/>
      <c r="M407" s="376"/>
      <c r="N407" s="376"/>
      <c r="O407" s="376"/>
      <c r="P407" s="376"/>
      <c r="Q407" s="387"/>
      <c r="R407" s="376"/>
      <c r="S407" s="376"/>
      <c r="T407" s="376"/>
      <c r="U407" s="376"/>
      <c r="V407" s="387"/>
    </row>
    <row r="408" spans="2:22" x14ac:dyDescent="0.25">
      <c r="B408" s="376"/>
      <c r="C408" s="376"/>
      <c r="D408" s="376"/>
      <c r="E408" s="376"/>
      <c r="F408" s="376"/>
      <c r="G408" s="387"/>
      <c r="H408" s="376"/>
      <c r="I408" s="376"/>
      <c r="J408" s="376"/>
      <c r="K408" s="376"/>
      <c r="L408" s="387"/>
      <c r="M408" s="376"/>
      <c r="N408" s="376"/>
      <c r="O408" s="376"/>
      <c r="P408" s="376"/>
      <c r="Q408" s="387"/>
      <c r="R408" s="376"/>
      <c r="S408" s="376"/>
      <c r="T408" s="376"/>
      <c r="U408" s="376"/>
      <c r="V408" s="387"/>
    </row>
    <row r="409" spans="2:22" x14ac:dyDescent="0.25">
      <c r="B409" s="376"/>
      <c r="C409" s="376"/>
      <c r="D409" s="376"/>
      <c r="E409" s="376"/>
      <c r="F409" s="376"/>
      <c r="G409" s="387"/>
      <c r="H409" s="376"/>
      <c r="I409" s="376"/>
      <c r="J409" s="376"/>
      <c r="K409" s="376"/>
      <c r="L409" s="387"/>
      <c r="M409" s="376"/>
      <c r="N409" s="376"/>
      <c r="O409" s="376"/>
      <c r="P409" s="376"/>
      <c r="Q409" s="387"/>
      <c r="R409" s="376"/>
      <c r="S409" s="376"/>
      <c r="T409" s="376"/>
      <c r="U409" s="376"/>
      <c r="V409" s="387"/>
    </row>
    <row r="410" spans="2:22" x14ac:dyDescent="0.25">
      <c r="B410" s="376"/>
      <c r="C410" s="376"/>
      <c r="D410" s="376"/>
      <c r="E410" s="376"/>
      <c r="F410" s="376"/>
      <c r="G410" s="387"/>
      <c r="H410" s="376"/>
      <c r="I410" s="376"/>
      <c r="J410" s="376"/>
      <c r="K410" s="376"/>
      <c r="L410" s="387"/>
      <c r="M410" s="376"/>
      <c r="N410" s="376"/>
      <c r="O410" s="376"/>
      <c r="P410" s="376"/>
      <c r="Q410" s="387"/>
      <c r="R410" s="376"/>
      <c r="S410" s="376"/>
      <c r="T410" s="376"/>
      <c r="U410" s="376"/>
      <c r="V410" s="387"/>
    </row>
    <row r="411" spans="2:22" x14ac:dyDescent="0.25">
      <c r="B411" s="376"/>
      <c r="C411" s="376"/>
      <c r="D411" s="376"/>
      <c r="E411" s="376"/>
      <c r="F411" s="376"/>
      <c r="G411" s="387"/>
      <c r="H411" s="376"/>
      <c r="I411" s="376"/>
      <c r="J411" s="376"/>
      <c r="K411" s="376"/>
      <c r="L411" s="387"/>
      <c r="M411" s="376"/>
      <c r="N411" s="376"/>
      <c r="O411" s="376"/>
      <c r="P411" s="376"/>
      <c r="Q411" s="387"/>
      <c r="R411" s="376"/>
      <c r="S411" s="376"/>
      <c r="T411" s="376"/>
      <c r="U411" s="376"/>
      <c r="V411" s="387"/>
    </row>
    <row r="412" spans="2:22" x14ac:dyDescent="0.25">
      <c r="B412" s="376"/>
      <c r="C412" s="376"/>
      <c r="D412" s="376"/>
      <c r="E412" s="376"/>
      <c r="F412" s="376"/>
      <c r="G412" s="387"/>
      <c r="H412" s="376"/>
      <c r="I412" s="376"/>
      <c r="J412" s="376"/>
      <c r="K412" s="376"/>
      <c r="L412" s="387"/>
      <c r="M412" s="376"/>
      <c r="N412" s="376"/>
      <c r="O412" s="376"/>
      <c r="P412" s="376"/>
      <c r="Q412" s="387"/>
      <c r="R412" s="376"/>
      <c r="S412" s="376"/>
      <c r="T412" s="376"/>
      <c r="U412" s="376"/>
      <c r="V412" s="387"/>
    </row>
    <row r="413" spans="2:22" x14ac:dyDescent="0.25">
      <c r="B413" s="376"/>
      <c r="C413" s="376"/>
      <c r="D413" s="376"/>
      <c r="E413" s="376"/>
      <c r="F413" s="376"/>
      <c r="G413" s="387"/>
      <c r="H413" s="376"/>
      <c r="I413" s="376"/>
      <c r="J413" s="376"/>
      <c r="K413" s="376"/>
      <c r="L413" s="387"/>
      <c r="M413" s="376"/>
      <c r="N413" s="376"/>
      <c r="O413" s="376"/>
      <c r="P413" s="376"/>
      <c r="Q413" s="387"/>
      <c r="R413" s="376"/>
      <c r="S413" s="376"/>
      <c r="T413" s="376"/>
      <c r="U413" s="376"/>
      <c r="V413" s="387"/>
    </row>
    <row r="414" spans="2:22" x14ac:dyDescent="0.25">
      <c r="B414" s="376"/>
      <c r="C414" s="376"/>
      <c r="D414" s="376"/>
      <c r="E414" s="376"/>
      <c r="F414" s="376"/>
      <c r="G414" s="387"/>
      <c r="H414" s="376"/>
      <c r="I414" s="376"/>
      <c r="J414" s="376"/>
      <c r="K414" s="376"/>
      <c r="L414" s="387"/>
      <c r="M414" s="376"/>
      <c r="N414" s="376"/>
      <c r="O414" s="376"/>
      <c r="P414" s="376"/>
      <c r="Q414" s="387"/>
      <c r="R414" s="376"/>
      <c r="S414" s="376"/>
      <c r="T414" s="376"/>
      <c r="U414" s="376"/>
      <c r="V414" s="387"/>
    </row>
  </sheetData>
  <mergeCells count="1">
    <mergeCell ref="A345:D345"/>
  </mergeCell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6F020-3CDB-440E-A122-CCFBF3281612}">
  <sheetPr>
    <tabColor theme="0"/>
  </sheetPr>
  <dimension ref="A1:BJ376"/>
  <sheetViews>
    <sheetView topLeftCell="A33" workbookViewId="0">
      <selection activeCell="H5" sqref="H5"/>
    </sheetView>
  </sheetViews>
  <sheetFormatPr defaultColWidth="11.44140625" defaultRowHeight="13.2" x14ac:dyDescent="0.25"/>
  <cols>
    <col min="1" max="1" width="53.44140625" style="375" customWidth="1"/>
    <col min="2" max="2" width="39.109375" style="372" customWidth="1"/>
    <col min="3" max="3" width="21.33203125" style="372" customWidth="1"/>
    <col min="4" max="4" width="10.5546875" style="372" customWidth="1"/>
    <col min="5" max="6" width="11.44140625" style="372"/>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1136</v>
      </c>
      <c r="G2" s="373"/>
      <c r="J2" s="372"/>
      <c r="K2" s="372"/>
      <c r="L2" s="375"/>
      <c r="M2" s="372"/>
      <c r="N2" s="372"/>
      <c r="O2" s="372"/>
      <c r="P2" s="372"/>
      <c r="Q2" s="375"/>
      <c r="R2" s="372"/>
      <c r="S2" s="372"/>
      <c r="T2" s="372"/>
      <c r="U2" s="372"/>
      <c r="V2" s="373"/>
      <c r="AA2" s="373"/>
    </row>
    <row r="3" spans="1:27" x14ac:dyDescent="0.25">
      <c r="A3" s="375" t="str">
        <f>EstructuraMLfin!D9</f>
        <v>Sub-activity 2.2.2.2 Establish silvopastures (PFC 2)</v>
      </c>
      <c r="B3" s="371" t="s">
        <v>441</v>
      </c>
      <c r="C3" s="371"/>
      <c r="G3" s="375" t="s">
        <v>197</v>
      </c>
      <c r="H3" s="376">
        <f>B31</f>
        <v>402.62952563442479</v>
      </c>
    </row>
    <row r="4" spans="1:27" x14ac:dyDescent="0.25">
      <c r="A4" s="375" t="s">
        <v>198</v>
      </c>
      <c r="B4" s="1">
        <f>IndSumfin!B3</f>
        <v>0.06</v>
      </c>
      <c r="C4" s="1">
        <f>IndSumfin!C3</f>
        <v>0.1</v>
      </c>
      <c r="D4" s="1">
        <f>IndSumfin!D3</f>
        <v>0.15</v>
      </c>
      <c r="E4" s="1">
        <f>IndSumfin!E3</f>
        <v>0.2</v>
      </c>
      <c r="F4" s="1"/>
      <c r="G4" s="375" t="s">
        <v>199</v>
      </c>
      <c r="H4" s="376">
        <f>COUNTIF(B33:AA33,"&lt;&gt;0")</f>
        <v>26</v>
      </c>
    </row>
    <row r="5" spans="1:27" x14ac:dyDescent="0.25">
      <c r="A5" s="375" t="s">
        <v>200</v>
      </c>
      <c r="B5" s="378">
        <f>B$31+NPV(B$4,$C31:$V31)</f>
        <v>7832.2730881196176</v>
      </c>
      <c r="C5" s="378">
        <f>B$31+NPV(C$4,$C31:$V31)</f>
        <v>6099.4126979719331</v>
      </c>
      <c r="D5" s="378">
        <f>B$31+NPV(D$4,$C31:$V31)</f>
        <v>4762.227690525855</v>
      </c>
      <c r="E5" s="378">
        <f>B$31+NPV(E$4,$C31:$V31)</f>
        <v>3925.0091654888329</v>
      </c>
      <c r="F5" s="378"/>
      <c r="G5" s="375" t="s">
        <v>201</v>
      </c>
      <c r="H5" s="376">
        <f>SUM(B32:AA32)/(H4-1)</f>
        <v>758.24291530209825</v>
      </c>
    </row>
    <row r="6" spans="1:27" x14ac:dyDescent="0.25">
      <c r="A6" s="375" t="s">
        <v>202</v>
      </c>
      <c r="B6" s="378">
        <f>B$31+NPV(B$4,$C32:$V32)</f>
        <v>10157.756011401958</v>
      </c>
      <c r="C6" s="378">
        <f>B$31+NPV(C$4,$C32:$V32)</f>
        <v>7021.969805758783</v>
      </c>
      <c r="D6" s="378">
        <f>B$31+NPV(D$4,$C32:$V32)</f>
        <v>4712.977954551362</v>
      </c>
      <c r="E6" s="378">
        <f>B$31+NPV(E$4,$C32:$V32)</f>
        <v>3354.3267604790449</v>
      </c>
      <c r="F6" s="378"/>
      <c r="G6" s="375" t="s">
        <v>203</v>
      </c>
      <c r="H6" s="376">
        <f>SUM(C31:AA31)/(H4-1)</f>
        <v>494.81716994251559</v>
      </c>
    </row>
    <row r="7" spans="1:27" x14ac:dyDescent="0.25">
      <c r="A7" s="375" t="s">
        <v>204</v>
      </c>
      <c r="B7" s="378">
        <f>B$33+NPV(B$4,$C33:$V33)</f>
        <v>1781.9330636758673</v>
      </c>
      <c r="C7" s="378">
        <f>B$33+NPV(C$4,$C33:$V33)</f>
        <v>379.00724818037713</v>
      </c>
      <c r="D7" s="378">
        <f>B$31+NPV(D$4,$C33:$V33)</f>
        <v>353.37978965993221</v>
      </c>
      <c r="E7" s="378">
        <f>B$31+NPV(E$4,$C33:$V33)</f>
        <v>-168.05287937536298</v>
      </c>
      <c r="F7" s="378"/>
      <c r="G7" s="375" t="s">
        <v>205</v>
      </c>
      <c r="H7" s="376" t="s">
        <v>442</v>
      </c>
    </row>
    <row r="8" spans="1:27" x14ac:dyDescent="0.25">
      <c r="A8" s="375" t="s">
        <v>207</v>
      </c>
      <c r="B8" s="379">
        <f>B6/B5</f>
        <v>1.296910347368984</v>
      </c>
      <c r="C8" s="379">
        <f>C6/C5</f>
        <v>1.1512534326614106</v>
      </c>
      <c r="D8" s="379">
        <f t="shared" ref="D8:E8" si="0">D6/D5</f>
        <v>0.98965825677078145</v>
      </c>
      <c r="E8" s="379">
        <f t="shared" si="0"/>
        <v>0.85460354843815667</v>
      </c>
      <c r="F8" s="379"/>
      <c r="G8" s="375" t="s">
        <v>208</v>
      </c>
      <c r="H8" s="376">
        <f>E180</f>
        <v>135</v>
      </c>
    </row>
    <row r="9" spans="1:27" x14ac:dyDescent="0.25">
      <c r="A9" s="375" t="s">
        <v>209</v>
      </c>
      <c r="B9" s="379">
        <f>SUM(B37)</f>
        <v>12</v>
      </c>
      <c r="C9" s="379">
        <f>B41</f>
        <v>18</v>
      </c>
      <c r="D9" s="379" t="str">
        <f>B45</f>
        <v>NA</v>
      </c>
      <c r="E9" s="379" t="str">
        <f>B49</f>
        <v>NA</v>
      </c>
      <c r="F9" s="379"/>
      <c r="G9" s="375" t="s">
        <v>210</v>
      </c>
      <c r="H9" s="376" t="e">
        <f>D180/'Par&amp;Info'!C258</f>
        <v>#VALUE!</v>
      </c>
    </row>
    <row r="10" spans="1:27" x14ac:dyDescent="0.25">
      <c r="A10" s="375" t="s">
        <v>65</v>
      </c>
      <c r="B10" s="1">
        <f>IRR(B33:V33)</f>
        <v>0.11590342298519141</v>
      </c>
    </row>
    <row r="11" spans="1:27" x14ac:dyDescent="0.25">
      <c r="A11" s="375" t="s">
        <v>1102</v>
      </c>
      <c r="B11" s="376">
        <f>SUM(B31:C31)</f>
        <v>1657.0191455368658</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1">A52:A56</f>
        <v>CostosTotales Silvopastoril otros</v>
      </c>
      <c r="B17" s="376">
        <f>B52-B71</f>
        <v>120.78885769032743</v>
      </c>
      <c r="C17" s="376">
        <f t="shared" ref="C17:AA21" si="1">C52-C71</f>
        <v>376.31688597073236</v>
      </c>
      <c r="D17" s="376">
        <f t="shared" si="1"/>
        <v>237.73613448054394</v>
      </c>
      <c r="E17" s="376">
        <f t="shared" si="1"/>
        <v>189.13316949665338</v>
      </c>
      <c r="F17" s="376">
        <f t="shared" si="1"/>
        <v>157.25003848215755</v>
      </c>
      <c r="G17" s="387">
        <f t="shared" si="1"/>
        <v>159.09439540549579</v>
      </c>
      <c r="H17" s="376">
        <f t="shared" si="1"/>
        <v>200.31276705290369</v>
      </c>
      <c r="I17" s="376">
        <f t="shared" si="1"/>
        <v>162.7982367210017</v>
      </c>
      <c r="J17" s="376">
        <f t="shared" si="1"/>
        <v>143.46294300925163</v>
      </c>
      <c r="K17" s="376">
        <f t="shared" si="1"/>
        <v>174.72345925403002</v>
      </c>
      <c r="L17" s="387">
        <f t="shared" si="1"/>
        <v>165.81019538320265</v>
      </c>
      <c r="M17" s="376">
        <f t="shared" si="1"/>
        <v>196.62007229337732</v>
      </c>
      <c r="N17" s="376">
        <f t="shared" si="1"/>
        <v>202.85657036396159</v>
      </c>
      <c r="O17" s="376">
        <f t="shared" si="1"/>
        <v>205.74830545809689</v>
      </c>
      <c r="P17" s="376">
        <f t="shared" si="1"/>
        <v>146.28541021979945</v>
      </c>
      <c r="Q17" s="387">
        <f t="shared" si="1"/>
        <v>148.15882780694167</v>
      </c>
      <c r="R17" s="376">
        <f t="shared" si="1"/>
        <v>166.62508824356817</v>
      </c>
      <c r="S17" s="376">
        <f t="shared" si="1"/>
        <v>150.2703039825052</v>
      </c>
      <c r="T17" s="376">
        <f t="shared" si="1"/>
        <v>204.05761177076309</v>
      </c>
      <c r="U17" s="376">
        <f t="shared" si="1"/>
        <v>176.65818289905999</v>
      </c>
      <c r="V17" s="387">
        <f t="shared" si="1"/>
        <v>147.21017627482098</v>
      </c>
      <c r="W17" s="376">
        <f t="shared" si="1"/>
        <v>0</v>
      </c>
      <c r="X17" s="376">
        <f t="shared" si="1"/>
        <v>0</v>
      </c>
      <c r="Y17" s="376">
        <f t="shared" si="1"/>
        <v>0</v>
      </c>
      <c r="Z17" s="376">
        <f t="shared" si="1"/>
        <v>0</v>
      </c>
      <c r="AA17" s="387">
        <f t="shared" si="1"/>
        <v>0</v>
      </c>
    </row>
    <row r="18" spans="1:27" x14ac:dyDescent="0.25">
      <c r="A18" s="375" t="str">
        <v>CostosTotales Silvopastoril mano de obra</v>
      </c>
      <c r="B18" s="376">
        <f t="shared" ref="B18:Q21" si="2">B53-B72</f>
        <v>281.84066794409733</v>
      </c>
      <c r="C18" s="376">
        <f t="shared" si="2"/>
        <v>878.07273393170874</v>
      </c>
      <c r="D18" s="376">
        <f t="shared" si="2"/>
        <v>554.71764712126912</v>
      </c>
      <c r="E18" s="376">
        <f t="shared" si="2"/>
        <v>441.31072882552451</v>
      </c>
      <c r="F18" s="376">
        <f t="shared" si="2"/>
        <v>366.91675645836762</v>
      </c>
      <c r="G18" s="387">
        <f t="shared" si="2"/>
        <v>371.22025594615684</v>
      </c>
      <c r="H18" s="376">
        <f t="shared" si="2"/>
        <v>467.39645645677524</v>
      </c>
      <c r="I18" s="376">
        <f t="shared" si="2"/>
        <v>379.86255234900392</v>
      </c>
      <c r="J18" s="376">
        <f t="shared" si="2"/>
        <v>334.74686702158709</v>
      </c>
      <c r="K18" s="376">
        <f t="shared" si="2"/>
        <v>407.68807159273666</v>
      </c>
      <c r="L18" s="387">
        <f t="shared" si="2"/>
        <v>386.89045589413951</v>
      </c>
      <c r="M18" s="376">
        <f t="shared" si="2"/>
        <v>458.78016868454711</v>
      </c>
      <c r="N18" s="376">
        <f t="shared" si="2"/>
        <v>473.33199751591042</v>
      </c>
      <c r="O18" s="376">
        <f t="shared" si="2"/>
        <v>480.07937940222604</v>
      </c>
      <c r="P18" s="376">
        <f t="shared" si="2"/>
        <v>341.33262384619871</v>
      </c>
      <c r="Q18" s="387">
        <f t="shared" si="2"/>
        <v>345.70393154953052</v>
      </c>
      <c r="R18" s="376">
        <f t="shared" si="1"/>
        <v>388.79187256832569</v>
      </c>
      <c r="S18" s="376">
        <f t="shared" si="1"/>
        <v>350.63070929251211</v>
      </c>
      <c r="T18" s="376">
        <f t="shared" si="1"/>
        <v>476.1344274651139</v>
      </c>
      <c r="U18" s="376">
        <f t="shared" si="1"/>
        <v>412.20242676447327</v>
      </c>
      <c r="V18" s="387">
        <f t="shared" si="1"/>
        <v>343.49041130791562</v>
      </c>
      <c r="W18" s="376">
        <f t="shared" si="1"/>
        <v>0</v>
      </c>
      <c r="X18" s="376">
        <f t="shared" si="1"/>
        <v>0</v>
      </c>
      <c r="Y18" s="376">
        <f t="shared" si="1"/>
        <v>0</v>
      </c>
      <c r="Z18" s="376">
        <f t="shared" si="1"/>
        <v>0</v>
      </c>
      <c r="AA18" s="387">
        <f t="shared" si="1"/>
        <v>0</v>
      </c>
    </row>
    <row r="19" spans="1:27" s="371" customFormat="1" x14ac:dyDescent="0.25">
      <c r="A19" s="375">
        <v>0</v>
      </c>
      <c r="B19" s="376">
        <f t="shared" si="2"/>
        <v>0</v>
      </c>
      <c r="C19" s="376">
        <f t="shared" si="1"/>
        <v>0</v>
      </c>
      <c r="D19" s="376">
        <f t="shared" si="1"/>
        <v>0</v>
      </c>
      <c r="E19" s="376">
        <f t="shared" si="1"/>
        <v>0</v>
      </c>
      <c r="F19" s="376">
        <f t="shared" si="1"/>
        <v>0</v>
      </c>
      <c r="G19" s="387">
        <f t="shared" si="1"/>
        <v>0</v>
      </c>
      <c r="H19" s="376">
        <f t="shared" si="1"/>
        <v>0</v>
      </c>
      <c r="I19" s="376">
        <f t="shared" si="1"/>
        <v>0</v>
      </c>
      <c r="J19" s="376">
        <f t="shared" si="1"/>
        <v>0</v>
      </c>
      <c r="K19" s="376">
        <f t="shared" si="1"/>
        <v>0</v>
      </c>
      <c r="L19" s="387">
        <f t="shared" si="1"/>
        <v>0</v>
      </c>
      <c r="M19" s="376">
        <f t="shared" si="1"/>
        <v>0</v>
      </c>
      <c r="N19" s="376">
        <f t="shared" si="1"/>
        <v>0</v>
      </c>
      <c r="O19" s="376">
        <f t="shared" si="1"/>
        <v>0</v>
      </c>
      <c r="P19" s="376">
        <f t="shared" si="1"/>
        <v>0</v>
      </c>
      <c r="Q19" s="387">
        <f t="shared" si="1"/>
        <v>0</v>
      </c>
      <c r="R19" s="376">
        <f t="shared" si="1"/>
        <v>0</v>
      </c>
      <c r="S19" s="376">
        <f t="shared" si="1"/>
        <v>0</v>
      </c>
      <c r="T19" s="376">
        <f t="shared" si="1"/>
        <v>0</v>
      </c>
      <c r="U19" s="376">
        <f t="shared" si="1"/>
        <v>0</v>
      </c>
      <c r="V19" s="387">
        <f t="shared" si="1"/>
        <v>0</v>
      </c>
      <c r="W19" s="376">
        <f t="shared" si="1"/>
        <v>0</v>
      </c>
      <c r="X19" s="376">
        <f t="shared" si="1"/>
        <v>0</v>
      </c>
      <c r="Y19" s="376">
        <f t="shared" si="1"/>
        <v>0</v>
      </c>
      <c r="Z19" s="376">
        <f t="shared" si="1"/>
        <v>0</v>
      </c>
      <c r="AA19" s="387">
        <f t="shared" si="1"/>
        <v>0</v>
      </c>
    </row>
    <row r="20" spans="1:27" x14ac:dyDescent="0.25">
      <c r="A20" s="375">
        <v>0</v>
      </c>
      <c r="B20" s="376">
        <f t="shared" si="2"/>
        <v>0</v>
      </c>
      <c r="C20" s="376">
        <f t="shared" si="1"/>
        <v>0</v>
      </c>
      <c r="D20" s="376">
        <f t="shared" si="1"/>
        <v>0</v>
      </c>
      <c r="E20" s="376">
        <f t="shared" si="1"/>
        <v>0</v>
      </c>
      <c r="F20" s="376">
        <f t="shared" si="1"/>
        <v>0</v>
      </c>
      <c r="G20" s="387">
        <f t="shared" si="1"/>
        <v>0</v>
      </c>
      <c r="H20" s="376">
        <f t="shared" si="1"/>
        <v>0</v>
      </c>
      <c r="I20" s="376">
        <f t="shared" si="1"/>
        <v>0</v>
      </c>
      <c r="J20" s="376">
        <f t="shared" si="1"/>
        <v>0</v>
      </c>
      <c r="K20" s="376">
        <f t="shared" si="1"/>
        <v>0</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 t="shared" si="2"/>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2" spans="1:27" s="384" customFormat="1" x14ac:dyDescent="0.25">
      <c r="A22" s="410"/>
      <c r="B22" s="392"/>
      <c r="C22" s="392"/>
      <c r="D22" s="392"/>
      <c r="E22" s="392"/>
      <c r="F22" s="392"/>
      <c r="G22" s="393"/>
      <c r="H22" s="392"/>
      <c r="I22" s="392"/>
      <c r="J22" s="392"/>
      <c r="K22" s="392"/>
      <c r="L22" s="393"/>
      <c r="M22" s="392"/>
      <c r="N22" s="392"/>
      <c r="O22" s="392"/>
      <c r="P22" s="392"/>
      <c r="Q22" s="393"/>
      <c r="R22" s="392"/>
      <c r="S22" s="392"/>
      <c r="T22" s="392"/>
      <c r="U22" s="392"/>
      <c r="V22" s="393"/>
      <c r="AA22" s="410"/>
    </row>
    <row r="23" spans="1:27"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t="str" cm="1">
        <f t="array" ref="A24:A27">A59:A62</f>
        <v>Ingresos</v>
      </c>
      <c r="B24" s="376">
        <f>B59-B78</f>
        <v>0</v>
      </c>
      <c r="C24" s="376">
        <f t="shared" ref="C24:AA28" si="3">C59-C78</f>
        <v>122.61211577556143</v>
      </c>
      <c r="D24" s="376">
        <f t="shared" si="3"/>
        <v>380.57725890264805</v>
      </c>
      <c r="E24" s="376">
        <f t="shared" si="3"/>
        <v>625.0721872196774</v>
      </c>
      <c r="F24" s="376">
        <f t="shared" si="3"/>
        <v>790.87163413818553</v>
      </c>
      <c r="G24" s="387">
        <f t="shared" si="3"/>
        <v>680.01555209953347</v>
      </c>
      <c r="H24" s="376">
        <f t="shared" si="3"/>
        <v>3261.2139661038536</v>
      </c>
      <c r="I24" s="376">
        <f t="shared" si="3"/>
        <v>788.84773804531869</v>
      </c>
      <c r="J24" s="376">
        <f t="shared" si="3"/>
        <v>787.02447996008482</v>
      </c>
      <c r="K24" s="376">
        <f t="shared" si="3"/>
        <v>810.88129448670111</v>
      </c>
      <c r="L24" s="387">
        <f t="shared" si="3"/>
        <v>875.89039750741779</v>
      </c>
      <c r="M24" s="376">
        <f t="shared" si="3"/>
        <v>865.77489795593397</v>
      </c>
      <c r="N24" s="376">
        <f t="shared" si="3"/>
        <v>3475.4981448946123</v>
      </c>
      <c r="O24" s="376">
        <f t="shared" si="3"/>
        <v>961.62652137219425</v>
      </c>
      <c r="P24" s="376">
        <f t="shared" si="3"/>
        <v>929.84848645693444</v>
      </c>
      <c r="Q24" s="387">
        <f t="shared" si="3"/>
        <v>947.7633904638559</v>
      </c>
      <c r="R24" s="376">
        <f t="shared" si="3"/>
        <v>983.82409142299048</v>
      </c>
      <c r="S24" s="376">
        <f t="shared" si="3"/>
        <v>942.33461961050739</v>
      </c>
      <c r="T24" s="376">
        <f t="shared" si="3"/>
        <v>3564.4500501595016</v>
      </c>
      <c r="U24" s="376">
        <f t="shared" si="3"/>
        <v>1030.7638310182115</v>
      </c>
      <c r="V24" s="387">
        <f t="shared" si="3"/>
        <v>601.75279592779157</v>
      </c>
      <c r="W24" s="376">
        <f t="shared" si="3"/>
        <v>0</v>
      </c>
      <c r="X24" s="376">
        <f t="shared" si="3"/>
        <v>0</v>
      </c>
      <c r="Y24" s="376">
        <f t="shared" si="3"/>
        <v>0</v>
      </c>
      <c r="Z24" s="376">
        <f t="shared" si="3"/>
        <v>0</v>
      </c>
      <c r="AA24" s="387">
        <f t="shared" si="3"/>
        <v>0</v>
      </c>
    </row>
    <row r="25" spans="1:27"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27"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row>
    <row r="27" spans="1:27" x14ac:dyDescent="0.25">
      <c r="A27" s="375">
        <v>0</v>
      </c>
      <c r="B27" s="376">
        <f t="shared" si="4"/>
        <v>-140.92033397204867</v>
      </c>
      <c r="C27" s="376">
        <f t="shared" si="3"/>
        <v>-439.03636696585437</v>
      </c>
      <c r="D27" s="376">
        <f t="shared" si="3"/>
        <v>-277.35882356063456</v>
      </c>
      <c r="E27" s="376">
        <f t="shared" si="3"/>
        <v>-220.65536441276225</v>
      </c>
      <c r="F27" s="376">
        <f t="shared" si="3"/>
        <v>-183.45837822918381</v>
      </c>
      <c r="G27" s="387">
        <f t="shared" si="3"/>
        <v>-185.61012797307842</v>
      </c>
      <c r="H27" s="376">
        <f t="shared" si="3"/>
        <v>-233.69822822838762</v>
      </c>
      <c r="I27" s="376">
        <f t="shared" si="3"/>
        <v>-189.93127617450196</v>
      </c>
      <c r="J27" s="376">
        <f t="shared" si="3"/>
        <v>-167.37343351079355</v>
      </c>
      <c r="K27" s="376">
        <f t="shared" si="3"/>
        <v>-203.84403579636833</v>
      </c>
      <c r="L27" s="387">
        <f t="shared" si="3"/>
        <v>-193.44522794706975</v>
      </c>
      <c r="M27" s="376">
        <f t="shared" si="3"/>
        <v>-229.39008434227355</v>
      </c>
      <c r="N27" s="376">
        <f t="shared" si="3"/>
        <v>-236.66599875795521</v>
      </c>
      <c r="O27" s="376">
        <f t="shared" si="3"/>
        <v>-240.03968970111302</v>
      </c>
      <c r="P27" s="376">
        <f t="shared" si="3"/>
        <v>-170.66631192309936</v>
      </c>
      <c r="Q27" s="387">
        <f t="shared" si="3"/>
        <v>-172.85196577476526</v>
      </c>
      <c r="R27" s="376">
        <f t="shared" si="3"/>
        <v>-194.39593628416284</v>
      </c>
      <c r="S27" s="376">
        <f t="shared" si="3"/>
        <v>-175.31535464625605</v>
      </c>
      <c r="T27" s="376">
        <f t="shared" si="3"/>
        <v>-238.06721373255695</v>
      </c>
      <c r="U27" s="376">
        <f t="shared" si="3"/>
        <v>-206.10121338223664</v>
      </c>
      <c r="V27" s="387">
        <f t="shared" si="3"/>
        <v>-171.74520565395781</v>
      </c>
      <c r="W27" s="376">
        <f t="shared" si="3"/>
        <v>0</v>
      </c>
      <c r="X27" s="376">
        <f t="shared" si="3"/>
        <v>0</v>
      </c>
      <c r="Y27" s="376">
        <f t="shared" si="3"/>
        <v>0</v>
      </c>
      <c r="Z27" s="376">
        <f t="shared" si="3"/>
        <v>0</v>
      </c>
      <c r="AA27" s="387">
        <f t="shared" si="3"/>
        <v>0</v>
      </c>
    </row>
    <row r="28" spans="1:27" s="384" customFormat="1" x14ac:dyDescent="0.25">
      <c r="A28" s="410" t="str">
        <f>A82</f>
        <v>Ganadería Extensiva costo de oportunidad</v>
      </c>
      <c r="B28" s="392">
        <f t="shared" si="4"/>
        <v>-150.85925925925929</v>
      </c>
      <c r="C28" s="392">
        <f t="shared" si="3"/>
        <v>-150.85925925925929</v>
      </c>
      <c r="D28" s="392">
        <f t="shared" si="3"/>
        <v>-150.85925925925929</v>
      </c>
      <c r="E28" s="392">
        <f t="shared" si="3"/>
        <v>-150.85925925925929</v>
      </c>
      <c r="F28" s="392">
        <f t="shared" si="3"/>
        <v>-150.85925925925929</v>
      </c>
      <c r="G28" s="393">
        <f t="shared" si="3"/>
        <v>-150.85925925925929</v>
      </c>
      <c r="H28" s="392">
        <f t="shared" si="3"/>
        <v>-150.85925925925929</v>
      </c>
      <c r="I28" s="392">
        <f t="shared" si="3"/>
        <v>-150.85925925925929</v>
      </c>
      <c r="J28" s="392">
        <f t="shared" si="3"/>
        <v>-150.85925925925929</v>
      </c>
      <c r="K28" s="392">
        <f t="shared" si="3"/>
        <v>-150.85925925925929</v>
      </c>
      <c r="L28" s="393">
        <f t="shared" si="3"/>
        <v>-150.85925925925929</v>
      </c>
      <c r="M28" s="392">
        <f t="shared" si="3"/>
        <v>-150.85925925925929</v>
      </c>
      <c r="N28" s="392">
        <f t="shared" si="3"/>
        <v>-150.85925925925929</v>
      </c>
      <c r="O28" s="392">
        <f t="shared" si="3"/>
        <v>-150.85925925925929</v>
      </c>
      <c r="P28" s="392">
        <f t="shared" si="3"/>
        <v>-150.85925925925929</v>
      </c>
      <c r="Q28" s="393">
        <f t="shared" si="3"/>
        <v>-150.85925925925929</v>
      </c>
      <c r="R28" s="392">
        <f t="shared" si="3"/>
        <v>-150.85925925925929</v>
      </c>
      <c r="S28" s="392">
        <f t="shared" si="3"/>
        <v>-150.85925925925929</v>
      </c>
      <c r="T28" s="392">
        <f t="shared" si="3"/>
        <v>-150.85925925925929</v>
      </c>
      <c r="U28" s="392">
        <f t="shared" si="3"/>
        <v>-150.85925925925929</v>
      </c>
      <c r="V28" s="393">
        <f t="shared" si="3"/>
        <v>-150.85925925925929</v>
      </c>
      <c r="W28" s="392">
        <f t="shared" si="3"/>
        <v>-150.85925925925929</v>
      </c>
      <c r="X28" s="392">
        <f t="shared" si="3"/>
        <v>-150.85925925925929</v>
      </c>
      <c r="Y28" s="392">
        <f t="shared" si="3"/>
        <v>-150.85925925925929</v>
      </c>
      <c r="Z28" s="392">
        <f t="shared" si="3"/>
        <v>-150.85925925925929</v>
      </c>
      <c r="AA28" s="393">
        <f t="shared" si="3"/>
        <v>-150.85925925925929</v>
      </c>
    </row>
    <row r="31" spans="1:27" s="394" customFormat="1" x14ac:dyDescent="0.25">
      <c r="A31" s="411" t="s">
        <v>217</v>
      </c>
      <c r="B31" s="412">
        <f t="shared" ref="B31:V31" si="5">SUM(B17:B20)</f>
        <v>402.62952563442479</v>
      </c>
      <c r="C31" s="412">
        <f t="shared" si="5"/>
        <v>1254.3896199024412</v>
      </c>
      <c r="D31" s="412">
        <f t="shared" si="5"/>
        <v>792.45378160181303</v>
      </c>
      <c r="E31" s="412">
        <f t="shared" si="5"/>
        <v>630.44389832217792</v>
      </c>
      <c r="F31" s="412">
        <f t="shared" si="5"/>
        <v>524.16679494052516</v>
      </c>
      <c r="G31" s="413">
        <f t="shared" si="5"/>
        <v>530.31465135165263</v>
      </c>
      <c r="H31" s="412">
        <f t="shared" si="5"/>
        <v>667.70922350967896</v>
      </c>
      <c r="I31" s="412">
        <f t="shared" si="5"/>
        <v>542.66078907000565</v>
      </c>
      <c r="J31" s="412">
        <f t="shared" si="5"/>
        <v>478.20981003083875</v>
      </c>
      <c r="K31" s="412">
        <f t="shared" si="5"/>
        <v>582.41153084676671</v>
      </c>
      <c r="L31" s="413">
        <f t="shared" si="5"/>
        <v>552.7006512773421</v>
      </c>
      <c r="M31" s="412">
        <f t="shared" si="5"/>
        <v>655.40024097792445</v>
      </c>
      <c r="N31" s="412">
        <f t="shared" si="5"/>
        <v>676.18856787987204</v>
      </c>
      <c r="O31" s="412">
        <f t="shared" si="5"/>
        <v>685.82768486032296</v>
      </c>
      <c r="P31" s="412">
        <f t="shared" si="5"/>
        <v>487.61803406599813</v>
      </c>
      <c r="Q31" s="413">
        <f t="shared" si="5"/>
        <v>493.86275935647222</v>
      </c>
      <c r="R31" s="412">
        <f t="shared" si="5"/>
        <v>555.41696081189389</v>
      </c>
      <c r="S31" s="412">
        <f t="shared" si="5"/>
        <v>500.90101327501731</v>
      </c>
      <c r="T31" s="412">
        <f t="shared" si="5"/>
        <v>680.19203923587702</v>
      </c>
      <c r="U31" s="412">
        <f t="shared" si="5"/>
        <v>588.8606096635333</v>
      </c>
      <c r="V31" s="413">
        <f t="shared" si="5"/>
        <v>490.7005875827366</v>
      </c>
      <c r="AA31" s="411"/>
    </row>
    <row r="32" spans="1:27" s="394" customFormat="1" x14ac:dyDescent="0.25">
      <c r="A32" s="411" t="s">
        <v>218</v>
      </c>
      <c r="B32" s="412">
        <f t="shared" ref="B32:V32" si="6">SUM(B24:B27)</f>
        <v>-140.92033397204867</v>
      </c>
      <c r="C32" s="412">
        <f t="shared" si="6"/>
        <v>-316.42425119029292</v>
      </c>
      <c r="D32" s="412">
        <f t="shared" si="6"/>
        <v>103.21843534201349</v>
      </c>
      <c r="E32" s="412">
        <f t="shared" si="6"/>
        <v>404.41682280691515</v>
      </c>
      <c r="F32" s="412">
        <f t="shared" si="6"/>
        <v>607.41325590900169</v>
      </c>
      <c r="G32" s="413">
        <f t="shared" si="6"/>
        <v>494.40542412645505</v>
      </c>
      <c r="H32" s="412">
        <f t="shared" si="6"/>
        <v>3027.5157378754661</v>
      </c>
      <c r="I32" s="412">
        <f t="shared" si="6"/>
        <v>598.91646187081676</v>
      </c>
      <c r="J32" s="412">
        <f t="shared" si="6"/>
        <v>619.65104644929124</v>
      </c>
      <c r="K32" s="412">
        <f t="shared" si="6"/>
        <v>607.03725869033281</v>
      </c>
      <c r="L32" s="413">
        <f t="shared" si="6"/>
        <v>682.44516956034806</v>
      </c>
      <c r="M32" s="412">
        <f t="shared" si="6"/>
        <v>636.38481361366041</v>
      </c>
      <c r="N32" s="412">
        <f t="shared" si="6"/>
        <v>3238.8321461366572</v>
      </c>
      <c r="O32" s="412">
        <f t="shared" si="6"/>
        <v>721.5868316710812</v>
      </c>
      <c r="P32" s="412">
        <f t="shared" si="6"/>
        <v>759.18217453383511</v>
      </c>
      <c r="Q32" s="413">
        <f t="shared" si="6"/>
        <v>774.91142468909061</v>
      </c>
      <c r="R32" s="412">
        <f t="shared" si="6"/>
        <v>789.42815513882761</v>
      </c>
      <c r="S32" s="412">
        <f t="shared" si="6"/>
        <v>767.01926496425131</v>
      </c>
      <c r="T32" s="412">
        <f t="shared" si="6"/>
        <v>3326.3828364269448</v>
      </c>
      <c r="U32" s="412">
        <f t="shared" si="6"/>
        <v>824.66261763597481</v>
      </c>
      <c r="V32" s="413">
        <f t="shared" si="6"/>
        <v>430.00759027383378</v>
      </c>
      <c r="AA32" s="411"/>
    </row>
    <row r="33" spans="1:36" s="394" customFormat="1" x14ac:dyDescent="0.25">
      <c r="A33" s="411" t="s">
        <v>219</v>
      </c>
      <c r="B33" s="412">
        <f t="shared" ref="B33:V33" si="7">B32-B31</f>
        <v>-543.54985960647343</v>
      </c>
      <c r="C33" s="412">
        <f t="shared" si="7"/>
        <v>-1570.8138710927342</v>
      </c>
      <c r="D33" s="412">
        <f t="shared" si="7"/>
        <v>-689.2353462597996</v>
      </c>
      <c r="E33" s="412">
        <f t="shared" si="7"/>
        <v>-226.02707551526277</v>
      </c>
      <c r="F33" s="412">
        <f t="shared" si="7"/>
        <v>83.246460968476526</v>
      </c>
      <c r="G33" s="413">
        <f t="shared" si="7"/>
        <v>-35.909227225197583</v>
      </c>
      <c r="H33" s="412">
        <f t="shared" si="7"/>
        <v>2359.8065143657873</v>
      </c>
      <c r="I33" s="412">
        <f t="shared" si="7"/>
        <v>56.255672800811112</v>
      </c>
      <c r="J33" s="412">
        <f t="shared" si="7"/>
        <v>141.44123641845249</v>
      </c>
      <c r="K33" s="412">
        <f t="shared" si="7"/>
        <v>24.625727843566096</v>
      </c>
      <c r="L33" s="413">
        <f t="shared" si="7"/>
        <v>129.74451828300596</v>
      </c>
      <c r="M33" s="412">
        <f t="shared" si="7"/>
        <v>-19.015427364264042</v>
      </c>
      <c r="N33" s="412">
        <f t="shared" si="7"/>
        <v>2562.6435782567851</v>
      </c>
      <c r="O33" s="412">
        <f t="shared" si="7"/>
        <v>35.759146810758239</v>
      </c>
      <c r="P33" s="412">
        <f t="shared" si="7"/>
        <v>271.56414046783698</v>
      </c>
      <c r="Q33" s="413">
        <f t="shared" si="7"/>
        <v>281.04866533261838</v>
      </c>
      <c r="R33" s="412">
        <f t="shared" si="7"/>
        <v>234.01119432693372</v>
      </c>
      <c r="S33" s="412">
        <f t="shared" si="7"/>
        <v>266.118251689234</v>
      </c>
      <c r="T33" s="412">
        <f t="shared" si="7"/>
        <v>2646.1907971910678</v>
      </c>
      <c r="U33" s="412">
        <f t="shared" si="7"/>
        <v>235.80200797244152</v>
      </c>
      <c r="V33" s="413">
        <f t="shared" si="7"/>
        <v>-60.692997308902818</v>
      </c>
      <c r="AA33" s="411"/>
    </row>
    <row r="34" spans="1:36" x14ac:dyDescent="0.25">
      <c r="B34" s="376"/>
      <c r="C34" s="376"/>
      <c r="D34" s="376"/>
      <c r="E34" s="376"/>
      <c r="F34" s="376"/>
      <c r="G34" s="387"/>
      <c r="H34" s="376"/>
      <c r="I34" s="376"/>
      <c r="J34" s="376"/>
      <c r="K34" s="376"/>
      <c r="L34" s="387"/>
      <c r="M34" s="376"/>
      <c r="N34" s="376"/>
      <c r="O34" s="376"/>
      <c r="P34" s="376"/>
      <c r="Q34" s="387"/>
      <c r="R34" s="376"/>
      <c r="S34" s="376"/>
      <c r="T34" s="376"/>
      <c r="U34" s="376"/>
      <c r="V34" s="387"/>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-543.54985960647343</v>
      </c>
      <c r="C36" s="376">
        <f>$B$33+NPV($A$35,$C$33:C33)</f>
        <v>-2025.4497379958452</v>
      </c>
      <c r="D36" s="376">
        <f>$B$33+NPV($A$35,$C$33:D33)</f>
        <v>-2638.866742499049</v>
      </c>
      <c r="E36" s="376">
        <f>$B$33+NPV($A$35,$C$33:E33)</f>
        <v>-2828.6434335890617</v>
      </c>
      <c r="F36" s="376">
        <f>$B$33+NPV($A$35,$C$33:F33)</f>
        <v>-2762.7044393689403</v>
      </c>
      <c r="G36" s="387">
        <f>$B$33+NPV($A$35,$C$33:G33)</f>
        <v>-2789.5379028942734</v>
      </c>
      <c r="H36" s="376">
        <f>$B$33+NPV($A$35,$C$33:H33)</f>
        <v>-1125.9674271938995</v>
      </c>
      <c r="I36" s="376">
        <f>$B$33+NPV($A$35,$C$33:I33)</f>
        <v>-1088.5541918161096</v>
      </c>
      <c r="J36" s="376">
        <f>$B$33+NPV($A$35,$C$33:J33)</f>
        <v>-999.81221026928847</v>
      </c>
      <c r="K36" s="376">
        <f>$B$33+NPV($A$35,$C$33:K33)</f>
        <v>-985.23627979537309</v>
      </c>
      <c r="L36" s="387">
        <f>$B$33+NPV($A$35,$C$33:L33)</f>
        <v>-912.7876184527745</v>
      </c>
      <c r="M36" s="376">
        <f>$B$33+NPV($A$35,$C$33:M33)</f>
        <v>-922.80470837825931</v>
      </c>
      <c r="N36" s="376">
        <f>$B$33+NPV($A$35,$C$33:N33)</f>
        <v>350.75063978270248</v>
      </c>
      <c r="O36" s="376">
        <f>$B$33+NPV($A$35,$C$33:O33)</f>
        <v>367.51592320968268</v>
      </c>
      <c r="P36" s="376">
        <f>$B$33+NPV($A$35,$C$33:P33)</f>
        <v>487.6290044295439</v>
      </c>
      <c r="Q36" s="387">
        <f>$B$33+NPV($A$35,$C$33:Q33)</f>
        <v>604.90079283920147</v>
      </c>
      <c r="R36" s="376">
        <f>$B$33+NPV($A$35,$C$33:R33)</f>
        <v>697.01842983318659</v>
      </c>
      <c r="S36" s="376">
        <f>$B$33+NPV($A$35,$C$33:S33)</f>
        <v>795.84527964979782</v>
      </c>
      <c r="T36" s="376">
        <f>$B$33+NPV($A$35,$C$33:T33)</f>
        <v>1722.9217955889276</v>
      </c>
      <c r="U36" s="376">
        <f>$B$33+NPV($A$35,$C$33:U33)</f>
        <v>1800.8574271256675</v>
      </c>
      <c r="V36" s="387">
        <f>$B$33+NPV($A$35,$C$33:V33)</f>
        <v>1781.9330636758673</v>
      </c>
      <c r="W36" s="376">
        <f>$B$33+NPV($A$35,$C$33:W33)</f>
        <v>1781.9330636758673</v>
      </c>
      <c r="X36" s="376">
        <f>$B$33+NPV($A$35,$C$33:X33)</f>
        <v>1781.9330636758673</v>
      </c>
      <c r="Y36" s="376">
        <f>$B$36+NPV($A$35,$C$33:Y33)</f>
        <v>1781.9330636758673</v>
      </c>
      <c r="Z36" s="376">
        <f>$B$36+NPV($A$35,$C$33:Z33)</f>
        <v>1781.9330636758673</v>
      </c>
      <c r="AA36" s="387">
        <f>$B$36+NPV($A$35,$C$33:AA33)</f>
        <v>1781.9330636758673</v>
      </c>
      <c r="AB36" s="376"/>
      <c r="AC36" s="376"/>
      <c r="AD36" s="376"/>
      <c r="AE36" s="376"/>
      <c r="AF36" s="376"/>
      <c r="AG36" s="376"/>
      <c r="AH36" s="376"/>
      <c r="AI36" s="376"/>
      <c r="AJ36" s="376"/>
    </row>
    <row r="37" spans="1:36" x14ac:dyDescent="0.25">
      <c r="A37" s="375" t="s">
        <v>1363</v>
      </c>
      <c r="B37" s="372">
        <f>IF(SUM(C37:AA37)&gt;0,SUM(C37:AA37),"NA")</f>
        <v>12</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0</v>
      </c>
      <c r="K37" s="372">
        <f t="shared" si="8"/>
        <v>0</v>
      </c>
      <c r="L37" s="375">
        <f t="shared" si="8"/>
        <v>0</v>
      </c>
      <c r="M37" s="372">
        <f t="shared" si="8"/>
        <v>0</v>
      </c>
      <c r="N37" s="372">
        <f t="shared" si="8"/>
        <v>12</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-543.54985960647343</v>
      </c>
      <c r="C40" s="376">
        <f>$B$33+NPV($A$39,$C$33:C33)</f>
        <v>-1971.5624696907771</v>
      </c>
      <c r="D40" s="376">
        <f>$B$33+NPV($A$39,$C$33:D33)</f>
        <v>-2541.1784583352392</v>
      </c>
      <c r="E40" s="376">
        <f>$B$33+NPV($A$39,$C$33:E33)</f>
        <v>-2710.9959455743551</v>
      </c>
      <c r="F40" s="376">
        <f>$B$33+NPV($A$39,$C$33:F33)</f>
        <v>-2654.1374926213625</v>
      </c>
      <c r="G40" s="387">
        <f>$B$33+NPV($A$39,$C$33:G33)</f>
        <v>-2676.4342975000641</v>
      </c>
      <c r="H40" s="376">
        <f>$B$33+NPV($A$39,$C$33:H33)</f>
        <v>-1344.3850401695029</v>
      </c>
      <c r="I40" s="376">
        <f>$B$33+NPV($A$39,$C$33:I33)</f>
        <v>-1315.5169849752363</v>
      </c>
      <c r="J40" s="376">
        <f>$B$33+NPV($A$39,$C$33:J33)</f>
        <v>-1249.5336043200386</v>
      </c>
      <c r="K40" s="376">
        <f>$B$33+NPV($A$39,$C$33:K33)</f>
        <v>-1239.089891790893</v>
      </c>
      <c r="L40" s="387">
        <f>$B$33+NPV($A$39,$C$33:L33)</f>
        <v>-1189.0677634266131</v>
      </c>
      <c r="M40" s="376">
        <f>$B$33+NPV($A$39,$C$33:M33)</f>
        <v>-1195.7325547138191</v>
      </c>
      <c r="N40" s="376">
        <f>$B$33+NPV($A$39,$C$33:N33)</f>
        <v>-379.19533587366584</v>
      </c>
      <c r="O40" s="376">
        <f>$B$33+NPV($A$39,$C$33:O33)</f>
        <v>-368.83718479281436</v>
      </c>
      <c r="P40" s="376">
        <f>$B$33+NPV($A$39,$C$33:P33)</f>
        <v>-297.32585905886651</v>
      </c>
      <c r="Q40" s="387">
        <f>$B$33+NPV($A$39,$C$33:Q33)</f>
        <v>-230.04504309242282</v>
      </c>
      <c r="R40" s="376">
        <f>$B$33+NPV($A$39,$C$33:R33)</f>
        <v>-179.11738910583176</v>
      </c>
      <c r="S40" s="376">
        <f>$B$33+NPV($A$39,$C$33:S33)</f>
        <v>-126.46731171209245</v>
      </c>
      <c r="T40" s="376">
        <f>$B$33+NPV($A$39,$C$33:T33)</f>
        <v>349.47336293959017</v>
      </c>
      <c r="U40" s="376">
        <f>$B$33+NPV($A$39,$C$33:U33)</f>
        <v>388.02887549603201</v>
      </c>
      <c r="V40" s="387">
        <f>$B$33+NPV($A$39,$C$33:V33)</f>
        <v>379.00724818037713</v>
      </c>
      <c r="W40" s="376">
        <f>$B$33+NPV($A$39,$C$33:W33)</f>
        <v>379.00724818037713</v>
      </c>
      <c r="X40" s="376">
        <f>$B$33+NPV($A$39,$C$33:X33)</f>
        <v>379.00724818037713</v>
      </c>
      <c r="Y40" s="376">
        <f>$B$36+NPV($A$39,$C$33:Y33)</f>
        <v>379.00724818037713</v>
      </c>
      <c r="Z40" s="376">
        <f>$B$36+NPV($A$39,$C$33:Z33)</f>
        <v>379.00724818037713</v>
      </c>
      <c r="AA40" s="387">
        <f>$B$36+NPV($A$39,$C$33:AA33)</f>
        <v>379.00724818037713</v>
      </c>
      <c r="AB40" s="376"/>
      <c r="AC40" s="376"/>
      <c r="AD40" s="376"/>
      <c r="AE40" s="376"/>
      <c r="AF40" s="376"/>
      <c r="AG40" s="376"/>
      <c r="AH40" s="376"/>
      <c r="AI40" s="376"/>
      <c r="AJ40" s="376"/>
    </row>
    <row r="41" spans="1:36" x14ac:dyDescent="0.25">
      <c r="A41" s="375" t="s">
        <v>1363</v>
      </c>
      <c r="B41" s="372">
        <f>IF(SUM(C41:AA41)&gt;0,SUM(C41:AA41),"NA")</f>
        <v>18</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18</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-543.54985960647343</v>
      </c>
      <c r="C44" s="376">
        <f>$B$33+NPV($A$43,$C$33:C33)</f>
        <v>-1909.4749649045034</v>
      </c>
      <c r="D44" s="376">
        <f>$B$33+NPV($A$43,$C$33:D33)</f>
        <v>-2430.6359072559585</v>
      </c>
      <c r="E44" s="376">
        <f>$B$33+NPV($A$43,$C$33:E33)</f>
        <v>-2579.2523783763745</v>
      </c>
      <c r="F44" s="376">
        <f>$B$33+NPV($A$43,$C$33:F33)</f>
        <v>-2531.6559441335144</v>
      </c>
      <c r="G44" s="387">
        <f>$B$33+NPV($A$43,$C$33:G33)</f>
        <v>-2549.5091764924227</v>
      </c>
      <c r="H44" s="376">
        <f>$B$33+NPV($A$43,$C$33:H33)</f>
        <v>-1529.2996993202323</v>
      </c>
      <c r="I44" s="376">
        <f>$B$33+NPV($A$43,$C$33:I33)</f>
        <v>-1508.1511082086131</v>
      </c>
      <c r="J44" s="376">
        <f>$B$33+NPV($A$43,$C$33:J33)</f>
        <v>-1461.913717128426</v>
      </c>
      <c r="K44" s="376">
        <f>$B$33+NPV($A$43,$C$33:K33)</f>
        <v>-1454.9135483333696</v>
      </c>
      <c r="L44" s="387">
        <f>$B$33+NPV($A$43,$C$33:L33)</f>
        <v>-1422.8426877106617</v>
      </c>
      <c r="M44" s="376">
        <f>$B$33+NPV($A$43,$C$33:M33)</f>
        <v>-1426.9299249496332</v>
      </c>
      <c r="N44" s="376">
        <f>$B$33+NPV($A$43,$C$33:N33)</f>
        <v>-947.95351679349699</v>
      </c>
      <c r="O44" s="376">
        <f>$B$33+NPV($A$43,$C$33:O33)</f>
        <v>-942.14165572957927</v>
      </c>
      <c r="P44" s="376">
        <f>$B$33+NPV($A$43,$C$33:P33)</f>
        <v>-903.76186020010107</v>
      </c>
      <c r="Q44" s="387">
        <f>$B$33+NPV($A$43,$C$33:Q33)</f>
        <v>-869.22252915640206</v>
      </c>
      <c r="R44" s="376">
        <f>$B$33+NPV($A$43,$C$33:R33)</f>
        <v>-844.21497675718945</v>
      </c>
      <c r="S44" s="376">
        <f>$B$33+NPV($A$43,$C$33:S33)</f>
        <v>-819.48570224294167</v>
      </c>
      <c r="T44" s="376">
        <f>$B$33+NPV($A$43,$C$33:T33)</f>
        <v>-605.65994024679128</v>
      </c>
      <c r="U44" s="376">
        <f>$B$33+NPV($A$43,$C$33:U33)</f>
        <v>-589.0912365156538</v>
      </c>
      <c r="V44" s="387">
        <f>$B$33+NPV($A$43,$C$33:V33)</f>
        <v>-592.79959558096596</v>
      </c>
      <c r="W44" s="376">
        <f>$B$33+NPV($A$43,$C$33:W33)</f>
        <v>-592.79959558096596</v>
      </c>
      <c r="X44" s="376">
        <f>$B$33+NPV($A$43,$C$33:X33)</f>
        <v>-592.79959558096596</v>
      </c>
      <c r="Y44" s="376">
        <f>$B$36+NPV($A$43,$C$33:Y33)</f>
        <v>-592.79959558096596</v>
      </c>
      <c r="Z44" s="376">
        <f>$B$36+NPV($A$43,$C$33:Z33)</f>
        <v>-592.79959558096596</v>
      </c>
      <c r="AA44" s="387">
        <f>$B$36+NPV($A$43,$C$33:AA33)</f>
        <v>-592.79959558096596</v>
      </c>
      <c r="AB44" s="376"/>
      <c r="AC44" s="376"/>
      <c r="AD44" s="376"/>
      <c r="AE44" s="376"/>
      <c r="AF44" s="376"/>
      <c r="AG44" s="376"/>
      <c r="AH44" s="376"/>
      <c r="AI44" s="376"/>
      <c r="AJ44" s="376"/>
    </row>
    <row r="45" spans="1:36" x14ac:dyDescent="0.25">
      <c r="A45" s="375" t="s">
        <v>1363</v>
      </c>
      <c r="B45" s="372" t="str">
        <f>IF(SUM(C45:AA45)&gt;0,SUM(C45:AA45),"NA")</f>
        <v>NA</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-543.54985960647343</v>
      </c>
      <c r="C48" s="376">
        <f>$B$33+NPV($A$47,$C$33:C33)</f>
        <v>-1852.5614188504187</v>
      </c>
      <c r="D48" s="376">
        <f>$B$33+NPV($A$47,$C$33:D33)</f>
        <v>-2331.1970759752794</v>
      </c>
      <c r="E48" s="376">
        <f>$B$33+NPV($A$47,$C$33:E33)</f>
        <v>-2461.9997817132789</v>
      </c>
      <c r="F48" s="376">
        <f>$B$33+NPV($A$47,$C$33:F33)</f>
        <v>-2421.8539189777098</v>
      </c>
      <c r="G48" s="387">
        <f>$B$33+NPV($A$47,$C$33:G33)</f>
        <v>-2436.2850320279595</v>
      </c>
      <c r="H48" s="376">
        <f>$B$33+NPV($A$47,$C$33:H33)</f>
        <v>-1645.9906050096679</v>
      </c>
      <c r="I48" s="376">
        <f>$B$33+NPV($A$47,$C$33:I33)</f>
        <v>-1630.2906791781797</v>
      </c>
      <c r="J48" s="376">
        <f>$B$33+NPV($A$47,$C$33:J33)</f>
        <v>-1597.3959681394913</v>
      </c>
      <c r="K48" s="376">
        <f>$B$33+NPV($A$47,$C$33:K33)</f>
        <v>-1592.6233371041371</v>
      </c>
      <c r="L48" s="387">
        <f>$B$33+NPV($A$47,$C$33:L33)</f>
        <v>-1571.6688730520782</v>
      </c>
      <c r="M48" s="376">
        <f>$B$33+NPV($A$47,$C$33:M33)</f>
        <v>-1574.2281211190489</v>
      </c>
      <c r="N48" s="376">
        <f>$B$33+NPV($A$47,$C$33:N33)</f>
        <v>-1286.8105899764919</v>
      </c>
      <c r="O48" s="376">
        <f>$B$33+NPV($A$47,$C$33:O33)</f>
        <v>-1283.4684014062864</v>
      </c>
      <c r="P48" s="376">
        <f>$B$33+NPV($A$47,$C$33:P33)</f>
        <v>-1262.317203104667</v>
      </c>
      <c r="Q48" s="387">
        <f>$B$33+NPV($A$47,$C$33:Q33)</f>
        <v>-1244.0756069615031</v>
      </c>
      <c r="R48" s="376">
        <f>$B$33+NPV($A$47,$C$33:R33)</f>
        <v>-1231.4184345377657</v>
      </c>
      <c r="S48" s="376">
        <f>$B$33+NPV($A$47,$C$33:S33)</f>
        <v>-1219.423621617163</v>
      </c>
      <c r="T48" s="376">
        <f>$B$33+NPV($A$47,$C$33:T33)</f>
        <v>-1120.0299518135791</v>
      </c>
      <c r="U48" s="376">
        <f>$B$33+NPV($A$47,$C$33:U33)</f>
        <v>-1112.6491452392404</v>
      </c>
      <c r="V48" s="387">
        <f>$B$33+NPV($A$47,$C$33:V33)</f>
        <v>-1114.2322646162611</v>
      </c>
      <c r="W48" s="376">
        <f>$B$33+NPV($A$47,$C$33:W33)</f>
        <v>-1114.2322646162611</v>
      </c>
      <c r="X48" s="376">
        <f>$B$33+NPV($A$47,$C$33:X33)</f>
        <v>-1114.2322646162611</v>
      </c>
      <c r="Y48" s="376">
        <f>$B$33+NPV($A$47,$C$33:Y33)</f>
        <v>-1114.2322646162611</v>
      </c>
      <c r="Z48" s="376">
        <f>$B$33+NPV($A$47,$C$33:Z33)</f>
        <v>-1114.2322646162611</v>
      </c>
      <c r="AA48" s="387">
        <f>$B$33+NPV($A$47,$C$33:AA33)</f>
        <v>-1114.2322646162611</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375" t="s">
        <v>1314</v>
      </c>
      <c r="B52" s="376">
        <f>F208/'Par&amp;Info'!$C$309*0.3</f>
        <v>120.78885769032743</v>
      </c>
      <c r="C52" s="376">
        <f>G208/'Par&amp;Info'!$C$309*0.3</f>
        <v>376.31688597073236</v>
      </c>
      <c r="D52" s="376">
        <f>H208/'Par&amp;Info'!$C$309*0.3</f>
        <v>237.73613448054394</v>
      </c>
      <c r="E52" s="376">
        <f>I208/'Par&amp;Info'!$C$309*0.3</f>
        <v>189.13316949665338</v>
      </c>
      <c r="F52" s="376">
        <f>J208/'Par&amp;Info'!$C$309*0.3</f>
        <v>157.25003848215755</v>
      </c>
      <c r="G52" s="387">
        <f>K208/'Par&amp;Info'!$C$309*0.3</f>
        <v>159.09439540549579</v>
      </c>
      <c r="H52" s="376">
        <f>L208/'Par&amp;Info'!$C$309*0.3</f>
        <v>200.31276705290369</v>
      </c>
      <c r="I52" s="376">
        <f>M208/'Par&amp;Info'!$C$309*0.3</f>
        <v>162.7982367210017</v>
      </c>
      <c r="J52" s="376">
        <f>N208/'Par&amp;Info'!$C$309*0.3</f>
        <v>143.46294300925163</v>
      </c>
      <c r="K52" s="376">
        <f>O208/'Par&amp;Info'!$C$309*0.3</f>
        <v>174.72345925403002</v>
      </c>
      <c r="L52" s="387">
        <f>P208/'Par&amp;Info'!$C$309*0.3</f>
        <v>165.81019538320265</v>
      </c>
      <c r="M52" s="376">
        <f>Q208/'Par&amp;Info'!$C$309*0.3</f>
        <v>196.62007229337732</v>
      </c>
      <c r="N52" s="376">
        <f>R208/'Par&amp;Info'!$C$309*0.3</f>
        <v>202.85657036396159</v>
      </c>
      <c r="O52" s="376">
        <f>S208/'Par&amp;Info'!$C$309*0.3</f>
        <v>205.74830545809689</v>
      </c>
      <c r="P52" s="376">
        <f>T208/'Par&amp;Info'!$C$309*0.3</f>
        <v>146.28541021979945</v>
      </c>
      <c r="Q52" s="387">
        <f>U208/'Par&amp;Info'!$C$309*0.3</f>
        <v>148.15882780694167</v>
      </c>
      <c r="R52" s="376">
        <f>V208/'Par&amp;Info'!$C$309*0.3</f>
        <v>166.62508824356817</v>
      </c>
      <c r="S52" s="376">
        <f>W208/'Par&amp;Info'!$C$309*0.3</f>
        <v>150.2703039825052</v>
      </c>
      <c r="T52" s="376">
        <f>X208/'Par&amp;Info'!$C$309*0.3</f>
        <v>204.05761177076309</v>
      </c>
      <c r="U52" s="376">
        <f>Y208/'Par&amp;Info'!$C$309*0.3</f>
        <v>176.65818289905999</v>
      </c>
      <c r="V52" s="387">
        <f>Z208/'Par&amp;Info'!$C$309*0.3</f>
        <v>147.21017627482098</v>
      </c>
      <c r="W52" s="414"/>
    </row>
    <row r="53" spans="1:62" x14ac:dyDescent="0.25">
      <c r="A53" s="375" t="s">
        <v>1311</v>
      </c>
      <c r="B53" s="376">
        <f>F208/'Par&amp;Info'!$C$309*0.7</f>
        <v>281.84066794409733</v>
      </c>
      <c r="C53" s="376">
        <f>G208/'Par&amp;Info'!$C$309*0.7</f>
        <v>878.07273393170874</v>
      </c>
      <c r="D53" s="376">
        <f>H208/'Par&amp;Info'!$C$309*0.7</f>
        <v>554.71764712126912</v>
      </c>
      <c r="E53" s="376">
        <f>I208/'Par&amp;Info'!$C$309*0.7</f>
        <v>441.31072882552451</v>
      </c>
      <c r="F53" s="376">
        <f>J208/'Par&amp;Info'!$C$309*0.7</f>
        <v>366.91675645836762</v>
      </c>
      <c r="G53" s="387">
        <f>K208/'Par&amp;Info'!$C$309*0.7</f>
        <v>371.22025594615684</v>
      </c>
      <c r="H53" s="376">
        <f>L208/'Par&amp;Info'!$C$309*0.7</f>
        <v>467.39645645677524</v>
      </c>
      <c r="I53" s="376">
        <f>M208/'Par&amp;Info'!$C$309*0.7</f>
        <v>379.86255234900392</v>
      </c>
      <c r="J53" s="376">
        <f>N208/'Par&amp;Info'!$C$309*0.7</f>
        <v>334.74686702158709</v>
      </c>
      <c r="K53" s="376">
        <f>O208/'Par&amp;Info'!$C$309*0.7</f>
        <v>407.68807159273666</v>
      </c>
      <c r="L53" s="387">
        <f>P208/'Par&amp;Info'!$C$309*0.7</f>
        <v>386.89045589413951</v>
      </c>
      <c r="M53" s="376">
        <f>Q208/'Par&amp;Info'!$C$309*0.7</f>
        <v>458.78016868454711</v>
      </c>
      <c r="N53" s="376">
        <f>R208/'Par&amp;Info'!$C$309*0.7</f>
        <v>473.33199751591042</v>
      </c>
      <c r="O53" s="376">
        <f>S208/'Par&amp;Info'!$C$309*0.7</f>
        <v>480.07937940222604</v>
      </c>
      <c r="P53" s="376">
        <f>T208/'Par&amp;Info'!$C$309*0.7</f>
        <v>341.33262384619871</v>
      </c>
      <c r="Q53" s="387">
        <f>U208/'Par&amp;Info'!$C$309*0.7</f>
        <v>345.70393154953052</v>
      </c>
      <c r="R53" s="376">
        <f>V208/'Par&amp;Info'!$C$309*0.7</f>
        <v>388.79187256832569</v>
      </c>
      <c r="S53" s="376">
        <f>W208/'Par&amp;Info'!$C$309*0.7</f>
        <v>350.63070929251211</v>
      </c>
      <c r="T53" s="376">
        <f>X208/'Par&amp;Info'!$C$309*0.7</f>
        <v>476.1344274651139</v>
      </c>
      <c r="U53" s="376">
        <f>Y208/'Par&amp;Info'!$C$309*0.7</f>
        <v>412.20242676447327</v>
      </c>
      <c r="V53" s="387">
        <f>Z208/'Par&amp;Info'!$C$309*0.7</f>
        <v>343.49041130791562</v>
      </c>
      <c r="W53" s="414"/>
    </row>
    <row r="54" spans="1:62" x14ac:dyDescent="0.25">
      <c r="B54" s="379"/>
      <c r="C54" s="379"/>
      <c r="D54" s="379"/>
      <c r="E54" s="379"/>
      <c r="F54" s="379"/>
      <c r="G54" s="383"/>
      <c r="H54" s="379"/>
      <c r="I54" s="379"/>
      <c r="J54" s="379"/>
      <c r="K54" s="379"/>
      <c r="L54" s="383"/>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271</v>
      </c>
      <c r="B59" s="376">
        <f>F209/'Par&amp;Info'!$C$309</f>
        <v>0</v>
      </c>
      <c r="C59" s="376">
        <f>G209/'Par&amp;Info'!$C$309</f>
        <v>122.61211577556143</v>
      </c>
      <c r="D59" s="376">
        <f>H209/'Par&amp;Info'!$C$309</f>
        <v>380.57725890264805</v>
      </c>
      <c r="E59" s="376">
        <f>I209/'Par&amp;Info'!$C$309</f>
        <v>625.0721872196774</v>
      </c>
      <c r="F59" s="376">
        <f>J209/'Par&amp;Info'!$C$309</f>
        <v>790.87163413818553</v>
      </c>
      <c r="G59" s="387">
        <f>K209/'Par&amp;Info'!$C$309</f>
        <v>680.01555209953347</v>
      </c>
      <c r="H59" s="376">
        <f>L209/'Par&amp;Info'!$C$309</f>
        <v>3261.2139661038536</v>
      </c>
      <c r="I59" s="376">
        <f>M209/'Par&amp;Info'!$C$309</f>
        <v>788.84773804531869</v>
      </c>
      <c r="J59" s="376">
        <f>N209/'Par&amp;Info'!$C$309</f>
        <v>787.02447996008482</v>
      </c>
      <c r="K59" s="376">
        <f>O209/'Par&amp;Info'!$C$309</f>
        <v>810.88129448670111</v>
      </c>
      <c r="L59" s="387">
        <f>P209/'Par&amp;Info'!$C$309</f>
        <v>875.89039750741779</v>
      </c>
      <c r="M59" s="376">
        <f>Q209/'Par&amp;Info'!$C$309</f>
        <v>865.77489795593397</v>
      </c>
      <c r="N59" s="376">
        <f>R209/'Par&amp;Info'!$C$309</f>
        <v>3475.4981448946123</v>
      </c>
      <c r="O59" s="376">
        <f>S209/'Par&amp;Info'!$C$309</f>
        <v>961.62652137219425</v>
      </c>
      <c r="P59" s="376">
        <f>T209/'Par&amp;Info'!$C$309</f>
        <v>929.84848645693444</v>
      </c>
      <c r="Q59" s="387">
        <f>U209/'Par&amp;Info'!$C$309</f>
        <v>947.7633904638559</v>
      </c>
      <c r="R59" s="376">
        <f>V209/'Par&amp;Info'!$C$309</f>
        <v>983.82409142299048</v>
      </c>
      <c r="S59" s="376">
        <f>W209/'Par&amp;Info'!$C$309</f>
        <v>942.33461961050739</v>
      </c>
      <c r="T59" s="376">
        <f>X209/'Par&amp;Info'!$C$309</f>
        <v>3564.4500501595016</v>
      </c>
      <c r="U59" s="376">
        <f>Y209/'Par&amp;Info'!$C$309</f>
        <v>1030.7638310182115</v>
      </c>
      <c r="V59" s="387">
        <f>Z209/'Par&amp;Info'!$C$309</f>
        <v>601.75279592779157</v>
      </c>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2">SUM(B52:B55)</f>
        <v>402.62952563442479</v>
      </c>
      <c r="C66" s="395">
        <f t="shared" si="12"/>
        <v>1254.3896199024412</v>
      </c>
      <c r="D66" s="395">
        <f t="shared" si="12"/>
        <v>792.45378160181303</v>
      </c>
      <c r="E66" s="395">
        <f t="shared" si="12"/>
        <v>630.44389832217792</v>
      </c>
      <c r="F66" s="395">
        <f t="shared" si="12"/>
        <v>524.16679494052516</v>
      </c>
      <c r="G66" s="396">
        <f t="shared" si="12"/>
        <v>530.31465135165263</v>
      </c>
      <c r="H66" s="395">
        <f t="shared" si="12"/>
        <v>667.70922350967896</v>
      </c>
      <c r="I66" s="395">
        <f t="shared" si="12"/>
        <v>542.66078907000565</v>
      </c>
      <c r="J66" s="395">
        <f t="shared" si="12"/>
        <v>478.20981003083875</v>
      </c>
      <c r="K66" s="395">
        <f t="shared" si="12"/>
        <v>582.41153084676671</v>
      </c>
      <c r="L66" s="396">
        <f t="shared" si="12"/>
        <v>552.7006512773421</v>
      </c>
      <c r="M66" s="395">
        <f t="shared" si="12"/>
        <v>655.40024097792445</v>
      </c>
      <c r="N66" s="395">
        <f t="shared" si="12"/>
        <v>676.18856787987204</v>
      </c>
      <c r="O66" s="395">
        <f t="shared" si="12"/>
        <v>685.82768486032296</v>
      </c>
      <c r="P66" s="395">
        <f t="shared" si="12"/>
        <v>487.61803406599813</v>
      </c>
      <c r="Q66" s="396">
        <f t="shared" si="12"/>
        <v>493.86275935647222</v>
      </c>
      <c r="R66" s="395">
        <f t="shared" si="12"/>
        <v>555.41696081189389</v>
      </c>
      <c r="S66" s="395">
        <f t="shared" si="12"/>
        <v>500.90101327501731</v>
      </c>
      <c r="T66" s="395">
        <f t="shared" si="12"/>
        <v>680.19203923587702</v>
      </c>
      <c r="U66" s="395">
        <f t="shared" si="12"/>
        <v>588.8606096635333</v>
      </c>
      <c r="V66" s="396">
        <f t="shared" si="12"/>
        <v>490.7005875827366</v>
      </c>
      <c r="W66" s="395">
        <f t="shared" si="12"/>
        <v>0</v>
      </c>
      <c r="X66" s="395">
        <f t="shared" si="12"/>
        <v>0</v>
      </c>
      <c r="Y66" s="395">
        <f t="shared" si="12"/>
        <v>0</v>
      </c>
      <c r="Z66" s="395">
        <f t="shared" si="12"/>
        <v>0</v>
      </c>
      <c r="AA66" s="396">
        <f t="shared" si="12"/>
        <v>0</v>
      </c>
      <c r="AB66" s="395"/>
      <c r="AC66" s="395"/>
      <c r="AD66" s="395"/>
      <c r="AE66" s="395"/>
      <c r="AF66" s="395"/>
      <c r="AG66" s="395"/>
      <c r="AH66" s="395"/>
      <c r="AI66" s="395"/>
      <c r="AJ66" s="395"/>
      <c r="AK66" s="395">
        <f t="shared" ref="AK66:BJ66" si="13">SUM(AK52:AK56)</f>
        <v>0</v>
      </c>
      <c r="AL66" s="395">
        <f t="shared" si="13"/>
        <v>0</v>
      </c>
      <c r="AM66" s="395">
        <f t="shared" si="13"/>
        <v>0</v>
      </c>
      <c r="AN66" s="395">
        <f t="shared" si="13"/>
        <v>0</v>
      </c>
      <c r="AO66" s="395">
        <f t="shared" si="13"/>
        <v>0</v>
      </c>
      <c r="AP66" s="395">
        <f t="shared" si="13"/>
        <v>0</v>
      </c>
      <c r="AQ66" s="395">
        <f t="shared" si="13"/>
        <v>0</v>
      </c>
      <c r="AR66" s="395">
        <f t="shared" si="13"/>
        <v>0</v>
      </c>
      <c r="AS66" s="395">
        <f t="shared" si="13"/>
        <v>0</v>
      </c>
      <c r="AT66" s="395">
        <f t="shared" si="13"/>
        <v>0</v>
      </c>
      <c r="AU66" s="395">
        <f t="shared" si="13"/>
        <v>0</v>
      </c>
      <c r="AV66" s="395">
        <f t="shared" si="13"/>
        <v>0</v>
      </c>
      <c r="AW66" s="395">
        <f t="shared" si="13"/>
        <v>0</v>
      </c>
      <c r="AX66" s="395">
        <f t="shared" si="13"/>
        <v>0</v>
      </c>
      <c r="AY66" s="395">
        <f t="shared" si="13"/>
        <v>0</v>
      </c>
      <c r="AZ66" s="395">
        <f t="shared" si="13"/>
        <v>0</v>
      </c>
      <c r="BA66" s="395">
        <f t="shared" si="13"/>
        <v>0</v>
      </c>
      <c r="BB66" s="395">
        <f t="shared" si="13"/>
        <v>0</v>
      </c>
      <c r="BC66" s="395">
        <f t="shared" si="13"/>
        <v>0</v>
      </c>
      <c r="BD66" s="395">
        <f t="shared" si="13"/>
        <v>0</v>
      </c>
      <c r="BE66" s="395">
        <f t="shared" si="13"/>
        <v>0</v>
      </c>
      <c r="BF66" s="395">
        <f t="shared" si="13"/>
        <v>0</v>
      </c>
      <c r="BG66" s="395">
        <f t="shared" si="13"/>
        <v>0</v>
      </c>
      <c r="BH66" s="395">
        <f t="shared" si="13"/>
        <v>0</v>
      </c>
      <c r="BI66" s="395">
        <f t="shared" si="13"/>
        <v>0</v>
      </c>
      <c r="BJ66" s="395">
        <f t="shared" si="13"/>
        <v>0</v>
      </c>
    </row>
    <row r="67" spans="1:62" s="394" customFormat="1" x14ac:dyDescent="0.25">
      <c r="A67" s="411" t="s">
        <v>218</v>
      </c>
      <c r="B67" s="395">
        <f t="shared" ref="B67:AA67" si="14">SUM(B59:B63)</f>
        <v>0</v>
      </c>
      <c r="C67" s="395">
        <f t="shared" si="14"/>
        <v>122.61211577556143</v>
      </c>
      <c r="D67" s="395">
        <f t="shared" si="14"/>
        <v>380.57725890264805</v>
      </c>
      <c r="E67" s="395">
        <f t="shared" si="14"/>
        <v>625.0721872196774</v>
      </c>
      <c r="F67" s="395">
        <f t="shared" si="14"/>
        <v>790.87163413818553</v>
      </c>
      <c r="G67" s="396">
        <f t="shared" si="14"/>
        <v>680.01555209953347</v>
      </c>
      <c r="H67" s="395">
        <f t="shared" si="14"/>
        <v>3261.2139661038536</v>
      </c>
      <c r="I67" s="395">
        <f t="shared" si="14"/>
        <v>788.84773804531869</v>
      </c>
      <c r="J67" s="395">
        <f t="shared" si="14"/>
        <v>787.02447996008482</v>
      </c>
      <c r="K67" s="395">
        <f t="shared" si="14"/>
        <v>810.88129448670111</v>
      </c>
      <c r="L67" s="396">
        <f t="shared" si="14"/>
        <v>875.89039750741779</v>
      </c>
      <c r="M67" s="395">
        <f t="shared" si="14"/>
        <v>865.77489795593397</v>
      </c>
      <c r="N67" s="395">
        <f t="shared" si="14"/>
        <v>3475.4981448946123</v>
      </c>
      <c r="O67" s="395">
        <f t="shared" si="14"/>
        <v>961.62652137219425</v>
      </c>
      <c r="P67" s="395">
        <f t="shared" si="14"/>
        <v>929.84848645693444</v>
      </c>
      <c r="Q67" s="396">
        <f t="shared" si="14"/>
        <v>947.7633904638559</v>
      </c>
      <c r="R67" s="395">
        <f t="shared" si="14"/>
        <v>983.82409142299048</v>
      </c>
      <c r="S67" s="395">
        <f t="shared" si="14"/>
        <v>942.33461961050739</v>
      </c>
      <c r="T67" s="395">
        <f t="shared" si="14"/>
        <v>3564.4500501595016</v>
      </c>
      <c r="U67" s="395">
        <f t="shared" si="14"/>
        <v>1030.7638310182115</v>
      </c>
      <c r="V67" s="396">
        <f t="shared" si="14"/>
        <v>601.75279592779157</v>
      </c>
      <c r="W67" s="395">
        <f t="shared" si="14"/>
        <v>0</v>
      </c>
      <c r="X67" s="395">
        <f t="shared" si="14"/>
        <v>0</v>
      </c>
      <c r="Y67" s="395">
        <f t="shared" si="14"/>
        <v>0</v>
      </c>
      <c r="Z67" s="395">
        <f t="shared" si="14"/>
        <v>0</v>
      </c>
      <c r="AA67" s="396">
        <f t="shared" si="14"/>
        <v>0</v>
      </c>
      <c r="AB67" s="395"/>
      <c r="AC67" s="395"/>
      <c r="AD67" s="395"/>
      <c r="AE67" s="395"/>
      <c r="AF67" s="395"/>
      <c r="AG67" s="395"/>
      <c r="AH67" s="395"/>
      <c r="AI67" s="395"/>
      <c r="AJ67" s="395"/>
      <c r="AK67" s="395">
        <f t="shared" ref="AK67:BJ67" si="15">SUM(AK59:AK63)</f>
        <v>0</v>
      </c>
      <c r="AL67" s="395">
        <f t="shared" si="15"/>
        <v>0</v>
      </c>
      <c r="AM67" s="395">
        <f t="shared" si="15"/>
        <v>0</v>
      </c>
      <c r="AN67" s="395">
        <f t="shared" si="15"/>
        <v>0</v>
      </c>
      <c r="AO67" s="395">
        <f t="shared" si="15"/>
        <v>0</v>
      </c>
      <c r="AP67" s="395">
        <f t="shared" si="15"/>
        <v>0</v>
      </c>
      <c r="AQ67" s="395">
        <f t="shared" si="15"/>
        <v>0</v>
      </c>
      <c r="AR67" s="395">
        <f t="shared" si="15"/>
        <v>0</v>
      </c>
      <c r="AS67" s="395">
        <f t="shared" si="15"/>
        <v>0</v>
      </c>
      <c r="AT67" s="395">
        <f t="shared" si="15"/>
        <v>0</v>
      </c>
      <c r="AU67" s="395">
        <f t="shared" si="15"/>
        <v>0</v>
      </c>
      <c r="AV67" s="395">
        <f t="shared" si="15"/>
        <v>0</v>
      </c>
      <c r="AW67" s="395">
        <f t="shared" si="15"/>
        <v>0</v>
      </c>
      <c r="AX67" s="395">
        <f t="shared" si="15"/>
        <v>0</v>
      </c>
      <c r="AY67" s="395">
        <f t="shared" si="15"/>
        <v>0</v>
      </c>
      <c r="AZ67" s="395">
        <f t="shared" si="15"/>
        <v>0</v>
      </c>
      <c r="BA67" s="395">
        <f t="shared" si="15"/>
        <v>0</v>
      </c>
      <c r="BB67" s="395">
        <f t="shared" si="15"/>
        <v>0</v>
      </c>
      <c r="BC67" s="395">
        <f t="shared" si="15"/>
        <v>0</v>
      </c>
      <c r="BD67" s="395">
        <f t="shared" si="15"/>
        <v>0</v>
      </c>
      <c r="BE67" s="395">
        <f t="shared" si="15"/>
        <v>0</v>
      </c>
      <c r="BF67" s="395">
        <f t="shared" si="15"/>
        <v>0</v>
      </c>
      <c r="BG67" s="395">
        <f t="shared" si="15"/>
        <v>0</v>
      </c>
      <c r="BH67" s="395">
        <f t="shared" si="15"/>
        <v>0</v>
      </c>
      <c r="BI67" s="395">
        <f t="shared" si="15"/>
        <v>0</v>
      </c>
      <c r="BJ67" s="395">
        <f t="shared" si="15"/>
        <v>0</v>
      </c>
    </row>
    <row r="68" spans="1:62" s="394" customFormat="1" x14ac:dyDescent="0.25">
      <c r="A68" s="411" t="s">
        <v>219</v>
      </c>
      <c r="B68" s="395">
        <f>B67-B66</f>
        <v>-402.62952563442479</v>
      </c>
      <c r="C68" s="395">
        <f t="shared" ref="C68:AA68" si="16">C67-C66</f>
        <v>-1131.7775041268796</v>
      </c>
      <c r="D68" s="395">
        <f t="shared" si="16"/>
        <v>-411.87652269916498</v>
      </c>
      <c r="E68" s="395">
        <f t="shared" si="16"/>
        <v>-5.3717111025005124</v>
      </c>
      <c r="F68" s="395">
        <f t="shared" si="16"/>
        <v>266.70483919766036</v>
      </c>
      <c r="G68" s="396">
        <f t="shared" si="16"/>
        <v>149.70090074788084</v>
      </c>
      <c r="H68" s="395">
        <f t="shared" si="16"/>
        <v>2593.5047425941748</v>
      </c>
      <c r="I68" s="395">
        <f t="shared" si="16"/>
        <v>246.18694897531304</v>
      </c>
      <c r="J68" s="395">
        <f t="shared" si="16"/>
        <v>308.81466992924607</v>
      </c>
      <c r="K68" s="395">
        <f t="shared" si="16"/>
        <v>228.4697636399344</v>
      </c>
      <c r="L68" s="396">
        <f t="shared" si="16"/>
        <v>323.18974623007568</v>
      </c>
      <c r="M68" s="395">
        <f t="shared" si="16"/>
        <v>210.37465697800951</v>
      </c>
      <c r="N68" s="395">
        <f t="shared" si="16"/>
        <v>2799.3095770147402</v>
      </c>
      <c r="O68" s="395">
        <f t="shared" si="16"/>
        <v>275.79883651187129</v>
      </c>
      <c r="P68" s="395">
        <f t="shared" si="16"/>
        <v>442.23045239093631</v>
      </c>
      <c r="Q68" s="396">
        <f t="shared" si="16"/>
        <v>453.90063110738367</v>
      </c>
      <c r="R68" s="395">
        <f t="shared" si="16"/>
        <v>428.40713061109659</v>
      </c>
      <c r="S68" s="395">
        <f t="shared" si="16"/>
        <v>441.43360633549008</v>
      </c>
      <c r="T68" s="395">
        <f t="shared" si="16"/>
        <v>2884.2580109236246</v>
      </c>
      <c r="U68" s="395">
        <f t="shared" si="16"/>
        <v>441.90322135467818</v>
      </c>
      <c r="V68" s="396">
        <f t="shared" si="16"/>
        <v>111.05220834505496</v>
      </c>
      <c r="W68" s="395">
        <f t="shared" si="16"/>
        <v>0</v>
      </c>
      <c r="X68" s="395">
        <f t="shared" si="16"/>
        <v>0</v>
      </c>
      <c r="Y68" s="395">
        <f t="shared" si="16"/>
        <v>0</v>
      </c>
      <c r="Z68" s="395">
        <f t="shared" si="16"/>
        <v>0</v>
      </c>
      <c r="AA68" s="396">
        <f t="shared" si="16"/>
        <v>0</v>
      </c>
      <c r="AB68" s="395"/>
      <c r="AC68" s="395"/>
      <c r="AD68" s="395"/>
      <c r="AE68" s="395"/>
      <c r="AF68" s="395"/>
      <c r="AG68" s="395"/>
      <c r="AH68" s="395"/>
      <c r="AI68" s="395"/>
      <c r="AJ68" s="395"/>
      <c r="AK68" s="395">
        <f t="shared" ref="AK68:BJ68" si="17">AK67-AK66</f>
        <v>0</v>
      </c>
      <c r="AL68" s="395">
        <f t="shared" si="17"/>
        <v>0</v>
      </c>
      <c r="AM68" s="395">
        <f t="shared" si="17"/>
        <v>0</v>
      </c>
      <c r="AN68" s="395">
        <f t="shared" si="17"/>
        <v>0</v>
      </c>
      <c r="AO68" s="395">
        <f t="shared" si="17"/>
        <v>0</v>
      </c>
      <c r="AP68" s="395">
        <f t="shared" si="17"/>
        <v>0</v>
      </c>
      <c r="AQ68" s="395">
        <f t="shared" si="17"/>
        <v>0</v>
      </c>
      <c r="AR68" s="395">
        <f t="shared" si="17"/>
        <v>0</v>
      </c>
      <c r="AS68" s="395">
        <f t="shared" si="17"/>
        <v>0</v>
      </c>
      <c r="AT68" s="395">
        <f t="shared" si="17"/>
        <v>0</v>
      </c>
      <c r="AU68" s="395">
        <f t="shared" si="17"/>
        <v>0</v>
      </c>
      <c r="AV68" s="395">
        <f t="shared" si="17"/>
        <v>0</v>
      </c>
      <c r="AW68" s="395">
        <f t="shared" si="17"/>
        <v>0</v>
      </c>
      <c r="AX68" s="395">
        <f t="shared" si="17"/>
        <v>0</v>
      </c>
      <c r="AY68" s="395">
        <f t="shared" si="17"/>
        <v>0</v>
      </c>
      <c r="AZ68" s="395">
        <f t="shared" si="17"/>
        <v>0</v>
      </c>
      <c r="BA68" s="395">
        <f t="shared" si="17"/>
        <v>0</v>
      </c>
      <c r="BB68" s="395">
        <f t="shared" si="17"/>
        <v>0</v>
      </c>
      <c r="BC68" s="395">
        <f t="shared" si="17"/>
        <v>0</v>
      </c>
      <c r="BD68" s="395">
        <f t="shared" si="17"/>
        <v>0</v>
      </c>
      <c r="BE68" s="395">
        <f t="shared" si="17"/>
        <v>0</v>
      </c>
      <c r="BF68" s="395">
        <f t="shared" si="17"/>
        <v>0</v>
      </c>
      <c r="BG68" s="395">
        <f t="shared" si="17"/>
        <v>0</v>
      </c>
      <c r="BH68" s="395">
        <f t="shared" si="17"/>
        <v>0</v>
      </c>
      <c r="BI68" s="395">
        <f t="shared" si="17"/>
        <v>0</v>
      </c>
      <c r="BJ68" s="395">
        <f t="shared" si="17"/>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A81" s="375" t="s">
        <v>1315</v>
      </c>
      <c r="B81" s="376">
        <f>B53*0.5</f>
        <v>140.92033397204867</v>
      </c>
      <c r="C81" s="376">
        <f t="shared" ref="C81:V81" si="18">C53*0.5</f>
        <v>439.03636696585437</v>
      </c>
      <c r="D81" s="376">
        <f t="shared" si="18"/>
        <v>277.35882356063456</v>
      </c>
      <c r="E81" s="376">
        <f t="shared" si="18"/>
        <v>220.65536441276225</v>
      </c>
      <c r="F81" s="376">
        <f t="shared" si="18"/>
        <v>183.45837822918381</v>
      </c>
      <c r="G81" s="387">
        <f t="shared" si="18"/>
        <v>185.61012797307842</v>
      </c>
      <c r="H81" s="376">
        <f t="shared" si="18"/>
        <v>233.69822822838762</v>
      </c>
      <c r="I81" s="376">
        <f t="shared" si="18"/>
        <v>189.93127617450196</v>
      </c>
      <c r="J81" s="376">
        <f t="shared" si="18"/>
        <v>167.37343351079355</v>
      </c>
      <c r="K81" s="376">
        <f t="shared" si="18"/>
        <v>203.84403579636833</v>
      </c>
      <c r="L81" s="387">
        <f t="shared" si="18"/>
        <v>193.44522794706975</v>
      </c>
      <c r="M81" s="376">
        <f t="shared" si="18"/>
        <v>229.39008434227355</v>
      </c>
      <c r="N81" s="376">
        <f t="shared" si="18"/>
        <v>236.66599875795521</v>
      </c>
      <c r="O81" s="376">
        <f t="shared" si="18"/>
        <v>240.03968970111302</v>
      </c>
      <c r="P81" s="376">
        <f t="shared" si="18"/>
        <v>170.66631192309936</v>
      </c>
      <c r="Q81" s="387">
        <f t="shared" si="18"/>
        <v>172.85196577476526</v>
      </c>
      <c r="R81" s="376">
        <f t="shared" si="18"/>
        <v>194.39593628416284</v>
      </c>
      <c r="S81" s="376">
        <f t="shared" si="18"/>
        <v>175.31535464625605</v>
      </c>
      <c r="T81" s="376">
        <f t="shared" si="18"/>
        <v>238.06721373255695</v>
      </c>
      <c r="U81" s="376">
        <f t="shared" si="18"/>
        <v>206.10121338223664</v>
      </c>
      <c r="V81" s="387">
        <f t="shared" si="18"/>
        <v>171.74520565395781</v>
      </c>
      <c r="W81" s="376">
        <f t="shared" ref="W81:AA81" si="19">W53</f>
        <v>0</v>
      </c>
      <c r="X81" s="376">
        <f t="shared" si="19"/>
        <v>0</v>
      </c>
      <c r="Y81" s="376">
        <f t="shared" si="19"/>
        <v>0</v>
      </c>
      <c r="Z81" s="376">
        <f t="shared" si="19"/>
        <v>0</v>
      </c>
      <c r="AA81" s="387">
        <f t="shared" si="19"/>
        <v>0</v>
      </c>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1097</v>
      </c>
      <c r="B82" s="392">
        <f>F227</f>
        <v>150.85925925925929</v>
      </c>
      <c r="C82" s="392">
        <f t="shared" ref="C82:AA82" si="20">G227</f>
        <v>150.85925925925929</v>
      </c>
      <c r="D82" s="392">
        <f t="shared" si="20"/>
        <v>150.85925925925929</v>
      </c>
      <c r="E82" s="392">
        <f t="shared" si="20"/>
        <v>150.85925925925929</v>
      </c>
      <c r="F82" s="392">
        <f t="shared" si="20"/>
        <v>150.85925925925929</v>
      </c>
      <c r="G82" s="393">
        <f t="shared" si="20"/>
        <v>150.85925925925929</v>
      </c>
      <c r="H82" s="392">
        <f t="shared" si="20"/>
        <v>150.85925925925929</v>
      </c>
      <c r="I82" s="392">
        <f t="shared" si="20"/>
        <v>150.85925925925929</v>
      </c>
      <c r="J82" s="392">
        <f t="shared" si="20"/>
        <v>150.85925925925929</v>
      </c>
      <c r="K82" s="392">
        <f t="shared" si="20"/>
        <v>150.85925925925929</v>
      </c>
      <c r="L82" s="393">
        <f t="shared" si="20"/>
        <v>150.85925925925929</v>
      </c>
      <c r="M82" s="392">
        <f t="shared" si="20"/>
        <v>150.85925925925929</v>
      </c>
      <c r="N82" s="392">
        <f t="shared" si="20"/>
        <v>150.85925925925929</v>
      </c>
      <c r="O82" s="392">
        <f t="shared" si="20"/>
        <v>150.85925925925929</v>
      </c>
      <c r="P82" s="392">
        <f t="shared" si="20"/>
        <v>150.85925925925929</v>
      </c>
      <c r="Q82" s="393">
        <f t="shared" si="20"/>
        <v>150.85925925925929</v>
      </c>
      <c r="R82" s="392">
        <f t="shared" si="20"/>
        <v>150.85925925925929</v>
      </c>
      <c r="S82" s="392">
        <f t="shared" si="20"/>
        <v>150.85925925925929</v>
      </c>
      <c r="T82" s="392">
        <f t="shared" si="20"/>
        <v>150.85925925925929</v>
      </c>
      <c r="U82" s="392">
        <f t="shared" si="20"/>
        <v>150.85925925925929</v>
      </c>
      <c r="V82" s="393">
        <f t="shared" si="20"/>
        <v>150.85925925925929</v>
      </c>
      <c r="W82" s="392">
        <f t="shared" si="20"/>
        <v>150.85925925925929</v>
      </c>
      <c r="X82" s="392">
        <f t="shared" si="20"/>
        <v>150.85925925925929</v>
      </c>
      <c r="Y82" s="392">
        <f t="shared" si="20"/>
        <v>150.85925925925929</v>
      </c>
      <c r="Z82" s="392">
        <f t="shared" si="20"/>
        <v>150.85925925925929</v>
      </c>
      <c r="AA82" s="393">
        <f t="shared" si="20"/>
        <v>150.85925925925929</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1">SUM(C71:C74)</f>
        <v>0</v>
      </c>
      <c r="D85" s="395">
        <f t="shared" si="21"/>
        <v>0</v>
      </c>
      <c r="E85" s="395">
        <f t="shared" si="21"/>
        <v>0</v>
      </c>
      <c r="F85" s="395">
        <f t="shared" si="21"/>
        <v>0</v>
      </c>
      <c r="G85" s="396">
        <f t="shared" si="21"/>
        <v>0</v>
      </c>
      <c r="H85" s="395">
        <f t="shared" si="21"/>
        <v>0</v>
      </c>
      <c r="I85" s="395">
        <f t="shared" si="21"/>
        <v>0</v>
      </c>
      <c r="J85" s="395">
        <f t="shared" si="21"/>
        <v>0</v>
      </c>
      <c r="K85" s="395">
        <f t="shared" si="21"/>
        <v>0</v>
      </c>
      <c r="L85" s="396">
        <f t="shared" si="21"/>
        <v>0</v>
      </c>
      <c r="M85" s="395">
        <f t="shared" si="21"/>
        <v>0</v>
      </c>
      <c r="N85" s="395">
        <f t="shared" si="21"/>
        <v>0</v>
      </c>
      <c r="O85" s="395">
        <f t="shared" si="21"/>
        <v>0</v>
      </c>
      <c r="P85" s="395">
        <f t="shared" si="21"/>
        <v>0</v>
      </c>
      <c r="Q85" s="396">
        <f t="shared" si="21"/>
        <v>0</v>
      </c>
      <c r="R85" s="395">
        <f t="shared" si="21"/>
        <v>0</v>
      </c>
      <c r="S85" s="395">
        <f t="shared" si="21"/>
        <v>0</v>
      </c>
      <c r="T85" s="395">
        <f t="shared" si="21"/>
        <v>0</v>
      </c>
      <c r="U85" s="395">
        <f t="shared" si="21"/>
        <v>0</v>
      </c>
      <c r="V85" s="396">
        <f t="shared" si="21"/>
        <v>0</v>
      </c>
      <c r="W85" s="395">
        <f t="shared" si="21"/>
        <v>0</v>
      </c>
      <c r="X85" s="395">
        <f t="shared" si="21"/>
        <v>0</v>
      </c>
      <c r="Y85" s="395">
        <f t="shared" si="21"/>
        <v>0</v>
      </c>
      <c r="Z85" s="395">
        <f t="shared" si="21"/>
        <v>0</v>
      </c>
      <c r="AA85" s="396">
        <f t="shared" si="21"/>
        <v>0</v>
      </c>
      <c r="AB85" s="395"/>
      <c r="AC85" s="395"/>
      <c r="AD85" s="395"/>
      <c r="AE85" s="395"/>
      <c r="AF85" s="395"/>
      <c r="AG85" s="395"/>
      <c r="AH85" s="395"/>
      <c r="AI85" s="395"/>
      <c r="AJ85" s="395"/>
      <c r="AK85" s="395">
        <f t="shared" ref="AK85:BJ85" si="22">SUM(AK71:AK75)</f>
        <v>0</v>
      </c>
      <c r="AL85" s="395">
        <f t="shared" si="22"/>
        <v>0</v>
      </c>
      <c r="AM85" s="395">
        <f t="shared" si="22"/>
        <v>0</v>
      </c>
      <c r="AN85" s="395">
        <f t="shared" si="22"/>
        <v>0</v>
      </c>
      <c r="AO85" s="395">
        <f t="shared" si="22"/>
        <v>0</v>
      </c>
      <c r="AP85" s="395">
        <f t="shared" si="22"/>
        <v>0</v>
      </c>
      <c r="AQ85" s="395">
        <f t="shared" si="22"/>
        <v>0</v>
      </c>
      <c r="AR85" s="395">
        <f t="shared" si="22"/>
        <v>0</v>
      </c>
      <c r="AS85" s="395">
        <f t="shared" si="22"/>
        <v>0</v>
      </c>
      <c r="AT85" s="395">
        <f t="shared" si="22"/>
        <v>0</v>
      </c>
      <c r="AU85" s="395">
        <f t="shared" si="22"/>
        <v>0</v>
      </c>
      <c r="AV85" s="395">
        <f t="shared" si="22"/>
        <v>0</v>
      </c>
      <c r="AW85" s="395">
        <f t="shared" si="22"/>
        <v>0</v>
      </c>
      <c r="AX85" s="395">
        <f t="shared" si="22"/>
        <v>0</v>
      </c>
      <c r="AY85" s="395">
        <f t="shared" si="22"/>
        <v>0</v>
      </c>
      <c r="AZ85" s="395">
        <f t="shared" si="22"/>
        <v>0</v>
      </c>
      <c r="BA85" s="395">
        <f t="shared" si="22"/>
        <v>0</v>
      </c>
      <c r="BB85" s="395">
        <f t="shared" si="22"/>
        <v>0</v>
      </c>
      <c r="BC85" s="395">
        <f t="shared" si="22"/>
        <v>0</v>
      </c>
      <c r="BD85" s="395">
        <f t="shared" si="22"/>
        <v>0</v>
      </c>
      <c r="BE85" s="395">
        <f t="shared" si="22"/>
        <v>0</v>
      </c>
      <c r="BF85" s="395">
        <f t="shared" si="22"/>
        <v>0</v>
      </c>
      <c r="BG85" s="395">
        <f t="shared" si="22"/>
        <v>0</v>
      </c>
      <c r="BH85" s="395">
        <f t="shared" si="22"/>
        <v>0</v>
      </c>
      <c r="BI85" s="395">
        <f t="shared" si="22"/>
        <v>0</v>
      </c>
      <c r="BJ85" s="395">
        <f t="shared" si="22"/>
        <v>0</v>
      </c>
    </row>
    <row r="86" spans="1:62" s="394" customFormat="1" x14ac:dyDescent="0.25">
      <c r="A86" s="411" t="s">
        <v>218</v>
      </c>
      <c r="B86" s="395">
        <f>SUM(B78:B82)</f>
        <v>291.77959323130796</v>
      </c>
      <c r="C86" s="395">
        <f t="shared" ref="C86:AA86" si="23">SUM(C78:C82)</f>
        <v>589.89562622511369</v>
      </c>
      <c r="D86" s="395">
        <f t="shared" si="23"/>
        <v>428.21808281989388</v>
      </c>
      <c r="E86" s="395">
        <f t="shared" si="23"/>
        <v>371.51462367202157</v>
      </c>
      <c r="F86" s="395">
        <f t="shared" si="23"/>
        <v>334.3176374884431</v>
      </c>
      <c r="G86" s="396">
        <f t="shared" si="23"/>
        <v>336.46938723233768</v>
      </c>
      <c r="H86" s="395">
        <f t="shared" si="23"/>
        <v>384.55748748764688</v>
      </c>
      <c r="I86" s="395">
        <f t="shared" si="23"/>
        <v>340.79053543376125</v>
      </c>
      <c r="J86" s="395">
        <f t="shared" si="23"/>
        <v>318.23269277005284</v>
      </c>
      <c r="K86" s="395">
        <f t="shared" si="23"/>
        <v>354.70329505562762</v>
      </c>
      <c r="L86" s="396">
        <f t="shared" si="23"/>
        <v>344.30448720632904</v>
      </c>
      <c r="M86" s="395">
        <f t="shared" si="23"/>
        <v>380.24934360153281</v>
      </c>
      <c r="N86" s="395">
        <f t="shared" si="23"/>
        <v>387.52525801721447</v>
      </c>
      <c r="O86" s="395">
        <f t="shared" si="23"/>
        <v>390.89894896037231</v>
      </c>
      <c r="P86" s="395">
        <f t="shared" si="23"/>
        <v>321.52557118235865</v>
      </c>
      <c r="Q86" s="396">
        <f t="shared" si="23"/>
        <v>323.71122503402455</v>
      </c>
      <c r="R86" s="395">
        <f t="shared" si="23"/>
        <v>345.25519554342213</v>
      </c>
      <c r="S86" s="395">
        <f t="shared" si="23"/>
        <v>326.17461390551534</v>
      </c>
      <c r="T86" s="395">
        <f t="shared" si="23"/>
        <v>388.92647299181624</v>
      </c>
      <c r="U86" s="395">
        <f t="shared" si="23"/>
        <v>356.96047264149593</v>
      </c>
      <c r="V86" s="396">
        <f t="shared" si="23"/>
        <v>322.6044649132171</v>
      </c>
      <c r="W86" s="395">
        <f t="shared" si="23"/>
        <v>150.85925925925929</v>
      </c>
      <c r="X86" s="395">
        <f t="shared" si="23"/>
        <v>150.85925925925929</v>
      </c>
      <c r="Y86" s="395">
        <f t="shared" si="23"/>
        <v>150.85925925925929</v>
      </c>
      <c r="Z86" s="395">
        <f t="shared" si="23"/>
        <v>150.85925925925929</v>
      </c>
      <c r="AA86" s="396">
        <f t="shared" si="23"/>
        <v>150.85925925925929</v>
      </c>
      <c r="AB86" s="395"/>
      <c r="AC86" s="395"/>
      <c r="AD86" s="395"/>
      <c r="AE86" s="395"/>
      <c r="AF86" s="395"/>
      <c r="AG86" s="395"/>
      <c r="AH86" s="395"/>
      <c r="AI86" s="395"/>
      <c r="AJ86" s="395"/>
      <c r="AK86" s="395">
        <f t="shared" ref="AK86:BJ86" si="24">SUM(AK78:AK82)</f>
        <v>0</v>
      </c>
      <c r="AL86" s="395">
        <f t="shared" si="24"/>
        <v>0</v>
      </c>
      <c r="AM86" s="395">
        <f t="shared" si="24"/>
        <v>0</v>
      </c>
      <c r="AN86" s="395">
        <f t="shared" si="24"/>
        <v>0</v>
      </c>
      <c r="AO86" s="395">
        <f t="shared" si="24"/>
        <v>0</v>
      </c>
      <c r="AP86" s="395">
        <f t="shared" si="24"/>
        <v>0</v>
      </c>
      <c r="AQ86" s="395">
        <f t="shared" si="24"/>
        <v>0</v>
      </c>
      <c r="AR86" s="395">
        <f t="shared" si="24"/>
        <v>0</v>
      </c>
      <c r="AS86" s="395">
        <f t="shared" si="24"/>
        <v>0</v>
      </c>
      <c r="AT86" s="395">
        <f t="shared" si="24"/>
        <v>0</v>
      </c>
      <c r="AU86" s="395">
        <f t="shared" si="24"/>
        <v>0</v>
      </c>
      <c r="AV86" s="395">
        <f t="shared" si="24"/>
        <v>0</v>
      </c>
      <c r="AW86" s="395">
        <f t="shared" si="24"/>
        <v>0</v>
      </c>
      <c r="AX86" s="395">
        <f t="shared" si="24"/>
        <v>0</v>
      </c>
      <c r="AY86" s="395">
        <f t="shared" si="24"/>
        <v>0</v>
      </c>
      <c r="AZ86" s="395">
        <f t="shared" si="24"/>
        <v>0</v>
      </c>
      <c r="BA86" s="395">
        <f t="shared" si="24"/>
        <v>0</v>
      </c>
      <c r="BB86" s="395">
        <f t="shared" si="24"/>
        <v>0</v>
      </c>
      <c r="BC86" s="395">
        <f t="shared" si="24"/>
        <v>0</v>
      </c>
      <c r="BD86" s="395">
        <f t="shared" si="24"/>
        <v>0</v>
      </c>
      <c r="BE86" s="395">
        <f t="shared" si="24"/>
        <v>0</v>
      </c>
      <c r="BF86" s="395">
        <f t="shared" si="24"/>
        <v>0</v>
      </c>
      <c r="BG86" s="395">
        <f t="shared" si="24"/>
        <v>0</v>
      </c>
      <c r="BH86" s="395">
        <f t="shared" si="24"/>
        <v>0</v>
      </c>
      <c r="BI86" s="395">
        <f t="shared" si="24"/>
        <v>0</v>
      </c>
      <c r="BJ86" s="395">
        <f t="shared" si="24"/>
        <v>0</v>
      </c>
    </row>
    <row r="87" spans="1:62" s="394" customFormat="1" x14ac:dyDescent="0.25">
      <c r="A87" s="411" t="s">
        <v>219</v>
      </c>
      <c r="B87" s="395">
        <f>B86-B85</f>
        <v>291.77959323130796</v>
      </c>
      <c r="C87" s="395">
        <f t="shared" ref="C87:AA87" si="25">C86-C85</f>
        <v>589.89562622511369</v>
      </c>
      <c r="D87" s="395">
        <f t="shared" si="25"/>
        <v>428.21808281989388</v>
      </c>
      <c r="E87" s="395">
        <f t="shared" si="25"/>
        <v>371.51462367202157</v>
      </c>
      <c r="F87" s="395">
        <f t="shared" si="25"/>
        <v>334.3176374884431</v>
      </c>
      <c r="G87" s="396">
        <f t="shared" si="25"/>
        <v>336.46938723233768</v>
      </c>
      <c r="H87" s="395">
        <f t="shared" si="25"/>
        <v>384.55748748764688</v>
      </c>
      <c r="I87" s="395">
        <f t="shared" si="25"/>
        <v>340.79053543376125</v>
      </c>
      <c r="J87" s="395">
        <f t="shared" si="25"/>
        <v>318.23269277005284</v>
      </c>
      <c r="K87" s="395">
        <f t="shared" si="25"/>
        <v>354.70329505562762</v>
      </c>
      <c r="L87" s="396">
        <f t="shared" si="25"/>
        <v>344.30448720632904</v>
      </c>
      <c r="M87" s="395">
        <f t="shared" si="25"/>
        <v>380.24934360153281</v>
      </c>
      <c r="N87" s="395">
        <f t="shared" si="25"/>
        <v>387.52525801721447</v>
      </c>
      <c r="O87" s="395">
        <f t="shared" si="25"/>
        <v>390.89894896037231</v>
      </c>
      <c r="P87" s="395">
        <f t="shared" si="25"/>
        <v>321.52557118235865</v>
      </c>
      <c r="Q87" s="396">
        <f t="shared" si="25"/>
        <v>323.71122503402455</v>
      </c>
      <c r="R87" s="395">
        <f t="shared" si="25"/>
        <v>345.25519554342213</v>
      </c>
      <c r="S87" s="395">
        <f t="shared" si="25"/>
        <v>326.17461390551534</v>
      </c>
      <c r="T87" s="395">
        <f t="shared" si="25"/>
        <v>388.92647299181624</v>
      </c>
      <c r="U87" s="395">
        <f t="shared" si="25"/>
        <v>356.96047264149593</v>
      </c>
      <c r="V87" s="396">
        <f t="shared" si="25"/>
        <v>322.6044649132171</v>
      </c>
      <c r="W87" s="395">
        <f t="shared" si="25"/>
        <v>150.85925925925929</v>
      </c>
      <c r="X87" s="395">
        <f t="shared" si="25"/>
        <v>150.85925925925929</v>
      </c>
      <c r="Y87" s="395">
        <f t="shared" si="25"/>
        <v>150.85925925925929</v>
      </c>
      <c r="Z87" s="395">
        <f t="shared" si="25"/>
        <v>150.85925925925929</v>
      </c>
      <c r="AA87" s="396">
        <f t="shared" si="25"/>
        <v>150.85925925925929</v>
      </c>
      <c r="AB87" s="395"/>
      <c r="AC87" s="395"/>
      <c r="AD87" s="395"/>
      <c r="AE87" s="395"/>
      <c r="AF87" s="395"/>
      <c r="AG87" s="395"/>
      <c r="AH87" s="395"/>
      <c r="AI87" s="395"/>
      <c r="AJ87" s="395"/>
      <c r="AK87" s="395">
        <f t="shared" ref="AK87:BJ87" si="26">AK86-AK85</f>
        <v>0</v>
      </c>
      <c r="AL87" s="395">
        <f t="shared" si="26"/>
        <v>0</v>
      </c>
      <c r="AM87" s="395">
        <f t="shared" si="26"/>
        <v>0</v>
      </c>
      <c r="AN87" s="395">
        <f t="shared" si="26"/>
        <v>0</v>
      </c>
      <c r="AO87" s="395">
        <f t="shared" si="26"/>
        <v>0</v>
      </c>
      <c r="AP87" s="395">
        <f t="shared" si="26"/>
        <v>0</v>
      </c>
      <c r="AQ87" s="395">
        <f t="shared" si="26"/>
        <v>0</v>
      </c>
      <c r="AR87" s="395">
        <f t="shared" si="26"/>
        <v>0</v>
      </c>
      <c r="AS87" s="395">
        <f t="shared" si="26"/>
        <v>0</v>
      </c>
      <c r="AT87" s="395">
        <f t="shared" si="26"/>
        <v>0</v>
      </c>
      <c r="AU87" s="395">
        <f t="shared" si="26"/>
        <v>0</v>
      </c>
      <c r="AV87" s="395">
        <f t="shared" si="26"/>
        <v>0</v>
      </c>
      <c r="AW87" s="395">
        <f t="shared" si="26"/>
        <v>0</v>
      </c>
      <c r="AX87" s="395">
        <f t="shared" si="26"/>
        <v>0</v>
      </c>
      <c r="AY87" s="395">
        <f t="shared" si="26"/>
        <v>0</v>
      </c>
      <c r="AZ87" s="395">
        <f t="shared" si="26"/>
        <v>0</v>
      </c>
      <c r="BA87" s="395">
        <f t="shared" si="26"/>
        <v>0</v>
      </c>
      <c r="BB87" s="395">
        <f t="shared" si="26"/>
        <v>0</v>
      </c>
      <c r="BC87" s="395">
        <f t="shared" si="26"/>
        <v>0</v>
      </c>
      <c r="BD87" s="395">
        <f t="shared" si="26"/>
        <v>0</v>
      </c>
      <c r="BE87" s="395">
        <f t="shared" si="26"/>
        <v>0</v>
      </c>
      <c r="BF87" s="395">
        <f t="shared" si="26"/>
        <v>0</v>
      </c>
      <c r="BG87" s="395">
        <f t="shared" si="26"/>
        <v>0</v>
      </c>
      <c r="BH87" s="395">
        <f t="shared" si="26"/>
        <v>0</v>
      </c>
      <c r="BI87" s="395">
        <f t="shared" si="26"/>
        <v>0</v>
      </c>
      <c r="BJ87" s="395">
        <f t="shared" si="26"/>
        <v>0</v>
      </c>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93" spans="1:62" x14ac:dyDescent="0.25">
      <c r="A93" s="373" t="s">
        <v>1078</v>
      </c>
    </row>
    <row r="94" spans="1:62" s="458" customFormat="1" x14ac:dyDescent="0.3">
      <c r="A94" s="457" t="s">
        <v>443</v>
      </c>
      <c r="G94" s="457"/>
      <c r="L94" s="457"/>
      <c r="Q94" s="457"/>
      <c r="V94" s="457"/>
      <c r="AA94" s="457"/>
    </row>
    <row r="95" spans="1:62" s="458" customFormat="1" x14ac:dyDescent="0.3">
      <c r="A95" s="457"/>
      <c r="G95" s="457"/>
      <c r="L95" s="457"/>
      <c r="Q95" s="457"/>
      <c r="V95" s="457"/>
      <c r="AA95" s="457"/>
    </row>
    <row r="96" spans="1:62" s="458" customFormat="1" x14ac:dyDescent="0.3">
      <c r="A96" s="457" t="s">
        <v>444</v>
      </c>
      <c r="C96" s="458" t="s">
        <v>445</v>
      </c>
      <c r="F96" s="458" t="s">
        <v>446</v>
      </c>
      <c r="G96" s="457"/>
      <c r="J96" s="458" t="s">
        <v>447</v>
      </c>
      <c r="L96" s="457"/>
      <c r="N96" s="458" t="s">
        <v>448</v>
      </c>
      <c r="Q96" s="457" t="s">
        <v>449</v>
      </c>
      <c r="V96" s="457"/>
      <c r="AA96" s="457"/>
    </row>
    <row r="97" spans="1:27" s="458" customFormat="1" x14ac:dyDescent="0.3">
      <c r="A97" s="457">
        <v>20</v>
      </c>
      <c r="B97" s="458" t="s">
        <v>450</v>
      </c>
      <c r="C97" s="458">
        <v>200</v>
      </c>
      <c r="D97" s="458" t="s">
        <v>451</v>
      </c>
      <c r="F97" s="458">
        <v>1</v>
      </c>
      <c r="G97" s="457" t="s">
        <v>452</v>
      </c>
      <c r="J97" s="458">
        <v>150</v>
      </c>
      <c r="K97" s="458" t="s">
        <v>453</v>
      </c>
      <c r="L97" s="457"/>
      <c r="N97" s="458">
        <v>1</v>
      </c>
      <c r="O97" s="458" t="s">
        <v>452</v>
      </c>
      <c r="Q97" s="457">
        <v>5</v>
      </c>
      <c r="R97" s="458" t="s">
        <v>452</v>
      </c>
      <c r="V97" s="457"/>
      <c r="AA97" s="457"/>
    </row>
    <row r="98" spans="1:27" s="458" customFormat="1" x14ac:dyDescent="0.3">
      <c r="A98" s="457">
        <v>20</v>
      </c>
      <c r="B98" s="458" t="s">
        <v>1378</v>
      </c>
      <c r="C98" s="458">
        <v>0.7</v>
      </c>
      <c r="D98" s="458" t="s">
        <v>454</v>
      </c>
      <c r="F98" s="458">
        <v>3</v>
      </c>
      <c r="G98" s="457" t="s">
        <v>455</v>
      </c>
      <c r="J98" s="458">
        <v>33</v>
      </c>
      <c r="K98" s="458" t="s">
        <v>456</v>
      </c>
      <c r="L98" s="457"/>
      <c r="N98" s="458">
        <v>10000</v>
      </c>
      <c r="O98" s="458" t="s">
        <v>457</v>
      </c>
      <c r="Q98" s="457">
        <v>99</v>
      </c>
      <c r="R98" s="458" t="s">
        <v>456</v>
      </c>
      <c r="V98" s="457"/>
      <c r="AA98" s="457"/>
    </row>
    <row r="99" spans="1:27" s="458" customFormat="1" x14ac:dyDescent="0.3">
      <c r="A99" s="457">
        <v>10</v>
      </c>
      <c r="B99" s="458" t="s">
        <v>458</v>
      </c>
      <c r="C99" s="458">
        <v>8</v>
      </c>
      <c r="D99" s="458" t="s">
        <v>459</v>
      </c>
      <c r="F99" s="458">
        <v>6250</v>
      </c>
      <c r="G99" s="457" t="s">
        <v>460</v>
      </c>
      <c r="J99" s="458">
        <v>10000</v>
      </c>
      <c r="K99" s="458" t="s">
        <v>461</v>
      </c>
      <c r="L99" s="457"/>
      <c r="N99" s="458">
        <v>132</v>
      </c>
      <c r="O99" s="458" t="s">
        <v>456</v>
      </c>
      <c r="Q99" s="457"/>
      <c r="V99" s="457"/>
      <c r="AA99" s="457"/>
    </row>
    <row r="100" spans="1:27" s="458" customFormat="1" x14ac:dyDescent="0.3">
      <c r="A100" s="457">
        <v>10</v>
      </c>
      <c r="B100" s="458" t="s">
        <v>462</v>
      </c>
      <c r="F100" s="458">
        <v>132</v>
      </c>
      <c r="G100" s="457" t="s">
        <v>456</v>
      </c>
      <c r="L100" s="457"/>
      <c r="N100" s="458">
        <v>6000</v>
      </c>
      <c r="O100" s="458" t="s">
        <v>460</v>
      </c>
      <c r="Q100" s="457"/>
      <c r="V100" s="457"/>
      <c r="AA100" s="457"/>
    </row>
    <row r="101" spans="1:27" s="458" customFormat="1" x14ac:dyDescent="0.3">
      <c r="A101" s="457">
        <v>300</v>
      </c>
      <c r="B101" s="458" t="s">
        <v>290</v>
      </c>
      <c r="G101" s="457"/>
      <c r="L101" s="457"/>
      <c r="Q101" s="457"/>
      <c r="V101" s="457"/>
      <c r="AA101" s="457"/>
    </row>
    <row r="102" spans="1:27" s="458" customFormat="1" x14ac:dyDescent="0.3">
      <c r="A102" s="457"/>
      <c r="G102" s="457"/>
      <c r="L102" s="457"/>
      <c r="Q102" s="457"/>
      <c r="V102" s="457"/>
      <c r="AA102" s="457"/>
    </row>
    <row r="103" spans="1:27" s="458" customFormat="1" x14ac:dyDescent="0.3">
      <c r="A103" s="457"/>
      <c r="G103" s="457"/>
      <c r="J103" s="458" t="s">
        <v>463</v>
      </c>
      <c r="L103" s="457"/>
      <c r="Q103" s="457"/>
      <c r="V103" s="457"/>
      <c r="AA103" s="457"/>
    </row>
    <row r="104" spans="1:27" s="458" customFormat="1" x14ac:dyDescent="0.3">
      <c r="A104" s="457"/>
      <c r="C104" s="458" t="s">
        <v>292</v>
      </c>
      <c r="D104" s="458" t="s">
        <v>293</v>
      </c>
      <c r="E104" s="458" t="s">
        <v>464</v>
      </c>
      <c r="F104" s="458" t="s">
        <v>1341</v>
      </c>
      <c r="G104" s="457" t="s">
        <v>1342</v>
      </c>
      <c r="H104" s="458" t="s">
        <v>1343</v>
      </c>
      <c r="I104" s="458" t="s">
        <v>1344</v>
      </c>
      <c r="J104" s="458" t="s">
        <v>1345</v>
      </c>
      <c r="K104" s="458" t="s">
        <v>1346</v>
      </c>
      <c r="L104" s="457" t="s">
        <v>1347</v>
      </c>
      <c r="M104" s="458" t="s">
        <v>1348</v>
      </c>
      <c r="N104" s="458" t="s">
        <v>1349</v>
      </c>
      <c r="O104" s="458" t="s">
        <v>1350</v>
      </c>
      <c r="P104" s="458" t="s">
        <v>1351</v>
      </c>
      <c r="Q104" s="457" t="s">
        <v>1352</v>
      </c>
      <c r="R104" s="458" t="s">
        <v>1353</v>
      </c>
      <c r="S104" s="458" t="s">
        <v>1354</v>
      </c>
      <c r="T104" s="458" t="s">
        <v>1355</v>
      </c>
      <c r="U104" s="458" t="s">
        <v>1356</v>
      </c>
      <c r="V104" s="457" t="s">
        <v>1357</v>
      </c>
      <c r="W104" s="458" t="s">
        <v>1358</v>
      </c>
      <c r="X104" s="458" t="s">
        <v>1359</v>
      </c>
      <c r="Y104" s="458" t="s">
        <v>1360</v>
      </c>
      <c r="Z104" s="458" t="s">
        <v>1361</v>
      </c>
      <c r="AA104" s="457"/>
    </row>
    <row r="105" spans="1:27" s="458" customFormat="1" x14ac:dyDescent="0.3">
      <c r="A105" s="459" t="s">
        <v>465</v>
      </c>
      <c r="G105" s="457"/>
      <c r="L105" s="457"/>
      <c r="Q105" s="457"/>
      <c r="V105" s="457"/>
      <c r="AA105" s="457"/>
    </row>
    <row r="106" spans="1:27" s="458" customFormat="1" x14ac:dyDescent="0.3">
      <c r="A106" s="459" t="s">
        <v>466</v>
      </c>
      <c r="G106" s="457"/>
      <c r="L106" s="457"/>
      <c r="Q106" s="457"/>
      <c r="V106" s="457"/>
      <c r="AA106" s="457"/>
    </row>
    <row r="107" spans="1:27" s="458" customFormat="1" x14ac:dyDescent="0.3">
      <c r="A107" s="460" t="s">
        <v>467</v>
      </c>
      <c r="C107" s="458" t="s">
        <v>299</v>
      </c>
      <c r="D107" s="458">
        <v>300</v>
      </c>
      <c r="F107" s="458">
        <v>4</v>
      </c>
      <c r="G107" s="457"/>
      <c r="L107" s="457"/>
      <c r="Q107" s="457"/>
      <c r="V107" s="457"/>
      <c r="AA107" s="457"/>
    </row>
    <row r="108" spans="1:27" s="458" customFormat="1" x14ac:dyDescent="0.3">
      <c r="A108" s="457" t="s">
        <v>468</v>
      </c>
      <c r="C108" s="458" t="s">
        <v>304</v>
      </c>
      <c r="D108" s="458">
        <v>700</v>
      </c>
      <c r="F108" s="458">
        <v>2</v>
      </c>
      <c r="G108" s="457"/>
      <c r="L108" s="457"/>
      <c r="Q108" s="457"/>
      <c r="V108" s="457"/>
      <c r="AA108" s="457"/>
    </row>
    <row r="109" spans="1:27" s="458" customFormat="1" x14ac:dyDescent="0.3">
      <c r="A109" s="457" t="s">
        <v>469</v>
      </c>
      <c r="C109" s="458" t="s">
        <v>304</v>
      </c>
      <c r="D109" s="458">
        <v>300</v>
      </c>
      <c r="F109" s="458">
        <v>2</v>
      </c>
      <c r="G109" s="457"/>
      <c r="L109" s="457"/>
      <c r="Q109" s="457"/>
      <c r="V109" s="457"/>
      <c r="AA109" s="457"/>
    </row>
    <row r="110" spans="1:27" s="458" customFormat="1" x14ac:dyDescent="0.3">
      <c r="A110" s="457" t="s">
        <v>470</v>
      </c>
      <c r="C110" s="458" t="s">
        <v>304</v>
      </c>
      <c r="D110" s="458">
        <v>300</v>
      </c>
      <c r="F110" s="458">
        <v>2</v>
      </c>
      <c r="G110" s="457"/>
      <c r="L110" s="457"/>
      <c r="Q110" s="457"/>
      <c r="V110" s="457"/>
      <c r="AA110" s="457"/>
    </row>
    <row r="111" spans="1:27" s="458" customFormat="1" x14ac:dyDescent="0.3">
      <c r="A111" s="457" t="s">
        <v>471</v>
      </c>
      <c r="C111" s="458" t="s">
        <v>304</v>
      </c>
      <c r="D111" s="458">
        <v>300</v>
      </c>
      <c r="F111" s="458">
        <v>0.5</v>
      </c>
      <c r="G111" s="457"/>
      <c r="L111" s="457"/>
      <c r="Q111" s="457"/>
      <c r="V111" s="457"/>
      <c r="AA111" s="457"/>
    </row>
    <row r="112" spans="1:27" s="458" customFormat="1" ht="26.4" x14ac:dyDescent="0.3">
      <c r="A112" s="460" t="s">
        <v>472</v>
      </c>
      <c r="C112" s="458" t="s">
        <v>473</v>
      </c>
      <c r="D112" s="458">
        <v>300</v>
      </c>
      <c r="F112" s="458">
        <v>2</v>
      </c>
      <c r="G112" s="457"/>
      <c r="L112" s="457"/>
      <c r="Q112" s="457"/>
      <c r="V112" s="457"/>
      <c r="AA112" s="457"/>
    </row>
    <row r="113" spans="1:27" s="458" customFormat="1" x14ac:dyDescent="0.3">
      <c r="A113" s="457" t="s">
        <v>474</v>
      </c>
      <c r="C113" s="458" t="s">
        <v>304</v>
      </c>
      <c r="D113" s="458">
        <v>300</v>
      </c>
      <c r="F113" s="458">
        <v>2</v>
      </c>
      <c r="G113" s="457"/>
      <c r="L113" s="457"/>
      <c r="Q113" s="457"/>
      <c r="V113" s="457"/>
      <c r="AA113" s="457"/>
    </row>
    <row r="114" spans="1:27" s="458" customFormat="1" x14ac:dyDescent="0.3">
      <c r="A114" s="457" t="s">
        <v>475</v>
      </c>
      <c r="C114" s="458" t="s">
        <v>476</v>
      </c>
      <c r="D114" s="458">
        <v>300</v>
      </c>
      <c r="F114" s="458">
        <v>4</v>
      </c>
      <c r="G114" s="457"/>
      <c r="L114" s="457"/>
      <c r="Q114" s="457"/>
      <c r="V114" s="457"/>
      <c r="AA114" s="457"/>
    </row>
    <row r="115" spans="1:27" s="458" customFormat="1" ht="24.9" customHeight="1" x14ac:dyDescent="0.3">
      <c r="A115" s="461" t="s">
        <v>477</v>
      </c>
      <c r="G115" s="457"/>
      <c r="L115" s="457"/>
      <c r="Q115" s="457"/>
      <c r="V115" s="457"/>
      <c r="AA115" s="457"/>
    </row>
    <row r="116" spans="1:27" s="458" customFormat="1" x14ac:dyDescent="0.3">
      <c r="A116" s="457" t="s">
        <v>478</v>
      </c>
      <c r="G116" s="457"/>
      <c r="L116" s="457"/>
      <c r="Q116" s="457"/>
      <c r="V116" s="457"/>
      <c r="AA116" s="457"/>
    </row>
    <row r="117" spans="1:27" s="458" customFormat="1" x14ac:dyDescent="0.3">
      <c r="A117" s="457" t="s">
        <v>479</v>
      </c>
      <c r="C117" s="458" t="s">
        <v>480</v>
      </c>
      <c r="D117" s="458">
        <v>300</v>
      </c>
      <c r="G117" s="457">
        <v>18</v>
      </c>
      <c r="L117" s="457"/>
      <c r="Q117" s="457"/>
      <c r="V117" s="457"/>
      <c r="AA117" s="457"/>
    </row>
    <row r="118" spans="1:27" s="458" customFormat="1" x14ac:dyDescent="0.3">
      <c r="A118" s="457" t="s">
        <v>481</v>
      </c>
      <c r="G118" s="457"/>
      <c r="L118" s="457"/>
      <c r="Q118" s="457"/>
      <c r="V118" s="457"/>
      <c r="AA118" s="457"/>
    </row>
    <row r="119" spans="1:27" s="458" customFormat="1" x14ac:dyDescent="0.3">
      <c r="A119" s="457" t="s">
        <v>482</v>
      </c>
      <c r="C119" s="458" t="s">
        <v>483</v>
      </c>
      <c r="D119" s="458">
        <v>300</v>
      </c>
      <c r="G119" s="457">
        <v>13</v>
      </c>
      <c r="L119" s="457"/>
      <c r="Q119" s="457"/>
      <c r="V119" s="457"/>
      <c r="AA119" s="457"/>
    </row>
    <row r="120" spans="1:27" s="458" customFormat="1" x14ac:dyDescent="0.3">
      <c r="A120" s="457" t="s">
        <v>484</v>
      </c>
      <c r="G120" s="457"/>
      <c r="L120" s="457"/>
      <c r="Q120" s="457"/>
      <c r="V120" s="457"/>
      <c r="AA120" s="457"/>
    </row>
    <row r="121" spans="1:27" s="458" customFormat="1" x14ac:dyDescent="0.3">
      <c r="A121" s="457" t="s">
        <v>485</v>
      </c>
      <c r="C121" s="462" t="s">
        <v>486</v>
      </c>
      <c r="D121" s="458">
        <v>13000</v>
      </c>
      <c r="G121" s="457">
        <v>20</v>
      </c>
      <c r="H121" s="458">
        <v>5</v>
      </c>
      <c r="I121" s="458">
        <v>5</v>
      </c>
      <c r="L121" s="457"/>
      <c r="Q121" s="457"/>
      <c r="V121" s="457"/>
      <c r="AA121" s="457"/>
    </row>
    <row r="122" spans="1:27" s="458" customFormat="1" x14ac:dyDescent="0.3">
      <c r="A122" s="457" t="s">
        <v>487</v>
      </c>
      <c r="C122" s="458" t="s">
        <v>486</v>
      </c>
      <c r="D122" s="458">
        <v>25000</v>
      </c>
      <c r="G122" s="457">
        <v>1</v>
      </c>
      <c r="J122" s="458">
        <v>1</v>
      </c>
      <c r="L122" s="457"/>
      <c r="M122" s="458">
        <v>1</v>
      </c>
      <c r="P122" s="458">
        <v>1</v>
      </c>
      <c r="Q122" s="457"/>
      <c r="S122" s="458">
        <v>1</v>
      </c>
      <c r="V122" s="457">
        <v>1</v>
      </c>
      <c r="Y122" s="458">
        <v>1</v>
      </c>
      <c r="AA122" s="457"/>
    </row>
    <row r="123" spans="1:27" s="458" customFormat="1" x14ac:dyDescent="0.3">
      <c r="A123" s="457" t="s">
        <v>488</v>
      </c>
      <c r="G123" s="457"/>
      <c r="L123" s="457"/>
      <c r="Q123" s="457"/>
      <c r="V123" s="457"/>
      <c r="AA123" s="457"/>
    </row>
    <row r="124" spans="1:27" s="458" customFormat="1" x14ac:dyDescent="0.3">
      <c r="A124" s="457"/>
      <c r="C124" s="458" t="s">
        <v>489</v>
      </c>
      <c r="D124" s="458">
        <v>13000</v>
      </c>
      <c r="F124" s="458">
        <v>1</v>
      </c>
      <c r="G124" s="457"/>
      <c r="L124" s="457"/>
      <c r="O124" s="458">
        <v>1</v>
      </c>
      <c r="Q124" s="457"/>
      <c r="V124" s="457"/>
      <c r="Y124" s="458">
        <v>1</v>
      </c>
      <c r="AA124" s="457"/>
    </row>
    <row r="125" spans="1:27" s="458" customFormat="1" x14ac:dyDescent="0.3">
      <c r="A125" s="457" t="s">
        <v>490</v>
      </c>
      <c r="C125" s="458" t="s">
        <v>489</v>
      </c>
      <c r="D125" s="458">
        <v>65000</v>
      </c>
      <c r="G125" s="457"/>
      <c r="H125" s="458">
        <v>1</v>
      </c>
      <c r="L125" s="457"/>
      <c r="Q125" s="457">
        <v>1</v>
      </c>
      <c r="V125" s="457"/>
      <c r="AA125" s="457"/>
    </row>
    <row r="126" spans="1:27" s="458" customFormat="1" x14ac:dyDescent="0.3">
      <c r="A126" s="457" t="s">
        <v>491</v>
      </c>
      <c r="C126" s="458" t="s">
        <v>322</v>
      </c>
      <c r="D126" s="458">
        <v>1900</v>
      </c>
      <c r="F126" s="458">
        <v>1</v>
      </c>
      <c r="G126" s="457"/>
      <c r="K126" s="458">
        <v>1</v>
      </c>
      <c r="L126" s="457"/>
      <c r="P126" s="458">
        <v>1</v>
      </c>
      <c r="Q126" s="457"/>
      <c r="U126" s="458">
        <v>1</v>
      </c>
      <c r="V126" s="457"/>
      <c r="Z126" s="458">
        <v>1</v>
      </c>
      <c r="AA126" s="457"/>
    </row>
    <row r="127" spans="1:27" s="458" customFormat="1" ht="24.6" customHeight="1" x14ac:dyDescent="0.3">
      <c r="A127" s="460" t="s">
        <v>492</v>
      </c>
      <c r="C127" s="458" t="s">
        <v>493</v>
      </c>
      <c r="D127" s="458">
        <v>1000</v>
      </c>
      <c r="G127" s="457">
        <v>10</v>
      </c>
      <c r="K127" s="458">
        <v>4</v>
      </c>
      <c r="L127" s="457"/>
      <c r="O127" s="458">
        <v>4</v>
      </c>
      <c r="Q127" s="457"/>
      <c r="S127" s="458">
        <v>4</v>
      </c>
      <c r="V127" s="457"/>
      <c r="W127" s="458">
        <v>4</v>
      </c>
      <c r="AA127" s="457"/>
    </row>
    <row r="128" spans="1:27" s="458" customFormat="1" ht="17.399999999999999" customHeight="1" x14ac:dyDescent="0.3">
      <c r="A128" s="461" t="s">
        <v>494</v>
      </c>
      <c r="G128" s="457"/>
      <c r="L128" s="457"/>
      <c r="Q128" s="457"/>
      <c r="V128" s="457"/>
      <c r="AA128" s="457"/>
    </row>
    <row r="129" spans="1:27" s="458" customFormat="1" x14ac:dyDescent="0.3">
      <c r="A129" s="460" t="s">
        <v>495</v>
      </c>
      <c r="G129" s="457"/>
      <c r="L129" s="457"/>
      <c r="Q129" s="457"/>
      <c r="V129" s="457"/>
      <c r="AA129" s="457"/>
    </row>
    <row r="130" spans="1:27" s="458" customFormat="1" x14ac:dyDescent="0.3">
      <c r="A130" s="457" t="s">
        <v>496</v>
      </c>
      <c r="C130" s="458" t="s">
        <v>304</v>
      </c>
      <c r="D130" s="458">
        <v>200</v>
      </c>
      <c r="G130" s="457">
        <v>30</v>
      </c>
      <c r="L130" s="457"/>
      <c r="Q130" s="457"/>
      <c r="V130" s="457"/>
      <c r="AA130" s="457"/>
    </row>
    <row r="131" spans="1:27" s="458" customFormat="1" x14ac:dyDescent="0.3">
      <c r="A131" s="457" t="s">
        <v>497</v>
      </c>
      <c r="C131" s="458" t="s">
        <v>498</v>
      </c>
      <c r="D131" s="458">
        <v>3.5</v>
      </c>
      <c r="G131" s="457">
        <v>12000</v>
      </c>
      <c r="L131" s="457"/>
      <c r="Q131" s="457"/>
      <c r="V131" s="457"/>
      <c r="AA131" s="457"/>
    </row>
    <row r="132" spans="1:27" s="458" customFormat="1" x14ac:dyDescent="0.3">
      <c r="A132" s="457" t="s">
        <v>212</v>
      </c>
      <c r="C132" s="458" t="s">
        <v>480</v>
      </c>
      <c r="D132" s="458">
        <v>300</v>
      </c>
      <c r="G132" s="457">
        <v>36</v>
      </c>
      <c r="L132" s="457"/>
      <c r="Q132" s="457"/>
      <c r="V132" s="457"/>
      <c r="AA132" s="457"/>
    </row>
    <row r="133" spans="1:27" s="458" customFormat="1" x14ac:dyDescent="0.3">
      <c r="A133" s="457" t="s">
        <v>499</v>
      </c>
      <c r="G133" s="457"/>
      <c r="L133" s="457"/>
      <c r="Q133" s="457"/>
      <c r="V133" s="457"/>
      <c r="AA133" s="457"/>
    </row>
    <row r="134" spans="1:27" s="458" customFormat="1" x14ac:dyDescent="0.3">
      <c r="A134" s="457" t="s">
        <v>500</v>
      </c>
      <c r="C134" s="458" t="s">
        <v>501</v>
      </c>
      <c r="D134" s="458">
        <v>190</v>
      </c>
      <c r="G134" s="457">
        <v>4</v>
      </c>
      <c r="L134" s="457"/>
      <c r="Q134" s="457"/>
      <c r="V134" s="457"/>
      <c r="AA134" s="457"/>
    </row>
    <row r="135" spans="1:27" s="458" customFormat="1" x14ac:dyDescent="0.3">
      <c r="A135" s="457" t="s">
        <v>502</v>
      </c>
      <c r="C135" s="458" t="s">
        <v>299</v>
      </c>
      <c r="D135" s="458">
        <v>300</v>
      </c>
      <c r="G135" s="457">
        <v>48</v>
      </c>
      <c r="L135" s="457"/>
      <c r="Q135" s="457"/>
      <c r="V135" s="457"/>
      <c r="AA135" s="457"/>
    </row>
    <row r="136" spans="1:27" s="458" customFormat="1" x14ac:dyDescent="0.3">
      <c r="A136" s="457" t="s">
        <v>503</v>
      </c>
      <c r="G136" s="457"/>
      <c r="L136" s="457"/>
      <c r="Q136" s="457"/>
      <c r="V136" s="457"/>
      <c r="AA136" s="457"/>
    </row>
    <row r="137" spans="1:27" s="458" customFormat="1" x14ac:dyDescent="0.3">
      <c r="A137" s="460" t="s">
        <v>504</v>
      </c>
      <c r="C137" s="458" t="s">
        <v>505</v>
      </c>
      <c r="D137" s="458">
        <v>900</v>
      </c>
      <c r="G137" s="457">
        <v>21</v>
      </c>
      <c r="L137" s="457"/>
      <c r="Q137" s="457"/>
      <c r="T137" s="458">
        <v>21</v>
      </c>
      <c r="V137" s="457"/>
      <c r="AA137" s="457"/>
    </row>
    <row r="138" spans="1:27" s="458" customFormat="1" x14ac:dyDescent="0.3">
      <c r="A138" s="457" t="s">
        <v>506</v>
      </c>
      <c r="C138" s="458" t="s">
        <v>246</v>
      </c>
      <c r="D138" s="458">
        <v>90</v>
      </c>
      <c r="G138" s="457">
        <v>20</v>
      </c>
      <c r="H138" s="458">
        <v>5</v>
      </c>
      <c r="I138" s="458">
        <v>5</v>
      </c>
      <c r="J138" s="458">
        <v>5</v>
      </c>
      <c r="K138" s="458">
        <v>5</v>
      </c>
      <c r="L138" s="457">
        <v>5</v>
      </c>
      <c r="M138" s="458">
        <v>5</v>
      </c>
      <c r="N138" s="458">
        <v>5</v>
      </c>
      <c r="O138" s="458">
        <v>5</v>
      </c>
      <c r="P138" s="458">
        <v>5</v>
      </c>
      <c r="Q138" s="457">
        <v>5</v>
      </c>
      <c r="R138" s="458">
        <v>5</v>
      </c>
      <c r="S138" s="458">
        <v>5</v>
      </c>
      <c r="T138" s="458">
        <v>20</v>
      </c>
      <c r="U138" s="458">
        <v>5</v>
      </c>
      <c r="V138" s="457">
        <v>5</v>
      </c>
      <c r="W138" s="458">
        <v>5</v>
      </c>
      <c r="X138" s="458">
        <v>5</v>
      </c>
      <c r="Y138" s="458">
        <v>5</v>
      </c>
      <c r="Z138" s="458">
        <v>5</v>
      </c>
      <c r="AA138" s="457"/>
    </row>
    <row r="139" spans="1:27" s="458" customFormat="1" x14ac:dyDescent="0.3">
      <c r="A139" s="457" t="s">
        <v>507</v>
      </c>
      <c r="C139" s="458" t="s">
        <v>299</v>
      </c>
      <c r="D139" s="458">
        <v>300</v>
      </c>
      <c r="G139" s="457">
        <v>40</v>
      </c>
      <c r="H139" s="458">
        <v>4</v>
      </c>
      <c r="I139" s="458">
        <v>4</v>
      </c>
      <c r="J139" s="458">
        <v>4</v>
      </c>
      <c r="K139" s="458">
        <v>4</v>
      </c>
      <c r="L139" s="457">
        <v>4</v>
      </c>
      <c r="M139" s="458">
        <v>4</v>
      </c>
      <c r="N139" s="458">
        <v>4</v>
      </c>
      <c r="O139" s="458">
        <v>4</v>
      </c>
      <c r="P139" s="458">
        <v>4</v>
      </c>
      <c r="Q139" s="457">
        <v>4</v>
      </c>
      <c r="R139" s="458">
        <v>4</v>
      </c>
      <c r="S139" s="458">
        <v>4</v>
      </c>
      <c r="T139" s="458">
        <v>40</v>
      </c>
      <c r="U139" s="458">
        <v>4</v>
      </c>
      <c r="V139" s="457">
        <v>4</v>
      </c>
      <c r="W139" s="458">
        <v>4</v>
      </c>
      <c r="X139" s="458">
        <v>4</v>
      </c>
      <c r="Y139" s="458">
        <v>4</v>
      </c>
      <c r="Z139" s="458">
        <v>4</v>
      </c>
      <c r="AA139" s="457"/>
    </row>
    <row r="140" spans="1:27" s="458" customFormat="1" x14ac:dyDescent="0.3">
      <c r="A140" s="457" t="s">
        <v>508</v>
      </c>
      <c r="G140" s="457"/>
      <c r="L140" s="457"/>
      <c r="Q140" s="457"/>
      <c r="V140" s="457"/>
      <c r="AA140" s="457"/>
    </row>
    <row r="141" spans="1:27" s="458" customFormat="1" ht="26.4" x14ac:dyDescent="0.3">
      <c r="A141" s="457" t="s">
        <v>509</v>
      </c>
      <c r="C141" s="462" t="s">
        <v>510</v>
      </c>
      <c r="D141" s="458">
        <v>15000</v>
      </c>
      <c r="G141" s="457">
        <v>1</v>
      </c>
      <c r="L141" s="457">
        <v>1</v>
      </c>
      <c r="P141" s="458">
        <v>1</v>
      </c>
      <c r="Q141" s="457"/>
      <c r="T141" s="458">
        <v>1</v>
      </c>
      <c r="V141" s="457"/>
      <c r="AA141" s="457"/>
    </row>
    <row r="142" spans="1:27" s="458" customFormat="1" x14ac:dyDescent="0.3">
      <c r="A142" s="457" t="s">
        <v>511</v>
      </c>
      <c r="C142" s="458" t="s">
        <v>299</v>
      </c>
      <c r="D142" s="458">
        <v>300</v>
      </c>
      <c r="G142" s="457">
        <v>8</v>
      </c>
      <c r="L142" s="457"/>
      <c r="Q142" s="457"/>
      <c r="V142" s="457"/>
      <c r="AA142" s="457"/>
    </row>
    <row r="143" spans="1:27" s="458" customFormat="1" x14ac:dyDescent="0.3">
      <c r="A143" s="457" t="s">
        <v>512</v>
      </c>
      <c r="C143" s="458" t="s">
        <v>489</v>
      </c>
      <c r="D143" s="458">
        <v>6400</v>
      </c>
      <c r="G143" s="457">
        <v>1</v>
      </c>
      <c r="L143" s="457"/>
      <c r="P143" s="458">
        <v>1</v>
      </c>
      <c r="Q143" s="457"/>
      <c r="V143" s="457"/>
      <c r="AA143" s="457"/>
    </row>
    <row r="144" spans="1:27" s="458" customFormat="1" x14ac:dyDescent="0.3">
      <c r="A144" s="457"/>
      <c r="G144" s="457"/>
      <c r="L144" s="457"/>
      <c r="Q144" s="457"/>
      <c r="V144" s="457"/>
      <c r="AA144" s="457"/>
    </row>
    <row r="145" spans="1:27" s="458" customFormat="1" x14ac:dyDescent="0.3">
      <c r="A145" s="461" t="s">
        <v>513</v>
      </c>
      <c r="G145" s="457"/>
      <c r="L145" s="457"/>
      <c r="Q145" s="457"/>
      <c r="V145" s="457"/>
      <c r="AA145" s="457"/>
    </row>
    <row r="146" spans="1:27" s="458" customFormat="1" x14ac:dyDescent="0.3">
      <c r="A146" s="457" t="s">
        <v>514</v>
      </c>
      <c r="G146" s="457"/>
      <c r="L146" s="457"/>
      <c r="Q146" s="457"/>
      <c r="V146" s="457"/>
      <c r="AA146" s="457"/>
    </row>
    <row r="147" spans="1:27" s="458" customFormat="1" x14ac:dyDescent="0.3">
      <c r="A147" s="457"/>
      <c r="B147" s="458" t="s">
        <v>515</v>
      </c>
      <c r="C147" s="458" t="s">
        <v>299</v>
      </c>
      <c r="D147" s="458">
        <v>300</v>
      </c>
      <c r="G147" s="457">
        <v>365</v>
      </c>
      <c r="H147" s="458">
        <v>365</v>
      </c>
      <c r="I147" s="458">
        <v>365</v>
      </c>
      <c r="J147" s="458">
        <v>365</v>
      </c>
      <c r="K147" s="458">
        <v>365</v>
      </c>
      <c r="L147" s="457">
        <v>365</v>
      </c>
      <c r="M147" s="458">
        <v>365</v>
      </c>
      <c r="N147" s="458">
        <v>365</v>
      </c>
      <c r="O147" s="458">
        <v>365</v>
      </c>
      <c r="P147" s="458">
        <v>365</v>
      </c>
      <c r="Q147" s="457">
        <v>365</v>
      </c>
      <c r="R147" s="458">
        <v>365</v>
      </c>
      <c r="S147" s="458">
        <v>365</v>
      </c>
      <c r="T147" s="458">
        <v>365</v>
      </c>
      <c r="U147" s="458">
        <v>365</v>
      </c>
      <c r="V147" s="457">
        <v>365</v>
      </c>
      <c r="W147" s="458">
        <v>365</v>
      </c>
      <c r="X147" s="458">
        <v>365</v>
      </c>
      <c r="Y147" s="458">
        <v>365</v>
      </c>
      <c r="Z147" s="458">
        <v>365</v>
      </c>
      <c r="AA147" s="457"/>
    </row>
    <row r="148" spans="1:27" s="458" customFormat="1" x14ac:dyDescent="0.3">
      <c r="A148" s="457"/>
      <c r="B148" s="458" t="s">
        <v>516</v>
      </c>
      <c r="C148" s="458" t="s">
        <v>246</v>
      </c>
      <c r="D148" s="458">
        <v>15</v>
      </c>
      <c r="G148" s="457">
        <v>467</v>
      </c>
      <c r="H148" s="458">
        <v>635</v>
      </c>
      <c r="I148" s="458">
        <v>840</v>
      </c>
      <c r="J148" s="458">
        <v>837</v>
      </c>
      <c r="K148" s="458">
        <v>889</v>
      </c>
      <c r="L148" s="457">
        <v>923</v>
      </c>
      <c r="M148" s="458">
        <v>920</v>
      </c>
      <c r="N148" s="458">
        <v>957</v>
      </c>
      <c r="O148" s="458">
        <v>999</v>
      </c>
      <c r="P148" s="458">
        <v>1014</v>
      </c>
      <c r="Q148" s="457">
        <v>1048</v>
      </c>
      <c r="R148" s="458">
        <v>1088</v>
      </c>
      <c r="S148" s="458">
        <v>1121</v>
      </c>
      <c r="T148" s="458">
        <v>1140</v>
      </c>
      <c r="U148" s="458">
        <v>1160</v>
      </c>
      <c r="V148" s="457">
        <v>1166</v>
      </c>
      <c r="W148" s="458">
        <v>1191</v>
      </c>
      <c r="X148" s="458">
        <v>1167</v>
      </c>
      <c r="Y148" s="458">
        <v>1145</v>
      </c>
      <c r="Z148" s="458">
        <v>1185</v>
      </c>
      <c r="AA148" s="457"/>
    </row>
    <row r="149" spans="1:27" s="458" customFormat="1" x14ac:dyDescent="0.3">
      <c r="A149" s="457" t="s">
        <v>517</v>
      </c>
      <c r="G149" s="457"/>
      <c r="L149" s="457"/>
      <c r="Q149" s="457"/>
      <c r="V149" s="457"/>
      <c r="AA149" s="457"/>
    </row>
    <row r="150" spans="1:27" s="458" customFormat="1" x14ac:dyDescent="0.3">
      <c r="A150" s="457"/>
      <c r="B150" s="458" t="s">
        <v>518</v>
      </c>
      <c r="C150" s="458" t="s">
        <v>519</v>
      </c>
      <c r="D150" s="458">
        <v>9</v>
      </c>
      <c r="G150" s="457">
        <v>26</v>
      </c>
      <c r="H150" s="458">
        <v>35</v>
      </c>
      <c r="I150" s="458">
        <v>46</v>
      </c>
      <c r="J150" s="458">
        <v>46</v>
      </c>
      <c r="K150" s="458">
        <v>49</v>
      </c>
      <c r="L150" s="457">
        <v>51</v>
      </c>
      <c r="M150" s="458">
        <v>50</v>
      </c>
      <c r="N150" s="458">
        <v>52</v>
      </c>
      <c r="O150" s="458">
        <v>55</v>
      </c>
      <c r="P150" s="458">
        <v>56</v>
      </c>
      <c r="Q150" s="457">
        <v>57</v>
      </c>
      <c r="R150" s="458">
        <v>60</v>
      </c>
      <c r="S150" s="458">
        <v>61</v>
      </c>
      <c r="T150" s="458">
        <v>62</v>
      </c>
      <c r="U150" s="458">
        <v>64</v>
      </c>
      <c r="V150" s="457">
        <v>64</v>
      </c>
      <c r="W150" s="458">
        <v>65</v>
      </c>
      <c r="X150" s="458">
        <v>64</v>
      </c>
      <c r="Y150" s="458">
        <v>63</v>
      </c>
      <c r="Z150" s="458">
        <v>65</v>
      </c>
      <c r="AA150" s="457"/>
    </row>
    <row r="151" spans="1:27" s="458" customFormat="1" x14ac:dyDescent="0.3">
      <c r="A151" s="457"/>
      <c r="D151" s="458">
        <v>11</v>
      </c>
      <c r="G151" s="457">
        <v>26</v>
      </c>
      <c r="H151" s="458">
        <v>35</v>
      </c>
      <c r="I151" s="458">
        <v>46</v>
      </c>
      <c r="J151" s="458">
        <v>46</v>
      </c>
      <c r="K151" s="458">
        <v>49</v>
      </c>
      <c r="L151" s="457">
        <v>51</v>
      </c>
      <c r="M151" s="458">
        <v>50</v>
      </c>
      <c r="N151" s="458">
        <v>52</v>
      </c>
      <c r="O151" s="458">
        <v>55</v>
      </c>
      <c r="P151" s="458">
        <v>56</v>
      </c>
      <c r="Q151" s="457">
        <v>57</v>
      </c>
      <c r="R151" s="458">
        <v>60</v>
      </c>
      <c r="S151" s="458">
        <v>61</v>
      </c>
      <c r="T151" s="458">
        <v>62</v>
      </c>
      <c r="U151" s="458">
        <v>64</v>
      </c>
      <c r="V151" s="457">
        <v>64</v>
      </c>
      <c r="W151" s="458">
        <v>65</v>
      </c>
      <c r="X151" s="458">
        <v>64</v>
      </c>
      <c r="Y151" s="458">
        <v>63</v>
      </c>
      <c r="Z151" s="458">
        <v>65</v>
      </c>
      <c r="AA151" s="457"/>
    </row>
    <row r="152" spans="1:27" s="458" customFormat="1" x14ac:dyDescent="0.3">
      <c r="A152" s="457"/>
      <c r="D152" s="458">
        <v>40</v>
      </c>
      <c r="G152" s="457">
        <v>26</v>
      </c>
      <c r="H152" s="458">
        <v>35</v>
      </c>
      <c r="I152" s="458">
        <v>46</v>
      </c>
      <c r="J152" s="458">
        <v>46</v>
      </c>
      <c r="K152" s="458">
        <v>49</v>
      </c>
      <c r="L152" s="457">
        <v>51</v>
      </c>
      <c r="M152" s="458">
        <v>50</v>
      </c>
      <c r="N152" s="458">
        <v>52</v>
      </c>
      <c r="O152" s="458">
        <v>55</v>
      </c>
      <c r="P152" s="458">
        <v>56</v>
      </c>
      <c r="Q152" s="457">
        <v>57</v>
      </c>
      <c r="R152" s="458">
        <v>60</v>
      </c>
      <c r="S152" s="458">
        <v>61</v>
      </c>
      <c r="T152" s="458">
        <v>62</v>
      </c>
      <c r="U152" s="458">
        <v>64</v>
      </c>
      <c r="V152" s="457">
        <v>64</v>
      </c>
      <c r="W152" s="458">
        <v>65</v>
      </c>
      <c r="X152" s="458">
        <v>64</v>
      </c>
      <c r="Y152" s="458">
        <v>63</v>
      </c>
      <c r="Z152" s="458">
        <v>65</v>
      </c>
      <c r="AA152" s="457"/>
    </row>
    <row r="153" spans="1:27" s="458" customFormat="1" x14ac:dyDescent="0.3">
      <c r="A153" s="457" t="s">
        <v>520</v>
      </c>
      <c r="G153" s="457"/>
      <c r="L153" s="457"/>
      <c r="Q153" s="457"/>
      <c r="V153" s="457"/>
      <c r="AA153" s="457"/>
    </row>
    <row r="154" spans="1:27" s="458" customFormat="1" x14ac:dyDescent="0.3">
      <c r="A154" s="457"/>
      <c r="B154" s="458" t="s">
        <v>521</v>
      </c>
      <c r="C154" s="458" t="s">
        <v>522</v>
      </c>
      <c r="D154" s="458">
        <v>13</v>
      </c>
      <c r="G154" s="457">
        <v>26</v>
      </c>
      <c r="H154" s="458">
        <v>35</v>
      </c>
      <c r="I154" s="458">
        <v>46</v>
      </c>
      <c r="J154" s="458">
        <v>46</v>
      </c>
      <c r="K154" s="458">
        <v>49</v>
      </c>
      <c r="L154" s="457">
        <v>51</v>
      </c>
      <c r="M154" s="458">
        <v>50</v>
      </c>
      <c r="N154" s="458">
        <v>52</v>
      </c>
      <c r="O154" s="458">
        <v>55</v>
      </c>
      <c r="P154" s="458">
        <v>56</v>
      </c>
      <c r="Q154" s="457">
        <v>57</v>
      </c>
      <c r="R154" s="458">
        <v>60</v>
      </c>
      <c r="S154" s="458">
        <v>61</v>
      </c>
      <c r="T154" s="458">
        <v>62</v>
      </c>
      <c r="U154" s="458">
        <v>64</v>
      </c>
      <c r="V154" s="457">
        <v>64</v>
      </c>
      <c r="W154" s="458">
        <v>65</v>
      </c>
      <c r="X154" s="458">
        <v>64</v>
      </c>
      <c r="Y154" s="458">
        <v>63</v>
      </c>
      <c r="Z154" s="458">
        <v>65</v>
      </c>
      <c r="AA154" s="457"/>
    </row>
    <row r="155" spans="1:27" s="458" customFormat="1" x14ac:dyDescent="0.3">
      <c r="A155" s="457"/>
      <c r="B155" s="458" t="s">
        <v>1382</v>
      </c>
      <c r="C155" s="458" t="s">
        <v>522</v>
      </c>
      <c r="D155" s="458">
        <v>3.5</v>
      </c>
      <c r="G155" s="457">
        <v>51</v>
      </c>
      <c r="H155" s="458">
        <v>70</v>
      </c>
      <c r="I155" s="458">
        <v>92</v>
      </c>
      <c r="J155" s="458">
        <v>92</v>
      </c>
      <c r="K155" s="458">
        <v>97</v>
      </c>
      <c r="L155" s="457">
        <v>101</v>
      </c>
      <c r="M155" s="458">
        <v>101</v>
      </c>
      <c r="N155" s="458">
        <v>105</v>
      </c>
      <c r="O155" s="458">
        <v>109</v>
      </c>
      <c r="P155" s="458">
        <v>111</v>
      </c>
      <c r="Q155" s="457">
        <v>115</v>
      </c>
      <c r="R155" s="458">
        <v>119</v>
      </c>
      <c r="S155" s="458">
        <v>123</v>
      </c>
      <c r="T155" s="458">
        <v>125</v>
      </c>
      <c r="U155" s="458">
        <v>127</v>
      </c>
      <c r="V155" s="457">
        <v>128</v>
      </c>
      <c r="W155" s="458">
        <v>131</v>
      </c>
      <c r="X155" s="458">
        <v>128</v>
      </c>
      <c r="Y155" s="458">
        <v>125</v>
      </c>
      <c r="Z155" s="458">
        <v>130</v>
      </c>
      <c r="AA155" s="457"/>
    </row>
    <row r="156" spans="1:27" s="458" customFormat="1" x14ac:dyDescent="0.3">
      <c r="A156" s="457"/>
      <c r="G156" s="457"/>
      <c r="L156" s="457"/>
      <c r="Q156" s="457"/>
      <c r="V156" s="457"/>
      <c r="AA156" s="457"/>
    </row>
    <row r="157" spans="1:27" s="458" customFormat="1" x14ac:dyDescent="0.3">
      <c r="A157" s="457" t="s">
        <v>523</v>
      </c>
      <c r="D157" s="458">
        <v>2820</v>
      </c>
      <c r="G157" s="457">
        <v>1</v>
      </c>
      <c r="H157" s="458">
        <v>1</v>
      </c>
      <c r="I157" s="458">
        <v>1</v>
      </c>
      <c r="J157" s="458">
        <v>1</v>
      </c>
      <c r="K157" s="458">
        <v>1</v>
      </c>
      <c r="L157" s="457">
        <v>1</v>
      </c>
      <c r="M157" s="458">
        <v>1</v>
      </c>
      <c r="N157" s="458">
        <v>1</v>
      </c>
      <c r="O157" s="458">
        <v>1</v>
      </c>
      <c r="P157" s="458">
        <v>1</v>
      </c>
      <c r="Q157" s="457">
        <v>1</v>
      </c>
      <c r="R157" s="458">
        <v>1</v>
      </c>
      <c r="S157" s="458">
        <v>1</v>
      </c>
      <c r="T157" s="458">
        <v>1</v>
      </c>
      <c r="U157" s="458">
        <v>1</v>
      </c>
      <c r="V157" s="457">
        <v>1</v>
      </c>
      <c r="W157" s="458">
        <v>1</v>
      </c>
      <c r="X157" s="458">
        <v>1</v>
      </c>
      <c r="Y157" s="458">
        <v>1</v>
      </c>
      <c r="Z157" s="458">
        <v>1</v>
      </c>
      <c r="AA157" s="457"/>
    </row>
    <row r="158" spans="1:27" s="458" customFormat="1" x14ac:dyDescent="0.3">
      <c r="A158" s="457"/>
      <c r="G158" s="457"/>
      <c r="L158" s="457"/>
      <c r="Q158" s="457"/>
      <c r="V158" s="457"/>
      <c r="AA158" s="457"/>
    </row>
    <row r="159" spans="1:27" s="458" customFormat="1" x14ac:dyDescent="0.3">
      <c r="A159" s="457"/>
      <c r="G159" s="457"/>
      <c r="L159" s="457"/>
      <c r="Q159" s="457"/>
      <c r="V159" s="457"/>
      <c r="AA159" s="457"/>
    </row>
    <row r="160" spans="1:27" s="458" customFormat="1" x14ac:dyDescent="0.3">
      <c r="A160" s="457"/>
      <c r="G160" s="457"/>
      <c r="L160" s="457"/>
      <c r="Q160" s="457"/>
      <c r="V160" s="457"/>
      <c r="AA160" s="457"/>
    </row>
    <row r="161" spans="1:27" s="458" customFormat="1" x14ac:dyDescent="0.3">
      <c r="A161" s="457"/>
      <c r="G161" s="457"/>
      <c r="L161" s="457"/>
      <c r="Q161" s="457"/>
      <c r="V161" s="457"/>
      <c r="AA161" s="457"/>
    </row>
    <row r="162" spans="1:27" s="458" customFormat="1" x14ac:dyDescent="0.3">
      <c r="A162" s="461" t="s">
        <v>524</v>
      </c>
      <c r="G162" s="457"/>
      <c r="L162" s="457"/>
      <c r="Q162" s="457"/>
      <c r="V162" s="457"/>
      <c r="AA162" s="457"/>
    </row>
    <row r="163" spans="1:27" s="458" customFormat="1" x14ac:dyDescent="0.3">
      <c r="A163" s="459" t="s">
        <v>525</v>
      </c>
      <c r="G163" s="457"/>
      <c r="L163" s="457"/>
      <c r="Q163" s="457"/>
      <c r="V163" s="457"/>
      <c r="AA163" s="457"/>
    </row>
    <row r="164" spans="1:27" s="458" customFormat="1" x14ac:dyDescent="0.3">
      <c r="A164" s="457"/>
      <c r="B164" s="458" t="s">
        <v>526</v>
      </c>
      <c r="C164" s="462" t="s">
        <v>299</v>
      </c>
      <c r="D164" s="458">
        <v>300</v>
      </c>
      <c r="G164" s="457">
        <v>44</v>
      </c>
      <c r="H164" s="458">
        <v>44</v>
      </c>
      <c r="I164" s="458">
        <v>44</v>
      </c>
      <c r="J164" s="458">
        <v>44</v>
      </c>
      <c r="K164" s="458">
        <v>44</v>
      </c>
      <c r="L164" s="457">
        <v>44</v>
      </c>
      <c r="M164" s="458">
        <v>44</v>
      </c>
      <c r="N164" s="458">
        <v>44</v>
      </c>
      <c r="O164" s="458">
        <v>44</v>
      </c>
      <c r="P164" s="458">
        <v>44</v>
      </c>
      <c r="Q164" s="457">
        <v>44</v>
      </c>
      <c r="R164" s="458">
        <v>44</v>
      </c>
      <c r="S164" s="458">
        <v>44</v>
      </c>
      <c r="T164" s="458">
        <v>44</v>
      </c>
      <c r="U164" s="458">
        <v>44</v>
      </c>
      <c r="V164" s="457">
        <v>44</v>
      </c>
      <c r="W164" s="458">
        <v>44</v>
      </c>
      <c r="X164" s="458">
        <v>44</v>
      </c>
      <c r="Y164" s="458">
        <v>44</v>
      </c>
      <c r="Z164" s="458">
        <v>44</v>
      </c>
      <c r="AA164" s="457"/>
    </row>
    <row r="165" spans="1:27" s="458" customFormat="1" x14ac:dyDescent="0.3">
      <c r="A165" s="457"/>
      <c r="B165" s="458" t="s">
        <v>527</v>
      </c>
      <c r="C165" s="462" t="s">
        <v>299</v>
      </c>
      <c r="D165" s="458">
        <v>300</v>
      </c>
      <c r="G165" s="457"/>
      <c r="K165" s="458">
        <v>18</v>
      </c>
      <c r="L165" s="457">
        <v>18</v>
      </c>
      <c r="M165" s="458">
        <v>18</v>
      </c>
      <c r="N165" s="458">
        <v>18</v>
      </c>
      <c r="O165" s="458">
        <v>18</v>
      </c>
      <c r="P165" s="458">
        <v>18</v>
      </c>
      <c r="Q165" s="457">
        <v>18</v>
      </c>
      <c r="R165" s="458">
        <v>18</v>
      </c>
      <c r="S165" s="458">
        <v>18</v>
      </c>
      <c r="T165" s="458">
        <v>18</v>
      </c>
      <c r="U165" s="458">
        <v>18</v>
      </c>
      <c r="V165" s="457">
        <v>18</v>
      </c>
      <c r="W165" s="458">
        <v>18</v>
      </c>
      <c r="X165" s="458">
        <v>18</v>
      </c>
      <c r="Y165" s="458">
        <v>18</v>
      </c>
      <c r="Z165" s="458">
        <v>18</v>
      </c>
      <c r="AA165" s="457"/>
    </row>
    <row r="166" spans="1:27" s="458" customFormat="1" x14ac:dyDescent="0.3">
      <c r="A166" s="459" t="s">
        <v>528</v>
      </c>
      <c r="G166" s="457"/>
      <c r="L166" s="457"/>
      <c r="Q166" s="457"/>
      <c r="V166" s="457"/>
      <c r="AA166" s="457"/>
    </row>
    <row r="167" spans="1:27" s="458" customFormat="1" x14ac:dyDescent="0.3">
      <c r="A167" s="457"/>
      <c r="B167" s="458" t="s">
        <v>529</v>
      </c>
      <c r="C167" s="458" t="s">
        <v>299</v>
      </c>
      <c r="D167" s="458">
        <v>300</v>
      </c>
      <c r="G167" s="457">
        <v>37</v>
      </c>
      <c r="H167" s="458">
        <v>37</v>
      </c>
      <c r="I167" s="458">
        <v>37</v>
      </c>
      <c r="J167" s="458">
        <v>37</v>
      </c>
      <c r="K167" s="458">
        <v>37</v>
      </c>
      <c r="L167" s="457">
        <v>37</v>
      </c>
      <c r="M167" s="458">
        <v>37</v>
      </c>
      <c r="N167" s="458">
        <v>37</v>
      </c>
      <c r="O167" s="458">
        <v>37</v>
      </c>
      <c r="P167" s="458">
        <v>37</v>
      </c>
      <c r="Q167" s="457">
        <v>37</v>
      </c>
      <c r="R167" s="458">
        <v>37</v>
      </c>
      <c r="S167" s="458">
        <v>37</v>
      </c>
      <c r="T167" s="458">
        <v>37</v>
      </c>
      <c r="U167" s="458">
        <v>37</v>
      </c>
      <c r="V167" s="457">
        <v>37</v>
      </c>
      <c r="W167" s="458">
        <v>37</v>
      </c>
      <c r="X167" s="458">
        <v>37</v>
      </c>
      <c r="Y167" s="458">
        <v>37</v>
      </c>
      <c r="Z167" s="458">
        <v>37</v>
      </c>
      <c r="AA167" s="457"/>
    </row>
    <row r="168" spans="1:27" s="458" customFormat="1" x14ac:dyDescent="0.3">
      <c r="A168" s="457"/>
      <c r="B168" s="458" t="s">
        <v>530</v>
      </c>
      <c r="C168" s="458" t="s">
        <v>299</v>
      </c>
      <c r="D168" s="458">
        <v>300</v>
      </c>
      <c r="G168" s="457">
        <v>40</v>
      </c>
      <c r="H168" s="458">
        <v>40</v>
      </c>
      <c r="I168" s="458">
        <v>40</v>
      </c>
      <c r="J168" s="458">
        <v>40</v>
      </c>
      <c r="K168" s="458">
        <v>40</v>
      </c>
      <c r="L168" s="457">
        <v>40</v>
      </c>
      <c r="M168" s="458">
        <v>40</v>
      </c>
      <c r="N168" s="458">
        <v>40</v>
      </c>
      <c r="O168" s="458">
        <v>40</v>
      </c>
      <c r="P168" s="458">
        <v>40</v>
      </c>
      <c r="Q168" s="457">
        <v>40</v>
      </c>
      <c r="R168" s="458">
        <v>40</v>
      </c>
      <c r="S168" s="458">
        <v>40</v>
      </c>
      <c r="T168" s="458">
        <v>40</v>
      </c>
      <c r="U168" s="458">
        <v>40</v>
      </c>
      <c r="V168" s="457">
        <v>40</v>
      </c>
      <c r="W168" s="458">
        <v>40</v>
      </c>
      <c r="X168" s="458">
        <v>40</v>
      </c>
      <c r="Y168" s="458">
        <v>40</v>
      </c>
      <c r="Z168" s="458">
        <v>40</v>
      </c>
      <c r="AA168" s="457"/>
    </row>
    <row r="169" spans="1:27" s="458" customFormat="1" x14ac:dyDescent="0.3">
      <c r="A169" s="459" t="s">
        <v>531</v>
      </c>
      <c r="G169" s="457"/>
      <c r="L169" s="457"/>
      <c r="Q169" s="457"/>
      <c r="V169" s="457"/>
      <c r="AA169" s="457"/>
    </row>
    <row r="170" spans="1:27" s="458" customFormat="1" x14ac:dyDescent="0.3">
      <c r="A170" s="457"/>
      <c r="B170" s="458" t="s">
        <v>532</v>
      </c>
      <c r="C170" s="458" t="s">
        <v>299</v>
      </c>
      <c r="D170" s="458">
        <v>300</v>
      </c>
      <c r="G170" s="457"/>
      <c r="L170" s="457">
        <v>240</v>
      </c>
      <c r="Q170" s="457"/>
      <c r="R170" s="458">
        <v>240</v>
      </c>
      <c r="V170" s="457"/>
      <c r="X170" s="458">
        <v>240</v>
      </c>
      <c r="AA170" s="457"/>
    </row>
    <row r="171" spans="1:27" s="458" customFormat="1" x14ac:dyDescent="0.3">
      <c r="A171" s="457"/>
      <c r="G171" s="457"/>
      <c r="L171" s="457"/>
      <c r="Q171" s="457"/>
      <c r="V171" s="457"/>
      <c r="AA171" s="457"/>
    </row>
    <row r="172" spans="1:27" s="458" customFormat="1" ht="26.4" x14ac:dyDescent="0.3">
      <c r="A172" s="457"/>
      <c r="B172" s="462" t="s">
        <v>533</v>
      </c>
      <c r="C172" s="458" t="s">
        <v>304</v>
      </c>
      <c r="D172" s="458">
        <v>500</v>
      </c>
      <c r="G172" s="457">
        <v>18</v>
      </c>
      <c r="H172" s="458">
        <v>12</v>
      </c>
      <c r="I172" s="458">
        <v>12</v>
      </c>
      <c r="J172" s="458">
        <v>12</v>
      </c>
      <c r="K172" s="458">
        <v>12</v>
      </c>
      <c r="L172" s="457">
        <v>12</v>
      </c>
      <c r="M172" s="458">
        <v>12</v>
      </c>
      <c r="N172" s="458">
        <v>12</v>
      </c>
      <c r="O172" s="458">
        <v>12</v>
      </c>
      <c r="P172" s="458">
        <v>12</v>
      </c>
      <c r="Q172" s="457">
        <v>12</v>
      </c>
      <c r="R172" s="458">
        <v>12</v>
      </c>
      <c r="S172" s="458">
        <v>12</v>
      </c>
      <c r="T172" s="458">
        <v>12</v>
      </c>
      <c r="U172" s="458">
        <v>12</v>
      </c>
      <c r="V172" s="457">
        <v>12</v>
      </c>
      <c r="W172" s="458">
        <v>12</v>
      </c>
      <c r="X172" s="458">
        <v>12</v>
      </c>
      <c r="Y172" s="458">
        <v>12</v>
      </c>
      <c r="Z172" s="458">
        <v>12</v>
      </c>
      <c r="AA172" s="457"/>
    </row>
    <row r="173" spans="1:27" s="458" customFormat="1" x14ac:dyDescent="0.3">
      <c r="A173" s="460" t="s">
        <v>352</v>
      </c>
      <c r="C173" s="458" t="s">
        <v>534</v>
      </c>
      <c r="D173" s="458" t="s">
        <v>535</v>
      </c>
      <c r="E173" s="458" t="s">
        <v>536</v>
      </c>
      <c r="G173" s="457"/>
      <c r="L173" s="457"/>
      <c r="Q173" s="457"/>
      <c r="V173" s="457"/>
      <c r="AA173" s="457"/>
    </row>
    <row r="174" spans="1:27" s="458" customFormat="1" x14ac:dyDescent="0.3">
      <c r="A174" s="457" t="s">
        <v>537</v>
      </c>
      <c r="B174" s="458" t="s">
        <v>538</v>
      </c>
      <c r="C174" s="458" t="s">
        <v>539</v>
      </c>
      <c r="D174" s="458">
        <v>8.1999999999999993</v>
      </c>
      <c r="E174" s="458">
        <v>8</v>
      </c>
      <c r="G174" s="457"/>
      <c r="H174" s="458">
        <v>15805</v>
      </c>
      <c r="I174" s="458">
        <v>23553</v>
      </c>
      <c r="J174" s="458">
        <v>27699</v>
      </c>
      <c r="K174" s="458">
        <v>25090</v>
      </c>
      <c r="L174" s="457">
        <v>25186</v>
      </c>
      <c r="M174" s="458">
        <v>27575</v>
      </c>
      <c r="N174" s="458">
        <v>28195</v>
      </c>
      <c r="O174" s="458">
        <v>28803</v>
      </c>
      <c r="P174" s="458">
        <v>30225</v>
      </c>
      <c r="Q174" s="457">
        <v>30215</v>
      </c>
      <c r="R174" s="458">
        <v>31205</v>
      </c>
      <c r="S174" s="458">
        <v>32673</v>
      </c>
      <c r="T174" s="458">
        <v>33287</v>
      </c>
      <c r="U174" s="458">
        <v>33409</v>
      </c>
      <c r="V174" s="457">
        <v>34033</v>
      </c>
      <c r="W174" s="458">
        <v>34052</v>
      </c>
      <c r="X174" s="458">
        <v>34911</v>
      </c>
      <c r="Y174" s="458">
        <v>35165</v>
      </c>
      <c r="Z174" s="458">
        <v>33795</v>
      </c>
      <c r="AA174" s="457"/>
    </row>
    <row r="175" spans="1:27" s="458" customFormat="1" x14ac:dyDescent="0.3">
      <c r="A175" s="457"/>
      <c r="B175" s="458" t="s">
        <v>540</v>
      </c>
      <c r="C175" s="458" t="s">
        <v>246</v>
      </c>
      <c r="D175" s="458">
        <v>35</v>
      </c>
      <c r="E175" s="458">
        <v>200</v>
      </c>
      <c r="G175" s="457">
        <v>1400</v>
      </c>
      <c r="H175" s="458">
        <v>1400</v>
      </c>
      <c r="I175" s="458">
        <v>2000</v>
      </c>
      <c r="J175" s="458">
        <v>2400</v>
      </c>
      <c r="K175" s="458">
        <v>2200</v>
      </c>
      <c r="L175" s="457">
        <v>2200</v>
      </c>
      <c r="M175" s="458">
        <v>2400</v>
      </c>
      <c r="N175" s="458">
        <v>2600</v>
      </c>
      <c r="O175" s="458">
        <v>2800</v>
      </c>
      <c r="P175" s="458">
        <v>2800</v>
      </c>
      <c r="Q175" s="457">
        <v>2800</v>
      </c>
      <c r="R175" s="458">
        <v>3000</v>
      </c>
      <c r="S175" s="458">
        <v>3000</v>
      </c>
      <c r="T175" s="458">
        <v>3000</v>
      </c>
      <c r="U175" s="458">
        <v>3000</v>
      </c>
      <c r="V175" s="457">
        <v>3000</v>
      </c>
      <c r="W175" s="458">
        <v>3000</v>
      </c>
      <c r="X175" s="458">
        <v>3000</v>
      </c>
      <c r="Y175" s="458">
        <v>3000</v>
      </c>
      <c r="AA175" s="457"/>
    </row>
    <row r="176" spans="1:27" s="458" customFormat="1" x14ac:dyDescent="0.3">
      <c r="A176" s="457"/>
      <c r="B176" s="458" t="s">
        <v>541</v>
      </c>
      <c r="C176" s="458" t="s">
        <v>246</v>
      </c>
      <c r="D176" s="458">
        <v>20</v>
      </c>
      <c r="E176" s="458">
        <v>400</v>
      </c>
      <c r="G176" s="457"/>
      <c r="I176" s="458">
        <v>1600</v>
      </c>
      <c r="J176" s="458">
        <v>2000</v>
      </c>
      <c r="K176" s="458">
        <v>2000</v>
      </c>
      <c r="L176" s="457">
        <v>2000</v>
      </c>
      <c r="M176" s="458">
        <v>2000</v>
      </c>
      <c r="N176" s="458">
        <v>2400</v>
      </c>
      <c r="O176" s="458">
        <v>2400</v>
      </c>
      <c r="P176" s="458">
        <v>2400</v>
      </c>
      <c r="Q176" s="457">
        <v>3200</v>
      </c>
      <c r="R176" s="458">
        <v>3200</v>
      </c>
      <c r="S176" s="458">
        <v>3200</v>
      </c>
      <c r="T176" s="458">
        <v>3200</v>
      </c>
      <c r="U176" s="458">
        <v>3600</v>
      </c>
      <c r="V176" s="457">
        <v>3200</v>
      </c>
      <c r="W176" s="458">
        <v>3200</v>
      </c>
      <c r="X176" s="458">
        <v>3600</v>
      </c>
      <c r="Y176" s="458">
        <v>3600</v>
      </c>
      <c r="AA176" s="457"/>
    </row>
    <row r="177" spans="1:27" s="458" customFormat="1" x14ac:dyDescent="0.3">
      <c r="A177" s="457"/>
      <c r="B177" s="458" t="s">
        <v>542</v>
      </c>
      <c r="C177" s="458" t="s">
        <v>246</v>
      </c>
      <c r="D177" s="458">
        <v>28</v>
      </c>
      <c r="E177" s="458">
        <v>750</v>
      </c>
      <c r="G177" s="457"/>
      <c r="J177" s="458">
        <v>750</v>
      </c>
      <c r="L177" s="457"/>
      <c r="M177" s="458">
        <v>750</v>
      </c>
      <c r="P177" s="458">
        <v>750</v>
      </c>
      <c r="Q177" s="457"/>
      <c r="S177" s="458">
        <v>750</v>
      </c>
      <c r="V177" s="457">
        <v>750</v>
      </c>
      <c r="Y177" s="458">
        <v>750</v>
      </c>
      <c r="AA177" s="457"/>
    </row>
    <row r="178" spans="1:27" s="458" customFormat="1" x14ac:dyDescent="0.3">
      <c r="A178" s="457"/>
      <c r="B178" s="458" t="s">
        <v>543</v>
      </c>
      <c r="C178" s="458" t="s">
        <v>246</v>
      </c>
      <c r="D178" s="458">
        <v>35</v>
      </c>
      <c r="E178" s="458">
        <v>180</v>
      </c>
      <c r="G178" s="457">
        <v>360</v>
      </c>
      <c r="H178" s="458">
        <v>360</v>
      </c>
      <c r="I178" s="458">
        <v>540</v>
      </c>
      <c r="J178" s="458">
        <v>720</v>
      </c>
      <c r="K178" s="458">
        <v>540</v>
      </c>
      <c r="L178" s="457">
        <v>540</v>
      </c>
      <c r="M178" s="458">
        <v>720</v>
      </c>
      <c r="N178" s="458">
        <v>720</v>
      </c>
      <c r="O178" s="458">
        <v>720</v>
      </c>
      <c r="P178" s="458">
        <v>720</v>
      </c>
      <c r="Q178" s="457">
        <v>720</v>
      </c>
      <c r="R178" s="458">
        <v>720</v>
      </c>
      <c r="S178" s="458">
        <v>720</v>
      </c>
      <c r="T178" s="458">
        <v>720</v>
      </c>
      <c r="U178" s="458">
        <v>720</v>
      </c>
      <c r="V178" s="457">
        <v>720</v>
      </c>
      <c r="W178" s="458">
        <v>720</v>
      </c>
      <c r="X178" s="458">
        <v>900</v>
      </c>
      <c r="Y178" s="458">
        <v>900</v>
      </c>
      <c r="Z178" s="458">
        <v>720</v>
      </c>
      <c r="AA178" s="457"/>
    </row>
    <row r="179" spans="1:27" s="458" customFormat="1" x14ac:dyDescent="0.3">
      <c r="A179" s="457" t="s">
        <v>544</v>
      </c>
      <c r="E179" s="458" t="s">
        <v>545</v>
      </c>
      <c r="G179" s="457"/>
      <c r="L179" s="457"/>
      <c r="Q179" s="457"/>
      <c r="V179" s="457"/>
      <c r="AA179" s="457"/>
    </row>
    <row r="180" spans="1:27" s="458" customFormat="1" x14ac:dyDescent="0.3">
      <c r="A180" s="457"/>
      <c r="B180" s="458" t="s">
        <v>546</v>
      </c>
      <c r="C180" s="458" t="s">
        <v>547</v>
      </c>
      <c r="D180" s="458">
        <v>600</v>
      </c>
      <c r="E180" s="458">
        <v>135</v>
      </c>
      <c r="G180" s="457"/>
      <c r="L180" s="457">
        <v>2160</v>
      </c>
      <c r="Q180" s="457"/>
      <c r="R180" s="458">
        <v>2160</v>
      </c>
      <c r="V180" s="457"/>
      <c r="X180" s="458">
        <v>2160</v>
      </c>
      <c r="AA180" s="457"/>
    </row>
    <row r="181" spans="1:27" s="458" customFormat="1" x14ac:dyDescent="0.3">
      <c r="A181" s="457"/>
      <c r="G181" s="457"/>
      <c r="L181" s="457"/>
      <c r="Q181" s="457"/>
      <c r="V181" s="457"/>
      <c r="AA181" s="457"/>
    </row>
    <row r="182" spans="1:27" s="458" customFormat="1" x14ac:dyDescent="0.3">
      <c r="A182" s="457" t="s">
        <v>548</v>
      </c>
      <c r="F182" s="458" t="s">
        <v>1341</v>
      </c>
      <c r="G182" s="457" t="s">
        <v>1342</v>
      </c>
      <c r="H182" s="458" t="s">
        <v>1343</v>
      </c>
      <c r="I182" s="458" t="s">
        <v>1344</v>
      </c>
      <c r="J182" s="458" t="s">
        <v>1345</v>
      </c>
      <c r="K182" s="458" t="s">
        <v>1346</v>
      </c>
      <c r="L182" s="457" t="s">
        <v>1347</v>
      </c>
      <c r="M182" s="458" t="s">
        <v>1348</v>
      </c>
      <c r="N182" s="458" t="s">
        <v>1349</v>
      </c>
      <c r="O182" s="458" t="s">
        <v>1350</v>
      </c>
      <c r="P182" s="458" t="s">
        <v>1351</v>
      </c>
      <c r="Q182" s="457" t="s">
        <v>1352</v>
      </c>
      <c r="R182" s="458" t="s">
        <v>1353</v>
      </c>
      <c r="S182" s="458" t="s">
        <v>1354</v>
      </c>
      <c r="T182" s="458" t="s">
        <v>1355</v>
      </c>
      <c r="U182" s="458" t="s">
        <v>1356</v>
      </c>
      <c r="V182" s="457" t="s">
        <v>1357</v>
      </c>
      <c r="W182" s="458" t="s">
        <v>1358</v>
      </c>
      <c r="X182" s="458" t="s">
        <v>1359</v>
      </c>
      <c r="Y182" s="458" t="s">
        <v>1360</v>
      </c>
      <c r="Z182" s="458" t="s">
        <v>1361</v>
      </c>
      <c r="AA182" s="457"/>
    </row>
    <row r="183" spans="1:27" s="458" customFormat="1" x14ac:dyDescent="0.3">
      <c r="A183" s="457"/>
      <c r="B183" s="458" t="s">
        <v>38</v>
      </c>
      <c r="G183" s="457"/>
      <c r="L183" s="457"/>
      <c r="Q183" s="457"/>
      <c r="V183" s="457"/>
      <c r="AA183" s="457"/>
    </row>
    <row r="184" spans="1:27" s="458" customFormat="1" x14ac:dyDescent="0.3">
      <c r="A184" s="457" t="s">
        <v>549</v>
      </c>
      <c r="B184" s="463">
        <v>0.35230514782571221</v>
      </c>
      <c r="F184" s="458">
        <v>-21250</v>
      </c>
      <c r="G184" s="457">
        <v>-364101.5</v>
      </c>
      <c r="H184" s="458">
        <v>-63444</v>
      </c>
      <c r="I184" s="458">
        <v>120434.59999999998</v>
      </c>
      <c r="J184" s="458">
        <v>243776.8</v>
      </c>
      <c r="K184" s="458">
        <v>206166.5</v>
      </c>
      <c r="L184" s="457">
        <v>212183.69999999995</v>
      </c>
      <c r="M184" s="458">
        <v>241191.5</v>
      </c>
      <c r="N184" s="458">
        <v>264560.5</v>
      </c>
      <c r="O184" s="458">
        <v>258683.09999999998</v>
      </c>
      <c r="P184" s="458">
        <v>281138.5</v>
      </c>
      <c r="Q184" s="457">
        <v>237359.5</v>
      </c>
      <c r="R184" s="458">
        <v>316644.5</v>
      </c>
      <c r="S184" s="458">
        <v>320100.09999999998</v>
      </c>
      <c r="T184" s="458">
        <v>332769.89999999997</v>
      </c>
      <c r="U184" s="458">
        <v>339417.3</v>
      </c>
      <c r="V184" s="457">
        <v>334340.59999999998</v>
      </c>
      <c r="W184" s="458">
        <v>334037.89999999997</v>
      </c>
      <c r="X184" s="458">
        <v>359825.19999999995</v>
      </c>
      <c r="Y184" s="458">
        <v>345321.5</v>
      </c>
      <c r="Z184" s="458">
        <v>165124</v>
      </c>
      <c r="AA184" s="457"/>
    </row>
    <row r="185" spans="1:27" s="458" customFormat="1" x14ac:dyDescent="0.3">
      <c r="A185" s="457" t="s">
        <v>550</v>
      </c>
      <c r="B185" s="463">
        <v>0.32152115876830467</v>
      </c>
      <c r="F185" s="458">
        <v>-130460</v>
      </c>
      <c r="G185" s="457">
        <v>-46950</v>
      </c>
      <c r="H185" s="458">
        <v>-43950</v>
      </c>
      <c r="I185" s="458">
        <v>-43950</v>
      </c>
      <c r="J185" s="458">
        <v>-43950</v>
      </c>
      <c r="K185" s="458">
        <v>-64350</v>
      </c>
      <c r="L185" s="457">
        <v>1174650</v>
      </c>
      <c r="M185" s="458">
        <v>-49350</v>
      </c>
      <c r="N185" s="458">
        <v>-49350</v>
      </c>
      <c r="O185" s="458">
        <v>-70750</v>
      </c>
      <c r="P185" s="458">
        <v>-49350</v>
      </c>
      <c r="Q185" s="457">
        <v>-49350</v>
      </c>
      <c r="R185" s="458">
        <v>1174650</v>
      </c>
      <c r="S185" s="458">
        <v>-95400</v>
      </c>
      <c r="T185" s="458">
        <v>-49350</v>
      </c>
      <c r="U185" s="458">
        <v>-49350</v>
      </c>
      <c r="V185" s="457">
        <v>-49350</v>
      </c>
      <c r="W185" s="458">
        <v>-49350</v>
      </c>
      <c r="X185" s="458">
        <v>1174650</v>
      </c>
      <c r="Y185" s="458">
        <v>-49350</v>
      </c>
      <c r="Z185" s="458">
        <v>-47700</v>
      </c>
      <c r="AA185" s="457"/>
    </row>
    <row r="186" spans="1:27" s="458" customFormat="1" x14ac:dyDescent="0.3">
      <c r="A186" s="457" t="s">
        <v>551</v>
      </c>
      <c r="B186" s="463">
        <v>0.33936938389362759</v>
      </c>
      <c r="F186" s="458">
        <v>-151710</v>
      </c>
      <c r="G186" s="457">
        <v>-411051.5</v>
      </c>
      <c r="H186" s="458">
        <v>-107394</v>
      </c>
      <c r="I186" s="458">
        <v>76484.599999999977</v>
      </c>
      <c r="J186" s="458">
        <v>199826.8</v>
      </c>
      <c r="K186" s="458">
        <v>141816.5</v>
      </c>
      <c r="L186" s="457">
        <v>1386833.7</v>
      </c>
      <c r="M186" s="458">
        <v>191841.5</v>
      </c>
      <c r="N186" s="458">
        <v>215210.5</v>
      </c>
      <c r="O186" s="458">
        <v>187933.09999999998</v>
      </c>
      <c r="P186" s="458">
        <v>231788.5</v>
      </c>
      <c r="Q186" s="457">
        <v>188009.5</v>
      </c>
      <c r="R186" s="458">
        <v>1491294.5</v>
      </c>
      <c r="S186" s="458">
        <v>224700.09999999998</v>
      </c>
      <c r="T186" s="458">
        <v>283419.89999999997</v>
      </c>
      <c r="U186" s="458">
        <v>290067.3</v>
      </c>
      <c r="V186" s="457">
        <v>284990.59999999998</v>
      </c>
      <c r="W186" s="458">
        <v>284687.89999999997</v>
      </c>
      <c r="X186" s="458">
        <v>1534475.2</v>
      </c>
      <c r="Y186" s="458">
        <v>295971.5</v>
      </c>
      <c r="Z186" s="458">
        <v>117424</v>
      </c>
      <c r="AA186" s="457"/>
    </row>
    <row r="187" spans="1:27" s="458" customFormat="1" x14ac:dyDescent="0.3">
      <c r="A187" s="457"/>
      <c r="G187" s="457"/>
      <c r="L187" s="457"/>
      <c r="Q187" s="457"/>
      <c r="V187" s="457"/>
      <c r="AA187" s="457"/>
    </row>
    <row r="188" spans="1:27" s="458" customFormat="1" x14ac:dyDescent="0.3">
      <c r="A188" s="457" t="s">
        <v>552</v>
      </c>
      <c r="F188" s="458">
        <v>21250</v>
      </c>
      <c r="G188" s="457">
        <v>304300</v>
      </c>
      <c r="H188" s="458">
        <v>130000</v>
      </c>
      <c r="I188" s="458">
        <v>65000</v>
      </c>
      <c r="J188" s="458">
        <v>25000</v>
      </c>
      <c r="K188" s="458">
        <v>5900</v>
      </c>
      <c r="L188" s="457">
        <v>0</v>
      </c>
      <c r="M188" s="458">
        <v>25000</v>
      </c>
      <c r="N188" s="458">
        <v>0</v>
      </c>
      <c r="O188" s="458">
        <v>17000</v>
      </c>
      <c r="P188" s="458">
        <v>26900</v>
      </c>
      <c r="Q188" s="457">
        <v>65000</v>
      </c>
      <c r="R188" s="458">
        <v>0</v>
      </c>
      <c r="S188" s="458">
        <v>29000</v>
      </c>
      <c r="T188" s="458">
        <v>0</v>
      </c>
      <c r="U188" s="458">
        <v>1900</v>
      </c>
      <c r="V188" s="457">
        <v>25000</v>
      </c>
      <c r="W188" s="458">
        <v>4000</v>
      </c>
      <c r="X188" s="458">
        <v>0</v>
      </c>
      <c r="Y188" s="458">
        <v>38000</v>
      </c>
      <c r="Z188" s="458">
        <v>1900</v>
      </c>
      <c r="AA188" s="457"/>
    </row>
    <row r="189" spans="1:27" s="458" customFormat="1" x14ac:dyDescent="0.3">
      <c r="A189" s="457" t="s">
        <v>553</v>
      </c>
      <c r="F189" s="458">
        <v>130460</v>
      </c>
      <c r="G189" s="457">
        <v>1650</v>
      </c>
      <c r="H189" s="458">
        <v>1650</v>
      </c>
      <c r="I189" s="458">
        <v>1650</v>
      </c>
      <c r="J189" s="458">
        <v>1650</v>
      </c>
      <c r="K189" s="458">
        <v>16650</v>
      </c>
      <c r="L189" s="457">
        <v>1650</v>
      </c>
      <c r="M189" s="458">
        <v>1650</v>
      </c>
      <c r="N189" s="458">
        <v>1650</v>
      </c>
      <c r="O189" s="458">
        <v>23050</v>
      </c>
      <c r="P189" s="458">
        <v>1650</v>
      </c>
      <c r="Q189" s="457">
        <v>1650</v>
      </c>
      <c r="R189" s="458">
        <v>1650</v>
      </c>
      <c r="S189" s="458">
        <v>47700</v>
      </c>
      <c r="T189" s="458">
        <v>1650</v>
      </c>
      <c r="U189" s="458">
        <v>1650</v>
      </c>
      <c r="V189" s="457">
        <v>1650</v>
      </c>
      <c r="W189" s="458">
        <v>1650</v>
      </c>
      <c r="X189" s="458">
        <v>1650</v>
      </c>
      <c r="Y189" s="458">
        <v>1650</v>
      </c>
      <c r="Z189" s="458">
        <v>0</v>
      </c>
      <c r="AA189" s="457"/>
    </row>
    <row r="190" spans="1:27" s="458" customFormat="1" x14ac:dyDescent="0.3">
      <c r="A190" s="457" t="s">
        <v>554</v>
      </c>
      <c r="F190" s="458">
        <v>151710</v>
      </c>
      <c r="G190" s="457">
        <v>305950</v>
      </c>
      <c r="H190" s="458">
        <v>131650</v>
      </c>
      <c r="I190" s="458">
        <v>66650</v>
      </c>
      <c r="J190" s="458">
        <v>26650</v>
      </c>
      <c r="K190" s="458">
        <v>22550</v>
      </c>
      <c r="L190" s="457">
        <v>1650</v>
      </c>
      <c r="M190" s="458">
        <v>26650</v>
      </c>
      <c r="N190" s="458">
        <v>1650</v>
      </c>
      <c r="O190" s="458">
        <v>40050</v>
      </c>
      <c r="P190" s="458">
        <v>28550</v>
      </c>
      <c r="Q190" s="457">
        <v>66650</v>
      </c>
      <c r="R190" s="458">
        <v>1650</v>
      </c>
      <c r="S190" s="458">
        <v>76700</v>
      </c>
      <c r="T190" s="458">
        <v>1650</v>
      </c>
      <c r="U190" s="458">
        <v>3550</v>
      </c>
      <c r="V190" s="457">
        <v>26650</v>
      </c>
      <c r="W190" s="458">
        <v>5650</v>
      </c>
      <c r="X190" s="458">
        <v>1650</v>
      </c>
      <c r="Y190" s="458">
        <v>39650</v>
      </c>
      <c r="Z190" s="458">
        <v>1900</v>
      </c>
      <c r="AA190" s="457"/>
    </row>
    <row r="191" spans="1:27" s="458" customFormat="1" x14ac:dyDescent="0.3">
      <c r="A191" s="457" t="s">
        <v>555</v>
      </c>
      <c r="F191" s="458">
        <v>0</v>
      </c>
      <c r="G191" s="457">
        <v>121401.5</v>
      </c>
      <c r="H191" s="458">
        <v>124645</v>
      </c>
      <c r="I191" s="458">
        <v>128600</v>
      </c>
      <c r="J191" s="458">
        <v>128555</v>
      </c>
      <c r="K191" s="458">
        <v>129571.5</v>
      </c>
      <c r="L191" s="457">
        <v>130241.5</v>
      </c>
      <c r="M191" s="458">
        <v>130123.5</v>
      </c>
      <c r="N191" s="458">
        <v>130838.5</v>
      </c>
      <c r="O191" s="458">
        <v>131701.5</v>
      </c>
      <c r="P191" s="458">
        <v>132006.5</v>
      </c>
      <c r="Q191" s="457">
        <v>132603.5</v>
      </c>
      <c r="R191" s="458">
        <v>133436.5</v>
      </c>
      <c r="S191" s="458">
        <v>134018.5</v>
      </c>
      <c r="T191" s="458">
        <v>134383.5</v>
      </c>
      <c r="U191" s="458">
        <v>134836.5</v>
      </c>
      <c r="V191" s="457">
        <v>134930</v>
      </c>
      <c r="W191" s="458">
        <v>135388.5</v>
      </c>
      <c r="X191" s="458">
        <v>134945</v>
      </c>
      <c r="Y191" s="458">
        <v>134531.5</v>
      </c>
      <c r="Z191" s="458">
        <v>135295</v>
      </c>
      <c r="AA191" s="457"/>
    </row>
    <row r="192" spans="1:27" s="458" customFormat="1" x14ac:dyDescent="0.3">
      <c r="A192" s="457" t="s">
        <v>556</v>
      </c>
      <c r="F192" s="458">
        <v>0</v>
      </c>
      <c r="G192" s="457">
        <v>45300</v>
      </c>
      <c r="H192" s="458">
        <v>42300</v>
      </c>
      <c r="I192" s="458">
        <v>42300</v>
      </c>
      <c r="J192" s="458">
        <v>42300</v>
      </c>
      <c r="K192" s="458">
        <v>47700</v>
      </c>
      <c r="L192" s="457">
        <v>119700</v>
      </c>
      <c r="M192" s="458">
        <v>47700</v>
      </c>
      <c r="N192" s="458">
        <v>47700</v>
      </c>
      <c r="O192" s="458">
        <v>47700</v>
      </c>
      <c r="P192" s="458">
        <v>47700</v>
      </c>
      <c r="Q192" s="457">
        <v>47700</v>
      </c>
      <c r="R192" s="458">
        <v>119700</v>
      </c>
      <c r="S192" s="458">
        <v>47700</v>
      </c>
      <c r="T192" s="458">
        <v>47700</v>
      </c>
      <c r="U192" s="458">
        <v>47700</v>
      </c>
      <c r="V192" s="457">
        <v>47700</v>
      </c>
      <c r="W192" s="458">
        <v>47700</v>
      </c>
      <c r="X192" s="458">
        <v>119700</v>
      </c>
      <c r="Y192" s="458">
        <v>47700</v>
      </c>
      <c r="Z192" s="458">
        <v>47700</v>
      </c>
      <c r="AA192" s="457"/>
    </row>
    <row r="193" spans="1:27" s="458" customFormat="1" x14ac:dyDescent="0.3">
      <c r="A193" s="457" t="s">
        <v>557</v>
      </c>
      <c r="F193" s="458">
        <v>0</v>
      </c>
      <c r="G193" s="457">
        <v>166701.5</v>
      </c>
      <c r="H193" s="458">
        <v>166945</v>
      </c>
      <c r="I193" s="458">
        <v>170900</v>
      </c>
      <c r="J193" s="458">
        <v>170855</v>
      </c>
      <c r="K193" s="458">
        <v>177271.5</v>
      </c>
      <c r="L193" s="457">
        <v>249941.5</v>
      </c>
      <c r="M193" s="458">
        <v>177823.5</v>
      </c>
      <c r="N193" s="458">
        <v>178538.5</v>
      </c>
      <c r="O193" s="458">
        <v>179401.5</v>
      </c>
      <c r="P193" s="458">
        <v>179706.5</v>
      </c>
      <c r="Q193" s="457">
        <v>180303.5</v>
      </c>
      <c r="R193" s="458">
        <v>253136.5</v>
      </c>
      <c r="S193" s="458">
        <v>181718.5</v>
      </c>
      <c r="T193" s="458">
        <v>182083.5</v>
      </c>
      <c r="U193" s="458">
        <v>182536.5</v>
      </c>
      <c r="V193" s="457">
        <v>182630</v>
      </c>
      <c r="W193" s="458">
        <v>183088.5</v>
      </c>
      <c r="X193" s="458">
        <v>254645</v>
      </c>
      <c r="Y193" s="458">
        <v>182231.5</v>
      </c>
      <c r="Z193" s="458">
        <v>182995</v>
      </c>
      <c r="AA193" s="457"/>
    </row>
    <row r="194" spans="1:27" s="458" customFormat="1" x14ac:dyDescent="0.3">
      <c r="A194" s="457" t="s">
        <v>558</v>
      </c>
      <c r="F194" s="458">
        <v>21250</v>
      </c>
      <c r="G194" s="457">
        <v>425701.5</v>
      </c>
      <c r="H194" s="458">
        <v>254645</v>
      </c>
      <c r="I194" s="458">
        <v>193600</v>
      </c>
      <c r="J194" s="458">
        <v>153555</v>
      </c>
      <c r="K194" s="458">
        <v>135471.5</v>
      </c>
      <c r="L194" s="457">
        <v>130241.5</v>
      </c>
      <c r="M194" s="458">
        <v>155123.5</v>
      </c>
      <c r="N194" s="458">
        <v>130838.5</v>
      </c>
      <c r="O194" s="458">
        <v>148701.5</v>
      </c>
      <c r="P194" s="458">
        <v>158906.5</v>
      </c>
      <c r="Q194" s="457">
        <v>197603.5</v>
      </c>
      <c r="R194" s="458">
        <v>133436.5</v>
      </c>
      <c r="S194" s="458">
        <v>163018.5</v>
      </c>
      <c r="T194" s="458">
        <v>134383.5</v>
      </c>
      <c r="U194" s="458">
        <v>136736.5</v>
      </c>
      <c r="V194" s="457">
        <v>159930</v>
      </c>
      <c r="W194" s="458">
        <v>139388.5</v>
      </c>
      <c r="X194" s="458">
        <v>134945</v>
      </c>
      <c r="Y194" s="458">
        <v>172531.5</v>
      </c>
      <c r="Z194" s="458">
        <v>137195</v>
      </c>
      <c r="AA194" s="457"/>
    </row>
    <row r="195" spans="1:27" s="458" customFormat="1" x14ac:dyDescent="0.3">
      <c r="A195" s="457" t="s">
        <v>559</v>
      </c>
      <c r="F195" s="458">
        <v>130460</v>
      </c>
      <c r="G195" s="457">
        <v>46950</v>
      </c>
      <c r="H195" s="458">
        <v>43950</v>
      </c>
      <c r="I195" s="458">
        <v>43950</v>
      </c>
      <c r="J195" s="458">
        <v>43950</v>
      </c>
      <c r="K195" s="458">
        <v>64350</v>
      </c>
      <c r="L195" s="457">
        <v>121350</v>
      </c>
      <c r="M195" s="458">
        <v>49350</v>
      </c>
      <c r="N195" s="458">
        <v>49350</v>
      </c>
      <c r="O195" s="458">
        <v>70750</v>
      </c>
      <c r="P195" s="458">
        <v>49350</v>
      </c>
      <c r="Q195" s="457">
        <v>49350</v>
      </c>
      <c r="R195" s="458">
        <v>121350</v>
      </c>
      <c r="S195" s="458">
        <v>95400</v>
      </c>
      <c r="T195" s="458">
        <v>49350</v>
      </c>
      <c r="U195" s="458">
        <v>49350</v>
      </c>
      <c r="V195" s="457">
        <v>49350</v>
      </c>
      <c r="W195" s="458">
        <v>49350</v>
      </c>
      <c r="X195" s="458">
        <v>121350</v>
      </c>
      <c r="Y195" s="458">
        <v>49350</v>
      </c>
      <c r="Z195" s="458">
        <v>47700</v>
      </c>
      <c r="AA195" s="457"/>
    </row>
    <row r="196" spans="1:27" s="458" customFormat="1" x14ac:dyDescent="0.3">
      <c r="A196" s="457" t="s">
        <v>560</v>
      </c>
      <c r="F196" s="458">
        <v>151710</v>
      </c>
      <c r="G196" s="457">
        <v>472651.5</v>
      </c>
      <c r="H196" s="458">
        <v>298595</v>
      </c>
      <c r="I196" s="458">
        <v>237550</v>
      </c>
      <c r="J196" s="458">
        <v>197505</v>
      </c>
      <c r="K196" s="458">
        <v>199821.5</v>
      </c>
      <c r="L196" s="457">
        <v>251591.5</v>
      </c>
      <c r="M196" s="458">
        <v>204473.5</v>
      </c>
      <c r="N196" s="458">
        <v>180188.5</v>
      </c>
      <c r="O196" s="458">
        <v>219451.5</v>
      </c>
      <c r="P196" s="458">
        <v>208256.5</v>
      </c>
      <c r="Q196" s="457">
        <v>246953.5</v>
      </c>
      <c r="R196" s="458">
        <v>254786.5</v>
      </c>
      <c r="S196" s="458">
        <v>258418.5</v>
      </c>
      <c r="T196" s="458">
        <v>183733.5</v>
      </c>
      <c r="U196" s="458">
        <v>186086.5</v>
      </c>
      <c r="V196" s="457">
        <v>209280</v>
      </c>
      <c r="W196" s="458">
        <v>188738.5</v>
      </c>
      <c r="X196" s="458">
        <v>256295</v>
      </c>
      <c r="Y196" s="458">
        <v>221881.5</v>
      </c>
      <c r="Z196" s="458">
        <v>184895</v>
      </c>
      <c r="AA196" s="457"/>
    </row>
    <row r="197" spans="1:27" s="458" customFormat="1" x14ac:dyDescent="0.3">
      <c r="A197" s="457"/>
      <c r="G197" s="457"/>
      <c r="L197" s="457"/>
      <c r="Q197" s="457"/>
      <c r="V197" s="457"/>
      <c r="AA197" s="457"/>
    </row>
    <row r="198" spans="1:27" s="458" customFormat="1" x14ac:dyDescent="0.3">
      <c r="A198" s="457" t="s">
        <v>561</v>
      </c>
      <c r="F198" s="458">
        <v>0</v>
      </c>
      <c r="G198" s="457">
        <v>61600</v>
      </c>
      <c r="H198" s="458">
        <v>191201</v>
      </c>
      <c r="I198" s="458">
        <v>314034.59999999998</v>
      </c>
      <c r="J198" s="458">
        <v>397331.8</v>
      </c>
      <c r="K198" s="458">
        <v>341638</v>
      </c>
      <c r="L198" s="457">
        <v>342425.19999999995</v>
      </c>
      <c r="M198" s="458">
        <v>396315</v>
      </c>
      <c r="N198" s="458">
        <v>395399</v>
      </c>
      <c r="O198" s="458">
        <v>407384.6</v>
      </c>
      <c r="P198" s="458">
        <v>440045</v>
      </c>
      <c r="Q198" s="457">
        <v>434963</v>
      </c>
      <c r="R198" s="458">
        <v>450081</v>
      </c>
      <c r="S198" s="458">
        <v>483118.6</v>
      </c>
      <c r="T198" s="458">
        <v>467153.39999999997</v>
      </c>
      <c r="U198" s="458">
        <v>476153.8</v>
      </c>
      <c r="V198" s="457">
        <v>494270.6</v>
      </c>
      <c r="W198" s="458">
        <v>473426.39999999997</v>
      </c>
      <c r="X198" s="458">
        <v>494770.19999999995</v>
      </c>
      <c r="Y198" s="458">
        <v>517853</v>
      </c>
      <c r="Z198" s="458">
        <v>302319</v>
      </c>
      <c r="AA198" s="457"/>
    </row>
    <row r="199" spans="1:27" s="458" customFormat="1" x14ac:dyDescent="0.3">
      <c r="A199" s="457" t="s">
        <v>562</v>
      </c>
      <c r="F199" s="458">
        <v>0</v>
      </c>
      <c r="G199" s="457">
        <v>0</v>
      </c>
      <c r="H199" s="458">
        <v>0</v>
      </c>
      <c r="I199" s="458">
        <v>0</v>
      </c>
      <c r="J199" s="458">
        <v>0</v>
      </c>
      <c r="K199" s="458">
        <v>0</v>
      </c>
      <c r="L199" s="457">
        <v>1296000</v>
      </c>
      <c r="M199" s="458">
        <v>0</v>
      </c>
      <c r="N199" s="458">
        <v>0</v>
      </c>
      <c r="O199" s="458">
        <v>0</v>
      </c>
      <c r="P199" s="458">
        <v>0</v>
      </c>
      <c r="Q199" s="457">
        <v>0</v>
      </c>
      <c r="R199" s="458">
        <v>1296000</v>
      </c>
      <c r="S199" s="458">
        <v>0</v>
      </c>
      <c r="T199" s="458">
        <v>0</v>
      </c>
      <c r="U199" s="458">
        <v>0</v>
      </c>
      <c r="V199" s="457">
        <v>0</v>
      </c>
      <c r="W199" s="458">
        <v>0</v>
      </c>
      <c r="X199" s="458">
        <v>1296000</v>
      </c>
      <c r="Y199" s="458">
        <v>0</v>
      </c>
      <c r="Z199" s="458">
        <v>0</v>
      </c>
      <c r="AA199" s="457"/>
    </row>
    <row r="200" spans="1:27" s="458" customFormat="1" x14ac:dyDescent="0.3">
      <c r="A200" s="457" t="s">
        <v>563</v>
      </c>
      <c r="F200" s="458">
        <v>0</v>
      </c>
      <c r="G200" s="457">
        <v>61600</v>
      </c>
      <c r="H200" s="458">
        <v>191201</v>
      </c>
      <c r="I200" s="458">
        <v>314034.59999999998</v>
      </c>
      <c r="J200" s="458">
        <v>397331.8</v>
      </c>
      <c r="K200" s="458">
        <v>341638</v>
      </c>
      <c r="L200" s="457">
        <v>1638425.2</v>
      </c>
      <c r="M200" s="458">
        <v>396315</v>
      </c>
      <c r="N200" s="458">
        <v>395399</v>
      </c>
      <c r="O200" s="458">
        <v>407384.6</v>
      </c>
      <c r="P200" s="458">
        <v>440045</v>
      </c>
      <c r="Q200" s="457">
        <v>434963</v>
      </c>
      <c r="R200" s="458">
        <v>1746081</v>
      </c>
      <c r="S200" s="458">
        <v>483118.6</v>
      </c>
      <c r="T200" s="458">
        <v>467153.39999999997</v>
      </c>
      <c r="U200" s="458">
        <v>476153.8</v>
      </c>
      <c r="V200" s="457">
        <v>494270.6</v>
      </c>
      <c r="W200" s="458">
        <v>473426.39999999997</v>
      </c>
      <c r="X200" s="458">
        <v>1790770.2</v>
      </c>
      <c r="Y200" s="458">
        <v>517853</v>
      </c>
      <c r="Z200" s="458">
        <v>302319</v>
      </c>
      <c r="AA200" s="457"/>
    </row>
    <row r="201" spans="1:27" s="458" customFormat="1" x14ac:dyDescent="0.3">
      <c r="A201" s="457"/>
      <c r="G201" s="457"/>
      <c r="L201" s="457"/>
      <c r="Q201" s="457"/>
      <c r="V201" s="457"/>
      <c r="AA201" s="457"/>
    </row>
    <row r="202" spans="1:27" s="458" customFormat="1" x14ac:dyDescent="0.3">
      <c r="A202" s="457" t="s">
        <v>564</v>
      </c>
      <c r="C202" s="458" t="s">
        <v>74</v>
      </c>
      <c r="G202" s="457"/>
      <c r="L202" s="457"/>
      <c r="Q202" s="457"/>
      <c r="V202" s="457"/>
      <c r="AA202" s="457"/>
    </row>
    <row r="203" spans="1:27" s="458" customFormat="1" x14ac:dyDescent="0.3">
      <c r="A203" s="457" t="s">
        <v>549</v>
      </c>
      <c r="B203" s="458">
        <v>18</v>
      </c>
      <c r="C203" s="463">
        <v>0.35230514782571198</v>
      </c>
      <c r="F203" s="458">
        <v>-1180.5555555555557</v>
      </c>
      <c r="G203" s="457">
        <v>-20227.861111111109</v>
      </c>
      <c r="H203" s="458">
        <v>-3524.6666666666665</v>
      </c>
      <c r="I203" s="458">
        <v>6690.8111111111102</v>
      </c>
      <c r="J203" s="458">
        <v>13543.155555555555</v>
      </c>
      <c r="K203" s="458">
        <v>11453.694444444445</v>
      </c>
      <c r="L203" s="457">
        <v>11787.98333333333</v>
      </c>
      <c r="M203" s="458">
        <v>13399.527777777777</v>
      </c>
      <c r="N203" s="458">
        <v>14697.805555555555</v>
      </c>
      <c r="O203" s="458">
        <v>14371.283333333333</v>
      </c>
      <c r="P203" s="458">
        <v>15618.805555555555</v>
      </c>
      <c r="Q203" s="457">
        <v>13186.638888888889</v>
      </c>
      <c r="R203" s="458">
        <v>17591.361111111109</v>
      </c>
      <c r="S203" s="458">
        <v>17783.338888888888</v>
      </c>
      <c r="T203" s="458">
        <v>18487.216666666664</v>
      </c>
      <c r="U203" s="458">
        <v>18856.516666666666</v>
      </c>
      <c r="V203" s="457">
        <v>18574.477777777778</v>
      </c>
      <c r="W203" s="458">
        <v>18557.661111111109</v>
      </c>
      <c r="X203" s="458">
        <v>19990.288888888885</v>
      </c>
      <c r="Y203" s="458">
        <v>19184.527777777777</v>
      </c>
      <c r="Z203" s="458">
        <v>9173.5555555555547</v>
      </c>
      <c r="AA203" s="457"/>
    </row>
    <row r="204" spans="1:27" s="458" customFormat="1" x14ac:dyDescent="0.3">
      <c r="A204" s="457" t="s">
        <v>550</v>
      </c>
      <c r="B204" s="458">
        <v>2</v>
      </c>
      <c r="C204" s="463">
        <v>0.32152115876830467</v>
      </c>
      <c r="F204" s="458">
        <v>-65230</v>
      </c>
      <c r="G204" s="457">
        <v>-23475</v>
      </c>
      <c r="H204" s="458">
        <v>-21975</v>
      </c>
      <c r="I204" s="458">
        <v>-21975</v>
      </c>
      <c r="J204" s="458">
        <v>-21975</v>
      </c>
      <c r="K204" s="458">
        <v>-32175</v>
      </c>
      <c r="L204" s="457">
        <v>587325</v>
      </c>
      <c r="M204" s="458">
        <v>-24675</v>
      </c>
      <c r="N204" s="458">
        <v>-24675</v>
      </c>
      <c r="O204" s="458">
        <v>-35375</v>
      </c>
      <c r="P204" s="458">
        <v>-24675</v>
      </c>
      <c r="Q204" s="457">
        <v>-24675</v>
      </c>
      <c r="R204" s="458">
        <v>587325</v>
      </c>
      <c r="S204" s="458">
        <v>-47700</v>
      </c>
      <c r="T204" s="458">
        <v>-24675</v>
      </c>
      <c r="U204" s="458">
        <v>-24675</v>
      </c>
      <c r="V204" s="457">
        <v>-24675</v>
      </c>
      <c r="W204" s="458">
        <v>-24675</v>
      </c>
      <c r="X204" s="458">
        <v>587325</v>
      </c>
      <c r="Y204" s="458">
        <v>-24675</v>
      </c>
      <c r="Z204" s="458">
        <v>-23850</v>
      </c>
      <c r="AA204" s="457"/>
    </row>
    <row r="205" spans="1:27" s="458" customFormat="1" x14ac:dyDescent="0.3">
      <c r="A205" s="457"/>
      <c r="B205" s="458">
        <v>20</v>
      </c>
      <c r="F205" s="458">
        <v>-66410.555555555562</v>
      </c>
      <c r="G205" s="457">
        <v>-43702.861111111109</v>
      </c>
      <c r="H205" s="458">
        <v>-25499.666666666668</v>
      </c>
      <c r="I205" s="458">
        <v>-15284.18888888889</v>
      </c>
      <c r="J205" s="458">
        <v>-8431.8444444444449</v>
      </c>
      <c r="K205" s="458">
        <v>-20721.305555555555</v>
      </c>
      <c r="L205" s="457">
        <v>599112.98333333328</v>
      </c>
      <c r="M205" s="458">
        <v>-11275.472222222223</v>
      </c>
      <c r="N205" s="458">
        <v>-9977.1944444444453</v>
      </c>
      <c r="O205" s="458">
        <v>-21003.716666666667</v>
      </c>
      <c r="P205" s="458">
        <v>-9056.1944444444453</v>
      </c>
      <c r="Q205" s="457">
        <v>-11488.361111111111</v>
      </c>
      <c r="R205" s="458">
        <v>604916.36111111112</v>
      </c>
      <c r="S205" s="458">
        <v>-29916.661111111112</v>
      </c>
      <c r="T205" s="458">
        <v>-6187.7833333333365</v>
      </c>
      <c r="U205" s="458">
        <v>-5818.4833333333336</v>
      </c>
      <c r="V205" s="457">
        <v>-6100.5222222222219</v>
      </c>
      <c r="W205" s="458">
        <v>-6117.3388888888912</v>
      </c>
      <c r="X205" s="458">
        <v>607315.2888888889</v>
      </c>
      <c r="Y205" s="458">
        <v>-5490.4722222222226</v>
      </c>
      <c r="Z205" s="458">
        <v>-14676.444444444445</v>
      </c>
      <c r="AA205" s="457"/>
    </row>
    <row r="206" spans="1:27" s="458" customFormat="1" x14ac:dyDescent="0.3">
      <c r="A206" s="457"/>
      <c r="G206" s="457"/>
      <c r="L206" s="457"/>
      <c r="Q206" s="457"/>
      <c r="V206" s="457"/>
      <c r="AA206" s="457"/>
    </row>
    <row r="207" spans="1:27" s="458" customFormat="1" x14ac:dyDescent="0.3">
      <c r="A207" s="457" t="s">
        <v>565</v>
      </c>
      <c r="C207" s="463"/>
      <c r="G207" s="457"/>
      <c r="L207" s="457"/>
      <c r="Q207" s="457"/>
      <c r="V207" s="457"/>
      <c r="AA207" s="457"/>
    </row>
    <row r="208" spans="1:27" s="458" customFormat="1" x14ac:dyDescent="0.3">
      <c r="A208" s="457" t="s">
        <v>566</v>
      </c>
      <c r="C208" s="463"/>
      <c r="F208" s="458">
        <v>7585.5</v>
      </c>
      <c r="G208" s="464">
        <v>23632.575000000001</v>
      </c>
      <c r="H208" s="465">
        <v>14929.75</v>
      </c>
      <c r="I208" s="465">
        <v>11877.5</v>
      </c>
      <c r="J208" s="465">
        <v>9875.25</v>
      </c>
      <c r="K208" s="465">
        <v>9991.0750000000007</v>
      </c>
      <c r="L208" s="464">
        <v>12579.575000000001</v>
      </c>
      <c r="M208" s="465">
        <v>10223.674999999999</v>
      </c>
      <c r="N208" s="465">
        <v>9009.4249999999993</v>
      </c>
      <c r="O208" s="465">
        <v>10972.575000000001</v>
      </c>
      <c r="P208" s="465">
        <v>10412.825000000001</v>
      </c>
      <c r="Q208" s="464">
        <v>12347.674999999999</v>
      </c>
      <c r="R208" s="465">
        <v>12739.325000000001</v>
      </c>
      <c r="S208" s="465">
        <v>12920.924999999999</v>
      </c>
      <c r="T208" s="465">
        <v>9186.6749999999993</v>
      </c>
      <c r="U208" s="465">
        <v>9304.3250000000007</v>
      </c>
      <c r="V208" s="464">
        <v>10464</v>
      </c>
      <c r="W208" s="465">
        <v>9436.9249999999993</v>
      </c>
      <c r="X208" s="465">
        <v>12814.75</v>
      </c>
      <c r="Y208" s="465">
        <v>11094.075000000001</v>
      </c>
      <c r="Z208" s="465">
        <v>9244.75</v>
      </c>
      <c r="AA208" s="457"/>
    </row>
    <row r="209" spans="1:46" s="458" customFormat="1" x14ac:dyDescent="0.3">
      <c r="A209" s="457" t="s">
        <v>1098</v>
      </c>
      <c r="C209" s="463"/>
      <c r="F209" s="458">
        <v>0</v>
      </c>
      <c r="G209" s="464">
        <v>2310</v>
      </c>
      <c r="H209" s="465">
        <v>7170.0374999999995</v>
      </c>
      <c r="I209" s="465">
        <v>11776.297500000001</v>
      </c>
      <c r="J209" s="465">
        <v>14899.942500000001</v>
      </c>
      <c r="K209" s="465">
        <v>12811.425000000001</v>
      </c>
      <c r="L209" s="464">
        <v>61440.944999999992</v>
      </c>
      <c r="M209" s="465">
        <v>14861.8125</v>
      </c>
      <c r="N209" s="465">
        <v>14827.462500000001</v>
      </c>
      <c r="O209" s="465">
        <v>15276.922500000001</v>
      </c>
      <c r="P209" s="465">
        <v>16501.6875</v>
      </c>
      <c r="Q209" s="464">
        <v>16311.112500000001</v>
      </c>
      <c r="R209" s="465">
        <v>65478.037500000006</v>
      </c>
      <c r="S209" s="465">
        <v>18116.947500000002</v>
      </c>
      <c r="T209" s="465">
        <v>17518.252499999999</v>
      </c>
      <c r="U209" s="465">
        <v>17855.767499999998</v>
      </c>
      <c r="V209" s="464">
        <v>18535.147499999999</v>
      </c>
      <c r="W209" s="465">
        <v>17753.489999999998</v>
      </c>
      <c r="X209" s="465">
        <v>67153.882499999992</v>
      </c>
      <c r="Y209" s="465">
        <v>19419.487500000003</v>
      </c>
      <c r="Z209" s="465">
        <v>11336.962500000001</v>
      </c>
      <c r="AA209" s="457"/>
    </row>
    <row r="210" spans="1:46" s="458" customFormat="1" x14ac:dyDescent="0.3">
      <c r="A210" s="457" t="s">
        <v>567</v>
      </c>
      <c r="C210" s="463"/>
      <c r="F210" s="458">
        <v>0</v>
      </c>
      <c r="G210" s="464">
        <v>3080</v>
      </c>
      <c r="H210" s="465">
        <v>9560.0499999999993</v>
      </c>
      <c r="I210" s="465">
        <v>15701.73</v>
      </c>
      <c r="J210" s="465">
        <v>19866.59</v>
      </c>
      <c r="K210" s="465">
        <v>17081.900000000001</v>
      </c>
      <c r="L210" s="464">
        <v>81921.259999999995</v>
      </c>
      <c r="M210" s="465">
        <v>19815.75</v>
      </c>
      <c r="N210" s="465">
        <v>19769.95</v>
      </c>
      <c r="O210" s="465">
        <v>20369.23</v>
      </c>
      <c r="P210" s="465">
        <v>22002.25</v>
      </c>
      <c r="Q210" s="464">
        <v>21748.15</v>
      </c>
      <c r="R210" s="465">
        <v>87304.05</v>
      </c>
      <c r="S210" s="465">
        <v>24155.93</v>
      </c>
      <c r="T210" s="465">
        <v>23357.67</v>
      </c>
      <c r="U210" s="465">
        <v>23807.69</v>
      </c>
      <c r="V210" s="464">
        <v>24713.53</v>
      </c>
      <c r="W210" s="465">
        <v>23671.32</v>
      </c>
      <c r="X210" s="465">
        <v>89538.51</v>
      </c>
      <c r="Y210" s="465">
        <v>25892.65</v>
      </c>
      <c r="Z210" s="465">
        <v>15115.95</v>
      </c>
      <c r="AA210" s="457"/>
    </row>
    <row r="211" spans="1:46" s="458" customFormat="1" x14ac:dyDescent="0.3">
      <c r="A211" s="457" t="s">
        <v>568</v>
      </c>
      <c r="C211" s="463">
        <v>0.32563221115781316</v>
      </c>
      <c r="F211" s="458">
        <v>-3320.5277777777783</v>
      </c>
      <c r="G211" s="464">
        <v>-2185.1430555555553</v>
      </c>
      <c r="H211" s="465">
        <v>-1274.9833333333333</v>
      </c>
      <c r="I211" s="465">
        <v>-764.20944444444444</v>
      </c>
      <c r="J211" s="465">
        <v>-421.59222222222223</v>
      </c>
      <c r="K211" s="465">
        <v>-1036.0652777777777</v>
      </c>
      <c r="L211" s="464">
        <v>29955.649166666662</v>
      </c>
      <c r="M211" s="465">
        <v>-563.77361111111111</v>
      </c>
      <c r="N211" s="465">
        <v>-498.85972222222227</v>
      </c>
      <c r="O211" s="465">
        <v>-1050.1858333333334</v>
      </c>
      <c r="P211" s="465">
        <v>-452.80972222222226</v>
      </c>
      <c r="Q211" s="464">
        <v>-574.41805555555561</v>
      </c>
      <c r="R211" s="465">
        <v>30245.818055555555</v>
      </c>
      <c r="S211" s="465">
        <v>-1495.8330555555556</v>
      </c>
      <c r="T211" s="465">
        <v>-309.38916666666682</v>
      </c>
      <c r="U211" s="465">
        <v>-290.92416666666668</v>
      </c>
      <c r="V211" s="464">
        <v>-305.02611111111111</v>
      </c>
      <c r="W211" s="465">
        <v>-305.86694444444458</v>
      </c>
      <c r="X211" s="465">
        <v>30365.764444444445</v>
      </c>
      <c r="Y211" s="465">
        <v>-274.52361111111111</v>
      </c>
      <c r="Z211" s="465">
        <v>-733.82222222222231</v>
      </c>
      <c r="AA211" s="457"/>
    </row>
    <row r="214" spans="1:46" x14ac:dyDescent="0.25">
      <c r="A214" s="373" t="s">
        <v>569</v>
      </c>
      <c r="S214" s="377"/>
    </row>
    <row r="215" spans="1:46" x14ac:dyDescent="0.25">
      <c r="A215" s="375" t="s">
        <v>385</v>
      </c>
    </row>
    <row r="216" spans="1:46" x14ac:dyDescent="0.25">
      <c r="A216" s="375" t="s">
        <v>12</v>
      </c>
    </row>
    <row r="217" spans="1:46" x14ac:dyDescent="0.25">
      <c r="A217" s="375" t="s">
        <v>386</v>
      </c>
      <c r="B217" s="372" t="s">
        <v>4</v>
      </c>
      <c r="F217" s="372">
        <v>188.45502645502646</v>
      </c>
      <c r="G217" s="387">
        <v>188.45502645502646</v>
      </c>
      <c r="H217" s="376">
        <v>188.45502645502646</v>
      </c>
      <c r="I217" s="376">
        <v>188.45502645502646</v>
      </c>
      <c r="J217" s="376">
        <v>188.45502645502646</v>
      </c>
      <c r="K217" s="376">
        <v>188.45502645502646</v>
      </c>
      <c r="L217" s="387">
        <v>188.45502645502646</v>
      </c>
      <c r="M217" s="376">
        <v>188.45502645502646</v>
      </c>
      <c r="N217" s="376">
        <v>188.45502645502646</v>
      </c>
      <c r="O217" s="376">
        <v>188.45502645502646</v>
      </c>
      <c r="P217" s="376">
        <v>188.45502645502646</v>
      </c>
      <c r="Q217" s="387">
        <v>188.45502645502646</v>
      </c>
      <c r="R217" s="376">
        <v>188.45502645502646</v>
      </c>
      <c r="S217" s="376">
        <v>188.45502645502646</v>
      </c>
      <c r="T217" s="376">
        <v>188.45502645502646</v>
      </c>
      <c r="U217" s="376">
        <v>188.45502645502646</v>
      </c>
      <c r="V217" s="387">
        <v>188.45502645502646</v>
      </c>
      <c r="W217" s="376">
        <v>188.45502645502646</v>
      </c>
      <c r="X217" s="376">
        <v>188.45502645502646</v>
      </c>
      <c r="Y217" s="376">
        <v>188.45502645502646</v>
      </c>
      <c r="Z217" s="376">
        <v>188.45502645502646</v>
      </c>
      <c r="AA217" s="387">
        <v>188.45502645502646</v>
      </c>
      <c r="AB217" s="376">
        <v>188.45502645502646</v>
      </c>
      <c r="AC217" s="376">
        <v>188.45502645502646</v>
      </c>
      <c r="AD217" s="376">
        <v>188.45502645502646</v>
      </c>
      <c r="AE217" s="376">
        <v>188.45502645502646</v>
      </c>
      <c r="AF217" s="376">
        <v>188.45502645502646</v>
      </c>
      <c r="AG217" s="376">
        <v>188.45502645502646</v>
      </c>
      <c r="AH217" s="376">
        <v>188.45502645502646</v>
      </c>
      <c r="AI217" s="376">
        <v>188.45502645502646</v>
      </c>
      <c r="AJ217" s="376">
        <v>188.45502645502646</v>
      </c>
      <c r="AK217" s="376">
        <v>188.45502645502646</v>
      </c>
      <c r="AL217" s="376">
        <v>188.45502645502646</v>
      </c>
      <c r="AM217" s="376">
        <v>188.45502645502646</v>
      </c>
      <c r="AN217" s="376">
        <v>188.45502645502646</v>
      </c>
      <c r="AO217" s="376">
        <v>188.45502645502646</v>
      </c>
      <c r="AP217" s="376">
        <v>188.45502645502646</v>
      </c>
      <c r="AQ217" s="376">
        <v>188.45502645502646</v>
      </c>
      <c r="AR217" s="376">
        <v>188.45502645502646</v>
      </c>
      <c r="AS217" s="376">
        <v>188.45502645502646</v>
      </c>
      <c r="AT217" s="376"/>
    </row>
    <row r="218" spans="1:46" x14ac:dyDescent="0.25">
      <c r="G218" s="387"/>
      <c r="H218" s="376"/>
      <c r="I218" s="376"/>
      <c r="J218" s="376"/>
      <c r="K218" s="376"/>
      <c r="L218" s="387"/>
      <c r="M218" s="376"/>
      <c r="N218" s="376"/>
      <c r="O218" s="376"/>
      <c r="P218" s="376"/>
      <c r="Q218" s="387"/>
      <c r="R218" s="376"/>
      <c r="S218" s="376"/>
      <c r="T218" s="376"/>
      <c r="U218" s="376"/>
      <c r="V218" s="387"/>
      <c r="W218" s="376"/>
      <c r="X218" s="376"/>
      <c r="Y218" s="376"/>
      <c r="Z218" s="376"/>
      <c r="AA218" s="387"/>
      <c r="AB218" s="376"/>
      <c r="AC218" s="376"/>
      <c r="AD218" s="376"/>
      <c r="AE218" s="376"/>
      <c r="AF218" s="376"/>
      <c r="AG218" s="376"/>
      <c r="AH218" s="376"/>
      <c r="AI218" s="376"/>
      <c r="AJ218" s="376"/>
      <c r="AK218" s="376"/>
      <c r="AL218" s="376"/>
      <c r="AM218" s="376"/>
      <c r="AN218" s="376"/>
      <c r="AO218" s="376"/>
      <c r="AP218" s="376"/>
      <c r="AQ218" s="376"/>
      <c r="AR218" s="376"/>
      <c r="AS218" s="376"/>
      <c r="AT218" s="376"/>
    </row>
    <row r="219" spans="1:46" x14ac:dyDescent="0.25">
      <c r="A219" s="373" t="s">
        <v>387</v>
      </c>
      <c r="G219" s="387"/>
      <c r="H219" s="376"/>
      <c r="I219" s="376"/>
      <c r="J219" s="376"/>
      <c r="K219" s="376"/>
      <c r="L219" s="387"/>
      <c r="M219" s="376"/>
      <c r="N219" s="376"/>
      <c r="O219" s="376"/>
      <c r="P219" s="376"/>
      <c r="Q219" s="387"/>
      <c r="R219" s="376"/>
      <c r="S219" s="376"/>
      <c r="T219" s="376"/>
      <c r="U219" s="376"/>
      <c r="V219" s="387"/>
      <c r="W219" s="376"/>
      <c r="X219" s="376"/>
      <c r="Y219" s="376"/>
      <c r="Z219" s="376"/>
      <c r="AA219" s="387"/>
      <c r="AB219" s="376"/>
      <c r="AC219" s="376"/>
      <c r="AD219" s="376"/>
      <c r="AE219" s="376"/>
      <c r="AF219" s="376"/>
      <c r="AG219" s="376"/>
      <c r="AH219" s="376"/>
      <c r="AI219" s="376"/>
      <c r="AJ219" s="376"/>
      <c r="AK219" s="376"/>
      <c r="AL219" s="376"/>
      <c r="AM219" s="376"/>
      <c r="AN219" s="376"/>
      <c r="AO219" s="376"/>
      <c r="AP219" s="376"/>
      <c r="AQ219" s="376"/>
      <c r="AR219" s="376"/>
      <c r="AS219" s="376"/>
      <c r="AT219" s="376"/>
    </row>
    <row r="220" spans="1:46" x14ac:dyDescent="0.25">
      <c r="A220" s="387" t="s">
        <v>388</v>
      </c>
      <c r="B220" s="376" t="s">
        <v>4</v>
      </c>
      <c r="C220" s="376"/>
      <c r="D220" s="376"/>
      <c r="E220" s="376"/>
      <c r="F220" s="376">
        <v>230.92592592592595</v>
      </c>
      <c r="G220" s="387">
        <v>230.92592592592595</v>
      </c>
      <c r="H220" s="376">
        <v>230.92592592592595</v>
      </c>
      <c r="I220" s="376">
        <v>230.92592592592595</v>
      </c>
      <c r="J220" s="376">
        <v>230.92592592592595</v>
      </c>
      <c r="K220" s="376">
        <v>230.92592592592595</v>
      </c>
      <c r="L220" s="387">
        <v>230.92592592592595</v>
      </c>
      <c r="M220" s="376">
        <v>230.92592592592595</v>
      </c>
      <c r="N220" s="376">
        <v>230.92592592592595</v>
      </c>
      <c r="O220" s="376">
        <v>230.92592592592595</v>
      </c>
      <c r="P220" s="376">
        <v>230.92592592592595</v>
      </c>
      <c r="Q220" s="387">
        <v>230.92592592592595</v>
      </c>
      <c r="R220" s="376">
        <v>230.92592592592595</v>
      </c>
      <c r="S220" s="376">
        <v>230.92592592592595</v>
      </c>
      <c r="T220" s="376">
        <v>230.92592592592595</v>
      </c>
      <c r="U220" s="376">
        <v>230.92592592592595</v>
      </c>
      <c r="V220" s="387">
        <v>230.92592592592595</v>
      </c>
      <c r="W220" s="376">
        <v>230.92592592592595</v>
      </c>
      <c r="X220" s="376">
        <v>230.92592592592595</v>
      </c>
      <c r="Y220" s="376">
        <v>230.92592592592595</v>
      </c>
      <c r="Z220" s="376">
        <v>230.92592592592595</v>
      </c>
      <c r="AA220" s="387">
        <v>230.92592592592595</v>
      </c>
      <c r="AB220" s="376">
        <v>230.92592592592595</v>
      </c>
      <c r="AC220" s="376">
        <v>230.92592592592595</v>
      </c>
      <c r="AD220" s="376">
        <v>230.92592592592595</v>
      </c>
      <c r="AE220" s="376">
        <v>230.92592592592595</v>
      </c>
      <c r="AF220" s="376">
        <v>230.92592592592595</v>
      </c>
      <c r="AG220" s="376">
        <v>230.92592592592595</v>
      </c>
      <c r="AH220" s="376">
        <v>230.92592592592595</v>
      </c>
      <c r="AI220" s="376">
        <v>230.92592592592595</v>
      </c>
      <c r="AJ220" s="376">
        <v>230.92592592592595</v>
      </c>
      <c r="AK220" s="376">
        <v>230.92592592592595</v>
      </c>
      <c r="AL220" s="376">
        <v>230.92592592592595</v>
      </c>
      <c r="AM220" s="376">
        <v>230.92592592592595</v>
      </c>
      <c r="AN220" s="376">
        <v>230.92592592592595</v>
      </c>
      <c r="AO220" s="376">
        <v>230.92592592592595</v>
      </c>
      <c r="AP220" s="376">
        <v>230.92592592592595</v>
      </c>
      <c r="AQ220" s="376">
        <v>230.92592592592595</v>
      </c>
      <c r="AR220" s="376">
        <v>230.92592592592595</v>
      </c>
      <c r="AS220" s="376">
        <v>230.92592592592595</v>
      </c>
      <c r="AT220" s="376"/>
    </row>
    <row r="221" spans="1:46" x14ac:dyDescent="0.25">
      <c r="A221" s="387" t="s">
        <v>389</v>
      </c>
      <c r="B221" s="376" t="s">
        <v>4</v>
      </c>
      <c r="C221" s="376"/>
      <c r="D221" s="376"/>
      <c r="E221" s="376"/>
      <c r="F221" s="376">
        <v>315.15873015873018</v>
      </c>
      <c r="G221" s="387">
        <v>315.15873015873018</v>
      </c>
      <c r="H221" s="376">
        <v>315.15873015873018</v>
      </c>
      <c r="I221" s="376">
        <v>315.15873015873018</v>
      </c>
      <c r="J221" s="376">
        <v>315.15873015873018</v>
      </c>
      <c r="K221" s="376">
        <v>315.15873015873018</v>
      </c>
      <c r="L221" s="387">
        <v>315.15873015873018</v>
      </c>
      <c r="M221" s="376">
        <v>315.15873015873018</v>
      </c>
      <c r="N221" s="376">
        <v>315.15873015873018</v>
      </c>
      <c r="O221" s="376">
        <v>315.15873015873018</v>
      </c>
      <c r="P221" s="376">
        <v>315.15873015873018</v>
      </c>
      <c r="Q221" s="387">
        <v>315.15873015873018</v>
      </c>
      <c r="R221" s="376">
        <v>315.15873015873018</v>
      </c>
      <c r="S221" s="376">
        <v>315.15873015873018</v>
      </c>
      <c r="T221" s="376">
        <v>315.15873015873018</v>
      </c>
      <c r="U221" s="376">
        <v>315.15873015873018</v>
      </c>
      <c r="V221" s="387">
        <v>315.15873015873018</v>
      </c>
      <c r="W221" s="376">
        <v>315.15873015873018</v>
      </c>
      <c r="X221" s="376">
        <v>315.15873015873018</v>
      </c>
      <c r="Y221" s="376">
        <v>315.15873015873018</v>
      </c>
      <c r="Z221" s="376">
        <v>315.15873015873018</v>
      </c>
      <c r="AA221" s="387">
        <v>315.15873015873018</v>
      </c>
      <c r="AB221" s="376">
        <v>315.15873015873018</v>
      </c>
      <c r="AC221" s="376">
        <v>315.15873015873018</v>
      </c>
      <c r="AD221" s="376">
        <v>315.15873015873018</v>
      </c>
      <c r="AE221" s="376">
        <v>315.15873015873018</v>
      </c>
      <c r="AF221" s="376">
        <v>315.15873015873018</v>
      </c>
      <c r="AG221" s="376">
        <v>315.15873015873018</v>
      </c>
      <c r="AH221" s="376">
        <v>315.15873015873018</v>
      </c>
      <c r="AI221" s="376">
        <v>315.15873015873018</v>
      </c>
      <c r="AJ221" s="376">
        <v>315.15873015873018</v>
      </c>
      <c r="AK221" s="376">
        <v>315.15873015873018</v>
      </c>
      <c r="AL221" s="376">
        <v>315.15873015873018</v>
      </c>
      <c r="AM221" s="376">
        <v>315.15873015873018</v>
      </c>
      <c r="AN221" s="376">
        <v>315.15873015873018</v>
      </c>
      <c r="AO221" s="376">
        <v>315.15873015873018</v>
      </c>
      <c r="AP221" s="376">
        <v>315.15873015873018</v>
      </c>
      <c r="AQ221" s="376">
        <v>315.15873015873018</v>
      </c>
      <c r="AR221" s="376">
        <v>315.15873015873018</v>
      </c>
      <c r="AS221" s="376">
        <v>315.15873015873018</v>
      </c>
      <c r="AT221" s="376"/>
    </row>
    <row r="222" spans="1:46" x14ac:dyDescent="0.25">
      <c r="A222" s="375" t="s">
        <v>390</v>
      </c>
      <c r="B222" s="376" t="s">
        <v>4</v>
      </c>
      <c r="C222" s="376"/>
      <c r="D222" s="376"/>
      <c r="E222" s="376"/>
      <c r="F222" s="376">
        <v>396.66666666666669</v>
      </c>
      <c r="G222" s="387">
        <v>396.66666666666669</v>
      </c>
      <c r="H222" s="376">
        <v>396.66666666666669</v>
      </c>
      <c r="I222" s="376">
        <v>396.66666666666669</v>
      </c>
      <c r="J222" s="376">
        <v>396.66666666666669</v>
      </c>
      <c r="K222" s="376">
        <v>396.66666666666669</v>
      </c>
      <c r="L222" s="387">
        <v>396.66666666666669</v>
      </c>
      <c r="M222" s="376">
        <v>396.66666666666669</v>
      </c>
      <c r="N222" s="376">
        <v>396.66666666666669</v>
      </c>
      <c r="O222" s="376">
        <v>396.66666666666669</v>
      </c>
      <c r="P222" s="376">
        <v>396.66666666666669</v>
      </c>
      <c r="Q222" s="387">
        <v>396.66666666666669</v>
      </c>
      <c r="R222" s="376">
        <v>396.66666666666669</v>
      </c>
      <c r="S222" s="466">
        <v>396.66666666666669</v>
      </c>
      <c r="T222" s="376">
        <v>396.66666666666669</v>
      </c>
      <c r="U222" s="376">
        <v>396.66666666666669</v>
      </c>
      <c r="V222" s="387">
        <v>396.66666666666669</v>
      </c>
      <c r="W222" s="376">
        <v>396.66666666666669</v>
      </c>
      <c r="X222" s="376">
        <v>396.66666666666669</v>
      </c>
      <c r="Y222" s="376">
        <v>396.66666666666669</v>
      </c>
      <c r="Z222" s="376">
        <v>396.66666666666669</v>
      </c>
      <c r="AA222" s="387">
        <v>396.66666666666669</v>
      </c>
      <c r="AB222" s="376">
        <v>396.66666666666669</v>
      </c>
      <c r="AC222" s="376">
        <v>396.66666666666669</v>
      </c>
      <c r="AD222" s="376">
        <v>396.66666666666669</v>
      </c>
      <c r="AE222" s="376">
        <v>396.66666666666669</v>
      </c>
      <c r="AF222" s="376">
        <v>396.66666666666669</v>
      </c>
      <c r="AG222" s="376">
        <v>396.66666666666669</v>
      </c>
      <c r="AH222" s="376">
        <v>396.66666666666669</v>
      </c>
      <c r="AI222" s="376">
        <v>396.66666666666669</v>
      </c>
      <c r="AJ222" s="376">
        <v>396.66666666666669</v>
      </c>
      <c r="AK222" s="376">
        <v>396.66666666666669</v>
      </c>
      <c r="AL222" s="376">
        <v>396.66666666666669</v>
      </c>
      <c r="AM222" s="376">
        <v>396.66666666666669</v>
      </c>
      <c r="AN222" s="376">
        <v>396.66666666666669</v>
      </c>
      <c r="AO222" s="376">
        <v>396.66666666666669</v>
      </c>
      <c r="AP222" s="376">
        <v>396.66666666666669</v>
      </c>
      <c r="AQ222" s="376">
        <v>396.66666666666669</v>
      </c>
      <c r="AR222" s="376">
        <v>396.66666666666669</v>
      </c>
      <c r="AS222" s="376">
        <v>396.66666666666669</v>
      </c>
      <c r="AT222" s="376"/>
    </row>
    <row r="223" spans="1:46" x14ac:dyDescent="0.25">
      <c r="A223" s="375" t="s">
        <v>570</v>
      </c>
      <c r="B223" s="372" t="s">
        <v>4</v>
      </c>
      <c r="F223" s="372">
        <v>0</v>
      </c>
      <c r="G223" s="387">
        <v>0</v>
      </c>
      <c r="H223" s="376">
        <v>0</v>
      </c>
      <c r="I223" s="376">
        <v>0</v>
      </c>
      <c r="J223" s="376">
        <v>0</v>
      </c>
      <c r="K223" s="376">
        <v>0</v>
      </c>
      <c r="L223" s="387">
        <v>0</v>
      </c>
      <c r="M223" s="376">
        <v>0</v>
      </c>
      <c r="N223" s="376">
        <v>0</v>
      </c>
      <c r="O223" s="376">
        <v>0</v>
      </c>
      <c r="P223" s="376">
        <v>0</v>
      </c>
      <c r="Q223" s="387">
        <v>0</v>
      </c>
      <c r="R223" s="376">
        <v>0</v>
      </c>
      <c r="S223" s="376">
        <v>0</v>
      </c>
      <c r="T223" s="376">
        <v>0</v>
      </c>
      <c r="U223" s="376">
        <v>0</v>
      </c>
      <c r="V223" s="387">
        <v>0</v>
      </c>
      <c r="W223" s="376">
        <v>0</v>
      </c>
      <c r="X223" s="376">
        <v>0</v>
      </c>
      <c r="Y223" s="376">
        <v>0</v>
      </c>
      <c r="Z223" s="376">
        <v>0</v>
      </c>
      <c r="AA223" s="387">
        <v>0</v>
      </c>
      <c r="AB223" s="376">
        <v>0</v>
      </c>
      <c r="AC223" s="376">
        <v>0</v>
      </c>
      <c r="AD223" s="376">
        <v>0</v>
      </c>
      <c r="AE223" s="376">
        <v>0</v>
      </c>
      <c r="AF223" s="376">
        <v>0</v>
      </c>
      <c r="AG223" s="376">
        <v>0</v>
      </c>
      <c r="AH223" s="376">
        <v>0</v>
      </c>
      <c r="AI223" s="376">
        <v>0</v>
      </c>
      <c r="AJ223" s="376">
        <v>0</v>
      </c>
      <c r="AK223" s="376">
        <v>0</v>
      </c>
      <c r="AL223" s="376">
        <v>0</v>
      </c>
      <c r="AM223" s="376">
        <v>0</v>
      </c>
      <c r="AN223" s="376">
        <v>0</v>
      </c>
      <c r="AO223" s="376">
        <v>0</v>
      </c>
      <c r="AP223" s="376">
        <v>0</v>
      </c>
      <c r="AQ223" s="376">
        <v>0</v>
      </c>
      <c r="AR223" s="376">
        <v>0</v>
      </c>
      <c r="AS223" s="376">
        <v>0</v>
      </c>
      <c r="AT223" s="376"/>
    </row>
    <row r="224" spans="1:46" x14ac:dyDescent="0.25">
      <c r="G224" s="387"/>
      <c r="H224" s="376"/>
      <c r="I224" s="376"/>
      <c r="J224" s="376"/>
      <c r="K224" s="376"/>
      <c r="L224" s="387"/>
      <c r="M224" s="376"/>
      <c r="N224" s="376"/>
      <c r="O224" s="376"/>
      <c r="P224" s="376"/>
      <c r="Q224" s="387"/>
      <c r="R224" s="376"/>
      <c r="S224" s="376"/>
      <c r="T224" s="376"/>
      <c r="U224" s="376"/>
      <c r="V224" s="387"/>
      <c r="W224" s="376"/>
      <c r="X224" s="376"/>
      <c r="Y224" s="376"/>
      <c r="Z224" s="376"/>
      <c r="AA224" s="387"/>
      <c r="AB224" s="376"/>
      <c r="AC224" s="376"/>
      <c r="AD224" s="376"/>
      <c r="AE224" s="376"/>
      <c r="AF224" s="376"/>
      <c r="AG224" s="376"/>
      <c r="AH224" s="376"/>
      <c r="AI224" s="376"/>
      <c r="AJ224" s="376"/>
      <c r="AK224" s="376"/>
      <c r="AL224" s="376"/>
      <c r="AM224" s="376"/>
      <c r="AN224" s="376"/>
      <c r="AO224" s="376"/>
      <c r="AP224" s="376"/>
      <c r="AQ224" s="376"/>
      <c r="AR224" s="376"/>
      <c r="AS224" s="376"/>
      <c r="AT224" s="376"/>
    </row>
    <row r="225" spans="1:46" x14ac:dyDescent="0.25">
      <c r="A225" s="375" t="s">
        <v>391</v>
      </c>
      <c r="B225" s="372" t="s">
        <v>4</v>
      </c>
      <c r="F225" s="372">
        <v>754.29629629629642</v>
      </c>
      <c r="G225" s="387">
        <v>754.29629629629642</v>
      </c>
      <c r="H225" s="376">
        <v>754.29629629629642</v>
      </c>
      <c r="I225" s="376">
        <v>754.29629629629642</v>
      </c>
      <c r="J225" s="376">
        <v>754.29629629629642</v>
      </c>
      <c r="K225" s="376">
        <v>754.29629629629642</v>
      </c>
      <c r="L225" s="387">
        <v>754.29629629629642</v>
      </c>
      <c r="M225" s="376">
        <v>754.29629629629642</v>
      </c>
      <c r="N225" s="376">
        <v>754.29629629629642</v>
      </c>
      <c r="O225" s="376">
        <v>754.29629629629642</v>
      </c>
      <c r="P225" s="376">
        <v>754.29629629629642</v>
      </c>
      <c r="Q225" s="387">
        <v>754.29629629629642</v>
      </c>
      <c r="R225" s="376">
        <v>754.29629629629642</v>
      </c>
      <c r="S225" s="376">
        <v>754.29629629629642</v>
      </c>
      <c r="T225" s="376">
        <v>754.29629629629642</v>
      </c>
      <c r="U225" s="376">
        <v>754.29629629629642</v>
      </c>
      <c r="V225" s="387">
        <v>754.29629629629642</v>
      </c>
      <c r="W225" s="376">
        <v>754.29629629629642</v>
      </c>
      <c r="X225" s="376">
        <v>754.29629629629642</v>
      </c>
      <c r="Y225" s="376">
        <v>754.29629629629642</v>
      </c>
      <c r="Z225" s="376">
        <v>754.29629629629642</v>
      </c>
      <c r="AA225" s="387">
        <v>754.29629629629642</v>
      </c>
      <c r="AB225" s="376">
        <v>754.29629629629642</v>
      </c>
      <c r="AC225" s="376">
        <v>754.29629629629642</v>
      </c>
      <c r="AD225" s="376">
        <v>754.29629629629642</v>
      </c>
      <c r="AE225" s="376">
        <v>754.29629629629642</v>
      </c>
      <c r="AF225" s="376">
        <v>754.29629629629642</v>
      </c>
      <c r="AG225" s="376">
        <v>754.29629629629642</v>
      </c>
      <c r="AH225" s="376">
        <v>754.29629629629642</v>
      </c>
      <c r="AI225" s="376">
        <v>754.29629629629642</v>
      </c>
      <c r="AJ225" s="376">
        <v>754.29629629629642</v>
      </c>
      <c r="AK225" s="376">
        <v>754.29629629629642</v>
      </c>
      <c r="AL225" s="376">
        <v>754.29629629629642</v>
      </c>
      <c r="AM225" s="376">
        <v>754.29629629629642</v>
      </c>
      <c r="AN225" s="376">
        <v>754.29629629629642</v>
      </c>
      <c r="AO225" s="376">
        <v>754.29629629629642</v>
      </c>
      <c r="AP225" s="376">
        <v>754.29629629629642</v>
      </c>
      <c r="AQ225" s="376">
        <v>754.29629629629642</v>
      </c>
      <c r="AR225" s="376">
        <v>754.29629629629642</v>
      </c>
      <c r="AS225" s="376">
        <v>754.29629629629642</v>
      </c>
      <c r="AT225" s="376"/>
    </row>
    <row r="226" spans="1:46" x14ac:dyDescent="0.25">
      <c r="G226" s="387"/>
      <c r="H226" s="376"/>
      <c r="I226" s="376"/>
      <c r="J226" s="376"/>
      <c r="K226" s="376"/>
      <c r="L226" s="387"/>
      <c r="M226" s="376"/>
      <c r="N226" s="376"/>
      <c r="O226" s="376"/>
      <c r="P226" s="376"/>
      <c r="Q226" s="387"/>
      <c r="R226" s="376"/>
      <c r="S226" s="376"/>
      <c r="T226" s="376"/>
      <c r="U226" s="376"/>
      <c r="V226" s="387"/>
      <c r="W226" s="376"/>
      <c r="X226" s="376"/>
      <c r="Y226" s="376"/>
      <c r="Z226" s="376"/>
      <c r="AA226" s="387"/>
      <c r="AB226" s="376"/>
      <c r="AC226" s="376"/>
      <c r="AD226" s="376"/>
      <c r="AE226" s="376"/>
      <c r="AF226" s="376"/>
      <c r="AG226" s="376"/>
      <c r="AH226" s="376"/>
      <c r="AI226" s="376"/>
      <c r="AJ226" s="376"/>
      <c r="AK226" s="376"/>
      <c r="AL226" s="376"/>
      <c r="AM226" s="376"/>
      <c r="AN226" s="376"/>
      <c r="AO226" s="376"/>
      <c r="AP226" s="376"/>
      <c r="AQ226" s="376"/>
      <c r="AR226" s="376"/>
      <c r="AS226" s="376"/>
      <c r="AT226" s="376"/>
    </row>
    <row r="227" spans="1:46" x14ac:dyDescent="0.25">
      <c r="A227" s="375" t="s">
        <v>392</v>
      </c>
      <c r="F227" s="372">
        <v>150.85925925925929</v>
      </c>
      <c r="G227" s="387">
        <v>150.85925925925929</v>
      </c>
      <c r="H227" s="376">
        <v>150.85925925925929</v>
      </c>
      <c r="I227" s="376">
        <v>150.85925925925929</v>
      </c>
      <c r="J227" s="376">
        <v>150.85925925925929</v>
      </c>
      <c r="K227" s="376">
        <v>150.85925925925929</v>
      </c>
      <c r="L227" s="387">
        <v>150.85925925925929</v>
      </c>
      <c r="M227" s="376">
        <v>150.85925925925929</v>
      </c>
      <c r="N227" s="376">
        <v>150.85925925925929</v>
      </c>
      <c r="O227" s="376">
        <v>150.85925925925929</v>
      </c>
      <c r="P227" s="376">
        <v>150.85925925925929</v>
      </c>
      <c r="Q227" s="387">
        <v>150.85925925925929</v>
      </c>
      <c r="R227" s="376">
        <v>150.85925925925929</v>
      </c>
      <c r="S227" s="376">
        <v>150.85925925925929</v>
      </c>
      <c r="T227" s="376">
        <v>150.85925925925929</v>
      </c>
      <c r="U227" s="376">
        <v>150.85925925925929</v>
      </c>
      <c r="V227" s="387">
        <v>150.85925925925929</v>
      </c>
      <c r="W227" s="376">
        <v>150.85925925925929</v>
      </c>
      <c r="X227" s="376">
        <v>150.85925925925929</v>
      </c>
      <c r="Y227" s="376">
        <v>150.85925925925929</v>
      </c>
      <c r="Z227" s="376">
        <v>150.85925925925929</v>
      </c>
      <c r="AA227" s="387">
        <v>150.85925925925929</v>
      </c>
      <c r="AB227" s="376">
        <v>150.85925925925929</v>
      </c>
      <c r="AC227" s="376">
        <v>150.85925925925929</v>
      </c>
      <c r="AD227" s="376">
        <v>150.85925925925929</v>
      </c>
      <c r="AE227" s="376">
        <v>150.85925925925929</v>
      </c>
      <c r="AF227" s="376">
        <v>150.85925925925929</v>
      </c>
      <c r="AG227" s="376">
        <v>150.85925925925929</v>
      </c>
      <c r="AH227" s="376">
        <v>150.85925925925929</v>
      </c>
      <c r="AI227" s="376">
        <v>150.85925925925929</v>
      </c>
      <c r="AJ227" s="376">
        <v>150.85925925925929</v>
      </c>
      <c r="AK227" s="376">
        <v>150.85925925925929</v>
      </c>
      <c r="AL227" s="376">
        <v>150.85925925925929</v>
      </c>
      <c r="AM227" s="376">
        <v>150.85925925925929</v>
      </c>
      <c r="AN227" s="376">
        <v>150.85925925925929</v>
      </c>
      <c r="AO227" s="376">
        <v>150.85925925925929</v>
      </c>
      <c r="AP227" s="376">
        <v>150.85925925925929</v>
      </c>
      <c r="AQ227" s="376">
        <v>150.85925925925929</v>
      </c>
      <c r="AR227" s="376">
        <v>150.85925925925929</v>
      </c>
      <c r="AS227" s="376">
        <v>150.85925925925929</v>
      </c>
      <c r="AT227" s="376"/>
    </row>
    <row r="228" spans="1:46" x14ac:dyDescent="0.25">
      <c r="A228" s="373"/>
    </row>
    <row r="232" spans="1:46" ht="59.25" customHeight="1" x14ac:dyDescent="0.25">
      <c r="B232" s="376"/>
      <c r="C232" s="376"/>
      <c r="D232" s="376"/>
      <c r="E232" s="376"/>
      <c r="F232" s="376"/>
      <c r="G232" s="387"/>
      <c r="H232" s="376"/>
      <c r="I232" s="376"/>
      <c r="J232" s="376"/>
      <c r="K232" s="376"/>
      <c r="L232" s="387"/>
      <c r="M232" s="376"/>
      <c r="N232" s="376"/>
      <c r="O232" s="376"/>
      <c r="P232" s="376"/>
      <c r="Q232" s="387"/>
      <c r="R232" s="376"/>
      <c r="S232" s="376"/>
      <c r="T232" s="376"/>
      <c r="U232" s="376"/>
      <c r="V232" s="387"/>
    </row>
    <row r="233" spans="1:46" x14ac:dyDescent="0.25">
      <c r="B233" s="376"/>
      <c r="C233" s="376"/>
      <c r="D233" s="376"/>
      <c r="E233" s="376"/>
      <c r="F233" s="376"/>
      <c r="G233" s="387"/>
      <c r="H233" s="376"/>
      <c r="I233" s="376"/>
      <c r="J233" s="376"/>
      <c r="K233" s="376"/>
      <c r="L233" s="387"/>
      <c r="M233" s="376"/>
      <c r="N233" s="376"/>
      <c r="O233" s="376"/>
      <c r="P233" s="376"/>
      <c r="Q233" s="387"/>
      <c r="R233" s="376"/>
      <c r="S233" s="376"/>
      <c r="T233" s="376"/>
      <c r="U233" s="376"/>
      <c r="V233" s="387"/>
    </row>
    <row r="234" spans="1:46" x14ac:dyDescent="0.25">
      <c r="B234" s="376"/>
      <c r="C234" s="376"/>
      <c r="D234" s="376"/>
      <c r="E234" s="376"/>
      <c r="F234" s="376"/>
      <c r="G234" s="387"/>
      <c r="H234" s="376"/>
      <c r="I234" s="376"/>
      <c r="J234" s="376"/>
      <c r="K234" s="376"/>
      <c r="L234" s="387"/>
      <c r="M234" s="376"/>
      <c r="N234" s="376"/>
      <c r="O234" s="376"/>
      <c r="P234" s="376"/>
      <c r="Q234" s="387"/>
      <c r="R234" s="376"/>
      <c r="S234" s="376"/>
      <c r="T234" s="376"/>
      <c r="U234" s="376"/>
      <c r="V234" s="387"/>
    </row>
    <row r="235" spans="1:46" x14ac:dyDescent="0.25">
      <c r="B235" s="376"/>
      <c r="C235" s="376"/>
      <c r="D235" s="376"/>
      <c r="E235" s="376"/>
      <c r="F235" s="376"/>
      <c r="G235" s="387"/>
      <c r="H235" s="376"/>
      <c r="I235" s="376"/>
      <c r="J235" s="376"/>
      <c r="K235" s="376"/>
      <c r="L235" s="387"/>
      <c r="M235" s="376"/>
      <c r="N235" s="376"/>
      <c r="O235" s="376"/>
      <c r="P235" s="376"/>
      <c r="Q235" s="387"/>
      <c r="R235" s="376"/>
      <c r="S235" s="376"/>
      <c r="T235" s="376"/>
      <c r="U235" s="376"/>
      <c r="V235" s="387"/>
    </row>
    <row r="236" spans="1:46" x14ac:dyDescent="0.25">
      <c r="B236" s="376"/>
      <c r="C236" s="376"/>
      <c r="D236" s="376"/>
      <c r="E236" s="376"/>
      <c r="F236" s="376"/>
      <c r="G236" s="387"/>
      <c r="H236" s="376"/>
      <c r="I236" s="376"/>
      <c r="J236" s="376"/>
      <c r="K236" s="376"/>
      <c r="L236" s="387"/>
      <c r="M236" s="376"/>
      <c r="N236" s="376"/>
      <c r="O236" s="376"/>
      <c r="P236" s="376"/>
      <c r="Q236" s="387"/>
      <c r="R236" s="376"/>
      <c r="S236" s="376"/>
      <c r="T236" s="376"/>
      <c r="U236" s="376"/>
      <c r="V236" s="387"/>
    </row>
    <row r="237" spans="1:46" x14ac:dyDescent="0.25">
      <c r="A237" s="431"/>
      <c r="B237" s="376"/>
      <c r="C237" s="376"/>
      <c r="D237" s="376"/>
      <c r="E237" s="376"/>
      <c r="F237" s="376"/>
      <c r="G237" s="387"/>
      <c r="H237" s="376"/>
      <c r="I237" s="376"/>
      <c r="J237" s="376"/>
      <c r="K237" s="376"/>
      <c r="L237" s="387"/>
      <c r="M237" s="376"/>
      <c r="N237" s="376"/>
      <c r="O237" s="376"/>
      <c r="P237" s="376"/>
      <c r="Q237" s="387"/>
      <c r="R237" s="376"/>
      <c r="S237" s="376"/>
      <c r="T237" s="376"/>
      <c r="U237" s="376"/>
      <c r="V237" s="387"/>
    </row>
    <row r="238" spans="1:46" x14ac:dyDescent="0.25">
      <c r="A238" s="432"/>
      <c r="B238" s="376"/>
      <c r="C238" s="376"/>
      <c r="D238" s="376"/>
      <c r="E238" s="376"/>
      <c r="F238" s="376"/>
      <c r="G238" s="387"/>
      <c r="H238" s="376"/>
      <c r="I238" s="376"/>
      <c r="J238" s="376"/>
      <c r="K238" s="376"/>
      <c r="L238" s="387"/>
      <c r="M238" s="376"/>
      <c r="N238" s="376"/>
      <c r="O238" s="376"/>
      <c r="P238" s="376"/>
      <c r="Q238" s="387"/>
      <c r="R238" s="376"/>
      <c r="S238" s="376"/>
      <c r="T238" s="376"/>
      <c r="U238" s="376"/>
      <c r="V238" s="387"/>
    </row>
    <row r="239" spans="1:46" x14ac:dyDescent="0.25">
      <c r="B239" s="376"/>
      <c r="C239" s="376"/>
      <c r="D239" s="376"/>
      <c r="E239" s="376"/>
      <c r="F239" s="376"/>
      <c r="G239" s="387"/>
      <c r="H239" s="376"/>
      <c r="I239" s="376"/>
      <c r="J239" s="376"/>
      <c r="K239" s="376"/>
      <c r="L239" s="387"/>
      <c r="M239" s="376"/>
      <c r="N239" s="376"/>
      <c r="O239" s="376"/>
      <c r="P239" s="376"/>
      <c r="Q239" s="387"/>
      <c r="R239" s="376"/>
      <c r="S239" s="376"/>
      <c r="T239" s="376"/>
      <c r="U239" s="376"/>
      <c r="V239" s="387"/>
    </row>
    <row r="240" spans="1:46" x14ac:dyDescent="0.25">
      <c r="B240" s="376"/>
      <c r="C240" s="376"/>
      <c r="D240" s="376"/>
      <c r="E240" s="376"/>
      <c r="F240" s="376"/>
      <c r="G240" s="387"/>
      <c r="H240" s="376"/>
      <c r="I240" s="376"/>
      <c r="J240" s="376"/>
      <c r="K240" s="376"/>
      <c r="L240" s="387"/>
      <c r="M240" s="376"/>
      <c r="N240" s="376"/>
      <c r="O240" s="376"/>
      <c r="P240" s="376"/>
      <c r="Q240" s="387"/>
      <c r="R240" s="376"/>
      <c r="S240" s="376"/>
      <c r="T240" s="376"/>
      <c r="U240" s="376"/>
      <c r="V240" s="387"/>
    </row>
    <row r="241" spans="1:22" x14ac:dyDescent="0.25">
      <c r="B241" s="376"/>
      <c r="C241" s="376"/>
      <c r="D241" s="376"/>
      <c r="E241" s="376"/>
      <c r="F241" s="376"/>
      <c r="G241" s="387"/>
      <c r="H241" s="376"/>
      <c r="I241" s="376"/>
      <c r="J241" s="376"/>
      <c r="K241" s="376"/>
      <c r="L241" s="387"/>
      <c r="M241" s="376"/>
      <c r="N241" s="376"/>
      <c r="O241" s="376"/>
      <c r="P241" s="376"/>
      <c r="Q241" s="387"/>
      <c r="R241" s="376"/>
      <c r="S241" s="376"/>
      <c r="T241" s="376"/>
      <c r="U241" s="376"/>
      <c r="V241" s="387"/>
    </row>
    <row r="242" spans="1:22" x14ac:dyDescent="0.25">
      <c r="A242" s="432"/>
      <c r="B242" s="376"/>
      <c r="C242" s="376"/>
      <c r="D242" s="376"/>
      <c r="E242" s="376"/>
      <c r="F242" s="376"/>
      <c r="G242" s="387"/>
      <c r="H242" s="376"/>
      <c r="I242" s="376"/>
      <c r="J242" s="376"/>
      <c r="K242" s="376"/>
      <c r="L242" s="387"/>
      <c r="M242" s="376"/>
      <c r="N242" s="376"/>
      <c r="O242" s="376"/>
      <c r="P242" s="376"/>
      <c r="Q242" s="387"/>
      <c r="R242" s="376"/>
      <c r="S242" s="376"/>
      <c r="T242" s="376"/>
      <c r="U242" s="376"/>
      <c r="V242" s="387"/>
    </row>
    <row r="243" spans="1:22" x14ac:dyDescent="0.25">
      <c r="B243" s="376"/>
      <c r="C243" s="376"/>
      <c r="D243" s="376"/>
      <c r="E243" s="376"/>
      <c r="F243" s="376"/>
      <c r="G243" s="387"/>
      <c r="H243" s="376"/>
      <c r="I243" s="376"/>
      <c r="J243" s="376"/>
      <c r="K243" s="376"/>
      <c r="L243" s="387"/>
      <c r="M243" s="376"/>
      <c r="N243" s="376"/>
      <c r="O243" s="376"/>
      <c r="P243" s="376"/>
      <c r="Q243" s="387"/>
      <c r="R243" s="376"/>
      <c r="S243" s="376"/>
      <c r="T243" s="376"/>
      <c r="U243" s="376"/>
      <c r="V243" s="387"/>
    </row>
    <row r="244" spans="1:22" x14ac:dyDescent="0.25">
      <c r="B244" s="376"/>
      <c r="C244" s="376"/>
      <c r="D244" s="376"/>
      <c r="E244" s="376"/>
      <c r="F244" s="376"/>
      <c r="G244" s="387"/>
      <c r="H244" s="376"/>
      <c r="I244" s="376"/>
      <c r="J244" s="376"/>
      <c r="K244" s="376"/>
      <c r="L244" s="387"/>
      <c r="M244" s="376"/>
      <c r="N244" s="376"/>
      <c r="O244" s="376"/>
      <c r="P244" s="376"/>
      <c r="Q244" s="387"/>
      <c r="R244" s="376"/>
      <c r="S244" s="376"/>
      <c r="T244" s="376"/>
      <c r="U244" s="376"/>
      <c r="V244" s="387"/>
    </row>
    <row r="245" spans="1:22" x14ac:dyDescent="0.25">
      <c r="B245" s="376"/>
      <c r="C245" s="376"/>
      <c r="D245" s="376"/>
      <c r="E245" s="376"/>
      <c r="F245" s="376"/>
      <c r="G245" s="387"/>
      <c r="H245" s="376"/>
      <c r="I245" s="376"/>
      <c r="J245" s="376"/>
      <c r="K245" s="376"/>
      <c r="L245" s="387"/>
      <c r="M245" s="376"/>
      <c r="N245" s="376"/>
      <c r="O245" s="376"/>
      <c r="P245" s="376"/>
      <c r="Q245" s="387"/>
      <c r="R245" s="376"/>
      <c r="S245" s="376"/>
      <c r="T245" s="376"/>
      <c r="U245" s="376"/>
      <c r="V245" s="387"/>
    </row>
    <row r="246" spans="1:22" x14ac:dyDescent="0.25">
      <c r="B246" s="376"/>
      <c r="C246" s="376"/>
      <c r="D246" s="376"/>
      <c r="E246" s="376"/>
      <c r="F246" s="376"/>
      <c r="G246" s="387"/>
      <c r="H246" s="376"/>
      <c r="I246" s="376"/>
      <c r="J246" s="376"/>
      <c r="K246" s="376"/>
      <c r="L246" s="387"/>
      <c r="M246" s="376"/>
      <c r="N246" s="376"/>
      <c r="O246" s="376"/>
      <c r="P246" s="376"/>
      <c r="Q246" s="387"/>
      <c r="R246" s="376"/>
      <c r="S246" s="376"/>
      <c r="T246" s="376"/>
      <c r="U246" s="376"/>
      <c r="V246" s="387"/>
    </row>
    <row r="247" spans="1:22" x14ac:dyDescent="0.25">
      <c r="B247" s="376"/>
      <c r="C247" s="376"/>
      <c r="D247" s="376"/>
      <c r="E247" s="376"/>
      <c r="F247" s="376"/>
      <c r="G247" s="387"/>
      <c r="H247" s="376"/>
      <c r="I247" s="376"/>
      <c r="J247" s="376"/>
      <c r="K247" s="376"/>
      <c r="L247" s="387"/>
      <c r="M247" s="376"/>
      <c r="N247" s="376"/>
      <c r="O247" s="376"/>
      <c r="P247" s="376"/>
      <c r="Q247" s="387"/>
      <c r="R247" s="376"/>
      <c r="S247" s="376"/>
      <c r="T247" s="376"/>
      <c r="U247" s="376"/>
      <c r="V247" s="387"/>
    </row>
    <row r="248" spans="1:22" x14ac:dyDescent="0.25">
      <c r="B248" s="376"/>
      <c r="C248" s="376"/>
      <c r="D248" s="376"/>
      <c r="E248" s="376"/>
      <c r="F248" s="376"/>
      <c r="G248" s="387"/>
      <c r="H248" s="376"/>
      <c r="I248" s="376"/>
      <c r="J248" s="376"/>
      <c r="K248" s="376"/>
      <c r="L248" s="387"/>
      <c r="M248" s="376"/>
      <c r="N248" s="376"/>
      <c r="O248" s="376"/>
      <c r="P248" s="376"/>
      <c r="Q248" s="387"/>
      <c r="R248" s="376"/>
      <c r="S248" s="376"/>
      <c r="T248" s="376"/>
      <c r="U248" s="376"/>
      <c r="V248" s="387"/>
    </row>
    <row r="249" spans="1:22" x14ac:dyDescent="0.25">
      <c r="B249" s="376"/>
      <c r="C249" s="376"/>
      <c r="D249" s="376"/>
      <c r="E249" s="376"/>
      <c r="F249" s="376"/>
      <c r="G249" s="387"/>
      <c r="H249" s="376"/>
      <c r="I249" s="376"/>
      <c r="J249" s="376"/>
      <c r="K249" s="376"/>
      <c r="L249" s="387"/>
      <c r="M249" s="376"/>
      <c r="N249" s="376"/>
      <c r="O249" s="376"/>
      <c r="P249" s="376"/>
      <c r="Q249" s="387"/>
      <c r="R249" s="376"/>
      <c r="S249" s="376"/>
      <c r="T249" s="376"/>
      <c r="U249" s="376"/>
      <c r="V249" s="387"/>
    </row>
    <row r="250" spans="1:22" x14ac:dyDescent="0.25">
      <c r="A250" s="431"/>
      <c r="B250" s="376"/>
      <c r="C250" s="376"/>
      <c r="D250" s="376"/>
      <c r="E250" s="376"/>
      <c r="F250" s="376"/>
      <c r="G250" s="387"/>
      <c r="H250" s="376"/>
      <c r="I250" s="376"/>
      <c r="J250" s="376"/>
      <c r="K250" s="376"/>
      <c r="L250" s="387"/>
      <c r="M250" s="376"/>
      <c r="N250" s="376"/>
      <c r="O250" s="376"/>
      <c r="P250" s="376"/>
      <c r="Q250" s="387"/>
      <c r="R250" s="376"/>
      <c r="S250" s="376"/>
      <c r="T250" s="376"/>
      <c r="U250" s="376"/>
      <c r="V250" s="387"/>
    </row>
    <row r="251" spans="1:22" x14ac:dyDescent="0.25">
      <c r="A251" s="432"/>
      <c r="B251" s="376"/>
      <c r="C251" s="376"/>
      <c r="D251" s="376"/>
      <c r="E251" s="376"/>
      <c r="F251" s="376"/>
      <c r="G251" s="387"/>
      <c r="H251" s="376"/>
      <c r="I251" s="376"/>
      <c r="J251" s="376"/>
      <c r="K251" s="376"/>
      <c r="L251" s="387"/>
      <c r="M251" s="376"/>
      <c r="N251" s="376"/>
      <c r="O251" s="376"/>
      <c r="P251" s="376"/>
      <c r="Q251" s="387"/>
      <c r="R251" s="376"/>
      <c r="S251" s="376"/>
      <c r="T251" s="376"/>
      <c r="U251" s="376"/>
      <c r="V251" s="387"/>
    </row>
    <row r="252" spans="1:22" x14ac:dyDescent="0.25">
      <c r="B252" s="376"/>
      <c r="C252" s="376"/>
      <c r="D252" s="376"/>
      <c r="E252" s="376"/>
      <c r="F252" s="376"/>
      <c r="G252" s="387"/>
      <c r="H252" s="376"/>
      <c r="I252" s="376"/>
      <c r="J252" s="376"/>
      <c r="K252" s="376"/>
      <c r="L252" s="387"/>
      <c r="M252" s="376"/>
      <c r="N252" s="376"/>
      <c r="O252" s="376"/>
      <c r="P252" s="376"/>
      <c r="Q252" s="387"/>
      <c r="R252" s="376"/>
      <c r="S252" s="376"/>
      <c r="T252" s="376"/>
      <c r="U252" s="376"/>
      <c r="V252" s="387"/>
    </row>
    <row r="253" spans="1:22" x14ac:dyDescent="0.25">
      <c r="B253" s="376"/>
      <c r="C253" s="376"/>
      <c r="D253" s="376"/>
      <c r="E253" s="376"/>
      <c r="F253" s="376"/>
      <c r="G253" s="387"/>
      <c r="H253" s="376"/>
      <c r="I253" s="376"/>
      <c r="J253" s="376"/>
      <c r="K253" s="376"/>
      <c r="L253" s="387"/>
      <c r="M253" s="376"/>
      <c r="N253" s="376"/>
      <c r="O253" s="376"/>
      <c r="P253" s="376"/>
      <c r="Q253" s="387"/>
      <c r="R253" s="376"/>
      <c r="S253" s="376"/>
      <c r="T253" s="376"/>
      <c r="U253" s="376"/>
      <c r="V253" s="387"/>
    </row>
    <row r="254" spans="1:22" x14ac:dyDescent="0.25">
      <c r="B254" s="376"/>
      <c r="C254" s="376"/>
      <c r="D254" s="376"/>
      <c r="E254" s="376"/>
      <c r="F254" s="376"/>
      <c r="G254" s="387"/>
      <c r="H254" s="376"/>
      <c r="I254" s="376"/>
      <c r="J254" s="376"/>
      <c r="K254" s="376"/>
      <c r="L254" s="387"/>
      <c r="M254" s="376"/>
      <c r="N254" s="376"/>
      <c r="O254" s="376"/>
      <c r="P254" s="376"/>
      <c r="Q254" s="387"/>
      <c r="R254" s="376"/>
      <c r="S254" s="376"/>
      <c r="T254" s="376"/>
      <c r="U254" s="376"/>
      <c r="V254" s="387"/>
    </row>
    <row r="255" spans="1:22" x14ac:dyDescent="0.25">
      <c r="B255" s="376"/>
      <c r="C255" s="376"/>
      <c r="D255" s="376"/>
      <c r="E255" s="376"/>
      <c r="F255" s="376"/>
      <c r="G255" s="387"/>
      <c r="H255" s="376"/>
      <c r="I255" s="376"/>
      <c r="J255" s="376"/>
      <c r="K255" s="376"/>
      <c r="L255" s="387"/>
      <c r="M255" s="376"/>
      <c r="N255" s="376"/>
      <c r="O255" s="376"/>
      <c r="P255" s="376"/>
      <c r="Q255" s="387"/>
      <c r="R255" s="376"/>
      <c r="S255" s="376"/>
      <c r="T255" s="376"/>
      <c r="U255" s="376"/>
      <c r="V255" s="387"/>
    </row>
    <row r="256" spans="1:22" x14ac:dyDescent="0.25">
      <c r="A256" s="432"/>
      <c r="B256" s="376"/>
      <c r="C256" s="376"/>
      <c r="D256" s="376"/>
      <c r="E256" s="376"/>
      <c r="F256" s="376"/>
      <c r="G256" s="387"/>
      <c r="H256" s="376"/>
      <c r="I256" s="376"/>
      <c r="J256" s="376"/>
      <c r="K256" s="376"/>
      <c r="L256" s="387"/>
      <c r="M256" s="376"/>
      <c r="N256" s="376"/>
      <c r="O256" s="376"/>
      <c r="P256" s="376"/>
      <c r="Q256" s="387"/>
      <c r="R256" s="376"/>
      <c r="S256" s="376"/>
      <c r="T256" s="376"/>
      <c r="U256" s="376"/>
      <c r="V256" s="387"/>
    </row>
    <row r="257" spans="2:22" x14ac:dyDescent="0.25">
      <c r="B257" s="376"/>
      <c r="C257" s="376"/>
      <c r="D257" s="376"/>
      <c r="E257" s="376"/>
      <c r="F257" s="376"/>
      <c r="G257" s="387"/>
      <c r="H257" s="376"/>
      <c r="I257" s="376"/>
      <c r="J257" s="376"/>
      <c r="K257" s="376"/>
      <c r="L257" s="387"/>
      <c r="M257" s="376"/>
      <c r="N257" s="376"/>
      <c r="O257" s="376"/>
      <c r="P257" s="376"/>
      <c r="Q257" s="387"/>
      <c r="R257" s="376"/>
      <c r="S257" s="376"/>
      <c r="T257" s="376"/>
      <c r="U257" s="376"/>
      <c r="V257" s="387"/>
    </row>
    <row r="258" spans="2:22" x14ac:dyDescent="0.25">
      <c r="B258" s="376"/>
      <c r="C258" s="376"/>
      <c r="D258" s="376"/>
      <c r="E258" s="376"/>
      <c r="F258" s="376"/>
      <c r="G258" s="387"/>
      <c r="H258" s="376"/>
      <c r="I258" s="376"/>
      <c r="J258" s="376"/>
      <c r="K258" s="376"/>
      <c r="L258" s="387"/>
      <c r="M258" s="376"/>
      <c r="N258" s="376"/>
      <c r="O258" s="376"/>
      <c r="P258" s="376"/>
      <c r="Q258" s="387"/>
      <c r="R258" s="376"/>
      <c r="S258" s="376"/>
      <c r="T258" s="376"/>
      <c r="U258" s="376"/>
      <c r="V258" s="387"/>
    </row>
    <row r="259" spans="2:22" x14ac:dyDescent="0.25">
      <c r="B259" s="376"/>
      <c r="C259" s="376"/>
      <c r="D259" s="376"/>
      <c r="E259" s="376"/>
      <c r="F259" s="376"/>
      <c r="G259" s="387"/>
      <c r="H259" s="376"/>
      <c r="I259" s="376"/>
      <c r="J259" s="376"/>
      <c r="K259" s="376"/>
      <c r="L259" s="387"/>
      <c r="M259" s="376"/>
      <c r="N259" s="376"/>
      <c r="O259" s="376"/>
      <c r="P259" s="376"/>
      <c r="Q259" s="387"/>
      <c r="R259" s="376"/>
      <c r="S259" s="376"/>
      <c r="T259" s="376"/>
      <c r="U259" s="376"/>
      <c r="V259" s="387"/>
    </row>
    <row r="260" spans="2:22" x14ac:dyDescent="0.25">
      <c r="B260" s="376"/>
      <c r="C260" s="376"/>
      <c r="D260" s="376"/>
      <c r="E260" s="376"/>
      <c r="F260" s="376"/>
      <c r="G260" s="387"/>
      <c r="H260" s="376"/>
      <c r="I260" s="376"/>
      <c r="J260" s="376"/>
      <c r="K260" s="376"/>
      <c r="L260" s="387"/>
      <c r="M260" s="376"/>
      <c r="N260" s="376"/>
      <c r="O260" s="376"/>
      <c r="P260" s="376"/>
      <c r="Q260" s="387"/>
      <c r="R260" s="376"/>
      <c r="S260" s="376"/>
      <c r="T260" s="376"/>
      <c r="U260" s="376"/>
      <c r="V260" s="387"/>
    </row>
    <row r="261" spans="2:22" x14ac:dyDescent="0.25">
      <c r="B261" s="467"/>
      <c r="C261" s="376"/>
      <c r="D261" s="376"/>
      <c r="E261" s="376"/>
      <c r="F261" s="376"/>
      <c r="G261" s="387"/>
      <c r="H261" s="376"/>
      <c r="I261" s="376"/>
      <c r="J261" s="376"/>
      <c r="K261" s="376"/>
      <c r="L261" s="387"/>
      <c r="M261" s="376"/>
      <c r="N261" s="376"/>
      <c r="O261" s="376"/>
      <c r="P261" s="376"/>
      <c r="Q261" s="387"/>
      <c r="R261" s="376"/>
      <c r="S261" s="376"/>
      <c r="T261" s="376"/>
      <c r="U261" s="376"/>
      <c r="V261" s="387"/>
    </row>
    <row r="262" spans="2:22" x14ac:dyDescent="0.25">
      <c r="B262" s="376"/>
      <c r="C262" s="376"/>
      <c r="D262" s="376"/>
      <c r="E262" s="376"/>
      <c r="F262" s="376"/>
      <c r="G262" s="387"/>
      <c r="H262" s="376"/>
      <c r="I262" s="376"/>
      <c r="J262" s="376"/>
      <c r="K262" s="376"/>
      <c r="L262" s="387"/>
      <c r="M262" s="376"/>
      <c r="N262" s="376"/>
      <c r="O262" s="376"/>
      <c r="P262" s="376"/>
      <c r="Q262" s="387"/>
      <c r="R262" s="376"/>
      <c r="S262" s="376"/>
      <c r="T262" s="376"/>
      <c r="U262" s="376"/>
      <c r="V262" s="387"/>
    </row>
    <row r="263" spans="2:22" x14ac:dyDescent="0.25">
      <c r="B263" s="376"/>
      <c r="C263" s="376"/>
      <c r="D263" s="376"/>
      <c r="E263" s="376"/>
      <c r="F263" s="376"/>
      <c r="G263" s="387"/>
      <c r="H263" s="376"/>
      <c r="I263" s="376"/>
      <c r="J263" s="376"/>
      <c r="K263" s="376"/>
      <c r="L263" s="387"/>
      <c r="M263" s="376"/>
      <c r="N263" s="376"/>
      <c r="O263" s="376"/>
      <c r="P263" s="376"/>
      <c r="Q263" s="387"/>
      <c r="R263" s="376"/>
      <c r="S263" s="376"/>
      <c r="T263" s="376"/>
      <c r="U263" s="376"/>
      <c r="V263" s="387"/>
    </row>
    <row r="264" spans="2:22" x14ac:dyDescent="0.25">
      <c r="B264" s="376"/>
      <c r="C264" s="376"/>
      <c r="D264" s="376"/>
      <c r="E264" s="376"/>
      <c r="F264" s="376"/>
      <c r="G264" s="387"/>
      <c r="H264" s="376"/>
      <c r="I264" s="376"/>
      <c r="J264" s="376"/>
      <c r="K264" s="376"/>
      <c r="L264" s="387"/>
      <c r="M264" s="376"/>
      <c r="N264" s="376"/>
      <c r="O264" s="376"/>
      <c r="P264" s="376"/>
      <c r="Q264" s="387"/>
      <c r="R264" s="376"/>
      <c r="S264" s="376"/>
      <c r="T264" s="376"/>
      <c r="U264" s="376"/>
      <c r="V264" s="387"/>
    </row>
    <row r="265" spans="2:22" x14ac:dyDescent="0.25">
      <c r="B265" s="376"/>
      <c r="C265" s="376"/>
      <c r="D265" s="376"/>
      <c r="E265" s="376"/>
      <c r="F265" s="376"/>
      <c r="G265" s="387"/>
      <c r="H265" s="376"/>
      <c r="I265" s="376"/>
      <c r="J265" s="376"/>
      <c r="K265" s="376"/>
      <c r="L265" s="387"/>
      <c r="M265" s="376"/>
      <c r="N265" s="376"/>
      <c r="O265" s="376"/>
      <c r="P265" s="376"/>
      <c r="Q265" s="387"/>
      <c r="R265" s="376"/>
      <c r="S265" s="376"/>
      <c r="T265" s="376"/>
      <c r="U265" s="376"/>
      <c r="V265" s="387"/>
    </row>
    <row r="266" spans="2:22" x14ac:dyDescent="0.25">
      <c r="B266" s="376"/>
      <c r="C266" s="376"/>
      <c r="D266" s="376"/>
      <c r="E266" s="376"/>
      <c r="F266" s="376"/>
      <c r="G266" s="387"/>
      <c r="H266" s="376"/>
      <c r="I266" s="376"/>
      <c r="J266" s="376"/>
      <c r="K266" s="376"/>
      <c r="L266" s="387"/>
      <c r="M266" s="376"/>
      <c r="N266" s="376"/>
      <c r="O266" s="376"/>
      <c r="P266" s="376"/>
      <c r="Q266" s="387"/>
      <c r="R266" s="376"/>
      <c r="S266" s="376"/>
      <c r="T266" s="376"/>
      <c r="U266" s="376"/>
      <c r="V266" s="387"/>
    </row>
    <row r="267" spans="2:22" x14ac:dyDescent="0.25">
      <c r="B267" s="376"/>
      <c r="C267" s="376"/>
      <c r="D267" s="376"/>
      <c r="E267" s="376"/>
      <c r="F267" s="376"/>
      <c r="G267" s="387"/>
      <c r="H267" s="376"/>
      <c r="I267" s="376"/>
      <c r="J267" s="376"/>
      <c r="K267" s="376"/>
      <c r="L267" s="387"/>
      <c r="M267" s="376"/>
      <c r="N267" s="376"/>
      <c r="O267" s="376"/>
      <c r="P267" s="376"/>
      <c r="Q267" s="387"/>
      <c r="R267" s="376"/>
      <c r="S267" s="376"/>
      <c r="T267" s="376"/>
      <c r="U267" s="376"/>
      <c r="V267" s="387"/>
    </row>
    <row r="268" spans="2:22" x14ac:dyDescent="0.25">
      <c r="B268" s="376"/>
      <c r="C268" s="376"/>
      <c r="D268" s="376"/>
      <c r="E268" s="376"/>
      <c r="F268" s="376"/>
      <c r="G268" s="387"/>
      <c r="H268" s="376"/>
      <c r="I268" s="376"/>
      <c r="J268" s="376"/>
      <c r="K268" s="376"/>
      <c r="L268" s="387"/>
      <c r="M268" s="376"/>
      <c r="N268" s="376"/>
      <c r="O268" s="376"/>
      <c r="P268" s="376"/>
      <c r="Q268" s="387"/>
      <c r="R268" s="376"/>
      <c r="S268" s="376"/>
      <c r="T268" s="376"/>
      <c r="U268" s="376"/>
      <c r="V268" s="387"/>
    </row>
    <row r="269" spans="2:22" x14ac:dyDescent="0.25">
      <c r="B269" s="376"/>
      <c r="C269" s="376"/>
      <c r="D269" s="376"/>
      <c r="E269" s="376"/>
      <c r="F269" s="376"/>
      <c r="G269" s="387"/>
      <c r="H269" s="376"/>
      <c r="I269" s="376"/>
      <c r="J269" s="376"/>
      <c r="K269" s="376"/>
      <c r="L269" s="387"/>
      <c r="M269" s="376"/>
      <c r="N269" s="376"/>
      <c r="O269" s="376"/>
      <c r="P269" s="376"/>
      <c r="Q269" s="387"/>
      <c r="R269" s="376"/>
      <c r="S269" s="376"/>
      <c r="T269" s="376"/>
      <c r="U269" s="376"/>
      <c r="V269" s="387"/>
    </row>
    <row r="270" spans="2:22" x14ac:dyDescent="0.25">
      <c r="B270" s="376"/>
      <c r="C270" s="376"/>
      <c r="D270" s="376"/>
      <c r="E270" s="376"/>
      <c r="F270" s="376"/>
      <c r="G270" s="387"/>
      <c r="H270" s="376"/>
      <c r="I270" s="376"/>
      <c r="J270" s="376"/>
      <c r="K270" s="376"/>
      <c r="L270" s="387"/>
      <c r="M270" s="376"/>
      <c r="N270" s="376"/>
      <c r="O270" s="376"/>
      <c r="P270" s="376"/>
      <c r="Q270" s="387"/>
      <c r="R270" s="376"/>
      <c r="S270" s="376"/>
      <c r="T270" s="376"/>
      <c r="U270" s="376"/>
      <c r="V270" s="387"/>
    </row>
    <row r="271" spans="2:22" x14ac:dyDescent="0.25">
      <c r="B271" s="467"/>
      <c r="C271" s="376"/>
      <c r="D271" s="376"/>
      <c r="E271" s="376"/>
      <c r="F271" s="376"/>
      <c r="G271" s="387"/>
      <c r="H271" s="376"/>
      <c r="I271" s="376"/>
      <c r="J271" s="376"/>
      <c r="K271" s="376"/>
      <c r="L271" s="387"/>
      <c r="M271" s="376"/>
      <c r="N271" s="376"/>
      <c r="O271" s="376"/>
      <c r="P271" s="376"/>
      <c r="Q271" s="387"/>
      <c r="R271" s="376"/>
      <c r="S271" s="376"/>
      <c r="T271" s="376"/>
      <c r="U271" s="376"/>
      <c r="V271" s="387"/>
    </row>
    <row r="272" spans="2:22" x14ac:dyDescent="0.25">
      <c r="B272" s="376"/>
      <c r="C272" s="376"/>
      <c r="D272" s="376"/>
      <c r="E272" s="376"/>
      <c r="F272" s="376"/>
      <c r="G272" s="387"/>
      <c r="H272" s="376"/>
      <c r="I272" s="376"/>
      <c r="J272" s="376"/>
      <c r="K272" s="376"/>
      <c r="L272" s="387"/>
      <c r="M272" s="376"/>
      <c r="N272" s="376"/>
      <c r="O272" s="376"/>
      <c r="P272" s="376"/>
      <c r="Q272" s="387"/>
      <c r="R272" s="376"/>
      <c r="S272" s="376"/>
      <c r="T272" s="376"/>
      <c r="U272" s="376"/>
      <c r="V272" s="387"/>
    </row>
    <row r="273" spans="2:22" x14ac:dyDescent="0.25">
      <c r="B273" s="376"/>
      <c r="C273" s="376"/>
      <c r="D273" s="376"/>
      <c r="E273" s="376"/>
      <c r="F273" s="376"/>
      <c r="G273" s="387"/>
      <c r="H273" s="376"/>
      <c r="I273" s="376"/>
      <c r="J273" s="376"/>
      <c r="K273" s="376"/>
      <c r="L273" s="387"/>
      <c r="M273" s="376"/>
      <c r="N273" s="376"/>
      <c r="O273" s="376"/>
      <c r="P273" s="376"/>
      <c r="Q273" s="387"/>
      <c r="R273" s="376"/>
      <c r="S273" s="376"/>
      <c r="T273" s="376"/>
      <c r="U273" s="376"/>
      <c r="V273" s="387"/>
    </row>
    <row r="274" spans="2:22" x14ac:dyDescent="0.25">
      <c r="B274" s="376"/>
      <c r="C274" s="376"/>
      <c r="D274" s="376"/>
      <c r="E274" s="376"/>
      <c r="F274" s="376"/>
      <c r="G274" s="387"/>
      <c r="H274" s="376"/>
      <c r="I274" s="376"/>
      <c r="J274" s="376"/>
      <c r="K274" s="376"/>
      <c r="L274" s="387"/>
      <c r="M274" s="376"/>
      <c r="N274" s="376"/>
      <c r="O274" s="376"/>
      <c r="P274" s="376"/>
      <c r="Q274" s="387"/>
      <c r="R274" s="376"/>
      <c r="S274" s="376"/>
      <c r="T274" s="376"/>
      <c r="U274" s="376"/>
      <c r="V274" s="387"/>
    </row>
    <row r="275" spans="2:22" x14ac:dyDescent="0.25">
      <c r="B275" s="467"/>
      <c r="C275" s="376"/>
      <c r="D275" s="376"/>
      <c r="E275" s="376"/>
      <c r="F275" s="376"/>
      <c r="G275" s="387"/>
      <c r="H275" s="376"/>
      <c r="I275" s="376"/>
      <c r="J275" s="376"/>
      <c r="K275" s="376"/>
      <c r="L275" s="387"/>
      <c r="M275" s="376"/>
      <c r="N275" s="376"/>
      <c r="O275" s="376"/>
      <c r="P275" s="376"/>
      <c r="Q275" s="387"/>
      <c r="R275" s="376"/>
      <c r="S275" s="376"/>
      <c r="T275" s="376"/>
      <c r="U275" s="376"/>
      <c r="V275" s="387"/>
    </row>
    <row r="276" spans="2:22" x14ac:dyDescent="0.25">
      <c r="B276" s="376"/>
      <c r="C276" s="376"/>
      <c r="D276" s="376"/>
      <c r="E276" s="376"/>
      <c r="F276" s="376"/>
      <c r="G276" s="387"/>
      <c r="H276" s="376"/>
      <c r="I276" s="376"/>
      <c r="J276" s="376"/>
      <c r="K276" s="376"/>
      <c r="L276" s="387"/>
      <c r="M276" s="376"/>
      <c r="N276" s="376"/>
      <c r="O276" s="376"/>
      <c r="P276" s="376"/>
      <c r="Q276" s="387"/>
      <c r="R276" s="376"/>
      <c r="S276" s="376"/>
      <c r="T276" s="376"/>
      <c r="U276" s="376"/>
      <c r="V276" s="387"/>
    </row>
    <row r="277" spans="2:22" x14ac:dyDescent="0.25">
      <c r="B277" s="376"/>
      <c r="C277" s="376"/>
      <c r="D277" s="376"/>
      <c r="E277" s="376"/>
      <c r="F277" s="376"/>
      <c r="G277" s="387"/>
      <c r="H277" s="376"/>
      <c r="I277" s="376"/>
      <c r="J277" s="376"/>
      <c r="K277" s="376"/>
      <c r="L277" s="387"/>
      <c r="M277" s="376"/>
      <c r="N277" s="376"/>
      <c r="O277" s="376"/>
      <c r="P277" s="376"/>
      <c r="Q277" s="387"/>
      <c r="R277" s="376"/>
      <c r="S277" s="376"/>
      <c r="T277" s="376"/>
      <c r="U277" s="376"/>
      <c r="V277" s="387"/>
    </row>
    <row r="278" spans="2:22" x14ac:dyDescent="0.25">
      <c r="B278" s="376"/>
      <c r="C278" s="376"/>
      <c r="D278" s="376"/>
      <c r="E278" s="376"/>
      <c r="F278" s="376"/>
      <c r="G278" s="387"/>
      <c r="H278" s="376"/>
      <c r="I278" s="376"/>
      <c r="J278" s="376"/>
      <c r="K278" s="376"/>
      <c r="L278" s="387"/>
      <c r="M278" s="376"/>
      <c r="N278" s="376"/>
      <c r="O278" s="376"/>
      <c r="P278" s="376"/>
      <c r="Q278" s="387"/>
      <c r="R278" s="376"/>
      <c r="S278" s="376"/>
      <c r="T278" s="376"/>
      <c r="U278" s="376"/>
      <c r="V278" s="387"/>
    </row>
    <row r="279" spans="2:22" x14ac:dyDescent="0.25">
      <c r="B279" s="376"/>
      <c r="C279" s="376"/>
      <c r="D279" s="376"/>
      <c r="E279" s="376"/>
      <c r="F279" s="376"/>
      <c r="G279" s="387"/>
      <c r="H279" s="376"/>
      <c r="I279" s="376"/>
      <c r="J279" s="376"/>
      <c r="K279" s="376"/>
      <c r="L279" s="387"/>
      <c r="M279" s="376"/>
      <c r="N279" s="376"/>
      <c r="O279" s="376"/>
      <c r="P279" s="376"/>
      <c r="Q279" s="387"/>
      <c r="R279" s="376"/>
      <c r="S279" s="376"/>
      <c r="T279" s="376"/>
      <c r="U279" s="376"/>
      <c r="V279" s="387"/>
    </row>
    <row r="280" spans="2:22" x14ac:dyDescent="0.25">
      <c r="B280" s="467"/>
      <c r="C280" s="376"/>
      <c r="D280" s="376"/>
      <c r="E280" s="376"/>
      <c r="F280" s="376"/>
      <c r="G280" s="387"/>
      <c r="H280" s="376"/>
      <c r="I280" s="376"/>
      <c r="J280" s="376"/>
      <c r="K280" s="376"/>
      <c r="L280" s="387"/>
      <c r="M280" s="376"/>
      <c r="N280" s="376"/>
      <c r="O280" s="376"/>
      <c r="P280" s="376"/>
      <c r="Q280" s="387"/>
      <c r="R280" s="376"/>
      <c r="S280" s="376"/>
      <c r="T280" s="376"/>
      <c r="U280" s="376"/>
      <c r="V280" s="387"/>
    </row>
    <row r="281" spans="2:22" x14ac:dyDescent="0.25">
      <c r="B281" s="376"/>
      <c r="C281" s="376"/>
      <c r="D281" s="376"/>
      <c r="E281" s="376"/>
      <c r="F281" s="376"/>
      <c r="G281" s="387"/>
      <c r="H281" s="376"/>
      <c r="I281" s="376"/>
      <c r="J281" s="376"/>
      <c r="K281" s="376"/>
      <c r="L281" s="387"/>
      <c r="M281" s="376"/>
      <c r="N281" s="376"/>
      <c r="O281" s="376"/>
      <c r="P281" s="376"/>
      <c r="Q281" s="387"/>
      <c r="R281" s="376"/>
      <c r="S281" s="376"/>
      <c r="T281" s="376"/>
      <c r="U281" s="376"/>
      <c r="V281" s="387"/>
    </row>
    <row r="282" spans="2:22" x14ac:dyDescent="0.25">
      <c r="B282" s="376"/>
      <c r="C282" s="376"/>
      <c r="D282" s="376"/>
      <c r="E282" s="376"/>
      <c r="F282" s="376"/>
      <c r="G282" s="387"/>
      <c r="H282" s="376"/>
      <c r="I282" s="376"/>
      <c r="J282" s="376"/>
      <c r="K282" s="376"/>
      <c r="L282" s="387"/>
      <c r="M282" s="376"/>
      <c r="N282" s="376"/>
      <c r="O282" s="376"/>
      <c r="P282" s="376"/>
      <c r="Q282" s="387"/>
      <c r="R282" s="376"/>
      <c r="S282" s="376"/>
      <c r="T282" s="376"/>
      <c r="U282" s="376"/>
      <c r="V282" s="387"/>
    </row>
    <row r="283" spans="2:22" x14ac:dyDescent="0.25">
      <c r="B283" s="376"/>
      <c r="C283" s="376"/>
      <c r="D283" s="376"/>
      <c r="E283" s="376"/>
      <c r="F283" s="376"/>
      <c r="G283" s="387"/>
      <c r="H283" s="376"/>
      <c r="I283" s="376"/>
      <c r="J283" s="376"/>
      <c r="K283" s="376"/>
      <c r="L283" s="387"/>
      <c r="M283" s="376"/>
      <c r="N283" s="376"/>
      <c r="O283" s="376"/>
      <c r="P283" s="376"/>
      <c r="Q283" s="387"/>
      <c r="R283" s="376"/>
      <c r="S283" s="376"/>
      <c r="T283" s="376"/>
      <c r="U283" s="376"/>
      <c r="V283" s="387"/>
    </row>
    <row r="284" spans="2:22" x14ac:dyDescent="0.25">
      <c r="B284" s="467"/>
      <c r="C284" s="376"/>
      <c r="D284" s="376"/>
      <c r="E284" s="376"/>
      <c r="F284" s="376"/>
      <c r="G284" s="387"/>
      <c r="H284" s="376"/>
      <c r="I284" s="376"/>
      <c r="J284" s="376"/>
      <c r="K284" s="376"/>
      <c r="L284" s="387"/>
      <c r="M284" s="376"/>
      <c r="N284" s="376"/>
      <c r="O284" s="376"/>
      <c r="P284" s="376"/>
      <c r="Q284" s="387"/>
      <c r="R284" s="376"/>
      <c r="S284" s="376"/>
      <c r="T284" s="376"/>
      <c r="U284" s="376"/>
      <c r="V284" s="387"/>
    </row>
    <row r="285" spans="2:22" x14ac:dyDescent="0.25">
      <c r="B285" s="467"/>
      <c r="C285" s="376"/>
      <c r="D285" s="376"/>
      <c r="E285" s="376"/>
      <c r="F285" s="376"/>
      <c r="G285" s="387"/>
      <c r="H285" s="376"/>
      <c r="I285" s="376"/>
      <c r="J285" s="376"/>
      <c r="K285" s="376"/>
      <c r="L285" s="387"/>
      <c r="M285" s="376"/>
      <c r="N285" s="376"/>
      <c r="O285" s="376"/>
      <c r="P285" s="376"/>
      <c r="Q285" s="387"/>
      <c r="R285" s="376"/>
      <c r="S285" s="376"/>
      <c r="T285" s="376"/>
      <c r="U285" s="376"/>
      <c r="V285" s="387"/>
    </row>
    <row r="286" spans="2:22" x14ac:dyDescent="0.25">
      <c r="B286" s="376"/>
      <c r="C286" s="376"/>
      <c r="D286" s="376"/>
      <c r="E286" s="376"/>
      <c r="F286" s="376"/>
      <c r="G286" s="387"/>
      <c r="H286" s="376"/>
      <c r="I286" s="376"/>
      <c r="J286" s="376"/>
      <c r="K286" s="376"/>
      <c r="L286" s="387"/>
      <c r="M286" s="376"/>
      <c r="N286" s="376"/>
      <c r="O286" s="376"/>
      <c r="P286" s="376"/>
      <c r="Q286" s="387"/>
      <c r="R286" s="376"/>
      <c r="S286" s="376"/>
      <c r="T286" s="376"/>
      <c r="U286" s="376"/>
      <c r="V286" s="387"/>
    </row>
    <row r="287" spans="2:22" x14ac:dyDescent="0.25">
      <c r="B287" s="376"/>
      <c r="C287" s="376"/>
      <c r="D287" s="376"/>
      <c r="E287" s="376"/>
      <c r="F287" s="376"/>
      <c r="G287" s="387"/>
      <c r="H287" s="376"/>
      <c r="I287" s="376"/>
      <c r="J287" s="376"/>
      <c r="K287" s="376"/>
      <c r="L287" s="387"/>
      <c r="M287" s="376"/>
      <c r="N287" s="376"/>
      <c r="O287" s="376"/>
      <c r="P287" s="376"/>
      <c r="Q287" s="387"/>
      <c r="R287" s="376"/>
      <c r="S287" s="376"/>
      <c r="T287" s="376"/>
      <c r="U287" s="376"/>
      <c r="V287" s="387"/>
    </row>
    <row r="288" spans="2:22" x14ac:dyDescent="0.25">
      <c r="B288" s="376"/>
      <c r="C288" s="376"/>
      <c r="D288" s="376"/>
      <c r="E288" s="376"/>
      <c r="F288" s="376"/>
      <c r="G288" s="387"/>
      <c r="H288" s="376"/>
      <c r="I288" s="376"/>
      <c r="J288" s="376"/>
      <c r="K288" s="376"/>
      <c r="L288" s="387"/>
      <c r="M288" s="376"/>
      <c r="N288" s="376"/>
      <c r="O288" s="376"/>
      <c r="P288" s="376"/>
      <c r="Q288" s="387"/>
      <c r="R288" s="376"/>
      <c r="S288" s="376"/>
      <c r="T288" s="376"/>
      <c r="U288" s="376"/>
      <c r="V288" s="387"/>
    </row>
    <row r="289" spans="2:22" x14ac:dyDescent="0.25">
      <c r="B289" s="376"/>
      <c r="C289" s="376"/>
      <c r="D289" s="376"/>
      <c r="E289" s="376"/>
      <c r="F289" s="376"/>
      <c r="G289" s="387"/>
      <c r="H289" s="376"/>
      <c r="I289" s="376"/>
      <c r="J289" s="376"/>
      <c r="K289" s="376"/>
      <c r="L289" s="387"/>
      <c r="M289" s="376"/>
      <c r="N289" s="376"/>
      <c r="O289" s="376"/>
      <c r="P289" s="376"/>
      <c r="Q289" s="387"/>
      <c r="R289" s="376"/>
      <c r="S289" s="376"/>
      <c r="T289" s="376"/>
      <c r="U289" s="376"/>
      <c r="V289" s="387"/>
    </row>
    <row r="290" spans="2:22" x14ac:dyDescent="0.25">
      <c r="B290" s="376"/>
      <c r="C290" s="376"/>
      <c r="D290" s="376"/>
      <c r="E290" s="376"/>
      <c r="F290" s="376"/>
      <c r="G290" s="387"/>
      <c r="H290" s="376"/>
      <c r="I290" s="376"/>
      <c r="J290" s="376"/>
      <c r="K290" s="376"/>
      <c r="L290" s="387"/>
      <c r="M290" s="376"/>
      <c r="N290" s="376"/>
      <c r="O290" s="376"/>
      <c r="P290" s="376"/>
      <c r="Q290" s="387"/>
      <c r="R290" s="376"/>
      <c r="S290" s="376"/>
      <c r="T290" s="376"/>
      <c r="U290" s="376"/>
      <c r="V290" s="387"/>
    </row>
    <row r="291" spans="2:22" x14ac:dyDescent="0.25">
      <c r="B291" s="376"/>
      <c r="C291" s="376"/>
      <c r="D291" s="376"/>
      <c r="E291" s="376"/>
      <c r="F291" s="376"/>
      <c r="G291" s="387"/>
      <c r="H291" s="376"/>
      <c r="I291" s="376"/>
      <c r="J291" s="376"/>
      <c r="K291" s="376"/>
      <c r="L291" s="387"/>
      <c r="M291" s="376"/>
      <c r="N291" s="376"/>
      <c r="O291" s="376"/>
      <c r="P291" s="376"/>
      <c r="Q291" s="387"/>
      <c r="R291" s="376"/>
      <c r="S291" s="376"/>
      <c r="T291" s="376"/>
      <c r="U291" s="376"/>
      <c r="V291" s="387"/>
    </row>
    <row r="292" spans="2:22" x14ac:dyDescent="0.25">
      <c r="B292" s="376"/>
      <c r="C292" s="376"/>
      <c r="D292" s="376"/>
      <c r="E292" s="376"/>
      <c r="F292" s="376"/>
      <c r="G292" s="387"/>
      <c r="H292" s="376"/>
      <c r="I292" s="376"/>
      <c r="J292" s="376"/>
      <c r="K292" s="376"/>
      <c r="L292" s="387"/>
      <c r="M292" s="376"/>
      <c r="N292" s="376"/>
      <c r="O292" s="376"/>
      <c r="P292" s="376"/>
      <c r="Q292" s="387"/>
      <c r="R292" s="376"/>
      <c r="S292" s="376"/>
      <c r="T292" s="376"/>
      <c r="U292" s="376"/>
      <c r="V292" s="387"/>
    </row>
    <row r="293" spans="2:22" x14ac:dyDescent="0.25">
      <c r="B293" s="376"/>
      <c r="C293" s="376"/>
      <c r="D293" s="376"/>
      <c r="E293" s="376"/>
      <c r="F293" s="376"/>
      <c r="G293" s="387"/>
      <c r="H293" s="376"/>
      <c r="I293" s="376"/>
      <c r="J293" s="376"/>
      <c r="K293" s="376"/>
      <c r="L293" s="387"/>
      <c r="M293" s="376"/>
      <c r="N293" s="376"/>
      <c r="O293" s="376"/>
      <c r="P293" s="376"/>
      <c r="Q293" s="387"/>
      <c r="R293" s="376"/>
      <c r="S293" s="376"/>
      <c r="T293" s="376"/>
      <c r="U293" s="376"/>
      <c r="V293" s="387"/>
    </row>
    <row r="294" spans="2:22" x14ac:dyDescent="0.25">
      <c r="B294" s="376"/>
      <c r="C294" s="376"/>
      <c r="D294" s="376"/>
      <c r="E294" s="376"/>
      <c r="F294" s="376"/>
      <c r="G294" s="387"/>
      <c r="H294" s="376"/>
      <c r="I294" s="376"/>
      <c r="J294" s="376"/>
      <c r="K294" s="376"/>
      <c r="L294" s="387"/>
      <c r="M294" s="376"/>
      <c r="N294" s="376"/>
      <c r="O294" s="376"/>
      <c r="P294" s="376"/>
      <c r="Q294" s="387"/>
      <c r="R294" s="376"/>
      <c r="S294" s="376"/>
      <c r="T294" s="376"/>
      <c r="U294" s="376"/>
      <c r="V294" s="387"/>
    </row>
    <row r="295" spans="2:22" x14ac:dyDescent="0.25">
      <c r="B295" s="376"/>
      <c r="C295" s="376"/>
      <c r="D295" s="376"/>
      <c r="E295" s="376"/>
      <c r="F295" s="376"/>
      <c r="G295" s="387"/>
      <c r="H295" s="376"/>
      <c r="I295" s="376"/>
      <c r="J295" s="376"/>
      <c r="K295" s="376"/>
      <c r="L295" s="387"/>
      <c r="M295" s="376"/>
      <c r="N295" s="376"/>
      <c r="O295" s="376"/>
      <c r="P295" s="376"/>
      <c r="Q295" s="387"/>
      <c r="R295" s="376"/>
      <c r="S295" s="376"/>
      <c r="T295" s="376"/>
      <c r="U295" s="376"/>
      <c r="V295" s="387"/>
    </row>
    <row r="296" spans="2:22" x14ac:dyDescent="0.25">
      <c r="B296" s="376"/>
      <c r="C296" s="376"/>
      <c r="D296" s="376"/>
      <c r="E296" s="376"/>
      <c r="F296" s="376"/>
      <c r="G296" s="387"/>
      <c r="H296" s="376"/>
      <c r="I296" s="376"/>
      <c r="J296" s="376"/>
      <c r="K296" s="376"/>
      <c r="L296" s="387"/>
      <c r="M296" s="376"/>
      <c r="N296" s="376"/>
      <c r="O296" s="376"/>
      <c r="P296" s="376"/>
      <c r="Q296" s="387"/>
      <c r="R296" s="376"/>
      <c r="S296" s="376"/>
      <c r="T296" s="376"/>
      <c r="U296" s="376"/>
      <c r="V296" s="387"/>
    </row>
    <row r="297" spans="2:22" x14ac:dyDescent="0.25">
      <c r="B297" s="376"/>
      <c r="C297" s="376"/>
      <c r="D297" s="376"/>
      <c r="E297" s="376"/>
      <c r="F297" s="376"/>
      <c r="G297" s="387"/>
      <c r="H297" s="376"/>
      <c r="I297" s="376"/>
      <c r="J297" s="376"/>
      <c r="K297" s="376"/>
      <c r="L297" s="387"/>
      <c r="M297" s="376"/>
      <c r="N297" s="376"/>
      <c r="O297" s="376"/>
      <c r="P297" s="376"/>
      <c r="Q297" s="387"/>
      <c r="R297" s="376"/>
      <c r="S297" s="376"/>
      <c r="T297" s="376"/>
      <c r="U297" s="376"/>
      <c r="V297" s="387"/>
    </row>
    <row r="298" spans="2:22" x14ac:dyDescent="0.25">
      <c r="B298" s="376"/>
      <c r="C298" s="376"/>
      <c r="D298" s="376"/>
      <c r="E298" s="376"/>
      <c r="F298" s="376"/>
      <c r="G298" s="387"/>
      <c r="H298" s="376"/>
      <c r="I298" s="376"/>
      <c r="J298" s="376"/>
      <c r="K298" s="376"/>
      <c r="L298" s="387"/>
      <c r="M298" s="376"/>
      <c r="N298" s="376"/>
      <c r="O298" s="376"/>
      <c r="P298" s="376"/>
      <c r="Q298" s="387"/>
      <c r="R298" s="376"/>
      <c r="S298" s="376"/>
      <c r="T298" s="376"/>
      <c r="U298" s="376"/>
      <c r="V298" s="387"/>
    </row>
    <row r="299" spans="2:22" x14ac:dyDescent="0.25">
      <c r="B299" s="376"/>
      <c r="C299" s="376"/>
      <c r="D299" s="376"/>
      <c r="E299" s="376"/>
      <c r="F299" s="376"/>
      <c r="G299" s="387"/>
      <c r="H299" s="376"/>
      <c r="I299" s="376"/>
      <c r="J299" s="376"/>
      <c r="K299" s="376"/>
      <c r="L299" s="387"/>
      <c r="M299" s="376"/>
      <c r="N299" s="376"/>
      <c r="O299" s="376"/>
      <c r="P299" s="376"/>
      <c r="Q299" s="387"/>
      <c r="R299" s="376"/>
      <c r="S299" s="376"/>
      <c r="T299" s="376"/>
      <c r="U299" s="376"/>
      <c r="V299" s="387"/>
    </row>
    <row r="300" spans="2:22" x14ac:dyDescent="0.25">
      <c r="B300" s="376"/>
      <c r="C300" s="376"/>
      <c r="D300" s="376"/>
      <c r="E300" s="376"/>
      <c r="F300" s="376"/>
      <c r="G300" s="387"/>
      <c r="H300" s="376"/>
      <c r="I300" s="376"/>
      <c r="J300" s="376"/>
      <c r="K300" s="376"/>
      <c r="L300" s="387"/>
      <c r="M300" s="376"/>
      <c r="N300" s="376"/>
      <c r="O300" s="376"/>
      <c r="P300" s="376"/>
      <c r="Q300" s="387"/>
      <c r="R300" s="376"/>
      <c r="S300" s="376"/>
      <c r="T300" s="376"/>
      <c r="U300" s="376"/>
      <c r="V300" s="387"/>
    </row>
    <row r="301" spans="2:22" x14ac:dyDescent="0.25">
      <c r="B301" s="376"/>
      <c r="C301" s="376"/>
      <c r="D301" s="376"/>
      <c r="E301" s="376"/>
      <c r="F301" s="376"/>
      <c r="G301" s="387"/>
      <c r="H301" s="376"/>
      <c r="I301" s="376"/>
      <c r="J301" s="376"/>
      <c r="K301" s="376"/>
      <c r="L301" s="387"/>
      <c r="M301" s="376"/>
      <c r="N301" s="376"/>
      <c r="O301" s="376"/>
      <c r="P301" s="376"/>
      <c r="Q301" s="387"/>
      <c r="R301" s="376"/>
      <c r="S301" s="376"/>
      <c r="T301" s="376"/>
      <c r="U301" s="376"/>
      <c r="V301" s="387"/>
    </row>
    <row r="302" spans="2:22" x14ac:dyDescent="0.25">
      <c r="B302" s="376"/>
      <c r="C302" s="376"/>
      <c r="D302" s="376"/>
      <c r="E302" s="376"/>
      <c r="F302" s="376"/>
      <c r="G302" s="387"/>
      <c r="H302" s="376"/>
      <c r="I302" s="376"/>
      <c r="J302" s="376"/>
      <c r="K302" s="376"/>
      <c r="L302" s="387"/>
      <c r="M302" s="376"/>
      <c r="N302" s="376"/>
      <c r="O302" s="376"/>
      <c r="P302" s="376"/>
      <c r="Q302" s="387"/>
      <c r="R302" s="376"/>
      <c r="S302" s="376"/>
      <c r="T302" s="376"/>
      <c r="U302" s="376"/>
      <c r="V302" s="387"/>
    </row>
    <row r="303" spans="2:22" x14ac:dyDescent="0.25">
      <c r="B303" s="376"/>
      <c r="C303" s="376"/>
      <c r="D303" s="376"/>
      <c r="E303" s="376"/>
      <c r="F303" s="376"/>
      <c r="G303" s="387"/>
      <c r="H303" s="376"/>
      <c r="I303" s="376"/>
      <c r="J303" s="376"/>
      <c r="K303" s="376"/>
      <c r="L303" s="387"/>
      <c r="M303" s="376"/>
      <c r="N303" s="376"/>
      <c r="O303" s="376"/>
      <c r="P303" s="376"/>
      <c r="Q303" s="387"/>
      <c r="R303" s="376"/>
      <c r="S303" s="376"/>
      <c r="T303" s="376"/>
      <c r="U303" s="376"/>
      <c r="V303" s="387"/>
    </row>
    <row r="304" spans="2:22" x14ac:dyDescent="0.25">
      <c r="B304" s="376"/>
      <c r="C304" s="376"/>
      <c r="D304" s="376"/>
      <c r="E304" s="376"/>
      <c r="F304" s="376"/>
      <c r="G304" s="387"/>
      <c r="H304" s="376"/>
      <c r="I304" s="376"/>
      <c r="J304" s="376"/>
      <c r="K304" s="376"/>
      <c r="L304" s="387"/>
      <c r="M304" s="376"/>
      <c r="N304" s="376"/>
      <c r="O304" s="376"/>
      <c r="P304" s="376"/>
      <c r="Q304" s="387"/>
      <c r="R304" s="376"/>
      <c r="S304" s="376"/>
      <c r="T304" s="376"/>
      <c r="U304" s="376"/>
      <c r="V304" s="387"/>
    </row>
    <row r="305" spans="2:22" x14ac:dyDescent="0.25">
      <c r="B305" s="376"/>
      <c r="C305" s="376"/>
      <c r="D305" s="376"/>
      <c r="E305" s="376"/>
      <c r="F305" s="376"/>
      <c r="G305" s="387"/>
      <c r="H305" s="376"/>
      <c r="I305" s="376"/>
      <c r="J305" s="376"/>
      <c r="K305" s="376"/>
      <c r="L305" s="387"/>
      <c r="M305" s="376"/>
      <c r="N305" s="376"/>
      <c r="O305" s="376"/>
      <c r="P305" s="376"/>
      <c r="Q305" s="387"/>
      <c r="R305" s="376"/>
      <c r="S305" s="376"/>
      <c r="T305" s="376"/>
      <c r="U305" s="376"/>
      <c r="V305" s="387"/>
    </row>
    <row r="306" spans="2:22" x14ac:dyDescent="0.25">
      <c r="B306" s="376"/>
      <c r="C306" s="376"/>
      <c r="D306" s="376"/>
      <c r="E306" s="376"/>
      <c r="F306" s="376"/>
      <c r="G306" s="387"/>
      <c r="H306" s="376"/>
      <c r="I306" s="376"/>
      <c r="J306" s="376"/>
      <c r="K306" s="376"/>
      <c r="L306" s="387"/>
      <c r="M306" s="376"/>
      <c r="N306" s="376"/>
      <c r="O306" s="376"/>
      <c r="P306" s="376"/>
      <c r="Q306" s="387"/>
      <c r="R306" s="376"/>
      <c r="S306" s="376"/>
      <c r="T306" s="376"/>
      <c r="U306" s="376"/>
      <c r="V306" s="387"/>
    </row>
    <row r="307" spans="2:22" x14ac:dyDescent="0.25">
      <c r="B307" s="376"/>
      <c r="C307" s="376"/>
      <c r="D307" s="376"/>
      <c r="E307" s="376"/>
      <c r="F307" s="376"/>
      <c r="G307" s="387"/>
      <c r="H307" s="376"/>
      <c r="I307" s="376"/>
      <c r="J307" s="376"/>
      <c r="K307" s="376"/>
      <c r="L307" s="387"/>
      <c r="M307" s="376"/>
      <c r="N307" s="376"/>
      <c r="O307" s="376"/>
      <c r="P307" s="376"/>
      <c r="Q307" s="387"/>
      <c r="R307" s="376"/>
      <c r="S307" s="376"/>
      <c r="T307" s="376"/>
      <c r="U307" s="376"/>
      <c r="V307" s="387"/>
    </row>
    <row r="308" spans="2:22" x14ac:dyDescent="0.25">
      <c r="B308" s="376"/>
      <c r="C308" s="376"/>
      <c r="D308" s="376"/>
      <c r="E308" s="376"/>
      <c r="F308" s="376"/>
      <c r="G308" s="387"/>
      <c r="H308" s="376"/>
      <c r="I308" s="376"/>
      <c r="J308" s="376"/>
      <c r="K308" s="376"/>
      <c r="L308" s="387"/>
      <c r="M308" s="376"/>
      <c r="N308" s="376"/>
      <c r="O308" s="376"/>
      <c r="P308" s="376"/>
      <c r="Q308" s="387"/>
      <c r="R308" s="376"/>
      <c r="S308" s="376"/>
      <c r="T308" s="376"/>
      <c r="U308" s="376"/>
      <c r="V308" s="387"/>
    </row>
    <row r="309" spans="2:22" x14ac:dyDescent="0.25">
      <c r="B309" s="376"/>
      <c r="C309" s="376"/>
      <c r="D309" s="376"/>
      <c r="E309" s="376"/>
      <c r="F309" s="376"/>
      <c r="G309" s="387"/>
      <c r="H309" s="376"/>
      <c r="I309" s="376"/>
      <c r="J309" s="376"/>
      <c r="K309" s="376"/>
      <c r="L309" s="387"/>
      <c r="M309" s="376"/>
      <c r="N309" s="376"/>
      <c r="O309" s="376"/>
      <c r="P309" s="376"/>
      <c r="Q309" s="387"/>
      <c r="R309" s="376"/>
      <c r="S309" s="376"/>
      <c r="T309" s="376"/>
      <c r="U309" s="376"/>
      <c r="V309" s="387"/>
    </row>
    <row r="310" spans="2:22" x14ac:dyDescent="0.25">
      <c r="B310" s="376"/>
      <c r="C310" s="376"/>
      <c r="D310" s="376"/>
      <c r="E310" s="376"/>
      <c r="F310" s="376"/>
      <c r="G310" s="387"/>
      <c r="H310" s="376"/>
      <c r="I310" s="376"/>
      <c r="J310" s="376"/>
      <c r="K310" s="376"/>
      <c r="L310" s="387"/>
      <c r="M310" s="376"/>
      <c r="N310" s="376"/>
      <c r="O310" s="376"/>
      <c r="P310" s="376"/>
      <c r="Q310" s="387"/>
      <c r="R310" s="376"/>
      <c r="S310" s="376"/>
      <c r="T310" s="376"/>
      <c r="U310" s="376"/>
      <c r="V310" s="387"/>
    </row>
    <row r="311" spans="2:22" x14ac:dyDescent="0.25">
      <c r="B311" s="376"/>
      <c r="C311" s="376"/>
      <c r="D311" s="376"/>
      <c r="E311" s="376"/>
      <c r="F311" s="376"/>
      <c r="G311" s="387"/>
      <c r="H311" s="376"/>
      <c r="I311" s="376"/>
      <c r="J311" s="376"/>
      <c r="K311" s="376"/>
      <c r="L311" s="387"/>
      <c r="M311" s="376"/>
      <c r="N311" s="376"/>
      <c r="O311" s="376"/>
      <c r="P311" s="376"/>
      <c r="Q311" s="387"/>
      <c r="R311" s="376"/>
      <c r="S311" s="376"/>
      <c r="T311" s="376"/>
      <c r="U311" s="376"/>
      <c r="V311" s="387"/>
    </row>
    <row r="312" spans="2:22" x14ac:dyDescent="0.25">
      <c r="B312" s="376"/>
      <c r="C312" s="376"/>
      <c r="D312" s="376"/>
      <c r="E312" s="376"/>
      <c r="F312" s="376"/>
      <c r="G312" s="387"/>
      <c r="H312" s="376"/>
      <c r="I312" s="376"/>
      <c r="J312" s="376"/>
      <c r="K312" s="376"/>
      <c r="L312" s="387"/>
      <c r="M312" s="376"/>
      <c r="N312" s="376"/>
      <c r="O312" s="376"/>
      <c r="P312" s="376"/>
      <c r="Q312" s="387"/>
      <c r="R312" s="376"/>
      <c r="S312" s="376"/>
      <c r="T312" s="376"/>
      <c r="U312" s="376"/>
      <c r="V312" s="387"/>
    </row>
    <row r="313" spans="2:22" x14ac:dyDescent="0.25">
      <c r="B313" s="376"/>
      <c r="C313" s="376"/>
      <c r="D313" s="376"/>
      <c r="E313" s="376"/>
      <c r="F313" s="376"/>
      <c r="G313" s="387"/>
      <c r="H313" s="376"/>
      <c r="I313" s="376"/>
      <c r="J313" s="376"/>
      <c r="K313" s="376"/>
      <c r="L313" s="387"/>
      <c r="M313" s="376"/>
      <c r="N313" s="376"/>
      <c r="O313" s="376"/>
      <c r="P313" s="376"/>
      <c r="Q313" s="387"/>
      <c r="R313" s="376"/>
      <c r="S313" s="376"/>
      <c r="T313" s="376"/>
      <c r="U313" s="376"/>
      <c r="V313" s="387"/>
    </row>
    <row r="314" spans="2:22" x14ac:dyDescent="0.25">
      <c r="B314" s="376"/>
      <c r="C314" s="376"/>
      <c r="D314" s="376"/>
      <c r="E314" s="376"/>
      <c r="F314" s="376"/>
      <c r="G314" s="387"/>
      <c r="H314" s="376"/>
      <c r="I314" s="376"/>
      <c r="J314" s="376"/>
      <c r="K314" s="376"/>
      <c r="L314" s="387"/>
      <c r="M314" s="376"/>
      <c r="N314" s="376"/>
      <c r="O314" s="376"/>
      <c r="P314" s="376"/>
      <c r="Q314" s="387"/>
      <c r="R314" s="376"/>
      <c r="S314" s="376"/>
      <c r="T314" s="376"/>
      <c r="U314" s="376"/>
      <c r="V314" s="387"/>
    </row>
    <row r="315" spans="2:22" x14ac:dyDescent="0.25">
      <c r="B315" s="376"/>
      <c r="C315" s="376"/>
      <c r="D315" s="376"/>
      <c r="E315" s="376"/>
      <c r="F315" s="376"/>
      <c r="G315" s="387"/>
      <c r="H315" s="376"/>
      <c r="I315" s="376"/>
      <c r="J315" s="376"/>
      <c r="K315" s="376"/>
      <c r="L315" s="387"/>
      <c r="M315" s="376"/>
      <c r="N315" s="376"/>
      <c r="O315" s="376"/>
      <c r="P315" s="376"/>
      <c r="Q315" s="387"/>
      <c r="R315" s="376"/>
      <c r="S315" s="376"/>
      <c r="T315" s="376"/>
      <c r="U315" s="376"/>
      <c r="V315" s="387"/>
    </row>
    <row r="316" spans="2:22" x14ac:dyDescent="0.25">
      <c r="B316" s="376"/>
      <c r="C316" s="376"/>
      <c r="D316" s="376"/>
      <c r="E316" s="376"/>
      <c r="F316" s="376"/>
      <c r="G316" s="387"/>
      <c r="H316" s="376"/>
      <c r="I316" s="376"/>
      <c r="J316" s="376"/>
      <c r="K316" s="376"/>
      <c r="L316" s="387"/>
      <c r="M316" s="376"/>
      <c r="N316" s="376"/>
      <c r="O316" s="376"/>
      <c r="P316" s="376"/>
      <c r="Q316" s="387"/>
      <c r="R316" s="376"/>
      <c r="S316" s="376"/>
      <c r="T316" s="376"/>
      <c r="U316" s="376"/>
      <c r="V316" s="387"/>
    </row>
    <row r="317" spans="2:22" x14ac:dyDescent="0.25">
      <c r="B317" s="376"/>
      <c r="C317" s="376"/>
      <c r="D317" s="376"/>
      <c r="E317" s="376"/>
      <c r="F317" s="376"/>
      <c r="G317" s="387"/>
      <c r="H317" s="376"/>
      <c r="I317" s="376"/>
      <c r="J317" s="376"/>
      <c r="K317" s="376"/>
      <c r="L317" s="387"/>
      <c r="M317" s="376"/>
      <c r="N317" s="376"/>
      <c r="O317" s="376"/>
      <c r="P317" s="376"/>
      <c r="Q317" s="387"/>
      <c r="R317" s="376"/>
      <c r="S317" s="376"/>
      <c r="T317" s="376"/>
      <c r="U317" s="376"/>
      <c r="V317" s="387"/>
    </row>
    <row r="318" spans="2:22" x14ac:dyDescent="0.25">
      <c r="B318" s="376"/>
      <c r="C318" s="376"/>
      <c r="D318" s="376"/>
      <c r="E318" s="376"/>
      <c r="F318" s="376"/>
      <c r="G318" s="387"/>
      <c r="H318" s="376"/>
      <c r="I318" s="376"/>
      <c r="J318" s="376"/>
      <c r="K318" s="376"/>
      <c r="L318" s="387"/>
      <c r="M318" s="376"/>
      <c r="N318" s="376"/>
      <c r="O318" s="376"/>
      <c r="P318" s="376"/>
      <c r="Q318" s="387"/>
      <c r="R318" s="376"/>
      <c r="S318" s="376"/>
      <c r="T318" s="376"/>
      <c r="U318" s="376"/>
      <c r="V318" s="387"/>
    </row>
    <row r="319" spans="2:22" x14ac:dyDescent="0.25">
      <c r="B319" s="376"/>
      <c r="C319" s="376"/>
      <c r="D319" s="376"/>
      <c r="E319" s="376"/>
      <c r="F319" s="376"/>
      <c r="G319" s="387"/>
      <c r="H319" s="376"/>
      <c r="I319" s="376"/>
      <c r="J319" s="376"/>
      <c r="K319" s="376"/>
      <c r="L319" s="387"/>
      <c r="M319" s="376"/>
      <c r="N319" s="376"/>
      <c r="O319" s="376"/>
      <c r="P319" s="376"/>
      <c r="Q319" s="387"/>
      <c r="R319" s="376"/>
      <c r="S319" s="376"/>
      <c r="T319" s="376"/>
      <c r="U319" s="376"/>
      <c r="V319" s="387"/>
    </row>
    <row r="320" spans="2:22" x14ac:dyDescent="0.25">
      <c r="B320" s="376"/>
      <c r="C320" s="376"/>
      <c r="D320" s="376"/>
      <c r="E320" s="376"/>
      <c r="F320" s="376"/>
      <c r="G320" s="387"/>
      <c r="H320" s="376"/>
      <c r="I320" s="376"/>
      <c r="J320" s="376"/>
      <c r="K320" s="376"/>
      <c r="L320" s="387"/>
      <c r="M320" s="376"/>
      <c r="N320" s="376"/>
      <c r="O320" s="376"/>
      <c r="P320" s="376"/>
      <c r="Q320" s="387"/>
      <c r="R320" s="376"/>
      <c r="S320" s="376"/>
      <c r="T320" s="376"/>
      <c r="U320" s="376"/>
      <c r="V320" s="387"/>
    </row>
    <row r="321" spans="2:22" x14ac:dyDescent="0.25">
      <c r="B321" s="376"/>
      <c r="C321" s="376"/>
      <c r="D321" s="376"/>
      <c r="E321" s="376"/>
      <c r="F321" s="376"/>
      <c r="G321" s="387"/>
      <c r="H321" s="376"/>
      <c r="I321" s="376"/>
      <c r="J321" s="376"/>
      <c r="K321" s="376"/>
      <c r="L321" s="387"/>
      <c r="M321" s="376"/>
      <c r="N321" s="376"/>
      <c r="O321" s="376"/>
      <c r="P321" s="376"/>
      <c r="Q321" s="387"/>
      <c r="R321" s="376"/>
      <c r="S321" s="376"/>
      <c r="T321" s="376"/>
      <c r="U321" s="376"/>
      <c r="V321" s="387"/>
    </row>
    <row r="322" spans="2:22" x14ac:dyDescent="0.25">
      <c r="B322" s="376"/>
      <c r="C322" s="376"/>
      <c r="D322" s="376"/>
      <c r="E322" s="376"/>
      <c r="F322" s="376"/>
      <c r="G322" s="387"/>
      <c r="H322" s="376"/>
      <c r="I322" s="376"/>
      <c r="J322" s="376"/>
      <c r="K322" s="376"/>
      <c r="L322" s="387"/>
      <c r="M322" s="376"/>
      <c r="N322" s="376"/>
      <c r="O322" s="376"/>
      <c r="P322" s="376"/>
      <c r="Q322" s="387"/>
      <c r="R322" s="376"/>
      <c r="S322" s="376"/>
      <c r="T322" s="376"/>
      <c r="U322" s="376"/>
      <c r="V322" s="387"/>
    </row>
    <row r="323" spans="2:22" x14ac:dyDescent="0.25">
      <c r="B323" s="376"/>
      <c r="C323" s="376"/>
      <c r="D323" s="376"/>
      <c r="E323" s="376"/>
      <c r="F323" s="376"/>
      <c r="G323" s="387"/>
      <c r="H323" s="376"/>
      <c r="I323" s="376"/>
      <c r="J323" s="376"/>
      <c r="K323" s="376"/>
      <c r="L323" s="387"/>
      <c r="M323" s="376"/>
      <c r="N323" s="376"/>
      <c r="O323" s="376"/>
      <c r="P323" s="376"/>
      <c r="Q323" s="387"/>
      <c r="R323" s="376"/>
      <c r="S323" s="376"/>
      <c r="T323" s="376"/>
      <c r="U323" s="376"/>
      <c r="V323" s="387"/>
    </row>
    <row r="324" spans="2:22" x14ac:dyDescent="0.25">
      <c r="B324" s="376"/>
      <c r="C324" s="376"/>
      <c r="D324" s="376"/>
      <c r="E324" s="376"/>
      <c r="F324" s="376"/>
      <c r="G324" s="387"/>
      <c r="H324" s="376"/>
      <c r="I324" s="376"/>
      <c r="J324" s="376"/>
      <c r="K324" s="376"/>
      <c r="L324" s="387"/>
      <c r="M324" s="376"/>
      <c r="N324" s="376"/>
      <c r="O324" s="376"/>
      <c r="P324" s="376"/>
      <c r="Q324" s="387"/>
      <c r="R324" s="376"/>
      <c r="S324" s="376"/>
      <c r="T324" s="376"/>
      <c r="U324" s="376"/>
      <c r="V324" s="387"/>
    </row>
    <row r="325" spans="2:22" x14ac:dyDescent="0.25">
      <c r="B325" s="376"/>
      <c r="C325" s="376"/>
      <c r="D325" s="376"/>
      <c r="E325" s="376"/>
      <c r="F325" s="376"/>
      <c r="G325" s="387"/>
      <c r="H325" s="376"/>
      <c r="I325" s="376"/>
      <c r="J325" s="376"/>
      <c r="K325" s="376"/>
      <c r="L325" s="387"/>
      <c r="M325" s="376"/>
      <c r="N325" s="376"/>
      <c r="O325" s="376"/>
      <c r="P325" s="376"/>
      <c r="Q325" s="387"/>
      <c r="R325" s="376"/>
      <c r="S325" s="376"/>
      <c r="T325" s="376"/>
      <c r="U325" s="376"/>
      <c r="V325" s="387"/>
    </row>
    <row r="326" spans="2:22" x14ac:dyDescent="0.25">
      <c r="B326" s="376"/>
      <c r="C326" s="376"/>
      <c r="D326" s="376"/>
      <c r="E326" s="376"/>
      <c r="F326" s="376"/>
      <c r="G326" s="387"/>
      <c r="H326" s="376"/>
      <c r="I326" s="376"/>
      <c r="J326" s="376"/>
      <c r="K326" s="376"/>
      <c r="L326" s="387"/>
      <c r="M326" s="376"/>
      <c r="N326" s="376"/>
      <c r="O326" s="376"/>
      <c r="P326" s="376"/>
      <c r="Q326" s="387"/>
      <c r="R326" s="376"/>
      <c r="S326" s="376"/>
      <c r="T326" s="376"/>
      <c r="U326" s="376"/>
      <c r="V326" s="387"/>
    </row>
    <row r="327" spans="2:22" x14ac:dyDescent="0.25">
      <c r="B327" s="376"/>
      <c r="C327" s="376"/>
      <c r="D327" s="376"/>
      <c r="E327" s="376"/>
      <c r="F327" s="376"/>
      <c r="G327" s="387"/>
      <c r="H327" s="376"/>
      <c r="I327" s="376"/>
      <c r="J327" s="376"/>
      <c r="K327" s="376"/>
      <c r="L327" s="387"/>
      <c r="M327" s="376"/>
      <c r="N327" s="376"/>
      <c r="O327" s="376"/>
      <c r="P327" s="376"/>
      <c r="Q327" s="387"/>
      <c r="R327" s="376"/>
      <c r="S327" s="376"/>
      <c r="T327" s="376"/>
      <c r="U327" s="376"/>
      <c r="V327" s="387"/>
    </row>
    <row r="328" spans="2:22" x14ac:dyDescent="0.25">
      <c r="B328" s="376"/>
      <c r="C328" s="376"/>
      <c r="D328" s="376"/>
      <c r="E328" s="376"/>
      <c r="F328" s="376"/>
      <c r="G328" s="387"/>
      <c r="H328" s="376"/>
      <c r="I328" s="376"/>
      <c r="J328" s="376"/>
      <c r="K328" s="376"/>
      <c r="L328" s="387"/>
      <c r="M328" s="376"/>
      <c r="N328" s="376"/>
      <c r="O328" s="376"/>
      <c r="P328" s="376"/>
      <c r="Q328" s="387"/>
      <c r="R328" s="376"/>
      <c r="S328" s="376"/>
      <c r="T328" s="376"/>
      <c r="U328" s="376"/>
      <c r="V328" s="387"/>
    </row>
    <row r="329" spans="2:22" x14ac:dyDescent="0.25">
      <c r="B329" s="376"/>
      <c r="C329" s="376"/>
      <c r="D329" s="376"/>
      <c r="E329" s="376"/>
      <c r="F329" s="376"/>
      <c r="G329" s="387"/>
      <c r="H329" s="376"/>
      <c r="I329" s="376"/>
      <c r="J329" s="376"/>
      <c r="K329" s="376"/>
      <c r="L329" s="387"/>
      <c r="M329" s="376"/>
      <c r="N329" s="376"/>
      <c r="O329" s="376"/>
      <c r="P329" s="376"/>
      <c r="Q329" s="387"/>
      <c r="R329" s="376"/>
      <c r="S329" s="376"/>
      <c r="T329" s="376"/>
      <c r="U329" s="376"/>
      <c r="V329" s="387"/>
    </row>
    <row r="330" spans="2:22" x14ac:dyDescent="0.25">
      <c r="B330" s="376"/>
      <c r="C330" s="376"/>
      <c r="D330" s="376"/>
      <c r="E330" s="376"/>
      <c r="F330" s="376"/>
      <c r="G330" s="387"/>
      <c r="H330" s="376"/>
      <c r="I330" s="376"/>
      <c r="J330" s="376"/>
      <c r="K330" s="376"/>
      <c r="L330" s="387"/>
      <c r="M330" s="376"/>
      <c r="N330" s="376"/>
      <c r="O330" s="376"/>
      <c r="P330" s="376"/>
      <c r="Q330" s="387"/>
      <c r="R330" s="376"/>
      <c r="S330" s="376"/>
      <c r="T330" s="376"/>
      <c r="U330" s="376"/>
      <c r="V330" s="387"/>
    </row>
    <row r="331" spans="2:22" x14ac:dyDescent="0.25">
      <c r="B331" s="376"/>
      <c r="C331" s="376"/>
      <c r="D331" s="376"/>
      <c r="E331" s="376"/>
      <c r="F331" s="376"/>
      <c r="G331" s="387"/>
      <c r="H331" s="376"/>
      <c r="I331" s="376"/>
      <c r="J331" s="376"/>
      <c r="K331" s="376"/>
      <c r="L331" s="387"/>
      <c r="M331" s="376"/>
      <c r="N331" s="376"/>
      <c r="O331" s="376"/>
      <c r="P331" s="376"/>
      <c r="Q331" s="387"/>
      <c r="R331" s="376"/>
      <c r="S331" s="376"/>
      <c r="T331" s="376"/>
      <c r="U331" s="376"/>
      <c r="V331" s="387"/>
    </row>
    <row r="332" spans="2:22" x14ac:dyDescent="0.25">
      <c r="B332" s="376"/>
      <c r="C332" s="376"/>
      <c r="D332" s="376"/>
      <c r="E332" s="376"/>
      <c r="F332" s="376"/>
      <c r="G332" s="387"/>
      <c r="H332" s="376"/>
      <c r="I332" s="376"/>
      <c r="J332" s="376"/>
      <c r="K332" s="376"/>
      <c r="L332" s="387"/>
      <c r="M332" s="376"/>
      <c r="N332" s="376"/>
      <c r="O332" s="376"/>
      <c r="P332" s="376"/>
      <c r="Q332" s="387"/>
      <c r="R332" s="376"/>
      <c r="S332" s="376"/>
      <c r="T332" s="376"/>
      <c r="U332" s="376"/>
      <c r="V332" s="387"/>
    </row>
    <row r="333" spans="2:22" x14ac:dyDescent="0.25">
      <c r="B333" s="376"/>
      <c r="C333" s="376"/>
      <c r="D333" s="376"/>
      <c r="E333" s="376"/>
      <c r="F333" s="376"/>
      <c r="G333" s="387"/>
      <c r="H333" s="376"/>
      <c r="I333" s="376"/>
      <c r="J333" s="376"/>
      <c r="K333" s="376"/>
      <c r="L333" s="387"/>
      <c r="M333" s="376"/>
      <c r="N333" s="376"/>
      <c r="O333" s="376"/>
      <c r="P333" s="376"/>
      <c r="Q333" s="387"/>
      <c r="R333" s="376"/>
      <c r="S333" s="376"/>
      <c r="T333" s="376"/>
      <c r="U333" s="376"/>
      <c r="V333" s="387"/>
    </row>
    <row r="334" spans="2:22" x14ac:dyDescent="0.25">
      <c r="B334" s="376"/>
      <c r="C334" s="376"/>
      <c r="D334" s="376"/>
      <c r="E334" s="376"/>
      <c r="F334" s="376"/>
      <c r="G334" s="387"/>
      <c r="H334" s="376"/>
      <c r="I334" s="376"/>
      <c r="J334" s="376"/>
      <c r="K334" s="376"/>
      <c r="L334" s="387"/>
      <c r="M334" s="376"/>
      <c r="N334" s="376"/>
      <c r="O334" s="376"/>
      <c r="P334" s="376"/>
      <c r="Q334" s="387"/>
      <c r="R334" s="376"/>
      <c r="S334" s="376"/>
      <c r="T334" s="376"/>
      <c r="U334" s="376"/>
      <c r="V334" s="387"/>
    </row>
    <row r="335" spans="2:22" x14ac:dyDescent="0.25">
      <c r="B335" s="376"/>
      <c r="C335" s="376"/>
      <c r="D335" s="376"/>
      <c r="E335" s="376"/>
      <c r="F335" s="376"/>
      <c r="G335" s="387"/>
      <c r="H335" s="376"/>
      <c r="I335" s="376"/>
      <c r="J335" s="376"/>
      <c r="K335" s="376"/>
      <c r="L335" s="387"/>
      <c r="M335" s="376"/>
      <c r="N335" s="376"/>
      <c r="O335" s="376"/>
      <c r="P335" s="376"/>
      <c r="Q335" s="387"/>
      <c r="R335" s="376"/>
      <c r="S335" s="376"/>
      <c r="T335" s="376"/>
      <c r="U335" s="376"/>
      <c r="V335" s="387"/>
    </row>
    <row r="336" spans="2:22" x14ac:dyDescent="0.25">
      <c r="B336" s="376"/>
      <c r="C336" s="376"/>
      <c r="D336" s="376"/>
      <c r="E336" s="376"/>
      <c r="F336" s="376"/>
      <c r="G336" s="387"/>
      <c r="H336" s="376"/>
      <c r="I336" s="376"/>
      <c r="J336" s="376"/>
      <c r="K336" s="376"/>
      <c r="L336" s="387"/>
      <c r="M336" s="376"/>
      <c r="N336" s="376"/>
      <c r="O336" s="376"/>
      <c r="P336" s="376"/>
      <c r="Q336" s="387"/>
      <c r="R336" s="376"/>
      <c r="S336" s="376"/>
      <c r="T336" s="376"/>
      <c r="U336" s="376"/>
      <c r="V336" s="387"/>
    </row>
    <row r="337" spans="2:22" x14ac:dyDescent="0.25">
      <c r="B337" s="376"/>
      <c r="C337" s="376"/>
      <c r="D337" s="376"/>
      <c r="E337" s="376"/>
      <c r="F337" s="376"/>
      <c r="G337" s="387"/>
      <c r="H337" s="376"/>
      <c r="I337" s="376"/>
      <c r="J337" s="376"/>
      <c r="K337" s="376"/>
      <c r="L337" s="387"/>
      <c r="M337" s="376"/>
      <c r="N337" s="376"/>
      <c r="O337" s="376"/>
      <c r="P337" s="376"/>
      <c r="Q337" s="387"/>
      <c r="R337" s="376"/>
      <c r="S337" s="376"/>
      <c r="T337" s="376"/>
      <c r="U337" s="376"/>
      <c r="V337" s="387"/>
    </row>
    <row r="338" spans="2:22" x14ac:dyDescent="0.25">
      <c r="B338" s="376"/>
      <c r="C338" s="376"/>
      <c r="D338" s="376"/>
      <c r="E338" s="376"/>
      <c r="F338" s="376"/>
      <c r="G338" s="387"/>
      <c r="H338" s="376"/>
      <c r="I338" s="376"/>
      <c r="J338" s="376"/>
      <c r="K338" s="376"/>
      <c r="L338" s="387"/>
      <c r="M338" s="376"/>
      <c r="N338" s="376"/>
      <c r="O338" s="376"/>
      <c r="P338" s="376"/>
      <c r="Q338" s="387"/>
      <c r="R338" s="376"/>
      <c r="S338" s="376"/>
      <c r="T338" s="376"/>
      <c r="U338" s="376"/>
      <c r="V338" s="387"/>
    </row>
    <row r="339" spans="2:22" x14ac:dyDescent="0.25">
      <c r="B339" s="376"/>
      <c r="C339" s="376"/>
      <c r="D339" s="376"/>
      <c r="E339" s="376"/>
      <c r="F339" s="376"/>
      <c r="G339" s="387"/>
      <c r="H339" s="376"/>
      <c r="I339" s="376"/>
      <c r="J339" s="376"/>
      <c r="K339" s="376"/>
      <c r="L339" s="387"/>
      <c r="M339" s="376"/>
      <c r="N339" s="376"/>
      <c r="O339" s="376"/>
      <c r="P339" s="376"/>
      <c r="Q339" s="387"/>
      <c r="R339" s="376"/>
      <c r="S339" s="376"/>
      <c r="T339" s="376"/>
      <c r="U339" s="376"/>
      <c r="V339" s="387"/>
    </row>
    <row r="340" spans="2:22" x14ac:dyDescent="0.25">
      <c r="B340" s="376"/>
      <c r="C340" s="376"/>
      <c r="D340" s="376"/>
      <c r="E340" s="376"/>
      <c r="F340" s="376"/>
      <c r="G340" s="387"/>
      <c r="H340" s="376"/>
      <c r="I340" s="376"/>
      <c r="J340" s="376"/>
      <c r="K340" s="376"/>
      <c r="L340" s="387"/>
      <c r="M340" s="376"/>
      <c r="N340" s="376"/>
      <c r="O340" s="376"/>
      <c r="P340" s="376"/>
      <c r="Q340" s="387"/>
      <c r="R340" s="376"/>
      <c r="S340" s="376"/>
      <c r="T340" s="376"/>
      <c r="U340" s="376"/>
      <c r="V340" s="387"/>
    </row>
    <row r="341" spans="2:22" x14ac:dyDescent="0.25">
      <c r="B341" s="376"/>
      <c r="C341" s="376"/>
      <c r="D341" s="376"/>
      <c r="E341" s="376"/>
      <c r="F341" s="376"/>
      <c r="G341" s="387"/>
      <c r="H341" s="376"/>
      <c r="I341" s="376"/>
      <c r="J341" s="376"/>
      <c r="K341" s="376"/>
      <c r="L341" s="387"/>
      <c r="M341" s="376"/>
      <c r="N341" s="376"/>
      <c r="O341" s="376"/>
      <c r="P341" s="376"/>
      <c r="Q341" s="387"/>
      <c r="R341" s="376"/>
      <c r="S341" s="376"/>
      <c r="T341" s="376"/>
      <c r="U341" s="376"/>
      <c r="V341" s="387"/>
    </row>
    <row r="342" spans="2:22" x14ac:dyDescent="0.25">
      <c r="B342" s="376"/>
      <c r="C342" s="376"/>
      <c r="D342" s="376"/>
      <c r="E342" s="376"/>
      <c r="F342" s="376"/>
      <c r="G342" s="387"/>
      <c r="H342" s="376"/>
      <c r="I342" s="376"/>
      <c r="J342" s="376"/>
      <c r="K342" s="376"/>
      <c r="L342" s="387"/>
      <c r="M342" s="376"/>
      <c r="N342" s="376"/>
      <c r="O342" s="376"/>
      <c r="P342" s="376"/>
      <c r="Q342" s="387"/>
      <c r="R342" s="376"/>
      <c r="S342" s="376"/>
      <c r="T342" s="376"/>
      <c r="U342" s="376"/>
      <c r="V342" s="387"/>
    </row>
    <row r="343" spans="2:22" x14ac:dyDescent="0.25">
      <c r="B343" s="376"/>
      <c r="C343" s="376"/>
      <c r="D343" s="376"/>
      <c r="E343" s="376"/>
      <c r="F343" s="376"/>
      <c r="G343" s="387"/>
      <c r="H343" s="376"/>
      <c r="I343" s="376"/>
      <c r="J343" s="376"/>
      <c r="K343" s="376"/>
      <c r="L343" s="387"/>
      <c r="M343" s="376"/>
      <c r="N343" s="376"/>
      <c r="O343" s="376"/>
      <c r="P343" s="376"/>
      <c r="Q343" s="387"/>
      <c r="R343" s="376"/>
      <c r="S343" s="376"/>
      <c r="T343" s="376"/>
      <c r="U343" s="376"/>
      <c r="V343" s="387"/>
    </row>
    <row r="344" spans="2:22" x14ac:dyDescent="0.25">
      <c r="B344" s="376"/>
      <c r="C344" s="376"/>
      <c r="D344" s="376"/>
      <c r="E344" s="376"/>
      <c r="F344" s="376"/>
      <c r="G344" s="387"/>
      <c r="H344" s="376"/>
      <c r="I344" s="376"/>
      <c r="J344" s="376"/>
      <c r="K344" s="376"/>
      <c r="L344" s="387"/>
      <c r="M344" s="376"/>
      <c r="N344" s="376"/>
      <c r="O344" s="376"/>
      <c r="P344" s="376"/>
      <c r="Q344" s="387"/>
      <c r="R344" s="376"/>
      <c r="S344" s="376"/>
      <c r="T344" s="376"/>
      <c r="U344" s="376"/>
      <c r="V344" s="387"/>
    </row>
    <row r="345" spans="2:22" x14ac:dyDescent="0.25">
      <c r="B345" s="376"/>
      <c r="C345" s="376"/>
      <c r="D345" s="376"/>
      <c r="E345" s="376"/>
      <c r="F345" s="376"/>
      <c r="G345" s="387"/>
      <c r="H345" s="376"/>
      <c r="I345" s="376"/>
      <c r="J345" s="376"/>
      <c r="K345" s="376"/>
      <c r="L345" s="387"/>
      <c r="M345" s="376"/>
      <c r="N345" s="376"/>
      <c r="O345" s="376"/>
      <c r="P345" s="376"/>
      <c r="Q345" s="387"/>
      <c r="R345" s="376"/>
      <c r="S345" s="376"/>
      <c r="T345" s="376"/>
      <c r="U345" s="376"/>
      <c r="V345" s="387"/>
    </row>
    <row r="346" spans="2:22" x14ac:dyDescent="0.25">
      <c r="B346" s="376"/>
      <c r="C346" s="376"/>
      <c r="D346" s="376"/>
      <c r="E346" s="376"/>
      <c r="F346" s="376"/>
      <c r="G346" s="387"/>
      <c r="H346" s="376"/>
      <c r="I346" s="376"/>
      <c r="J346" s="376"/>
      <c r="K346" s="376"/>
      <c r="L346" s="387"/>
      <c r="M346" s="376"/>
      <c r="N346" s="376"/>
      <c r="O346" s="376"/>
      <c r="P346" s="376"/>
      <c r="Q346" s="387"/>
      <c r="R346" s="376"/>
      <c r="S346" s="376"/>
      <c r="T346" s="376"/>
      <c r="U346" s="376"/>
      <c r="V346" s="387"/>
    </row>
    <row r="347" spans="2:22" x14ac:dyDescent="0.25">
      <c r="B347" s="376"/>
      <c r="C347" s="376"/>
      <c r="D347" s="376"/>
      <c r="E347" s="376"/>
      <c r="F347" s="376"/>
      <c r="G347" s="387"/>
      <c r="H347" s="376"/>
      <c r="I347" s="376"/>
      <c r="J347" s="376"/>
      <c r="K347" s="376"/>
      <c r="L347" s="387"/>
      <c r="M347" s="376"/>
      <c r="N347" s="376"/>
      <c r="O347" s="376"/>
      <c r="P347" s="376"/>
      <c r="Q347" s="387"/>
      <c r="R347" s="376"/>
      <c r="S347" s="376"/>
      <c r="T347" s="376"/>
      <c r="U347" s="376"/>
      <c r="V347" s="387"/>
    </row>
    <row r="348" spans="2:22" x14ac:dyDescent="0.25">
      <c r="B348" s="376"/>
      <c r="C348" s="376"/>
      <c r="D348" s="376"/>
      <c r="E348" s="376"/>
      <c r="F348" s="376"/>
      <c r="G348" s="387"/>
      <c r="H348" s="376"/>
      <c r="I348" s="376"/>
      <c r="J348" s="376"/>
      <c r="K348" s="376"/>
      <c r="L348" s="387"/>
      <c r="M348" s="376"/>
      <c r="N348" s="376"/>
      <c r="O348" s="376"/>
      <c r="P348" s="376"/>
      <c r="Q348" s="387"/>
      <c r="R348" s="376"/>
      <c r="S348" s="376"/>
      <c r="T348" s="376"/>
      <c r="U348" s="376"/>
      <c r="V348" s="387"/>
    </row>
    <row r="349" spans="2:22" x14ac:dyDescent="0.25">
      <c r="B349" s="376"/>
      <c r="C349" s="376"/>
      <c r="D349" s="376"/>
      <c r="E349" s="376"/>
      <c r="F349" s="376"/>
      <c r="G349" s="387"/>
      <c r="H349" s="376"/>
      <c r="I349" s="376"/>
      <c r="J349" s="376"/>
      <c r="K349" s="376"/>
      <c r="L349" s="387"/>
      <c r="M349" s="376"/>
      <c r="N349" s="376"/>
      <c r="O349" s="376"/>
      <c r="P349" s="376"/>
      <c r="Q349" s="387"/>
      <c r="R349" s="376"/>
      <c r="S349" s="376"/>
      <c r="T349" s="376"/>
      <c r="U349" s="376"/>
      <c r="V349" s="387"/>
    </row>
    <row r="350" spans="2:22" x14ac:dyDescent="0.25">
      <c r="B350" s="376"/>
      <c r="C350" s="376"/>
      <c r="D350" s="376"/>
      <c r="E350" s="376"/>
      <c r="F350" s="376"/>
      <c r="G350" s="387"/>
      <c r="H350" s="376"/>
      <c r="I350" s="376"/>
      <c r="J350" s="376"/>
      <c r="K350" s="376"/>
      <c r="L350" s="387"/>
      <c r="M350" s="376"/>
      <c r="N350" s="376"/>
      <c r="O350" s="376"/>
      <c r="P350" s="376"/>
      <c r="Q350" s="387"/>
      <c r="R350" s="376"/>
      <c r="S350" s="376"/>
      <c r="T350" s="376"/>
      <c r="U350" s="376"/>
      <c r="V350" s="387"/>
    </row>
    <row r="351" spans="2:22" x14ac:dyDescent="0.25">
      <c r="B351" s="376"/>
      <c r="C351" s="376"/>
      <c r="D351" s="376"/>
      <c r="E351" s="376"/>
      <c r="F351" s="376"/>
      <c r="G351" s="387"/>
      <c r="H351" s="376"/>
      <c r="I351" s="376"/>
      <c r="J351" s="376"/>
      <c r="K351" s="376"/>
      <c r="L351" s="387"/>
      <c r="M351" s="376"/>
      <c r="N351" s="376"/>
      <c r="O351" s="376"/>
      <c r="P351" s="376"/>
      <c r="Q351" s="387"/>
      <c r="R351" s="376"/>
      <c r="S351" s="376"/>
      <c r="T351" s="376"/>
      <c r="U351" s="376"/>
      <c r="V351" s="387"/>
    </row>
    <row r="352" spans="2:22" x14ac:dyDescent="0.25">
      <c r="B352" s="376"/>
      <c r="C352" s="376"/>
      <c r="D352" s="376"/>
      <c r="E352" s="376"/>
      <c r="F352" s="376"/>
      <c r="G352" s="387"/>
      <c r="H352" s="376"/>
      <c r="I352" s="376"/>
      <c r="J352" s="376"/>
      <c r="K352" s="376"/>
      <c r="L352" s="387"/>
      <c r="M352" s="376"/>
      <c r="N352" s="376"/>
      <c r="O352" s="376"/>
      <c r="P352" s="376"/>
      <c r="Q352" s="387"/>
      <c r="R352" s="376"/>
      <c r="S352" s="376"/>
      <c r="T352" s="376"/>
      <c r="U352" s="376"/>
      <c r="V352" s="387"/>
    </row>
    <row r="353" spans="2:22" x14ac:dyDescent="0.25">
      <c r="B353" s="376"/>
      <c r="C353" s="376"/>
      <c r="D353" s="376"/>
      <c r="E353" s="376"/>
      <c r="F353" s="376"/>
      <c r="G353" s="387"/>
      <c r="H353" s="376"/>
      <c r="I353" s="376"/>
      <c r="J353" s="376"/>
      <c r="K353" s="376"/>
      <c r="L353" s="387"/>
      <c r="M353" s="376"/>
      <c r="N353" s="376"/>
      <c r="O353" s="376"/>
      <c r="P353" s="376"/>
      <c r="Q353" s="387"/>
      <c r="R353" s="376"/>
      <c r="S353" s="376"/>
      <c r="T353" s="376"/>
      <c r="U353" s="376"/>
      <c r="V353" s="387"/>
    </row>
    <row r="354" spans="2:22" x14ac:dyDescent="0.25">
      <c r="B354" s="376"/>
      <c r="C354" s="376"/>
      <c r="D354" s="376"/>
      <c r="E354" s="376"/>
      <c r="F354" s="376"/>
      <c r="G354" s="387"/>
      <c r="H354" s="376"/>
      <c r="I354" s="376"/>
      <c r="J354" s="376"/>
      <c r="K354" s="376"/>
      <c r="L354" s="387"/>
      <c r="M354" s="376"/>
      <c r="N354" s="376"/>
      <c r="O354" s="376"/>
      <c r="P354" s="376"/>
      <c r="Q354" s="387"/>
      <c r="R354" s="376"/>
      <c r="S354" s="376"/>
      <c r="T354" s="376"/>
      <c r="U354" s="376"/>
      <c r="V354" s="387"/>
    </row>
    <row r="355" spans="2:22" x14ac:dyDescent="0.25">
      <c r="B355" s="376"/>
      <c r="C355" s="376"/>
      <c r="D355" s="376"/>
      <c r="E355" s="376"/>
      <c r="F355" s="376"/>
      <c r="G355" s="387"/>
      <c r="H355" s="376"/>
      <c r="I355" s="376"/>
      <c r="J355" s="376"/>
      <c r="K355" s="376"/>
      <c r="L355" s="387"/>
      <c r="M355" s="376"/>
      <c r="N355" s="376"/>
      <c r="O355" s="376"/>
      <c r="P355" s="376"/>
      <c r="Q355" s="387"/>
      <c r="R355" s="376"/>
      <c r="S355" s="376"/>
      <c r="T355" s="376"/>
      <c r="U355" s="376"/>
      <c r="V355" s="387"/>
    </row>
    <row r="356" spans="2:22" x14ac:dyDescent="0.25">
      <c r="B356" s="376"/>
      <c r="C356" s="376"/>
      <c r="D356" s="376"/>
      <c r="E356" s="376"/>
      <c r="F356" s="376"/>
      <c r="G356" s="387"/>
      <c r="H356" s="376"/>
      <c r="I356" s="376"/>
      <c r="J356" s="376"/>
      <c r="K356" s="376"/>
      <c r="L356" s="387"/>
      <c r="M356" s="376"/>
      <c r="N356" s="376"/>
      <c r="O356" s="376"/>
      <c r="P356" s="376"/>
      <c r="Q356" s="387"/>
      <c r="R356" s="376"/>
      <c r="S356" s="376"/>
      <c r="T356" s="376"/>
      <c r="U356" s="376"/>
      <c r="V356" s="387"/>
    </row>
    <row r="357" spans="2:22" x14ac:dyDescent="0.25">
      <c r="B357" s="376"/>
      <c r="C357" s="376"/>
      <c r="D357" s="376"/>
      <c r="E357" s="376"/>
      <c r="F357" s="376"/>
      <c r="G357" s="387"/>
      <c r="H357" s="376"/>
      <c r="I357" s="376"/>
      <c r="J357" s="376"/>
      <c r="K357" s="376"/>
      <c r="L357" s="387"/>
      <c r="M357" s="376"/>
      <c r="N357" s="376"/>
      <c r="O357" s="376"/>
      <c r="P357" s="376"/>
      <c r="Q357" s="387"/>
      <c r="R357" s="376"/>
      <c r="S357" s="376"/>
      <c r="T357" s="376"/>
      <c r="U357" s="376"/>
      <c r="V357" s="387"/>
    </row>
    <row r="358" spans="2:22" x14ac:dyDescent="0.25">
      <c r="B358" s="376"/>
      <c r="C358" s="376"/>
      <c r="D358" s="376"/>
      <c r="E358" s="376"/>
      <c r="F358" s="376"/>
      <c r="G358" s="387"/>
      <c r="H358" s="376"/>
      <c r="I358" s="376"/>
      <c r="J358" s="376"/>
      <c r="K358" s="376"/>
      <c r="L358" s="387"/>
      <c r="M358" s="376"/>
      <c r="N358" s="376"/>
      <c r="O358" s="376"/>
      <c r="P358" s="376"/>
      <c r="Q358" s="387"/>
      <c r="R358" s="376"/>
      <c r="S358" s="376"/>
      <c r="T358" s="376"/>
      <c r="U358" s="376"/>
      <c r="V358" s="387"/>
    </row>
    <row r="359" spans="2:22" x14ac:dyDescent="0.25">
      <c r="B359" s="376"/>
      <c r="C359" s="376"/>
      <c r="D359" s="376"/>
      <c r="E359" s="376"/>
      <c r="F359" s="376"/>
      <c r="G359" s="387"/>
      <c r="H359" s="376"/>
      <c r="I359" s="376"/>
      <c r="J359" s="376"/>
      <c r="K359" s="376"/>
      <c r="L359" s="387"/>
      <c r="M359" s="376"/>
      <c r="N359" s="376"/>
      <c r="O359" s="376"/>
      <c r="P359" s="376"/>
      <c r="Q359" s="387"/>
      <c r="R359" s="376"/>
      <c r="S359" s="376"/>
      <c r="T359" s="376"/>
      <c r="U359" s="376"/>
      <c r="V359" s="387"/>
    </row>
    <row r="360" spans="2:22" x14ac:dyDescent="0.25">
      <c r="B360" s="376"/>
      <c r="C360" s="376"/>
      <c r="D360" s="376"/>
      <c r="E360" s="376"/>
      <c r="F360" s="376"/>
      <c r="G360" s="387"/>
      <c r="H360" s="376"/>
      <c r="I360" s="376"/>
      <c r="J360" s="376"/>
      <c r="K360" s="376"/>
      <c r="L360" s="387"/>
      <c r="M360" s="376"/>
      <c r="N360" s="376"/>
      <c r="O360" s="376"/>
      <c r="P360" s="376"/>
      <c r="Q360" s="387"/>
      <c r="R360" s="376"/>
      <c r="S360" s="376"/>
      <c r="T360" s="376"/>
      <c r="U360" s="376"/>
      <c r="V360" s="387"/>
    </row>
    <row r="361" spans="2:22" x14ac:dyDescent="0.25">
      <c r="B361" s="376"/>
      <c r="C361" s="376"/>
      <c r="D361" s="376"/>
      <c r="E361" s="376"/>
      <c r="F361" s="376"/>
      <c r="G361" s="387"/>
      <c r="H361" s="376"/>
      <c r="I361" s="376"/>
      <c r="J361" s="376"/>
      <c r="K361" s="376"/>
      <c r="L361" s="387"/>
      <c r="M361" s="376"/>
      <c r="N361" s="376"/>
      <c r="O361" s="376"/>
      <c r="P361" s="376"/>
      <c r="Q361" s="387"/>
      <c r="R361" s="376"/>
      <c r="S361" s="376"/>
      <c r="T361" s="376"/>
      <c r="U361" s="376"/>
      <c r="V361" s="387"/>
    </row>
    <row r="362" spans="2:22" x14ac:dyDescent="0.25">
      <c r="B362" s="376"/>
      <c r="C362" s="376"/>
      <c r="D362" s="376"/>
      <c r="E362" s="376"/>
      <c r="F362" s="376"/>
      <c r="G362" s="387"/>
      <c r="H362" s="376"/>
      <c r="I362" s="376"/>
      <c r="J362" s="376"/>
      <c r="K362" s="376"/>
      <c r="L362" s="387"/>
      <c r="M362" s="376"/>
      <c r="N362" s="376"/>
      <c r="O362" s="376"/>
      <c r="P362" s="376"/>
      <c r="Q362" s="387"/>
      <c r="R362" s="376"/>
      <c r="S362" s="376"/>
      <c r="T362" s="376"/>
      <c r="U362" s="376"/>
      <c r="V362" s="387"/>
    </row>
    <row r="363" spans="2:22" x14ac:dyDescent="0.25">
      <c r="B363" s="376"/>
      <c r="C363" s="376"/>
      <c r="D363" s="376"/>
      <c r="E363" s="376"/>
      <c r="F363" s="376"/>
      <c r="G363" s="387"/>
      <c r="H363" s="376"/>
      <c r="I363" s="376"/>
      <c r="J363" s="376"/>
      <c r="K363" s="376"/>
      <c r="L363" s="387"/>
      <c r="M363" s="376"/>
      <c r="N363" s="376"/>
      <c r="O363" s="376"/>
      <c r="P363" s="376"/>
      <c r="Q363" s="387"/>
      <c r="R363" s="376"/>
      <c r="S363" s="376"/>
      <c r="T363" s="376"/>
      <c r="U363" s="376"/>
      <c r="V363" s="387"/>
    </row>
    <row r="364" spans="2:22" x14ac:dyDescent="0.25">
      <c r="B364" s="376"/>
      <c r="C364" s="376"/>
      <c r="D364" s="376"/>
      <c r="E364" s="376"/>
      <c r="F364" s="376"/>
      <c r="G364" s="387"/>
      <c r="H364" s="376"/>
      <c r="I364" s="376"/>
      <c r="J364" s="376"/>
      <c r="K364" s="376"/>
      <c r="L364" s="387"/>
      <c r="M364" s="376"/>
      <c r="N364" s="376"/>
      <c r="O364" s="376"/>
      <c r="P364" s="376"/>
      <c r="Q364" s="387"/>
      <c r="R364" s="376"/>
      <c r="S364" s="376"/>
      <c r="T364" s="376"/>
      <c r="U364" s="376"/>
      <c r="V364" s="387"/>
    </row>
    <row r="365" spans="2:22" x14ac:dyDescent="0.25">
      <c r="B365" s="376"/>
      <c r="C365" s="376"/>
      <c r="D365" s="376"/>
      <c r="E365" s="376"/>
      <c r="F365" s="376"/>
      <c r="G365" s="387"/>
      <c r="H365" s="376"/>
      <c r="I365" s="376"/>
      <c r="J365" s="376"/>
      <c r="K365" s="376"/>
      <c r="L365" s="387"/>
      <c r="M365" s="376"/>
      <c r="N365" s="376"/>
      <c r="O365" s="376"/>
      <c r="P365" s="376"/>
      <c r="Q365" s="387"/>
      <c r="R365" s="376"/>
      <c r="S365" s="376"/>
      <c r="T365" s="376"/>
      <c r="U365" s="376"/>
      <c r="V365" s="387"/>
    </row>
    <row r="366" spans="2:22" x14ac:dyDescent="0.25">
      <c r="B366" s="376"/>
      <c r="C366" s="376"/>
      <c r="D366" s="376"/>
      <c r="E366" s="376"/>
      <c r="F366" s="376"/>
      <c r="G366" s="387"/>
      <c r="H366" s="376"/>
      <c r="I366" s="376"/>
      <c r="J366" s="376"/>
      <c r="K366" s="376"/>
      <c r="L366" s="387"/>
      <c r="M366" s="376"/>
      <c r="N366" s="376"/>
      <c r="O366" s="376"/>
      <c r="P366" s="376"/>
      <c r="Q366" s="387"/>
      <c r="R366" s="376"/>
      <c r="S366" s="376"/>
      <c r="T366" s="376"/>
      <c r="U366" s="376"/>
      <c r="V366" s="387"/>
    </row>
    <row r="367" spans="2:22" x14ac:dyDescent="0.25">
      <c r="B367" s="376"/>
      <c r="C367" s="376"/>
      <c r="D367" s="376"/>
      <c r="E367" s="376"/>
      <c r="F367" s="376"/>
      <c r="G367" s="387"/>
      <c r="H367" s="376"/>
      <c r="I367" s="376"/>
      <c r="J367" s="376"/>
      <c r="K367" s="376"/>
      <c r="L367" s="387"/>
      <c r="M367" s="376"/>
      <c r="N367" s="376"/>
      <c r="O367" s="376"/>
      <c r="P367" s="376"/>
      <c r="Q367" s="387"/>
      <c r="R367" s="376"/>
      <c r="S367" s="376"/>
      <c r="T367" s="376"/>
      <c r="U367" s="376"/>
      <c r="V367" s="387"/>
    </row>
    <row r="368" spans="2:22" x14ac:dyDescent="0.25">
      <c r="B368" s="376"/>
      <c r="C368" s="376"/>
      <c r="D368" s="376"/>
      <c r="E368" s="376"/>
      <c r="F368" s="376"/>
      <c r="G368" s="387"/>
      <c r="H368" s="376"/>
      <c r="I368" s="376"/>
      <c r="J368" s="376"/>
      <c r="K368" s="376"/>
      <c r="L368" s="387"/>
      <c r="M368" s="376"/>
      <c r="N368" s="376"/>
      <c r="O368" s="376"/>
      <c r="P368" s="376"/>
      <c r="Q368" s="387"/>
      <c r="R368" s="376"/>
      <c r="S368" s="376"/>
      <c r="T368" s="376"/>
      <c r="U368" s="376"/>
      <c r="V368" s="387"/>
    </row>
    <row r="369" spans="2:22" x14ac:dyDescent="0.25">
      <c r="B369" s="376"/>
      <c r="C369" s="376"/>
      <c r="D369" s="376"/>
      <c r="E369" s="376"/>
      <c r="F369" s="376"/>
      <c r="G369" s="387"/>
      <c r="H369" s="376"/>
      <c r="I369" s="376"/>
      <c r="J369" s="376"/>
      <c r="K369" s="376"/>
      <c r="L369" s="387"/>
      <c r="M369" s="376"/>
      <c r="N369" s="376"/>
      <c r="O369" s="376"/>
      <c r="P369" s="376"/>
      <c r="Q369" s="387"/>
      <c r="R369" s="376"/>
      <c r="S369" s="376"/>
      <c r="T369" s="376"/>
      <c r="U369" s="376"/>
      <c r="V369" s="387"/>
    </row>
    <row r="370" spans="2:22" x14ac:dyDescent="0.25">
      <c r="B370" s="376"/>
      <c r="C370" s="376"/>
      <c r="D370" s="376"/>
      <c r="E370" s="376"/>
      <c r="F370" s="376"/>
      <c r="G370" s="387"/>
      <c r="H370" s="376"/>
      <c r="I370" s="376"/>
      <c r="J370" s="376"/>
      <c r="K370" s="376"/>
      <c r="L370" s="387"/>
      <c r="M370" s="376"/>
      <c r="N370" s="376"/>
      <c r="O370" s="376"/>
      <c r="P370" s="376"/>
      <c r="Q370" s="387"/>
      <c r="R370" s="376"/>
      <c r="S370" s="376"/>
      <c r="T370" s="376"/>
      <c r="U370" s="376"/>
      <c r="V370" s="387"/>
    </row>
    <row r="371" spans="2:22" x14ac:dyDescent="0.25">
      <c r="B371" s="376"/>
      <c r="C371" s="376"/>
      <c r="D371" s="376"/>
      <c r="E371" s="376"/>
      <c r="F371" s="376"/>
      <c r="G371" s="387"/>
      <c r="H371" s="376"/>
      <c r="I371" s="376"/>
      <c r="J371" s="376"/>
      <c r="K371" s="376"/>
      <c r="L371" s="387"/>
      <c r="M371" s="376"/>
      <c r="N371" s="376"/>
      <c r="O371" s="376"/>
      <c r="P371" s="376"/>
      <c r="Q371" s="387"/>
      <c r="R371" s="376"/>
      <c r="S371" s="376"/>
      <c r="T371" s="376"/>
      <c r="U371" s="376"/>
      <c r="V371" s="387"/>
    </row>
    <row r="372" spans="2:22" x14ac:dyDescent="0.25">
      <c r="B372" s="376"/>
      <c r="C372" s="376"/>
      <c r="D372" s="376"/>
      <c r="E372" s="376"/>
      <c r="F372" s="376"/>
      <c r="G372" s="387"/>
      <c r="H372" s="376"/>
      <c r="I372" s="376"/>
      <c r="J372" s="376"/>
      <c r="K372" s="376"/>
      <c r="L372" s="387"/>
      <c r="M372" s="376"/>
      <c r="N372" s="376"/>
      <c r="O372" s="376"/>
      <c r="P372" s="376"/>
      <c r="Q372" s="387"/>
      <c r="R372" s="376"/>
      <c r="S372" s="376"/>
      <c r="T372" s="376"/>
      <c r="U372" s="376"/>
      <c r="V372" s="387"/>
    </row>
    <row r="373" spans="2:22" x14ac:dyDescent="0.25">
      <c r="B373" s="376"/>
      <c r="C373" s="376"/>
      <c r="D373" s="376"/>
      <c r="E373" s="376"/>
      <c r="F373" s="376"/>
      <c r="G373" s="387"/>
      <c r="H373" s="376"/>
      <c r="I373" s="376"/>
      <c r="J373" s="376"/>
      <c r="K373" s="376"/>
      <c r="L373" s="387"/>
      <c r="M373" s="376"/>
      <c r="N373" s="376"/>
      <c r="O373" s="376"/>
      <c r="P373" s="376"/>
      <c r="Q373" s="387"/>
      <c r="R373" s="376"/>
      <c r="S373" s="376"/>
      <c r="T373" s="376"/>
      <c r="U373" s="376"/>
      <c r="V373" s="387"/>
    </row>
    <row r="374" spans="2:22" x14ac:dyDescent="0.25">
      <c r="B374" s="376"/>
      <c r="C374" s="376"/>
      <c r="D374" s="376"/>
      <c r="E374" s="376"/>
      <c r="F374" s="376"/>
      <c r="G374" s="387"/>
      <c r="H374" s="376"/>
      <c r="I374" s="376"/>
      <c r="J374" s="376"/>
      <c r="K374" s="376"/>
      <c r="L374" s="387"/>
      <c r="M374" s="376"/>
      <c r="N374" s="376"/>
      <c r="O374" s="376"/>
      <c r="P374" s="376"/>
      <c r="Q374" s="387"/>
      <c r="R374" s="376"/>
      <c r="S374" s="376"/>
      <c r="T374" s="376"/>
      <c r="U374" s="376"/>
      <c r="V374" s="387"/>
    </row>
    <row r="375" spans="2:22" x14ac:dyDescent="0.25">
      <c r="B375" s="376"/>
      <c r="C375" s="376"/>
      <c r="D375" s="376"/>
      <c r="E375" s="376"/>
      <c r="F375" s="376"/>
      <c r="G375" s="387"/>
      <c r="H375" s="376"/>
      <c r="I375" s="376"/>
      <c r="J375" s="376"/>
      <c r="K375" s="376"/>
      <c r="L375" s="387"/>
      <c r="M375" s="376"/>
      <c r="N375" s="376"/>
      <c r="O375" s="376"/>
      <c r="P375" s="376"/>
      <c r="Q375" s="387"/>
      <c r="R375" s="376"/>
      <c r="S375" s="376"/>
      <c r="T375" s="376"/>
      <c r="U375" s="376"/>
      <c r="V375" s="387"/>
    </row>
    <row r="376" spans="2:22" x14ac:dyDescent="0.25">
      <c r="B376" s="376"/>
      <c r="C376" s="376"/>
      <c r="D376" s="376"/>
      <c r="E376" s="376"/>
      <c r="F376" s="376"/>
      <c r="G376" s="387"/>
      <c r="H376" s="376"/>
      <c r="I376" s="376"/>
      <c r="J376" s="376"/>
      <c r="K376" s="376"/>
      <c r="L376" s="387"/>
      <c r="M376" s="376"/>
      <c r="N376" s="376"/>
      <c r="O376" s="376"/>
      <c r="P376" s="376"/>
      <c r="Q376" s="387"/>
      <c r="R376" s="376"/>
      <c r="S376" s="376"/>
      <c r="T376" s="376"/>
      <c r="U376" s="376"/>
      <c r="V376" s="387"/>
    </row>
  </sheetData>
  <pageMargins left="0.7" right="0.7" top="0.75" bottom="0.75" header="0.3" footer="0.3"/>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0A9E7-1926-43C0-9223-0208059F34FD}">
  <sheetPr>
    <tabColor theme="0"/>
  </sheetPr>
  <dimension ref="A1:BJ139"/>
  <sheetViews>
    <sheetView workbookViewId="0">
      <selection activeCell="H5" sqref="H5"/>
    </sheetView>
  </sheetViews>
  <sheetFormatPr defaultColWidth="11.44140625" defaultRowHeight="13.2" x14ac:dyDescent="0.25"/>
  <cols>
    <col min="1" max="1" width="60" style="375" customWidth="1"/>
    <col min="2" max="2" width="27.109375" style="372" customWidth="1"/>
    <col min="3" max="3" width="28.88671875" style="372" customWidth="1"/>
    <col min="4" max="4" width="13.88671875" style="372" customWidth="1"/>
    <col min="5" max="6" width="13.5546875" style="372" customWidth="1"/>
    <col min="7" max="7" width="14.33203125" style="375" customWidth="1"/>
    <col min="8" max="8" width="17.109375" style="372" customWidth="1"/>
    <col min="9" max="9" width="10.5546875" style="372" customWidth="1"/>
    <col min="10" max="10" width="10.44140625" style="372" customWidth="1"/>
    <col min="11"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1137</v>
      </c>
      <c r="B2" s="371" t="s">
        <v>406</v>
      </c>
      <c r="G2" s="373"/>
      <c r="L2" s="373"/>
      <c r="Q2" s="373"/>
      <c r="V2" s="373"/>
      <c r="AA2" s="373"/>
    </row>
    <row r="3" spans="1:27" x14ac:dyDescent="0.25">
      <c r="A3" s="375" t="str">
        <f>EstructuraMLfin!D8</f>
        <v>Sub-activity 2.2.2.1 Establish climate adapted planted forests (PFC 1)</v>
      </c>
      <c r="G3" s="375" t="s">
        <v>197</v>
      </c>
      <c r="H3" s="376">
        <f>B31</f>
        <v>2064.793871440882</v>
      </c>
    </row>
    <row r="4" spans="1:27" x14ac:dyDescent="0.25">
      <c r="A4" s="375" t="s">
        <v>198</v>
      </c>
      <c r="B4" s="1">
        <f>IndSumfin!B3</f>
        <v>0.06</v>
      </c>
      <c r="C4" s="1">
        <f>IndSumfin!C3</f>
        <v>0.1</v>
      </c>
      <c r="D4" s="1">
        <f>IndSumfin!D3</f>
        <v>0.15</v>
      </c>
      <c r="E4" s="1">
        <f>IndSumfin!E3</f>
        <v>0.2</v>
      </c>
      <c r="F4" s="1"/>
      <c r="G4" s="375" t="s">
        <v>199</v>
      </c>
      <c r="H4" s="376">
        <f>COUNTIF(B33:AA33,"&lt;&gt;0")</f>
        <v>23</v>
      </c>
    </row>
    <row r="5" spans="1:27" x14ac:dyDescent="0.25">
      <c r="A5" s="375" t="s">
        <v>200</v>
      </c>
      <c r="B5" s="378">
        <f>B$31+NPV(B$4,$C31:$V31)</f>
        <v>7408.2644721097886</v>
      </c>
      <c r="C5" s="378">
        <f>B$31+NPV(C$4,$C31:$V31)</f>
        <v>6030.9917708491012</v>
      </c>
      <c r="D5" s="378">
        <f>B$31+NPV(D$4,$C31:$V31)</f>
        <v>4980.8168390249375</v>
      </c>
      <c r="E5" s="378">
        <f>B$31+NPV(E$4,$C31:$V31)</f>
        <v>4333.3758126429702</v>
      </c>
      <c r="F5" s="378"/>
      <c r="G5" s="375" t="s">
        <v>201</v>
      </c>
      <c r="H5" s="376">
        <f>SUM(B32:AA32)/(H4-1)</f>
        <v>2448.905237945</v>
      </c>
    </row>
    <row r="6" spans="1:27" x14ac:dyDescent="0.25">
      <c r="A6" s="375" t="s">
        <v>202</v>
      </c>
      <c r="B6" s="378">
        <f>B$31+NPV(B$4,$C32:$V32)</f>
        <v>20413.206751286682</v>
      </c>
      <c r="C6" s="378">
        <f>B$31+NPV(C$4,$C32:$V32)</f>
        <v>13583.639944925213</v>
      </c>
      <c r="D6" s="378">
        <f>B$31+NPV(D$4,$C32:$V32)</f>
        <v>8755.2331607805882</v>
      </c>
      <c r="E6" s="378">
        <f>B$31+NPV(E$4,$C32:$V32)</f>
        <v>6074.5301828561205</v>
      </c>
      <c r="F6" s="378"/>
      <c r="G6" s="375" t="s">
        <v>203</v>
      </c>
      <c r="H6" s="376">
        <f>SUM(C31:AA31)/(H4-1)</f>
        <v>465.86811703814948</v>
      </c>
    </row>
    <row r="7" spans="1:27" x14ac:dyDescent="0.25">
      <c r="A7" s="375" t="s">
        <v>204</v>
      </c>
      <c r="B7" s="378">
        <f>B$33+NPV(B$4,$C33:$V33)</f>
        <v>10940.148407736011</v>
      </c>
      <c r="C7" s="378">
        <f>B$33+NPV(C$4,$C33:$V33)</f>
        <v>5487.8543026352281</v>
      </c>
      <c r="D7" s="378">
        <f>B$31+NPV(D$4,$C33:$V33)</f>
        <v>5839.2101931965335</v>
      </c>
      <c r="E7" s="378">
        <f>B$31+NPV(E$4,$C33:$V33)</f>
        <v>3805.9482416540322</v>
      </c>
      <c r="F7" s="378"/>
      <c r="G7" s="375" t="s">
        <v>205</v>
      </c>
      <c r="H7" s="376" t="s">
        <v>407</v>
      </c>
    </row>
    <row r="8" spans="1:27" x14ac:dyDescent="0.25">
      <c r="A8" s="375" t="s">
        <v>207</v>
      </c>
      <c r="B8" s="379">
        <f>B6/B5</f>
        <v>2.7554640939368671</v>
      </c>
      <c r="C8" s="379">
        <f>C6/C5</f>
        <v>2.2523061647309754</v>
      </c>
      <c r="D8" s="379">
        <f t="shared" ref="D8:E8" si="0">D6/D5</f>
        <v>1.7577906282726397</v>
      </c>
      <c r="E8" s="379">
        <f t="shared" si="0"/>
        <v>1.4018009158433</v>
      </c>
      <c r="F8" s="379"/>
      <c r="G8" s="375" t="s">
        <v>208</v>
      </c>
      <c r="H8" s="376">
        <f>H112</f>
        <v>3480</v>
      </c>
    </row>
    <row r="9" spans="1:27" x14ac:dyDescent="0.25">
      <c r="A9" s="375" t="s">
        <v>209</v>
      </c>
      <c r="B9" s="379">
        <f>SUM(B37)</f>
        <v>10</v>
      </c>
      <c r="C9" s="379">
        <f>B41</f>
        <v>11</v>
      </c>
      <c r="D9" s="379">
        <f>B45</f>
        <v>13</v>
      </c>
      <c r="E9" s="379" t="str">
        <f>B49</f>
        <v>NA</v>
      </c>
      <c r="F9" s="379"/>
      <c r="G9" s="375" t="s">
        <v>210</v>
      </c>
      <c r="H9" s="376">
        <f>H113</f>
        <v>15</v>
      </c>
    </row>
    <row r="10" spans="1:27" x14ac:dyDescent="0.25">
      <c r="A10" s="375" t="s">
        <v>65</v>
      </c>
      <c r="B10" s="1">
        <f>IRR(B33:V33)</f>
        <v>0.18977573794589642</v>
      </c>
    </row>
    <row r="11" spans="1:27" x14ac:dyDescent="0.25">
      <c r="A11" s="375" t="s">
        <v>1102</v>
      </c>
      <c r="B11" s="376">
        <f>SUM(B31)</f>
        <v>2064.793871440882</v>
      </c>
    </row>
    <row r="14" spans="1:27" x14ac:dyDescent="0.25">
      <c r="A14" s="375" t="s">
        <v>408</v>
      </c>
    </row>
    <row r="16" spans="1:27" s="369" customFormat="1" ht="13.8" thickBot="1" x14ac:dyDescent="0.3">
      <c r="A16" s="370" t="s">
        <v>368</v>
      </c>
      <c r="G16" s="370"/>
      <c r="L16" s="370"/>
      <c r="Q16" s="370"/>
      <c r="V16" s="370"/>
      <c r="AA16" s="370"/>
    </row>
    <row r="17" spans="1:62" ht="13.8" thickTop="1" x14ac:dyDescent="0.25">
      <c r="A17" s="375" t="str" cm="1">
        <f t="array" ref="A17:A21">A52:A56</f>
        <v>Costos de establecimiento otros costos</v>
      </c>
      <c r="B17" s="379">
        <f>B52-B71</f>
        <v>619.43816143226456</v>
      </c>
      <c r="C17" s="379">
        <f t="shared" ref="C17:AA21" si="1">C52-C71</f>
        <v>139.76043511144476</v>
      </c>
      <c r="D17" s="379">
        <f t="shared" si="1"/>
        <v>139.76043511144476</v>
      </c>
      <c r="E17" s="379">
        <f t="shared" si="1"/>
        <v>139.76043511144476</v>
      </c>
      <c r="F17" s="379">
        <f t="shared" si="1"/>
        <v>139.76043511144476</v>
      </c>
      <c r="G17" s="383">
        <f t="shared" si="1"/>
        <v>139.76043511144476</v>
      </c>
      <c r="H17" s="379">
        <f t="shared" si="1"/>
        <v>139.76043511144476</v>
      </c>
      <c r="I17" s="379">
        <f t="shared" si="1"/>
        <v>139.76043511144476</v>
      </c>
      <c r="J17" s="379">
        <f t="shared" si="1"/>
        <v>139.76043511144476</v>
      </c>
      <c r="K17" s="379">
        <f t="shared" si="1"/>
        <v>139.76043511144476</v>
      </c>
      <c r="L17" s="383">
        <f t="shared" si="1"/>
        <v>139.76043511144476</v>
      </c>
      <c r="M17" s="379">
        <f t="shared" si="1"/>
        <v>139.76043511144476</v>
      </c>
      <c r="N17" s="379">
        <f t="shared" si="1"/>
        <v>139.76043511144476</v>
      </c>
      <c r="O17" s="379">
        <f t="shared" si="1"/>
        <v>139.76043511144476</v>
      </c>
      <c r="P17" s="379">
        <f t="shared" si="1"/>
        <v>139.76043511144476</v>
      </c>
      <c r="Q17" s="383">
        <f t="shared" si="1"/>
        <v>139.76043511144476</v>
      </c>
      <c r="R17" s="379">
        <f t="shared" si="1"/>
        <v>139.76043511144476</v>
      </c>
      <c r="S17" s="379">
        <f t="shared" si="1"/>
        <v>139.76043511144476</v>
      </c>
      <c r="T17" s="379">
        <f t="shared" si="1"/>
        <v>139.76043511144476</v>
      </c>
      <c r="U17" s="379">
        <f t="shared" si="1"/>
        <v>139.76043511144476</v>
      </c>
      <c r="V17" s="383">
        <f t="shared" si="1"/>
        <v>139.76043511144476</v>
      </c>
      <c r="W17" s="379">
        <f t="shared" si="1"/>
        <v>139.76043511144476</v>
      </c>
      <c r="X17" s="379">
        <f t="shared" si="1"/>
        <v>139.76043511144476</v>
      </c>
      <c r="Y17" s="379">
        <f t="shared" si="1"/>
        <v>0</v>
      </c>
      <c r="Z17" s="379">
        <f t="shared" si="1"/>
        <v>0</v>
      </c>
      <c r="AA17" s="383">
        <f t="shared" si="1"/>
        <v>0</v>
      </c>
    </row>
    <row r="18" spans="1:62" x14ac:dyDescent="0.25">
      <c r="A18" s="375" t="str">
        <v>Costos de establecimiento mano de obra</v>
      </c>
      <c r="B18" s="379">
        <f t="shared" ref="B18:Q21" si="2">B53-B72</f>
        <v>1445.3557100086173</v>
      </c>
      <c r="C18" s="379">
        <f t="shared" si="2"/>
        <v>326.1076819267044</v>
      </c>
      <c r="D18" s="379">
        <f t="shared" si="2"/>
        <v>326.1076819267044</v>
      </c>
      <c r="E18" s="379">
        <f t="shared" si="2"/>
        <v>326.1076819267044</v>
      </c>
      <c r="F18" s="379">
        <f t="shared" si="2"/>
        <v>326.1076819267044</v>
      </c>
      <c r="G18" s="383">
        <f t="shared" si="2"/>
        <v>326.1076819267044</v>
      </c>
      <c r="H18" s="379">
        <f t="shared" si="2"/>
        <v>326.1076819267044</v>
      </c>
      <c r="I18" s="379">
        <f t="shared" si="2"/>
        <v>326.1076819267044</v>
      </c>
      <c r="J18" s="379">
        <f t="shared" si="2"/>
        <v>326.1076819267044</v>
      </c>
      <c r="K18" s="379">
        <f t="shared" si="2"/>
        <v>326.1076819267044</v>
      </c>
      <c r="L18" s="383">
        <f t="shared" si="2"/>
        <v>326.1076819267044</v>
      </c>
      <c r="M18" s="379">
        <f t="shared" si="2"/>
        <v>326.1076819267044</v>
      </c>
      <c r="N18" s="379">
        <f t="shared" si="2"/>
        <v>326.1076819267044</v>
      </c>
      <c r="O18" s="379">
        <f t="shared" si="2"/>
        <v>326.1076819267044</v>
      </c>
      <c r="P18" s="379">
        <f t="shared" si="2"/>
        <v>326.1076819267044</v>
      </c>
      <c r="Q18" s="383">
        <f t="shared" si="2"/>
        <v>326.1076819267044</v>
      </c>
      <c r="R18" s="379">
        <f t="shared" si="1"/>
        <v>326.1076819267044</v>
      </c>
      <c r="S18" s="379">
        <f t="shared" si="1"/>
        <v>326.1076819267044</v>
      </c>
      <c r="T18" s="379">
        <f t="shared" si="1"/>
        <v>326.1076819267044</v>
      </c>
      <c r="U18" s="379">
        <f t="shared" si="1"/>
        <v>326.1076819267044</v>
      </c>
      <c r="V18" s="383">
        <f t="shared" si="1"/>
        <v>326.1076819267044</v>
      </c>
      <c r="W18" s="379">
        <f t="shared" si="1"/>
        <v>326.1076819267044</v>
      </c>
      <c r="X18" s="379">
        <f t="shared" si="1"/>
        <v>326.1076819267044</v>
      </c>
      <c r="Y18" s="379">
        <f t="shared" si="1"/>
        <v>0</v>
      </c>
      <c r="Z18" s="379">
        <f t="shared" si="1"/>
        <v>0</v>
      </c>
      <c r="AA18" s="383">
        <f t="shared" si="1"/>
        <v>0</v>
      </c>
    </row>
    <row r="19" spans="1:62" x14ac:dyDescent="0.25">
      <c r="A19" s="375">
        <v>0</v>
      </c>
      <c r="B19" s="379">
        <f t="shared" si="2"/>
        <v>0</v>
      </c>
      <c r="C19" s="379">
        <f t="shared" si="1"/>
        <v>0</v>
      </c>
      <c r="D19" s="379">
        <f t="shared" si="1"/>
        <v>0</v>
      </c>
      <c r="E19" s="379">
        <f t="shared" si="1"/>
        <v>0</v>
      </c>
      <c r="F19" s="379">
        <f t="shared" si="1"/>
        <v>0</v>
      </c>
      <c r="G19" s="383">
        <f t="shared" si="1"/>
        <v>0</v>
      </c>
      <c r="H19" s="379">
        <f t="shared" si="1"/>
        <v>0</v>
      </c>
      <c r="I19" s="379">
        <f t="shared" si="1"/>
        <v>0</v>
      </c>
      <c r="J19" s="379">
        <f t="shared" si="1"/>
        <v>0</v>
      </c>
      <c r="K19" s="379">
        <f t="shared" si="1"/>
        <v>0</v>
      </c>
      <c r="L19" s="383">
        <f t="shared" si="1"/>
        <v>0</v>
      </c>
      <c r="M19" s="379">
        <f t="shared" si="1"/>
        <v>0</v>
      </c>
      <c r="N19" s="379">
        <f t="shared" si="1"/>
        <v>0</v>
      </c>
      <c r="O19" s="379">
        <f t="shared" si="1"/>
        <v>0</v>
      </c>
      <c r="P19" s="379">
        <f t="shared" si="1"/>
        <v>0</v>
      </c>
      <c r="Q19" s="383">
        <f t="shared" si="1"/>
        <v>0</v>
      </c>
      <c r="R19" s="379">
        <f t="shared" si="1"/>
        <v>0</v>
      </c>
      <c r="S19" s="379">
        <f t="shared" si="1"/>
        <v>0</v>
      </c>
      <c r="T19" s="379">
        <f t="shared" si="1"/>
        <v>0</v>
      </c>
      <c r="U19" s="379">
        <f t="shared" si="1"/>
        <v>0</v>
      </c>
      <c r="V19" s="383">
        <f t="shared" si="1"/>
        <v>0</v>
      </c>
      <c r="W19" s="379">
        <f t="shared" si="1"/>
        <v>0</v>
      </c>
      <c r="X19" s="379">
        <f t="shared" si="1"/>
        <v>0</v>
      </c>
      <c r="Y19" s="379">
        <f t="shared" si="1"/>
        <v>0</v>
      </c>
      <c r="Z19" s="379">
        <f t="shared" si="1"/>
        <v>0</v>
      </c>
      <c r="AA19" s="383">
        <f t="shared" si="1"/>
        <v>0</v>
      </c>
      <c r="AB19" s="379"/>
      <c r="AC19" s="379"/>
      <c r="AD19" s="379"/>
      <c r="AE19" s="379"/>
      <c r="AF19" s="379"/>
      <c r="AG19" s="379"/>
      <c r="AH19" s="379"/>
      <c r="AI19" s="379"/>
      <c r="AJ19" s="379"/>
      <c r="AK19" s="379"/>
      <c r="AL19" s="379"/>
      <c r="AM19" s="379"/>
      <c r="AN19" s="379"/>
      <c r="AO19" s="379"/>
      <c r="AP19" s="379"/>
      <c r="AQ19" s="379"/>
      <c r="AR19" s="379"/>
      <c r="AS19" s="379"/>
      <c r="AT19" s="379"/>
      <c r="AU19" s="379"/>
      <c r="AV19" s="379"/>
      <c r="AW19" s="379"/>
      <c r="AX19" s="379"/>
      <c r="AY19" s="379"/>
      <c r="AZ19" s="379"/>
      <c r="BA19" s="379"/>
      <c r="BB19" s="379"/>
      <c r="BC19" s="379"/>
      <c r="BD19" s="379"/>
      <c r="BE19" s="379"/>
      <c r="BF19" s="379"/>
      <c r="BG19" s="379"/>
      <c r="BH19" s="379"/>
      <c r="BI19" s="379"/>
      <c r="BJ19" s="379"/>
    </row>
    <row r="20" spans="1:62" x14ac:dyDescent="0.25">
      <c r="A20" s="375">
        <v>0</v>
      </c>
      <c r="B20" s="379">
        <f t="shared" si="2"/>
        <v>0</v>
      </c>
      <c r="C20" s="379">
        <f t="shared" si="1"/>
        <v>0</v>
      </c>
      <c r="D20" s="379">
        <f t="shared" si="1"/>
        <v>0</v>
      </c>
      <c r="E20" s="379">
        <f t="shared" si="1"/>
        <v>0</v>
      </c>
      <c r="F20" s="379">
        <f t="shared" si="1"/>
        <v>0</v>
      </c>
      <c r="G20" s="383">
        <f t="shared" si="1"/>
        <v>0</v>
      </c>
      <c r="H20" s="379">
        <f t="shared" si="1"/>
        <v>0</v>
      </c>
      <c r="I20" s="379">
        <f t="shared" si="1"/>
        <v>0</v>
      </c>
      <c r="J20" s="379">
        <f t="shared" si="1"/>
        <v>0</v>
      </c>
      <c r="K20" s="379">
        <f t="shared" si="1"/>
        <v>0</v>
      </c>
      <c r="L20" s="383">
        <f t="shared" si="1"/>
        <v>0</v>
      </c>
      <c r="M20" s="379">
        <f t="shared" si="1"/>
        <v>0</v>
      </c>
      <c r="N20" s="379">
        <f t="shared" si="1"/>
        <v>0</v>
      </c>
      <c r="O20" s="379">
        <f t="shared" si="1"/>
        <v>0</v>
      </c>
      <c r="P20" s="379">
        <f t="shared" si="1"/>
        <v>0</v>
      </c>
      <c r="Q20" s="383">
        <f t="shared" si="1"/>
        <v>0</v>
      </c>
      <c r="R20" s="379">
        <f t="shared" si="1"/>
        <v>0</v>
      </c>
      <c r="S20" s="379">
        <f t="shared" si="1"/>
        <v>0</v>
      </c>
      <c r="T20" s="379">
        <f t="shared" si="1"/>
        <v>0</v>
      </c>
      <c r="U20" s="379">
        <f t="shared" si="1"/>
        <v>0</v>
      </c>
      <c r="V20" s="383">
        <f t="shared" si="1"/>
        <v>0</v>
      </c>
      <c r="W20" s="379">
        <f t="shared" si="1"/>
        <v>0</v>
      </c>
      <c r="X20" s="379">
        <f t="shared" si="1"/>
        <v>0</v>
      </c>
      <c r="Y20" s="379">
        <f t="shared" si="1"/>
        <v>0</v>
      </c>
      <c r="Z20" s="379">
        <f t="shared" si="1"/>
        <v>0</v>
      </c>
      <c r="AA20" s="383">
        <f t="shared" si="1"/>
        <v>0</v>
      </c>
      <c r="AB20" s="379"/>
      <c r="AC20" s="379"/>
      <c r="AD20" s="379"/>
      <c r="AE20" s="379"/>
      <c r="AF20" s="379"/>
      <c r="AG20" s="379"/>
      <c r="AH20" s="379"/>
      <c r="AI20" s="379"/>
      <c r="AJ20" s="379"/>
      <c r="AK20" s="379"/>
      <c r="AL20" s="379"/>
      <c r="AM20" s="379"/>
      <c r="AN20" s="379"/>
      <c r="AO20" s="379"/>
      <c r="AP20" s="379"/>
      <c r="AQ20" s="379"/>
      <c r="AR20" s="379"/>
      <c r="AS20" s="379"/>
      <c r="AT20" s="379"/>
      <c r="AU20" s="379"/>
      <c r="AV20" s="379"/>
      <c r="AW20" s="379"/>
      <c r="AX20" s="379"/>
      <c r="AY20" s="379"/>
      <c r="AZ20" s="379"/>
      <c r="BA20" s="379"/>
      <c r="BB20" s="379"/>
      <c r="BC20" s="379"/>
      <c r="BD20" s="379"/>
      <c r="BE20" s="379"/>
      <c r="BF20" s="379"/>
      <c r="BG20" s="379"/>
      <c r="BH20" s="379"/>
      <c r="BI20" s="379"/>
      <c r="BJ20" s="379"/>
    </row>
    <row r="21" spans="1:62" s="384" customFormat="1" x14ac:dyDescent="0.25">
      <c r="A21" s="410">
        <v>0</v>
      </c>
      <c r="B21" s="385">
        <f t="shared" si="2"/>
        <v>0</v>
      </c>
      <c r="C21" s="385">
        <f t="shared" si="1"/>
        <v>0</v>
      </c>
      <c r="D21" s="385">
        <f t="shared" si="1"/>
        <v>0</v>
      </c>
      <c r="E21" s="385">
        <f t="shared" si="1"/>
        <v>0</v>
      </c>
      <c r="F21" s="385">
        <f t="shared" si="1"/>
        <v>0</v>
      </c>
      <c r="G21" s="386">
        <f t="shared" si="1"/>
        <v>0</v>
      </c>
      <c r="H21" s="385">
        <f t="shared" si="1"/>
        <v>0</v>
      </c>
      <c r="I21" s="385">
        <f t="shared" si="1"/>
        <v>0</v>
      </c>
      <c r="J21" s="385">
        <f t="shared" si="1"/>
        <v>0</v>
      </c>
      <c r="K21" s="385">
        <f t="shared" si="1"/>
        <v>0</v>
      </c>
      <c r="L21" s="386">
        <f t="shared" si="1"/>
        <v>0</v>
      </c>
      <c r="M21" s="385">
        <f t="shared" si="1"/>
        <v>0</v>
      </c>
      <c r="N21" s="385">
        <f t="shared" si="1"/>
        <v>0</v>
      </c>
      <c r="O21" s="385">
        <f t="shared" si="1"/>
        <v>0</v>
      </c>
      <c r="P21" s="385">
        <f t="shared" si="1"/>
        <v>0</v>
      </c>
      <c r="Q21" s="386">
        <f t="shared" si="1"/>
        <v>0</v>
      </c>
      <c r="R21" s="385">
        <f t="shared" si="1"/>
        <v>0</v>
      </c>
      <c r="S21" s="385">
        <f t="shared" si="1"/>
        <v>0</v>
      </c>
      <c r="T21" s="385">
        <f t="shared" si="1"/>
        <v>0</v>
      </c>
      <c r="U21" s="385">
        <f t="shared" si="1"/>
        <v>0</v>
      </c>
      <c r="V21" s="386">
        <f t="shared" si="1"/>
        <v>0</v>
      </c>
      <c r="W21" s="385">
        <f t="shared" si="1"/>
        <v>0</v>
      </c>
      <c r="X21" s="385">
        <f t="shared" si="1"/>
        <v>0</v>
      </c>
      <c r="Y21" s="385">
        <f t="shared" si="1"/>
        <v>0</v>
      </c>
      <c r="Z21" s="385">
        <f t="shared" si="1"/>
        <v>0</v>
      </c>
      <c r="AA21" s="386">
        <f t="shared" si="1"/>
        <v>0</v>
      </c>
      <c r="AB21" s="392"/>
      <c r="AC21" s="392"/>
      <c r="AD21" s="392"/>
      <c r="AE21" s="392"/>
      <c r="AF21" s="392"/>
      <c r="AG21" s="392"/>
      <c r="AH21" s="392"/>
      <c r="AI21" s="392"/>
      <c r="AJ21" s="392"/>
      <c r="AK21" s="392"/>
      <c r="AL21" s="392"/>
      <c r="AM21" s="392"/>
      <c r="AN21" s="392"/>
      <c r="AO21" s="392"/>
      <c r="AP21" s="392"/>
      <c r="AQ21" s="392"/>
      <c r="AR21" s="392"/>
      <c r="AS21" s="392"/>
      <c r="AT21" s="392"/>
      <c r="AU21" s="392"/>
      <c r="AV21" s="392"/>
      <c r="AW21" s="392"/>
      <c r="AX21" s="392"/>
      <c r="AY21" s="392"/>
      <c r="AZ21" s="392"/>
      <c r="BA21" s="392"/>
      <c r="BB21" s="392"/>
      <c r="BC21" s="392"/>
      <c r="BD21" s="392"/>
      <c r="BE21" s="392"/>
      <c r="BF21" s="392"/>
      <c r="BG21" s="392"/>
      <c r="BH21" s="392"/>
      <c r="BI21" s="392"/>
      <c r="BJ21" s="392"/>
    </row>
    <row r="22" spans="1:62" x14ac:dyDescent="0.25">
      <c r="B22" s="376"/>
      <c r="C22" s="376"/>
      <c r="D22" s="376"/>
      <c r="E22" s="376"/>
      <c r="F22" s="376"/>
      <c r="G22" s="387"/>
      <c r="H22" s="376"/>
      <c r="I22" s="376"/>
      <c r="J22" s="376"/>
      <c r="K22" s="376"/>
      <c r="L22" s="387"/>
      <c r="M22" s="376"/>
      <c r="N22" s="262"/>
      <c r="O22" s="376"/>
      <c r="P22" s="376"/>
      <c r="Q22" s="387"/>
      <c r="R22" s="376"/>
      <c r="S22" s="376"/>
      <c r="T22" s="376"/>
      <c r="U22" s="376"/>
      <c r="V22" s="387"/>
      <c r="W22" s="376"/>
      <c r="X22" s="376"/>
      <c r="Y22" s="376"/>
      <c r="Z22" s="376"/>
      <c r="AA22" s="387"/>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c r="AZ22" s="376"/>
      <c r="BA22" s="376"/>
      <c r="BB22" s="376"/>
      <c r="BC22" s="376"/>
      <c r="BD22" s="376"/>
      <c r="BE22" s="376"/>
      <c r="BF22" s="376"/>
      <c r="BG22" s="376"/>
      <c r="BH22" s="376"/>
      <c r="BI22" s="376"/>
      <c r="BJ22" s="376"/>
    </row>
    <row r="23" spans="1:62"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5" t="str" cm="1">
        <f t="array" ref="A24:A27">A59:A62</f>
        <v>Ingresos por venta de madera</v>
      </c>
      <c r="B24" s="376">
        <f>B59-B78</f>
        <v>0</v>
      </c>
      <c r="C24" s="376">
        <f>C59-C78</f>
        <v>0</v>
      </c>
      <c r="D24" s="376">
        <f t="shared" ref="D24:AA28" si="3">D59-D78</f>
        <v>0</v>
      </c>
      <c r="E24" s="376">
        <f t="shared" si="3"/>
        <v>0</v>
      </c>
      <c r="F24" s="376">
        <f t="shared" si="3"/>
        <v>0</v>
      </c>
      <c r="G24" s="387">
        <f t="shared" si="3"/>
        <v>0</v>
      </c>
      <c r="H24" s="376">
        <f t="shared" si="3"/>
        <v>0</v>
      </c>
      <c r="I24" s="376">
        <f t="shared" si="3"/>
        <v>0</v>
      </c>
      <c r="J24" s="376">
        <f t="shared" si="3"/>
        <v>0</v>
      </c>
      <c r="K24" s="376">
        <f t="shared" si="3"/>
        <v>0</v>
      </c>
      <c r="L24" s="387">
        <f t="shared" si="3"/>
        <v>0</v>
      </c>
      <c r="M24" s="376">
        <f t="shared" si="3"/>
        <v>0</v>
      </c>
      <c r="N24" s="376">
        <f t="shared" si="3"/>
        <v>0</v>
      </c>
      <c r="O24" s="376">
        <f t="shared" si="3"/>
        <v>0</v>
      </c>
      <c r="P24" s="376">
        <f t="shared" si="3"/>
        <v>0</v>
      </c>
      <c r="Q24" s="387">
        <f t="shared" si="3"/>
        <v>0</v>
      </c>
      <c r="R24" s="376">
        <f t="shared" si="3"/>
        <v>0</v>
      </c>
      <c r="S24" s="376">
        <f t="shared" si="3"/>
        <v>0</v>
      </c>
      <c r="T24" s="376">
        <f t="shared" si="3"/>
        <v>0</v>
      </c>
      <c r="U24" s="376">
        <f t="shared" si="3"/>
        <v>0</v>
      </c>
      <c r="V24" s="387">
        <f t="shared" si="3"/>
        <v>0</v>
      </c>
      <c r="W24" s="376">
        <f t="shared" si="3"/>
        <v>0</v>
      </c>
      <c r="X24" s="376">
        <f t="shared" si="3"/>
        <v>9108.3286004702786</v>
      </c>
      <c r="Y24" s="376">
        <f t="shared" si="3"/>
        <v>0</v>
      </c>
      <c r="Z24" s="376">
        <f t="shared" si="3"/>
        <v>0</v>
      </c>
      <c r="AA24" s="387">
        <f t="shared" si="3"/>
        <v>0</v>
      </c>
    </row>
    <row r="25" spans="1:62" x14ac:dyDescent="0.25">
      <c r="A25" s="375" t="str">
        <v>Ingresos por venta de resina</v>
      </c>
      <c r="B25" s="376">
        <f t="shared" ref="B25:Q28" si="4">B60-B79</f>
        <v>0</v>
      </c>
      <c r="C25" s="376">
        <f t="shared" si="4"/>
        <v>0</v>
      </c>
      <c r="D25" s="376">
        <f t="shared" si="4"/>
        <v>0</v>
      </c>
      <c r="E25" s="376">
        <f t="shared" si="4"/>
        <v>0</v>
      </c>
      <c r="F25" s="376">
        <f t="shared" si="4"/>
        <v>0</v>
      </c>
      <c r="G25" s="387">
        <f t="shared" si="4"/>
        <v>0</v>
      </c>
      <c r="H25" s="376">
        <f t="shared" si="4"/>
        <v>2770.7153434996999</v>
      </c>
      <c r="I25" s="376">
        <f t="shared" si="4"/>
        <v>2770.7153434996999</v>
      </c>
      <c r="J25" s="376">
        <f t="shared" si="4"/>
        <v>2770.7153434996999</v>
      </c>
      <c r="K25" s="376">
        <f t="shared" si="4"/>
        <v>2770.7153434996999</v>
      </c>
      <c r="L25" s="387">
        <f t="shared" si="4"/>
        <v>2770.7153434996999</v>
      </c>
      <c r="M25" s="376">
        <f t="shared" si="4"/>
        <v>3694.2871246662667</v>
      </c>
      <c r="N25" s="376">
        <f t="shared" si="4"/>
        <v>3694.2871246662667</v>
      </c>
      <c r="O25" s="376">
        <f t="shared" si="4"/>
        <v>3694.2871246662667</v>
      </c>
      <c r="P25" s="376">
        <f t="shared" si="4"/>
        <v>3000.6130605788776</v>
      </c>
      <c r="Q25" s="387">
        <f t="shared" si="4"/>
        <v>3000.6130605788776</v>
      </c>
      <c r="R25" s="376">
        <f t="shared" si="3"/>
        <v>3000.6130605788776</v>
      </c>
      <c r="S25" s="376">
        <f t="shared" si="3"/>
        <v>3000.6130605788776</v>
      </c>
      <c r="T25" s="376">
        <f t="shared" si="3"/>
        <v>3000.6130605788776</v>
      </c>
      <c r="U25" s="376">
        <f t="shared" si="3"/>
        <v>3000.6130605788776</v>
      </c>
      <c r="V25" s="387">
        <f t="shared" si="3"/>
        <v>3000.6130605788776</v>
      </c>
      <c r="W25" s="376">
        <f t="shared" si="3"/>
        <v>3000.6130605788776</v>
      </c>
      <c r="X25" s="376">
        <f t="shared" si="3"/>
        <v>3000.6130605788776</v>
      </c>
      <c r="Y25" s="376">
        <f t="shared" si="3"/>
        <v>0</v>
      </c>
      <c r="Z25" s="376">
        <f t="shared" si="3"/>
        <v>0</v>
      </c>
      <c r="AA25" s="387">
        <f t="shared" si="3"/>
        <v>0</v>
      </c>
    </row>
    <row r="26" spans="1:62" x14ac:dyDescent="0.25">
      <c r="A26" s="375">
        <v>0</v>
      </c>
      <c r="B26" s="376">
        <f t="shared" si="4"/>
        <v>0</v>
      </c>
      <c r="C26" s="376">
        <f t="shared" si="4"/>
        <v>0</v>
      </c>
      <c r="D26" s="376">
        <f t="shared" si="4"/>
        <v>0</v>
      </c>
      <c r="E26" s="376">
        <f t="shared" si="4"/>
        <v>0</v>
      </c>
      <c r="F26" s="376">
        <f t="shared" si="4"/>
        <v>0</v>
      </c>
      <c r="G26" s="387">
        <f t="shared" si="4"/>
        <v>0</v>
      </c>
      <c r="H26" s="376">
        <f t="shared" si="4"/>
        <v>0</v>
      </c>
      <c r="I26" s="376">
        <f t="shared" si="4"/>
        <v>0</v>
      </c>
      <c r="J26" s="376">
        <f t="shared" si="4"/>
        <v>0</v>
      </c>
      <c r="K26" s="376">
        <f t="shared" si="4"/>
        <v>0</v>
      </c>
      <c r="L26" s="387">
        <f t="shared" si="4"/>
        <v>0</v>
      </c>
      <c r="M26" s="376">
        <f t="shared" si="4"/>
        <v>0</v>
      </c>
      <c r="N26" s="376">
        <f t="shared" si="4"/>
        <v>0</v>
      </c>
      <c r="O26" s="376">
        <f t="shared" si="4"/>
        <v>0</v>
      </c>
      <c r="P26" s="376">
        <f t="shared" si="4"/>
        <v>0</v>
      </c>
      <c r="Q26" s="387">
        <f t="shared" si="4"/>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x14ac:dyDescent="0.25">
      <c r="A27" s="375">
        <v>0</v>
      </c>
      <c r="B27" s="376">
        <f t="shared" si="4"/>
        <v>0</v>
      </c>
      <c r="C27" s="376">
        <f t="shared" si="4"/>
        <v>-326.1076819267044</v>
      </c>
      <c r="D27" s="376">
        <f t="shared" si="4"/>
        <v>-326.1076819267044</v>
      </c>
      <c r="E27" s="376">
        <f t="shared" si="4"/>
        <v>-326.1076819267044</v>
      </c>
      <c r="F27" s="376">
        <f t="shared" si="4"/>
        <v>-326.1076819267044</v>
      </c>
      <c r="G27" s="387">
        <f t="shared" si="4"/>
        <v>-326.1076819267044</v>
      </c>
      <c r="H27" s="376">
        <f t="shared" si="4"/>
        <v>-326.1076819267044</v>
      </c>
      <c r="I27" s="376">
        <f t="shared" si="4"/>
        <v>-326.1076819267044</v>
      </c>
      <c r="J27" s="376">
        <f t="shared" si="4"/>
        <v>-326.1076819267044</v>
      </c>
      <c r="K27" s="376">
        <f t="shared" si="4"/>
        <v>-326.1076819267044</v>
      </c>
      <c r="L27" s="387">
        <f t="shared" si="4"/>
        <v>-326.1076819267044</v>
      </c>
      <c r="M27" s="376">
        <f t="shared" si="4"/>
        <v>-326.1076819267044</v>
      </c>
      <c r="N27" s="376">
        <f t="shared" si="4"/>
        <v>-326.1076819267044</v>
      </c>
      <c r="O27" s="376">
        <f t="shared" si="4"/>
        <v>-326.1076819267044</v>
      </c>
      <c r="P27" s="376">
        <f t="shared" si="4"/>
        <v>-326.1076819267044</v>
      </c>
      <c r="Q27" s="387">
        <f t="shared" si="4"/>
        <v>-326.1076819267044</v>
      </c>
      <c r="R27" s="376">
        <f t="shared" si="3"/>
        <v>-326.1076819267044</v>
      </c>
      <c r="S27" s="376">
        <f t="shared" si="3"/>
        <v>-326.1076819267044</v>
      </c>
      <c r="T27" s="376">
        <f t="shared" si="3"/>
        <v>-326.1076819267044</v>
      </c>
      <c r="U27" s="376">
        <f t="shared" si="3"/>
        <v>-326.1076819267044</v>
      </c>
      <c r="V27" s="387">
        <f t="shared" si="3"/>
        <v>-326.1076819267044</v>
      </c>
      <c r="W27" s="376">
        <f t="shared" si="3"/>
        <v>-326.1076819267044</v>
      </c>
      <c r="X27" s="376">
        <f t="shared" si="3"/>
        <v>-326.1076819267044</v>
      </c>
      <c r="Y27" s="376">
        <f t="shared" si="3"/>
        <v>0</v>
      </c>
      <c r="Z27" s="376">
        <f t="shared" si="3"/>
        <v>0</v>
      </c>
      <c r="AA27" s="387">
        <f t="shared" si="3"/>
        <v>0</v>
      </c>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s="384" customFormat="1" x14ac:dyDescent="0.25">
      <c r="A28" s="410" t="str">
        <f>A82</f>
        <v>Producción ganadera extensiva</v>
      </c>
      <c r="B28" s="392">
        <f t="shared" si="4"/>
        <v>-150.85925925925929</v>
      </c>
      <c r="C28" s="392">
        <f t="shared" si="4"/>
        <v>-150.85925925925929</v>
      </c>
      <c r="D28" s="392">
        <f t="shared" si="4"/>
        <v>-150.85925925925929</v>
      </c>
      <c r="E28" s="392">
        <f t="shared" si="4"/>
        <v>-150.85925925925929</v>
      </c>
      <c r="F28" s="392">
        <f t="shared" si="4"/>
        <v>-150.85925925925929</v>
      </c>
      <c r="G28" s="393">
        <f t="shared" si="4"/>
        <v>-150.85925925925929</v>
      </c>
      <c r="H28" s="392">
        <f t="shared" si="4"/>
        <v>-150.85925925925929</v>
      </c>
      <c r="I28" s="392">
        <f t="shared" si="4"/>
        <v>-150.85925925925929</v>
      </c>
      <c r="J28" s="392">
        <f t="shared" si="4"/>
        <v>-150.85925925925929</v>
      </c>
      <c r="K28" s="392">
        <f t="shared" si="4"/>
        <v>-150.85925925925929</v>
      </c>
      <c r="L28" s="393">
        <f t="shared" si="4"/>
        <v>-150.85925925925929</v>
      </c>
      <c r="M28" s="392">
        <f t="shared" si="4"/>
        <v>-150.85925925925929</v>
      </c>
      <c r="N28" s="392">
        <f t="shared" si="4"/>
        <v>-150.85925925925929</v>
      </c>
      <c r="O28" s="392">
        <f t="shared" si="4"/>
        <v>-150.85925925925929</v>
      </c>
      <c r="P28" s="392">
        <f t="shared" si="4"/>
        <v>-150.85925925925929</v>
      </c>
      <c r="Q28" s="393">
        <f t="shared" si="4"/>
        <v>-150.85925925925929</v>
      </c>
      <c r="R28" s="392">
        <f t="shared" si="3"/>
        <v>-150.85925925925929</v>
      </c>
      <c r="S28" s="392">
        <f t="shared" si="3"/>
        <v>-150.85925925925929</v>
      </c>
      <c r="T28" s="392">
        <f t="shared" si="3"/>
        <v>-150.85925925925929</v>
      </c>
      <c r="U28" s="392">
        <f t="shared" si="3"/>
        <v>-150.85925925925929</v>
      </c>
      <c r="V28" s="393">
        <f t="shared" si="3"/>
        <v>-150.85925925925929</v>
      </c>
      <c r="W28" s="392">
        <f t="shared" si="3"/>
        <v>-150.85925925925929</v>
      </c>
      <c r="X28" s="392">
        <f t="shared" si="3"/>
        <v>-150.85925925925929</v>
      </c>
      <c r="Y28" s="392">
        <f t="shared" si="3"/>
        <v>-150.85925925925929</v>
      </c>
      <c r="Z28" s="392">
        <f t="shared" si="3"/>
        <v>-150.85925925925929</v>
      </c>
      <c r="AA28" s="393">
        <f t="shared" si="3"/>
        <v>-150.85925925925929</v>
      </c>
    </row>
    <row r="31" spans="1:62" s="394" customFormat="1" x14ac:dyDescent="0.25">
      <c r="A31" s="411" t="s">
        <v>217</v>
      </c>
      <c r="B31" s="395">
        <f t="shared" ref="B31:AA31" si="5">SUM(B17:B21)</f>
        <v>2064.793871440882</v>
      </c>
      <c r="C31" s="395">
        <f t="shared" si="5"/>
        <v>465.86811703814919</v>
      </c>
      <c r="D31" s="395">
        <f t="shared" si="5"/>
        <v>465.86811703814919</v>
      </c>
      <c r="E31" s="395">
        <f t="shared" si="5"/>
        <v>465.86811703814919</v>
      </c>
      <c r="F31" s="395">
        <f t="shared" si="5"/>
        <v>465.86811703814919</v>
      </c>
      <c r="G31" s="396">
        <f t="shared" si="5"/>
        <v>465.86811703814919</v>
      </c>
      <c r="H31" s="395">
        <f t="shared" si="5"/>
        <v>465.86811703814919</v>
      </c>
      <c r="I31" s="395">
        <f t="shared" si="5"/>
        <v>465.86811703814919</v>
      </c>
      <c r="J31" s="395">
        <f t="shared" si="5"/>
        <v>465.86811703814919</v>
      </c>
      <c r="K31" s="395">
        <f t="shared" si="5"/>
        <v>465.86811703814919</v>
      </c>
      <c r="L31" s="396">
        <f t="shared" si="5"/>
        <v>465.86811703814919</v>
      </c>
      <c r="M31" s="395">
        <f t="shared" si="5"/>
        <v>465.86811703814919</v>
      </c>
      <c r="N31" s="395">
        <f t="shared" si="5"/>
        <v>465.86811703814919</v>
      </c>
      <c r="O31" s="395">
        <f t="shared" si="5"/>
        <v>465.86811703814919</v>
      </c>
      <c r="P31" s="395">
        <f t="shared" si="5"/>
        <v>465.86811703814919</v>
      </c>
      <c r="Q31" s="396">
        <f t="shared" si="5"/>
        <v>465.86811703814919</v>
      </c>
      <c r="R31" s="395">
        <f t="shared" si="5"/>
        <v>465.86811703814919</v>
      </c>
      <c r="S31" s="395">
        <f t="shared" si="5"/>
        <v>465.86811703814919</v>
      </c>
      <c r="T31" s="395">
        <f t="shared" si="5"/>
        <v>465.86811703814919</v>
      </c>
      <c r="U31" s="395">
        <f t="shared" si="5"/>
        <v>465.86811703814919</v>
      </c>
      <c r="V31" s="396">
        <f t="shared" si="5"/>
        <v>465.86811703814919</v>
      </c>
      <c r="W31" s="395">
        <f t="shared" si="5"/>
        <v>465.86811703814919</v>
      </c>
      <c r="X31" s="395">
        <f t="shared" si="5"/>
        <v>465.86811703814919</v>
      </c>
      <c r="Y31" s="395">
        <f t="shared" si="5"/>
        <v>0</v>
      </c>
      <c r="Z31" s="395">
        <f t="shared" si="5"/>
        <v>0</v>
      </c>
      <c r="AA31" s="396">
        <f t="shared" si="5"/>
        <v>0</v>
      </c>
      <c r="AB31" s="395"/>
      <c r="AC31" s="395"/>
      <c r="AD31" s="395"/>
      <c r="AE31" s="395"/>
      <c r="AF31" s="395"/>
      <c r="AG31" s="395"/>
      <c r="AH31" s="395"/>
      <c r="AI31" s="395"/>
      <c r="AJ31" s="395"/>
      <c r="AK31" s="395"/>
      <c r="AL31" s="395"/>
      <c r="AM31" s="395"/>
      <c r="AN31" s="395"/>
      <c r="AO31" s="395"/>
      <c r="AP31" s="395"/>
      <c r="AQ31" s="395"/>
      <c r="AR31" s="395"/>
      <c r="AS31" s="395"/>
      <c r="AT31" s="395"/>
      <c r="AU31" s="395"/>
      <c r="AV31" s="395"/>
      <c r="AW31" s="395"/>
      <c r="AX31" s="395"/>
      <c r="AY31" s="395"/>
      <c r="AZ31" s="395"/>
      <c r="BA31" s="395"/>
      <c r="BB31" s="395"/>
      <c r="BC31" s="395"/>
      <c r="BD31" s="395"/>
      <c r="BE31" s="395"/>
      <c r="BF31" s="395"/>
      <c r="BG31" s="395"/>
      <c r="BH31" s="395"/>
      <c r="BI31" s="395"/>
      <c r="BJ31" s="395"/>
    </row>
    <row r="32" spans="1:62" s="394" customFormat="1" x14ac:dyDescent="0.25">
      <c r="A32" s="411" t="s">
        <v>218</v>
      </c>
      <c r="B32" s="395">
        <f t="shared" ref="B32:AA32" si="6">SUM(B24:B27)</f>
        <v>0</v>
      </c>
      <c r="C32" s="395">
        <f t="shared" si="6"/>
        <v>-326.1076819267044</v>
      </c>
      <c r="D32" s="395">
        <f t="shared" si="6"/>
        <v>-326.1076819267044</v>
      </c>
      <c r="E32" s="395">
        <f t="shared" si="6"/>
        <v>-326.1076819267044</v>
      </c>
      <c r="F32" s="395">
        <f t="shared" si="6"/>
        <v>-326.1076819267044</v>
      </c>
      <c r="G32" s="396">
        <f t="shared" si="6"/>
        <v>-326.1076819267044</v>
      </c>
      <c r="H32" s="395">
        <f t="shared" si="6"/>
        <v>2444.6076615729953</v>
      </c>
      <c r="I32" s="395">
        <f t="shared" si="6"/>
        <v>2444.6076615729953</v>
      </c>
      <c r="J32" s="395">
        <f t="shared" si="6"/>
        <v>2444.6076615729953</v>
      </c>
      <c r="K32" s="395">
        <f t="shared" si="6"/>
        <v>2444.6076615729953</v>
      </c>
      <c r="L32" s="396">
        <f t="shared" si="6"/>
        <v>2444.6076615729953</v>
      </c>
      <c r="M32" s="395">
        <f t="shared" si="6"/>
        <v>3368.1794427395621</v>
      </c>
      <c r="N32" s="395">
        <f t="shared" si="6"/>
        <v>3368.1794427395621</v>
      </c>
      <c r="O32" s="395">
        <f t="shared" si="6"/>
        <v>3368.1794427395621</v>
      </c>
      <c r="P32" s="395">
        <f t="shared" si="6"/>
        <v>2674.505378652173</v>
      </c>
      <c r="Q32" s="396">
        <f t="shared" si="6"/>
        <v>2674.505378652173</v>
      </c>
      <c r="R32" s="395">
        <f t="shared" si="6"/>
        <v>2674.505378652173</v>
      </c>
      <c r="S32" s="395">
        <f t="shared" si="6"/>
        <v>2674.505378652173</v>
      </c>
      <c r="T32" s="395">
        <f t="shared" si="6"/>
        <v>2674.505378652173</v>
      </c>
      <c r="U32" s="395">
        <f t="shared" si="6"/>
        <v>2674.505378652173</v>
      </c>
      <c r="V32" s="396">
        <f t="shared" si="6"/>
        <v>2674.505378652173</v>
      </c>
      <c r="W32" s="395">
        <f t="shared" si="6"/>
        <v>2674.505378652173</v>
      </c>
      <c r="X32" s="395">
        <f t="shared" si="6"/>
        <v>11782.833979122453</v>
      </c>
      <c r="Y32" s="395">
        <f t="shared" si="6"/>
        <v>0</v>
      </c>
      <c r="Z32" s="395">
        <f t="shared" si="6"/>
        <v>0</v>
      </c>
      <c r="AA32" s="396">
        <f t="shared" si="6"/>
        <v>0</v>
      </c>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x14ac:dyDescent="0.25">
      <c r="A33" s="411" t="s">
        <v>219</v>
      </c>
      <c r="B33" s="395">
        <f t="shared" ref="B33:AA33" si="7">B32-B31</f>
        <v>-2064.793871440882</v>
      </c>
      <c r="C33" s="395">
        <f t="shared" si="7"/>
        <v>-791.97579896485354</v>
      </c>
      <c r="D33" s="395">
        <f t="shared" si="7"/>
        <v>-791.97579896485354</v>
      </c>
      <c r="E33" s="395">
        <f t="shared" si="7"/>
        <v>-791.97579896485354</v>
      </c>
      <c r="F33" s="395">
        <f t="shared" si="7"/>
        <v>-791.97579896485354</v>
      </c>
      <c r="G33" s="396">
        <f t="shared" si="7"/>
        <v>-791.97579896485354</v>
      </c>
      <c r="H33" s="395">
        <f t="shared" si="7"/>
        <v>1978.7395445348461</v>
      </c>
      <c r="I33" s="395">
        <f t="shared" si="7"/>
        <v>1978.7395445348461</v>
      </c>
      <c r="J33" s="395">
        <f t="shared" si="7"/>
        <v>1978.7395445348461</v>
      </c>
      <c r="K33" s="395">
        <f t="shared" si="7"/>
        <v>1978.7395445348461</v>
      </c>
      <c r="L33" s="396">
        <f t="shared" si="7"/>
        <v>1978.7395445348461</v>
      </c>
      <c r="M33" s="395">
        <f t="shared" si="7"/>
        <v>2902.3113257014129</v>
      </c>
      <c r="N33" s="395">
        <f t="shared" si="7"/>
        <v>2902.3113257014129</v>
      </c>
      <c r="O33" s="395">
        <f t="shared" si="7"/>
        <v>2902.3113257014129</v>
      </c>
      <c r="P33" s="395">
        <f t="shared" si="7"/>
        <v>2208.6372616140238</v>
      </c>
      <c r="Q33" s="396">
        <f t="shared" si="7"/>
        <v>2208.6372616140238</v>
      </c>
      <c r="R33" s="395">
        <f t="shared" si="7"/>
        <v>2208.6372616140238</v>
      </c>
      <c r="S33" s="395">
        <f t="shared" si="7"/>
        <v>2208.6372616140238</v>
      </c>
      <c r="T33" s="395">
        <f t="shared" si="7"/>
        <v>2208.6372616140238</v>
      </c>
      <c r="U33" s="395">
        <f t="shared" si="7"/>
        <v>2208.6372616140238</v>
      </c>
      <c r="V33" s="396">
        <f t="shared" si="7"/>
        <v>2208.6372616140238</v>
      </c>
      <c r="W33" s="395">
        <f t="shared" si="7"/>
        <v>2208.6372616140238</v>
      </c>
      <c r="X33" s="395">
        <f t="shared" si="7"/>
        <v>11316.965862084304</v>
      </c>
      <c r="Y33" s="395">
        <f t="shared" si="7"/>
        <v>0</v>
      </c>
      <c r="Z33" s="395">
        <f t="shared" si="7"/>
        <v>0</v>
      </c>
      <c r="AA33" s="396">
        <f t="shared" si="7"/>
        <v>0</v>
      </c>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row>
    <row r="35" spans="1:62"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62" x14ac:dyDescent="0.25">
      <c r="A36" s="375" t="s">
        <v>220</v>
      </c>
      <c r="B36" s="376">
        <f>B33</f>
        <v>-2064.793871440882</v>
      </c>
      <c r="C36" s="376">
        <f>$B$33+NPV($A$35,$C$33:C33)</f>
        <v>-2811.9408515964042</v>
      </c>
      <c r="D36" s="376">
        <f>$B$33+NPV($A$35,$C$33:D33)</f>
        <v>-3516.7964932525574</v>
      </c>
      <c r="E36" s="376">
        <f>$B$33+NPV($A$35,$C$33:E33)</f>
        <v>-4181.7546457583612</v>
      </c>
      <c r="F36" s="376">
        <f>$B$33+NPV($A$35,$C$33:F33)</f>
        <v>-4809.0736575562914</v>
      </c>
      <c r="G36" s="387">
        <f>$B$33+NPV($A$35,$C$33:G33)</f>
        <v>-5400.8840460449028</v>
      </c>
      <c r="H36" s="376">
        <f>$B$33+NPV($A$35,$C$33:H33)</f>
        <v>-4005.9507473402591</v>
      </c>
      <c r="I36" s="376">
        <f>$B$33+NPV($A$35,$C$33:I33)</f>
        <v>-2689.9759372415383</v>
      </c>
      <c r="J36" s="376">
        <f>$B$33+NPV($A$35,$C$33:J33)</f>
        <v>-1448.4902673370848</v>
      </c>
      <c r="K36" s="376">
        <f>$B$33+NPV($A$35,$C$33:K33)</f>
        <v>-277.27737120080792</v>
      </c>
      <c r="L36" s="387">
        <f>$B$33+NPV($A$35,$C$33:L33)</f>
        <v>827.64045534284969</v>
      </c>
      <c r="M36" s="376">
        <f>$B$33+NPV($A$35,$C$33:M33)</f>
        <v>2356.5418565251703</v>
      </c>
      <c r="N36" s="376">
        <f>$B$33+NPV($A$35,$C$33:N33)</f>
        <v>3798.9016689613227</v>
      </c>
      <c r="O36" s="376">
        <f>$B$33+NPV($A$35,$C$33:O33)</f>
        <v>5159.6184731463718</v>
      </c>
      <c r="P36" s="376">
        <f>$B$33+NPV($A$35,$C$33:P33)</f>
        <v>6136.5008639231355</v>
      </c>
      <c r="Q36" s="387">
        <f>$B$33+NPV($A$35,$C$33:Q33)</f>
        <v>7058.0880250332875</v>
      </c>
      <c r="R36" s="376">
        <f>$B$33+NPV($A$35,$C$33:R33)</f>
        <v>7927.509875137207</v>
      </c>
      <c r="S36" s="376">
        <f>$B$33+NPV($A$35,$C$33:S33)</f>
        <v>8747.719167688072</v>
      </c>
      <c r="T36" s="376">
        <f>$B$33+NPV($A$35,$C$33:T33)</f>
        <v>9521.501519151152</v>
      </c>
      <c r="U36" s="376">
        <f>$B$33+NPV($A$35,$C$33:U33)</f>
        <v>10251.484869588025</v>
      </c>
      <c r="V36" s="387">
        <f>$B$33+NPV($A$35,$C$33:V33)</f>
        <v>10940.148407736011</v>
      </c>
      <c r="W36" s="376">
        <f>$B$33+NPV($A$35,$C$33:W33)</f>
        <v>11589.830990894494</v>
      </c>
      <c r="X36" s="376">
        <f>$B$33+NPV($A$35,$C$33:X33)</f>
        <v>14730.346699159301</v>
      </c>
      <c r="Y36" s="376">
        <f>$B$36+NPV($A$35,$C$33:Y33)</f>
        <v>14730.346699159301</v>
      </c>
      <c r="Z36" s="376">
        <f>$B$36+NPV($A$35,$C$33:Z33)</f>
        <v>14730.346699159301</v>
      </c>
      <c r="AA36" s="387">
        <f>$B$36+NPV($A$35,$C$33:AA33)</f>
        <v>14730.346699159301</v>
      </c>
      <c r="AB36" s="376"/>
      <c r="AC36" s="376"/>
      <c r="AD36" s="376"/>
      <c r="AE36" s="376"/>
      <c r="AF36" s="376"/>
      <c r="AG36" s="376"/>
      <c r="AH36" s="376"/>
      <c r="AI36" s="376"/>
      <c r="AJ36" s="376"/>
    </row>
    <row r="37" spans="1:62" x14ac:dyDescent="0.25">
      <c r="A37" s="375" t="s">
        <v>1363</v>
      </c>
      <c r="B37" s="372">
        <f>IF(SUM(C37:AA37)&gt;0,SUM(C37:AA37),"NA")</f>
        <v>10</v>
      </c>
      <c r="C37" s="372">
        <f t="shared" ref="C37:AA37" si="8">IF(AND(B36&lt;0,C36&gt;0),C1,0)</f>
        <v>0</v>
      </c>
      <c r="D37" s="372">
        <f t="shared" si="8"/>
        <v>0</v>
      </c>
      <c r="E37" s="372">
        <f t="shared" si="8"/>
        <v>0</v>
      </c>
      <c r="F37" s="372">
        <f t="shared" si="8"/>
        <v>0</v>
      </c>
      <c r="G37" s="375">
        <f t="shared" si="8"/>
        <v>0</v>
      </c>
      <c r="H37" s="372">
        <f t="shared" si="8"/>
        <v>0</v>
      </c>
      <c r="I37" s="372">
        <f t="shared" si="8"/>
        <v>0</v>
      </c>
      <c r="J37" s="372">
        <f t="shared" si="8"/>
        <v>0</v>
      </c>
      <c r="K37" s="372">
        <f t="shared" si="8"/>
        <v>0</v>
      </c>
      <c r="L37" s="375">
        <f t="shared" si="8"/>
        <v>10</v>
      </c>
      <c r="M37" s="372">
        <f t="shared" si="8"/>
        <v>0</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62"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62" x14ac:dyDescent="0.25">
      <c r="A40" s="375" t="s">
        <v>220</v>
      </c>
      <c r="B40" s="376">
        <f>B33</f>
        <v>-2064.793871440882</v>
      </c>
      <c r="C40" s="376">
        <f>$B$33+NPV($A$39,$C$33:C33)</f>
        <v>-2784.7718704998397</v>
      </c>
      <c r="D40" s="376">
        <f>$B$33+NPV($A$39,$C$33:D33)</f>
        <v>-3439.2973241898012</v>
      </c>
      <c r="E40" s="376">
        <f>$B$33+NPV($A$39,$C$33:E33)</f>
        <v>-4034.3204639079481</v>
      </c>
      <c r="F40" s="376">
        <f>$B$33+NPV($A$39,$C$33:F33)</f>
        <v>-4575.2505909244455</v>
      </c>
      <c r="G40" s="387">
        <f>$B$33+NPV($A$39,$C$33:G33)</f>
        <v>-5067.0052518485336</v>
      </c>
      <c r="H40" s="376">
        <f>$B$33+NPV($A$39,$C$33:H33)</f>
        <v>-3950.0583645921279</v>
      </c>
      <c r="I40" s="376">
        <f>$B$33+NPV($A$39,$C$33:I33)</f>
        <v>-2934.652103449941</v>
      </c>
      <c r="J40" s="376">
        <f>$B$33+NPV($A$39,$C$33:J33)</f>
        <v>-2011.5555024115899</v>
      </c>
      <c r="K40" s="376">
        <f>$B$33+NPV($A$39,$C$33:K33)</f>
        <v>-1172.3767741949068</v>
      </c>
      <c r="L40" s="387">
        <f>$B$33+NPV($A$39,$C$33:L33)</f>
        <v>-409.48702127064939</v>
      </c>
      <c r="M40" s="376">
        <f>$B$33+NPV($A$39,$C$33:M33)</f>
        <v>607.75539278344786</v>
      </c>
      <c r="N40" s="376">
        <f>$B$33+NPV($A$39,$C$33:N33)</f>
        <v>1532.5212237417177</v>
      </c>
      <c r="O40" s="376">
        <f>$B$33+NPV($A$39,$C$33:O33)</f>
        <v>2373.2174337037814</v>
      </c>
      <c r="P40" s="376">
        <f>$B$33+NPV($A$39,$C$33:P33)</f>
        <v>2954.820654111747</v>
      </c>
      <c r="Q40" s="387">
        <f>$B$33+NPV($A$39,$C$33:Q33)</f>
        <v>3483.5508544826253</v>
      </c>
      <c r="R40" s="376">
        <f>$B$33+NPV($A$39,$C$33:R33)</f>
        <v>3964.2146730016048</v>
      </c>
      <c r="S40" s="376">
        <f>$B$33+NPV($A$39,$C$33:S33)</f>
        <v>4401.181780746133</v>
      </c>
      <c r="T40" s="376">
        <f>$B$33+NPV($A$39,$C$33:T33)</f>
        <v>4798.4246059684301</v>
      </c>
      <c r="U40" s="376">
        <f>$B$33+NPV($A$39,$C$33:U33)</f>
        <v>5159.5544470796094</v>
      </c>
      <c r="V40" s="387">
        <f>$B$33+NPV($A$39,$C$33:V33)</f>
        <v>5487.8543026352281</v>
      </c>
      <c r="W40" s="376">
        <f>$B$33+NPV($A$39,$C$33:W33)</f>
        <v>5786.3087167766989</v>
      </c>
      <c r="X40" s="376">
        <f>$B$33+NPV($A$39,$C$33:X33)</f>
        <v>7176.5524060044581</v>
      </c>
      <c r="Y40" s="376">
        <f>$B$36+NPV($A$39,$C$33:Y33)</f>
        <v>7176.5524060044581</v>
      </c>
      <c r="Z40" s="376">
        <f>$B$36+NPV($A$39,$C$33:Z33)</f>
        <v>7176.5524060044581</v>
      </c>
      <c r="AA40" s="387">
        <f>$B$36+NPV($A$39,$C$33:AA33)</f>
        <v>7176.5524060044581</v>
      </c>
      <c r="AB40" s="376"/>
      <c r="AC40" s="376"/>
      <c r="AD40" s="376"/>
      <c r="AE40" s="376"/>
      <c r="AF40" s="376"/>
      <c r="AG40" s="376"/>
      <c r="AH40" s="376"/>
      <c r="AI40" s="376"/>
      <c r="AJ40" s="376"/>
    </row>
    <row r="41" spans="1:62" x14ac:dyDescent="0.25">
      <c r="A41" s="375" t="s">
        <v>1363</v>
      </c>
      <c r="B41" s="372">
        <f>IF(SUM(C41:AA41)&gt;0,SUM(C41:AA41),"NA")</f>
        <v>11</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0</v>
      </c>
      <c r="K41" s="372">
        <f t="shared" si="9"/>
        <v>0</v>
      </c>
      <c r="L41" s="375">
        <f t="shared" si="9"/>
        <v>0</v>
      </c>
      <c r="M41" s="372">
        <f t="shared" si="9"/>
        <v>11</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62"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62" x14ac:dyDescent="0.25">
      <c r="A44" s="375" t="s">
        <v>220</v>
      </c>
      <c r="B44" s="376">
        <f>B33</f>
        <v>-2064.793871440882</v>
      </c>
      <c r="C44" s="376">
        <f>$B$33+NPV($A$43,$C$33:C33)</f>
        <v>-2753.4684792364069</v>
      </c>
      <c r="D44" s="376">
        <f>$B$33+NPV($A$43,$C$33:D33)</f>
        <v>-3352.3159642759938</v>
      </c>
      <c r="E44" s="376">
        <f>$B$33+NPV($A$43,$C$33:E33)</f>
        <v>-3873.0529077886777</v>
      </c>
      <c r="F44" s="376">
        <f>$B$33+NPV($A$43,$C$33:F33)</f>
        <v>-4325.8676412779687</v>
      </c>
      <c r="G44" s="387">
        <f>$B$33+NPV($A$43,$C$33:G33)</f>
        <v>-4719.6195834425689</v>
      </c>
      <c r="H44" s="376">
        <f>$B$33+NPV($A$43,$C$33:H33)</f>
        <v>-3864.1558732186909</v>
      </c>
      <c r="I44" s="376">
        <f>$B$33+NPV($A$43,$C$33:I33)</f>
        <v>-3120.2743860674927</v>
      </c>
      <c r="J44" s="376">
        <f>$B$33+NPV($A$43,$C$33:J33)</f>
        <v>-2473.4209189794938</v>
      </c>
      <c r="K44" s="376">
        <f>$B$33+NPV($A$43,$C$33:K33)</f>
        <v>-1910.939643250799</v>
      </c>
      <c r="L44" s="387">
        <f>$B$33+NPV($A$43,$C$33:L33)</f>
        <v>-1421.8254904432383</v>
      </c>
      <c r="M44" s="376">
        <f>$B$33+NPV($A$43,$C$33:M33)</f>
        <v>-797.99334077570234</v>
      </c>
      <c r="N44" s="376">
        <f>$B$33+NPV($A$43,$C$33:N33)</f>
        <v>-255.53060193436636</v>
      </c>
      <c r="O44" s="376">
        <f>$B$33+NPV($A$43,$C$33:O33)</f>
        <v>216.17612749288173</v>
      </c>
      <c r="P44" s="376">
        <f>$B$33+NPV($A$43,$C$33:P33)</f>
        <v>528.31986765496822</v>
      </c>
      <c r="Q44" s="387">
        <f>$B$33+NPV($A$43,$C$33:Q33)</f>
        <v>799.74920692634805</v>
      </c>
      <c r="R44" s="376">
        <f>$B$33+NPV($A$43,$C$33:R33)</f>
        <v>1035.7747193362429</v>
      </c>
      <c r="S44" s="376">
        <f>$B$33+NPV($A$43,$C$33:S33)</f>
        <v>1241.0142953448476</v>
      </c>
      <c r="T44" s="376">
        <f>$B$33+NPV($A$43,$C$33:T33)</f>
        <v>1419.4834918740689</v>
      </c>
      <c r="U44" s="376">
        <f>$B$33+NPV($A$43,$C$33:U33)</f>
        <v>1574.6740975516532</v>
      </c>
      <c r="V44" s="387">
        <f>$B$33+NPV($A$43,$C$33:V33)</f>
        <v>1709.62245031477</v>
      </c>
      <c r="W44" s="376">
        <f>$B$33+NPV($A$43,$C$33:W33)</f>
        <v>1826.9688440218279</v>
      </c>
      <c r="X44" s="376">
        <f>$B$33+NPV($A$43,$C$33:X33)</f>
        <v>2349.8193324407839</v>
      </c>
      <c r="Y44" s="376">
        <f>$B$36+NPV($A$43,$C$33:Y33)</f>
        <v>2349.8193324407839</v>
      </c>
      <c r="Z44" s="376">
        <f>$B$36+NPV($A$43,$C$33:Z33)</f>
        <v>2349.8193324407839</v>
      </c>
      <c r="AA44" s="387">
        <f>$B$36+NPV($A$43,$C$33:AA33)</f>
        <v>2349.8193324407839</v>
      </c>
      <c r="AB44" s="376"/>
      <c r="AC44" s="376"/>
      <c r="AD44" s="376"/>
      <c r="AE44" s="376"/>
      <c r="AF44" s="376"/>
      <c r="AG44" s="376"/>
      <c r="AH44" s="376"/>
      <c r="AI44" s="376"/>
      <c r="AJ44" s="376"/>
    </row>
    <row r="45" spans="1:62" x14ac:dyDescent="0.25">
      <c r="A45" s="375" t="s">
        <v>1363</v>
      </c>
      <c r="B45" s="372">
        <f>IF(SUM(C45:AA45)&gt;0,SUM(C45:AA45),"NA")</f>
        <v>13</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13</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62"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62" x14ac:dyDescent="0.25">
      <c r="A48" s="375" t="s">
        <v>220</v>
      </c>
      <c r="B48" s="376">
        <f>B33</f>
        <v>-2064.793871440882</v>
      </c>
      <c r="C48" s="376">
        <f>$B$33+NPV($A$47,$C$33:C33)</f>
        <v>-2724.7737039115932</v>
      </c>
      <c r="D48" s="376">
        <f>$B$33+NPV($A$47,$C$33:D33)</f>
        <v>-3274.7568976371863</v>
      </c>
      <c r="E48" s="376">
        <f>$B$33+NPV($A$47,$C$33:E33)</f>
        <v>-3733.0762257418464</v>
      </c>
      <c r="F48" s="376">
        <f>$B$33+NPV($A$47,$C$33:F33)</f>
        <v>-4115.0089991623972</v>
      </c>
      <c r="G48" s="387">
        <f>$B$33+NPV($A$47,$C$33:G33)</f>
        <v>-4433.2863103461896</v>
      </c>
      <c r="H48" s="376">
        <f>$B$33+NPV($A$47,$C$33:H33)</f>
        <v>-3770.6104405040041</v>
      </c>
      <c r="I48" s="376">
        <f>$B$33+NPV($A$47,$C$33:I33)</f>
        <v>-3218.3805489688502</v>
      </c>
      <c r="J48" s="376">
        <f>$B$33+NPV($A$47,$C$33:J33)</f>
        <v>-2758.1889726895552</v>
      </c>
      <c r="K48" s="376">
        <f>$B$33+NPV($A$47,$C$33:K33)</f>
        <v>-2374.6959924568096</v>
      </c>
      <c r="L48" s="387">
        <f>$B$33+NPV($A$47,$C$33:L33)</f>
        <v>-2055.1185089295213</v>
      </c>
      <c r="M48" s="376">
        <f>$B$33+NPV($A$47,$C$33:M33)</f>
        <v>-1664.502273608515</v>
      </c>
      <c r="N48" s="376">
        <f>$B$33+NPV($A$47,$C$33:N33)</f>
        <v>-1338.9887441743431</v>
      </c>
      <c r="O48" s="376">
        <f>$B$33+NPV($A$47,$C$33:O33)</f>
        <v>-1067.7274696458662</v>
      </c>
      <c r="P48" s="376">
        <f>$B$33+NPV($A$47,$C$33:P33)</f>
        <v>-895.7042981908096</v>
      </c>
      <c r="Q48" s="387">
        <f>$B$33+NPV($A$47,$C$33:Q33)</f>
        <v>-752.35165531159555</v>
      </c>
      <c r="R48" s="376">
        <f>$B$33+NPV($A$47,$C$33:R33)</f>
        <v>-632.89111957891714</v>
      </c>
      <c r="S48" s="376">
        <f>$B$33+NPV($A$47,$C$33:S33)</f>
        <v>-533.34067313501851</v>
      </c>
      <c r="T48" s="376">
        <f>$B$33+NPV($A$47,$C$33:T33)</f>
        <v>-450.3819677651029</v>
      </c>
      <c r="U48" s="376">
        <f>$B$33+NPV($A$47,$C$33:U33)</f>
        <v>-381.2497132901733</v>
      </c>
      <c r="V48" s="387">
        <f>$B$33+NPV($A$47,$C$33:V33)</f>
        <v>-323.6395012277319</v>
      </c>
      <c r="W48" s="376">
        <f>$B$33+NPV($A$47,$C$33:W33)</f>
        <v>-275.63099117569732</v>
      </c>
      <c r="X48" s="376">
        <f>$B$33+NPV($A$47,$C$33:X33)</f>
        <v>-70.636310069572801</v>
      </c>
      <c r="Y48" s="376">
        <f>$B$33+NPV($A$47,$C$33:Y33)</f>
        <v>-70.636310069572801</v>
      </c>
      <c r="Z48" s="376">
        <f>$B$33+NPV($A$47,$C$33:Z33)</f>
        <v>-70.636310069572801</v>
      </c>
      <c r="AA48" s="387">
        <f>$B$33+NPV($A$47,$C$33:AA33)</f>
        <v>-70.636310069572801</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IF(AND(B48&lt;0,C48&gt;0),C14,0)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375" t="s">
        <v>1316</v>
      </c>
      <c r="B52" s="379">
        <f>B103/'Par&amp;Info'!$C$309*1.5*0.3</f>
        <v>619.43816143226456</v>
      </c>
      <c r="C52" s="379">
        <f>C103/'Par&amp;Info'!$C$309*1.5*0.3</f>
        <v>139.76043511144476</v>
      </c>
      <c r="D52" s="379">
        <f>D103/'Par&amp;Info'!$C$309*1.5*0.3</f>
        <v>139.76043511144476</v>
      </c>
      <c r="E52" s="379">
        <f>E103/'Par&amp;Info'!$C$309*1.5*0.3</f>
        <v>139.76043511144476</v>
      </c>
      <c r="F52" s="379">
        <f>F103/'Par&amp;Info'!$C$309*1.5*0.3</f>
        <v>139.76043511144476</v>
      </c>
      <c r="G52" s="383">
        <f>G103/'Par&amp;Info'!$C$309*1.5*0.3</f>
        <v>139.76043511144476</v>
      </c>
      <c r="H52" s="379">
        <f>H103/'Par&amp;Info'!$C$309*1.5*0.3</f>
        <v>139.76043511144476</v>
      </c>
      <c r="I52" s="379">
        <f>I103/'Par&amp;Info'!$C$309*1.5*0.3</f>
        <v>139.76043511144476</v>
      </c>
      <c r="J52" s="379">
        <f>J103/'Par&amp;Info'!$C$309*1.5*0.3</f>
        <v>139.76043511144476</v>
      </c>
      <c r="K52" s="379">
        <f>K103/'Par&amp;Info'!$C$309*1.5*0.3</f>
        <v>139.76043511144476</v>
      </c>
      <c r="L52" s="383">
        <f>L103/'Par&amp;Info'!$C$309*1.5*0.3</f>
        <v>139.76043511144476</v>
      </c>
      <c r="M52" s="379">
        <f>M103/'Par&amp;Info'!$C$309*1.5*0.3</f>
        <v>139.76043511144476</v>
      </c>
      <c r="N52" s="379">
        <f>N103/'Par&amp;Info'!$C$309*1.5*0.3</f>
        <v>139.76043511144476</v>
      </c>
      <c r="O52" s="379">
        <f>O103/'Par&amp;Info'!$C$309*1.5*0.3</f>
        <v>139.76043511144476</v>
      </c>
      <c r="P52" s="379">
        <f>P103/'Par&amp;Info'!$C$309*1.5*0.3</f>
        <v>139.76043511144476</v>
      </c>
      <c r="Q52" s="383">
        <f>Q103/'Par&amp;Info'!$C$309*1.5*0.3</f>
        <v>139.76043511144476</v>
      </c>
      <c r="R52" s="379">
        <f>R103/'Par&amp;Info'!$C$309*1.5*0.3</f>
        <v>139.76043511144476</v>
      </c>
      <c r="S52" s="379">
        <f>S103/'Par&amp;Info'!$C$309*1.5*0.3</f>
        <v>139.76043511144476</v>
      </c>
      <c r="T52" s="379">
        <f>T103/'Par&amp;Info'!$C$309*1.5*0.3</f>
        <v>139.76043511144476</v>
      </c>
      <c r="U52" s="379">
        <f>U103/'Par&amp;Info'!$C$309*1.5*0.3</f>
        <v>139.76043511144476</v>
      </c>
      <c r="V52" s="383">
        <f>V103/'Par&amp;Info'!$C$309*1.5*0.3</f>
        <v>139.76043511144476</v>
      </c>
      <c r="W52" s="379">
        <f>W103/'Par&amp;Info'!$C$309*1.5*0.3</f>
        <v>139.76043511144476</v>
      </c>
      <c r="X52" s="379">
        <f>X103/'Par&amp;Info'!$C$309*1.5*0.3</f>
        <v>139.76043511144476</v>
      </c>
      <c r="Y52" s="379">
        <f>Y103/'Par&amp;Info'!$C$309*1.5*0.3</f>
        <v>0</v>
      </c>
      <c r="Z52" s="379">
        <f>Z103/'Par&amp;Info'!$C$309*1.5*0.3</f>
        <v>0</v>
      </c>
      <c r="AA52" s="383">
        <f>AA103/'Par&amp;Info'!$C$309*1.5*0.3</f>
        <v>0</v>
      </c>
      <c r="AB52" s="379"/>
      <c r="AC52" s="376"/>
      <c r="AD52" s="376"/>
      <c r="AE52" s="376"/>
      <c r="AF52" s="376"/>
      <c r="AG52" s="376"/>
      <c r="AH52" s="376"/>
      <c r="AI52" s="376"/>
      <c r="AJ52" s="376"/>
      <c r="AK52" s="376"/>
      <c r="AL52" s="376"/>
      <c r="AM52" s="376"/>
      <c r="AN52" s="376"/>
      <c r="AO52" s="376"/>
      <c r="AP52" s="376"/>
      <c r="AQ52" s="376"/>
      <c r="AR52" s="376"/>
      <c r="AS52" s="376"/>
      <c r="AT52" s="376"/>
      <c r="AU52" s="376"/>
      <c r="AV52" s="376"/>
      <c r="AW52" s="376"/>
      <c r="AX52" s="376"/>
      <c r="AY52" s="376"/>
      <c r="AZ52" s="376"/>
      <c r="BA52" s="376"/>
      <c r="BB52" s="376"/>
      <c r="BC52" s="376"/>
      <c r="BD52" s="376"/>
      <c r="BE52" s="376"/>
      <c r="BF52" s="376"/>
      <c r="BG52" s="376"/>
      <c r="BH52" s="376"/>
      <c r="BI52" s="376"/>
      <c r="BJ52" s="376"/>
    </row>
    <row r="53" spans="1:62" x14ac:dyDescent="0.25">
      <c r="A53" s="375" t="s">
        <v>1317</v>
      </c>
      <c r="B53" s="376">
        <f>B103/'Par&amp;Info'!$C$309*1.5*0.7</f>
        <v>1445.3557100086173</v>
      </c>
      <c r="C53" s="376">
        <f>C103/'Par&amp;Info'!$C$309*1.5*0.7</f>
        <v>326.1076819267044</v>
      </c>
      <c r="D53" s="376">
        <f>D103/'Par&amp;Info'!$C$309*1.5*0.7</f>
        <v>326.1076819267044</v>
      </c>
      <c r="E53" s="376">
        <f>E103/'Par&amp;Info'!$C$309*1.5*0.7</f>
        <v>326.1076819267044</v>
      </c>
      <c r="F53" s="376">
        <f>F103/'Par&amp;Info'!$C$309*1.5*0.7</f>
        <v>326.1076819267044</v>
      </c>
      <c r="G53" s="387">
        <f>G103/'Par&amp;Info'!$C$309*1.5*0.7</f>
        <v>326.1076819267044</v>
      </c>
      <c r="H53" s="376">
        <f>H103/'Par&amp;Info'!$C$309*1.5*0.7</f>
        <v>326.1076819267044</v>
      </c>
      <c r="I53" s="376">
        <f>I103/'Par&amp;Info'!$C$309*1.5*0.7</f>
        <v>326.1076819267044</v>
      </c>
      <c r="J53" s="376">
        <f>J103/'Par&amp;Info'!$C$309*1.5*0.7</f>
        <v>326.1076819267044</v>
      </c>
      <c r="K53" s="376">
        <f>K103/'Par&amp;Info'!$C$309*1.5*0.7</f>
        <v>326.1076819267044</v>
      </c>
      <c r="L53" s="387">
        <f>L103/'Par&amp;Info'!$C$309*1.5*0.7</f>
        <v>326.1076819267044</v>
      </c>
      <c r="M53" s="376">
        <f>M103/'Par&amp;Info'!$C$309*1.5*0.7</f>
        <v>326.1076819267044</v>
      </c>
      <c r="N53" s="376">
        <f>N103/'Par&amp;Info'!$C$309*1.5*0.7</f>
        <v>326.1076819267044</v>
      </c>
      <c r="O53" s="376">
        <f>O103/'Par&amp;Info'!$C$309*1.5*0.7</f>
        <v>326.1076819267044</v>
      </c>
      <c r="P53" s="376">
        <f>P103/'Par&amp;Info'!$C$309*1.5*0.7</f>
        <v>326.1076819267044</v>
      </c>
      <c r="Q53" s="387">
        <f>Q103/'Par&amp;Info'!$C$309*1.5*0.7</f>
        <v>326.1076819267044</v>
      </c>
      <c r="R53" s="376">
        <f>R103/'Par&amp;Info'!$C$309*1.5*0.7</f>
        <v>326.1076819267044</v>
      </c>
      <c r="S53" s="376">
        <f>S103/'Par&amp;Info'!$C$309*1.5*0.7</f>
        <v>326.1076819267044</v>
      </c>
      <c r="T53" s="376">
        <f>T103/'Par&amp;Info'!$C$309*1.5*0.7</f>
        <v>326.1076819267044</v>
      </c>
      <c r="U53" s="376">
        <f>U103/'Par&amp;Info'!$C$309*1.5*0.7</f>
        <v>326.1076819267044</v>
      </c>
      <c r="V53" s="387">
        <f>V103/'Par&amp;Info'!$C$309*1.5*0.7</f>
        <v>326.1076819267044</v>
      </c>
      <c r="W53" s="376">
        <f>W103/'Par&amp;Info'!$C$309*1.5*0.7</f>
        <v>326.1076819267044</v>
      </c>
      <c r="X53" s="376">
        <f>X103/'Par&amp;Info'!$C$309*1.5*0.7</f>
        <v>326.1076819267044</v>
      </c>
      <c r="Y53" s="376">
        <f>Y103/'Par&amp;Info'!$C$309*1.5*0.7</f>
        <v>0</v>
      </c>
      <c r="Z53" s="376">
        <f>Z103/'Par&amp;Info'!$C$309*1.5*0.7</f>
        <v>0</v>
      </c>
      <c r="AA53" s="387">
        <f>AA103/'Par&amp;Info'!$C$309*1.5*0.7</f>
        <v>0</v>
      </c>
      <c r="AB53" s="376"/>
      <c r="AC53" s="376"/>
      <c r="AD53" s="376"/>
      <c r="AE53" s="376"/>
      <c r="AF53" s="376"/>
      <c r="AG53" s="376"/>
      <c r="AH53" s="376"/>
      <c r="AI53" s="376"/>
      <c r="AJ53" s="376"/>
      <c r="AK53" s="376"/>
      <c r="AL53" s="376"/>
      <c r="AM53" s="376"/>
      <c r="AN53" s="376"/>
      <c r="AO53" s="376"/>
      <c r="AP53" s="376"/>
      <c r="AQ53" s="376"/>
      <c r="AR53" s="376"/>
      <c r="AS53" s="376"/>
      <c r="AT53" s="376"/>
      <c r="AU53" s="376"/>
      <c r="AV53" s="376"/>
      <c r="AW53" s="376"/>
      <c r="AX53" s="376"/>
      <c r="AY53" s="376"/>
      <c r="AZ53" s="376"/>
      <c r="BA53" s="376"/>
      <c r="BB53" s="376"/>
      <c r="BC53" s="376"/>
      <c r="BD53" s="376"/>
      <c r="BE53" s="376"/>
      <c r="BF53" s="376"/>
      <c r="BG53" s="376"/>
      <c r="BH53" s="376"/>
      <c r="BI53" s="376"/>
      <c r="BJ53" s="376"/>
    </row>
    <row r="54" spans="1:62" x14ac:dyDescent="0.25">
      <c r="B54" s="379"/>
      <c r="C54" s="379"/>
      <c r="D54" s="379"/>
      <c r="E54" s="379"/>
      <c r="F54" s="379"/>
      <c r="G54" s="383"/>
      <c r="H54" s="379"/>
      <c r="I54" s="379"/>
      <c r="J54" s="379"/>
      <c r="K54" s="379"/>
      <c r="L54" s="383"/>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380</v>
      </c>
      <c r="B59" s="376">
        <f>B133/'Par&amp;Info'!$C$309</f>
        <v>0</v>
      </c>
      <c r="C59" s="376">
        <f>C133/'Par&amp;Info'!$C$309</f>
        <v>0</v>
      </c>
      <c r="D59" s="376">
        <f>D133/'Par&amp;Info'!$C$309</f>
        <v>0</v>
      </c>
      <c r="E59" s="376">
        <f>E133/'Par&amp;Info'!$C$309</f>
        <v>0</v>
      </c>
      <c r="F59" s="376">
        <f>F133/'Par&amp;Info'!$C$309</f>
        <v>0</v>
      </c>
      <c r="G59" s="387">
        <f>G133/'Par&amp;Info'!$C$309</f>
        <v>0</v>
      </c>
      <c r="H59" s="376">
        <f>H133/'Par&amp;Info'!$C$309</f>
        <v>0</v>
      </c>
      <c r="I59" s="376">
        <f>I133/'Par&amp;Info'!$C$309</f>
        <v>0</v>
      </c>
      <c r="J59" s="376">
        <f>J133/'Par&amp;Info'!$C$309</f>
        <v>0</v>
      </c>
      <c r="K59" s="376">
        <f>K133/'Par&amp;Info'!$C$309</f>
        <v>0</v>
      </c>
      <c r="L59" s="387">
        <f>L133/'Par&amp;Info'!$C$309</f>
        <v>0</v>
      </c>
      <c r="M59" s="376">
        <f>M133/'Par&amp;Info'!$C$309</f>
        <v>0</v>
      </c>
      <c r="N59" s="376">
        <f>N133/'Par&amp;Info'!$C$309</f>
        <v>0</v>
      </c>
      <c r="O59" s="376">
        <f>O133/'Par&amp;Info'!$C$309</f>
        <v>0</v>
      </c>
      <c r="P59" s="376">
        <f>P133/'Par&amp;Info'!$C$309</f>
        <v>0</v>
      </c>
      <c r="Q59" s="387">
        <f>Q133/'Par&amp;Info'!$C$309</f>
        <v>0</v>
      </c>
      <c r="R59" s="376">
        <f>R133/'Par&amp;Info'!$C$309</f>
        <v>0</v>
      </c>
      <c r="S59" s="376">
        <f>S133/'Par&amp;Info'!$C$309</f>
        <v>0</v>
      </c>
      <c r="T59" s="376">
        <f>T133/'Par&amp;Info'!$C$309</f>
        <v>0</v>
      </c>
      <c r="U59" s="376">
        <f>U133/'Par&amp;Info'!$C$309</f>
        <v>0</v>
      </c>
      <c r="V59" s="387">
        <f>V133/'Par&amp;Info'!$C$309</f>
        <v>0</v>
      </c>
      <c r="W59" s="376">
        <f>W133/'Par&amp;Info'!$C$309</f>
        <v>0</v>
      </c>
      <c r="X59" s="376">
        <f>X133/'Par&amp;Info'!$C$309</f>
        <v>9108.3286004702786</v>
      </c>
      <c r="Y59" s="376">
        <f>Y133/'Par&amp;Info'!$C$309</f>
        <v>0</v>
      </c>
      <c r="Z59" s="376">
        <f>Z133/'Par&amp;Info'!$C$309</f>
        <v>0</v>
      </c>
      <c r="AA59" s="387">
        <f>AA133/'Par&amp;Info'!$C$309</f>
        <v>0</v>
      </c>
      <c r="AB59" s="376"/>
      <c r="AC59" s="376"/>
      <c r="AD59" s="376"/>
      <c r="AE59" s="376"/>
      <c r="AF59" s="376"/>
      <c r="AG59" s="376"/>
      <c r="AH59" s="376"/>
      <c r="AI59" s="376"/>
      <c r="AJ59" s="376"/>
      <c r="AK59" s="376"/>
      <c r="AL59" s="376"/>
      <c r="AM59" s="376"/>
      <c r="AN59" s="376"/>
      <c r="AO59" s="376"/>
      <c r="AP59" s="376"/>
      <c r="AQ59" s="376"/>
      <c r="AR59" s="376"/>
      <c r="AS59" s="376"/>
      <c r="AT59" s="376"/>
      <c r="AU59" s="376"/>
      <c r="AV59" s="376"/>
      <c r="AW59" s="376"/>
      <c r="AX59" s="376"/>
      <c r="AY59" s="376"/>
      <c r="AZ59" s="376"/>
      <c r="BA59" s="376"/>
      <c r="BB59" s="376"/>
      <c r="BC59" s="376"/>
      <c r="BD59" s="376"/>
      <c r="BE59" s="376"/>
      <c r="BF59" s="376"/>
      <c r="BG59" s="376"/>
      <c r="BH59" s="376"/>
      <c r="BI59" s="376"/>
      <c r="BJ59" s="376"/>
    </row>
    <row r="60" spans="1:62" x14ac:dyDescent="0.25">
      <c r="A60" s="375" t="s">
        <v>410</v>
      </c>
      <c r="B60" s="376">
        <f>B132/'Par&amp;Info'!$C$309</f>
        <v>0</v>
      </c>
      <c r="C60" s="376">
        <f>C132/'Par&amp;Info'!$C$309</f>
        <v>0</v>
      </c>
      <c r="D60" s="376">
        <f>D132/'Par&amp;Info'!$C$309</f>
        <v>0</v>
      </c>
      <c r="E60" s="376">
        <f>E132/'Par&amp;Info'!$C$309</f>
        <v>0</v>
      </c>
      <c r="F60" s="376">
        <f>F132/'Par&amp;Info'!$C$309</f>
        <v>0</v>
      </c>
      <c r="G60" s="387">
        <f>G132/'Par&amp;Info'!$C$309</f>
        <v>0</v>
      </c>
      <c r="H60" s="376">
        <f>H132/'Par&amp;Info'!$C$309</f>
        <v>2770.7153434996999</v>
      </c>
      <c r="I60" s="376">
        <f>I132/'Par&amp;Info'!$C$309</f>
        <v>2770.7153434996999</v>
      </c>
      <c r="J60" s="376">
        <f>J132/'Par&amp;Info'!$C$309</f>
        <v>2770.7153434996999</v>
      </c>
      <c r="K60" s="376">
        <f>K132/'Par&amp;Info'!$C$309</f>
        <v>2770.7153434996999</v>
      </c>
      <c r="L60" s="387">
        <f>L132/'Par&amp;Info'!$C$309</f>
        <v>2770.7153434996999</v>
      </c>
      <c r="M60" s="376">
        <f>M132/'Par&amp;Info'!$C$309</f>
        <v>3694.2871246662667</v>
      </c>
      <c r="N60" s="376">
        <f>N132/'Par&amp;Info'!$C$309</f>
        <v>3694.2871246662667</v>
      </c>
      <c r="O60" s="376">
        <f>O132/'Par&amp;Info'!$C$309</f>
        <v>3694.2871246662667</v>
      </c>
      <c r="P60" s="376">
        <f>P132/'Par&amp;Info'!$C$309</f>
        <v>3000.6130605788776</v>
      </c>
      <c r="Q60" s="387">
        <f>Q132/'Par&amp;Info'!$C$309</f>
        <v>3000.6130605788776</v>
      </c>
      <c r="R60" s="376">
        <f>R132/'Par&amp;Info'!$C$309</f>
        <v>3000.6130605788776</v>
      </c>
      <c r="S60" s="376">
        <f>S132/'Par&amp;Info'!$C$309</f>
        <v>3000.6130605788776</v>
      </c>
      <c r="T60" s="376">
        <f>T132/'Par&amp;Info'!$C$309</f>
        <v>3000.6130605788776</v>
      </c>
      <c r="U60" s="376">
        <f>U132/'Par&amp;Info'!$C$309</f>
        <v>3000.6130605788776</v>
      </c>
      <c r="V60" s="387">
        <f>V132/'Par&amp;Info'!$C$309</f>
        <v>3000.6130605788776</v>
      </c>
      <c r="W60" s="376">
        <f>W132/'Par&amp;Info'!$C$309</f>
        <v>3000.6130605788776</v>
      </c>
      <c r="X60" s="376">
        <f>X132/'Par&amp;Info'!$C$309</f>
        <v>3000.6130605788776</v>
      </c>
      <c r="Y60" s="376">
        <f>Y132/'Par&amp;Info'!$C$309</f>
        <v>0</v>
      </c>
      <c r="Z60" s="376">
        <f>Z132/'Par&amp;Info'!$C$309</f>
        <v>0</v>
      </c>
      <c r="AA60" s="387">
        <f>AA132/'Par&amp;Info'!$C$309</f>
        <v>0</v>
      </c>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SUM(B52:B55)</f>
        <v>2064.793871440882</v>
      </c>
      <c r="C66" s="395">
        <f t="shared" ref="C66:AA66" si="12">SUM(C52:C55)</f>
        <v>465.86811703814919</v>
      </c>
      <c r="D66" s="395">
        <f t="shared" si="12"/>
        <v>465.86811703814919</v>
      </c>
      <c r="E66" s="395">
        <f t="shared" si="12"/>
        <v>465.86811703814919</v>
      </c>
      <c r="F66" s="395">
        <f t="shared" si="12"/>
        <v>465.86811703814919</v>
      </c>
      <c r="G66" s="396">
        <f t="shared" si="12"/>
        <v>465.86811703814919</v>
      </c>
      <c r="H66" s="395">
        <f t="shared" si="12"/>
        <v>465.86811703814919</v>
      </c>
      <c r="I66" s="395">
        <f t="shared" si="12"/>
        <v>465.86811703814919</v>
      </c>
      <c r="J66" s="395">
        <f t="shared" si="12"/>
        <v>465.86811703814919</v>
      </c>
      <c r="K66" s="395">
        <f t="shared" si="12"/>
        <v>465.86811703814919</v>
      </c>
      <c r="L66" s="396">
        <f t="shared" si="12"/>
        <v>465.86811703814919</v>
      </c>
      <c r="M66" s="395">
        <f t="shared" si="12"/>
        <v>465.86811703814919</v>
      </c>
      <c r="N66" s="395">
        <f t="shared" si="12"/>
        <v>465.86811703814919</v>
      </c>
      <c r="O66" s="395">
        <f t="shared" si="12"/>
        <v>465.86811703814919</v>
      </c>
      <c r="P66" s="395">
        <f t="shared" si="12"/>
        <v>465.86811703814919</v>
      </c>
      <c r="Q66" s="396">
        <f t="shared" si="12"/>
        <v>465.86811703814919</v>
      </c>
      <c r="R66" s="395">
        <f t="shared" si="12"/>
        <v>465.86811703814919</v>
      </c>
      <c r="S66" s="395">
        <f t="shared" si="12"/>
        <v>465.86811703814919</v>
      </c>
      <c r="T66" s="395">
        <f t="shared" si="12"/>
        <v>465.86811703814919</v>
      </c>
      <c r="U66" s="395">
        <f t="shared" si="12"/>
        <v>465.86811703814919</v>
      </c>
      <c r="V66" s="396">
        <f t="shared" si="12"/>
        <v>465.86811703814919</v>
      </c>
      <c r="W66" s="395">
        <f t="shared" si="12"/>
        <v>465.86811703814919</v>
      </c>
      <c r="X66" s="395">
        <f t="shared" si="12"/>
        <v>465.86811703814919</v>
      </c>
      <c r="Y66" s="395">
        <f t="shared" si="12"/>
        <v>0</v>
      </c>
      <c r="Z66" s="395">
        <f t="shared" si="12"/>
        <v>0</v>
      </c>
      <c r="AA66" s="396">
        <f t="shared" si="12"/>
        <v>0</v>
      </c>
      <c r="AB66" s="395"/>
      <c r="AC66" s="395"/>
      <c r="AD66" s="395"/>
      <c r="AE66" s="395"/>
      <c r="AF66" s="395"/>
      <c r="AG66" s="395"/>
      <c r="AH66" s="395"/>
      <c r="AI66" s="395"/>
      <c r="AJ66" s="395"/>
      <c r="AK66" s="395">
        <f t="shared" ref="AK66:BJ66" si="13">SUM(AK52:AK56)</f>
        <v>0</v>
      </c>
      <c r="AL66" s="395">
        <f t="shared" si="13"/>
        <v>0</v>
      </c>
      <c r="AM66" s="395">
        <f t="shared" si="13"/>
        <v>0</v>
      </c>
      <c r="AN66" s="395">
        <f t="shared" si="13"/>
        <v>0</v>
      </c>
      <c r="AO66" s="395">
        <f t="shared" si="13"/>
        <v>0</v>
      </c>
      <c r="AP66" s="395">
        <f t="shared" si="13"/>
        <v>0</v>
      </c>
      <c r="AQ66" s="395">
        <f t="shared" si="13"/>
        <v>0</v>
      </c>
      <c r="AR66" s="395">
        <f t="shared" si="13"/>
        <v>0</v>
      </c>
      <c r="AS66" s="395">
        <f t="shared" si="13"/>
        <v>0</v>
      </c>
      <c r="AT66" s="395">
        <f t="shared" si="13"/>
        <v>0</v>
      </c>
      <c r="AU66" s="395">
        <f t="shared" si="13"/>
        <v>0</v>
      </c>
      <c r="AV66" s="395">
        <f t="shared" si="13"/>
        <v>0</v>
      </c>
      <c r="AW66" s="395">
        <f t="shared" si="13"/>
        <v>0</v>
      </c>
      <c r="AX66" s="395">
        <f t="shared" si="13"/>
        <v>0</v>
      </c>
      <c r="AY66" s="395">
        <f t="shared" si="13"/>
        <v>0</v>
      </c>
      <c r="AZ66" s="395">
        <f t="shared" si="13"/>
        <v>0</v>
      </c>
      <c r="BA66" s="395">
        <f t="shared" si="13"/>
        <v>0</v>
      </c>
      <c r="BB66" s="395">
        <f t="shared" si="13"/>
        <v>0</v>
      </c>
      <c r="BC66" s="395">
        <f t="shared" si="13"/>
        <v>0</v>
      </c>
      <c r="BD66" s="395">
        <f t="shared" si="13"/>
        <v>0</v>
      </c>
      <c r="BE66" s="395">
        <f t="shared" si="13"/>
        <v>0</v>
      </c>
      <c r="BF66" s="395">
        <f t="shared" si="13"/>
        <v>0</v>
      </c>
      <c r="BG66" s="395">
        <f t="shared" si="13"/>
        <v>0</v>
      </c>
      <c r="BH66" s="395">
        <f t="shared" si="13"/>
        <v>0</v>
      </c>
      <c r="BI66" s="395">
        <f t="shared" si="13"/>
        <v>0</v>
      </c>
      <c r="BJ66" s="395">
        <f t="shared" si="13"/>
        <v>0</v>
      </c>
    </row>
    <row r="67" spans="1:62" s="394" customFormat="1" x14ac:dyDescent="0.25">
      <c r="A67" s="411" t="s">
        <v>218</v>
      </c>
      <c r="B67" s="395">
        <f t="shared" ref="B67:AA67" si="14">SUM(B59:B63)</f>
        <v>0</v>
      </c>
      <c r="C67" s="395">
        <f t="shared" si="14"/>
        <v>0</v>
      </c>
      <c r="D67" s="395">
        <f t="shared" si="14"/>
        <v>0</v>
      </c>
      <c r="E67" s="395">
        <f t="shared" si="14"/>
        <v>0</v>
      </c>
      <c r="F67" s="395">
        <f t="shared" si="14"/>
        <v>0</v>
      </c>
      <c r="G67" s="396">
        <f t="shared" si="14"/>
        <v>0</v>
      </c>
      <c r="H67" s="395">
        <f t="shared" si="14"/>
        <v>2770.7153434996999</v>
      </c>
      <c r="I67" s="395">
        <f t="shared" si="14"/>
        <v>2770.7153434996999</v>
      </c>
      <c r="J67" s="395">
        <f t="shared" si="14"/>
        <v>2770.7153434996999</v>
      </c>
      <c r="K67" s="395">
        <f t="shared" si="14"/>
        <v>2770.7153434996999</v>
      </c>
      <c r="L67" s="396">
        <f t="shared" si="14"/>
        <v>2770.7153434996999</v>
      </c>
      <c r="M67" s="395">
        <f t="shared" si="14"/>
        <v>3694.2871246662667</v>
      </c>
      <c r="N67" s="395">
        <f t="shared" si="14"/>
        <v>3694.2871246662667</v>
      </c>
      <c r="O67" s="395">
        <f t="shared" si="14"/>
        <v>3694.2871246662667</v>
      </c>
      <c r="P67" s="395">
        <f t="shared" si="14"/>
        <v>3000.6130605788776</v>
      </c>
      <c r="Q67" s="396">
        <f t="shared" si="14"/>
        <v>3000.6130605788776</v>
      </c>
      <c r="R67" s="395">
        <f t="shared" si="14"/>
        <v>3000.6130605788776</v>
      </c>
      <c r="S67" s="395">
        <f t="shared" si="14"/>
        <v>3000.6130605788776</v>
      </c>
      <c r="T67" s="395">
        <f t="shared" si="14"/>
        <v>3000.6130605788776</v>
      </c>
      <c r="U67" s="395">
        <f t="shared" si="14"/>
        <v>3000.6130605788776</v>
      </c>
      <c r="V67" s="396">
        <f t="shared" si="14"/>
        <v>3000.6130605788776</v>
      </c>
      <c r="W67" s="395">
        <f t="shared" si="14"/>
        <v>3000.6130605788776</v>
      </c>
      <c r="X67" s="395">
        <f t="shared" si="14"/>
        <v>12108.941661049157</v>
      </c>
      <c r="Y67" s="395">
        <f t="shared" si="14"/>
        <v>0</v>
      </c>
      <c r="Z67" s="395">
        <f t="shared" si="14"/>
        <v>0</v>
      </c>
      <c r="AA67" s="396">
        <f t="shared" si="14"/>
        <v>0</v>
      </c>
      <c r="AB67" s="395"/>
      <c r="AC67" s="395"/>
      <c r="AD67" s="395"/>
      <c r="AE67" s="395"/>
      <c r="AF67" s="395"/>
      <c r="AG67" s="395"/>
      <c r="AH67" s="395"/>
      <c r="AI67" s="395"/>
      <c r="AJ67" s="395"/>
      <c r="AK67" s="395">
        <f t="shared" ref="AK67:BJ67" si="15">SUM(AK59:AK63)</f>
        <v>0</v>
      </c>
      <c r="AL67" s="395">
        <f t="shared" si="15"/>
        <v>0</v>
      </c>
      <c r="AM67" s="395">
        <f t="shared" si="15"/>
        <v>0</v>
      </c>
      <c r="AN67" s="395">
        <f t="shared" si="15"/>
        <v>0</v>
      </c>
      <c r="AO67" s="395">
        <f t="shared" si="15"/>
        <v>0</v>
      </c>
      <c r="AP67" s="395">
        <f t="shared" si="15"/>
        <v>0</v>
      </c>
      <c r="AQ67" s="395">
        <f t="shared" si="15"/>
        <v>0</v>
      </c>
      <c r="AR67" s="395">
        <f t="shared" si="15"/>
        <v>0</v>
      </c>
      <c r="AS67" s="395">
        <f t="shared" si="15"/>
        <v>0</v>
      </c>
      <c r="AT67" s="395">
        <f t="shared" si="15"/>
        <v>0</v>
      </c>
      <c r="AU67" s="395">
        <f t="shared" si="15"/>
        <v>0</v>
      </c>
      <c r="AV67" s="395">
        <f t="shared" si="15"/>
        <v>0</v>
      </c>
      <c r="AW67" s="395">
        <f t="shared" si="15"/>
        <v>0</v>
      </c>
      <c r="AX67" s="395">
        <f t="shared" si="15"/>
        <v>0</v>
      </c>
      <c r="AY67" s="395">
        <f t="shared" si="15"/>
        <v>0</v>
      </c>
      <c r="AZ67" s="395">
        <f t="shared" si="15"/>
        <v>0</v>
      </c>
      <c r="BA67" s="395">
        <f t="shared" si="15"/>
        <v>0</v>
      </c>
      <c r="BB67" s="395">
        <f t="shared" si="15"/>
        <v>0</v>
      </c>
      <c r="BC67" s="395">
        <f t="shared" si="15"/>
        <v>0</v>
      </c>
      <c r="BD67" s="395">
        <f t="shared" si="15"/>
        <v>0</v>
      </c>
      <c r="BE67" s="395">
        <f t="shared" si="15"/>
        <v>0</v>
      </c>
      <c r="BF67" s="395">
        <f t="shared" si="15"/>
        <v>0</v>
      </c>
      <c r="BG67" s="395">
        <f t="shared" si="15"/>
        <v>0</v>
      </c>
      <c r="BH67" s="395">
        <f t="shared" si="15"/>
        <v>0</v>
      </c>
      <c r="BI67" s="395">
        <f t="shared" si="15"/>
        <v>0</v>
      </c>
      <c r="BJ67" s="395">
        <f t="shared" si="15"/>
        <v>0</v>
      </c>
    </row>
    <row r="68" spans="1:62" s="394" customFormat="1" x14ac:dyDescent="0.25">
      <c r="A68" s="411" t="s">
        <v>219</v>
      </c>
      <c r="B68" s="395">
        <f>B67-B66</f>
        <v>-2064.793871440882</v>
      </c>
      <c r="C68" s="395">
        <f t="shared" ref="C68:AA68" si="16">C67-C66</f>
        <v>-465.86811703814919</v>
      </c>
      <c r="D68" s="395">
        <f t="shared" si="16"/>
        <v>-465.86811703814919</v>
      </c>
      <c r="E68" s="395">
        <f t="shared" si="16"/>
        <v>-465.86811703814919</v>
      </c>
      <c r="F68" s="395">
        <f t="shared" si="16"/>
        <v>-465.86811703814919</v>
      </c>
      <c r="G68" s="396">
        <f t="shared" si="16"/>
        <v>-465.86811703814919</v>
      </c>
      <c r="H68" s="395">
        <f t="shared" si="16"/>
        <v>2304.8472264615507</v>
      </c>
      <c r="I68" s="395">
        <f t="shared" si="16"/>
        <v>2304.8472264615507</v>
      </c>
      <c r="J68" s="395">
        <f t="shared" si="16"/>
        <v>2304.8472264615507</v>
      </c>
      <c r="K68" s="395">
        <f t="shared" si="16"/>
        <v>2304.8472264615507</v>
      </c>
      <c r="L68" s="396">
        <f t="shared" si="16"/>
        <v>2304.8472264615507</v>
      </c>
      <c r="M68" s="395">
        <f t="shared" si="16"/>
        <v>3228.4190076281175</v>
      </c>
      <c r="N68" s="395">
        <f t="shared" si="16"/>
        <v>3228.4190076281175</v>
      </c>
      <c r="O68" s="395">
        <f t="shared" si="16"/>
        <v>3228.4190076281175</v>
      </c>
      <c r="P68" s="395">
        <f t="shared" si="16"/>
        <v>2534.7449435407284</v>
      </c>
      <c r="Q68" s="396">
        <f t="shared" si="16"/>
        <v>2534.7449435407284</v>
      </c>
      <c r="R68" s="395">
        <f t="shared" si="16"/>
        <v>2534.7449435407284</v>
      </c>
      <c r="S68" s="395">
        <f t="shared" si="16"/>
        <v>2534.7449435407284</v>
      </c>
      <c r="T68" s="395">
        <f t="shared" si="16"/>
        <v>2534.7449435407284</v>
      </c>
      <c r="U68" s="395">
        <f t="shared" si="16"/>
        <v>2534.7449435407284</v>
      </c>
      <c r="V68" s="396">
        <f t="shared" si="16"/>
        <v>2534.7449435407284</v>
      </c>
      <c r="W68" s="395">
        <f t="shared" si="16"/>
        <v>2534.7449435407284</v>
      </c>
      <c r="X68" s="395">
        <f t="shared" si="16"/>
        <v>11643.073544011007</v>
      </c>
      <c r="Y68" s="395">
        <f t="shared" si="16"/>
        <v>0</v>
      </c>
      <c r="Z68" s="395">
        <f t="shared" si="16"/>
        <v>0</v>
      </c>
      <c r="AA68" s="396">
        <f t="shared" si="16"/>
        <v>0</v>
      </c>
      <c r="AB68" s="395"/>
      <c r="AC68" s="395"/>
      <c r="AD68" s="395"/>
      <c r="AE68" s="395"/>
      <c r="AF68" s="395"/>
      <c r="AG68" s="395"/>
      <c r="AH68" s="395"/>
      <c r="AI68" s="395"/>
      <c r="AJ68" s="395"/>
      <c r="AK68" s="395">
        <f t="shared" ref="AK68:BJ68" si="17">AK67-AK66</f>
        <v>0</v>
      </c>
      <c r="AL68" s="395">
        <f t="shared" si="17"/>
        <v>0</v>
      </c>
      <c r="AM68" s="395">
        <f t="shared" si="17"/>
        <v>0</v>
      </c>
      <c r="AN68" s="395">
        <f t="shared" si="17"/>
        <v>0</v>
      </c>
      <c r="AO68" s="395">
        <f t="shared" si="17"/>
        <v>0</v>
      </c>
      <c r="AP68" s="395">
        <f t="shared" si="17"/>
        <v>0</v>
      </c>
      <c r="AQ68" s="395">
        <f t="shared" si="17"/>
        <v>0</v>
      </c>
      <c r="AR68" s="395">
        <f t="shared" si="17"/>
        <v>0</v>
      </c>
      <c r="AS68" s="395">
        <f t="shared" si="17"/>
        <v>0</v>
      </c>
      <c r="AT68" s="395">
        <f t="shared" si="17"/>
        <v>0</v>
      </c>
      <c r="AU68" s="395">
        <f t="shared" si="17"/>
        <v>0</v>
      </c>
      <c r="AV68" s="395">
        <f t="shared" si="17"/>
        <v>0</v>
      </c>
      <c r="AW68" s="395">
        <f t="shared" si="17"/>
        <v>0</v>
      </c>
      <c r="AX68" s="395">
        <f t="shared" si="17"/>
        <v>0</v>
      </c>
      <c r="AY68" s="395">
        <f t="shared" si="17"/>
        <v>0</v>
      </c>
      <c r="AZ68" s="395">
        <f t="shared" si="17"/>
        <v>0</v>
      </c>
      <c r="BA68" s="395">
        <f t="shared" si="17"/>
        <v>0</v>
      </c>
      <c r="BB68" s="395">
        <f t="shared" si="17"/>
        <v>0</v>
      </c>
      <c r="BC68" s="395">
        <f t="shared" si="17"/>
        <v>0</v>
      </c>
      <c r="BD68" s="395">
        <f t="shared" si="17"/>
        <v>0</v>
      </c>
      <c r="BE68" s="395">
        <f t="shared" si="17"/>
        <v>0</v>
      </c>
      <c r="BF68" s="395">
        <f t="shared" si="17"/>
        <v>0</v>
      </c>
      <c r="BG68" s="395">
        <f t="shared" si="17"/>
        <v>0</v>
      </c>
      <c r="BH68" s="395">
        <f t="shared" si="17"/>
        <v>0</v>
      </c>
      <c r="BI68" s="395">
        <f t="shared" si="17"/>
        <v>0</v>
      </c>
      <c r="BJ68" s="395">
        <f t="shared" si="17"/>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A81" s="375" t="s">
        <v>1067</v>
      </c>
      <c r="B81" s="376"/>
      <c r="C81" s="376">
        <f>C53</f>
        <v>326.1076819267044</v>
      </c>
      <c r="D81" s="376">
        <f t="shared" ref="D81:Z81" si="18">D53</f>
        <v>326.1076819267044</v>
      </c>
      <c r="E81" s="376">
        <f t="shared" si="18"/>
        <v>326.1076819267044</v>
      </c>
      <c r="F81" s="376">
        <f t="shared" si="18"/>
        <v>326.1076819267044</v>
      </c>
      <c r="G81" s="387">
        <f t="shared" si="18"/>
        <v>326.1076819267044</v>
      </c>
      <c r="H81" s="376">
        <f t="shared" si="18"/>
        <v>326.1076819267044</v>
      </c>
      <c r="I81" s="376">
        <f t="shared" si="18"/>
        <v>326.1076819267044</v>
      </c>
      <c r="J81" s="376">
        <f t="shared" si="18"/>
        <v>326.1076819267044</v>
      </c>
      <c r="K81" s="376">
        <f t="shared" si="18"/>
        <v>326.1076819267044</v>
      </c>
      <c r="L81" s="387">
        <f t="shared" si="18"/>
        <v>326.1076819267044</v>
      </c>
      <c r="M81" s="376">
        <f t="shared" si="18"/>
        <v>326.1076819267044</v>
      </c>
      <c r="N81" s="376">
        <f t="shared" si="18"/>
        <v>326.1076819267044</v>
      </c>
      <c r="O81" s="376">
        <f t="shared" si="18"/>
        <v>326.1076819267044</v>
      </c>
      <c r="P81" s="376">
        <f t="shared" si="18"/>
        <v>326.1076819267044</v>
      </c>
      <c r="Q81" s="387">
        <f t="shared" si="18"/>
        <v>326.1076819267044</v>
      </c>
      <c r="R81" s="376">
        <f t="shared" si="18"/>
        <v>326.1076819267044</v>
      </c>
      <c r="S81" s="376">
        <f t="shared" si="18"/>
        <v>326.1076819267044</v>
      </c>
      <c r="T81" s="376">
        <f t="shared" si="18"/>
        <v>326.1076819267044</v>
      </c>
      <c r="U81" s="376">
        <f t="shared" si="18"/>
        <v>326.1076819267044</v>
      </c>
      <c r="V81" s="387">
        <f t="shared" si="18"/>
        <v>326.1076819267044</v>
      </c>
      <c r="W81" s="376">
        <f t="shared" si="18"/>
        <v>326.1076819267044</v>
      </c>
      <c r="X81" s="376">
        <f t="shared" si="18"/>
        <v>326.1076819267044</v>
      </c>
      <c r="Y81" s="376">
        <f t="shared" si="18"/>
        <v>0</v>
      </c>
      <c r="Z81" s="376">
        <f t="shared" si="18"/>
        <v>0</v>
      </c>
      <c r="AA81" s="387">
        <f>AA53</f>
        <v>0</v>
      </c>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1071</v>
      </c>
      <c r="B82" s="385">
        <f>F137</f>
        <v>150.85925925925929</v>
      </c>
      <c r="C82" s="385">
        <f t="shared" ref="C82:AA82" si="19">G137</f>
        <v>150.85925925925929</v>
      </c>
      <c r="D82" s="385">
        <f t="shared" si="19"/>
        <v>150.85925925925929</v>
      </c>
      <c r="E82" s="385">
        <f t="shared" si="19"/>
        <v>150.85925925925929</v>
      </c>
      <c r="F82" s="385">
        <f t="shared" si="19"/>
        <v>150.85925925925929</v>
      </c>
      <c r="G82" s="386">
        <f t="shared" si="19"/>
        <v>150.85925925925929</v>
      </c>
      <c r="H82" s="385">
        <f t="shared" si="19"/>
        <v>150.85925925925929</v>
      </c>
      <c r="I82" s="385">
        <f t="shared" si="19"/>
        <v>150.85925925925929</v>
      </c>
      <c r="J82" s="385">
        <f t="shared" si="19"/>
        <v>150.85925925925929</v>
      </c>
      <c r="K82" s="385">
        <f t="shared" si="19"/>
        <v>150.85925925925929</v>
      </c>
      <c r="L82" s="386">
        <f t="shared" si="19"/>
        <v>150.85925925925929</v>
      </c>
      <c r="M82" s="385">
        <f t="shared" si="19"/>
        <v>150.85925925925929</v>
      </c>
      <c r="N82" s="385">
        <f t="shared" si="19"/>
        <v>150.85925925925929</v>
      </c>
      <c r="O82" s="385">
        <f t="shared" si="19"/>
        <v>150.85925925925929</v>
      </c>
      <c r="P82" s="385">
        <f t="shared" si="19"/>
        <v>150.85925925925929</v>
      </c>
      <c r="Q82" s="386">
        <f t="shared" si="19"/>
        <v>150.85925925925929</v>
      </c>
      <c r="R82" s="385">
        <f t="shared" si="19"/>
        <v>150.85925925925929</v>
      </c>
      <c r="S82" s="385">
        <f t="shared" si="19"/>
        <v>150.85925925925929</v>
      </c>
      <c r="T82" s="385">
        <f t="shared" si="19"/>
        <v>150.85925925925929</v>
      </c>
      <c r="U82" s="385">
        <f t="shared" si="19"/>
        <v>150.85925925925929</v>
      </c>
      <c r="V82" s="386">
        <f t="shared" si="19"/>
        <v>150.85925925925929</v>
      </c>
      <c r="W82" s="385">
        <f t="shared" si="19"/>
        <v>150.85925925925929</v>
      </c>
      <c r="X82" s="385">
        <f t="shared" si="19"/>
        <v>150.85925925925929</v>
      </c>
      <c r="Y82" s="385">
        <f t="shared" si="19"/>
        <v>150.85925925925929</v>
      </c>
      <c r="Z82" s="385">
        <f t="shared" si="19"/>
        <v>150.85925925925929</v>
      </c>
      <c r="AA82" s="386">
        <f t="shared" si="19"/>
        <v>150.85925925925929</v>
      </c>
      <c r="AB82" s="385"/>
      <c r="AC82" s="385"/>
      <c r="AD82" s="385"/>
      <c r="AE82" s="385"/>
      <c r="AF82" s="385"/>
      <c r="AG82" s="385"/>
      <c r="AH82" s="385"/>
      <c r="AI82" s="385"/>
      <c r="AJ82" s="385"/>
      <c r="AK82" s="385"/>
      <c r="AL82" s="385"/>
      <c r="AM82" s="385"/>
      <c r="AN82" s="385"/>
      <c r="AO82" s="385"/>
      <c r="AP82" s="385"/>
      <c r="AQ82" s="385"/>
      <c r="AR82" s="385"/>
      <c r="AS82" s="385"/>
      <c r="AT82" s="385"/>
      <c r="AU82" s="385"/>
      <c r="AV82" s="385"/>
      <c r="AW82" s="385"/>
      <c r="AX82" s="385"/>
      <c r="AY82" s="385"/>
      <c r="AZ82" s="385"/>
      <c r="BA82" s="385"/>
      <c r="BB82" s="385"/>
      <c r="BC82" s="385"/>
      <c r="BD82" s="385"/>
      <c r="BE82" s="385"/>
      <c r="BF82" s="385"/>
      <c r="BG82" s="385"/>
      <c r="BH82" s="385"/>
      <c r="BI82" s="385"/>
      <c r="BJ82" s="385"/>
    </row>
    <row r="84" spans="1:62" x14ac:dyDescent="0.25">
      <c r="A84" s="373" t="s">
        <v>363</v>
      </c>
    </row>
    <row r="85" spans="1:62" s="394" customFormat="1" x14ac:dyDescent="0.25">
      <c r="A85" s="411" t="s">
        <v>217</v>
      </c>
      <c r="B85" s="395">
        <f>SUM(B71:B74)</f>
        <v>0</v>
      </c>
      <c r="C85" s="395">
        <f t="shared" ref="C85:AA85" si="20">SUM(C71:C74)</f>
        <v>0</v>
      </c>
      <c r="D85" s="395">
        <f t="shared" si="20"/>
        <v>0</v>
      </c>
      <c r="E85" s="395">
        <f t="shared" si="20"/>
        <v>0</v>
      </c>
      <c r="F85" s="395">
        <f t="shared" si="20"/>
        <v>0</v>
      </c>
      <c r="G85" s="396">
        <f t="shared" si="20"/>
        <v>0</v>
      </c>
      <c r="H85" s="395">
        <f t="shared" si="20"/>
        <v>0</v>
      </c>
      <c r="I85" s="395">
        <f t="shared" si="20"/>
        <v>0</v>
      </c>
      <c r="J85" s="395">
        <f t="shared" si="20"/>
        <v>0</v>
      </c>
      <c r="K85" s="395">
        <f t="shared" si="20"/>
        <v>0</v>
      </c>
      <c r="L85" s="396">
        <f t="shared" si="20"/>
        <v>0</v>
      </c>
      <c r="M85" s="395">
        <f t="shared" si="20"/>
        <v>0</v>
      </c>
      <c r="N85" s="395">
        <f t="shared" si="20"/>
        <v>0</v>
      </c>
      <c r="O85" s="395">
        <f t="shared" si="20"/>
        <v>0</v>
      </c>
      <c r="P85" s="395">
        <f t="shared" si="20"/>
        <v>0</v>
      </c>
      <c r="Q85" s="396">
        <f t="shared" si="20"/>
        <v>0</v>
      </c>
      <c r="R85" s="395">
        <f t="shared" si="20"/>
        <v>0</v>
      </c>
      <c r="S85" s="395">
        <f t="shared" si="20"/>
        <v>0</v>
      </c>
      <c r="T85" s="395">
        <f t="shared" si="20"/>
        <v>0</v>
      </c>
      <c r="U85" s="395">
        <f t="shared" si="20"/>
        <v>0</v>
      </c>
      <c r="V85" s="396">
        <f t="shared" si="20"/>
        <v>0</v>
      </c>
      <c r="W85" s="395">
        <f t="shared" si="20"/>
        <v>0</v>
      </c>
      <c r="X85" s="395">
        <f t="shared" si="20"/>
        <v>0</v>
      </c>
      <c r="Y85" s="395">
        <f t="shared" si="20"/>
        <v>0</v>
      </c>
      <c r="Z85" s="395">
        <f t="shared" si="20"/>
        <v>0</v>
      </c>
      <c r="AA85" s="396">
        <f t="shared" si="20"/>
        <v>0</v>
      </c>
      <c r="AB85" s="395"/>
      <c r="AC85" s="395"/>
      <c r="AD85" s="395"/>
      <c r="AE85" s="395"/>
      <c r="AF85" s="395"/>
      <c r="AG85" s="395"/>
      <c r="AH85" s="395"/>
      <c r="AI85" s="395"/>
      <c r="AJ85" s="395"/>
      <c r="AK85" s="395">
        <f t="shared" ref="AK85:BJ85" si="21">SUM(AK71:AK75)</f>
        <v>0</v>
      </c>
      <c r="AL85" s="395">
        <f t="shared" si="21"/>
        <v>0</v>
      </c>
      <c r="AM85" s="395">
        <f t="shared" si="21"/>
        <v>0</v>
      </c>
      <c r="AN85" s="395">
        <f t="shared" si="21"/>
        <v>0</v>
      </c>
      <c r="AO85" s="395">
        <f t="shared" si="21"/>
        <v>0</v>
      </c>
      <c r="AP85" s="395">
        <f t="shared" si="21"/>
        <v>0</v>
      </c>
      <c r="AQ85" s="395">
        <f t="shared" si="21"/>
        <v>0</v>
      </c>
      <c r="AR85" s="395">
        <f t="shared" si="21"/>
        <v>0</v>
      </c>
      <c r="AS85" s="395">
        <f t="shared" si="21"/>
        <v>0</v>
      </c>
      <c r="AT85" s="395">
        <f t="shared" si="21"/>
        <v>0</v>
      </c>
      <c r="AU85" s="395">
        <f t="shared" si="21"/>
        <v>0</v>
      </c>
      <c r="AV85" s="395">
        <f t="shared" si="21"/>
        <v>0</v>
      </c>
      <c r="AW85" s="395">
        <f t="shared" si="21"/>
        <v>0</v>
      </c>
      <c r="AX85" s="395">
        <f t="shared" si="21"/>
        <v>0</v>
      </c>
      <c r="AY85" s="395">
        <f t="shared" si="21"/>
        <v>0</v>
      </c>
      <c r="AZ85" s="395">
        <f t="shared" si="21"/>
        <v>0</v>
      </c>
      <c r="BA85" s="395">
        <f t="shared" si="21"/>
        <v>0</v>
      </c>
      <c r="BB85" s="395">
        <f t="shared" si="21"/>
        <v>0</v>
      </c>
      <c r="BC85" s="395">
        <f t="shared" si="21"/>
        <v>0</v>
      </c>
      <c r="BD85" s="395">
        <f t="shared" si="21"/>
        <v>0</v>
      </c>
      <c r="BE85" s="395">
        <f t="shared" si="21"/>
        <v>0</v>
      </c>
      <c r="BF85" s="395">
        <f t="shared" si="21"/>
        <v>0</v>
      </c>
      <c r="BG85" s="395">
        <f t="shared" si="21"/>
        <v>0</v>
      </c>
      <c r="BH85" s="395">
        <f t="shared" si="21"/>
        <v>0</v>
      </c>
      <c r="BI85" s="395">
        <f t="shared" si="21"/>
        <v>0</v>
      </c>
      <c r="BJ85" s="395">
        <f t="shared" si="21"/>
        <v>0</v>
      </c>
    </row>
    <row r="86" spans="1:62" s="394" customFormat="1" x14ac:dyDescent="0.25">
      <c r="A86" s="411" t="s">
        <v>218</v>
      </c>
      <c r="B86" s="395">
        <f>SUM(B78:B82)</f>
        <v>150.85925925925929</v>
      </c>
      <c r="C86" s="395">
        <f t="shared" ref="C86:AA86" si="22">SUM(C78:C82)</f>
        <v>476.96694118596372</v>
      </c>
      <c r="D86" s="395">
        <f t="shared" si="22"/>
        <v>476.96694118596372</v>
      </c>
      <c r="E86" s="395">
        <f t="shared" si="22"/>
        <v>476.96694118596372</v>
      </c>
      <c r="F86" s="395">
        <f t="shared" si="22"/>
        <v>476.96694118596372</v>
      </c>
      <c r="G86" s="396">
        <f t="shared" si="22"/>
        <v>476.96694118596372</v>
      </c>
      <c r="H86" s="395">
        <f t="shared" si="22"/>
        <v>476.96694118596372</v>
      </c>
      <c r="I86" s="395">
        <f t="shared" si="22"/>
        <v>476.96694118596372</v>
      </c>
      <c r="J86" s="395">
        <f t="shared" si="22"/>
        <v>476.96694118596372</v>
      </c>
      <c r="K86" s="395">
        <f t="shared" si="22"/>
        <v>476.96694118596372</v>
      </c>
      <c r="L86" s="396">
        <f t="shared" si="22"/>
        <v>476.96694118596372</v>
      </c>
      <c r="M86" s="395">
        <f t="shared" si="22"/>
        <v>476.96694118596372</v>
      </c>
      <c r="N86" s="395">
        <f t="shared" si="22"/>
        <v>476.96694118596372</v>
      </c>
      <c r="O86" s="395">
        <f t="shared" si="22"/>
        <v>476.96694118596372</v>
      </c>
      <c r="P86" s="395">
        <f t="shared" si="22"/>
        <v>476.96694118596372</v>
      </c>
      <c r="Q86" s="396">
        <f t="shared" si="22"/>
        <v>476.96694118596372</v>
      </c>
      <c r="R86" s="395">
        <f t="shared" si="22"/>
        <v>476.96694118596372</v>
      </c>
      <c r="S86" s="395">
        <f t="shared" si="22"/>
        <v>476.96694118596372</v>
      </c>
      <c r="T86" s="395">
        <f t="shared" si="22"/>
        <v>476.96694118596372</v>
      </c>
      <c r="U86" s="395">
        <f t="shared" si="22"/>
        <v>476.96694118596372</v>
      </c>
      <c r="V86" s="396">
        <f t="shared" si="22"/>
        <v>476.96694118596372</v>
      </c>
      <c r="W86" s="395">
        <f t="shared" si="22"/>
        <v>476.96694118596372</v>
      </c>
      <c r="X86" s="395">
        <f t="shared" si="22"/>
        <v>476.96694118596372</v>
      </c>
      <c r="Y86" s="395">
        <f t="shared" si="22"/>
        <v>150.85925925925929</v>
      </c>
      <c r="Z86" s="395">
        <f t="shared" si="22"/>
        <v>150.85925925925929</v>
      </c>
      <c r="AA86" s="396">
        <f t="shared" si="22"/>
        <v>150.85925925925929</v>
      </c>
      <c r="AB86" s="395"/>
      <c r="AC86" s="395"/>
      <c r="AD86" s="395"/>
      <c r="AE86" s="395"/>
      <c r="AF86" s="395"/>
      <c r="AG86" s="395"/>
      <c r="AH86" s="395"/>
      <c r="AI86" s="395"/>
      <c r="AJ86" s="395"/>
      <c r="AK86" s="395">
        <f t="shared" ref="AK86:BJ86" si="23">SUM(AK78:AK82)</f>
        <v>0</v>
      </c>
      <c r="AL86" s="395">
        <f t="shared" si="23"/>
        <v>0</v>
      </c>
      <c r="AM86" s="395">
        <f t="shared" si="23"/>
        <v>0</v>
      </c>
      <c r="AN86" s="395">
        <f t="shared" si="23"/>
        <v>0</v>
      </c>
      <c r="AO86" s="395">
        <f t="shared" si="23"/>
        <v>0</v>
      </c>
      <c r="AP86" s="395">
        <f t="shared" si="23"/>
        <v>0</v>
      </c>
      <c r="AQ86" s="395">
        <f t="shared" si="23"/>
        <v>0</v>
      </c>
      <c r="AR86" s="395">
        <f t="shared" si="23"/>
        <v>0</v>
      </c>
      <c r="AS86" s="395">
        <f t="shared" si="23"/>
        <v>0</v>
      </c>
      <c r="AT86" s="395">
        <f t="shared" si="23"/>
        <v>0</v>
      </c>
      <c r="AU86" s="395">
        <f t="shared" si="23"/>
        <v>0</v>
      </c>
      <c r="AV86" s="395">
        <f t="shared" si="23"/>
        <v>0</v>
      </c>
      <c r="AW86" s="395">
        <f t="shared" si="23"/>
        <v>0</v>
      </c>
      <c r="AX86" s="395">
        <f t="shared" si="23"/>
        <v>0</v>
      </c>
      <c r="AY86" s="395">
        <f t="shared" si="23"/>
        <v>0</v>
      </c>
      <c r="AZ86" s="395">
        <f t="shared" si="23"/>
        <v>0</v>
      </c>
      <c r="BA86" s="395">
        <f t="shared" si="23"/>
        <v>0</v>
      </c>
      <c r="BB86" s="395">
        <f t="shared" si="23"/>
        <v>0</v>
      </c>
      <c r="BC86" s="395">
        <f t="shared" si="23"/>
        <v>0</v>
      </c>
      <c r="BD86" s="395">
        <f t="shared" si="23"/>
        <v>0</v>
      </c>
      <c r="BE86" s="395">
        <f t="shared" si="23"/>
        <v>0</v>
      </c>
      <c r="BF86" s="395">
        <f t="shared" si="23"/>
        <v>0</v>
      </c>
      <c r="BG86" s="395">
        <f t="shared" si="23"/>
        <v>0</v>
      </c>
      <c r="BH86" s="395">
        <f t="shared" si="23"/>
        <v>0</v>
      </c>
      <c r="BI86" s="395">
        <f t="shared" si="23"/>
        <v>0</v>
      </c>
      <c r="BJ86" s="395">
        <f t="shared" si="23"/>
        <v>0</v>
      </c>
    </row>
    <row r="87" spans="1:62" s="394" customFormat="1" x14ac:dyDescent="0.25">
      <c r="A87" s="411" t="s">
        <v>219</v>
      </c>
      <c r="B87" s="395">
        <f>B86-B85</f>
        <v>150.85925925925929</v>
      </c>
      <c r="C87" s="395">
        <f t="shared" ref="C87:AA87" si="24">C86-C85</f>
        <v>476.96694118596372</v>
      </c>
      <c r="D87" s="395">
        <f t="shared" si="24"/>
        <v>476.96694118596372</v>
      </c>
      <c r="E87" s="395">
        <f t="shared" si="24"/>
        <v>476.96694118596372</v>
      </c>
      <c r="F87" s="395">
        <f t="shared" si="24"/>
        <v>476.96694118596372</v>
      </c>
      <c r="G87" s="396">
        <f t="shared" si="24"/>
        <v>476.96694118596372</v>
      </c>
      <c r="H87" s="395">
        <f t="shared" si="24"/>
        <v>476.96694118596372</v>
      </c>
      <c r="I87" s="395">
        <f t="shared" si="24"/>
        <v>476.96694118596372</v>
      </c>
      <c r="J87" s="395">
        <f t="shared" si="24"/>
        <v>476.96694118596372</v>
      </c>
      <c r="K87" s="395">
        <f t="shared" si="24"/>
        <v>476.96694118596372</v>
      </c>
      <c r="L87" s="396">
        <f t="shared" si="24"/>
        <v>476.96694118596372</v>
      </c>
      <c r="M87" s="395">
        <f t="shared" si="24"/>
        <v>476.96694118596372</v>
      </c>
      <c r="N87" s="395">
        <f t="shared" si="24"/>
        <v>476.96694118596372</v>
      </c>
      <c r="O87" s="395">
        <f t="shared" si="24"/>
        <v>476.96694118596372</v>
      </c>
      <c r="P87" s="395">
        <f t="shared" si="24"/>
        <v>476.96694118596372</v>
      </c>
      <c r="Q87" s="396">
        <f t="shared" si="24"/>
        <v>476.96694118596372</v>
      </c>
      <c r="R87" s="395">
        <f t="shared" si="24"/>
        <v>476.96694118596372</v>
      </c>
      <c r="S87" s="395">
        <f t="shared" si="24"/>
        <v>476.96694118596372</v>
      </c>
      <c r="T87" s="395">
        <f t="shared" si="24"/>
        <v>476.96694118596372</v>
      </c>
      <c r="U87" s="395">
        <f t="shared" si="24"/>
        <v>476.96694118596372</v>
      </c>
      <c r="V87" s="396">
        <f t="shared" si="24"/>
        <v>476.96694118596372</v>
      </c>
      <c r="W87" s="395">
        <f t="shared" si="24"/>
        <v>476.96694118596372</v>
      </c>
      <c r="X87" s="395">
        <f t="shared" si="24"/>
        <v>476.96694118596372</v>
      </c>
      <c r="Y87" s="395">
        <f t="shared" si="24"/>
        <v>150.85925925925929</v>
      </c>
      <c r="Z87" s="395">
        <f t="shared" si="24"/>
        <v>150.85925925925929</v>
      </c>
      <c r="AA87" s="396">
        <f t="shared" si="24"/>
        <v>150.85925925925929</v>
      </c>
      <c r="AB87" s="395"/>
      <c r="AC87" s="395"/>
      <c r="AD87" s="395"/>
      <c r="AE87" s="395"/>
      <c r="AF87" s="395"/>
      <c r="AG87" s="395"/>
      <c r="AH87" s="395"/>
      <c r="AI87" s="395"/>
      <c r="AJ87" s="395"/>
      <c r="AK87" s="395">
        <f t="shared" ref="AK87:BJ87" si="25">AK86-AK85</f>
        <v>0</v>
      </c>
      <c r="AL87" s="395">
        <f t="shared" si="25"/>
        <v>0</v>
      </c>
      <c r="AM87" s="395">
        <f t="shared" si="25"/>
        <v>0</v>
      </c>
      <c r="AN87" s="395">
        <f t="shared" si="25"/>
        <v>0</v>
      </c>
      <c r="AO87" s="395">
        <f t="shared" si="25"/>
        <v>0</v>
      </c>
      <c r="AP87" s="395">
        <f t="shared" si="25"/>
        <v>0</v>
      </c>
      <c r="AQ87" s="395">
        <f t="shared" si="25"/>
        <v>0</v>
      </c>
      <c r="AR87" s="395">
        <f t="shared" si="25"/>
        <v>0</v>
      </c>
      <c r="AS87" s="395">
        <f t="shared" si="25"/>
        <v>0</v>
      </c>
      <c r="AT87" s="395">
        <f t="shared" si="25"/>
        <v>0</v>
      </c>
      <c r="AU87" s="395">
        <f t="shared" si="25"/>
        <v>0</v>
      </c>
      <c r="AV87" s="395">
        <f t="shared" si="25"/>
        <v>0</v>
      </c>
      <c r="AW87" s="395">
        <f t="shared" si="25"/>
        <v>0</v>
      </c>
      <c r="AX87" s="395">
        <f t="shared" si="25"/>
        <v>0</v>
      </c>
      <c r="AY87" s="395">
        <f t="shared" si="25"/>
        <v>0</v>
      </c>
      <c r="AZ87" s="395">
        <f t="shared" si="25"/>
        <v>0</v>
      </c>
      <c r="BA87" s="395">
        <f t="shared" si="25"/>
        <v>0</v>
      </c>
      <c r="BB87" s="395">
        <f t="shared" si="25"/>
        <v>0</v>
      </c>
      <c r="BC87" s="395">
        <f t="shared" si="25"/>
        <v>0</v>
      </c>
      <c r="BD87" s="395">
        <f t="shared" si="25"/>
        <v>0</v>
      </c>
      <c r="BE87" s="395">
        <f t="shared" si="25"/>
        <v>0</v>
      </c>
      <c r="BF87" s="395">
        <f t="shared" si="25"/>
        <v>0</v>
      </c>
      <c r="BG87" s="395">
        <f t="shared" si="25"/>
        <v>0</v>
      </c>
      <c r="BH87" s="395">
        <f t="shared" si="25"/>
        <v>0</v>
      </c>
      <c r="BI87" s="395">
        <f t="shared" si="25"/>
        <v>0</v>
      </c>
      <c r="BJ87" s="395">
        <f t="shared" si="25"/>
        <v>0</v>
      </c>
    </row>
    <row r="93" spans="1:62" x14ac:dyDescent="0.25">
      <c r="A93" s="373" t="s">
        <v>1078</v>
      </c>
    </row>
    <row r="96" spans="1:62" x14ac:dyDescent="0.25">
      <c r="A96" s="375" t="s">
        <v>411</v>
      </c>
    </row>
    <row r="97" spans="1:27" x14ac:dyDescent="0.25">
      <c r="A97" s="454" t="s">
        <v>412</v>
      </c>
    </row>
    <row r="99" spans="1:27" s="407" customFormat="1" ht="14.4" x14ac:dyDescent="0.3">
      <c r="A99" s="408" t="s">
        <v>413</v>
      </c>
      <c r="G99" s="408"/>
      <c r="L99" s="408"/>
      <c r="Q99" s="408"/>
      <c r="V99" s="408"/>
      <c r="AA99" s="408"/>
    </row>
    <row r="100" spans="1:27" s="407" customFormat="1" ht="14.4" x14ac:dyDescent="0.3">
      <c r="A100" s="408"/>
      <c r="G100" s="408"/>
      <c r="L100" s="408"/>
      <c r="Q100" s="408"/>
      <c r="V100" s="408"/>
      <c r="AA100" s="408"/>
    </row>
    <row r="101" spans="1:27" s="407" customFormat="1" ht="14.4" x14ac:dyDescent="0.3">
      <c r="A101" s="408" t="s">
        <v>225</v>
      </c>
      <c r="B101" s="407">
        <v>0</v>
      </c>
      <c r="C101" s="407">
        <v>1</v>
      </c>
      <c r="D101" s="407">
        <v>2</v>
      </c>
      <c r="E101" s="407">
        <v>3</v>
      </c>
      <c r="F101" s="407">
        <v>4</v>
      </c>
      <c r="G101" s="408">
        <v>5</v>
      </c>
      <c r="H101" s="407">
        <v>6</v>
      </c>
      <c r="I101" s="407">
        <v>7</v>
      </c>
      <c r="J101" s="407">
        <v>8</v>
      </c>
      <c r="K101" s="407">
        <v>9</v>
      </c>
      <c r="L101" s="408">
        <v>10</v>
      </c>
      <c r="M101" s="407">
        <v>11</v>
      </c>
      <c r="N101" s="407">
        <v>12</v>
      </c>
      <c r="O101" s="407">
        <v>13</v>
      </c>
      <c r="P101" s="407">
        <v>14</v>
      </c>
      <c r="Q101" s="408">
        <v>15</v>
      </c>
      <c r="R101" s="407">
        <v>16</v>
      </c>
      <c r="S101" s="407">
        <v>17</v>
      </c>
      <c r="T101" s="407">
        <v>18</v>
      </c>
      <c r="U101" s="407">
        <v>19</v>
      </c>
      <c r="V101" s="408">
        <v>20</v>
      </c>
      <c r="W101" s="407">
        <v>21</v>
      </c>
      <c r="X101" s="407">
        <v>22</v>
      </c>
      <c r="AA101" s="408"/>
    </row>
    <row r="102" spans="1:27" s="407" customFormat="1" ht="14.4" x14ac:dyDescent="0.3">
      <c r="A102" s="408" t="s">
        <v>414</v>
      </c>
      <c r="B102" s="407">
        <v>0</v>
      </c>
      <c r="C102" s="407">
        <v>0</v>
      </c>
      <c r="D102" s="407">
        <v>0</v>
      </c>
      <c r="E102" s="407">
        <v>0</v>
      </c>
      <c r="F102" s="407">
        <v>0</v>
      </c>
      <c r="G102" s="408">
        <v>0</v>
      </c>
      <c r="H102" s="407">
        <v>69600</v>
      </c>
      <c r="I102" s="407">
        <v>69600</v>
      </c>
      <c r="J102" s="407">
        <v>69600</v>
      </c>
      <c r="K102" s="407">
        <v>69600</v>
      </c>
      <c r="L102" s="408">
        <v>69600</v>
      </c>
      <c r="M102" s="407">
        <v>92800</v>
      </c>
      <c r="N102" s="407">
        <v>92800</v>
      </c>
      <c r="O102" s="407">
        <v>92800</v>
      </c>
      <c r="P102" s="407">
        <v>75375</v>
      </c>
      <c r="Q102" s="408">
        <v>75375</v>
      </c>
      <c r="R102" s="407">
        <v>75375</v>
      </c>
      <c r="S102" s="407">
        <v>75375</v>
      </c>
      <c r="T102" s="407">
        <v>75375</v>
      </c>
      <c r="U102" s="407">
        <v>75375</v>
      </c>
      <c r="V102" s="408">
        <v>75375</v>
      </c>
      <c r="W102" s="407">
        <v>75375</v>
      </c>
      <c r="X102" s="407">
        <v>367875</v>
      </c>
      <c r="AA102" s="408"/>
    </row>
    <row r="103" spans="1:27" s="407" customFormat="1" ht="14.4" x14ac:dyDescent="0.3">
      <c r="A103" s="408" t="s">
        <v>415</v>
      </c>
      <c r="B103" s="455">
        <v>25933.673372372719</v>
      </c>
      <c r="C103" s="455">
        <v>5851.2724921246845</v>
      </c>
      <c r="D103" s="455">
        <v>5851.2724921246845</v>
      </c>
      <c r="E103" s="455">
        <v>5851.2724921246845</v>
      </c>
      <c r="F103" s="455">
        <v>5851.2724921246845</v>
      </c>
      <c r="G103" s="456">
        <v>5851.2724921246845</v>
      </c>
      <c r="H103" s="455">
        <v>5851.2724921246845</v>
      </c>
      <c r="I103" s="455">
        <v>5851.2724921246845</v>
      </c>
      <c r="J103" s="455">
        <v>5851.2724921246845</v>
      </c>
      <c r="K103" s="455">
        <v>5851.2724921246845</v>
      </c>
      <c r="L103" s="456">
        <v>5851.2724921246845</v>
      </c>
      <c r="M103" s="455">
        <v>5851.2724921246845</v>
      </c>
      <c r="N103" s="455">
        <v>5851.2724921246845</v>
      </c>
      <c r="O103" s="455">
        <v>5851.2724921246845</v>
      </c>
      <c r="P103" s="455">
        <v>5851.2724921246845</v>
      </c>
      <c r="Q103" s="456">
        <v>5851.2724921246845</v>
      </c>
      <c r="R103" s="455">
        <v>5851.2724921246845</v>
      </c>
      <c r="S103" s="455">
        <v>5851.2724921246845</v>
      </c>
      <c r="T103" s="455">
        <v>5851.2724921246845</v>
      </c>
      <c r="U103" s="455">
        <v>5851.2724921246845</v>
      </c>
      <c r="V103" s="456">
        <v>5851.2724921246845</v>
      </c>
      <c r="W103" s="455">
        <v>5851.2724921246845</v>
      </c>
      <c r="X103" s="455">
        <v>5851.2724921246845</v>
      </c>
      <c r="AA103" s="408"/>
    </row>
    <row r="104" spans="1:27" s="407" customFormat="1" ht="14.4" x14ac:dyDescent="0.3">
      <c r="A104" s="408" t="s">
        <v>416</v>
      </c>
      <c r="B104" s="455">
        <v>-25933.673372372719</v>
      </c>
      <c r="C104" s="455">
        <v>-5851.2724921246845</v>
      </c>
      <c r="D104" s="455">
        <v>-5851.2724921246845</v>
      </c>
      <c r="E104" s="455">
        <v>-5851.2724921246845</v>
      </c>
      <c r="F104" s="455">
        <v>-5851.2724921246845</v>
      </c>
      <c r="G104" s="456">
        <v>-5851.2724921246845</v>
      </c>
      <c r="H104" s="455">
        <v>63748.727507875315</v>
      </c>
      <c r="I104" s="455">
        <v>63748.727507875315</v>
      </c>
      <c r="J104" s="455">
        <v>63748.727507875315</v>
      </c>
      <c r="K104" s="455">
        <v>63748.727507875315</v>
      </c>
      <c r="L104" s="456">
        <v>63748.727507875315</v>
      </c>
      <c r="M104" s="455">
        <v>86948.727507875315</v>
      </c>
      <c r="N104" s="455">
        <v>86948.727507875315</v>
      </c>
      <c r="O104" s="455">
        <v>86948.727507875315</v>
      </c>
      <c r="P104" s="455">
        <v>69523.727507875315</v>
      </c>
      <c r="Q104" s="456">
        <v>69523.727507875315</v>
      </c>
      <c r="R104" s="455">
        <v>69523.727507875315</v>
      </c>
      <c r="S104" s="455">
        <v>69523.727507875315</v>
      </c>
      <c r="T104" s="455">
        <v>69523.727507875315</v>
      </c>
      <c r="U104" s="455">
        <v>69523.727507875315</v>
      </c>
      <c r="V104" s="456">
        <v>69523.727507875315</v>
      </c>
      <c r="W104" s="455">
        <v>69523.727507875315</v>
      </c>
      <c r="X104" s="455">
        <v>362023.7275078753</v>
      </c>
      <c r="AA104" s="408"/>
    </row>
    <row r="105" spans="1:27" s="407" customFormat="1" ht="14.4" x14ac:dyDescent="0.3">
      <c r="A105" s="408"/>
      <c r="G105" s="408"/>
      <c r="L105" s="408"/>
      <c r="Q105" s="408"/>
      <c r="V105" s="408"/>
      <c r="AA105" s="408"/>
    </row>
    <row r="106" spans="1:27" s="407" customFormat="1" ht="14.4" x14ac:dyDescent="0.3">
      <c r="A106" s="408" t="s">
        <v>417</v>
      </c>
      <c r="G106" s="408"/>
      <c r="L106" s="408"/>
      <c r="Q106" s="408"/>
      <c r="V106" s="408"/>
      <c r="AA106" s="408"/>
    </row>
    <row r="107" spans="1:27" s="407" customFormat="1" ht="14.4" x14ac:dyDescent="0.3">
      <c r="A107" s="408"/>
      <c r="G107" s="408"/>
      <c r="L107" s="408"/>
      <c r="Q107" s="408"/>
      <c r="V107" s="408"/>
      <c r="AA107" s="408"/>
    </row>
    <row r="108" spans="1:27" s="407" customFormat="1" ht="14.4" x14ac:dyDescent="0.3">
      <c r="A108" s="408" t="s">
        <v>418</v>
      </c>
      <c r="B108" s="407" t="s">
        <v>419</v>
      </c>
      <c r="G108" s="408"/>
      <c r="L108" s="408"/>
      <c r="Q108" s="408"/>
      <c r="V108" s="408"/>
      <c r="AA108" s="408"/>
    </row>
    <row r="109" spans="1:27" s="407" customFormat="1" ht="14.4" x14ac:dyDescent="0.3">
      <c r="A109" s="408" t="s">
        <v>420</v>
      </c>
      <c r="B109" s="407" t="s">
        <v>421</v>
      </c>
      <c r="G109" s="408"/>
      <c r="L109" s="408"/>
      <c r="Q109" s="408"/>
      <c r="V109" s="408"/>
      <c r="AA109" s="408"/>
    </row>
    <row r="110" spans="1:27" s="407" customFormat="1" ht="14.4" x14ac:dyDescent="0.3">
      <c r="A110" s="408" t="s">
        <v>422</v>
      </c>
      <c r="B110" s="407" t="s">
        <v>1383</v>
      </c>
      <c r="G110" s="408"/>
      <c r="L110" s="408"/>
      <c r="Q110" s="408"/>
      <c r="V110" s="408"/>
      <c r="AA110" s="408"/>
    </row>
    <row r="111" spans="1:27" s="407" customFormat="1" ht="14.4" x14ac:dyDescent="0.3">
      <c r="A111" s="408" t="s">
        <v>1384</v>
      </c>
      <c r="B111" s="407">
        <v>0</v>
      </c>
      <c r="C111" s="407">
        <v>1</v>
      </c>
      <c r="D111" s="407">
        <v>2</v>
      </c>
      <c r="E111" s="407">
        <v>3</v>
      </c>
      <c r="F111" s="407">
        <v>4</v>
      </c>
      <c r="G111" s="408">
        <v>5</v>
      </c>
      <c r="H111" s="407">
        <v>6</v>
      </c>
      <c r="I111" s="407">
        <v>7</v>
      </c>
      <c r="J111" s="407">
        <v>8</v>
      </c>
      <c r="K111" s="407">
        <v>9</v>
      </c>
      <c r="L111" s="408">
        <v>10</v>
      </c>
      <c r="M111" s="407">
        <v>11</v>
      </c>
      <c r="N111" s="407">
        <v>12</v>
      </c>
      <c r="O111" s="407">
        <v>13</v>
      </c>
      <c r="P111" s="407">
        <v>14</v>
      </c>
      <c r="Q111" s="408">
        <v>15</v>
      </c>
      <c r="R111" s="407">
        <v>16</v>
      </c>
      <c r="S111" s="407">
        <v>17</v>
      </c>
      <c r="T111" s="407">
        <v>18</v>
      </c>
      <c r="U111" s="407">
        <v>19</v>
      </c>
      <c r="V111" s="408">
        <v>20</v>
      </c>
      <c r="W111" s="407">
        <v>21</v>
      </c>
      <c r="X111" s="407">
        <v>22</v>
      </c>
      <c r="AA111" s="408"/>
    </row>
    <row r="112" spans="1:27" s="407" customFormat="1" ht="14.4" x14ac:dyDescent="0.3">
      <c r="A112" s="408" t="s">
        <v>423</v>
      </c>
      <c r="B112" s="407">
        <v>0</v>
      </c>
      <c r="C112" s="407">
        <v>0</v>
      </c>
      <c r="D112" s="407">
        <v>0</v>
      </c>
      <c r="E112" s="407">
        <v>0</v>
      </c>
      <c r="F112" s="407">
        <v>0</v>
      </c>
      <c r="G112" s="408">
        <v>0</v>
      </c>
      <c r="H112" s="407">
        <v>3480</v>
      </c>
      <c r="I112" s="407">
        <v>3480</v>
      </c>
      <c r="J112" s="407">
        <v>3480</v>
      </c>
      <c r="K112" s="407">
        <v>3480</v>
      </c>
      <c r="L112" s="408">
        <v>3480</v>
      </c>
      <c r="M112" s="407">
        <v>4640</v>
      </c>
      <c r="N112" s="407">
        <v>4640</v>
      </c>
      <c r="O112" s="407">
        <v>4640</v>
      </c>
      <c r="P112" s="407">
        <v>3768.75</v>
      </c>
      <c r="Q112" s="408">
        <v>3768.75</v>
      </c>
      <c r="R112" s="407">
        <v>3768.75</v>
      </c>
      <c r="S112" s="407">
        <v>3768.75</v>
      </c>
      <c r="T112" s="407">
        <v>3768.75</v>
      </c>
      <c r="U112" s="407">
        <v>3768.75</v>
      </c>
      <c r="V112" s="408">
        <v>3768.75</v>
      </c>
      <c r="W112" s="407">
        <v>3768.75</v>
      </c>
      <c r="X112" s="407">
        <v>3768.75</v>
      </c>
      <c r="AA112" s="408"/>
    </row>
    <row r="113" spans="1:27" s="407" customFormat="1" ht="14.4" x14ac:dyDescent="0.3">
      <c r="A113" s="408" t="s">
        <v>424</v>
      </c>
      <c r="B113" s="407">
        <v>0</v>
      </c>
      <c r="C113" s="407">
        <v>0</v>
      </c>
      <c r="D113" s="407">
        <v>0</v>
      </c>
      <c r="E113" s="407">
        <v>0</v>
      </c>
      <c r="F113" s="407">
        <v>0</v>
      </c>
      <c r="G113" s="408">
        <v>0</v>
      </c>
      <c r="H113" s="407">
        <v>15</v>
      </c>
      <c r="I113" s="407">
        <v>15</v>
      </c>
      <c r="J113" s="407">
        <v>15</v>
      </c>
      <c r="K113" s="407">
        <v>15</v>
      </c>
      <c r="L113" s="408">
        <v>15</v>
      </c>
      <c r="M113" s="407">
        <v>15</v>
      </c>
      <c r="N113" s="407">
        <v>15</v>
      </c>
      <c r="O113" s="407">
        <v>15</v>
      </c>
      <c r="P113" s="407">
        <v>15</v>
      </c>
      <c r="Q113" s="408">
        <v>15</v>
      </c>
      <c r="R113" s="407">
        <v>15</v>
      </c>
      <c r="S113" s="407">
        <v>15</v>
      </c>
      <c r="T113" s="407">
        <v>15</v>
      </c>
      <c r="U113" s="407">
        <v>15</v>
      </c>
      <c r="V113" s="408">
        <v>15</v>
      </c>
      <c r="W113" s="407">
        <v>15</v>
      </c>
      <c r="X113" s="407">
        <v>15</v>
      </c>
      <c r="AA113" s="408"/>
    </row>
    <row r="114" spans="1:27" s="407" customFormat="1" ht="14.4" x14ac:dyDescent="0.3">
      <c r="A114" s="408" t="s">
        <v>425</v>
      </c>
      <c r="B114" s="407">
        <v>0</v>
      </c>
      <c r="C114" s="407">
        <v>0</v>
      </c>
      <c r="D114" s="407">
        <v>0</v>
      </c>
      <c r="E114" s="407">
        <v>0</v>
      </c>
      <c r="F114" s="407">
        <v>0</v>
      </c>
      <c r="G114" s="408">
        <v>0</v>
      </c>
      <c r="H114" s="407">
        <v>0</v>
      </c>
      <c r="I114" s="407">
        <v>0</v>
      </c>
      <c r="J114" s="407">
        <v>0</v>
      </c>
      <c r="K114" s="407">
        <v>0</v>
      </c>
      <c r="L114" s="408">
        <v>0</v>
      </c>
      <c r="M114" s="407">
        <v>0</v>
      </c>
      <c r="N114" s="407">
        <v>0</v>
      </c>
      <c r="O114" s="407">
        <v>0</v>
      </c>
      <c r="P114" s="407">
        <v>0</v>
      </c>
      <c r="Q114" s="408">
        <v>0</v>
      </c>
      <c r="R114" s="407">
        <v>0</v>
      </c>
      <c r="S114" s="407">
        <v>0</v>
      </c>
      <c r="T114" s="407">
        <v>0</v>
      </c>
      <c r="U114" s="407">
        <v>0</v>
      </c>
      <c r="V114" s="408">
        <v>0</v>
      </c>
      <c r="W114" s="407">
        <v>0</v>
      </c>
      <c r="X114" s="407">
        <v>264</v>
      </c>
      <c r="AA114" s="408"/>
    </row>
    <row r="115" spans="1:27" s="407" customFormat="1" ht="14.4" x14ac:dyDescent="0.3">
      <c r="A115" s="408" t="s">
        <v>426</v>
      </c>
      <c r="B115" s="407">
        <v>0</v>
      </c>
      <c r="C115" s="407">
        <v>0</v>
      </c>
      <c r="D115" s="407">
        <v>0</v>
      </c>
      <c r="E115" s="407">
        <v>0</v>
      </c>
      <c r="F115" s="407">
        <v>0</v>
      </c>
      <c r="G115" s="408">
        <v>0</v>
      </c>
      <c r="H115" s="407">
        <v>0</v>
      </c>
      <c r="I115" s="407">
        <v>0</v>
      </c>
      <c r="J115" s="407">
        <v>0</v>
      </c>
      <c r="K115" s="407">
        <v>0</v>
      </c>
      <c r="L115" s="408">
        <v>0</v>
      </c>
      <c r="M115" s="407">
        <v>0</v>
      </c>
      <c r="N115" s="407">
        <v>0</v>
      </c>
      <c r="O115" s="407">
        <v>0</v>
      </c>
      <c r="P115" s="407">
        <v>0</v>
      </c>
      <c r="Q115" s="408">
        <v>0</v>
      </c>
      <c r="R115" s="407">
        <v>0</v>
      </c>
      <c r="S115" s="407">
        <v>0</v>
      </c>
      <c r="T115" s="407">
        <v>0</v>
      </c>
      <c r="U115" s="407">
        <v>0</v>
      </c>
      <c r="V115" s="408">
        <v>0</v>
      </c>
      <c r="W115" s="407">
        <v>0</v>
      </c>
      <c r="X115" s="407">
        <v>650</v>
      </c>
      <c r="AA115" s="408"/>
    </row>
    <row r="116" spans="1:27" s="407" customFormat="1" ht="14.4" x14ac:dyDescent="0.3">
      <c r="A116" s="408"/>
      <c r="G116" s="408"/>
      <c r="L116" s="408"/>
      <c r="Q116" s="408"/>
      <c r="V116" s="408"/>
      <c r="AA116" s="408"/>
    </row>
    <row r="117" spans="1:27" s="407" customFormat="1" ht="14.4" x14ac:dyDescent="0.3">
      <c r="A117" s="408" t="s">
        <v>427</v>
      </c>
      <c r="G117" s="408"/>
      <c r="L117" s="408"/>
      <c r="Q117" s="408"/>
      <c r="V117" s="408"/>
      <c r="AA117" s="408"/>
    </row>
    <row r="118" spans="1:27" s="407" customFormat="1" ht="14.4" x14ac:dyDescent="0.3">
      <c r="A118" s="408" t="s">
        <v>428</v>
      </c>
      <c r="B118" s="407" t="s">
        <v>1385</v>
      </c>
      <c r="G118" s="408"/>
      <c r="L118" s="408"/>
      <c r="Q118" s="408"/>
      <c r="V118" s="408"/>
      <c r="AA118" s="408"/>
    </row>
    <row r="119" spans="1:27" s="407" customFormat="1" ht="14.4" x14ac:dyDescent="0.3">
      <c r="A119" s="408"/>
      <c r="B119" s="407">
        <v>0</v>
      </c>
      <c r="C119" s="407">
        <v>1</v>
      </c>
      <c r="D119" s="407">
        <v>2</v>
      </c>
      <c r="E119" s="407">
        <v>3</v>
      </c>
      <c r="F119" s="407">
        <v>4</v>
      </c>
      <c r="G119" s="408">
        <v>5</v>
      </c>
      <c r="H119" s="407">
        <v>6</v>
      </c>
      <c r="I119" s="407">
        <v>7</v>
      </c>
      <c r="J119" s="407">
        <v>8</v>
      </c>
      <c r="K119" s="407">
        <v>9</v>
      </c>
      <c r="L119" s="408">
        <v>10</v>
      </c>
      <c r="M119" s="407">
        <v>11</v>
      </c>
      <c r="N119" s="407">
        <v>12</v>
      </c>
      <c r="O119" s="407">
        <v>13</v>
      </c>
      <c r="P119" s="407">
        <v>14</v>
      </c>
      <c r="Q119" s="408">
        <v>15</v>
      </c>
      <c r="R119" s="407">
        <v>16</v>
      </c>
      <c r="S119" s="407">
        <v>17</v>
      </c>
      <c r="T119" s="407">
        <v>18</v>
      </c>
      <c r="U119" s="407">
        <v>19</v>
      </c>
      <c r="V119" s="408">
        <v>20</v>
      </c>
      <c r="W119" s="407">
        <v>21</v>
      </c>
      <c r="X119" s="407">
        <v>22</v>
      </c>
      <c r="AA119" s="408"/>
    </row>
    <row r="120" spans="1:27" s="407" customFormat="1" ht="14.4" x14ac:dyDescent="0.3">
      <c r="A120" s="408" t="s">
        <v>429</v>
      </c>
      <c r="B120" s="455">
        <v>7226.7328052507064</v>
      </c>
      <c r="C120" s="455">
        <v>0</v>
      </c>
      <c r="D120" s="455">
        <v>0</v>
      </c>
      <c r="E120" s="455">
        <v>0</v>
      </c>
      <c r="F120" s="455">
        <v>0</v>
      </c>
      <c r="G120" s="456">
        <v>0</v>
      </c>
      <c r="H120" s="455">
        <v>0</v>
      </c>
      <c r="I120" s="455">
        <v>0</v>
      </c>
      <c r="J120" s="455">
        <v>0</v>
      </c>
      <c r="K120" s="455">
        <v>0</v>
      </c>
      <c r="L120" s="456">
        <v>0</v>
      </c>
      <c r="M120" s="455">
        <v>0</v>
      </c>
      <c r="N120" s="455">
        <v>0</v>
      </c>
      <c r="O120" s="455">
        <v>0</v>
      </c>
      <c r="P120" s="455">
        <v>0</v>
      </c>
      <c r="Q120" s="456">
        <v>0</v>
      </c>
      <c r="R120" s="455">
        <v>0</v>
      </c>
      <c r="S120" s="455">
        <v>0</v>
      </c>
      <c r="T120" s="455">
        <v>0</v>
      </c>
      <c r="U120" s="455">
        <v>0</v>
      </c>
      <c r="V120" s="456">
        <v>0</v>
      </c>
      <c r="W120" s="455">
        <v>0</v>
      </c>
      <c r="X120" s="455">
        <v>0</v>
      </c>
      <c r="AA120" s="408"/>
    </row>
    <row r="121" spans="1:27" s="407" customFormat="1" ht="14.4" x14ac:dyDescent="0.3">
      <c r="A121" s="408" t="s">
        <v>430</v>
      </c>
      <c r="B121" s="455">
        <v>2430.5571180689153</v>
      </c>
      <c r="C121" s="455">
        <v>0</v>
      </c>
      <c r="D121" s="455">
        <v>0</v>
      </c>
      <c r="E121" s="455">
        <v>0</v>
      </c>
      <c r="F121" s="455">
        <v>0</v>
      </c>
      <c r="G121" s="456">
        <v>0</v>
      </c>
      <c r="H121" s="455">
        <v>0</v>
      </c>
      <c r="I121" s="455">
        <v>0</v>
      </c>
      <c r="J121" s="455">
        <v>0</v>
      </c>
      <c r="K121" s="455">
        <v>0</v>
      </c>
      <c r="L121" s="456">
        <v>0</v>
      </c>
      <c r="M121" s="455">
        <v>0</v>
      </c>
      <c r="N121" s="455">
        <v>0</v>
      </c>
      <c r="O121" s="455">
        <v>0</v>
      </c>
      <c r="P121" s="455">
        <v>0</v>
      </c>
      <c r="Q121" s="456">
        <v>0</v>
      </c>
      <c r="R121" s="455">
        <v>0</v>
      </c>
      <c r="S121" s="455">
        <v>0</v>
      </c>
      <c r="T121" s="455">
        <v>0</v>
      </c>
      <c r="U121" s="455">
        <v>0</v>
      </c>
      <c r="V121" s="456">
        <v>0</v>
      </c>
      <c r="W121" s="455">
        <v>0</v>
      </c>
      <c r="X121" s="455">
        <v>0</v>
      </c>
      <c r="AA121" s="408"/>
    </row>
    <row r="122" spans="1:27" s="407" customFormat="1" ht="14.4" x14ac:dyDescent="0.3">
      <c r="A122" s="408" t="s">
        <v>431</v>
      </c>
      <c r="B122" s="455">
        <v>8809.9964750360559</v>
      </c>
      <c r="C122" s="455">
        <v>0</v>
      </c>
      <c r="D122" s="455">
        <v>0</v>
      </c>
      <c r="E122" s="455">
        <v>0</v>
      </c>
      <c r="F122" s="455">
        <v>0</v>
      </c>
      <c r="G122" s="456">
        <v>0</v>
      </c>
      <c r="H122" s="455">
        <v>0</v>
      </c>
      <c r="I122" s="455">
        <v>0</v>
      </c>
      <c r="J122" s="455">
        <v>0</v>
      </c>
      <c r="K122" s="455">
        <v>0</v>
      </c>
      <c r="L122" s="456">
        <v>0</v>
      </c>
      <c r="M122" s="455">
        <v>0</v>
      </c>
      <c r="N122" s="455">
        <v>0</v>
      </c>
      <c r="O122" s="455">
        <v>0</v>
      </c>
      <c r="P122" s="455">
        <v>0</v>
      </c>
      <c r="Q122" s="456">
        <v>0</v>
      </c>
      <c r="R122" s="455">
        <v>0</v>
      </c>
      <c r="S122" s="455">
        <v>0</v>
      </c>
      <c r="T122" s="455">
        <v>0</v>
      </c>
      <c r="U122" s="455">
        <v>0</v>
      </c>
      <c r="V122" s="456">
        <v>0</v>
      </c>
      <c r="W122" s="455">
        <v>0</v>
      </c>
      <c r="X122" s="455">
        <v>0</v>
      </c>
      <c r="AA122" s="408"/>
    </row>
    <row r="123" spans="1:27" s="407" customFormat="1" ht="14.4" x14ac:dyDescent="0.3">
      <c r="A123" s="408" t="s">
        <v>432</v>
      </c>
      <c r="B123" s="455">
        <v>3549.9740095968382</v>
      </c>
      <c r="C123" s="455">
        <v>0</v>
      </c>
      <c r="D123" s="455">
        <v>0</v>
      </c>
      <c r="E123" s="455">
        <v>0</v>
      </c>
      <c r="F123" s="455">
        <v>0</v>
      </c>
      <c r="G123" s="456">
        <v>0</v>
      </c>
      <c r="H123" s="455">
        <v>0</v>
      </c>
      <c r="I123" s="455">
        <v>0</v>
      </c>
      <c r="J123" s="455">
        <v>0</v>
      </c>
      <c r="K123" s="455">
        <v>0</v>
      </c>
      <c r="L123" s="456">
        <v>0</v>
      </c>
      <c r="M123" s="455">
        <v>0</v>
      </c>
      <c r="N123" s="455">
        <v>0</v>
      </c>
      <c r="O123" s="455">
        <v>0</v>
      </c>
      <c r="P123" s="455">
        <v>0</v>
      </c>
      <c r="Q123" s="456">
        <v>0</v>
      </c>
      <c r="R123" s="455">
        <v>0</v>
      </c>
      <c r="S123" s="455">
        <v>0</v>
      </c>
      <c r="T123" s="455">
        <v>0</v>
      </c>
      <c r="U123" s="455">
        <v>0</v>
      </c>
      <c r="V123" s="456">
        <v>0</v>
      </c>
      <c r="W123" s="455">
        <v>0</v>
      </c>
      <c r="X123" s="455">
        <v>0</v>
      </c>
      <c r="AA123" s="408"/>
    </row>
    <row r="124" spans="1:27" s="407" customFormat="1" ht="14.4" x14ac:dyDescent="0.3">
      <c r="A124" s="408" t="s">
        <v>433</v>
      </c>
      <c r="B124" s="455">
        <v>3916.4129644202053</v>
      </c>
      <c r="C124" s="455">
        <v>0</v>
      </c>
      <c r="D124" s="455">
        <v>0</v>
      </c>
      <c r="E124" s="455">
        <v>0</v>
      </c>
      <c r="F124" s="455">
        <v>0</v>
      </c>
      <c r="G124" s="456">
        <v>0</v>
      </c>
      <c r="H124" s="455">
        <v>0</v>
      </c>
      <c r="I124" s="455">
        <v>0</v>
      </c>
      <c r="J124" s="455">
        <v>0</v>
      </c>
      <c r="K124" s="455">
        <v>0</v>
      </c>
      <c r="L124" s="456">
        <v>0</v>
      </c>
      <c r="M124" s="455">
        <v>0</v>
      </c>
      <c r="N124" s="455">
        <v>0</v>
      </c>
      <c r="O124" s="455">
        <v>0</v>
      </c>
      <c r="P124" s="455">
        <v>0</v>
      </c>
      <c r="Q124" s="456">
        <v>0</v>
      </c>
      <c r="R124" s="455">
        <v>0</v>
      </c>
      <c r="S124" s="455">
        <v>0</v>
      </c>
      <c r="T124" s="455">
        <v>0</v>
      </c>
      <c r="U124" s="455">
        <v>0</v>
      </c>
      <c r="V124" s="456">
        <v>0</v>
      </c>
      <c r="W124" s="455">
        <v>0</v>
      </c>
      <c r="X124" s="455">
        <v>0</v>
      </c>
      <c r="AA124" s="408"/>
    </row>
    <row r="125" spans="1:27" s="407" customFormat="1" ht="14.4" x14ac:dyDescent="0.3">
      <c r="A125" s="408" t="s">
        <v>434</v>
      </c>
      <c r="B125" s="455">
        <v>0</v>
      </c>
      <c r="C125" s="455">
        <v>5851.2724921246845</v>
      </c>
      <c r="D125" s="455">
        <v>5851.2724921246845</v>
      </c>
      <c r="E125" s="455">
        <v>5851.2724921246845</v>
      </c>
      <c r="F125" s="455">
        <v>5851.2724921246845</v>
      </c>
      <c r="G125" s="456">
        <v>5851.2724921246845</v>
      </c>
      <c r="H125" s="455">
        <v>5851.2724921246845</v>
      </c>
      <c r="I125" s="455">
        <v>5851.2724921246845</v>
      </c>
      <c r="J125" s="455">
        <v>5851.2724921246845</v>
      </c>
      <c r="K125" s="455">
        <v>5851.2724921246845</v>
      </c>
      <c r="L125" s="456">
        <v>5851.2724921246845</v>
      </c>
      <c r="M125" s="455">
        <v>5851.2724921246845</v>
      </c>
      <c r="N125" s="455">
        <v>5851.2724921246845</v>
      </c>
      <c r="O125" s="455">
        <v>5851.2724921246845</v>
      </c>
      <c r="P125" s="455">
        <v>5851.2724921246845</v>
      </c>
      <c r="Q125" s="456">
        <v>5851.2724921246845</v>
      </c>
      <c r="R125" s="455">
        <v>5851.2724921246845</v>
      </c>
      <c r="S125" s="455">
        <v>5851.2724921246845</v>
      </c>
      <c r="T125" s="455">
        <v>5851.2724921246845</v>
      </c>
      <c r="U125" s="455">
        <v>5851.2724921246845</v>
      </c>
      <c r="V125" s="456">
        <v>5851.2724921246845</v>
      </c>
      <c r="W125" s="455">
        <v>5851.2724921246845</v>
      </c>
      <c r="X125" s="455">
        <v>5851.2724921246845</v>
      </c>
      <c r="AA125" s="408"/>
    </row>
    <row r="126" spans="1:27" s="407" customFormat="1" ht="14.4" x14ac:dyDescent="0.3">
      <c r="A126" s="408"/>
      <c r="B126" s="455">
        <v>0</v>
      </c>
      <c r="C126" s="455">
        <v>0</v>
      </c>
      <c r="D126" s="455">
        <v>0</v>
      </c>
      <c r="E126" s="455">
        <v>0</v>
      </c>
      <c r="F126" s="455">
        <v>0</v>
      </c>
      <c r="G126" s="456">
        <v>0</v>
      </c>
      <c r="H126" s="455">
        <v>0</v>
      </c>
      <c r="I126" s="455">
        <v>0</v>
      </c>
      <c r="J126" s="455">
        <v>0</v>
      </c>
      <c r="K126" s="455">
        <v>0</v>
      </c>
      <c r="L126" s="456">
        <v>0</v>
      </c>
      <c r="M126" s="455">
        <v>0</v>
      </c>
      <c r="N126" s="455">
        <v>0</v>
      </c>
      <c r="O126" s="455">
        <v>0</v>
      </c>
      <c r="P126" s="455">
        <v>0</v>
      </c>
      <c r="Q126" s="456">
        <v>0</v>
      </c>
      <c r="R126" s="455">
        <v>0</v>
      </c>
      <c r="S126" s="455">
        <v>0</v>
      </c>
      <c r="T126" s="455">
        <v>0</v>
      </c>
      <c r="U126" s="455">
        <v>0</v>
      </c>
      <c r="V126" s="456">
        <v>0</v>
      </c>
      <c r="W126" s="455">
        <v>0</v>
      </c>
      <c r="X126" s="455">
        <v>0</v>
      </c>
      <c r="AA126" s="408"/>
    </row>
    <row r="127" spans="1:27" s="407" customFormat="1" ht="14.4" x14ac:dyDescent="0.3">
      <c r="A127" s="408"/>
      <c r="B127" s="455">
        <v>25933.673372372719</v>
      </c>
      <c r="C127" s="455">
        <v>5851.2724921246845</v>
      </c>
      <c r="D127" s="455">
        <v>5851.2724921246845</v>
      </c>
      <c r="E127" s="455">
        <v>5851.2724921246845</v>
      </c>
      <c r="F127" s="455">
        <v>5851.2724921246845</v>
      </c>
      <c r="G127" s="456">
        <v>5851.2724921246845</v>
      </c>
      <c r="H127" s="455">
        <v>5851.2724921246845</v>
      </c>
      <c r="I127" s="455">
        <v>5851.2724921246845</v>
      </c>
      <c r="J127" s="455">
        <v>5851.2724921246845</v>
      </c>
      <c r="K127" s="455">
        <v>5851.2724921246845</v>
      </c>
      <c r="L127" s="456">
        <v>5851.2724921246845</v>
      </c>
      <c r="M127" s="455">
        <v>5851.2724921246845</v>
      </c>
      <c r="N127" s="455">
        <v>5851.2724921246845</v>
      </c>
      <c r="O127" s="455">
        <v>5851.2724921246845</v>
      </c>
      <c r="P127" s="455">
        <v>5851.2724921246845</v>
      </c>
      <c r="Q127" s="456">
        <v>5851.2724921246845</v>
      </c>
      <c r="R127" s="455">
        <v>5851.2724921246845</v>
      </c>
      <c r="S127" s="455">
        <v>5851.2724921246845</v>
      </c>
      <c r="T127" s="455">
        <v>5851.2724921246845</v>
      </c>
      <c r="U127" s="455">
        <v>5851.2724921246845</v>
      </c>
      <c r="V127" s="456">
        <v>5851.2724921246845</v>
      </c>
      <c r="W127" s="455">
        <v>5851.2724921246845</v>
      </c>
      <c r="X127" s="455">
        <v>5851.2724921246845</v>
      </c>
      <c r="AA127" s="408"/>
    </row>
    <row r="128" spans="1:27" s="407" customFormat="1" ht="14.4" x14ac:dyDescent="0.3">
      <c r="A128" s="408"/>
      <c r="G128" s="408"/>
      <c r="L128" s="408"/>
      <c r="Q128" s="408"/>
      <c r="V128" s="408"/>
      <c r="AA128" s="408"/>
    </row>
    <row r="129" spans="1:46" s="407" customFormat="1" ht="14.4" x14ac:dyDescent="0.3">
      <c r="A129" s="408" t="s">
        <v>435</v>
      </c>
      <c r="G129" s="408"/>
      <c r="L129" s="408"/>
      <c r="Q129" s="408"/>
      <c r="V129" s="408"/>
      <c r="AA129" s="408"/>
    </row>
    <row r="130" spans="1:46" s="407" customFormat="1" ht="14.4" x14ac:dyDescent="0.3">
      <c r="A130" s="408" t="s">
        <v>436</v>
      </c>
      <c r="B130" s="407" t="s">
        <v>1386</v>
      </c>
      <c r="G130" s="408"/>
      <c r="L130" s="408"/>
      <c r="Q130" s="408"/>
      <c r="V130" s="408"/>
      <c r="AA130" s="408"/>
    </row>
    <row r="131" spans="1:46" s="407" customFormat="1" ht="14.4" x14ac:dyDescent="0.3">
      <c r="A131" s="408"/>
      <c r="B131" s="407">
        <v>0</v>
      </c>
      <c r="C131" s="407">
        <v>1</v>
      </c>
      <c r="D131" s="407">
        <v>2</v>
      </c>
      <c r="E131" s="407">
        <v>3</v>
      </c>
      <c r="F131" s="407">
        <v>4</v>
      </c>
      <c r="G131" s="408">
        <v>5</v>
      </c>
      <c r="H131" s="407">
        <v>6</v>
      </c>
      <c r="I131" s="407">
        <v>7</v>
      </c>
      <c r="J131" s="407">
        <v>8</v>
      </c>
      <c r="K131" s="407">
        <v>9</v>
      </c>
      <c r="L131" s="408">
        <v>10</v>
      </c>
      <c r="M131" s="407">
        <v>11</v>
      </c>
      <c r="N131" s="407">
        <v>12</v>
      </c>
      <c r="O131" s="407">
        <v>13</v>
      </c>
      <c r="P131" s="407">
        <v>14</v>
      </c>
      <c r="Q131" s="408">
        <v>15</v>
      </c>
      <c r="R131" s="407">
        <v>16</v>
      </c>
      <c r="S131" s="407">
        <v>17</v>
      </c>
      <c r="T131" s="407">
        <v>18</v>
      </c>
      <c r="U131" s="407">
        <v>19</v>
      </c>
      <c r="V131" s="408">
        <v>20</v>
      </c>
      <c r="W131" s="407">
        <v>21</v>
      </c>
      <c r="X131" s="407">
        <v>22</v>
      </c>
      <c r="AA131" s="408"/>
    </row>
    <row r="132" spans="1:46" s="407" customFormat="1" ht="14.4" x14ac:dyDescent="0.3">
      <c r="A132" s="408" t="s">
        <v>437</v>
      </c>
      <c r="B132" s="407">
        <v>0</v>
      </c>
      <c r="C132" s="407">
        <v>0</v>
      </c>
      <c r="D132" s="407">
        <v>0</v>
      </c>
      <c r="E132" s="407">
        <v>0</v>
      </c>
      <c r="F132" s="407">
        <v>0</v>
      </c>
      <c r="G132" s="408">
        <v>0</v>
      </c>
      <c r="H132" s="407">
        <v>52200</v>
      </c>
      <c r="I132" s="407">
        <v>52200</v>
      </c>
      <c r="J132" s="407">
        <v>52200</v>
      </c>
      <c r="K132" s="407">
        <v>52200</v>
      </c>
      <c r="L132" s="408">
        <v>52200</v>
      </c>
      <c r="M132" s="407">
        <v>69600</v>
      </c>
      <c r="N132" s="407">
        <v>69600</v>
      </c>
      <c r="O132" s="407">
        <v>69600</v>
      </c>
      <c r="P132" s="407">
        <v>56531.25</v>
      </c>
      <c r="Q132" s="408">
        <v>56531.25</v>
      </c>
      <c r="R132" s="407">
        <v>56531.25</v>
      </c>
      <c r="S132" s="407">
        <v>56531.25</v>
      </c>
      <c r="T132" s="407">
        <v>56531.25</v>
      </c>
      <c r="U132" s="407">
        <v>56531.25</v>
      </c>
      <c r="V132" s="408">
        <v>56531.25</v>
      </c>
      <c r="W132" s="407">
        <v>56531.25</v>
      </c>
      <c r="X132" s="407">
        <v>56531.25</v>
      </c>
      <c r="AA132" s="408"/>
    </row>
    <row r="133" spans="1:46" s="407" customFormat="1" ht="14.4" x14ac:dyDescent="0.3">
      <c r="A133" s="408" t="s">
        <v>438</v>
      </c>
      <c r="B133" s="407">
        <v>0</v>
      </c>
      <c r="C133" s="407">
        <v>0</v>
      </c>
      <c r="D133" s="407">
        <v>0</v>
      </c>
      <c r="E133" s="407">
        <v>0</v>
      </c>
      <c r="F133" s="407">
        <v>0</v>
      </c>
      <c r="G133" s="408">
        <v>0</v>
      </c>
      <c r="H133" s="407">
        <v>0</v>
      </c>
      <c r="I133" s="407">
        <v>0</v>
      </c>
      <c r="J133" s="407">
        <v>0</v>
      </c>
      <c r="K133" s="407">
        <v>0</v>
      </c>
      <c r="L133" s="408">
        <v>0</v>
      </c>
      <c r="M133" s="407">
        <v>0</v>
      </c>
      <c r="N133" s="407">
        <v>0</v>
      </c>
      <c r="O133" s="407">
        <v>0</v>
      </c>
      <c r="P133" s="407">
        <v>0</v>
      </c>
      <c r="Q133" s="408">
        <v>0</v>
      </c>
      <c r="R133" s="407">
        <v>0</v>
      </c>
      <c r="S133" s="407">
        <v>0</v>
      </c>
      <c r="T133" s="407">
        <v>0</v>
      </c>
      <c r="U133" s="407">
        <v>0</v>
      </c>
      <c r="V133" s="408">
        <v>0</v>
      </c>
      <c r="W133" s="407">
        <v>0</v>
      </c>
      <c r="X133" s="407">
        <v>171600</v>
      </c>
      <c r="AA133" s="408"/>
    </row>
    <row r="134" spans="1:46" s="407" customFormat="1" ht="14.4" x14ac:dyDescent="0.3">
      <c r="A134" s="408" t="s">
        <v>354</v>
      </c>
      <c r="B134" s="407">
        <v>0</v>
      </c>
      <c r="C134" s="407">
        <v>0</v>
      </c>
      <c r="D134" s="407">
        <v>0</v>
      </c>
      <c r="E134" s="407">
        <v>0</v>
      </c>
      <c r="F134" s="407">
        <v>0</v>
      </c>
      <c r="G134" s="408">
        <v>0</v>
      </c>
      <c r="H134" s="407">
        <v>52200</v>
      </c>
      <c r="I134" s="407">
        <v>52200</v>
      </c>
      <c r="J134" s="407">
        <v>52200</v>
      </c>
      <c r="K134" s="407">
        <v>52200</v>
      </c>
      <c r="L134" s="408">
        <v>52200</v>
      </c>
      <c r="M134" s="407">
        <v>69600</v>
      </c>
      <c r="N134" s="407">
        <v>69600</v>
      </c>
      <c r="O134" s="407">
        <v>69600</v>
      </c>
      <c r="P134" s="407">
        <v>56531.25</v>
      </c>
      <c r="Q134" s="408">
        <v>56531.25</v>
      </c>
      <c r="R134" s="407">
        <v>56531.25</v>
      </c>
      <c r="S134" s="407">
        <v>56531.25</v>
      </c>
      <c r="T134" s="407">
        <v>56531.25</v>
      </c>
      <c r="U134" s="407">
        <v>56531.25</v>
      </c>
      <c r="V134" s="408">
        <v>56531.25</v>
      </c>
      <c r="W134" s="407">
        <v>56531.25</v>
      </c>
      <c r="X134" s="407">
        <v>228131.25</v>
      </c>
      <c r="AA134" s="408"/>
    </row>
    <row r="135" spans="1:46" s="407" customFormat="1" ht="14.4" x14ac:dyDescent="0.3">
      <c r="A135" s="408"/>
      <c r="G135" s="408"/>
      <c r="L135" s="408"/>
      <c r="Q135" s="408"/>
      <c r="V135" s="408"/>
      <c r="AA135" s="408"/>
    </row>
    <row r="136" spans="1:46" x14ac:dyDescent="0.25">
      <c r="A136" s="375" t="s">
        <v>439</v>
      </c>
      <c r="G136" s="387"/>
      <c r="H136" s="376"/>
      <c r="I136" s="376"/>
      <c r="J136" s="376"/>
      <c r="K136" s="376"/>
      <c r="L136" s="387"/>
      <c r="M136" s="376"/>
      <c r="N136" s="376"/>
      <c r="O136" s="376"/>
      <c r="P136" s="376"/>
      <c r="Q136" s="387"/>
      <c r="R136" s="376"/>
      <c r="S136" s="376"/>
      <c r="T136" s="376"/>
      <c r="U136" s="376"/>
      <c r="V136" s="387"/>
      <c r="W136" s="376"/>
      <c r="X136" s="376"/>
      <c r="Y136" s="376"/>
      <c r="Z136" s="376"/>
      <c r="AA136" s="387"/>
      <c r="AB136" s="376"/>
      <c r="AC136" s="376"/>
      <c r="AD136" s="376"/>
      <c r="AE136" s="376"/>
      <c r="AF136" s="376"/>
      <c r="AG136" s="376"/>
      <c r="AH136" s="376"/>
      <c r="AI136" s="376"/>
      <c r="AJ136" s="376"/>
      <c r="AK136" s="376"/>
      <c r="AL136" s="376"/>
      <c r="AM136" s="376"/>
      <c r="AN136" s="376"/>
      <c r="AO136" s="376"/>
      <c r="AP136" s="376"/>
      <c r="AQ136" s="376"/>
      <c r="AR136" s="376"/>
      <c r="AS136" s="376"/>
      <c r="AT136" s="376"/>
    </row>
    <row r="137" spans="1:46" x14ac:dyDescent="0.25">
      <c r="A137" s="375" t="s">
        <v>392</v>
      </c>
      <c r="F137" s="372">
        <v>150.85925925925929</v>
      </c>
      <c r="G137" s="387">
        <v>150.85925925925929</v>
      </c>
      <c r="H137" s="376">
        <v>150.85925925925929</v>
      </c>
      <c r="I137" s="376">
        <v>150.85925925925929</v>
      </c>
      <c r="J137" s="376">
        <v>150.85925925925929</v>
      </c>
      <c r="K137" s="376">
        <v>150.85925925925929</v>
      </c>
      <c r="L137" s="387">
        <v>150.85925925925929</v>
      </c>
      <c r="M137" s="376">
        <v>150.85925925925929</v>
      </c>
      <c r="N137" s="376">
        <v>150.85925925925929</v>
      </c>
      <c r="O137" s="376">
        <v>150.85925925925929</v>
      </c>
      <c r="P137" s="376">
        <v>150.85925925925929</v>
      </c>
      <c r="Q137" s="387">
        <v>150.85925925925929</v>
      </c>
      <c r="R137" s="376">
        <v>150.85925925925929</v>
      </c>
      <c r="S137" s="376">
        <v>150.85925925925929</v>
      </c>
      <c r="T137" s="376">
        <v>150.85925925925929</v>
      </c>
      <c r="U137" s="376">
        <v>150.85925925925929</v>
      </c>
      <c r="V137" s="387">
        <v>150.85925925925929</v>
      </c>
      <c r="W137" s="376">
        <v>150.85925925925929</v>
      </c>
      <c r="X137" s="376">
        <v>150.85925925925929</v>
      </c>
      <c r="Y137" s="376">
        <v>150.85925925925929</v>
      </c>
      <c r="Z137" s="376">
        <v>150.85925925925929</v>
      </c>
      <c r="AA137" s="387">
        <v>150.85925925925929</v>
      </c>
      <c r="AB137" s="376">
        <v>150.85925925925929</v>
      </c>
      <c r="AC137" s="376">
        <v>150.85925925925929</v>
      </c>
      <c r="AD137" s="376">
        <v>150.85925925925929</v>
      </c>
      <c r="AE137" s="376">
        <v>150.85925925925929</v>
      </c>
      <c r="AF137" s="376">
        <v>150.85925925925929</v>
      </c>
      <c r="AG137" s="376">
        <v>150.85925925925929</v>
      </c>
      <c r="AH137" s="376">
        <v>150.85925925925929</v>
      </c>
      <c r="AI137" s="376">
        <v>150.85925925925929</v>
      </c>
      <c r="AJ137" s="376">
        <v>150.85925925925929</v>
      </c>
      <c r="AK137" s="376"/>
      <c r="AL137" s="376"/>
      <c r="AM137" s="376"/>
      <c r="AN137" s="376"/>
      <c r="AO137" s="376"/>
      <c r="AP137" s="376"/>
      <c r="AQ137" s="376"/>
      <c r="AR137" s="376"/>
      <c r="AS137" s="376"/>
      <c r="AT137" s="376"/>
    </row>
    <row r="138" spans="1:46" x14ac:dyDescent="0.25">
      <c r="A138" s="373"/>
    </row>
    <row r="139" spans="1:46" x14ac:dyDescent="0.25">
      <c r="A139" s="375" t="s">
        <v>440</v>
      </c>
      <c r="B139" s="372">
        <v>15</v>
      </c>
      <c r="G139" s="387"/>
      <c r="H139" s="376"/>
      <c r="I139" s="376"/>
      <c r="J139" s="376"/>
      <c r="K139" s="376"/>
      <c r="L139" s="387"/>
      <c r="M139" s="376"/>
      <c r="N139" s="376"/>
      <c r="O139" s="376"/>
      <c r="P139" s="376"/>
      <c r="Q139" s="387"/>
      <c r="R139" s="376"/>
      <c r="S139" s="376"/>
      <c r="T139" s="376"/>
      <c r="U139" s="376"/>
      <c r="V139" s="387"/>
      <c r="W139" s="376"/>
      <c r="X139" s="376"/>
      <c r="Y139" s="376"/>
      <c r="Z139" s="376"/>
      <c r="AA139" s="387"/>
      <c r="AB139" s="376"/>
      <c r="AC139" s="376"/>
      <c r="AD139" s="376"/>
      <c r="AE139" s="376"/>
      <c r="AF139" s="376"/>
      <c r="AG139" s="376"/>
      <c r="AH139" s="376"/>
      <c r="AI139" s="376"/>
      <c r="AJ139" s="376"/>
      <c r="AK139" s="376"/>
      <c r="AL139" s="376"/>
      <c r="AM139" s="376"/>
      <c r="AN139" s="376"/>
      <c r="AO139" s="376"/>
      <c r="AP139" s="376"/>
      <c r="AQ139" s="376"/>
      <c r="AR139" s="376"/>
      <c r="AS139" s="376"/>
      <c r="AT139" s="376"/>
    </row>
  </sheetData>
  <hyperlinks>
    <hyperlink ref="A97" r:id="rId1" display="http://www.conafor.gob.mx:8080/documentos/docs/5/4137Evaluaci%C3%B3n de costos de establecimiento y mantenimiento.pdf" xr:uid="{2C77CBA3-CAE4-45CF-985C-B3F1D31966D2}"/>
  </hyperlinks>
  <pageMargins left="0.7" right="0.7" top="0.75" bottom="0.75" header="0.3" footer="0.3"/>
  <pageSetup paperSize="9" orientation="portrait" r:id="rId2"/>
  <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5B6A9-0741-4ADB-B7AE-1D6A7FA38EF8}">
  <sheetPr>
    <tabColor theme="0"/>
  </sheetPr>
  <dimension ref="A1:BJ321"/>
  <sheetViews>
    <sheetView workbookViewId="0">
      <selection activeCell="H5" sqref="H5"/>
    </sheetView>
  </sheetViews>
  <sheetFormatPr defaultColWidth="11.44140625" defaultRowHeight="13.2" x14ac:dyDescent="0.25"/>
  <cols>
    <col min="1" max="1" width="53.44140625" style="375" customWidth="1"/>
    <col min="2" max="2" width="41.5546875" style="372" customWidth="1"/>
    <col min="3" max="3" width="37.5546875" style="372" customWidth="1"/>
    <col min="4" max="4" width="16.88671875" style="372" customWidth="1"/>
    <col min="5" max="6" width="17.88671875" style="372"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1140</v>
      </c>
      <c r="B2" s="371" t="s">
        <v>733</v>
      </c>
      <c r="G2" s="373"/>
      <c r="L2" s="373"/>
      <c r="Q2" s="373"/>
      <c r="V2" s="373"/>
      <c r="AA2" s="373"/>
    </row>
    <row r="3" spans="1:27" x14ac:dyDescent="0.25">
      <c r="A3" s="375" t="str">
        <f>EstructuraMLfin!D12</f>
        <v>Sub-activity 2.3.1.2  Sustainable use and add value to timber forest products  (MFCCV.2)</v>
      </c>
      <c r="G3" s="375" t="s">
        <v>197</v>
      </c>
      <c r="H3" s="376">
        <f>B31</f>
        <v>98354.762692180477</v>
      </c>
    </row>
    <row r="4" spans="1:27" x14ac:dyDescent="0.25">
      <c r="A4" s="375" t="s">
        <v>198</v>
      </c>
      <c r="B4" s="1">
        <f>IndSumfin!B3</f>
        <v>0.06</v>
      </c>
      <c r="C4" s="1">
        <f>IndSumfin!C3</f>
        <v>0.1</v>
      </c>
      <c r="D4" s="1">
        <f>IndSumfin!D3</f>
        <v>0.15</v>
      </c>
      <c r="E4" s="1">
        <f>IndSumfin!E3</f>
        <v>0.2</v>
      </c>
      <c r="F4" s="1"/>
      <c r="G4" s="375" t="s">
        <v>199</v>
      </c>
      <c r="H4" s="376">
        <f>COUNTIF(B33:AA33,"&lt;&gt;0")</f>
        <v>15</v>
      </c>
    </row>
    <row r="5" spans="1:27" x14ac:dyDescent="0.25">
      <c r="A5" s="375" t="s">
        <v>200</v>
      </c>
      <c r="B5" s="378">
        <f>B$31+NPV(B$4,$C31:$V31)</f>
        <v>1747510.3046355727</v>
      </c>
      <c r="C5" s="378">
        <f>B$31+NPV(C$4,$C31:$V31)</f>
        <v>1532863.0045635942</v>
      </c>
      <c r="D5" s="378">
        <f>B$31+NPV(D$4,$C31:$V31)</f>
        <v>1325985.1638334745</v>
      </c>
      <c r="E5" s="378">
        <f>B$31+NPV(E$4,$C31:$V31)</f>
        <v>1167556.3158215594</v>
      </c>
      <c r="F5" s="378"/>
      <c r="G5" s="375" t="s">
        <v>201</v>
      </c>
      <c r="H5" s="376">
        <f>SUM(B32:AA32)/(H4-1)</f>
        <v>186640.40181308339</v>
      </c>
    </row>
    <row r="6" spans="1:27" x14ac:dyDescent="0.25">
      <c r="A6" s="375" t="s">
        <v>202</v>
      </c>
      <c r="B6" s="378">
        <f>B$31+NPV(B$4,$C32:$V32)</f>
        <v>2115133.4238126259</v>
      </c>
      <c r="C6" s="378">
        <f>B$31+NPV(C$4,$C32:$V32)</f>
        <v>1801832.903443811</v>
      </c>
      <c r="D6" s="378">
        <f>B$31+NPV(D$4,$C32:$V32)</f>
        <v>1506647.5070230712</v>
      </c>
      <c r="E6" s="378">
        <f>B$31+NPV(E$4,$C32:$V32)</f>
        <v>1286345.1958511316</v>
      </c>
      <c r="F6" s="378"/>
      <c r="G6" s="375" t="s">
        <v>203</v>
      </c>
      <c r="H6" s="376">
        <f>SUM(C31:AA31)/(H4-1)</f>
        <v>149526.43989403598</v>
      </c>
    </row>
    <row r="7" spans="1:27" x14ac:dyDescent="0.25">
      <c r="A7" s="375" t="s">
        <v>204</v>
      </c>
      <c r="B7" s="378">
        <f>B$33+NPV(B$4,$C33:$V33)</f>
        <v>200420.02260034624</v>
      </c>
      <c r="C7" s="378">
        <f>B$33+NPV(C$4,$C33:$V33)</f>
        <v>101766.80230351019</v>
      </c>
      <c r="D7" s="378">
        <f>B$31+NPV(D$4,$C33:$V33)</f>
        <v>279017.10588177713</v>
      </c>
      <c r="E7" s="378">
        <f>B$31+NPV(E$4,$C33:$V33)</f>
        <v>217143.64272175252</v>
      </c>
      <c r="F7" s="378"/>
      <c r="G7" s="375" t="s">
        <v>205</v>
      </c>
      <c r="H7" s="376" t="s">
        <v>734</v>
      </c>
    </row>
    <row r="8" spans="1:27" x14ac:dyDescent="0.25">
      <c r="A8" s="375" t="s">
        <v>207</v>
      </c>
      <c r="B8" s="379">
        <f>B6/B5</f>
        <v>1.2103696431442319</v>
      </c>
      <c r="C8" s="379">
        <f>C6/C5</f>
        <v>1.1754689741219193</v>
      </c>
      <c r="D8" s="379">
        <f t="shared" ref="D8:E8" si="0">D6/D5</f>
        <v>1.136247635431527</v>
      </c>
      <c r="E8" s="379">
        <f t="shared" si="0"/>
        <v>1.1017414564247254</v>
      </c>
      <c r="F8" s="379"/>
      <c r="G8" s="375" t="s">
        <v>208</v>
      </c>
      <c r="H8" s="376">
        <f>AVERAGE(C233:V233)</f>
        <v>6.1877007560317185</v>
      </c>
    </row>
    <row r="9" spans="1:27" x14ac:dyDescent="0.25">
      <c r="A9" s="375" t="s">
        <v>209</v>
      </c>
      <c r="B9" s="379">
        <f>SUM(B37)</f>
        <v>7</v>
      </c>
      <c r="C9" s="379">
        <f>B41</f>
        <v>8</v>
      </c>
      <c r="D9" s="379">
        <f>B45</f>
        <v>9</v>
      </c>
      <c r="E9" s="379" t="str">
        <f>B49</f>
        <v>NA</v>
      </c>
      <c r="F9" s="379"/>
      <c r="G9" s="375" t="s">
        <v>210</v>
      </c>
      <c r="H9" s="376">
        <f>B233/'Par&amp;Info'!$C$309</f>
        <v>47.770954198270694</v>
      </c>
    </row>
    <row r="10" spans="1:27" x14ac:dyDescent="0.25">
      <c r="A10" s="375" t="s">
        <v>65</v>
      </c>
      <c r="B10" s="1">
        <f>IRR(B33:V33)</f>
        <v>0.15949111806383542</v>
      </c>
    </row>
    <row r="11" spans="1:27" x14ac:dyDescent="0.25">
      <c r="A11" s="375" t="s">
        <v>1101</v>
      </c>
      <c r="B11" s="376">
        <f>SUM(B31)</f>
        <v>98354.762692180477</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1">A52:A56</f>
        <v>Inversión</v>
      </c>
      <c r="B17" s="376">
        <f>B52-B71</f>
        <v>29506.428807654145</v>
      </c>
      <c r="C17" s="376">
        <f t="shared" ref="C17:AA21" si="1">C52-C71</f>
        <v>0</v>
      </c>
      <c r="D17" s="376">
        <f t="shared" si="1"/>
        <v>0</v>
      </c>
      <c r="E17" s="376">
        <f t="shared" si="1"/>
        <v>0</v>
      </c>
      <c r="F17" s="376">
        <f t="shared" si="1"/>
        <v>0</v>
      </c>
      <c r="G17" s="387">
        <f t="shared" si="1"/>
        <v>0</v>
      </c>
      <c r="H17" s="376">
        <f t="shared" si="1"/>
        <v>0</v>
      </c>
      <c r="I17" s="376">
        <f t="shared" si="1"/>
        <v>0</v>
      </c>
      <c r="J17" s="376">
        <f t="shared" si="1"/>
        <v>0</v>
      </c>
      <c r="K17" s="376">
        <f t="shared" si="1"/>
        <v>0</v>
      </c>
      <c r="L17" s="387">
        <f t="shared" si="1"/>
        <v>0</v>
      </c>
      <c r="M17" s="376">
        <f t="shared" si="1"/>
        <v>0</v>
      </c>
      <c r="N17" s="376">
        <f t="shared" si="1"/>
        <v>0</v>
      </c>
      <c r="O17" s="376">
        <f t="shared" si="1"/>
        <v>0</v>
      </c>
      <c r="P17" s="376">
        <f t="shared" si="1"/>
        <v>0</v>
      </c>
      <c r="Q17" s="387">
        <f t="shared" si="1"/>
        <v>0</v>
      </c>
      <c r="R17" s="376">
        <f t="shared" si="1"/>
        <v>0</v>
      </c>
      <c r="S17" s="376">
        <f t="shared" si="1"/>
        <v>0</v>
      </c>
      <c r="T17" s="376">
        <f t="shared" si="1"/>
        <v>0</v>
      </c>
      <c r="U17" s="376">
        <f t="shared" si="1"/>
        <v>0</v>
      </c>
      <c r="V17" s="387">
        <f t="shared" si="1"/>
        <v>0</v>
      </c>
      <c r="W17" s="376">
        <f t="shared" si="1"/>
        <v>0</v>
      </c>
      <c r="X17" s="376">
        <f t="shared" si="1"/>
        <v>0</v>
      </c>
      <c r="Y17" s="376">
        <f t="shared" si="1"/>
        <v>0</v>
      </c>
      <c r="Z17" s="376">
        <f t="shared" si="1"/>
        <v>0</v>
      </c>
      <c r="AA17" s="387">
        <f t="shared" si="1"/>
        <v>0</v>
      </c>
    </row>
    <row r="18" spans="1:27" x14ac:dyDescent="0.25">
      <c r="A18" s="375" t="str">
        <v>Inversión mano de obra</v>
      </c>
      <c r="B18" s="376">
        <f t="shared" ref="B18:Q21" si="2">B53-B72</f>
        <v>68848.333884526335</v>
      </c>
      <c r="C18" s="376">
        <f t="shared" si="2"/>
        <v>0</v>
      </c>
      <c r="D18" s="376">
        <f t="shared" si="2"/>
        <v>0</v>
      </c>
      <c r="E18" s="376">
        <f t="shared" si="2"/>
        <v>0</v>
      </c>
      <c r="F18" s="376">
        <f t="shared" si="2"/>
        <v>0</v>
      </c>
      <c r="G18" s="387">
        <f t="shared" si="2"/>
        <v>0</v>
      </c>
      <c r="H18" s="376">
        <f t="shared" si="2"/>
        <v>0</v>
      </c>
      <c r="I18" s="376">
        <f t="shared" si="2"/>
        <v>0</v>
      </c>
      <c r="J18" s="376">
        <f t="shared" si="2"/>
        <v>0</v>
      </c>
      <c r="K18" s="376">
        <f t="shared" si="2"/>
        <v>0</v>
      </c>
      <c r="L18" s="387">
        <f t="shared" si="2"/>
        <v>0</v>
      </c>
      <c r="M18" s="376">
        <f t="shared" si="2"/>
        <v>0</v>
      </c>
      <c r="N18" s="376">
        <f t="shared" si="2"/>
        <v>0</v>
      </c>
      <c r="O18" s="376">
        <f t="shared" si="2"/>
        <v>0</v>
      </c>
      <c r="P18" s="376">
        <f t="shared" si="2"/>
        <v>0</v>
      </c>
      <c r="Q18" s="387">
        <f t="shared" si="2"/>
        <v>0</v>
      </c>
      <c r="R18" s="376">
        <f t="shared" si="1"/>
        <v>0</v>
      </c>
      <c r="S18" s="376">
        <f t="shared" si="1"/>
        <v>0</v>
      </c>
      <c r="T18" s="376">
        <f t="shared" si="1"/>
        <v>0</v>
      </c>
      <c r="U18" s="376">
        <f t="shared" si="1"/>
        <v>0</v>
      </c>
      <c r="V18" s="387">
        <f t="shared" si="1"/>
        <v>0</v>
      </c>
      <c r="W18" s="376">
        <f t="shared" si="1"/>
        <v>0</v>
      </c>
      <c r="X18" s="376">
        <f t="shared" si="1"/>
        <v>0</v>
      </c>
      <c r="Y18" s="376">
        <f t="shared" si="1"/>
        <v>0</v>
      </c>
      <c r="Z18" s="376">
        <f t="shared" si="1"/>
        <v>0</v>
      </c>
      <c r="AA18" s="387">
        <f t="shared" si="1"/>
        <v>0</v>
      </c>
    </row>
    <row r="19" spans="1:27" x14ac:dyDescent="0.25">
      <c r="A19" s="375" t="str">
        <v>Operación</v>
      </c>
      <c r="B19" s="376">
        <f t="shared" si="2"/>
        <v>0</v>
      </c>
      <c r="C19" s="376">
        <f t="shared" si="1"/>
        <v>117373.96671233974</v>
      </c>
      <c r="D19" s="376">
        <f t="shared" si="1"/>
        <v>119775.27651466703</v>
      </c>
      <c r="E19" s="376">
        <f t="shared" si="1"/>
        <v>55837.400618277796</v>
      </c>
      <c r="F19" s="376">
        <f t="shared" si="1"/>
        <v>55837.400618277796</v>
      </c>
      <c r="G19" s="387">
        <f t="shared" si="1"/>
        <v>55837.400618277796</v>
      </c>
      <c r="H19" s="376">
        <f t="shared" si="1"/>
        <v>55837.400618277796</v>
      </c>
      <c r="I19" s="376">
        <f t="shared" si="1"/>
        <v>55837.400618277796</v>
      </c>
      <c r="J19" s="376">
        <f t="shared" si="1"/>
        <v>55837.400618277796</v>
      </c>
      <c r="K19" s="376">
        <f t="shared" si="1"/>
        <v>55837.400618277796</v>
      </c>
      <c r="L19" s="387">
        <f t="shared" si="1"/>
        <v>0</v>
      </c>
      <c r="M19" s="376">
        <f t="shared" si="1"/>
        <v>0</v>
      </c>
      <c r="N19" s="376">
        <f t="shared" si="1"/>
        <v>0</v>
      </c>
      <c r="O19" s="376">
        <f t="shared" si="1"/>
        <v>0</v>
      </c>
      <c r="P19" s="376">
        <f t="shared" si="1"/>
        <v>0</v>
      </c>
      <c r="Q19" s="387">
        <f t="shared" si="1"/>
        <v>0</v>
      </c>
      <c r="R19" s="376">
        <f t="shared" si="1"/>
        <v>0</v>
      </c>
      <c r="S19" s="376">
        <f t="shared" si="1"/>
        <v>0</v>
      </c>
      <c r="T19" s="376">
        <f t="shared" si="1"/>
        <v>0</v>
      </c>
      <c r="U19" s="376">
        <f t="shared" si="1"/>
        <v>0</v>
      </c>
      <c r="V19" s="387">
        <f t="shared" si="1"/>
        <v>0</v>
      </c>
      <c r="W19" s="376">
        <f t="shared" si="1"/>
        <v>0</v>
      </c>
      <c r="X19" s="376">
        <f t="shared" si="1"/>
        <v>0</v>
      </c>
      <c r="Y19" s="376">
        <f t="shared" si="1"/>
        <v>0</v>
      </c>
      <c r="Z19" s="376">
        <f t="shared" si="1"/>
        <v>0</v>
      </c>
      <c r="AA19" s="387">
        <f t="shared" si="1"/>
        <v>0</v>
      </c>
    </row>
    <row r="20" spans="1:27" x14ac:dyDescent="0.25">
      <c r="A20" s="372" t="str">
        <v>Operación mano de obra</v>
      </c>
      <c r="B20" s="376">
        <f t="shared" si="2"/>
        <v>0</v>
      </c>
      <c r="C20" s="376">
        <f t="shared" si="1"/>
        <v>273872.58899545937</v>
      </c>
      <c r="D20" s="376">
        <f t="shared" si="1"/>
        <v>279475.64520088973</v>
      </c>
      <c r="E20" s="376">
        <f t="shared" si="1"/>
        <v>130287.26810931484</v>
      </c>
      <c r="F20" s="376">
        <f t="shared" si="1"/>
        <v>130287.26810931484</v>
      </c>
      <c r="G20" s="387">
        <f t="shared" si="1"/>
        <v>130287.26810931484</v>
      </c>
      <c r="H20" s="376">
        <f t="shared" si="1"/>
        <v>130287.26810931484</v>
      </c>
      <c r="I20" s="376">
        <f t="shared" si="1"/>
        <v>130287.26810931484</v>
      </c>
      <c r="J20" s="376">
        <f t="shared" si="1"/>
        <v>130287.26810931484</v>
      </c>
      <c r="K20" s="376">
        <f t="shared" si="1"/>
        <v>130287.26810931484</v>
      </c>
      <c r="L20" s="387">
        <f t="shared" si="1"/>
        <v>0</v>
      </c>
      <c r="M20" s="376">
        <f t="shared" si="1"/>
        <v>0</v>
      </c>
      <c r="N20" s="376">
        <f t="shared" si="1"/>
        <v>0</v>
      </c>
      <c r="O20" s="376">
        <f t="shared" si="1"/>
        <v>0</v>
      </c>
      <c r="P20" s="376">
        <f t="shared" si="1"/>
        <v>0</v>
      </c>
      <c r="Q20" s="387">
        <f t="shared" si="1"/>
        <v>0</v>
      </c>
      <c r="R20" s="376">
        <f t="shared" si="1"/>
        <v>0</v>
      </c>
      <c r="S20" s="376">
        <f t="shared" si="1"/>
        <v>0</v>
      </c>
      <c r="T20" s="376">
        <f t="shared" si="1"/>
        <v>0</v>
      </c>
      <c r="U20" s="376">
        <f t="shared" si="1"/>
        <v>0</v>
      </c>
      <c r="V20" s="387">
        <f t="shared" si="1"/>
        <v>0</v>
      </c>
      <c r="W20" s="376">
        <f t="shared" si="1"/>
        <v>0</v>
      </c>
      <c r="X20" s="376">
        <f t="shared" si="1"/>
        <v>0</v>
      </c>
      <c r="Y20" s="376">
        <f t="shared" si="1"/>
        <v>0</v>
      </c>
      <c r="Z20" s="376">
        <f t="shared" si="1"/>
        <v>0</v>
      </c>
      <c r="AA20" s="387">
        <f t="shared" si="1"/>
        <v>0</v>
      </c>
    </row>
    <row r="21" spans="1:27" s="384" customFormat="1" x14ac:dyDescent="0.25">
      <c r="A21" s="410">
        <v>0</v>
      </c>
      <c r="B21" s="392">
        <f t="shared" si="2"/>
        <v>0</v>
      </c>
      <c r="C21" s="392">
        <f t="shared" si="1"/>
        <v>0</v>
      </c>
      <c r="D21" s="392">
        <f t="shared" si="1"/>
        <v>0</v>
      </c>
      <c r="E21" s="392">
        <f t="shared" si="1"/>
        <v>0</v>
      </c>
      <c r="F21" s="392">
        <f t="shared" si="1"/>
        <v>0</v>
      </c>
      <c r="G21" s="393">
        <f t="shared" si="1"/>
        <v>0</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2" spans="1:27" x14ac:dyDescent="0.25">
      <c r="B22" s="376"/>
      <c r="C22" s="376"/>
      <c r="D22" s="376"/>
      <c r="E22" s="376"/>
      <c r="F22" s="376"/>
      <c r="G22" s="387"/>
      <c r="H22" s="376"/>
      <c r="I22" s="376"/>
      <c r="J22" s="376"/>
      <c r="K22" s="376"/>
      <c r="L22" s="387"/>
      <c r="M22" s="376"/>
      <c r="N22" s="376"/>
      <c r="O22" s="376"/>
      <c r="P22" s="376"/>
      <c r="Q22" s="387"/>
      <c r="R22" s="376"/>
      <c r="S22" s="376"/>
      <c r="T22" s="376"/>
      <c r="U22" s="376"/>
      <c r="V22" s="387"/>
    </row>
    <row r="23" spans="1:27"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t="str" cm="1">
        <f t="array" ref="A24:A27">A59:A62</f>
        <v>Ingresospor venta de madera en rollo</v>
      </c>
      <c r="B24" s="376">
        <f>B59-B78</f>
        <v>0</v>
      </c>
      <c r="C24" s="376">
        <f t="shared" ref="C24:AA28" si="3">C59-C78</f>
        <v>358433.30468438898</v>
      </c>
      <c r="D24" s="376">
        <f t="shared" si="3"/>
        <v>323308.56193483964</v>
      </c>
      <c r="E24" s="376">
        <f t="shared" si="3"/>
        <v>357828.63024839206</v>
      </c>
      <c r="F24" s="376">
        <f t="shared" si="3"/>
        <v>368011.88335202483</v>
      </c>
      <c r="G24" s="387">
        <f t="shared" si="3"/>
        <v>190199.02933318386</v>
      </c>
      <c r="H24" s="376">
        <f t="shared" si="3"/>
        <v>311940.94380709529</v>
      </c>
      <c r="I24" s="376">
        <f t="shared" si="3"/>
        <v>336882.95599100686</v>
      </c>
      <c r="J24" s="376">
        <f t="shared" si="3"/>
        <v>357164.51711547293</v>
      </c>
      <c r="K24" s="376">
        <f t="shared" si="3"/>
        <v>371115.95499359985</v>
      </c>
      <c r="L24" s="387">
        <f t="shared" si="3"/>
        <v>0</v>
      </c>
      <c r="M24" s="376">
        <f t="shared" si="3"/>
        <v>0</v>
      </c>
      <c r="N24" s="376">
        <f t="shared" si="3"/>
        <v>0</v>
      </c>
      <c r="O24" s="376">
        <f t="shared" si="3"/>
        <v>0</v>
      </c>
      <c r="P24" s="376">
        <f t="shared" si="3"/>
        <v>0</v>
      </c>
      <c r="Q24" s="387">
        <f t="shared" si="3"/>
        <v>0</v>
      </c>
      <c r="R24" s="376">
        <f t="shared" si="3"/>
        <v>0</v>
      </c>
      <c r="S24" s="376">
        <f t="shared" si="3"/>
        <v>0</v>
      </c>
      <c r="T24" s="376">
        <f t="shared" si="3"/>
        <v>0</v>
      </c>
      <c r="U24" s="376">
        <f t="shared" si="3"/>
        <v>0</v>
      </c>
      <c r="V24" s="387">
        <f t="shared" si="3"/>
        <v>0</v>
      </c>
      <c r="W24" s="376">
        <f t="shared" si="3"/>
        <v>0</v>
      </c>
      <c r="X24" s="376">
        <f t="shared" si="3"/>
        <v>0</v>
      </c>
      <c r="Y24" s="376">
        <f t="shared" si="3"/>
        <v>0</v>
      </c>
      <c r="Z24" s="376">
        <f t="shared" si="3"/>
        <v>0</v>
      </c>
      <c r="AA24" s="387">
        <f t="shared" si="3"/>
        <v>0</v>
      </c>
    </row>
    <row r="25" spans="1:27" x14ac:dyDescent="0.25">
      <c r="A25" s="375">
        <v>0</v>
      </c>
      <c r="B25" s="376">
        <f t="shared" ref="B25:Q28" si="4">B60-B79</f>
        <v>0</v>
      </c>
      <c r="C25" s="376">
        <f t="shared" si="4"/>
        <v>0</v>
      </c>
      <c r="D25" s="376">
        <f t="shared" si="4"/>
        <v>0</v>
      </c>
      <c r="E25" s="376">
        <f t="shared" si="4"/>
        <v>0</v>
      </c>
      <c r="F25" s="376">
        <f t="shared" si="4"/>
        <v>0</v>
      </c>
      <c r="G25" s="387">
        <f t="shared" si="4"/>
        <v>0</v>
      </c>
      <c r="H25" s="376">
        <f t="shared" si="4"/>
        <v>0</v>
      </c>
      <c r="I25" s="376">
        <f t="shared" si="4"/>
        <v>0</v>
      </c>
      <c r="J25" s="376">
        <f t="shared" si="4"/>
        <v>0</v>
      </c>
      <c r="K25" s="376">
        <f t="shared" si="4"/>
        <v>0</v>
      </c>
      <c r="L25" s="387">
        <f t="shared" si="4"/>
        <v>0</v>
      </c>
      <c r="M25" s="376">
        <f t="shared" si="4"/>
        <v>0</v>
      </c>
      <c r="N25" s="376">
        <f t="shared" si="4"/>
        <v>0</v>
      </c>
      <c r="O25" s="376">
        <f t="shared" si="4"/>
        <v>0</v>
      </c>
      <c r="P25" s="376">
        <f t="shared" si="4"/>
        <v>0</v>
      </c>
      <c r="Q25" s="387">
        <f t="shared" si="4"/>
        <v>0</v>
      </c>
      <c r="R25" s="376">
        <f t="shared" si="3"/>
        <v>0</v>
      </c>
      <c r="S25" s="376">
        <f t="shared" si="3"/>
        <v>0</v>
      </c>
      <c r="T25" s="376">
        <f t="shared" si="3"/>
        <v>0</v>
      </c>
      <c r="U25" s="376">
        <f t="shared" si="3"/>
        <v>0</v>
      </c>
      <c r="V25" s="387">
        <f t="shared" si="3"/>
        <v>0</v>
      </c>
      <c r="W25" s="376">
        <f t="shared" si="3"/>
        <v>0</v>
      </c>
      <c r="X25" s="376">
        <f t="shared" si="3"/>
        <v>0</v>
      </c>
      <c r="Y25" s="376">
        <f t="shared" si="3"/>
        <v>0</v>
      </c>
      <c r="Z25" s="376">
        <f t="shared" si="3"/>
        <v>0</v>
      </c>
      <c r="AA25" s="387">
        <f t="shared" si="3"/>
        <v>0</v>
      </c>
    </row>
    <row r="26" spans="1:27" x14ac:dyDescent="0.25">
      <c r="A26" s="375">
        <v>0</v>
      </c>
      <c r="B26" s="376">
        <f t="shared" si="4"/>
        <v>0</v>
      </c>
      <c r="C26" s="376">
        <f t="shared" si="3"/>
        <v>0</v>
      </c>
      <c r="D26" s="376">
        <f t="shared" si="3"/>
        <v>0</v>
      </c>
      <c r="E26" s="376">
        <f t="shared" si="3"/>
        <v>0</v>
      </c>
      <c r="F26" s="376">
        <f t="shared" si="3"/>
        <v>0</v>
      </c>
      <c r="G26" s="387">
        <f t="shared" si="3"/>
        <v>0</v>
      </c>
      <c r="H26" s="376">
        <f t="shared" si="3"/>
        <v>0</v>
      </c>
      <c r="I26" s="376">
        <f t="shared" si="3"/>
        <v>0</v>
      </c>
      <c r="J26" s="376">
        <f t="shared" si="3"/>
        <v>0</v>
      </c>
      <c r="K26" s="376">
        <f t="shared" si="3"/>
        <v>0</v>
      </c>
      <c r="L26" s="387">
        <f t="shared" si="3"/>
        <v>0</v>
      </c>
      <c r="M26" s="376">
        <f t="shared" si="3"/>
        <v>0</v>
      </c>
      <c r="N26" s="376">
        <f t="shared" si="3"/>
        <v>0</v>
      </c>
      <c r="O26" s="376">
        <f t="shared" si="3"/>
        <v>0</v>
      </c>
      <c r="P26" s="376">
        <f t="shared" si="3"/>
        <v>0</v>
      </c>
      <c r="Q26" s="387">
        <f t="shared" si="3"/>
        <v>0</v>
      </c>
      <c r="R26" s="376">
        <f t="shared" si="3"/>
        <v>0</v>
      </c>
      <c r="S26" s="376">
        <f t="shared" si="3"/>
        <v>0</v>
      </c>
      <c r="T26" s="376">
        <f t="shared" si="3"/>
        <v>0</v>
      </c>
      <c r="U26" s="376">
        <f t="shared" si="3"/>
        <v>0</v>
      </c>
      <c r="V26" s="387">
        <f t="shared" si="3"/>
        <v>0</v>
      </c>
      <c r="W26" s="376">
        <f t="shared" si="3"/>
        <v>0</v>
      </c>
      <c r="X26" s="376">
        <f t="shared" si="3"/>
        <v>0</v>
      </c>
      <c r="Y26" s="376">
        <f t="shared" si="3"/>
        <v>0</v>
      </c>
      <c r="Z26" s="376">
        <f t="shared" si="3"/>
        <v>0</v>
      </c>
      <c r="AA26" s="387">
        <f t="shared" si="3"/>
        <v>0</v>
      </c>
    </row>
    <row r="27" spans="1:27" x14ac:dyDescent="0.25">
      <c r="A27" s="375">
        <v>0</v>
      </c>
      <c r="B27" s="376">
        <f t="shared" si="4"/>
        <v>0</v>
      </c>
      <c r="C27" s="376">
        <f t="shared" si="3"/>
        <v>0</v>
      </c>
      <c r="D27" s="376">
        <f t="shared" si="3"/>
        <v>0</v>
      </c>
      <c r="E27" s="376">
        <f t="shared" si="3"/>
        <v>0</v>
      </c>
      <c r="F27" s="376">
        <f t="shared" si="3"/>
        <v>0</v>
      </c>
      <c r="G27" s="387">
        <f t="shared" si="3"/>
        <v>0</v>
      </c>
      <c r="H27" s="376">
        <f t="shared" si="3"/>
        <v>0</v>
      </c>
      <c r="I27" s="376">
        <f t="shared" si="3"/>
        <v>0</v>
      </c>
      <c r="J27" s="376">
        <f t="shared" si="3"/>
        <v>0</v>
      </c>
      <c r="K27" s="376">
        <f t="shared" si="3"/>
        <v>0</v>
      </c>
      <c r="L27" s="387">
        <f t="shared" si="3"/>
        <v>0</v>
      </c>
      <c r="M27" s="376">
        <f t="shared" si="3"/>
        <v>0</v>
      </c>
      <c r="N27" s="376">
        <f t="shared" si="3"/>
        <v>0</v>
      </c>
      <c r="O27" s="376">
        <f t="shared" si="3"/>
        <v>0</v>
      </c>
      <c r="P27" s="376">
        <f t="shared" si="3"/>
        <v>0</v>
      </c>
      <c r="Q27" s="387">
        <f t="shared" si="3"/>
        <v>0</v>
      </c>
      <c r="R27" s="376">
        <f t="shared" si="3"/>
        <v>0</v>
      </c>
      <c r="S27" s="376">
        <f t="shared" si="3"/>
        <v>0</v>
      </c>
      <c r="T27" s="376">
        <f t="shared" si="3"/>
        <v>0</v>
      </c>
      <c r="U27" s="376">
        <f t="shared" si="3"/>
        <v>0</v>
      </c>
      <c r="V27" s="387">
        <f t="shared" si="3"/>
        <v>0</v>
      </c>
      <c r="W27" s="376">
        <f t="shared" si="3"/>
        <v>0</v>
      </c>
      <c r="X27" s="376">
        <f t="shared" si="3"/>
        <v>0</v>
      </c>
      <c r="Y27" s="376">
        <f t="shared" si="3"/>
        <v>0</v>
      </c>
      <c r="Z27" s="376">
        <f t="shared" si="3"/>
        <v>0</v>
      </c>
      <c r="AA27" s="387">
        <f t="shared" si="3"/>
        <v>0</v>
      </c>
    </row>
    <row r="28" spans="1:27" s="384" customFormat="1" x14ac:dyDescent="0.25">
      <c r="A28" s="410" t="str">
        <f>A82</f>
        <v>Costo de oportunidad de la mano de obra</v>
      </c>
      <c r="B28" s="392">
        <f t="shared" si="4"/>
        <v>-68848.333884526335</v>
      </c>
      <c r="C28" s="392">
        <f t="shared" si="3"/>
        <v>-54774.517799091875</v>
      </c>
      <c r="D28" s="392">
        <f t="shared" si="3"/>
        <v>-55895.129040177948</v>
      </c>
      <c r="E28" s="392">
        <f t="shared" si="3"/>
        <v>-26057.453621862969</v>
      </c>
      <c r="F28" s="392">
        <f t="shared" si="3"/>
        <v>-26057.453621862969</v>
      </c>
      <c r="G28" s="393">
        <f t="shared" si="3"/>
        <v>-26057.453621862969</v>
      </c>
      <c r="H28" s="392">
        <f t="shared" si="3"/>
        <v>-26057.453621862969</v>
      </c>
      <c r="I28" s="392">
        <f t="shared" si="3"/>
        <v>-26057.453621862969</v>
      </c>
      <c r="J28" s="392">
        <f t="shared" si="3"/>
        <v>-26057.453621862969</v>
      </c>
      <c r="K28" s="392">
        <f t="shared" si="3"/>
        <v>-26057.453621862969</v>
      </c>
      <c r="L28" s="393">
        <f t="shared" si="3"/>
        <v>0</v>
      </c>
      <c r="M28" s="392">
        <f t="shared" si="3"/>
        <v>0</v>
      </c>
      <c r="N28" s="392">
        <f t="shared" si="3"/>
        <v>0</v>
      </c>
      <c r="O28" s="392">
        <f t="shared" si="3"/>
        <v>0</v>
      </c>
      <c r="P28" s="392">
        <f t="shared" si="3"/>
        <v>0</v>
      </c>
      <c r="Q28" s="393">
        <f t="shared" si="3"/>
        <v>0</v>
      </c>
      <c r="R28" s="392">
        <f t="shared" si="3"/>
        <v>0</v>
      </c>
      <c r="S28" s="392">
        <f t="shared" si="3"/>
        <v>0</v>
      </c>
      <c r="T28" s="392">
        <f t="shared" si="3"/>
        <v>0</v>
      </c>
      <c r="U28" s="392">
        <f t="shared" si="3"/>
        <v>0</v>
      </c>
      <c r="V28" s="393">
        <f t="shared" si="3"/>
        <v>0</v>
      </c>
      <c r="W28" s="392">
        <f t="shared" si="3"/>
        <v>0</v>
      </c>
      <c r="X28" s="392">
        <f t="shared" si="3"/>
        <v>0</v>
      </c>
      <c r="Y28" s="392">
        <f t="shared" si="3"/>
        <v>0</v>
      </c>
      <c r="Z28" s="392">
        <f t="shared" si="3"/>
        <v>0</v>
      </c>
      <c r="AA28" s="393">
        <f t="shared" si="3"/>
        <v>0</v>
      </c>
    </row>
    <row r="31" spans="1:27" s="394" customFormat="1" x14ac:dyDescent="0.25">
      <c r="A31" s="411" t="s">
        <v>217</v>
      </c>
      <c r="B31" s="412">
        <f t="shared" ref="B31:AA31" si="5">SUM(B17:B21)</f>
        <v>98354.762692180477</v>
      </c>
      <c r="C31" s="412">
        <f t="shared" si="5"/>
        <v>391246.5557077991</v>
      </c>
      <c r="D31" s="412">
        <f t="shared" si="5"/>
        <v>399250.92171555676</v>
      </c>
      <c r="E31" s="412">
        <f t="shared" si="5"/>
        <v>186124.66872759262</v>
      </c>
      <c r="F31" s="412">
        <f t="shared" si="5"/>
        <v>186124.66872759262</v>
      </c>
      <c r="G31" s="413">
        <f t="shared" si="5"/>
        <v>186124.66872759262</v>
      </c>
      <c r="H31" s="412">
        <f t="shared" si="5"/>
        <v>186124.66872759262</v>
      </c>
      <c r="I31" s="412">
        <f t="shared" si="5"/>
        <v>186124.66872759262</v>
      </c>
      <c r="J31" s="412">
        <f t="shared" si="5"/>
        <v>186124.66872759262</v>
      </c>
      <c r="K31" s="412">
        <f t="shared" si="5"/>
        <v>186124.66872759262</v>
      </c>
      <c r="L31" s="413">
        <f t="shared" si="5"/>
        <v>0</v>
      </c>
      <c r="M31" s="412">
        <f t="shared" si="5"/>
        <v>0</v>
      </c>
      <c r="N31" s="412">
        <f t="shared" si="5"/>
        <v>0</v>
      </c>
      <c r="O31" s="412">
        <f t="shared" si="5"/>
        <v>0</v>
      </c>
      <c r="P31" s="412">
        <f t="shared" si="5"/>
        <v>0</v>
      </c>
      <c r="Q31" s="413">
        <f t="shared" si="5"/>
        <v>0</v>
      </c>
      <c r="R31" s="412">
        <f t="shared" si="5"/>
        <v>0</v>
      </c>
      <c r="S31" s="412">
        <f t="shared" si="5"/>
        <v>0</v>
      </c>
      <c r="T31" s="412">
        <f t="shared" si="5"/>
        <v>0</v>
      </c>
      <c r="U31" s="412">
        <f t="shared" si="5"/>
        <v>0</v>
      </c>
      <c r="V31" s="413">
        <f t="shared" si="5"/>
        <v>0</v>
      </c>
      <c r="W31" s="412">
        <f t="shared" si="5"/>
        <v>0</v>
      </c>
      <c r="X31" s="412">
        <f t="shared" si="5"/>
        <v>0</v>
      </c>
      <c r="Y31" s="412">
        <f t="shared" si="5"/>
        <v>0</v>
      </c>
      <c r="Z31" s="412">
        <f t="shared" si="5"/>
        <v>0</v>
      </c>
      <c r="AA31" s="413">
        <f t="shared" si="5"/>
        <v>0</v>
      </c>
    </row>
    <row r="32" spans="1:27" s="394" customFormat="1" x14ac:dyDescent="0.25">
      <c r="A32" s="411" t="s">
        <v>218</v>
      </c>
      <c r="B32" s="412">
        <f t="shared" ref="B32:AA32" si="6">SUM(B24:B28)</f>
        <v>-68848.333884526335</v>
      </c>
      <c r="C32" s="412">
        <f t="shared" si="6"/>
        <v>303658.7868852971</v>
      </c>
      <c r="D32" s="412">
        <f t="shared" si="6"/>
        <v>267413.43289466167</v>
      </c>
      <c r="E32" s="412">
        <f t="shared" si="6"/>
        <v>331771.17662652908</v>
      </c>
      <c r="F32" s="412">
        <f t="shared" si="6"/>
        <v>341954.42973016185</v>
      </c>
      <c r="G32" s="413">
        <f t="shared" si="6"/>
        <v>164141.57571132088</v>
      </c>
      <c r="H32" s="412">
        <f t="shared" si="6"/>
        <v>285883.49018523231</v>
      </c>
      <c r="I32" s="412">
        <f t="shared" si="6"/>
        <v>310825.50236914388</v>
      </c>
      <c r="J32" s="412">
        <f t="shared" si="6"/>
        <v>331107.06349360995</v>
      </c>
      <c r="K32" s="412">
        <f t="shared" si="6"/>
        <v>345058.50137173687</v>
      </c>
      <c r="L32" s="413">
        <f t="shared" si="6"/>
        <v>0</v>
      </c>
      <c r="M32" s="412">
        <f t="shared" si="6"/>
        <v>0</v>
      </c>
      <c r="N32" s="412">
        <f t="shared" si="6"/>
        <v>0</v>
      </c>
      <c r="O32" s="412">
        <f t="shared" si="6"/>
        <v>0</v>
      </c>
      <c r="P32" s="412">
        <f t="shared" si="6"/>
        <v>0</v>
      </c>
      <c r="Q32" s="413">
        <f t="shared" si="6"/>
        <v>0</v>
      </c>
      <c r="R32" s="412">
        <f t="shared" si="6"/>
        <v>0</v>
      </c>
      <c r="S32" s="412">
        <f t="shared" si="6"/>
        <v>0</v>
      </c>
      <c r="T32" s="412">
        <f t="shared" si="6"/>
        <v>0</v>
      </c>
      <c r="U32" s="412">
        <f t="shared" si="6"/>
        <v>0</v>
      </c>
      <c r="V32" s="413">
        <f t="shared" si="6"/>
        <v>0</v>
      </c>
      <c r="W32" s="412">
        <f t="shared" si="6"/>
        <v>0</v>
      </c>
      <c r="X32" s="412">
        <f t="shared" si="6"/>
        <v>0</v>
      </c>
      <c r="Y32" s="412">
        <f t="shared" si="6"/>
        <v>0</v>
      </c>
      <c r="Z32" s="412">
        <f t="shared" si="6"/>
        <v>0</v>
      </c>
      <c r="AA32" s="413">
        <f t="shared" si="6"/>
        <v>0</v>
      </c>
    </row>
    <row r="33" spans="1:36" s="394" customFormat="1" x14ac:dyDescent="0.25">
      <c r="A33" s="411" t="s">
        <v>575</v>
      </c>
      <c r="B33" s="412">
        <f t="shared" ref="B33:V33" si="7">B32-B31</f>
        <v>-167203.0965767068</v>
      </c>
      <c r="C33" s="412">
        <f t="shared" si="7"/>
        <v>-87587.768822501996</v>
      </c>
      <c r="D33" s="412">
        <f t="shared" si="7"/>
        <v>-131837.48882089509</v>
      </c>
      <c r="E33" s="412">
        <f t="shared" si="7"/>
        <v>145646.50789893646</v>
      </c>
      <c r="F33" s="412">
        <f t="shared" si="7"/>
        <v>155829.76100256923</v>
      </c>
      <c r="G33" s="413">
        <f t="shared" si="7"/>
        <v>-21983.093016271741</v>
      </c>
      <c r="H33" s="412">
        <f t="shared" si="7"/>
        <v>99758.821457639686</v>
      </c>
      <c r="I33" s="412">
        <f t="shared" si="7"/>
        <v>124700.83364155126</v>
      </c>
      <c r="J33" s="412">
        <f t="shared" si="7"/>
        <v>144982.39476601733</v>
      </c>
      <c r="K33" s="412">
        <f t="shared" si="7"/>
        <v>158933.83264414425</v>
      </c>
      <c r="L33" s="413">
        <f t="shared" si="7"/>
        <v>0</v>
      </c>
      <c r="M33" s="412">
        <f t="shared" si="7"/>
        <v>0</v>
      </c>
      <c r="N33" s="412">
        <f t="shared" si="7"/>
        <v>0</v>
      </c>
      <c r="O33" s="412">
        <f t="shared" si="7"/>
        <v>0</v>
      </c>
      <c r="P33" s="412">
        <f t="shared" si="7"/>
        <v>0</v>
      </c>
      <c r="Q33" s="413">
        <f t="shared" si="7"/>
        <v>0</v>
      </c>
      <c r="R33" s="412">
        <f t="shared" si="7"/>
        <v>0</v>
      </c>
      <c r="S33" s="412">
        <f t="shared" si="7"/>
        <v>0</v>
      </c>
      <c r="T33" s="412">
        <f t="shared" si="7"/>
        <v>0</v>
      </c>
      <c r="U33" s="412">
        <f t="shared" si="7"/>
        <v>0</v>
      </c>
      <c r="V33" s="413">
        <f t="shared" si="7"/>
        <v>0</v>
      </c>
      <c r="AA33" s="411"/>
    </row>
    <row r="34" spans="1:36" x14ac:dyDescent="0.25">
      <c r="B34" s="376"/>
      <c r="C34" s="376"/>
      <c r="D34" s="376"/>
      <c r="E34" s="376"/>
      <c r="F34" s="376"/>
      <c r="G34" s="387"/>
      <c r="H34" s="376"/>
      <c r="I34" s="376"/>
      <c r="J34" s="376"/>
      <c r="K34" s="376"/>
      <c r="L34" s="387"/>
      <c r="M34" s="376"/>
      <c r="N34" s="376"/>
      <c r="O34" s="376"/>
      <c r="P34" s="376"/>
      <c r="Q34" s="387"/>
      <c r="R34" s="376"/>
      <c r="S34" s="376"/>
      <c r="T34" s="376"/>
      <c r="U34" s="376"/>
      <c r="V34" s="387"/>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-167203.0965767068</v>
      </c>
      <c r="C36" s="376">
        <f>$B$33+NPV($A$35,$C$33:C33)</f>
        <v>-249833.06716397282</v>
      </c>
      <c r="D36" s="376">
        <f>$B$33+NPV($A$35,$C$33:D33)</f>
        <v>-367167.96287498658</v>
      </c>
      <c r="E36" s="376">
        <f>$B$33+NPV($A$35,$C$33:E33)</f>
        <v>-244880.3463367231</v>
      </c>
      <c r="F36" s="376">
        <f>$B$33+NPV($A$35,$C$33:F33)</f>
        <v>-121448.58010269282</v>
      </c>
      <c r="G36" s="387">
        <f>$B$33+NPV($A$35,$C$33:G33)</f>
        <v>-137875.62602397663</v>
      </c>
      <c r="H36" s="376">
        <f>$B$33+NPV($A$35,$C$33:H33)</f>
        <v>-67549.59333557378</v>
      </c>
      <c r="I36" s="376">
        <f>$B$33+NPV($A$35,$C$33:I33)</f>
        <v>15383.583152375388</v>
      </c>
      <c r="J36" s="376">
        <f>$B$33+NPV($A$35,$C$33:J33)</f>
        <v>106347.33125533914</v>
      </c>
      <c r="K36" s="376">
        <f>$B$33+NPV($A$35,$C$33:K33)</f>
        <v>200420.02260034624</v>
      </c>
      <c r="L36" s="387">
        <f>$B$33+NPV($A$35,$C$33:L33)</f>
        <v>200420.02260034624</v>
      </c>
      <c r="M36" s="376">
        <f>$B$33+NPV($A$35,$C$33:M33)</f>
        <v>200420.02260034624</v>
      </c>
      <c r="N36" s="376">
        <f>$B$33+NPV($A$35,$C$33:N33)</f>
        <v>200420.02260034624</v>
      </c>
      <c r="O36" s="376">
        <f>$B$33+NPV($A$35,$C$33:O33)</f>
        <v>200420.02260034624</v>
      </c>
      <c r="P36" s="376">
        <f>$B$33+NPV($A$35,$C$33:P33)</f>
        <v>200420.02260034624</v>
      </c>
      <c r="Q36" s="387">
        <f>$B$33+NPV($A$35,$C$33:Q33)</f>
        <v>200420.02260034624</v>
      </c>
      <c r="R36" s="376">
        <f>$B$33+NPV($A$35,$C$33:R33)</f>
        <v>200420.02260034624</v>
      </c>
      <c r="S36" s="376">
        <f>$B$33+NPV($A$35,$C$33:S33)</f>
        <v>200420.02260034624</v>
      </c>
      <c r="T36" s="376">
        <f>$B$33+NPV($A$35,$C$33:T33)</f>
        <v>200420.02260034624</v>
      </c>
      <c r="U36" s="376">
        <f>$B$33+NPV($A$35,$C$33:U33)</f>
        <v>200420.02260034624</v>
      </c>
      <c r="V36" s="387">
        <f>$B$33+NPV($A$35,$C$33:V33)</f>
        <v>200420.02260034624</v>
      </c>
      <c r="W36" s="376">
        <f>$B$33+NPV($A$35,$C$33:W33)</f>
        <v>200420.02260034624</v>
      </c>
      <c r="X36" s="376">
        <f>$B$33+NPV($A$35,$C$33:X33)</f>
        <v>200420.02260034624</v>
      </c>
      <c r="Y36" s="376">
        <f>$B$36+NPV($A$35,$C$33:Y33)</f>
        <v>200420.02260034624</v>
      </c>
      <c r="Z36" s="376">
        <f>$B$36+NPV($A$35,$C$33:Z33)</f>
        <v>200420.02260034624</v>
      </c>
      <c r="AA36" s="387">
        <f>$B$36+NPV($A$35,$C$33:AA33)</f>
        <v>200420.02260034624</v>
      </c>
      <c r="AB36" s="376"/>
      <c r="AC36" s="376"/>
      <c r="AD36" s="376"/>
      <c r="AE36" s="376"/>
      <c r="AF36" s="376"/>
      <c r="AG36" s="376"/>
      <c r="AH36" s="376"/>
      <c r="AI36" s="376"/>
      <c r="AJ36" s="376"/>
    </row>
    <row r="37" spans="1:36" x14ac:dyDescent="0.25">
      <c r="A37" s="375" t="s">
        <v>1363</v>
      </c>
      <c r="B37" s="372">
        <f>IF(SUM(C37:AA37)&gt;0,SUM(C37:AA37),"NA")</f>
        <v>7</v>
      </c>
      <c r="C37" s="372">
        <f t="shared" ref="C37:AA37" si="8">IF(AND(B36&lt;0,C36&gt;0),C1,0)</f>
        <v>0</v>
      </c>
      <c r="D37" s="372">
        <f t="shared" si="8"/>
        <v>0</v>
      </c>
      <c r="E37" s="372">
        <f t="shared" si="8"/>
        <v>0</v>
      </c>
      <c r="F37" s="372">
        <f t="shared" si="8"/>
        <v>0</v>
      </c>
      <c r="G37" s="375">
        <f t="shared" si="8"/>
        <v>0</v>
      </c>
      <c r="H37" s="372">
        <f t="shared" si="8"/>
        <v>0</v>
      </c>
      <c r="I37" s="372">
        <f t="shared" si="8"/>
        <v>7</v>
      </c>
      <c r="J37" s="372">
        <f t="shared" si="8"/>
        <v>0</v>
      </c>
      <c r="K37" s="372">
        <f t="shared" si="8"/>
        <v>0</v>
      </c>
      <c r="L37" s="375">
        <f t="shared" si="8"/>
        <v>0</v>
      </c>
      <c r="M37" s="372">
        <f t="shared" si="8"/>
        <v>0</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-167203.0965767068</v>
      </c>
      <c r="C40" s="376">
        <f>$B$33+NPV($A$39,$C$33:C33)</f>
        <v>-246828.34096079951</v>
      </c>
      <c r="D40" s="376">
        <f>$B$33+NPV($A$39,$C$33:D33)</f>
        <v>-355784.94329211774</v>
      </c>
      <c r="E40" s="376">
        <f>$B$33+NPV($A$39,$C$33:E33)</f>
        <v>-246358.56620801825</v>
      </c>
      <c r="F40" s="376">
        <f>$B$33+NPV($A$39,$C$33:F33)</f>
        <v>-139924.74269694035</v>
      </c>
      <c r="G40" s="387">
        <f>$B$33+NPV($A$39,$C$33:G33)</f>
        <v>-153574.51389753626</v>
      </c>
      <c r="H40" s="376">
        <f>$B$33+NPV($A$39,$C$33:H33)</f>
        <v>-97263.259891809314</v>
      </c>
      <c r="I40" s="376">
        <f>$B$33+NPV($A$39,$C$33:I33)</f>
        <v>-33272.014758510486</v>
      </c>
      <c r="J40" s="376">
        <f>$B$33+NPV($A$39,$C$33:J33)</f>
        <v>34363.342400317575</v>
      </c>
      <c r="K40" s="376">
        <f>$B$33+NPV($A$39,$C$33:K33)</f>
        <v>101766.80230351019</v>
      </c>
      <c r="L40" s="387">
        <f>$B$33+NPV($A$39,$C$33:L33)</f>
        <v>101766.80230351019</v>
      </c>
      <c r="M40" s="376">
        <f>$B$33+NPV($A$39,$C$33:M33)</f>
        <v>101766.80230351019</v>
      </c>
      <c r="N40" s="376">
        <f>$B$33+NPV($A$39,$C$33:N33)</f>
        <v>101766.80230351019</v>
      </c>
      <c r="O40" s="376">
        <f>$B$33+NPV($A$39,$C$33:O33)</f>
        <v>101766.80230351019</v>
      </c>
      <c r="P40" s="376">
        <f>$B$33+NPV($A$39,$C$33:P33)</f>
        <v>101766.80230351019</v>
      </c>
      <c r="Q40" s="387">
        <f>$B$33+NPV($A$39,$C$33:Q33)</f>
        <v>101766.80230351019</v>
      </c>
      <c r="R40" s="376">
        <f>$B$33+NPV($A$39,$C$33:R33)</f>
        <v>101766.80230351019</v>
      </c>
      <c r="S40" s="376">
        <f>$B$33+NPV($A$39,$C$33:S33)</f>
        <v>101766.80230351019</v>
      </c>
      <c r="T40" s="376">
        <f>$B$33+NPV($A$39,$C$33:T33)</f>
        <v>101766.80230351019</v>
      </c>
      <c r="U40" s="376">
        <f>$B$33+NPV($A$39,$C$33:U33)</f>
        <v>101766.80230351019</v>
      </c>
      <c r="V40" s="387">
        <f>$B$33+NPV($A$39,$C$33:V33)</f>
        <v>101766.80230351019</v>
      </c>
      <c r="W40" s="376">
        <f>$B$33+NPV($A$39,$C$33:W33)</f>
        <v>101766.80230351019</v>
      </c>
      <c r="X40" s="376">
        <f>$B$33+NPV($A$39,$C$33:X33)</f>
        <v>101766.80230351019</v>
      </c>
      <c r="Y40" s="376">
        <f>$B$36+NPV($A$39,$C$33:Y33)</f>
        <v>101766.80230351019</v>
      </c>
      <c r="Z40" s="376">
        <f>$B$36+NPV($A$39,$C$33:Z33)</f>
        <v>101766.80230351019</v>
      </c>
      <c r="AA40" s="387">
        <f>$B$36+NPV($A$39,$C$33:AA33)</f>
        <v>101766.80230351019</v>
      </c>
      <c r="AB40" s="376"/>
      <c r="AC40" s="376"/>
      <c r="AD40" s="376"/>
      <c r="AE40" s="376"/>
      <c r="AF40" s="376"/>
      <c r="AG40" s="376"/>
      <c r="AH40" s="376"/>
      <c r="AI40" s="376"/>
      <c r="AJ40" s="376"/>
    </row>
    <row r="41" spans="1:36" x14ac:dyDescent="0.25">
      <c r="A41" s="375" t="s">
        <v>1363</v>
      </c>
      <c r="B41" s="372">
        <f>IF(SUM(C41:AA41)&gt;0,SUM(C41:AA41),"NA")</f>
        <v>8</v>
      </c>
      <c r="C41" s="372">
        <f t="shared" ref="C41:AA41" si="9">IF(AND(B40&lt;0,C40&gt;0),C1,0)</f>
        <v>0</v>
      </c>
      <c r="D41" s="372">
        <f t="shared" si="9"/>
        <v>0</v>
      </c>
      <c r="E41" s="372">
        <f t="shared" si="9"/>
        <v>0</v>
      </c>
      <c r="F41" s="372">
        <f t="shared" si="9"/>
        <v>0</v>
      </c>
      <c r="G41" s="375">
        <f t="shared" si="9"/>
        <v>0</v>
      </c>
      <c r="H41" s="372">
        <f t="shared" si="9"/>
        <v>0</v>
      </c>
      <c r="I41" s="372">
        <f t="shared" si="9"/>
        <v>0</v>
      </c>
      <c r="J41" s="372">
        <f t="shared" si="9"/>
        <v>8</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-167203.0965767068</v>
      </c>
      <c r="C44" s="376">
        <f>$B$33+NPV($A$43,$C$33:C33)</f>
        <v>-243366.37381366506</v>
      </c>
      <c r="D44" s="376">
        <f>$B$33+NPV($A$43,$C$33:D33)</f>
        <v>-343054.45609789575</v>
      </c>
      <c r="E44" s="376">
        <f>$B$33+NPV($A$43,$C$33:E33)</f>
        <v>-247289.51295731124</v>
      </c>
      <c r="F44" s="376">
        <f>$B$33+NPV($A$43,$C$33:F33)</f>
        <v>-158193.34134410557</v>
      </c>
      <c r="G44" s="387">
        <f>$B$33+NPV($A$43,$C$33:G33)</f>
        <v>-169122.82376169419</v>
      </c>
      <c r="H44" s="376">
        <f>$B$33+NPV($A$43,$C$33:H33)</f>
        <v>-125994.33230994263</v>
      </c>
      <c r="I44" s="376">
        <f>$B$33+NPV($A$43,$C$33:I33)</f>
        <v>-79114.670034795854</v>
      </c>
      <c r="J44" s="376">
        <f>$B$33+NPV($A$43,$C$33:J33)</f>
        <v>-31719.668009319459</v>
      </c>
      <c r="K44" s="376">
        <f>$B$33+NPV($A$43,$C$33:K33)</f>
        <v>13459.246612889838</v>
      </c>
      <c r="L44" s="387">
        <f>$B$33+NPV($A$43,$C$33:L33)</f>
        <v>13459.246612889838</v>
      </c>
      <c r="M44" s="376">
        <f>$B$33+NPV($A$43,$C$33:M33)</f>
        <v>13459.246612889838</v>
      </c>
      <c r="N44" s="376">
        <f>$B$33+NPV($A$43,$C$33:N33)</f>
        <v>13459.246612889838</v>
      </c>
      <c r="O44" s="376">
        <f>$B$33+NPV($A$43,$C$33:O33)</f>
        <v>13459.246612889838</v>
      </c>
      <c r="P44" s="376">
        <f>$B$33+NPV($A$43,$C$33:P33)</f>
        <v>13459.246612889838</v>
      </c>
      <c r="Q44" s="387">
        <f>$B$33+NPV($A$43,$C$33:Q33)</f>
        <v>13459.246612889838</v>
      </c>
      <c r="R44" s="376">
        <f>$B$33+NPV($A$43,$C$33:R33)</f>
        <v>13459.246612889838</v>
      </c>
      <c r="S44" s="376">
        <f>$B$33+NPV($A$43,$C$33:S33)</f>
        <v>13459.246612889838</v>
      </c>
      <c r="T44" s="376">
        <f>$B$33+NPV($A$43,$C$33:T33)</f>
        <v>13459.246612889838</v>
      </c>
      <c r="U44" s="376">
        <f>$B$33+NPV($A$43,$C$33:U33)</f>
        <v>13459.246612889838</v>
      </c>
      <c r="V44" s="387">
        <f>$B$33+NPV($A$43,$C$33:V33)</f>
        <v>13459.246612889838</v>
      </c>
      <c r="W44" s="376">
        <f>$B$33+NPV($A$43,$C$33:W33)</f>
        <v>13459.246612889838</v>
      </c>
      <c r="X44" s="376">
        <f>$B$33+NPV($A$43,$C$33:X33)</f>
        <v>13459.246612889838</v>
      </c>
      <c r="Y44" s="376">
        <f>$B$36+NPV($A$43,$C$33:Y33)</f>
        <v>13459.246612889838</v>
      </c>
      <c r="Z44" s="376">
        <f>$B$36+NPV($A$43,$C$33:Z33)</f>
        <v>13459.246612889838</v>
      </c>
      <c r="AA44" s="387">
        <f>$B$36+NPV($A$43,$C$33:AA33)</f>
        <v>13459.246612889838</v>
      </c>
      <c r="AB44" s="376"/>
      <c r="AC44" s="376"/>
      <c r="AD44" s="376"/>
      <c r="AE44" s="376"/>
      <c r="AF44" s="376"/>
      <c r="AG44" s="376"/>
      <c r="AH44" s="376"/>
      <c r="AI44" s="376"/>
      <c r="AJ44" s="376"/>
    </row>
    <row r="45" spans="1:36" x14ac:dyDescent="0.25">
      <c r="A45" s="375" t="s">
        <v>1363</v>
      </c>
      <c r="B45" s="372">
        <f>IF(SUM(C45:AA45)&gt;0,SUM(C45:AA45),"NA")</f>
        <v>9</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9</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-167203.0965767068</v>
      </c>
      <c r="C48" s="376">
        <f>$B$33+NPV($A$47,$C$33:C33)</f>
        <v>-240192.90392879181</v>
      </c>
      <c r="D48" s="376">
        <f>$B$33+NPV($A$47,$C$33:D33)</f>
        <v>-331746.71560996899</v>
      </c>
      <c r="E48" s="376">
        <f>$B$33+NPV($A$47,$C$33:E33)</f>
        <v>-247460.54205734367</v>
      </c>
      <c r="F48" s="376">
        <f>$B$33+NPV($A$47,$C$33:F33)</f>
        <v>-172311.15885780219</v>
      </c>
      <c r="G48" s="387">
        <f>$B$33+NPV($A$47,$C$33:G33)</f>
        <v>-181145.67090459348</v>
      </c>
      <c r="H48" s="376">
        <f>$B$33+NPV($A$47,$C$33:H33)</f>
        <v>-147736.64344241028</v>
      </c>
      <c r="I48" s="376">
        <f>$B$33+NPV($A$47,$C$33:I33)</f>
        <v>-112934.92937831636</v>
      </c>
      <c r="J48" s="376">
        <f>$B$33+NPV($A$47,$C$33:J33)</f>
        <v>-79216.658085666422</v>
      </c>
      <c r="K48" s="376">
        <f>$B$33+NPV($A$47,$C$33:K33)</f>
        <v>-48414.216547134769</v>
      </c>
      <c r="L48" s="387">
        <f>$B$33+NPV($A$47,$C$33:L33)</f>
        <v>-48414.216547134769</v>
      </c>
      <c r="M48" s="376">
        <f>$B$33+NPV($A$47,$C$33:M33)</f>
        <v>-48414.216547134769</v>
      </c>
      <c r="N48" s="376">
        <f>$B$33+NPV($A$47,$C$33:N33)</f>
        <v>-48414.216547134769</v>
      </c>
      <c r="O48" s="376">
        <f>$B$33+NPV($A$47,$C$33:O33)</f>
        <v>-48414.216547134769</v>
      </c>
      <c r="P48" s="376">
        <f>$B$33+NPV($A$47,$C$33:P33)</f>
        <v>-48414.216547134769</v>
      </c>
      <c r="Q48" s="387">
        <f>$B$33+NPV($A$47,$C$33:Q33)</f>
        <v>-48414.216547134769</v>
      </c>
      <c r="R48" s="376">
        <f>$B$33+NPV($A$47,$C$33:R33)</f>
        <v>-48414.216547134769</v>
      </c>
      <c r="S48" s="376">
        <f>$B$33+NPV($A$47,$C$33:S33)</f>
        <v>-48414.216547134769</v>
      </c>
      <c r="T48" s="376">
        <f>$B$33+NPV($A$47,$C$33:T33)</f>
        <v>-48414.216547134769</v>
      </c>
      <c r="U48" s="376">
        <f>$B$33+NPV($A$47,$C$33:U33)</f>
        <v>-48414.216547134769</v>
      </c>
      <c r="V48" s="387">
        <f>$B$33+NPV($A$47,$C$33:V33)</f>
        <v>-48414.216547134769</v>
      </c>
      <c r="W48" s="376">
        <f>$B$33+NPV($A$47,$C$33:W33)</f>
        <v>-48414.216547134769</v>
      </c>
      <c r="X48" s="376">
        <f>$B$33+NPV($A$47,$C$33:X33)</f>
        <v>-48414.216547134769</v>
      </c>
      <c r="Y48" s="376">
        <f>$B$33+NPV($A$47,$C$33:Y33)</f>
        <v>-48414.216547134769</v>
      </c>
      <c r="Z48" s="376">
        <f>$B$33+NPV($A$47,$C$33:Z33)</f>
        <v>-48414.216547134769</v>
      </c>
      <c r="AA48" s="387">
        <f>$B$33+NPV($A$47,$C$33:AA33)</f>
        <v>-48414.216547134769</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IF(AND(B48&lt;0,C48&gt;0),C13,0)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432" t="s">
        <v>400</v>
      </c>
      <c r="B52" s="376">
        <f>B241*$B$251*0.3</f>
        <v>29506.428807654145</v>
      </c>
      <c r="L52" s="387"/>
    </row>
    <row r="53" spans="1:62" x14ac:dyDescent="0.25">
      <c r="A53" s="432" t="s">
        <v>1319</v>
      </c>
      <c r="B53" s="379">
        <f>B241*$B$251*0.7</f>
        <v>68848.333884526335</v>
      </c>
      <c r="C53" s="376"/>
      <c r="D53" s="376"/>
      <c r="E53" s="376"/>
      <c r="F53" s="376"/>
      <c r="G53" s="387"/>
      <c r="H53" s="376"/>
      <c r="I53" s="376"/>
      <c r="J53" s="376"/>
      <c r="K53" s="376"/>
      <c r="L53" s="387"/>
      <c r="M53" s="376"/>
      <c r="N53" s="376"/>
      <c r="O53" s="376"/>
      <c r="P53" s="376"/>
      <c r="Q53" s="387"/>
      <c r="R53" s="376"/>
      <c r="S53" s="376"/>
      <c r="T53" s="376"/>
      <c r="U53" s="376"/>
      <c r="V53" s="387"/>
    </row>
    <row r="54" spans="1:62" x14ac:dyDescent="0.25">
      <c r="A54" s="375" t="s">
        <v>735</v>
      </c>
      <c r="B54" s="379"/>
      <c r="C54" s="376">
        <f>C238/$B$248*$B$251*0.3</f>
        <v>117373.96671233974</v>
      </c>
      <c r="D54" s="376">
        <f t="shared" ref="D54:K54" si="12">D238/$B$248*$B$251*0.3</f>
        <v>119775.27651466703</v>
      </c>
      <c r="E54" s="376">
        <f t="shared" si="12"/>
        <v>55837.400618277796</v>
      </c>
      <c r="F54" s="376">
        <f t="shared" si="12"/>
        <v>55837.400618277796</v>
      </c>
      <c r="G54" s="387">
        <f t="shared" si="12"/>
        <v>55837.400618277796</v>
      </c>
      <c r="H54" s="376">
        <f t="shared" si="12"/>
        <v>55837.400618277796</v>
      </c>
      <c r="I54" s="376">
        <f t="shared" si="12"/>
        <v>55837.400618277796</v>
      </c>
      <c r="J54" s="376">
        <f t="shared" si="12"/>
        <v>55837.400618277796</v>
      </c>
      <c r="K54" s="376">
        <f t="shared" si="12"/>
        <v>55837.400618277796</v>
      </c>
      <c r="L54" s="387"/>
      <c r="M54" s="376"/>
      <c r="N54" s="376"/>
      <c r="O54" s="376"/>
      <c r="P54" s="376"/>
      <c r="Q54" s="387"/>
      <c r="R54" s="376"/>
      <c r="S54" s="376"/>
      <c r="T54" s="376"/>
      <c r="U54" s="376"/>
      <c r="V54" s="387"/>
    </row>
    <row r="55" spans="1:62" x14ac:dyDescent="0.25">
      <c r="A55" s="375" t="s">
        <v>1321</v>
      </c>
      <c r="B55" s="379"/>
      <c r="C55" s="379">
        <f>C238/$B$248*$B$251*0.7</f>
        <v>273872.58899545937</v>
      </c>
      <c r="D55" s="379">
        <f t="shared" ref="D55:K55" si="13">D238/$B$248*$B$251*0.7</f>
        <v>279475.64520088973</v>
      </c>
      <c r="E55" s="379">
        <f t="shared" si="13"/>
        <v>130287.26810931484</v>
      </c>
      <c r="F55" s="379">
        <f t="shared" si="13"/>
        <v>130287.26810931484</v>
      </c>
      <c r="G55" s="383">
        <f t="shared" si="13"/>
        <v>130287.26810931484</v>
      </c>
      <c r="H55" s="379">
        <f t="shared" si="13"/>
        <v>130287.26810931484</v>
      </c>
      <c r="I55" s="379">
        <f t="shared" si="13"/>
        <v>130287.26810931484</v>
      </c>
      <c r="J55" s="379">
        <f t="shared" si="13"/>
        <v>130287.26810931484</v>
      </c>
      <c r="K55" s="379">
        <f t="shared" si="13"/>
        <v>130287.26810931484</v>
      </c>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736</v>
      </c>
      <c r="B59" s="376"/>
      <c r="C59" s="376">
        <f t="shared" ref="C59:K59" si="14">C236/$B$248*$B$251</f>
        <v>358433.30468438898</v>
      </c>
      <c r="D59" s="376">
        <f t="shared" si="14"/>
        <v>323308.56193483964</v>
      </c>
      <c r="E59" s="376">
        <f t="shared" si="14"/>
        <v>357828.63024839206</v>
      </c>
      <c r="F59" s="376">
        <f t="shared" si="14"/>
        <v>368011.88335202483</v>
      </c>
      <c r="G59" s="387">
        <f t="shared" si="14"/>
        <v>190199.02933318386</v>
      </c>
      <c r="H59" s="376">
        <f t="shared" si="14"/>
        <v>311940.94380709529</v>
      </c>
      <c r="I59" s="376">
        <f t="shared" si="14"/>
        <v>336882.95599100686</v>
      </c>
      <c r="J59" s="376">
        <f t="shared" si="14"/>
        <v>357164.51711547293</v>
      </c>
      <c r="K59" s="376">
        <f t="shared" si="14"/>
        <v>371115.95499359985</v>
      </c>
      <c r="L59" s="387"/>
      <c r="M59" s="376"/>
      <c r="N59" s="376"/>
      <c r="O59" s="376"/>
      <c r="P59" s="376"/>
      <c r="Q59" s="387"/>
      <c r="R59" s="376"/>
      <c r="S59" s="376"/>
      <c r="T59" s="376"/>
      <c r="U59" s="376"/>
      <c r="V59" s="387"/>
      <c r="W59" s="376"/>
      <c r="X59" s="376"/>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5">SUM(B52:B55)</f>
        <v>98354.762692180477</v>
      </c>
      <c r="C66" s="395">
        <f t="shared" si="15"/>
        <v>391246.5557077991</v>
      </c>
      <c r="D66" s="395">
        <f t="shared" si="15"/>
        <v>399250.92171555676</v>
      </c>
      <c r="E66" s="395">
        <f t="shared" si="15"/>
        <v>186124.66872759262</v>
      </c>
      <c r="F66" s="395">
        <f t="shared" si="15"/>
        <v>186124.66872759262</v>
      </c>
      <c r="G66" s="396">
        <f t="shared" si="15"/>
        <v>186124.66872759262</v>
      </c>
      <c r="H66" s="395">
        <f t="shared" si="15"/>
        <v>186124.66872759262</v>
      </c>
      <c r="I66" s="395">
        <f t="shared" si="15"/>
        <v>186124.66872759262</v>
      </c>
      <c r="J66" s="395">
        <f t="shared" si="15"/>
        <v>186124.66872759262</v>
      </c>
      <c r="K66" s="395">
        <f t="shared" si="15"/>
        <v>186124.66872759262</v>
      </c>
      <c r="L66" s="396">
        <f t="shared" si="15"/>
        <v>0</v>
      </c>
      <c r="M66" s="395">
        <f t="shared" si="15"/>
        <v>0</v>
      </c>
      <c r="N66" s="395">
        <f t="shared" si="15"/>
        <v>0</v>
      </c>
      <c r="O66" s="395">
        <f t="shared" si="15"/>
        <v>0</v>
      </c>
      <c r="P66" s="395">
        <f t="shared" si="15"/>
        <v>0</v>
      </c>
      <c r="Q66" s="396">
        <f t="shared" si="15"/>
        <v>0</v>
      </c>
      <c r="R66" s="395">
        <f t="shared" si="15"/>
        <v>0</v>
      </c>
      <c r="S66" s="395">
        <f t="shared" si="15"/>
        <v>0</v>
      </c>
      <c r="T66" s="395">
        <f t="shared" si="15"/>
        <v>0</v>
      </c>
      <c r="U66" s="395">
        <f t="shared" si="15"/>
        <v>0</v>
      </c>
      <c r="V66" s="396">
        <f t="shared" si="15"/>
        <v>0</v>
      </c>
      <c r="W66" s="395">
        <f t="shared" si="15"/>
        <v>0</v>
      </c>
      <c r="X66" s="395">
        <f t="shared" si="15"/>
        <v>0</v>
      </c>
      <c r="Y66" s="395">
        <f t="shared" si="15"/>
        <v>0</v>
      </c>
      <c r="Z66" s="395">
        <f t="shared" si="15"/>
        <v>0</v>
      </c>
      <c r="AA66" s="396">
        <f t="shared" si="15"/>
        <v>0</v>
      </c>
      <c r="AB66" s="395"/>
      <c r="AC66" s="395"/>
      <c r="AD66" s="395"/>
      <c r="AE66" s="395"/>
      <c r="AF66" s="395"/>
      <c r="AG66" s="395"/>
      <c r="AH66" s="395"/>
      <c r="AI66" s="395"/>
      <c r="AJ66" s="395"/>
      <c r="AK66" s="395">
        <f t="shared" ref="AK66:BJ66" si="16">SUM(AK52:AK56)</f>
        <v>0</v>
      </c>
      <c r="AL66" s="395">
        <f t="shared" si="16"/>
        <v>0</v>
      </c>
      <c r="AM66" s="395">
        <f t="shared" si="16"/>
        <v>0</v>
      </c>
      <c r="AN66" s="395">
        <f t="shared" si="16"/>
        <v>0</v>
      </c>
      <c r="AO66" s="395">
        <f t="shared" si="16"/>
        <v>0</v>
      </c>
      <c r="AP66" s="395">
        <f t="shared" si="16"/>
        <v>0</v>
      </c>
      <c r="AQ66" s="395">
        <f t="shared" si="16"/>
        <v>0</v>
      </c>
      <c r="AR66" s="395">
        <f t="shared" si="16"/>
        <v>0</v>
      </c>
      <c r="AS66" s="395">
        <f t="shared" si="16"/>
        <v>0</v>
      </c>
      <c r="AT66" s="395">
        <f t="shared" si="16"/>
        <v>0</v>
      </c>
      <c r="AU66" s="395">
        <f t="shared" si="16"/>
        <v>0</v>
      </c>
      <c r="AV66" s="395">
        <f t="shared" si="16"/>
        <v>0</v>
      </c>
      <c r="AW66" s="395">
        <f t="shared" si="16"/>
        <v>0</v>
      </c>
      <c r="AX66" s="395">
        <f t="shared" si="16"/>
        <v>0</v>
      </c>
      <c r="AY66" s="395">
        <f t="shared" si="16"/>
        <v>0</v>
      </c>
      <c r="AZ66" s="395">
        <f t="shared" si="16"/>
        <v>0</v>
      </c>
      <c r="BA66" s="395">
        <f t="shared" si="16"/>
        <v>0</v>
      </c>
      <c r="BB66" s="395">
        <f t="shared" si="16"/>
        <v>0</v>
      </c>
      <c r="BC66" s="395">
        <f t="shared" si="16"/>
        <v>0</v>
      </c>
      <c r="BD66" s="395">
        <f t="shared" si="16"/>
        <v>0</v>
      </c>
      <c r="BE66" s="395">
        <f t="shared" si="16"/>
        <v>0</v>
      </c>
      <c r="BF66" s="395">
        <f t="shared" si="16"/>
        <v>0</v>
      </c>
      <c r="BG66" s="395">
        <f t="shared" si="16"/>
        <v>0</v>
      </c>
      <c r="BH66" s="395">
        <f t="shared" si="16"/>
        <v>0</v>
      </c>
      <c r="BI66" s="395">
        <f t="shared" si="16"/>
        <v>0</v>
      </c>
      <c r="BJ66" s="395">
        <f t="shared" si="16"/>
        <v>0</v>
      </c>
    </row>
    <row r="67" spans="1:62" s="394" customFormat="1" x14ac:dyDescent="0.25">
      <c r="A67" s="411" t="s">
        <v>218</v>
      </c>
      <c r="B67" s="395">
        <f t="shared" ref="B67:AA67" si="17">SUM(B59:B63)</f>
        <v>0</v>
      </c>
      <c r="C67" s="395">
        <f t="shared" si="17"/>
        <v>358433.30468438898</v>
      </c>
      <c r="D67" s="395">
        <f t="shared" si="17"/>
        <v>323308.56193483964</v>
      </c>
      <c r="E67" s="395">
        <f t="shared" si="17"/>
        <v>357828.63024839206</v>
      </c>
      <c r="F67" s="395">
        <f t="shared" si="17"/>
        <v>368011.88335202483</v>
      </c>
      <c r="G67" s="396">
        <f t="shared" si="17"/>
        <v>190199.02933318386</v>
      </c>
      <c r="H67" s="395">
        <f t="shared" si="17"/>
        <v>311940.94380709529</v>
      </c>
      <c r="I67" s="395">
        <f t="shared" si="17"/>
        <v>336882.95599100686</v>
      </c>
      <c r="J67" s="395">
        <f t="shared" si="17"/>
        <v>357164.51711547293</v>
      </c>
      <c r="K67" s="395">
        <f t="shared" si="17"/>
        <v>371115.95499359985</v>
      </c>
      <c r="L67" s="396">
        <f t="shared" si="17"/>
        <v>0</v>
      </c>
      <c r="M67" s="395">
        <f t="shared" si="17"/>
        <v>0</v>
      </c>
      <c r="N67" s="395">
        <f t="shared" si="17"/>
        <v>0</v>
      </c>
      <c r="O67" s="395">
        <f t="shared" si="17"/>
        <v>0</v>
      </c>
      <c r="P67" s="395">
        <f t="shared" si="17"/>
        <v>0</v>
      </c>
      <c r="Q67" s="396">
        <f t="shared" si="17"/>
        <v>0</v>
      </c>
      <c r="R67" s="395">
        <f t="shared" si="17"/>
        <v>0</v>
      </c>
      <c r="S67" s="395">
        <f t="shared" si="17"/>
        <v>0</v>
      </c>
      <c r="T67" s="395">
        <f t="shared" si="17"/>
        <v>0</v>
      </c>
      <c r="U67" s="395">
        <f t="shared" si="17"/>
        <v>0</v>
      </c>
      <c r="V67" s="396">
        <f t="shared" si="17"/>
        <v>0</v>
      </c>
      <c r="W67" s="395">
        <f t="shared" si="17"/>
        <v>0</v>
      </c>
      <c r="X67" s="395">
        <f t="shared" si="17"/>
        <v>0</v>
      </c>
      <c r="Y67" s="395">
        <f t="shared" si="17"/>
        <v>0</v>
      </c>
      <c r="Z67" s="395">
        <f t="shared" si="17"/>
        <v>0</v>
      </c>
      <c r="AA67" s="396">
        <f t="shared" si="17"/>
        <v>0</v>
      </c>
      <c r="AB67" s="395"/>
      <c r="AC67" s="395"/>
      <c r="AD67" s="395"/>
      <c r="AE67" s="395"/>
      <c r="AF67" s="395"/>
      <c r="AG67" s="395"/>
      <c r="AH67" s="395"/>
      <c r="AI67" s="395"/>
      <c r="AJ67" s="395"/>
      <c r="AK67" s="395">
        <f t="shared" ref="AK67:BJ67" si="18">SUM(AK59:AK63)</f>
        <v>0</v>
      </c>
      <c r="AL67" s="395">
        <f t="shared" si="18"/>
        <v>0</v>
      </c>
      <c r="AM67" s="395">
        <f t="shared" si="18"/>
        <v>0</v>
      </c>
      <c r="AN67" s="395">
        <f t="shared" si="18"/>
        <v>0</v>
      </c>
      <c r="AO67" s="395">
        <f t="shared" si="18"/>
        <v>0</v>
      </c>
      <c r="AP67" s="395">
        <f t="shared" si="18"/>
        <v>0</v>
      </c>
      <c r="AQ67" s="395">
        <f t="shared" si="18"/>
        <v>0</v>
      </c>
      <c r="AR67" s="395">
        <f t="shared" si="18"/>
        <v>0</v>
      </c>
      <c r="AS67" s="395">
        <f t="shared" si="18"/>
        <v>0</v>
      </c>
      <c r="AT67" s="395">
        <f t="shared" si="18"/>
        <v>0</v>
      </c>
      <c r="AU67" s="395">
        <f t="shared" si="18"/>
        <v>0</v>
      </c>
      <c r="AV67" s="395">
        <f t="shared" si="18"/>
        <v>0</v>
      </c>
      <c r="AW67" s="395">
        <f t="shared" si="18"/>
        <v>0</v>
      </c>
      <c r="AX67" s="395">
        <f t="shared" si="18"/>
        <v>0</v>
      </c>
      <c r="AY67" s="395">
        <f t="shared" si="18"/>
        <v>0</v>
      </c>
      <c r="AZ67" s="395">
        <f t="shared" si="18"/>
        <v>0</v>
      </c>
      <c r="BA67" s="395">
        <f t="shared" si="18"/>
        <v>0</v>
      </c>
      <c r="BB67" s="395">
        <f t="shared" si="18"/>
        <v>0</v>
      </c>
      <c r="BC67" s="395">
        <f t="shared" si="18"/>
        <v>0</v>
      </c>
      <c r="BD67" s="395">
        <f t="shared" si="18"/>
        <v>0</v>
      </c>
      <c r="BE67" s="395">
        <f t="shared" si="18"/>
        <v>0</v>
      </c>
      <c r="BF67" s="395">
        <f t="shared" si="18"/>
        <v>0</v>
      </c>
      <c r="BG67" s="395">
        <f t="shared" si="18"/>
        <v>0</v>
      </c>
      <c r="BH67" s="395">
        <f t="shared" si="18"/>
        <v>0</v>
      </c>
      <c r="BI67" s="395">
        <f t="shared" si="18"/>
        <v>0</v>
      </c>
      <c r="BJ67" s="395">
        <f t="shared" si="18"/>
        <v>0</v>
      </c>
    </row>
    <row r="68" spans="1:62" s="394" customFormat="1" x14ac:dyDescent="0.25">
      <c r="A68" s="411" t="s">
        <v>219</v>
      </c>
      <c r="B68" s="395">
        <f>B67-B66</f>
        <v>-98354.762692180477</v>
      </c>
      <c r="C68" s="395">
        <f t="shared" ref="C68:AA68" si="19">C67-C66</f>
        <v>-32813.251023410121</v>
      </c>
      <c r="D68" s="395">
        <f t="shared" si="19"/>
        <v>-75942.359780717117</v>
      </c>
      <c r="E68" s="395">
        <f t="shared" si="19"/>
        <v>171703.96152079944</v>
      </c>
      <c r="F68" s="395">
        <f t="shared" si="19"/>
        <v>181887.21462443221</v>
      </c>
      <c r="G68" s="396">
        <f t="shared" si="19"/>
        <v>4074.3606055912387</v>
      </c>
      <c r="H68" s="395">
        <f t="shared" si="19"/>
        <v>125816.27507950267</v>
      </c>
      <c r="I68" s="395">
        <f t="shared" si="19"/>
        <v>150758.28726341424</v>
      </c>
      <c r="J68" s="395">
        <f t="shared" si="19"/>
        <v>171039.84838788031</v>
      </c>
      <c r="K68" s="395">
        <f t="shared" si="19"/>
        <v>184991.28626600723</v>
      </c>
      <c r="L68" s="396">
        <f t="shared" si="19"/>
        <v>0</v>
      </c>
      <c r="M68" s="395">
        <f t="shared" si="19"/>
        <v>0</v>
      </c>
      <c r="N68" s="395">
        <f t="shared" si="19"/>
        <v>0</v>
      </c>
      <c r="O68" s="395">
        <f t="shared" si="19"/>
        <v>0</v>
      </c>
      <c r="P68" s="395">
        <f t="shared" si="19"/>
        <v>0</v>
      </c>
      <c r="Q68" s="396">
        <f t="shared" si="19"/>
        <v>0</v>
      </c>
      <c r="R68" s="395">
        <f t="shared" si="19"/>
        <v>0</v>
      </c>
      <c r="S68" s="395">
        <f t="shared" si="19"/>
        <v>0</v>
      </c>
      <c r="T68" s="395">
        <f t="shared" si="19"/>
        <v>0</v>
      </c>
      <c r="U68" s="395">
        <f t="shared" si="19"/>
        <v>0</v>
      </c>
      <c r="V68" s="396">
        <f t="shared" si="19"/>
        <v>0</v>
      </c>
      <c r="W68" s="395">
        <f t="shared" si="19"/>
        <v>0</v>
      </c>
      <c r="X68" s="395">
        <f t="shared" si="19"/>
        <v>0</v>
      </c>
      <c r="Y68" s="395">
        <f t="shared" si="19"/>
        <v>0</v>
      </c>
      <c r="Z68" s="395">
        <f t="shared" si="19"/>
        <v>0</v>
      </c>
      <c r="AA68" s="396">
        <f t="shared" si="19"/>
        <v>0</v>
      </c>
      <c r="AB68" s="395"/>
      <c r="AC68" s="395"/>
      <c r="AD68" s="395"/>
      <c r="AE68" s="395"/>
      <c r="AF68" s="395"/>
      <c r="AG68" s="395"/>
      <c r="AH68" s="395"/>
      <c r="AI68" s="395"/>
      <c r="AJ68" s="395"/>
      <c r="AK68" s="395">
        <f t="shared" ref="AK68:BJ68" si="20">AK67-AK66</f>
        <v>0</v>
      </c>
      <c r="AL68" s="395">
        <f t="shared" si="20"/>
        <v>0</v>
      </c>
      <c r="AM68" s="395">
        <f t="shared" si="20"/>
        <v>0</v>
      </c>
      <c r="AN68" s="395">
        <f t="shared" si="20"/>
        <v>0</v>
      </c>
      <c r="AO68" s="395">
        <f t="shared" si="20"/>
        <v>0</v>
      </c>
      <c r="AP68" s="395">
        <f t="shared" si="20"/>
        <v>0</v>
      </c>
      <c r="AQ68" s="395">
        <f t="shared" si="20"/>
        <v>0</v>
      </c>
      <c r="AR68" s="395">
        <f t="shared" si="20"/>
        <v>0</v>
      </c>
      <c r="AS68" s="395">
        <f t="shared" si="20"/>
        <v>0</v>
      </c>
      <c r="AT68" s="395">
        <f t="shared" si="20"/>
        <v>0</v>
      </c>
      <c r="AU68" s="395">
        <f t="shared" si="20"/>
        <v>0</v>
      </c>
      <c r="AV68" s="395">
        <f t="shared" si="20"/>
        <v>0</v>
      </c>
      <c r="AW68" s="395">
        <f t="shared" si="20"/>
        <v>0</v>
      </c>
      <c r="AX68" s="395">
        <f t="shared" si="20"/>
        <v>0</v>
      </c>
      <c r="AY68" s="395">
        <f t="shared" si="20"/>
        <v>0</v>
      </c>
      <c r="AZ68" s="395">
        <f t="shared" si="20"/>
        <v>0</v>
      </c>
      <c r="BA68" s="395">
        <f t="shared" si="20"/>
        <v>0</v>
      </c>
      <c r="BB68" s="395">
        <f t="shared" si="20"/>
        <v>0</v>
      </c>
      <c r="BC68" s="395">
        <f t="shared" si="20"/>
        <v>0</v>
      </c>
      <c r="BD68" s="395">
        <f t="shared" si="20"/>
        <v>0</v>
      </c>
      <c r="BE68" s="395">
        <f t="shared" si="20"/>
        <v>0</v>
      </c>
      <c r="BF68" s="395">
        <f t="shared" si="20"/>
        <v>0</v>
      </c>
      <c r="BG68" s="395">
        <f t="shared" si="20"/>
        <v>0</v>
      </c>
      <c r="BH68" s="395">
        <f t="shared" si="20"/>
        <v>0</v>
      </c>
      <c r="BI68" s="395">
        <f t="shared" si="20"/>
        <v>0</v>
      </c>
      <c r="BJ68" s="395">
        <f t="shared" si="20"/>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1067</v>
      </c>
      <c r="B82" s="392">
        <f>B53</f>
        <v>68848.333884526335</v>
      </c>
      <c r="C82" s="392">
        <f>C55*0.2</f>
        <v>54774.517799091875</v>
      </c>
      <c r="D82" s="392">
        <f t="shared" ref="D82:J82" si="21">D55*0.2</f>
        <v>55895.129040177948</v>
      </c>
      <c r="E82" s="392">
        <f t="shared" si="21"/>
        <v>26057.453621862969</v>
      </c>
      <c r="F82" s="392">
        <f t="shared" si="21"/>
        <v>26057.453621862969</v>
      </c>
      <c r="G82" s="393">
        <f t="shared" si="21"/>
        <v>26057.453621862969</v>
      </c>
      <c r="H82" s="392">
        <f t="shared" si="21"/>
        <v>26057.453621862969</v>
      </c>
      <c r="I82" s="392">
        <f t="shared" si="21"/>
        <v>26057.453621862969</v>
      </c>
      <c r="J82" s="392">
        <f t="shared" si="21"/>
        <v>26057.453621862969</v>
      </c>
      <c r="K82" s="392">
        <f>K55*0.2</f>
        <v>26057.453621862969</v>
      </c>
      <c r="L82" s="393">
        <f t="shared" ref="L82:AA82" si="22">L53*0.2</f>
        <v>0</v>
      </c>
      <c r="M82" s="392">
        <f t="shared" si="22"/>
        <v>0</v>
      </c>
      <c r="N82" s="392">
        <f t="shared" si="22"/>
        <v>0</v>
      </c>
      <c r="O82" s="392">
        <f t="shared" si="22"/>
        <v>0</v>
      </c>
      <c r="P82" s="392">
        <f t="shared" si="22"/>
        <v>0</v>
      </c>
      <c r="Q82" s="393">
        <f t="shared" si="22"/>
        <v>0</v>
      </c>
      <c r="R82" s="392">
        <f t="shared" si="22"/>
        <v>0</v>
      </c>
      <c r="S82" s="392">
        <f t="shared" si="22"/>
        <v>0</v>
      </c>
      <c r="T82" s="392">
        <f t="shared" si="22"/>
        <v>0</v>
      </c>
      <c r="U82" s="392">
        <f t="shared" si="22"/>
        <v>0</v>
      </c>
      <c r="V82" s="393">
        <f t="shared" si="22"/>
        <v>0</v>
      </c>
      <c r="W82" s="392">
        <f t="shared" si="22"/>
        <v>0</v>
      </c>
      <c r="X82" s="392">
        <f t="shared" si="22"/>
        <v>0</v>
      </c>
      <c r="Y82" s="392">
        <f t="shared" si="22"/>
        <v>0</v>
      </c>
      <c r="Z82" s="392">
        <f t="shared" si="22"/>
        <v>0</v>
      </c>
      <c r="AA82" s="393">
        <f t="shared" si="22"/>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23">SUM(C71:C74)</f>
        <v>0</v>
      </c>
      <c r="D85" s="395">
        <f t="shared" si="23"/>
        <v>0</v>
      </c>
      <c r="E85" s="395">
        <f t="shared" si="23"/>
        <v>0</v>
      </c>
      <c r="F85" s="395">
        <f t="shared" si="23"/>
        <v>0</v>
      </c>
      <c r="G85" s="396">
        <f t="shared" si="23"/>
        <v>0</v>
      </c>
      <c r="H85" s="395">
        <f t="shared" si="23"/>
        <v>0</v>
      </c>
      <c r="I85" s="395">
        <f t="shared" si="23"/>
        <v>0</v>
      </c>
      <c r="J85" s="395">
        <f t="shared" si="23"/>
        <v>0</v>
      </c>
      <c r="K85" s="395">
        <f t="shared" si="23"/>
        <v>0</v>
      </c>
      <c r="L85" s="396">
        <f t="shared" si="23"/>
        <v>0</v>
      </c>
      <c r="M85" s="395">
        <f t="shared" si="23"/>
        <v>0</v>
      </c>
      <c r="N85" s="395">
        <f t="shared" si="23"/>
        <v>0</v>
      </c>
      <c r="O85" s="395">
        <f t="shared" si="23"/>
        <v>0</v>
      </c>
      <c r="P85" s="395">
        <f t="shared" si="23"/>
        <v>0</v>
      </c>
      <c r="Q85" s="396">
        <f t="shared" si="23"/>
        <v>0</v>
      </c>
      <c r="R85" s="395">
        <f t="shared" si="23"/>
        <v>0</v>
      </c>
      <c r="S85" s="395">
        <f t="shared" si="23"/>
        <v>0</v>
      </c>
      <c r="T85" s="395">
        <f t="shared" si="23"/>
        <v>0</v>
      </c>
      <c r="U85" s="395">
        <f t="shared" si="23"/>
        <v>0</v>
      </c>
      <c r="V85" s="396">
        <f t="shared" si="23"/>
        <v>0</v>
      </c>
      <c r="W85" s="395">
        <f t="shared" si="23"/>
        <v>0</v>
      </c>
      <c r="X85" s="395">
        <f t="shared" si="23"/>
        <v>0</v>
      </c>
      <c r="Y85" s="395">
        <f t="shared" si="23"/>
        <v>0</v>
      </c>
      <c r="Z85" s="395">
        <f t="shared" si="23"/>
        <v>0</v>
      </c>
      <c r="AA85" s="396">
        <f t="shared" si="23"/>
        <v>0</v>
      </c>
      <c r="AB85" s="395"/>
      <c r="AC85" s="395"/>
      <c r="AD85" s="395"/>
      <c r="AE85" s="395"/>
      <c r="AF85" s="395"/>
      <c r="AG85" s="395"/>
      <c r="AH85" s="395"/>
      <c r="AI85" s="395"/>
      <c r="AJ85" s="395"/>
      <c r="AK85" s="395">
        <f t="shared" ref="AK85:BJ85" si="24">SUM(AK71:AK75)</f>
        <v>0</v>
      </c>
      <c r="AL85" s="395">
        <f t="shared" si="24"/>
        <v>0</v>
      </c>
      <c r="AM85" s="395">
        <f t="shared" si="24"/>
        <v>0</v>
      </c>
      <c r="AN85" s="395">
        <f t="shared" si="24"/>
        <v>0</v>
      </c>
      <c r="AO85" s="395">
        <f t="shared" si="24"/>
        <v>0</v>
      </c>
      <c r="AP85" s="395">
        <f t="shared" si="24"/>
        <v>0</v>
      </c>
      <c r="AQ85" s="395">
        <f t="shared" si="24"/>
        <v>0</v>
      </c>
      <c r="AR85" s="395">
        <f t="shared" si="24"/>
        <v>0</v>
      </c>
      <c r="AS85" s="395">
        <f t="shared" si="24"/>
        <v>0</v>
      </c>
      <c r="AT85" s="395">
        <f t="shared" si="24"/>
        <v>0</v>
      </c>
      <c r="AU85" s="395">
        <f t="shared" si="24"/>
        <v>0</v>
      </c>
      <c r="AV85" s="395">
        <f t="shared" si="24"/>
        <v>0</v>
      </c>
      <c r="AW85" s="395">
        <f t="shared" si="24"/>
        <v>0</v>
      </c>
      <c r="AX85" s="395">
        <f t="shared" si="24"/>
        <v>0</v>
      </c>
      <c r="AY85" s="395">
        <f t="shared" si="24"/>
        <v>0</v>
      </c>
      <c r="AZ85" s="395">
        <f t="shared" si="24"/>
        <v>0</v>
      </c>
      <c r="BA85" s="395">
        <f t="shared" si="24"/>
        <v>0</v>
      </c>
      <c r="BB85" s="395">
        <f t="shared" si="24"/>
        <v>0</v>
      </c>
      <c r="BC85" s="395">
        <f t="shared" si="24"/>
        <v>0</v>
      </c>
      <c r="BD85" s="395">
        <f t="shared" si="24"/>
        <v>0</v>
      </c>
      <c r="BE85" s="395">
        <f t="shared" si="24"/>
        <v>0</v>
      </c>
      <c r="BF85" s="395">
        <f t="shared" si="24"/>
        <v>0</v>
      </c>
      <c r="BG85" s="395">
        <f t="shared" si="24"/>
        <v>0</v>
      </c>
      <c r="BH85" s="395">
        <f t="shared" si="24"/>
        <v>0</v>
      </c>
      <c r="BI85" s="395">
        <f t="shared" si="24"/>
        <v>0</v>
      </c>
      <c r="BJ85" s="395">
        <f t="shared" si="24"/>
        <v>0</v>
      </c>
    </row>
    <row r="86" spans="1:62" s="394" customFormat="1" x14ac:dyDescent="0.25">
      <c r="A86" s="411" t="s">
        <v>218</v>
      </c>
      <c r="B86" s="395">
        <f>SUM(B78:B82)</f>
        <v>68848.333884526335</v>
      </c>
      <c r="C86" s="395">
        <f t="shared" ref="C86:AA86" si="25">SUM(C78:C82)</f>
        <v>54774.517799091875</v>
      </c>
      <c r="D86" s="395">
        <f t="shared" si="25"/>
        <v>55895.129040177948</v>
      </c>
      <c r="E86" s="395">
        <f t="shared" si="25"/>
        <v>26057.453621862969</v>
      </c>
      <c r="F86" s="395">
        <f t="shared" si="25"/>
        <v>26057.453621862969</v>
      </c>
      <c r="G86" s="396">
        <f t="shared" si="25"/>
        <v>26057.453621862969</v>
      </c>
      <c r="H86" s="395">
        <f t="shared" si="25"/>
        <v>26057.453621862969</v>
      </c>
      <c r="I86" s="395">
        <f t="shared" si="25"/>
        <v>26057.453621862969</v>
      </c>
      <c r="J86" s="395">
        <f t="shared" si="25"/>
        <v>26057.453621862969</v>
      </c>
      <c r="K86" s="395">
        <f t="shared" si="25"/>
        <v>26057.453621862969</v>
      </c>
      <c r="L86" s="396">
        <f t="shared" si="25"/>
        <v>0</v>
      </c>
      <c r="M86" s="395">
        <f t="shared" si="25"/>
        <v>0</v>
      </c>
      <c r="N86" s="395">
        <f t="shared" si="25"/>
        <v>0</v>
      </c>
      <c r="O86" s="395">
        <f t="shared" si="25"/>
        <v>0</v>
      </c>
      <c r="P86" s="395">
        <f t="shared" si="25"/>
        <v>0</v>
      </c>
      <c r="Q86" s="396">
        <f t="shared" si="25"/>
        <v>0</v>
      </c>
      <c r="R86" s="395">
        <f t="shared" si="25"/>
        <v>0</v>
      </c>
      <c r="S86" s="395">
        <f t="shared" si="25"/>
        <v>0</v>
      </c>
      <c r="T86" s="395">
        <f t="shared" si="25"/>
        <v>0</v>
      </c>
      <c r="U86" s="395">
        <f t="shared" si="25"/>
        <v>0</v>
      </c>
      <c r="V86" s="396">
        <f t="shared" si="25"/>
        <v>0</v>
      </c>
      <c r="W86" s="395">
        <f t="shared" si="25"/>
        <v>0</v>
      </c>
      <c r="X86" s="395">
        <f t="shared" si="25"/>
        <v>0</v>
      </c>
      <c r="Y86" s="395">
        <f t="shared" si="25"/>
        <v>0</v>
      </c>
      <c r="Z86" s="395">
        <f t="shared" si="25"/>
        <v>0</v>
      </c>
      <c r="AA86" s="396">
        <f t="shared" si="25"/>
        <v>0</v>
      </c>
      <c r="AB86" s="395"/>
      <c r="AC86" s="395"/>
      <c r="AD86" s="395"/>
      <c r="AE86" s="395"/>
      <c r="AF86" s="395"/>
      <c r="AG86" s="395"/>
      <c r="AH86" s="395"/>
      <c r="AI86" s="395"/>
      <c r="AJ86" s="395"/>
      <c r="AK86" s="395">
        <f t="shared" ref="AK86:BJ86" si="26">SUM(AK78:AK82)</f>
        <v>0</v>
      </c>
      <c r="AL86" s="395">
        <f t="shared" si="26"/>
        <v>0</v>
      </c>
      <c r="AM86" s="395">
        <f t="shared" si="26"/>
        <v>0</v>
      </c>
      <c r="AN86" s="395">
        <f t="shared" si="26"/>
        <v>0</v>
      </c>
      <c r="AO86" s="395">
        <f t="shared" si="26"/>
        <v>0</v>
      </c>
      <c r="AP86" s="395">
        <f t="shared" si="26"/>
        <v>0</v>
      </c>
      <c r="AQ86" s="395">
        <f t="shared" si="26"/>
        <v>0</v>
      </c>
      <c r="AR86" s="395">
        <f t="shared" si="26"/>
        <v>0</v>
      </c>
      <c r="AS86" s="395">
        <f t="shared" si="26"/>
        <v>0</v>
      </c>
      <c r="AT86" s="395">
        <f t="shared" si="26"/>
        <v>0</v>
      </c>
      <c r="AU86" s="395">
        <f t="shared" si="26"/>
        <v>0</v>
      </c>
      <c r="AV86" s="395">
        <f t="shared" si="26"/>
        <v>0</v>
      </c>
      <c r="AW86" s="395">
        <f t="shared" si="26"/>
        <v>0</v>
      </c>
      <c r="AX86" s="395">
        <f t="shared" si="26"/>
        <v>0</v>
      </c>
      <c r="AY86" s="395">
        <f t="shared" si="26"/>
        <v>0</v>
      </c>
      <c r="AZ86" s="395">
        <f t="shared" si="26"/>
        <v>0</v>
      </c>
      <c r="BA86" s="395">
        <f t="shared" si="26"/>
        <v>0</v>
      </c>
      <c r="BB86" s="395">
        <f t="shared" si="26"/>
        <v>0</v>
      </c>
      <c r="BC86" s="395">
        <f t="shared" si="26"/>
        <v>0</v>
      </c>
      <c r="BD86" s="395">
        <f t="shared" si="26"/>
        <v>0</v>
      </c>
      <c r="BE86" s="395">
        <f t="shared" si="26"/>
        <v>0</v>
      </c>
      <c r="BF86" s="395">
        <f t="shared" si="26"/>
        <v>0</v>
      </c>
      <c r="BG86" s="395">
        <f t="shared" si="26"/>
        <v>0</v>
      </c>
      <c r="BH86" s="395">
        <f t="shared" si="26"/>
        <v>0</v>
      </c>
      <c r="BI86" s="395">
        <f t="shared" si="26"/>
        <v>0</v>
      </c>
      <c r="BJ86" s="395">
        <f t="shared" si="26"/>
        <v>0</v>
      </c>
    </row>
    <row r="87" spans="1:62" s="394" customFormat="1" x14ac:dyDescent="0.25">
      <c r="A87" s="411" t="s">
        <v>219</v>
      </c>
      <c r="B87" s="395">
        <f>B86-B85</f>
        <v>68848.333884526335</v>
      </c>
      <c r="C87" s="395">
        <f t="shared" ref="C87:AA87" si="27">C86-C85</f>
        <v>54774.517799091875</v>
      </c>
      <c r="D87" s="395">
        <f t="shared" si="27"/>
        <v>55895.129040177948</v>
      </c>
      <c r="E87" s="395">
        <f t="shared" si="27"/>
        <v>26057.453621862969</v>
      </c>
      <c r="F87" s="395">
        <f t="shared" si="27"/>
        <v>26057.453621862969</v>
      </c>
      <c r="G87" s="396">
        <f t="shared" si="27"/>
        <v>26057.453621862969</v>
      </c>
      <c r="H87" s="395">
        <f t="shared" si="27"/>
        <v>26057.453621862969</v>
      </c>
      <c r="I87" s="395">
        <f t="shared" si="27"/>
        <v>26057.453621862969</v>
      </c>
      <c r="J87" s="395">
        <f t="shared" si="27"/>
        <v>26057.453621862969</v>
      </c>
      <c r="K87" s="395">
        <f t="shared" si="27"/>
        <v>26057.453621862969</v>
      </c>
      <c r="L87" s="396">
        <f t="shared" si="27"/>
        <v>0</v>
      </c>
      <c r="M87" s="395">
        <f t="shared" si="27"/>
        <v>0</v>
      </c>
      <c r="N87" s="395">
        <f t="shared" si="27"/>
        <v>0</v>
      </c>
      <c r="O87" s="395">
        <f t="shared" si="27"/>
        <v>0</v>
      </c>
      <c r="P87" s="395">
        <f t="shared" si="27"/>
        <v>0</v>
      </c>
      <c r="Q87" s="396">
        <f t="shared" si="27"/>
        <v>0</v>
      </c>
      <c r="R87" s="395">
        <f t="shared" si="27"/>
        <v>0</v>
      </c>
      <c r="S87" s="395">
        <f t="shared" si="27"/>
        <v>0</v>
      </c>
      <c r="T87" s="395">
        <f t="shared" si="27"/>
        <v>0</v>
      </c>
      <c r="U87" s="395">
        <f t="shared" si="27"/>
        <v>0</v>
      </c>
      <c r="V87" s="396">
        <f t="shared" si="27"/>
        <v>0</v>
      </c>
      <c r="W87" s="395">
        <f t="shared" si="27"/>
        <v>0</v>
      </c>
      <c r="X87" s="395">
        <f t="shared" si="27"/>
        <v>0</v>
      </c>
      <c r="Y87" s="395">
        <f t="shared" si="27"/>
        <v>0</v>
      </c>
      <c r="Z87" s="395">
        <f t="shared" si="27"/>
        <v>0</v>
      </c>
      <c r="AA87" s="396">
        <f t="shared" si="27"/>
        <v>0</v>
      </c>
      <c r="AB87" s="395"/>
      <c r="AC87" s="395"/>
      <c r="AD87" s="395"/>
      <c r="AE87" s="395"/>
      <c r="AF87" s="395"/>
      <c r="AG87" s="395"/>
      <c r="AH87" s="395"/>
      <c r="AI87" s="395"/>
      <c r="AJ87" s="395"/>
      <c r="AK87" s="395">
        <f t="shared" ref="AK87:BJ87" si="28">AK86-AK85</f>
        <v>0</v>
      </c>
      <c r="AL87" s="395">
        <f t="shared" si="28"/>
        <v>0</v>
      </c>
      <c r="AM87" s="395">
        <f t="shared" si="28"/>
        <v>0</v>
      </c>
      <c r="AN87" s="395">
        <f t="shared" si="28"/>
        <v>0</v>
      </c>
      <c r="AO87" s="395">
        <f t="shared" si="28"/>
        <v>0</v>
      </c>
      <c r="AP87" s="395">
        <f t="shared" si="28"/>
        <v>0</v>
      </c>
      <c r="AQ87" s="395">
        <f t="shared" si="28"/>
        <v>0</v>
      </c>
      <c r="AR87" s="395">
        <f t="shared" si="28"/>
        <v>0</v>
      </c>
      <c r="AS87" s="395">
        <f t="shared" si="28"/>
        <v>0</v>
      </c>
      <c r="AT87" s="395">
        <f t="shared" si="28"/>
        <v>0</v>
      </c>
      <c r="AU87" s="395">
        <f t="shared" si="28"/>
        <v>0</v>
      </c>
      <c r="AV87" s="395">
        <f t="shared" si="28"/>
        <v>0</v>
      </c>
      <c r="AW87" s="395">
        <f t="shared" si="28"/>
        <v>0</v>
      </c>
      <c r="AX87" s="395">
        <f t="shared" si="28"/>
        <v>0</v>
      </c>
      <c r="AY87" s="395">
        <f t="shared" si="28"/>
        <v>0</v>
      </c>
      <c r="AZ87" s="395">
        <f t="shared" si="28"/>
        <v>0</v>
      </c>
      <c r="BA87" s="395">
        <f t="shared" si="28"/>
        <v>0</v>
      </c>
      <c r="BB87" s="395">
        <f t="shared" si="28"/>
        <v>0</v>
      </c>
      <c r="BC87" s="395">
        <f t="shared" si="28"/>
        <v>0</v>
      </c>
      <c r="BD87" s="395">
        <f t="shared" si="28"/>
        <v>0</v>
      </c>
      <c r="BE87" s="395">
        <f t="shared" si="28"/>
        <v>0</v>
      </c>
      <c r="BF87" s="395">
        <f t="shared" si="28"/>
        <v>0</v>
      </c>
      <c r="BG87" s="395">
        <f t="shared" si="28"/>
        <v>0</v>
      </c>
      <c r="BH87" s="395">
        <f t="shared" si="28"/>
        <v>0</v>
      </c>
      <c r="BI87" s="395">
        <f t="shared" si="28"/>
        <v>0</v>
      </c>
      <c r="BJ87" s="395">
        <f t="shared" si="28"/>
        <v>0</v>
      </c>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93" spans="1:62" x14ac:dyDescent="0.25">
      <c r="A93" s="373" t="s">
        <v>1078</v>
      </c>
    </row>
    <row r="95" spans="1:62" x14ac:dyDescent="0.25">
      <c r="A95" s="375" t="s">
        <v>737</v>
      </c>
    </row>
    <row r="96" spans="1:62" x14ac:dyDescent="0.25">
      <c r="A96" s="375" t="s">
        <v>738</v>
      </c>
    </row>
    <row r="97" spans="1:22" x14ac:dyDescent="0.25">
      <c r="B97" s="372" t="s">
        <v>5</v>
      </c>
      <c r="C97" s="372">
        <v>0</v>
      </c>
      <c r="D97" s="372">
        <v>1</v>
      </c>
      <c r="E97" s="372">
        <v>2</v>
      </c>
      <c r="F97" s="372">
        <v>3</v>
      </c>
    </row>
    <row r="98" spans="1:22" x14ac:dyDescent="0.25">
      <c r="A98" s="438" t="s">
        <v>739</v>
      </c>
      <c r="B98" s="430"/>
      <c r="C98" s="376">
        <v>1482993.52</v>
      </c>
      <c r="D98" s="372">
        <v>9706714.4000000004</v>
      </c>
      <c r="E98" s="372">
        <v>9902787.9600000009</v>
      </c>
      <c r="F98" s="372">
        <v>4682084.26</v>
      </c>
    </row>
    <row r="99" spans="1:22" x14ac:dyDescent="0.25">
      <c r="A99" s="375">
        <v>1</v>
      </c>
      <c r="B99" s="372" t="s">
        <v>740</v>
      </c>
      <c r="C99" s="376">
        <v>1023389.12</v>
      </c>
    </row>
    <row r="100" spans="1:22" x14ac:dyDescent="0.25">
      <c r="A100" s="375">
        <v>2</v>
      </c>
      <c r="B100" s="372" t="s">
        <v>741</v>
      </c>
      <c r="C100" s="376">
        <v>459604.4</v>
      </c>
      <c r="V100" s="447"/>
    </row>
    <row r="101" spans="1:22" x14ac:dyDescent="0.25">
      <c r="A101" s="375">
        <v>4</v>
      </c>
      <c r="B101" s="372" t="s">
        <v>742</v>
      </c>
      <c r="D101" s="376">
        <v>9583907.6999999993</v>
      </c>
      <c r="E101" s="376">
        <v>9779981.2599999998</v>
      </c>
      <c r="F101" s="376">
        <v>4559277.57</v>
      </c>
      <c r="V101" s="447"/>
    </row>
    <row r="102" spans="1:22" x14ac:dyDescent="0.25">
      <c r="A102" s="375" t="s">
        <v>743</v>
      </c>
      <c r="D102" s="376">
        <v>11235408.199999999</v>
      </c>
      <c r="E102" s="376">
        <v>11562870.199999999</v>
      </c>
      <c r="F102" s="376">
        <v>6009893.7999999998</v>
      </c>
      <c r="V102" s="447"/>
    </row>
    <row r="103" spans="1:22" ht="15" customHeight="1" x14ac:dyDescent="0.25">
      <c r="A103" s="375">
        <v>1</v>
      </c>
      <c r="B103" s="372" t="s">
        <v>271</v>
      </c>
      <c r="D103" s="376">
        <v>11235408.199999999</v>
      </c>
      <c r="E103" s="376">
        <v>11562870.199999999</v>
      </c>
      <c r="F103" s="376">
        <v>6009893.7999999998</v>
      </c>
      <c r="V103" s="447"/>
    </row>
    <row r="104" spans="1:22" x14ac:dyDescent="0.25">
      <c r="A104" s="375" t="s">
        <v>744</v>
      </c>
      <c r="C104" s="376">
        <v>-1482993.52</v>
      </c>
      <c r="D104" s="376">
        <v>1528693.8</v>
      </c>
      <c r="E104" s="376">
        <v>1660082.24</v>
      </c>
      <c r="F104" s="376">
        <v>1327809.54</v>
      </c>
      <c r="V104" s="447"/>
    </row>
    <row r="105" spans="1:22" x14ac:dyDescent="0.25">
      <c r="V105" s="447"/>
    </row>
    <row r="106" spans="1:22" x14ac:dyDescent="0.25">
      <c r="V106" s="447"/>
    </row>
    <row r="107" spans="1:22" x14ac:dyDescent="0.25">
      <c r="A107" s="375" t="s">
        <v>5</v>
      </c>
      <c r="B107" s="372" t="s">
        <v>58</v>
      </c>
      <c r="C107" s="372" t="s">
        <v>745</v>
      </c>
      <c r="D107" s="372" t="s">
        <v>58</v>
      </c>
      <c r="V107" s="447"/>
    </row>
    <row r="108" spans="1:22" x14ac:dyDescent="0.25">
      <c r="A108" s="375" t="s">
        <v>746</v>
      </c>
      <c r="B108" s="372" t="s">
        <v>747</v>
      </c>
      <c r="C108" s="372" t="s">
        <v>747</v>
      </c>
      <c r="D108" s="372" t="s">
        <v>748</v>
      </c>
    </row>
    <row r="109" spans="1:22" x14ac:dyDescent="0.25">
      <c r="A109" s="375" t="s">
        <v>749</v>
      </c>
      <c r="B109" s="372" t="s">
        <v>750</v>
      </c>
      <c r="C109" s="372" t="s">
        <v>750</v>
      </c>
    </row>
    <row r="110" spans="1:22" x14ac:dyDescent="0.25">
      <c r="A110" s="375">
        <v>0</v>
      </c>
      <c r="B110" s="376">
        <v>1482994</v>
      </c>
      <c r="C110" s="376">
        <v>0</v>
      </c>
      <c r="D110" s="376">
        <v>1140.580367786742</v>
      </c>
      <c r="E110" s="376"/>
      <c r="F110" s="376"/>
      <c r="G110" s="387"/>
    </row>
    <row r="111" spans="1:22" x14ac:dyDescent="0.25">
      <c r="A111" s="375">
        <v>1</v>
      </c>
      <c r="B111" s="376">
        <v>9583907.6999999993</v>
      </c>
      <c r="C111" s="376">
        <v>11235408.199999999</v>
      </c>
      <c r="D111" s="376">
        <v>7371.0459848793653</v>
      </c>
      <c r="E111" s="376"/>
      <c r="F111" s="376"/>
      <c r="G111" s="387"/>
    </row>
    <row r="112" spans="1:22" x14ac:dyDescent="0.25">
      <c r="A112" s="375">
        <v>2</v>
      </c>
      <c r="B112" s="376">
        <v>9779981.2599999998</v>
      </c>
      <c r="C112" s="376">
        <v>11562870.199999999</v>
      </c>
      <c r="D112" s="376">
        <v>7521.8474400289178</v>
      </c>
      <c r="E112" s="376"/>
      <c r="F112" s="376"/>
      <c r="G112" s="387"/>
    </row>
    <row r="113" spans="1:9" x14ac:dyDescent="0.25">
      <c r="A113" s="375">
        <v>3</v>
      </c>
      <c r="B113" s="376">
        <v>4559277.57</v>
      </c>
      <c r="C113" s="376">
        <v>6009893.7999999998</v>
      </c>
      <c r="D113" s="376">
        <v>3506.5701463609726</v>
      </c>
      <c r="E113" s="376"/>
      <c r="F113" s="376"/>
      <c r="G113" s="387"/>
    </row>
    <row r="114" spans="1:9" x14ac:dyDescent="0.25">
      <c r="A114" s="375" t="s">
        <v>47</v>
      </c>
      <c r="B114" s="376">
        <v>25774580</v>
      </c>
      <c r="C114" s="376">
        <v>28808172</v>
      </c>
      <c r="D114" s="376"/>
      <c r="E114" s="376"/>
      <c r="F114" s="376"/>
      <c r="G114" s="387"/>
    </row>
    <row r="116" spans="1:9" x14ac:dyDescent="0.25">
      <c r="A116" s="375" t="s">
        <v>751</v>
      </c>
    </row>
    <row r="117" spans="1:9" x14ac:dyDescent="0.25">
      <c r="A117" s="432" t="s">
        <v>168</v>
      </c>
      <c r="B117" s="414" t="s">
        <v>752</v>
      </c>
      <c r="C117" s="372" t="s">
        <v>753</v>
      </c>
    </row>
    <row r="118" spans="1:9" x14ac:dyDescent="0.25">
      <c r="A118" s="375" t="s">
        <v>754</v>
      </c>
      <c r="B118" s="372" t="s">
        <v>755</v>
      </c>
      <c r="C118" s="376">
        <v>10572.59</v>
      </c>
    </row>
    <row r="119" spans="1:9" x14ac:dyDescent="0.25">
      <c r="A119" s="375" t="s">
        <v>756</v>
      </c>
      <c r="B119" s="372" t="s">
        <v>757</v>
      </c>
      <c r="C119" s="376">
        <v>10932.29</v>
      </c>
    </row>
    <row r="120" spans="1:9" x14ac:dyDescent="0.25">
      <c r="A120" s="432" t="s">
        <v>758</v>
      </c>
      <c r="B120" s="372" t="s">
        <v>759</v>
      </c>
      <c r="C120" s="376">
        <v>5910.97</v>
      </c>
    </row>
    <row r="121" spans="1:9" x14ac:dyDescent="0.25">
      <c r="A121" s="432" t="s">
        <v>760</v>
      </c>
      <c r="B121" s="372" t="s">
        <v>761</v>
      </c>
      <c r="C121" s="376">
        <v>9627.9599999999991</v>
      </c>
    </row>
    <row r="122" spans="1:9" x14ac:dyDescent="0.25">
      <c r="A122" s="373" t="s">
        <v>762</v>
      </c>
      <c r="B122" s="372" t="s">
        <v>763</v>
      </c>
      <c r="C122" s="376">
        <v>10841.87</v>
      </c>
    </row>
    <row r="123" spans="1:9" x14ac:dyDescent="0.25">
      <c r="B123" s="372" t="s">
        <v>47</v>
      </c>
      <c r="C123" s="376">
        <v>47885.68</v>
      </c>
    </row>
    <row r="125" spans="1:9" x14ac:dyDescent="0.25">
      <c r="A125" s="375" t="s">
        <v>1387</v>
      </c>
    </row>
    <row r="126" spans="1:9" x14ac:dyDescent="0.25">
      <c r="A126" s="375" t="s">
        <v>168</v>
      </c>
      <c r="B126" s="372" t="s">
        <v>764</v>
      </c>
      <c r="C126" s="372" t="s">
        <v>765</v>
      </c>
      <c r="D126" s="372" t="s">
        <v>766</v>
      </c>
      <c r="F126" s="372" t="s">
        <v>767</v>
      </c>
      <c r="H126" s="372" t="s">
        <v>615</v>
      </c>
    </row>
    <row r="127" spans="1:9" x14ac:dyDescent="0.25">
      <c r="D127" s="372" t="s">
        <v>768</v>
      </c>
      <c r="E127" s="372" t="s">
        <v>769</v>
      </c>
      <c r="F127" s="372" t="s">
        <v>768</v>
      </c>
      <c r="G127" s="375" t="s">
        <v>769</v>
      </c>
      <c r="H127" s="372" t="s">
        <v>768</v>
      </c>
      <c r="I127" s="372" t="s">
        <v>769</v>
      </c>
    </row>
    <row r="128" spans="1:9" x14ac:dyDescent="0.25">
      <c r="A128" s="375" t="s">
        <v>754</v>
      </c>
      <c r="B128" s="372" t="s">
        <v>755</v>
      </c>
      <c r="C128" s="376">
        <v>10572.59</v>
      </c>
      <c r="D128" s="372">
        <v>88</v>
      </c>
      <c r="E128" s="376">
        <v>9303.8791999999994</v>
      </c>
      <c r="F128" s="376">
        <v>6</v>
      </c>
      <c r="G128" s="387">
        <v>634.35540000000003</v>
      </c>
      <c r="H128" s="372">
        <v>6</v>
      </c>
      <c r="I128" s="376">
        <v>634.35540000000003</v>
      </c>
    </row>
    <row r="129" spans="1:9" x14ac:dyDescent="0.25">
      <c r="A129" s="375" t="s">
        <v>756</v>
      </c>
      <c r="B129" s="372" t="s">
        <v>757</v>
      </c>
      <c r="C129" s="376">
        <v>10932.29</v>
      </c>
      <c r="D129" s="372">
        <v>88</v>
      </c>
      <c r="E129" s="376">
        <v>9620.4151999999995</v>
      </c>
      <c r="F129" s="376">
        <v>6</v>
      </c>
      <c r="G129" s="387">
        <v>655.93740000000003</v>
      </c>
      <c r="H129" s="372">
        <v>6</v>
      </c>
      <c r="I129" s="376">
        <v>655.93740000000003</v>
      </c>
    </row>
    <row r="130" spans="1:9" x14ac:dyDescent="0.25">
      <c r="A130" s="375" t="s">
        <v>758</v>
      </c>
      <c r="B130" s="372" t="s">
        <v>759</v>
      </c>
      <c r="C130" s="376">
        <v>5910.97</v>
      </c>
      <c r="D130" s="372">
        <v>88</v>
      </c>
      <c r="E130" s="376">
        <v>5201.6535999999996</v>
      </c>
      <c r="F130" s="376">
        <v>6</v>
      </c>
      <c r="G130" s="387">
        <v>354.65820000000002</v>
      </c>
      <c r="H130" s="372">
        <v>6</v>
      </c>
      <c r="I130" s="376">
        <v>354.65820000000002</v>
      </c>
    </row>
    <row r="131" spans="1:9" x14ac:dyDescent="0.25">
      <c r="A131" s="375" t="s">
        <v>760</v>
      </c>
      <c r="B131" s="372" t="s">
        <v>761</v>
      </c>
      <c r="C131" s="376">
        <v>9627.9599999999991</v>
      </c>
      <c r="D131" s="372">
        <v>88</v>
      </c>
      <c r="E131" s="376">
        <v>8472.6047999999992</v>
      </c>
      <c r="F131" s="376">
        <v>6</v>
      </c>
      <c r="G131" s="387">
        <v>577.67759999999998</v>
      </c>
      <c r="H131" s="372">
        <v>6</v>
      </c>
      <c r="I131" s="376">
        <v>577.67759999999998</v>
      </c>
    </row>
    <row r="132" spans="1:9" x14ac:dyDescent="0.25">
      <c r="A132" s="375" t="s">
        <v>762</v>
      </c>
      <c r="B132" s="372" t="s">
        <v>763</v>
      </c>
      <c r="C132" s="376">
        <v>10841.87</v>
      </c>
      <c r="D132" s="372">
        <v>88</v>
      </c>
      <c r="E132" s="376">
        <v>9540.08</v>
      </c>
      <c r="F132" s="376">
        <v>6</v>
      </c>
      <c r="G132" s="387">
        <v>650.51220000000001</v>
      </c>
      <c r="H132" s="372">
        <v>6</v>
      </c>
      <c r="I132" s="376">
        <v>650.51220000000001</v>
      </c>
    </row>
    <row r="133" spans="1:9" x14ac:dyDescent="0.25">
      <c r="A133" s="375" t="s">
        <v>47</v>
      </c>
      <c r="C133" s="376">
        <v>47885.68</v>
      </c>
      <c r="E133" s="376">
        <v>42138.632799999999</v>
      </c>
      <c r="F133" s="376"/>
      <c r="G133" s="387">
        <v>2873.1408000000001</v>
      </c>
      <c r="I133" s="376">
        <v>2873.1408000000001</v>
      </c>
    </row>
    <row r="135" spans="1:9" x14ac:dyDescent="0.25">
      <c r="A135" s="375" t="s">
        <v>770</v>
      </c>
    </row>
    <row r="136" spans="1:9" x14ac:dyDescent="0.25">
      <c r="A136" s="375" t="s">
        <v>168</v>
      </c>
      <c r="B136" s="372" t="s">
        <v>764</v>
      </c>
      <c r="C136" s="372" t="s">
        <v>771</v>
      </c>
      <c r="D136" s="372" t="s">
        <v>772</v>
      </c>
    </row>
    <row r="137" spans="1:9" x14ac:dyDescent="0.25">
      <c r="A137" s="375" t="s">
        <v>754</v>
      </c>
      <c r="B137" s="372" t="s">
        <v>755</v>
      </c>
      <c r="C137" s="376">
        <v>9303.8799999999992</v>
      </c>
      <c r="D137" s="376">
        <v>7.1556748525238225</v>
      </c>
    </row>
    <row r="138" spans="1:9" x14ac:dyDescent="0.25">
      <c r="A138" s="375" t="s">
        <v>756</v>
      </c>
      <c r="B138" s="372" t="s">
        <v>757</v>
      </c>
      <c r="C138" s="376">
        <v>9620.42</v>
      </c>
      <c r="D138" s="376">
        <v>7.3991278331961761</v>
      </c>
    </row>
    <row r="139" spans="1:9" x14ac:dyDescent="0.25">
      <c r="A139" s="375" t="s">
        <v>758</v>
      </c>
      <c r="B139" s="372" t="s">
        <v>759</v>
      </c>
      <c r="C139" s="376">
        <v>5201.6499999999996</v>
      </c>
      <c r="D139" s="376">
        <v>4.0006229762884455</v>
      </c>
    </row>
    <row r="140" spans="1:9" x14ac:dyDescent="0.25">
      <c r="A140" s="375" t="s">
        <v>760</v>
      </c>
      <c r="B140" s="372" t="s">
        <v>761</v>
      </c>
      <c r="C140" s="376">
        <v>8472.6</v>
      </c>
      <c r="D140" s="376">
        <v>6.516331977142154</v>
      </c>
    </row>
    <row r="141" spans="1:9" x14ac:dyDescent="0.25">
      <c r="A141" s="375" t="s">
        <v>762</v>
      </c>
      <c r="B141" s="372" t="s">
        <v>763</v>
      </c>
      <c r="C141" s="376">
        <v>9540.08</v>
      </c>
      <c r="D141" s="376">
        <v>7.3373378146607084</v>
      </c>
    </row>
    <row r="142" spans="1:9" x14ac:dyDescent="0.25">
      <c r="B142" s="372" t="s">
        <v>256</v>
      </c>
      <c r="C142" s="376">
        <v>42138.63</v>
      </c>
    </row>
    <row r="143" spans="1:9" x14ac:dyDescent="0.25">
      <c r="A143" s="375" t="s">
        <v>1388</v>
      </c>
    </row>
    <row r="144" spans="1:9" x14ac:dyDescent="0.25">
      <c r="A144" s="375" t="s">
        <v>1389</v>
      </c>
      <c r="B144" s="372" t="s">
        <v>591</v>
      </c>
      <c r="C144" s="372" t="s">
        <v>593</v>
      </c>
      <c r="D144" s="372" t="s">
        <v>773</v>
      </c>
      <c r="E144" s="372" t="s">
        <v>773</v>
      </c>
      <c r="F144" s="372" t="s">
        <v>774</v>
      </c>
    </row>
    <row r="145" spans="1:8" x14ac:dyDescent="0.25">
      <c r="A145" s="375" t="s">
        <v>775</v>
      </c>
      <c r="B145" s="376">
        <v>6628</v>
      </c>
      <c r="C145" s="376">
        <v>5894</v>
      </c>
      <c r="D145" s="372">
        <v>0.70676050330560891</v>
      </c>
      <c r="E145" s="372">
        <v>0.70083234244946491</v>
      </c>
      <c r="F145" s="372">
        <v>1410.2497027348395</v>
      </c>
    </row>
    <row r="146" spans="1:8" x14ac:dyDescent="0.25">
      <c r="A146" s="375" t="s">
        <v>776</v>
      </c>
      <c r="B146" s="376">
        <v>1500</v>
      </c>
      <c r="C146" s="376">
        <v>1500</v>
      </c>
    </row>
    <row r="147" spans="1:8" x14ac:dyDescent="0.25">
      <c r="A147" s="375" t="s">
        <v>271</v>
      </c>
      <c r="B147" s="376">
        <v>9941382</v>
      </c>
      <c r="C147" s="376">
        <v>8840277</v>
      </c>
    </row>
    <row r="148" spans="1:8" x14ac:dyDescent="0.25">
      <c r="A148" s="375" t="s">
        <v>777</v>
      </c>
      <c r="B148" s="376">
        <v>2750</v>
      </c>
      <c r="C148" s="376">
        <v>2516</v>
      </c>
      <c r="D148" s="372">
        <v>0.29323949669439114</v>
      </c>
      <c r="E148" s="372">
        <v>0.29916765755053509</v>
      </c>
    </row>
    <row r="149" spans="1:8" x14ac:dyDescent="0.25">
      <c r="A149" s="375" t="s">
        <v>776</v>
      </c>
      <c r="B149" s="376">
        <v>1200</v>
      </c>
      <c r="C149" s="376">
        <v>1200</v>
      </c>
    </row>
    <row r="150" spans="1:8" x14ac:dyDescent="0.25">
      <c r="A150" s="375" t="s">
        <v>271</v>
      </c>
      <c r="B150" s="376">
        <v>3300370.08</v>
      </c>
      <c r="C150" s="376">
        <v>3019255.8</v>
      </c>
    </row>
    <row r="151" spans="1:8" x14ac:dyDescent="0.25">
      <c r="A151" s="375" t="s">
        <v>778</v>
      </c>
      <c r="B151" s="376">
        <v>0</v>
      </c>
      <c r="C151" s="376">
        <v>0</v>
      </c>
    </row>
    <row r="152" spans="1:8" x14ac:dyDescent="0.25">
      <c r="A152" s="375" t="s">
        <v>776</v>
      </c>
      <c r="B152" s="376">
        <v>500</v>
      </c>
      <c r="C152" s="376">
        <v>500</v>
      </c>
    </row>
    <row r="153" spans="1:8" x14ac:dyDescent="0.25">
      <c r="A153" s="375" t="s">
        <v>271</v>
      </c>
      <c r="B153" s="376">
        <v>0</v>
      </c>
      <c r="C153" s="376">
        <v>0</v>
      </c>
    </row>
    <row r="154" spans="1:8" x14ac:dyDescent="0.25">
      <c r="A154" s="375" t="s">
        <v>779</v>
      </c>
      <c r="B154" s="376">
        <v>13241752.08</v>
      </c>
      <c r="C154" s="376">
        <v>11859532.800000001</v>
      </c>
    </row>
    <row r="155" spans="1:8" x14ac:dyDescent="0.25">
      <c r="A155" s="375" t="s">
        <v>780</v>
      </c>
      <c r="B155" s="376">
        <v>9378</v>
      </c>
      <c r="C155" s="376">
        <v>8410</v>
      </c>
    </row>
    <row r="157" spans="1:8" x14ac:dyDescent="0.25">
      <c r="A157" s="375" t="s">
        <v>781</v>
      </c>
    </row>
    <row r="158" spans="1:8" x14ac:dyDescent="0.25">
      <c r="A158" s="375" t="s">
        <v>1389</v>
      </c>
      <c r="B158" s="372" t="s">
        <v>754</v>
      </c>
      <c r="C158" s="372" t="s">
        <v>756</v>
      </c>
      <c r="D158" s="372" t="s">
        <v>758</v>
      </c>
      <c r="E158" s="372" t="s">
        <v>773</v>
      </c>
      <c r="F158" s="372" t="s">
        <v>773</v>
      </c>
      <c r="G158" s="375" t="s">
        <v>773</v>
      </c>
      <c r="H158" s="372" t="s">
        <v>774</v>
      </c>
    </row>
    <row r="159" spans="1:8" x14ac:dyDescent="0.25">
      <c r="A159" s="375" t="s">
        <v>775</v>
      </c>
      <c r="B159" s="376">
        <v>6344</v>
      </c>
      <c r="C159" s="376">
        <v>6559</v>
      </c>
      <c r="D159" s="376">
        <v>3547</v>
      </c>
      <c r="E159" s="372">
        <v>0.68185726569217542</v>
      </c>
      <c r="F159" s="372">
        <v>0.6818087318087318</v>
      </c>
      <c r="G159" s="375">
        <v>0.6818531334102268</v>
      </c>
      <c r="H159" s="376">
        <v>1068.1808731808733</v>
      </c>
    </row>
    <row r="160" spans="1:8" x14ac:dyDescent="0.25">
      <c r="A160" s="375" t="s">
        <v>776</v>
      </c>
      <c r="B160" s="376">
        <v>1100</v>
      </c>
      <c r="C160" s="376">
        <v>1100</v>
      </c>
      <c r="D160" s="376">
        <v>1100</v>
      </c>
    </row>
    <row r="161" spans="1:7" x14ac:dyDescent="0.25">
      <c r="A161" s="375" t="s">
        <v>271</v>
      </c>
      <c r="B161" s="376">
        <v>6977909.4000000004</v>
      </c>
      <c r="C161" s="376">
        <v>7215311.4000000004</v>
      </c>
      <c r="D161" s="376">
        <v>3901240.2</v>
      </c>
    </row>
    <row r="162" spans="1:7" x14ac:dyDescent="0.25">
      <c r="A162" s="375" t="s">
        <v>777</v>
      </c>
      <c r="B162" s="376">
        <v>2960</v>
      </c>
      <c r="C162" s="376">
        <v>3061</v>
      </c>
      <c r="D162" s="376">
        <v>1655</v>
      </c>
      <c r="E162" s="372">
        <v>0.31814273430782458</v>
      </c>
      <c r="F162" s="372">
        <v>0.3181912681912682</v>
      </c>
      <c r="G162" s="375">
        <v>0.31814686658977315</v>
      </c>
    </row>
    <row r="163" spans="1:7" x14ac:dyDescent="0.25">
      <c r="A163" s="375" t="s">
        <v>776</v>
      </c>
      <c r="B163" s="376">
        <v>1000</v>
      </c>
      <c r="C163" s="376">
        <v>1000</v>
      </c>
      <c r="D163" s="376">
        <v>1000</v>
      </c>
    </row>
    <row r="164" spans="1:7" x14ac:dyDescent="0.25">
      <c r="A164" s="375" t="s">
        <v>271</v>
      </c>
      <c r="B164" s="376">
        <v>2960325.2</v>
      </c>
      <c r="C164" s="376">
        <v>3061041.2</v>
      </c>
      <c r="D164" s="376">
        <v>1655071.6</v>
      </c>
    </row>
    <row r="165" spans="1:7" x14ac:dyDescent="0.25">
      <c r="A165" s="375" t="s">
        <v>778</v>
      </c>
      <c r="B165" s="376">
        <v>0</v>
      </c>
      <c r="C165" s="376">
        <v>0</v>
      </c>
      <c r="D165" s="376">
        <v>0</v>
      </c>
    </row>
    <row r="166" spans="1:7" x14ac:dyDescent="0.25">
      <c r="A166" s="375" t="s">
        <v>776</v>
      </c>
      <c r="B166" s="376">
        <v>0</v>
      </c>
      <c r="C166" s="376">
        <v>0</v>
      </c>
      <c r="D166" s="376">
        <v>0</v>
      </c>
    </row>
    <row r="167" spans="1:7" x14ac:dyDescent="0.25">
      <c r="A167" s="375" t="s">
        <v>271</v>
      </c>
      <c r="B167" s="376">
        <v>0</v>
      </c>
      <c r="C167" s="376">
        <v>0</v>
      </c>
      <c r="D167" s="376">
        <v>0</v>
      </c>
    </row>
    <row r="168" spans="1:7" x14ac:dyDescent="0.25">
      <c r="A168" s="375" t="s">
        <v>589</v>
      </c>
      <c r="B168" s="376">
        <v>3242.93</v>
      </c>
      <c r="C168" s="376">
        <v>3216.29</v>
      </c>
      <c r="D168" s="376">
        <v>1133.96</v>
      </c>
    </row>
    <row r="169" spans="1:7" x14ac:dyDescent="0.25">
      <c r="A169" s="375" t="s">
        <v>776</v>
      </c>
      <c r="B169" s="376">
        <v>400</v>
      </c>
      <c r="C169" s="376">
        <v>400</v>
      </c>
      <c r="D169" s="376">
        <v>400</v>
      </c>
    </row>
    <row r="170" spans="1:7" x14ac:dyDescent="0.25">
      <c r="A170" s="375" t="s">
        <v>271</v>
      </c>
      <c r="B170" s="376">
        <v>1297173.6000000001</v>
      </c>
      <c r="C170" s="376">
        <v>1286517.6000000001</v>
      </c>
      <c r="D170" s="376">
        <v>453582</v>
      </c>
    </row>
    <row r="171" spans="1:7" x14ac:dyDescent="0.25">
      <c r="A171" s="375" t="s">
        <v>779</v>
      </c>
      <c r="B171" s="376">
        <v>11235408.199999999</v>
      </c>
      <c r="C171" s="376">
        <v>11562870.199999999</v>
      </c>
      <c r="D171" s="376">
        <v>6009893.7999999998</v>
      </c>
    </row>
    <row r="172" spans="1:7" x14ac:dyDescent="0.25">
      <c r="A172" s="375" t="s">
        <v>780</v>
      </c>
      <c r="B172" s="376">
        <v>9304</v>
      </c>
      <c r="C172" s="376">
        <v>9620</v>
      </c>
      <c r="D172" s="376">
        <v>5202</v>
      </c>
    </row>
    <row r="174" spans="1:7" x14ac:dyDescent="0.25">
      <c r="A174" s="375" t="s">
        <v>782</v>
      </c>
    </row>
    <row r="175" spans="1:7" x14ac:dyDescent="0.25">
      <c r="A175" s="375" t="s">
        <v>1389</v>
      </c>
      <c r="B175" s="372" t="s">
        <v>754</v>
      </c>
      <c r="C175" s="372" t="s">
        <v>756</v>
      </c>
      <c r="D175" s="372" t="s">
        <v>758</v>
      </c>
    </row>
    <row r="176" spans="1:7" x14ac:dyDescent="0.25">
      <c r="A176" s="375" t="s">
        <v>775</v>
      </c>
      <c r="B176" s="376">
        <v>6344</v>
      </c>
      <c r="C176" s="376">
        <v>6559</v>
      </c>
      <c r="D176" s="376">
        <v>3547</v>
      </c>
    </row>
    <row r="177" spans="1:4" x14ac:dyDescent="0.25">
      <c r="A177" s="375" t="s">
        <v>776</v>
      </c>
      <c r="B177" s="376">
        <v>1500</v>
      </c>
      <c r="C177" s="376">
        <v>1500</v>
      </c>
      <c r="D177" s="376">
        <v>1500</v>
      </c>
    </row>
    <row r="178" spans="1:4" x14ac:dyDescent="0.25">
      <c r="A178" s="375" t="s">
        <v>271</v>
      </c>
      <c r="B178" s="376">
        <v>9515331</v>
      </c>
      <c r="C178" s="376">
        <v>9839061</v>
      </c>
      <c r="D178" s="376">
        <v>5319873</v>
      </c>
    </row>
    <row r="179" spans="1:4" x14ac:dyDescent="0.25">
      <c r="A179" s="375" t="s">
        <v>777</v>
      </c>
      <c r="B179" s="376">
        <v>2960</v>
      </c>
      <c r="C179" s="376">
        <v>3061</v>
      </c>
      <c r="D179" s="376">
        <v>1655</v>
      </c>
    </row>
    <row r="180" spans="1:4" x14ac:dyDescent="0.25">
      <c r="A180" s="375" t="s">
        <v>776</v>
      </c>
      <c r="B180" s="376">
        <v>1200</v>
      </c>
      <c r="C180" s="376">
        <v>1200</v>
      </c>
      <c r="D180" s="376">
        <v>1200</v>
      </c>
    </row>
    <row r="181" spans="1:4" x14ac:dyDescent="0.25">
      <c r="A181" s="375" t="s">
        <v>271</v>
      </c>
      <c r="B181" s="376">
        <v>3552390.24</v>
      </c>
      <c r="C181" s="376">
        <v>3673249.44</v>
      </c>
      <c r="D181" s="376">
        <v>1986085.92</v>
      </c>
    </row>
    <row r="182" spans="1:4" x14ac:dyDescent="0.25">
      <c r="A182" s="375" t="s">
        <v>778</v>
      </c>
      <c r="B182" s="376">
        <v>0</v>
      </c>
      <c r="C182" s="376">
        <v>0</v>
      </c>
      <c r="D182" s="376">
        <v>0</v>
      </c>
    </row>
    <row r="183" spans="1:4" x14ac:dyDescent="0.25">
      <c r="A183" s="375" t="s">
        <v>776</v>
      </c>
      <c r="B183" s="376">
        <v>0</v>
      </c>
      <c r="C183" s="376">
        <v>0</v>
      </c>
      <c r="D183" s="376">
        <v>0</v>
      </c>
    </row>
    <row r="184" spans="1:4" x14ac:dyDescent="0.25">
      <c r="A184" s="375" t="s">
        <v>271</v>
      </c>
      <c r="B184" s="376">
        <v>0</v>
      </c>
      <c r="C184" s="376">
        <v>0</v>
      </c>
      <c r="D184" s="376">
        <v>0</v>
      </c>
    </row>
    <row r="185" spans="1:4" x14ac:dyDescent="0.25">
      <c r="A185" s="375" t="s">
        <v>589</v>
      </c>
      <c r="B185" s="376">
        <v>3603.26</v>
      </c>
      <c r="C185" s="376">
        <v>3573.66</v>
      </c>
      <c r="D185" s="376">
        <v>1260</v>
      </c>
    </row>
    <row r="186" spans="1:4" x14ac:dyDescent="0.25">
      <c r="A186" s="375" t="s">
        <v>776</v>
      </c>
      <c r="B186" s="376">
        <v>400</v>
      </c>
      <c r="C186" s="376">
        <v>400</v>
      </c>
      <c r="D186" s="376">
        <v>400</v>
      </c>
    </row>
    <row r="187" spans="1:4" x14ac:dyDescent="0.25">
      <c r="A187" s="375" t="s">
        <v>271</v>
      </c>
      <c r="B187" s="376">
        <v>1441304</v>
      </c>
      <c r="C187" s="376">
        <v>1429464</v>
      </c>
      <c r="D187" s="376">
        <v>504000</v>
      </c>
    </row>
    <row r="188" spans="1:4" x14ac:dyDescent="0.25">
      <c r="A188" s="375" t="s">
        <v>779</v>
      </c>
      <c r="B188" s="376">
        <v>14509025.24</v>
      </c>
      <c r="C188" s="376">
        <v>14941774.439999999</v>
      </c>
      <c r="D188" s="376">
        <v>7809958.9199999999</v>
      </c>
    </row>
    <row r="190" spans="1:4" x14ac:dyDescent="0.25">
      <c r="A190" s="431" t="s">
        <v>577</v>
      </c>
    </row>
    <row r="191" spans="1:4" x14ac:dyDescent="0.25">
      <c r="A191" s="375" t="s">
        <v>578</v>
      </c>
      <c r="B191" s="445">
        <v>4665.2</v>
      </c>
      <c r="C191" s="372" t="s">
        <v>343</v>
      </c>
    </row>
    <row r="192" spans="1:4" x14ac:dyDescent="0.25">
      <c r="A192" s="375" t="s">
        <v>579</v>
      </c>
      <c r="B192" s="445">
        <v>3718.32</v>
      </c>
      <c r="C192" s="372" t="s">
        <v>343</v>
      </c>
    </row>
    <row r="193" spans="1:11" x14ac:dyDescent="0.25">
      <c r="A193" s="375" t="s">
        <v>580</v>
      </c>
      <c r="B193" s="445">
        <v>1300.21</v>
      </c>
      <c r="C193" s="372" t="s">
        <v>343</v>
      </c>
    </row>
    <row r="194" spans="1:11" x14ac:dyDescent="0.25">
      <c r="A194" s="375" t="s">
        <v>581</v>
      </c>
    </row>
    <row r="195" spans="1:11" x14ac:dyDescent="0.25">
      <c r="A195" s="375" t="s">
        <v>582</v>
      </c>
      <c r="B195" s="372" t="s">
        <v>583</v>
      </c>
      <c r="C195" s="372" t="s">
        <v>584</v>
      </c>
      <c r="D195" s="372" t="s">
        <v>585</v>
      </c>
      <c r="G195" s="375" t="s">
        <v>586</v>
      </c>
      <c r="K195" s="372" t="s">
        <v>587</v>
      </c>
    </row>
    <row r="196" spans="1:11" x14ac:dyDescent="0.25">
      <c r="D196" s="372" t="s">
        <v>588</v>
      </c>
      <c r="E196" s="372" t="s">
        <v>589</v>
      </c>
      <c r="F196" s="372" t="s">
        <v>590</v>
      </c>
      <c r="G196" s="375" t="s">
        <v>588</v>
      </c>
      <c r="H196" s="372" t="s">
        <v>589</v>
      </c>
      <c r="I196" s="372" t="s">
        <v>590</v>
      </c>
      <c r="J196" s="372" t="s">
        <v>256</v>
      </c>
    </row>
    <row r="197" spans="1:11" x14ac:dyDescent="0.25">
      <c r="A197" s="375">
        <v>1</v>
      </c>
      <c r="B197" s="372" t="s">
        <v>591</v>
      </c>
      <c r="C197" s="376">
        <v>171.6</v>
      </c>
      <c r="D197" s="376">
        <v>11045.9</v>
      </c>
      <c r="E197" s="376">
        <v>2584.6</v>
      </c>
      <c r="F197" s="376">
        <v>405.1</v>
      </c>
      <c r="G197" s="383">
        <v>8.4954738080771559</v>
      </c>
      <c r="H197" s="379">
        <v>1.9878327347120848</v>
      </c>
      <c r="I197" s="379">
        <v>0.31156505487575087</v>
      </c>
      <c r="J197" s="379">
        <v>10.79487159766499</v>
      </c>
      <c r="K197" s="372" t="s">
        <v>592</v>
      </c>
    </row>
    <row r="198" spans="1:11" x14ac:dyDescent="0.25">
      <c r="A198" s="375">
        <v>2</v>
      </c>
      <c r="B198" s="372" t="s">
        <v>593</v>
      </c>
      <c r="C198" s="376">
        <v>158.6</v>
      </c>
      <c r="D198" s="376">
        <v>9822.5</v>
      </c>
      <c r="E198" s="376">
        <v>2648.47</v>
      </c>
      <c r="F198" s="376">
        <v>278.8</v>
      </c>
      <c r="G198" s="383">
        <v>7.5545488805654468</v>
      </c>
      <c r="H198" s="379">
        <v>2.0369555687158227</v>
      </c>
      <c r="I198" s="379">
        <v>0.21442690026995639</v>
      </c>
      <c r="J198" s="379">
        <v>9.8059313495512264</v>
      </c>
      <c r="K198" s="372" t="s">
        <v>592</v>
      </c>
    </row>
    <row r="199" spans="1:11" x14ac:dyDescent="0.25">
      <c r="A199" s="375">
        <v>3</v>
      </c>
      <c r="B199" s="372" t="s">
        <v>594</v>
      </c>
      <c r="C199" s="376">
        <v>138.62</v>
      </c>
      <c r="D199" s="376">
        <v>10572.59</v>
      </c>
      <c r="E199" s="376">
        <v>3603.26</v>
      </c>
      <c r="F199" s="376">
        <v>385.79</v>
      </c>
      <c r="G199" s="383">
        <v>8.131447996862045</v>
      </c>
      <c r="H199" s="379">
        <v>2.7712907914875289</v>
      </c>
      <c r="I199" s="379">
        <v>0.29671360780181666</v>
      </c>
      <c r="J199" s="379">
        <v>11.19945239615139</v>
      </c>
      <c r="K199" s="372" t="s">
        <v>595</v>
      </c>
    </row>
    <row r="200" spans="1:11" x14ac:dyDescent="0.25">
      <c r="A200" s="375">
        <v>4</v>
      </c>
      <c r="B200" s="372" t="s">
        <v>596</v>
      </c>
      <c r="C200" s="376">
        <v>111.6</v>
      </c>
      <c r="D200" s="376">
        <v>10932.2</v>
      </c>
      <c r="E200" s="376">
        <v>3573.66</v>
      </c>
      <c r="F200" s="376">
        <v>959.85</v>
      </c>
      <c r="G200" s="383">
        <v>8.4080263957360746</v>
      </c>
      <c r="H200" s="379">
        <v>2.748525238230747</v>
      </c>
      <c r="I200" s="379">
        <v>0.73822690180816941</v>
      </c>
      <c r="J200" s="379">
        <v>11.894778535774989</v>
      </c>
      <c r="K200" s="372" t="s">
        <v>597</v>
      </c>
    </row>
    <row r="201" spans="1:11" x14ac:dyDescent="0.25">
      <c r="A201" s="375">
        <v>5</v>
      </c>
      <c r="B201" s="372" t="s">
        <v>598</v>
      </c>
      <c r="C201" s="376">
        <v>42.34</v>
      </c>
      <c r="D201" s="376">
        <v>5910.97</v>
      </c>
      <c r="E201" s="376">
        <v>1259.95</v>
      </c>
      <c r="F201" s="376">
        <v>80.5</v>
      </c>
      <c r="G201" s="383">
        <v>4.5461656193999431</v>
      </c>
      <c r="H201" s="379">
        <v>0.96903577114466122</v>
      </c>
      <c r="I201" s="379">
        <v>6.1913075580098599E-2</v>
      </c>
      <c r="J201" s="379">
        <v>5.5771144661247023</v>
      </c>
      <c r="K201" s="372" t="s">
        <v>597</v>
      </c>
    </row>
    <row r="202" spans="1:11" x14ac:dyDescent="0.25">
      <c r="A202" s="375">
        <v>6</v>
      </c>
      <c r="B202" s="372" t="s">
        <v>599</v>
      </c>
      <c r="C202" s="376">
        <v>99.69</v>
      </c>
      <c r="D202" s="376">
        <v>9627.9599999999991</v>
      </c>
      <c r="E202" s="376">
        <v>2216</v>
      </c>
      <c r="F202" s="376">
        <v>453.2</v>
      </c>
      <c r="G202" s="383">
        <v>7.4049268964244233</v>
      </c>
      <c r="H202" s="379">
        <v>1.7043400681428384</v>
      </c>
      <c r="I202" s="379">
        <v>0.3485590789180209</v>
      </c>
      <c r="J202" s="379">
        <v>9.4578260434852819</v>
      </c>
      <c r="K202" s="372" t="s">
        <v>597</v>
      </c>
    </row>
    <row r="203" spans="1:11" x14ac:dyDescent="0.25">
      <c r="A203" s="375">
        <v>7</v>
      </c>
      <c r="B203" s="372" t="s">
        <v>600</v>
      </c>
      <c r="C203" s="376">
        <v>28.43</v>
      </c>
      <c r="D203" s="376">
        <v>10841.87</v>
      </c>
      <c r="E203" s="376">
        <v>1394</v>
      </c>
      <c r="F203" s="376">
        <v>157.19999999999999</v>
      </c>
      <c r="G203" s="383">
        <v>8.3385530029764432</v>
      </c>
      <c r="H203" s="379">
        <v>1.0721345013497818</v>
      </c>
      <c r="I203" s="379">
        <v>0.12090354635020495</v>
      </c>
      <c r="J203" s="379">
        <v>9.531591050676429</v>
      </c>
      <c r="K203" s="372" t="s">
        <v>597</v>
      </c>
    </row>
    <row r="204" spans="1:11" x14ac:dyDescent="0.25">
      <c r="A204" s="375">
        <v>8</v>
      </c>
      <c r="B204" s="372" t="s">
        <v>601</v>
      </c>
      <c r="C204" s="376">
        <v>115.4</v>
      </c>
      <c r="D204" s="376">
        <v>10662.4</v>
      </c>
      <c r="E204" s="376">
        <v>3350.35</v>
      </c>
      <c r="F204" s="376">
        <v>467.58</v>
      </c>
      <c r="G204" s="383">
        <v>8.2005214542266245</v>
      </c>
      <c r="H204" s="379">
        <v>2.5767760592519671</v>
      </c>
      <c r="I204" s="379">
        <v>0.35961883080425466</v>
      </c>
      <c r="J204" s="379">
        <v>11.136916344282847</v>
      </c>
      <c r="K204" s="372" t="s">
        <v>597</v>
      </c>
    </row>
    <row r="205" spans="1:11" x14ac:dyDescent="0.25">
      <c r="A205" s="375">
        <v>9</v>
      </c>
      <c r="B205" s="372" t="s">
        <v>602</v>
      </c>
      <c r="C205" s="376">
        <v>200.38</v>
      </c>
      <c r="D205" s="376">
        <v>10985.7</v>
      </c>
      <c r="E205" s="376">
        <v>3690.9</v>
      </c>
      <c r="F205" s="376">
        <v>203.62</v>
      </c>
      <c r="G205" s="383">
        <v>8.4491735950346492</v>
      </c>
      <c r="H205" s="379">
        <v>2.8386952876842972</v>
      </c>
      <c r="I205" s="379">
        <v>0.15660547142384693</v>
      </c>
      <c r="J205" s="379">
        <v>11.444474354142793</v>
      </c>
      <c r="K205" s="372" t="s">
        <v>597</v>
      </c>
    </row>
    <row r="206" spans="1:11" x14ac:dyDescent="0.25">
      <c r="A206" s="375">
        <v>10</v>
      </c>
      <c r="B206" s="372" t="s">
        <v>603</v>
      </c>
      <c r="C206" s="376">
        <v>233.38</v>
      </c>
      <c r="D206" s="376">
        <v>10164.290000000001</v>
      </c>
      <c r="E206" s="376">
        <v>8396.93</v>
      </c>
      <c r="F206" s="376">
        <v>709.84</v>
      </c>
      <c r="G206" s="383">
        <v>7.81742180109367</v>
      </c>
      <c r="H206" s="379">
        <v>6.4581336860968612</v>
      </c>
      <c r="I206" s="379">
        <v>0.54594257850654893</v>
      </c>
      <c r="J206" s="379">
        <v>14.82149806569708</v>
      </c>
      <c r="K206" s="372" t="s">
        <v>597</v>
      </c>
    </row>
    <row r="207" spans="1:11" x14ac:dyDescent="0.25">
      <c r="A207" s="375" t="s">
        <v>256</v>
      </c>
      <c r="C207" s="376">
        <v>1300.04</v>
      </c>
      <c r="D207" s="376">
        <v>100566.38</v>
      </c>
      <c r="E207" s="376">
        <v>32718.12</v>
      </c>
      <c r="F207" s="376">
        <v>4300.66</v>
      </c>
    </row>
    <row r="209" spans="1:13" x14ac:dyDescent="0.25">
      <c r="A209" s="375" t="s">
        <v>604</v>
      </c>
    </row>
    <row r="210" spans="1:13" x14ac:dyDescent="0.25">
      <c r="A210" s="375" t="s">
        <v>436</v>
      </c>
      <c r="B210" s="372" t="s">
        <v>349</v>
      </c>
      <c r="C210" s="372" t="s">
        <v>605</v>
      </c>
      <c r="D210" s="372" t="s">
        <v>606</v>
      </c>
      <c r="E210" s="372" t="s">
        <v>607</v>
      </c>
      <c r="F210" s="372" t="s">
        <v>608</v>
      </c>
      <c r="G210" s="375" t="s">
        <v>609</v>
      </c>
    </row>
    <row r="211" spans="1:13" ht="52.8" x14ac:dyDescent="0.25">
      <c r="A211" s="431" t="s">
        <v>610</v>
      </c>
      <c r="B211" s="372">
        <v>1</v>
      </c>
      <c r="C211" s="376">
        <v>984028</v>
      </c>
      <c r="D211" s="376">
        <v>590416.80000000005</v>
      </c>
      <c r="E211" s="376">
        <v>393611.2</v>
      </c>
      <c r="F211" s="376">
        <v>0</v>
      </c>
      <c r="G211" s="387">
        <v>984028</v>
      </c>
    </row>
    <row r="212" spans="1:13" x14ac:dyDescent="0.25">
      <c r="A212" s="375" t="s">
        <v>611</v>
      </c>
      <c r="B212" s="372">
        <v>1</v>
      </c>
      <c r="C212" s="376">
        <v>984028</v>
      </c>
      <c r="D212" s="376">
        <v>590416.80000000005</v>
      </c>
      <c r="E212" s="376">
        <v>393611.2</v>
      </c>
      <c r="F212" s="376">
        <v>0</v>
      </c>
      <c r="G212" s="387">
        <v>984028</v>
      </c>
    </row>
    <row r="213" spans="1:13" x14ac:dyDescent="0.25">
      <c r="A213" s="375" t="s">
        <v>612</v>
      </c>
      <c r="B213" s="372">
        <v>1</v>
      </c>
      <c r="C213" s="376">
        <v>39361.120000000003</v>
      </c>
      <c r="D213" s="376">
        <v>0</v>
      </c>
      <c r="E213" s="376">
        <v>39361.120000000003</v>
      </c>
      <c r="F213" s="376">
        <v>0</v>
      </c>
      <c r="G213" s="387">
        <v>39361.120000000003</v>
      </c>
    </row>
    <row r="214" spans="1:13" ht="26.4" x14ac:dyDescent="0.25">
      <c r="A214" s="431" t="s">
        <v>613</v>
      </c>
      <c r="C214" s="376">
        <v>1023389.12</v>
      </c>
      <c r="D214" s="376">
        <v>590416.80000000005</v>
      </c>
      <c r="E214" s="376">
        <v>432972.32</v>
      </c>
      <c r="F214" s="376">
        <v>0</v>
      </c>
      <c r="G214" s="387">
        <v>1023389.12</v>
      </c>
    </row>
    <row r="217" spans="1:13" x14ac:dyDescent="0.25">
      <c r="A217" s="373" t="s">
        <v>614</v>
      </c>
    </row>
    <row r="219" spans="1:13" x14ac:dyDescent="0.25">
      <c r="A219" s="375" t="s">
        <v>582</v>
      </c>
      <c r="B219" s="372">
        <v>0</v>
      </c>
      <c r="C219" s="372">
        <v>1</v>
      </c>
      <c r="D219" s="372">
        <v>2</v>
      </c>
      <c r="E219" s="372">
        <v>3</v>
      </c>
      <c r="F219" s="372">
        <v>4</v>
      </c>
      <c r="G219" s="375">
        <v>5</v>
      </c>
      <c r="H219" s="372">
        <v>6</v>
      </c>
      <c r="I219" s="372">
        <v>7</v>
      </c>
      <c r="J219" s="372">
        <v>8</v>
      </c>
      <c r="K219" s="372">
        <v>9</v>
      </c>
      <c r="L219" s="375">
        <v>10</v>
      </c>
      <c r="M219" s="372" t="s">
        <v>256</v>
      </c>
    </row>
    <row r="220" spans="1:13" x14ac:dyDescent="0.25">
      <c r="A220" s="375" t="s">
        <v>583</v>
      </c>
      <c r="B220" s="372">
        <v>0</v>
      </c>
      <c r="C220" s="372" t="s">
        <v>591</v>
      </c>
      <c r="D220" s="372" t="s">
        <v>593</v>
      </c>
      <c r="E220" s="372" t="s">
        <v>594</v>
      </c>
      <c r="F220" s="372" t="s">
        <v>596</v>
      </c>
      <c r="G220" s="375" t="s">
        <v>598</v>
      </c>
      <c r="H220" s="372" t="s">
        <v>599</v>
      </c>
      <c r="I220" s="372" t="s">
        <v>600</v>
      </c>
      <c r="J220" s="372" t="s">
        <v>601</v>
      </c>
      <c r="K220" s="372" t="s">
        <v>602</v>
      </c>
      <c r="L220" s="375" t="s">
        <v>603</v>
      </c>
      <c r="M220" s="372">
        <v>0</v>
      </c>
    </row>
    <row r="221" spans="1:13" x14ac:dyDescent="0.25">
      <c r="A221" s="375" t="s">
        <v>584</v>
      </c>
      <c r="B221" s="372">
        <v>0</v>
      </c>
      <c r="C221" s="376">
        <v>171.6</v>
      </c>
      <c r="D221" s="376">
        <v>158.6</v>
      </c>
      <c r="E221" s="376">
        <v>138.62</v>
      </c>
      <c r="F221" s="376">
        <v>111.6</v>
      </c>
      <c r="G221" s="387">
        <v>42.34</v>
      </c>
      <c r="H221" s="376">
        <v>99.69</v>
      </c>
      <c r="I221" s="376">
        <v>28.43</v>
      </c>
      <c r="J221" s="376">
        <v>115.4</v>
      </c>
      <c r="K221" s="376">
        <v>200.38</v>
      </c>
      <c r="L221" s="387">
        <v>233.38</v>
      </c>
      <c r="M221" s="376">
        <v>1300.04</v>
      </c>
    </row>
    <row r="222" spans="1:13" x14ac:dyDescent="0.25">
      <c r="A222" s="375" t="s">
        <v>585</v>
      </c>
      <c r="B222" s="372" t="s">
        <v>588</v>
      </c>
      <c r="C222" s="376">
        <v>11045.9</v>
      </c>
      <c r="D222" s="376">
        <v>9822.5</v>
      </c>
      <c r="E222" s="376">
        <v>10572.59</v>
      </c>
      <c r="F222" s="376">
        <v>10932.2</v>
      </c>
      <c r="G222" s="387">
        <v>5910.97</v>
      </c>
      <c r="H222" s="376">
        <v>9627.9599999999991</v>
      </c>
      <c r="I222" s="376">
        <v>10841.87</v>
      </c>
      <c r="J222" s="376">
        <v>10662.4</v>
      </c>
      <c r="K222" s="376">
        <v>10985.7</v>
      </c>
      <c r="L222" s="387">
        <v>10164.290000000001</v>
      </c>
      <c r="M222" s="376">
        <v>100566.38</v>
      </c>
    </row>
    <row r="223" spans="1:13" x14ac:dyDescent="0.25">
      <c r="A223" s="375">
        <v>0</v>
      </c>
      <c r="B223" s="372" t="s">
        <v>589</v>
      </c>
      <c r="C223" s="376">
        <v>2584.6</v>
      </c>
      <c r="D223" s="376">
        <v>2648.47</v>
      </c>
      <c r="E223" s="376">
        <v>3603.26</v>
      </c>
      <c r="F223" s="376">
        <v>3573.66</v>
      </c>
      <c r="G223" s="387">
        <v>1259.95</v>
      </c>
      <c r="H223" s="376">
        <v>2216</v>
      </c>
      <c r="I223" s="376">
        <v>1394</v>
      </c>
      <c r="J223" s="376">
        <v>3350.35</v>
      </c>
      <c r="K223" s="376">
        <v>3690.9</v>
      </c>
      <c r="L223" s="387">
        <v>8396.93</v>
      </c>
      <c r="M223" s="376">
        <v>32718.12</v>
      </c>
    </row>
    <row r="224" spans="1:13" x14ac:dyDescent="0.25">
      <c r="A224" s="375">
        <v>0</v>
      </c>
      <c r="B224" s="372" t="s">
        <v>590</v>
      </c>
      <c r="C224" s="376">
        <v>405.1</v>
      </c>
      <c r="D224" s="376">
        <v>278.8</v>
      </c>
      <c r="E224" s="376">
        <v>385.79</v>
      </c>
      <c r="F224" s="376">
        <v>959.85</v>
      </c>
      <c r="G224" s="387">
        <v>80.5</v>
      </c>
      <c r="H224" s="376">
        <v>453.2</v>
      </c>
      <c r="I224" s="376">
        <v>157.19999999999999</v>
      </c>
      <c r="J224" s="376">
        <v>467.58</v>
      </c>
      <c r="K224" s="376">
        <v>203.62</v>
      </c>
      <c r="L224" s="387">
        <v>709.84</v>
      </c>
      <c r="M224" s="376">
        <v>4300.66</v>
      </c>
    </row>
    <row r="225" spans="1:27" x14ac:dyDescent="0.25">
      <c r="A225" s="375" t="s">
        <v>586</v>
      </c>
      <c r="B225" s="372" t="s">
        <v>588</v>
      </c>
      <c r="C225" s="376">
        <v>8.4954738080771559</v>
      </c>
      <c r="D225" s="376">
        <v>7.5545488805654468</v>
      </c>
      <c r="E225" s="376">
        <v>8.131447996862045</v>
      </c>
      <c r="F225" s="376">
        <v>8.4080263957360746</v>
      </c>
      <c r="G225" s="387">
        <v>4.5461656193999431</v>
      </c>
      <c r="H225" s="376">
        <v>7.4049268964244233</v>
      </c>
      <c r="I225" s="376">
        <v>8.3385530029764432</v>
      </c>
      <c r="J225" s="376">
        <v>8.2005214542266245</v>
      </c>
      <c r="K225" s="376">
        <v>8.4491735950346492</v>
      </c>
      <c r="L225" s="387">
        <v>7.81742180109367</v>
      </c>
      <c r="M225" s="376">
        <v>0</v>
      </c>
    </row>
    <row r="226" spans="1:27" x14ac:dyDescent="0.25">
      <c r="A226" s="375">
        <v>0</v>
      </c>
      <c r="B226" s="372" t="s">
        <v>589</v>
      </c>
      <c r="C226" s="376">
        <v>1.9878327347120848</v>
      </c>
      <c r="D226" s="376">
        <v>2.0369555687158227</v>
      </c>
      <c r="E226" s="376">
        <v>2.7712907914875289</v>
      </c>
      <c r="F226" s="376">
        <v>2.748525238230747</v>
      </c>
      <c r="G226" s="387">
        <v>0.96903577114466122</v>
      </c>
      <c r="H226" s="376">
        <v>1.7043400681428384</v>
      </c>
      <c r="I226" s="376">
        <v>1.0721345013497818</v>
      </c>
      <c r="J226" s="376">
        <v>2.5767760592519671</v>
      </c>
      <c r="K226" s="376">
        <v>2.8386952876842972</v>
      </c>
      <c r="L226" s="387">
        <v>6.4581336860968612</v>
      </c>
      <c r="M226" s="376">
        <v>0</v>
      </c>
    </row>
    <row r="227" spans="1:27" x14ac:dyDescent="0.25">
      <c r="A227" s="375">
        <v>0</v>
      </c>
      <c r="B227" s="372" t="s">
        <v>590</v>
      </c>
      <c r="C227" s="376">
        <v>0.31156505487575087</v>
      </c>
      <c r="D227" s="376">
        <v>0.21442690026995639</v>
      </c>
      <c r="E227" s="376">
        <v>0.29671360780181666</v>
      </c>
      <c r="F227" s="376">
        <v>0.73822690180816941</v>
      </c>
      <c r="G227" s="387">
        <v>6.1913075580098599E-2</v>
      </c>
      <c r="H227" s="376">
        <v>0.3485590789180209</v>
      </c>
      <c r="I227" s="376">
        <v>0.12090354635020495</v>
      </c>
      <c r="J227" s="376">
        <v>0.35961883080425466</v>
      </c>
      <c r="K227" s="376">
        <v>0.15660547142384693</v>
      </c>
      <c r="L227" s="387">
        <v>0.54594257850654893</v>
      </c>
      <c r="M227" s="376">
        <v>0</v>
      </c>
    </row>
    <row r="228" spans="1:27" x14ac:dyDescent="0.25">
      <c r="A228" s="375">
        <v>0</v>
      </c>
      <c r="B228" s="372" t="s">
        <v>256</v>
      </c>
      <c r="C228" s="376">
        <v>10.79487159766499</v>
      </c>
      <c r="D228" s="376">
        <v>9.8059313495512264</v>
      </c>
      <c r="E228" s="376">
        <v>11.19945239615139</v>
      </c>
      <c r="F228" s="376">
        <v>11.894778535774989</v>
      </c>
      <c r="G228" s="387">
        <v>5.5771144661247023</v>
      </c>
      <c r="H228" s="376">
        <v>9.4578260434852819</v>
      </c>
      <c r="I228" s="376">
        <v>9.531591050676429</v>
      </c>
      <c r="J228" s="376">
        <v>11.136916344282847</v>
      </c>
      <c r="K228" s="376">
        <v>11.444474354142793</v>
      </c>
      <c r="L228" s="387">
        <v>14.82149806569708</v>
      </c>
      <c r="M228" s="376">
        <v>0</v>
      </c>
    </row>
    <row r="229" spans="1:27" x14ac:dyDescent="0.25">
      <c r="A229" s="375" t="s">
        <v>587</v>
      </c>
      <c r="B229" s="372">
        <v>0</v>
      </c>
      <c r="C229" s="372" t="s">
        <v>592</v>
      </c>
      <c r="D229" s="372" t="s">
        <v>592</v>
      </c>
      <c r="E229" s="372" t="s">
        <v>595</v>
      </c>
      <c r="F229" s="372" t="s">
        <v>597</v>
      </c>
      <c r="G229" s="375" t="s">
        <v>597</v>
      </c>
      <c r="H229" s="372" t="s">
        <v>597</v>
      </c>
      <c r="I229" s="372" t="s">
        <v>597</v>
      </c>
      <c r="J229" s="372" t="s">
        <v>597</v>
      </c>
      <c r="K229" s="372" t="s">
        <v>597</v>
      </c>
      <c r="L229" s="375" t="s">
        <v>597</v>
      </c>
      <c r="M229" s="372">
        <v>0</v>
      </c>
    </row>
    <row r="231" spans="1:27" x14ac:dyDescent="0.25">
      <c r="A231" s="375" t="s">
        <v>615</v>
      </c>
      <c r="B231" s="430">
        <v>0.2</v>
      </c>
    </row>
    <row r="232" spans="1:27" x14ac:dyDescent="0.25">
      <c r="A232" s="375" t="s">
        <v>616</v>
      </c>
      <c r="B232" s="372" t="s">
        <v>783</v>
      </c>
      <c r="C232" s="372" t="s">
        <v>618</v>
      </c>
      <c r="D232" s="372" t="s">
        <v>618</v>
      </c>
      <c r="E232" s="372" t="s">
        <v>618</v>
      </c>
      <c r="F232" s="372" t="s">
        <v>618</v>
      </c>
      <c r="G232" s="375" t="s">
        <v>618</v>
      </c>
      <c r="H232" s="372" t="s">
        <v>618</v>
      </c>
      <c r="I232" s="372" t="s">
        <v>618</v>
      </c>
      <c r="J232" s="372" t="s">
        <v>618</v>
      </c>
      <c r="K232" s="372" t="s">
        <v>618</v>
      </c>
      <c r="L232" s="375" t="s">
        <v>618</v>
      </c>
      <c r="M232" s="372" t="s">
        <v>618</v>
      </c>
      <c r="N232" s="372" t="s">
        <v>618</v>
      </c>
      <c r="O232" s="372" t="s">
        <v>618</v>
      </c>
      <c r="P232" s="372" t="s">
        <v>618</v>
      </c>
      <c r="Q232" s="375" t="s">
        <v>618</v>
      </c>
      <c r="R232" s="372" t="s">
        <v>618</v>
      </c>
      <c r="S232" s="372" t="s">
        <v>618</v>
      </c>
      <c r="T232" s="372" t="s">
        <v>618</v>
      </c>
      <c r="U232" s="372" t="s">
        <v>618</v>
      </c>
      <c r="V232" s="375" t="s">
        <v>618</v>
      </c>
    </row>
    <row r="233" spans="1:27" x14ac:dyDescent="0.25">
      <c r="A233" s="375" t="s">
        <v>588</v>
      </c>
      <c r="B233" s="376">
        <v>900</v>
      </c>
      <c r="C233" s="379">
        <v>6.7963790464617251</v>
      </c>
      <c r="D233" s="379">
        <v>6.0436391044523576</v>
      </c>
      <c r="E233" s="379">
        <v>6.5051583974896365</v>
      </c>
      <c r="F233" s="379">
        <v>6.7264211165888597</v>
      </c>
      <c r="G233" s="383">
        <v>3.6369324955199547</v>
      </c>
      <c r="H233" s="379">
        <v>5.9239415171395393</v>
      </c>
      <c r="I233" s="379">
        <v>6.6708424023811546</v>
      </c>
      <c r="J233" s="379">
        <v>6.5604171633812998</v>
      </c>
      <c r="K233" s="379">
        <v>6.7593388760277193</v>
      </c>
      <c r="L233" s="383">
        <v>6.2539374408749362</v>
      </c>
      <c r="M233" s="379">
        <v>6.1877007560317185</v>
      </c>
      <c r="N233" s="379">
        <v>6.1877007560317185</v>
      </c>
      <c r="O233" s="379">
        <v>6.1877007560317185</v>
      </c>
      <c r="P233" s="379">
        <v>6.1877007560317185</v>
      </c>
      <c r="Q233" s="383">
        <v>6.1877007560317185</v>
      </c>
      <c r="R233" s="379">
        <v>6.1877007560317185</v>
      </c>
      <c r="S233" s="379">
        <v>6.1877007560317185</v>
      </c>
      <c r="T233" s="379">
        <v>6.1877007560317185</v>
      </c>
      <c r="U233" s="379">
        <v>6.1877007560317185</v>
      </c>
      <c r="V233" s="383">
        <v>6.1877007560317185</v>
      </c>
    </row>
    <row r="234" spans="1:27" x14ac:dyDescent="0.25">
      <c r="A234" s="375" t="s">
        <v>589</v>
      </c>
      <c r="B234" s="376">
        <v>400</v>
      </c>
      <c r="C234" s="379">
        <v>1.590266187769668</v>
      </c>
      <c r="D234" s="379">
        <v>1.6295644549726582</v>
      </c>
      <c r="E234" s="379">
        <v>2.2170326331900232</v>
      </c>
      <c r="F234" s="379">
        <v>2.1988201905845979</v>
      </c>
      <c r="G234" s="383">
        <v>0.77522861691572897</v>
      </c>
      <c r="H234" s="379">
        <v>1.3634720545142709</v>
      </c>
      <c r="I234" s="379">
        <v>0.85770760107982547</v>
      </c>
      <c r="J234" s="379">
        <v>2.0614208474015738</v>
      </c>
      <c r="K234" s="379">
        <v>2.270956230147438</v>
      </c>
      <c r="L234" s="383">
        <v>5.1665069488774895</v>
      </c>
      <c r="M234" s="379">
        <v>2.0130975765453276</v>
      </c>
      <c r="N234" s="379">
        <v>2.0130975765453276</v>
      </c>
      <c r="O234" s="379">
        <v>2.0130975765453276</v>
      </c>
      <c r="P234" s="379">
        <v>2.0130975765453276</v>
      </c>
      <c r="Q234" s="383">
        <v>2.0130975765453276</v>
      </c>
      <c r="R234" s="379">
        <v>2.0130975765453276</v>
      </c>
      <c r="S234" s="379">
        <v>2.0130975765453276</v>
      </c>
      <c r="T234" s="379">
        <v>2.0130975765453276</v>
      </c>
      <c r="U234" s="379">
        <v>2.0130975765453276</v>
      </c>
      <c r="V234" s="383">
        <v>2.0130975765453276</v>
      </c>
    </row>
    <row r="236" spans="1:27" s="371" customFormat="1" x14ac:dyDescent="0.25">
      <c r="A236" s="373" t="s">
        <v>619</v>
      </c>
      <c r="C236" s="434">
        <v>6752.84761692342</v>
      </c>
      <c r="D236" s="434">
        <v>6091.1009759961853</v>
      </c>
      <c r="E236" s="434">
        <v>6741.4556110166823</v>
      </c>
      <c r="F236" s="434">
        <v>6933.3070811638127</v>
      </c>
      <c r="G236" s="448">
        <v>3583.3306927342505</v>
      </c>
      <c r="H236" s="434">
        <v>5876.9361872312938</v>
      </c>
      <c r="I236" s="434">
        <v>6346.8412025749694</v>
      </c>
      <c r="J236" s="434">
        <v>6728.9437860037988</v>
      </c>
      <c r="K236" s="434">
        <v>6991.7874804839221</v>
      </c>
      <c r="L236" s="448">
        <v>7695.1464763384392</v>
      </c>
      <c r="M236" s="434">
        <v>6374.1697110466785</v>
      </c>
      <c r="N236" s="434">
        <v>6374.1697110466785</v>
      </c>
      <c r="O236" s="434">
        <v>6374.1697110466785</v>
      </c>
      <c r="P236" s="434">
        <v>6374.1697110466785</v>
      </c>
      <c r="Q236" s="448">
        <v>6374.1697110466785</v>
      </c>
      <c r="R236" s="434">
        <v>6374.1697110466785</v>
      </c>
      <c r="S236" s="434">
        <v>6374.1697110466785</v>
      </c>
      <c r="T236" s="434">
        <v>6374.1697110466785</v>
      </c>
      <c r="U236" s="434">
        <v>6374.1697110466785</v>
      </c>
      <c r="V236" s="448">
        <v>6374.1697110466785</v>
      </c>
      <c r="AA236" s="373"/>
    </row>
    <row r="238" spans="1:27" s="371" customFormat="1" x14ac:dyDescent="0.25">
      <c r="A238" s="373" t="s">
        <v>784</v>
      </c>
      <c r="C238" s="434">
        <v>7371.0459848793653</v>
      </c>
      <c r="D238" s="434">
        <v>7521.8474400289178</v>
      </c>
      <c r="E238" s="434">
        <v>3506.5701463609726</v>
      </c>
      <c r="F238" s="434">
        <v>3506.5701463609726</v>
      </c>
      <c r="G238" s="448">
        <v>3506.5701463609726</v>
      </c>
      <c r="H238" s="434">
        <v>3506.5701463609726</v>
      </c>
      <c r="I238" s="434">
        <v>3506.5701463609726</v>
      </c>
      <c r="J238" s="434">
        <v>3506.5701463609726</v>
      </c>
      <c r="K238" s="434">
        <v>3506.5701463609726</v>
      </c>
      <c r="L238" s="448">
        <v>3506.5701463609726</v>
      </c>
      <c r="M238" s="434">
        <v>3506.5701463609726</v>
      </c>
      <c r="N238" s="434">
        <v>3506.5701463609726</v>
      </c>
      <c r="O238" s="434">
        <v>3506.5701463609726</v>
      </c>
      <c r="P238" s="434">
        <v>3506.5701463609726</v>
      </c>
      <c r="Q238" s="448">
        <v>3506.5701463609726</v>
      </c>
      <c r="R238" s="434">
        <v>3506.5701463609726</v>
      </c>
      <c r="S238" s="434">
        <v>3506.5701463609726</v>
      </c>
      <c r="T238" s="434">
        <v>3506.5701463609726</v>
      </c>
      <c r="U238" s="434">
        <v>3506.5701463609726</v>
      </c>
      <c r="V238" s="448">
        <v>3506.5701463609726</v>
      </c>
      <c r="W238" s="434">
        <v>0</v>
      </c>
      <c r="X238" s="434">
        <v>0</v>
      </c>
      <c r="AA238" s="373"/>
    </row>
    <row r="239" spans="1:27" x14ac:dyDescent="0.25">
      <c r="E239" s="1"/>
      <c r="F239" s="1"/>
      <c r="G239" s="449"/>
    </row>
    <row r="240" spans="1:27" x14ac:dyDescent="0.25">
      <c r="B240" s="372" t="s">
        <v>4</v>
      </c>
    </row>
    <row r="241" spans="1:27" x14ac:dyDescent="0.25">
      <c r="A241" s="373" t="s">
        <v>621</v>
      </c>
      <c r="B241" s="376">
        <v>98.354762692180486</v>
      </c>
      <c r="J241" s="372" t="s">
        <v>785</v>
      </c>
    </row>
    <row r="242" spans="1:27" x14ac:dyDescent="0.25">
      <c r="A242" s="375" t="s">
        <v>786</v>
      </c>
      <c r="B242" s="376">
        <v>39.354762692180493</v>
      </c>
      <c r="C242" s="372" t="s">
        <v>787</v>
      </c>
    </row>
    <row r="243" spans="1:27" x14ac:dyDescent="0.25">
      <c r="A243" s="375" t="s">
        <v>788</v>
      </c>
      <c r="B243" s="376">
        <v>59</v>
      </c>
      <c r="C243" s="372" t="s">
        <v>788</v>
      </c>
    </row>
    <row r="244" spans="1:27" x14ac:dyDescent="0.25">
      <c r="A244" s="375" t="s">
        <v>789</v>
      </c>
      <c r="B244" s="376"/>
    </row>
    <row r="248" spans="1:27" x14ac:dyDescent="0.25">
      <c r="A248" s="373" t="s">
        <v>626</v>
      </c>
      <c r="B248" s="450">
        <f>'Par&amp;Info'!$C$309</f>
        <v>18.8399</v>
      </c>
    </row>
    <row r="249" spans="1:27" ht="13.5" customHeight="1" x14ac:dyDescent="0.25">
      <c r="A249" s="375" t="s">
        <v>790</v>
      </c>
      <c r="B249" s="372">
        <v>75000</v>
      </c>
    </row>
    <row r="250" spans="1:27" x14ac:dyDescent="0.25">
      <c r="A250" s="375" t="s">
        <v>791</v>
      </c>
      <c r="B250" s="376">
        <v>98354.762692180491</v>
      </c>
    </row>
    <row r="251" spans="1:27" x14ac:dyDescent="0.25">
      <c r="A251" s="375" t="s">
        <v>792</v>
      </c>
      <c r="B251" s="376">
        <v>1000</v>
      </c>
    </row>
    <row r="252" spans="1:27" s="453" customFormat="1" ht="13.8" x14ac:dyDescent="0.25">
      <c r="A252" s="451" t="s">
        <v>792</v>
      </c>
      <c r="B252" s="452">
        <v>1905.7413860331053</v>
      </c>
      <c r="G252" s="451"/>
      <c r="L252" s="451"/>
      <c r="Q252" s="451"/>
      <c r="V252" s="451"/>
      <c r="AA252" s="451"/>
    </row>
    <row r="253" spans="1:27" s="453" customFormat="1" ht="13.8" x14ac:dyDescent="0.25">
      <c r="A253" s="451"/>
      <c r="G253" s="451"/>
      <c r="L253" s="451"/>
      <c r="Q253" s="451"/>
      <c r="V253" s="451"/>
      <c r="AA253" s="451"/>
    </row>
    <row r="254" spans="1:27" s="453" customFormat="1" ht="13.8" x14ac:dyDescent="0.25">
      <c r="A254" s="451"/>
      <c r="G254" s="451"/>
      <c r="L254" s="451"/>
      <c r="Q254" s="451"/>
      <c r="V254" s="451"/>
      <c r="AA254" s="451"/>
    </row>
    <row r="255" spans="1:27" s="453" customFormat="1" ht="13.8" x14ac:dyDescent="0.25">
      <c r="A255" s="451"/>
      <c r="G255" s="451"/>
      <c r="L255" s="451"/>
      <c r="Q255" s="451"/>
      <c r="V255" s="451"/>
      <c r="AA255" s="451"/>
    </row>
    <row r="256" spans="1:27" s="453" customFormat="1" ht="13.8" x14ac:dyDescent="0.25">
      <c r="A256" s="451"/>
      <c r="G256" s="451"/>
      <c r="L256" s="451"/>
      <c r="Q256" s="451"/>
      <c r="V256" s="451"/>
      <c r="AA256" s="451"/>
    </row>
    <row r="257" spans="1:27" s="453" customFormat="1" ht="13.8" x14ac:dyDescent="0.25">
      <c r="A257" s="451"/>
      <c r="G257" s="451"/>
      <c r="L257" s="451"/>
      <c r="Q257" s="451"/>
      <c r="V257" s="451"/>
      <c r="AA257" s="451"/>
    </row>
    <row r="258" spans="1:27" s="453" customFormat="1" ht="13.8" x14ac:dyDescent="0.25">
      <c r="A258" s="451"/>
      <c r="G258" s="451"/>
      <c r="L258" s="451"/>
      <c r="Q258" s="451"/>
      <c r="V258" s="451"/>
      <c r="AA258" s="451"/>
    </row>
    <row r="259" spans="1:27" s="453" customFormat="1" ht="13.8" x14ac:dyDescent="0.25">
      <c r="A259" s="451"/>
      <c r="G259" s="451"/>
      <c r="L259" s="451"/>
      <c r="Q259" s="451"/>
      <c r="V259" s="451"/>
      <c r="AA259" s="451"/>
    </row>
    <row r="260" spans="1:27" s="453" customFormat="1" ht="13.8" x14ac:dyDescent="0.25">
      <c r="A260" s="451"/>
      <c r="G260" s="451"/>
      <c r="L260" s="451"/>
      <c r="Q260" s="451"/>
      <c r="V260" s="451"/>
      <c r="AA260" s="451"/>
    </row>
    <row r="261" spans="1:27" s="453" customFormat="1" ht="13.8" x14ac:dyDescent="0.25">
      <c r="A261" s="451"/>
      <c r="G261" s="451"/>
      <c r="L261" s="451"/>
      <c r="Q261" s="451"/>
      <c r="V261" s="451"/>
      <c r="AA261" s="451"/>
    </row>
    <row r="262" spans="1:27" s="453" customFormat="1" ht="13.8" x14ac:dyDescent="0.25">
      <c r="A262" s="451"/>
      <c r="G262" s="451"/>
      <c r="L262" s="451"/>
      <c r="Q262" s="451"/>
      <c r="V262" s="451"/>
      <c r="AA262" s="451"/>
    </row>
    <row r="263" spans="1:27" s="453" customFormat="1" ht="13.8" x14ac:dyDescent="0.25">
      <c r="A263" s="451"/>
      <c r="G263" s="451"/>
      <c r="L263" s="451"/>
      <c r="Q263" s="451"/>
      <c r="V263" s="451"/>
      <c r="AA263" s="451"/>
    </row>
    <row r="264" spans="1:27" s="453" customFormat="1" ht="13.8" x14ac:dyDescent="0.25">
      <c r="A264" s="451"/>
      <c r="G264" s="451"/>
      <c r="L264" s="451"/>
      <c r="Q264" s="451"/>
      <c r="V264" s="451"/>
      <c r="AA264" s="451"/>
    </row>
    <row r="265" spans="1:27" s="453" customFormat="1" ht="13.8" x14ac:dyDescent="0.25">
      <c r="A265" s="451"/>
      <c r="G265" s="451"/>
      <c r="L265" s="451"/>
      <c r="Q265" s="451"/>
      <c r="V265" s="451"/>
      <c r="AA265" s="451"/>
    </row>
    <row r="266" spans="1:27" s="453" customFormat="1" ht="13.8" x14ac:dyDescent="0.25">
      <c r="A266" s="451"/>
      <c r="G266" s="451"/>
      <c r="L266" s="451"/>
      <c r="Q266" s="451"/>
      <c r="V266" s="451"/>
      <c r="AA266" s="451"/>
    </row>
    <row r="267" spans="1:27" s="453" customFormat="1" ht="13.8" x14ac:dyDescent="0.25">
      <c r="A267" s="451"/>
      <c r="G267" s="451"/>
      <c r="L267" s="451"/>
      <c r="Q267" s="451"/>
      <c r="V267" s="451"/>
      <c r="AA267" s="451"/>
    </row>
    <row r="268" spans="1:27" s="453" customFormat="1" ht="13.8" x14ac:dyDescent="0.25">
      <c r="A268" s="451"/>
      <c r="G268" s="451"/>
      <c r="L268" s="451"/>
      <c r="Q268" s="451"/>
      <c r="V268" s="451"/>
      <c r="AA268" s="451"/>
    </row>
    <row r="269" spans="1:27" s="453" customFormat="1" ht="13.8" x14ac:dyDescent="0.25">
      <c r="A269" s="451"/>
      <c r="G269" s="451"/>
      <c r="L269" s="451"/>
      <c r="Q269" s="451"/>
      <c r="V269" s="451"/>
      <c r="AA269" s="451"/>
    </row>
    <row r="270" spans="1:27" s="453" customFormat="1" ht="13.8" x14ac:dyDescent="0.25">
      <c r="A270" s="451"/>
      <c r="G270" s="451"/>
      <c r="L270" s="451"/>
      <c r="Q270" s="451"/>
      <c r="V270" s="451"/>
      <c r="AA270" s="451"/>
    </row>
    <row r="271" spans="1:27" s="453" customFormat="1" ht="13.8" x14ac:dyDescent="0.25">
      <c r="A271" s="451"/>
      <c r="G271" s="451"/>
      <c r="L271" s="451"/>
      <c r="Q271" s="451"/>
      <c r="V271" s="451"/>
      <c r="AA271" s="451"/>
    </row>
    <row r="272" spans="1:27" s="453" customFormat="1" ht="13.8" x14ac:dyDescent="0.25">
      <c r="A272" s="451"/>
      <c r="G272" s="451"/>
      <c r="L272" s="451"/>
      <c r="Q272" s="451"/>
      <c r="V272" s="451"/>
      <c r="AA272" s="451"/>
    </row>
    <row r="273" spans="1:27" s="453" customFormat="1" ht="13.8" x14ac:dyDescent="0.25">
      <c r="A273" s="451"/>
      <c r="G273" s="451"/>
      <c r="L273" s="451"/>
      <c r="Q273" s="451"/>
      <c r="V273" s="451"/>
      <c r="AA273" s="451"/>
    </row>
    <row r="274" spans="1:27" s="453" customFormat="1" ht="13.8" x14ac:dyDescent="0.25">
      <c r="A274" s="451"/>
      <c r="G274" s="451"/>
      <c r="L274" s="451"/>
      <c r="Q274" s="451"/>
      <c r="V274" s="451"/>
      <c r="AA274" s="451"/>
    </row>
    <row r="275" spans="1:27" s="453" customFormat="1" ht="13.8" x14ac:dyDescent="0.25">
      <c r="A275" s="451"/>
      <c r="G275" s="451"/>
      <c r="L275" s="451"/>
      <c r="Q275" s="451"/>
      <c r="V275" s="451"/>
      <c r="AA275" s="451"/>
    </row>
    <row r="276" spans="1:27" s="453" customFormat="1" ht="13.8" x14ac:dyDescent="0.25">
      <c r="A276" s="451"/>
      <c r="G276" s="451"/>
      <c r="L276" s="451"/>
      <c r="Q276" s="451"/>
      <c r="V276" s="451"/>
      <c r="AA276" s="451"/>
    </row>
    <row r="277" spans="1:27" s="453" customFormat="1" ht="13.8" x14ac:dyDescent="0.25">
      <c r="A277" s="451"/>
      <c r="G277" s="451"/>
      <c r="L277" s="451"/>
      <c r="Q277" s="451"/>
      <c r="V277" s="451"/>
      <c r="AA277" s="451"/>
    </row>
    <row r="278" spans="1:27" s="453" customFormat="1" ht="13.8" x14ac:dyDescent="0.25">
      <c r="A278" s="451"/>
      <c r="G278" s="451"/>
      <c r="L278" s="451"/>
      <c r="Q278" s="451"/>
      <c r="V278" s="451"/>
      <c r="AA278" s="451"/>
    </row>
    <row r="279" spans="1:27" s="453" customFormat="1" ht="13.8" x14ac:dyDescent="0.25">
      <c r="A279" s="451"/>
      <c r="G279" s="451"/>
      <c r="L279" s="451"/>
      <c r="Q279" s="451"/>
      <c r="V279" s="451"/>
      <c r="AA279" s="451"/>
    </row>
    <row r="280" spans="1:27" s="453" customFormat="1" ht="13.8" x14ac:dyDescent="0.25">
      <c r="A280" s="451"/>
      <c r="G280" s="451"/>
      <c r="L280" s="451"/>
      <c r="Q280" s="451"/>
      <c r="V280" s="451"/>
      <c r="AA280" s="451"/>
    </row>
    <row r="281" spans="1:27" s="453" customFormat="1" ht="13.8" x14ac:dyDescent="0.25">
      <c r="A281" s="451"/>
      <c r="G281" s="451"/>
      <c r="L281" s="451"/>
      <c r="Q281" s="451"/>
      <c r="V281" s="451"/>
      <c r="AA281" s="451"/>
    </row>
    <row r="282" spans="1:27" s="453" customFormat="1" ht="13.8" x14ac:dyDescent="0.25">
      <c r="A282" s="451"/>
      <c r="G282" s="451"/>
      <c r="L282" s="451"/>
      <c r="Q282" s="451"/>
      <c r="V282" s="451"/>
      <c r="AA282" s="451"/>
    </row>
    <row r="283" spans="1:27" s="453" customFormat="1" ht="13.8" x14ac:dyDescent="0.25">
      <c r="A283" s="451"/>
      <c r="G283" s="451"/>
      <c r="L283" s="451"/>
      <c r="Q283" s="451"/>
      <c r="V283" s="451"/>
      <c r="AA283" s="451"/>
    </row>
    <row r="284" spans="1:27" s="453" customFormat="1" ht="13.8" x14ac:dyDescent="0.25">
      <c r="A284" s="451"/>
      <c r="G284" s="451"/>
      <c r="L284" s="451"/>
      <c r="Q284" s="451"/>
      <c r="V284" s="451"/>
      <c r="AA284" s="451"/>
    </row>
    <row r="285" spans="1:27" s="453" customFormat="1" ht="13.8" x14ac:dyDescent="0.25">
      <c r="A285" s="451"/>
      <c r="G285" s="451"/>
      <c r="L285" s="451"/>
      <c r="Q285" s="451"/>
      <c r="V285" s="451"/>
      <c r="AA285" s="451"/>
    </row>
    <row r="286" spans="1:27" s="453" customFormat="1" ht="13.8" x14ac:dyDescent="0.25">
      <c r="A286" s="451"/>
      <c r="G286" s="451"/>
      <c r="L286" s="451"/>
      <c r="Q286" s="451"/>
      <c r="V286" s="451"/>
      <c r="AA286" s="451"/>
    </row>
    <row r="287" spans="1:27" s="453" customFormat="1" ht="13.8" x14ac:dyDescent="0.25">
      <c r="A287" s="451"/>
      <c r="G287" s="451"/>
      <c r="L287" s="451"/>
      <c r="Q287" s="451"/>
      <c r="V287" s="451"/>
      <c r="AA287" s="451"/>
    </row>
    <row r="288" spans="1:27" s="453" customFormat="1" ht="13.8" x14ac:dyDescent="0.25">
      <c r="A288" s="451"/>
      <c r="G288" s="451"/>
      <c r="L288" s="451"/>
      <c r="Q288" s="451"/>
      <c r="V288" s="451"/>
      <c r="AA288" s="451"/>
    </row>
    <row r="289" spans="1:27" s="453" customFormat="1" ht="13.8" x14ac:dyDescent="0.25">
      <c r="A289" s="451"/>
      <c r="G289" s="451"/>
      <c r="L289" s="451"/>
      <c r="Q289" s="451"/>
      <c r="V289" s="451"/>
      <c r="AA289" s="451"/>
    </row>
    <row r="290" spans="1:27" s="453" customFormat="1" ht="13.8" x14ac:dyDescent="0.25">
      <c r="A290" s="451"/>
      <c r="G290" s="451"/>
      <c r="L290" s="451"/>
      <c r="Q290" s="451"/>
      <c r="V290" s="451"/>
      <c r="AA290" s="451"/>
    </row>
    <row r="291" spans="1:27" s="453" customFormat="1" ht="13.8" x14ac:dyDescent="0.25">
      <c r="A291" s="451"/>
      <c r="G291" s="451"/>
      <c r="L291" s="451"/>
      <c r="Q291" s="451"/>
      <c r="V291" s="451"/>
      <c r="AA291" s="451"/>
    </row>
    <row r="292" spans="1:27" s="453" customFormat="1" ht="13.8" x14ac:dyDescent="0.25">
      <c r="A292" s="451"/>
      <c r="G292" s="451"/>
      <c r="L292" s="451"/>
      <c r="Q292" s="451"/>
      <c r="V292" s="451"/>
      <c r="AA292" s="451"/>
    </row>
    <row r="293" spans="1:27" s="453" customFormat="1" ht="13.8" x14ac:dyDescent="0.25">
      <c r="A293" s="451"/>
      <c r="G293" s="451"/>
      <c r="L293" s="451"/>
      <c r="Q293" s="451"/>
      <c r="V293" s="451"/>
      <c r="AA293" s="451"/>
    </row>
    <row r="294" spans="1:27" s="453" customFormat="1" ht="13.8" x14ac:dyDescent="0.25">
      <c r="A294" s="451"/>
      <c r="G294" s="451"/>
      <c r="L294" s="451"/>
      <c r="Q294" s="451"/>
      <c r="V294" s="451"/>
      <c r="AA294" s="451"/>
    </row>
    <row r="295" spans="1:27" s="453" customFormat="1" ht="13.8" x14ac:dyDescent="0.25">
      <c r="A295" s="451"/>
      <c r="G295" s="451"/>
      <c r="L295" s="451"/>
      <c r="Q295" s="451"/>
      <c r="V295" s="451"/>
      <c r="AA295" s="451"/>
    </row>
    <row r="296" spans="1:27" s="453" customFormat="1" ht="13.8" x14ac:dyDescent="0.25">
      <c r="A296" s="451"/>
      <c r="G296" s="451"/>
      <c r="L296" s="451"/>
      <c r="Q296" s="451"/>
      <c r="V296" s="451"/>
      <c r="AA296" s="451"/>
    </row>
    <row r="297" spans="1:27" s="453" customFormat="1" ht="13.8" x14ac:dyDescent="0.25">
      <c r="A297" s="451"/>
      <c r="G297" s="451"/>
      <c r="L297" s="451"/>
      <c r="Q297" s="451"/>
      <c r="V297" s="451"/>
      <c r="AA297" s="451"/>
    </row>
    <row r="298" spans="1:27" s="453" customFormat="1" ht="13.8" x14ac:dyDescent="0.25">
      <c r="A298" s="451"/>
      <c r="G298" s="451"/>
      <c r="L298" s="451"/>
      <c r="Q298" s="451"/>
      <c r="V298" s="451"/>
      <c r="AA298" s="451"/>
    </row>
    <row r="299" spans="1:27" s="453" customFormat="1" ht="13.8" x14ac:dyDescent="0.25">
      <c r="A299" s="451"/>
      <c r="G299" s="451"/>
      <c r="L299" s="451"/>
      <c r="Q299" s="451"/>
      <c r="V299" s="451"/>
      <c r="AA299" s="451"/>
    </row>
    <row r="300" spans="1:27" s="453" customFormat="1" ht="13.8" x14ac:dyDescent="0.25">
      <c r="A300" s="451"/>
      <c r="G300" s="451"/>
      <c r="L300" s="451"/>
      <c r="Q300" s="451"/>
      <c r="V300" s="451"/>
      <c r="AA300" s="451"/>
    </row>
    <row r="301" spans="1:27" s="453" customFormat="1" ht="13.8" x14ac:dyDescent="0.25">
      <c r="A301" s="451"/>
      <c r="G301" s="451"/>
      <c r="L301" s="451"/>
      <c r="Q301" s="451"/>
      <c r="V301" s="451"/>
      <c r="AA301" s="451"/>
    </row>
    <row r="302" spans="1:27" s="453" customFormat="1" ht="13.8" x14ac:dyDescent="0.25">
      <c r="A302" s="451"/>
      <c r="G302" s="451"/>
      <c r="L302" s="451"/>
      <c r="Q302" s="451"/>
      <c r="V302" s="451"/>
      <c r="AA302" s="451"/>
    </row>
    <row r="303" spans="1:27" s="453" customFormat="1" ht="13.8" x14ac:dyDescent="0.25">
      <c r="A303" s="451"/>
      <c r="G303" s="451"/>
      <c r="L303" s="451"/>
      <c r="Q303" s="451"/>
      <c r="V303" s="451"/>
      <c r="AA303" s="451"/>
    </row>
    <row r="304" spans="1:27" s="453" customFormat="1" ht="13.8" x14ac:dyDescent="0.25">
      <c r="A304" s="451"/>
      <c r="G304" s="451"/>
      <c r="L304" s="451"/>
      <c r="Q304" s="451"/>
      <c r="V304" s="451"/>
      <c r="AA304" s="451"/>
    </row>
    <row r="305" spans="1:27" s="453" customFormat="1" ht="13.8" x14ac:dyDescent="0.25">
      <c r="A305" s="451"/>
      <c r="G305" s="451"/>
      <c r="L305" s="451"/>
      <c r="Q305" s="451"/>
      <c r="V305" s="451"/>
      <c r="AA305" s="451"/>
    </row>
    <row r="306" spans="1:27" s="453" customFormat="1" ht="13.8" x14ac:dyDescent="0.25">
      <c r="A306" s="451"/>
      <c r="G306" s="451"/>
      <c r="L306" s="451"/>
      <c r="Q306" s="451"/>
      <c r="V306" s="451"/>
      <c r="AA306" s="451"/>
    </row>
    <row r="307" spans="1:27" s="453" customFormat="1" ht="13.8" x14ac:dyDescent="0.25">
      <c r="A307" s="451"/>
      <c r="G307" s="451"/>
      <c r="L307" s="451"/>
      <c r="Q307" s="451"/>
      <c r="V307" s="451"/>
      <c r="AA307" s="451"/>
    </row>
    <row r="308" spans="1:27" s="453" customFormat="1" ht="13.8" x14ac:dyDescent="0.25">
      <c r="A308" s="451"/>
      <c r="G308" s="451"/>
      <c r="L308" s="451"/>
      <c r="Q308" s="451"/>
      <c r="V308" s="451"/>
      <c r="AA308" s="451"/>
    </row>
    <row r="309" spans="1:27" s="453" customFormat="1" ht="13.8" x14ac:dyDescent="0.25">
      <c r="A309" s="451"/>
      <c r="G309" s="451"/>
      <c r="L309" s="451"/>
      <c r="Q309" s="451"/>
      <c r="V309" s="451"/>
      <c r="AA309" s="451"/>
    </row>
    <row r="310" spans="1:27" s="453" customFormat="1" ht="13.8" x14ac:dyDescent="0.25">
      <c r="A310" s="451"/>
      <c r="G310" s="451"/>
      <c r="L310" s="451"/>
      <c r="Q310" s="451"/>
      <c r="V310" s="451"/>
      <c r="AA310" s="451"/>
    </row>
    <row r="311" spans="1:27" s="453" customFormat="1" ht="13.8" x14ac:dyDescent="0.25">
      <c r="A311" s="451"/>
      <c r="G311" s="451"/>
      <c r="L311" s="451"/>
      <c r="Q311" s="451"/>
      <c r="V311" s="451"/>
      <c r="AA311" s="451"/>
    </row>
    <row r="312" spans="1:27" s="453" customFormat="1" ht="13.8" x14ac:dyDescent="0.25">
      <c r="A312" s="451"/>
      <c r="G312" s="451"/>
      <c r="L312" s="451"/>
      <c r="Q312" s="451"/>
      <c r="V312" s="451"/>
      <c r="AA312" s="451"/>
    </row>
    <row r="313" spans="1:27" s="453" customFormat="1" ht="13.8" x14ac:dyDescent="0.25">
      <c r="A313" s="451"/>
      <c r="G313" s="451"/>
      <c r="L313" s="451"/>
      <c r="Q313" s="451"/>
      <c r="V313" s="451"/>
      <c r="AA313" s="451"/>
    </row>
    <row r="314" spans="1:27" s="453" customFormat="1" ht="13.8" x14ac:dyDescent="0.25">
      <c r="A314" s="451"/>
      <c r="G314" s="451"/>
      <c r="L314" s="451"/>
      <c r="Q314" s="451"/>
      <c r="V314" s="451"/>
      <c r="AA314" s="451"/>
    </row>
    <row r="315" spans="1:27" s="453" customFormat="1" ht="13.8" x14ac:dyDescent="0.25">
      <c r="A315" s="451"/>
      <c r="G315" s="451"/>
      <c r="L315" s="451"/>
      <c r="Q315" s="451"/>
      <c r="V315" s="451"/>
      <c r="AA315" s="451"/>
    </row>
    <row r="316" spans="1:27" s="453" customFormat="1" ht="13.8" x14ac:dyDescent="0.25">
      <c r="A316" s="451"/>
      <c r="G316" s="451"/>
      <c r="L316" s="451"/>
      <c r="Q316" s="451"/>
      <c r="V316" s="451"/>
      <c r="AA316" s="451"/>
    </row>
    <row r="317" spans="1:27" s="453" customFormat="1" ht="13.8" x14ac:dyDescent="0.25">
      <c r="A317" s="451"/>
      <c r="G317" s="451"/>
      <c r="L317" s="451"/>
      <c r="Q317" s="451"/>
      <c r="V317" s="451"/>
      <c r="AA317" s="451"/>
    </row>
    <row r="318" spans="1:27" s="453" customFormat="1" ht="13.8" x14ac:dyDescent="0.25">
      <c r="A318" s="451"/>
      <c r="G318" s="451"/>
      <c r="L318" s="451"/>
      <c r="Q318" s="451"/>
      <c r="V318" s="451"/>
      <c r="AA318" s="451"/>
    </row>
    <row r="319" spans="1:27" s="453" customFormat="1" ht="13.8" x14ac:dyDescent="0.25">
      <c r="A319" s="451"/>
      <c r="G319" s="451"/>
      <c r="L319" s="451"/>
      <c r="Q319" s="451"/>
      <c r="V319" s="451"/>
      <c r="AA319" s="451"/>
    </row>
    <row r="320" spans="1:27" s="453" customFormat="1" ht="13.8" x14ac:dyDescent="0.25">
      <c r="A320" s="451"/>
      <c r="G320" s="451"/>
      <c r="L320" s="451"/>
      <c r="Q320" s="451"/>
      <c r="V320" s="451"/>
      <c r="AA320" s="451"/>
    </row>
    <row r="321" spans="1:27" s="453" customFormat="1" ht="13.8" x14ac:dyDescent="0.25">
      <c r="A321" s="451"/>
      <c r="G321" s="451"/>
      <c r="L321" s="451"/>
      <c r="Q321" s="451"/>
      <c r="V321" s="451"/>
      <c r="AA321" s="451"/>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A3D66-E144-4A1B-B9AD-79ED1B002748}">
  <sheetPr>
    <tabColor theme="0"/>
  </sheetPr>
  <dimension ref="A1:BJ201"/>
  <sheetViews>
    <sheetView topLeftCell="A117" workbookViewId="0">
      <selection activeCell="H5" sqref="H5"/>
    </sheetView>
  </sheetViews>
  <sheetFormatPr defaultColWidth="11.44140625" defaultRowHeight="13.2" x14ac:dyDescent="0.25"/>
  <cols>
    <col min="1" max="1" width="53.44140625" style="375" customWidth="1"/>
    <col min="2" max="2" width="63.5546875" style="372" customWidth="1"/>
    <col min="3" max="3" width="17.109375" style="372" customWidth="1"/>
    <col min="4" max="6" width="12.44140625" style="372" bestFit="1" customWidth="1"/>
    <col min="7" max="7" width="14.33203125" style="375" customWidth="1"/>
    <col min="8" max="8" width="17.109375" style="372" customWidth="1"/>
    <col min="9" max="9" width="15.33203125" style="372" customWidth="1"/>
    <col min="10"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1141</v>
      </c>
      <c r="B2" s="371" t="s">
        <v>793</v>
      </c>
      <c r="G2" s="373"/>
      <c r="L2" s="373"/>
      <c r="Q2" s="373"/>
      <c r="V2" s="373"/>
      <c r="AA2" s="373"/>
    </row>
    <row r="3" spans="1:27" x14ac:dyDescent="0.25">
      <c r="A3" s="375" t="str">
        <f>EstructuraMLfin!D13</f>
        <v>Sub-activity 2.3.1.4  Support women in benefitting from forest based value chains (MFCCV.4)</v>
      </c>
      <c r="G3" s="375" t="s">
        <v>197</v>
      </c>
      <c r="H3" s="376">
        <f>B31</f>
        <v>70892.737159180484</v>
      </c>
    </row>
    <row r="4" spans="1:27" x14ac:dyDescent="0.25">
      <c r="A4" s="375" t="s">
        <v>198</v>
      </c>
      <c r="B4" s="1">
        <f>IndSumfin!B3</f>
        <v>0.06</v>
      </c>
      <c r="C4" s="1">
        <f>IndSumfin!C3</f>
        <v>0.1</v>
      </c>
      <c r="D4" s="1">
        <f>IndSumfin!D3</f>
        <v>0.15</v>
      </c>
      <c r="E4" s="1">
        <f>IndSumfin!E3</f>
        <v>0.2</v>
      </c>
      <c r="F4" s="1"/>
      <c r="G4" s="375" t="s">
        <v>199</v>
      </c>
      <c r="H4" s="376">
        <f>COUNTIF(B33:AA33,"&lt;&gt;0")</f>
        <v>26</v>
      </c>
    </row>
    <row r="5" spans="1:27" x14ac:dyDescent="0.25">
      <c r="A5" s="375" t="s">
        <v>200</v>
      </c>
      <c r="B5" s="378">
        <f>B$31+NPV(B$4,$C31:$V31)</f>
        <v>76169.399208307645</v>
      </c>
      <c r="C5" s="378">
        <f>B$31+NPV(C$4,$C31:$V31)</f>
        <v>75641.306300101583</v>
      </c>
      <c r="D5" s="378">
        <f>B$31+NPV(D$4,$C31:$V31)</f>
        <v>75091.849697626501</v>
      </c>
      <c r="E5" s="378">
        <f>B$31+NPV(E$4,$C31:$V31)</f>
        <v>74638.959087219249</v>
      </c>
      <c r="F5" s="378"/>
      <c r="G5" s="375" t="s">
        <v>201</v>
      </c>
      <c r="H5" s="376">
        <f>SUM(B32:AA32)/(H4-1)</f>
        <v>4196.2770503028141</v>
      </c>
    </row>
    <row r="6" spans="1:27" x14ac:dyDescent="0.25">
      <c r="A6" s="375" t="s">
        <v>202</v>
      </c>
      <c r="B6" s="378">
        <f>B$31+NPV(B$4,$C32:$V32)</f>
        <v>159273.96456366091</v>
      </c>
      <c r="C6" s="378">
        <f>B$31+NPV(C$4,$C32:$V32)</f>
        <v>150428.69477448156</v>
      </c>
      <c r="D6" s="378">
        <f>B$31+NPV(D$4,$C32:$V32)</f>
        <v>141225.59469338466</v>
      </c>
      <c r="E6" s="378">
        <f>B$31+NPV(E$4,$C32:$V32)</f>
        <v>133639.92260464857</v>
      </c>
      <c r="F6" s="378"/>
      <c r="G6" s="375" t="s">
        <v>203</v>
      </c>
      <c r="H6" s="376">
        <f>SUM(C31:AA31)/(H4-1)</f>
        <v>250.53211535093072</v>
      </c>
    </row>
    <row r="7" spans="1:27" x14ac:dyDescent="0.25">
      <c r="A7" s="375" t="s">
        <v>204</v>
      </c>
      <c r="B7" s="378">
        <f>B$33+NPV(B$4,$C33:$V33)</f>
        <v>12211.828196172792</v>
      </c>
      <c r="C7" s="378">
        <f>B$33+NPV(C$4,$C33:$V33)</f>
        <v>3894.6513151995023</v>
      </c>
      <c r="D7" s="378">
        <f>B$31+NPV(D$4,$C33:$V33)</f>
        <v>137026.48215493863</v>
      </c>
      <c r="E7" s="378">
        <f>B$31+NPV(E$4,$C33:$V33)</f>
        <v>129893.70067660979</v>
      </c>
      <c r="F7" s="378"/>
      <c r="G7" s="375" t="s">
        <v>205</v>
      </c>
      <c r="H7" s="376" t="s">
        <v>794</v>
      </c>
    </row>
    <row r="8" spans="1:27" x14ac:dyDescent="0.25">
      <c r="A8" s="375" t="s">
        <v>207</v>
      </c>
      <c r="B8" s="379">
        <f>B6/B5</f>
        <v>2.0910492431229417</v>
      </c>
      <c r="C8" s="379">
        <f>C6/C5</f>
        <v>1.9887109587672409</v>
      </c>
      <c r="D8" s="379">
        <f t="shared" ref="D8:E8" si="0">D6/D5</f>
        <v>1.8807047004709554</v>
      </c>
      <c r="E8" s="379">
        <f t="shared" si="0"/>
        <v>1.790484811671661</v>
      </c>
      <c r="F8" s="379"/>
      <c r="G8" s="375" t="s">
        <v>208</v>
      </c>
      <c r="H8" s="376">
        <f>C124/90</f>
        <v>4392.08</v>
      </c>
    </row>
    <row r="9" spans="1:27" x14ac:dyDescent="0.25">
      <c r="A9" s="375" t="s">
        <v>209</v>
      </c>
      <c r="B9" s="379">
        <f>SUM(B37)</f>
        <v>5</v>
      </c>
      <c r="C9" s="379">
        <f>B41</f>
        <v>5</v>
      </c>
      <c r="D9" s="379" t="str">
        <f>B45</f>
        <v>NA</v>
      </c>
      <c r="E9" s="379" t="str">
        <f>B49</f>
        <v>NA</v>
      </c>
      <c r="F9" s="379"/>
      <c r="G9" s="375" t="s">
        <v>210</v>
      </c>
      <c r="H9" s="376" t="e">
        <f>90/'Par&amp;Info'!C258</f>
        <v>#VALUE!</v>
      </c>
    </row>
    <row r="10" spans="1:27" x14ac:dyDescent="0.25">
      <c r="A10" s="375" t="s">
        <v>65</v>
      </c>
      <c r="B10" s="1">
        <f>IRR(B33:V33)</f>
        <v>0.12127980021335771</v>
      </c>
    </row>
    <row r="11" spans="1:27" x14ac:dyDescent="0.25">
      <c r="A11" s="375" t="s">
        <v>1101</v>
      </c>
      <c r="B11" s="28">
        <f>SUM(B31)</f>
        <v>70892.737159180484</v>
      </c>
    </row>
    <row r="14" spans="1:27" x14ac:dyDescent="0.25">
      <c r="A14" s="375" t="s">
        <v>211</v>
      </c>
    </row>
    <row r="16" spans="1:27" s="369" customFormat="1" ht="13.8" thickBot="1" x14ac:dyDescent="0.3">
      <c r="A16" s="370" t="s">
        <v>368</v>
      </c>
      <c r="G16" s="370"/>
      <c r="L16" s="370"/>
      <c r="Q16" s="370"/>
      <c r="V16" s="370"/>
      <c r="AA16" s="370"/>
    </row>
    <row r="17" spans="1:27" ht="13.8" thickTop="1" x14ac:dyDescent="0.25">
      <c r="A17" s="375" t="str" cm="1">
        <f t="array" ref="A17:A20">A53:A56</f>
        <v>Costos Totales mano de obra</v>
      </c>
      <c r="B17" s="439">
        <f>B52-B71</f>
        <v>21267.821147754144</v>
      </c>
      <c r="C17" s="439">
        <f t="shared" ref="C17:AA21" si="1">C52-C71</f>
        <v>375.79817302639611</v>
      </c>
      <c r="D17" s="439">
        <f t="shared" si="1"/>
        <v>375.79817302639611</v>
      </c>
      <c r="E17" s="439">
        <f t="shared" si="1"/>
        <v>375.79817302639611</v>
      </c>
      <c r="F17" s="439">
        <f t="shared" si="1"/>
        <v>375.79817302639611</v>
      </c>
      <c r="G17" s="440">
        <f t="shared" si="1"/>
        <v>375.79817302639611</v>
      </c>
      <c r="H17" s="439">
        <f t="shared" si="1"/>
        <v>375.79817302639611</v>
      </c>
      <c r="I17" s="439">
        <f t="shared" si="1"/>
        <v>375.79817302639611</v>
      </c>
      <c r="J17" s="439">
        <f t="shared" si="1"/>
        <v>375.79817302639611</v>
      </c>
      <c r="K17" s="439">
        <f t="shared" si="1"/>
        <v>375.79817302639611</v>
      </c>
      <c r="L17" s="440">
        <f t="shared" si="1"/>
        <v>375.79817302639611</v>
      </c>
      <c r="M17" s="439">
        <f t="shared" si="1"/>
        <v>0</v>
      </c>
      <c r="N17" s="439">
        <f t="shared" si="1"/>
        <v>0</v>
      </c>
      <c r="O17" s="439">
        <f t="shared" si="1"/>
        <v>0</v>
      </c>
      <c r="P17" s="439">
        <f t="shared" si="1"/>
        <v>0</v>
      </c>
      <c r="Q17" s="440">
        <f t="shared" si="1"/>
        <v>0</v>
      </c>
      <c r="R17" s="439">
        <f t="shared" si="1"/>
        <v>0</v>
      </c>
      <c r="S17" s="439">
        <f t="shared" si="1"/>
        <v>0</v>
      </c>
      <c r="T17" s="439">
        <f t="shared" si="1"/>
        <v>0</v>
      </c>
      <c r="U17" s="439">
        <f t="shared" si="1"/>
        <v>0</v>
      </c>
      <c r="V17" s="440">
        <f t="shared" si="1"/>
        <v>0</v>
      </c>
      <c r="W17" s="439">
        <f t="shared" si="1"/>
        <v>0</v>
      </c>
      <c r="X17" s="439">
        <f t="shared" si="1"/>
        <v>0</v>
      </c>
      <c r="Y17" s="439">
        <f t="shared" si="1"/>
        <v>0</v>
      </c>
      <c r="Z17" s="439">
        <f t="shared" si="1"/>
        <v>0</v>
      </c>
      <c r="AA17" s="440">
        <f t="shared" si="1"/>
        <v>0</v>
      </c>
    </row>
    <row r="18" spans="1:27" x14ac:dyDescent="0.25">
      <c r="A18" s="375">
        <v>0</v>
      </c>
      <c r="B18" s="439">
        <f t="shared" ref="B18:Q21" si="2">B53-B72</f>
        <v>49624.916011426336</v>
      </c>
      <c r="C18" s="439">
        <f t="shared" si="2"/>
        <v>876.8624037282575</v>
      </c>
      <c r="D18" s="439">
        <f t="shared" si="2"/>
        <v>876.8624037282575</v>
      </c>
      <c r="E18" s="439">
        <f t="shared" si="2"/>
        <v>876.8624037282575</v>
      </c>
      <c r="F18" s="439">
        <f t="shared" si="2"/>
        <v>876.8624037282575</v>
      </c>
      <c r="G18" s="440">
        <f t="shared" si="2"/>
        <v>876.8624037282575</v>
      </c>
      <c r="H18" s="439">
        <f t="shared" si="2"/>
        <v>876.8624037282575</v>
      </c>
      <c r="I18" s="439">
        <f t="shared" si="2"/>
        <v>876.8624037282575</v>
      </c>
      <c r="J18" s="439">
        <f t="shared" si="2"/>
        <v>876.8624037282575</v>
      </c>
      <c r="K18" s="439">
        <f t="shared" si="2"/>
        <v>876.8624037282575</v>
      </c>
      <c r="L18" s="440">
        <f t="shared" si="2"/>
        <v>876.8624037282575</v>
      </c>
      <c r="M18" s="439">
        <f t="shared" si="2"/>
        <v>0</v>
      </c>
      <c r="N18" s="439">
        <f t="shared" si="2"/>
        <v>0</v>
      </c>
      <c r="O18" s="439">
        <f t="shared" si="2"/>
        <v>0</v>
      </c>
      <c r="P18" s="439">
        <f t="shared" si="2"/>
        <v>0</v>
      </c>
      <c r="Q18" s="440">
        <f t="shared" si="2"/>
        <v>0</v>
      </c>
      <c r="R18" s="439">
        <f t="shared" si="1"/>
        <v>0</v>
      </c>
      <c r="S18" s="439">
        <f t="shared" si="1"/>
        <v>0</v>
      </c>
      <c r="T18" s="439">
        <f t="shared" si="1"/>
        <v>0</v>
      </c>
      <c r="U18" s="439">
        <f t="shared" si="1"/>
        <v>0</v>
      </c>
      <c r="V18" s="440">
        <f t="shared" si="1"/>
        <v>0</v>
      </c>
      <c r="W18" s="439">
        <f t="shared" si="1"/>
        <v>0</v>
      </c>
      <c r="X18" s="439">
        <f t="shared" si="1"/>
        <v>0</v>
      </c>
      <c r="Y18" s="439">
        <f t="shared" si="1"/>
        <v>0</v>
      </c>
      <c r="Z18" s="439">
        <f t="shared" si="1"/>
        <v>0</v>
      </c>
      <c r="AA18" s="440">
        <f t="shared" si="1"/>
        <v>0</v>
      </c>
    </row>
    <row r="19" spans="1:27" x14ac:dyDescent="0.25">
      <c r="A19" s="375">
        <v>0</v>
      </c>
      <c r="B19" s="439">
        <f t="shared" si="2"/>
        <v>0</v>
      </c>
      <c r="C19" s="439">
        <f t="shared" si="1"/>
        <v>0</v>
      </c>
      <c r="D19" s="439">
        <f t="shared" si="1"/>
        <v>0</v>
      </c>
      <c r="E19" s="439">
        <f t="shared" si="1"/>
        <v>0</v>
      </c>
      <c r="F19" s="439">
        <f t="shared" si="1"/>
        <v>0</v>
      </c>
      <c r="G19" s="440">
        <f t="shared" si="1"/>
        <v>0</v>
      </c>
      <c r="H19" s="439">
        <f t="shared" si="1"/>
        <v>0</v>
      </c>
      <c r="I19" s="439">
        <f t="shared" si="1"/>
        <v>0</v>
      </c>
      <c r="J19" s="439">
        <f t="shared" si="1"/>
        <v>0</v>
      </c>
      <c r="K19" s="439">
        <f t="shared" si="1"/>
        <v>0</v>
      </c>
      <c r="L19" s="440">
        <f t="shared" si="1"/>
        <v>0</v>
      </c>
      <c r="M19" s="439">
        <f t="shared" si="1"/>
        <v>0</v>
      </c>
      <c r="N19" s="439">
        <f t="shared" si="1"/>
        <v>0</v>
      </c>
      <c r="O19" s="439">
        <f t="shared" si="1"/>
        <v>0</v>
      </c>
      <c r="P19" s="439">
        <f t="shared" si="1"/>
        <v>0</v>
      </c>
      <c r="Q19" s="440">
        <f t="shared" si="1"/>
        <v>0</v>
      </c>
      <c r="R19" s="439">
        <f t="shared" si="1"/>
        <v>0</v>
      </c>
      <c r="S19" s="439">
        <f t="shared" si="1"/>
        <v>0</v>
      </c>
      <c r="T19" s="439">
        <f t="shared" si="1"/>
        <v>0</v>
      </c>
      <c r="U19" s="439">
        <f t="shared" si="1"/>
        <v>0</v>
      </c>
      <c r="V19" s="440">
        <f t="shared" si="1"/>
        <v>0</v>
      </c>
      <c r="W19" s="439">
        <f t="shared" si="1"/>
        <v>0</v>
      </c>
      <c r="X19" s="439">
        <f t="shared" si="1"/>
        <v>0</v>
      </c>
      <c r="Y19" s="439">
        <f t="shared" si="1"/>
        <v>0</v>
      </c>
      <c r="Z19" s="439">
        <f t="shared" si="1"/>
        <v>0</v>
      </c>
      <c r="AA19" s="440">
        <f t="shared" si="1"/>
        <v>0</v>
      </c>
    </row>
    <row r="20" spans="1:27" x14ac:dyDescent="0.25">
      <c r="A20" s="375">
        <v>0</v>
      </c>
      <c r="B20" s="439">
        <f t="shared" si="2"/>
        <v>0</v>
      </c>
      <c r="C20" s="439">
        <f t="shared" si="1"/>
        <v>0</v>
      </c>
      <c r="D20" s="439">
        <f t="shared" si="1"/>
        <v>0</v>
      </c>
      <c r="E20" s="439">
        <f t="shared" si="1"/>
        <v>0</v>
      </c>
      <c r="F20" s="439">
        <f t="shared" si="1"/>
        <v>0</v>
      </c>
      <c r="G20" s="440">
        <f t="shared" si="1"/>
        <v>0</v>
      </c>
      <c r="H20" s="439">
        <f t="shared" si="1"/>
        <v>0</v>
      </c>
      <c r="I20" s="439">
        <f t="shared" si="1"/>
        <v>0</v>
      </c>
      <c r="J20" s="439">
        <f t="shared" si="1"/>
        <v>0</v>
      </c>
      <c r="K20" s="439">
        <f t="shared" si="1"/>
        <v>0</v>
      </c>
      <c r="L20" s="440">
        <f t="shared" si="1"/>
        <v>0</v>
      </c>
      <c r="M20" s="439">
        <f t="shared" si="1"/>
        <v>0</v>
      </c>
      <c r="N20" s="439">
        <f t="shared" si="1"/>
        <v>0</v>
      </c>
      <c r="O20" s="439">
        <f t="shared" si="1"/>
        <v>0</v>
      </c>
      <c r="P20" s="439">
        <f t="shared" si="1"/>
        <v>0</v>
      </c>
      <c r="Q20" s="440">
        <f t="shared" si="1"/>
        <v>0</v>
      </c>
      <c r="R20" s="439">
        <f t="shared" si="1"/>
        <v>0</v>
      </c>
      <c r="S20" s="439">
        <f t="shared" si="1"/>
        <v>0</v>
      </c>
      <c r="T20" s="439">
        <f t="shared" si="1"/>
        <v>0</v>
      </c>
      <c r="U20" s="439">
        <f t="shared" si="1"/>
        <v>0</v>
      </c>
      <c r="V20" s="440">
        <f t="shared" si="1"/>
        <v>0</v>
      </c>
      <c r="W20" s="439">
        <f t="shared" si="1"/>
        <v>0</v>
      </c>
      <c r="X20" s="439">
        <f t="shared" si="1"/>
        <v>0</v>
      </c>
      <c r="Y20" s="439">
        <f t="shared" si="1"/>
        <v>0</v>
      </c>
      <c r="Z20" s="439">
        <f t="shared" si="1"/>
        <v>0</v>
      </c>
      <c r="AA20" s="440">
        <f t="shared" si="1"/>
        <v>0</v>
      </c>
    </row>
    <row r="21" spans="1:27" s="384" customFormat="1" x14ac:dyDescent="0.25">
      <c r="A21" s="410"/>
      <c r="B21" s="441">
        <f t="shared" si="2"/>
        <v>0</v>
      </c>
      <c r="C21" s="441">
        <f t="shared" si="1"/>
        <v>0</v>
      </c>
      <c r="D21" s="441">
        <f t="shared" si="1"/>
        <v>0</v>
      </c>
      <c r="E21" s="441">
        <f t="shared" si="1"/>
        <v>0</v>
      </c>
      <c r="F21" s="441">
        <f t="shared" si="1"/>
        <v>0</v>
      </c>
      <c r="G21" s="442">
        <f t="shared" si="1"/>
        <v>0</v>
      </c>
      <c r="H21" s="441">
        <f t="shared" si="1"/>
        <v>0</v>
      </c>
      <c r="I21" s="441">
        <f t="shared" si="1"/>
        <v>0</v>
      </c>
      <c r="J21" s="441">
        <f t="shared" si="1"/>
        <v>0</v>
      </c>
      <c r="K21" s="441">
        <f t="shared" si="1"/>
        <v>0</v>
      </c>
      <c r="L21" s="442">
        <f t="shared" si="1"/>
        <v>0</v>
      </c>
      <c r="M21" s="441">
        <f t="shared" si="1"/>
        <v>0</v>
      </c>
      <c r="N21" s="441">
        <f t="shared" si="1"/>
        <v>0</v>
      </c>
      <c r="O21" s="441">
        <f t="shared" si="1"/>
        <v>0</v>
      </c>
      <c r="P21" s="441">
        <f t="shared" si="1"/>
        <v>0</v>
      </c>
      <c r="Q21" s="442">
        <f t="shared" si="1"/>
        <v>0</v>
      </c>
      <c r="R21" s="441">
        <f t="shared" si="1"/>
        <v>0</v>
      </c>
      <c r="S21" s="441">
        <f t="shared" si="1"/>
        <v>0</v>
      </c>
      <c r="T21" s="441">
        <f t="shared" si="1"/>
        <v>0</v>
      </c>
      <c r="U21" s="441">
        <f t="shared" si="1"/>
        <v>0</v>
      </c>
      <c r="V21" s="442">
        <f t="shared" si="1"/>
        <v>0</v>
      </c>
      <c r="W21" s="441">
        <f t="shared" si="1"/>
        <v>0</v>
      </c>
      <c r="X21" s="441">
        <f t="shared" si="1"/>
        <v>0</v>
      </c>
      <c r="Y21" s="441">
        <f t="shared" si="1"/>
        <v>0</v>
      </c>
      <c r="Z21" s="441">
        <f t="shared" si="1"/>
        <v>0</v>
      </c>
      <c r="AA21" s="442">
        <f t="shared" si="1"/>
        <v>0</v>
      </c>
    </row>
    <row r="23" spans="1:27" s="369" customFormat="1" ht="13.8" thickBot="1" x14ac:dyDescent="0.3">
      <c r="A23" s="370" t="s">
        <v>369</v>
      </c>
      <c r="B23" s="29"/>
      <c r="C23" s="29"/>
      <c r="D23" s="29"/>
      <c r="E23" s="29"/>
      <c r="F23" s="29"/>
      <c r="G23" s="30"/>
      <c r="L23" s="370"/>
      <c r="Q23" s="370"/>
      <c r="V23" s="370"/>
      <c r="AA23" s="370"/>
    </row>
    <row r="24" spans="1:27" ht="13.8" thickTop="1" x14ac:dyDescent="0.25">
      <c r="A24" s="375" t="str" cm="1">
        <f t="array" ref="A24:A27">A59:A62</f>
        <v>Ingresos por ventas</v>
      </c>
      <c r="B24" s="439">
        <f>B59-B78</f>
        <v>0</v>
      </c>
      <c r="C24" s="439">
        <f t="shared" ref="C24:AA28" si="3">C59-C78</f>
        <v>20981.385251514072</v>
      </c>
      <c r="D24" s="439">
        <f t="shared" si="3"/>
        <v>20981.385251514072</v>
      </c>
      <c r="E24" s="439">
        <f t="shared" si="3"/>
        <v>20981.385251514072</v>
      </c>
      <c r="F24" s="439">
        <f t="shared" si="3"/>
        <v>20981.385251514072</v>
      </c>
      <c r="G24" s="440">
        <f t="shared" si="3"/>
        <v>20981.385251514072</v>
      </c>
      <c r="H24" s="439">
        <f t="shared" si="3"/>
        <v>20981.385251514072</v>
      </c>
      <c r="I24" s="439">
        <f t="shared" si="3"/>
        <v>20981.385251514072</v>
      </c>
      <c r="J24" s="439">
        <f t="shared" si="3"/>
        <v>20981.385251514072</v>
      </c>
      <c r="K24" s="439">
        <f t="shared" si="3"/>
        <v>20981.385251514072</v>
      </c>
      <c r="L24" s="440">
        <f t="shared" si="3"/>
        <v>20981.385251514072</v>
      </c>
      <c r="M24" s="439">
        <f t="shared" si="3"/>
        <v>0</v>
      </c>
      <c r="N24" s="439">
        <f t="shared" si="3"/>
        <v>0</v>
      </c>
      <c r="O24" s="439">
        <f t="shared" si="3"/>
        <v>0</v>
      </c>
      <c r="P24" s="439">
        <f t="shared" si="3"/>
        <v>0</v>
      </c>
      <c r="Q24" s="440">
        <f t="shared" si="3"/>
        <v>0</v>
      </c>
      <c r="R24" s="439">
        <f t="shared" si="3"/>
        <v>0</v>
      </c>
      <c r="S24" s="439">
        <f t="shared" si="3"/>
        <v>0</v>
      </c>
      <c r="T24" s="439">
        <f t="shared" si="3"/>
        <v>0</v>
      </c>
      <c r="U24" s="439">
        <f t="shared" si="3"/>
        <v>0</v>
      </c>
      <c r="V24" s="440">
        <f t="shared" si="3"/>
        <v>0</v>
      </c>
      <c r="W24" s="439">
        <f t="shared" si="3"/>
        <v>0</v>
      </c>
      <c r="X24" s="439">
        <f t="shared" si="3"/>
        <v>0</v>
      </c>
      <c r="Y24" s="439">
        <f t="shared" si="3"/>
        <v>0</v>
      </c>
      <c r="Z24" s="439">
        <f t="shared" si="3"/>
        <v>0</v>
      </c>
      <c r="AA24" s="440">
        <f t="shared" si="3"/>
        <v>0</v>
      </c>
    </row>
    <row r="25" spans="1:27" x14ac:dyDescent="0.25">
      <c r="A25" s="375">
        <v>0</v>
      </c>
      <c r="B25" s="439">
        <f t="shared" ref="B25:Q28" si="4">B60-B79</f>
        <v>0</v>
      </c>
      <c r="C25" s="439">
        <f t="shared" si="4"/>
        <v>0</v>
      </c>
      <c r="D25" s="439">
        <f t="shared" si="4"/>
        <v>0</v>
      </c>
      <c r="E25" s="439">
        <f t="shared" si="4"/>
        <v>0</v>
      </c>
      <c r="F25" s="439">
        <f t="shared" si="4"/>
        <v>0</v>
      </c>
      <c r="G25" s="440">
        <f t="shared" si="4"/>
        <v>0</v>
      </c>
      <c r="H25" s="439">
        <f t="shared" si="4"/>
        <v>0</v>
      </c>
      <c r="I25" s="439">
        <f t="shared" si="4"/>
        <v>0</v>
      </c>
      <c r="J25" s="439">
        <f t="shared" si="4"/>
        <v>0</v>
      </c>
      <c r="K25" s="439">
        <f t="shared" si="4"/>
        <v>0</v>
      </c>
      <c r="L25" s="440">
        <f t="shared" si="4"/>
        <v>0</v>
      </c>
      <c r="M25" s="439">
        <f t="shared" si="4"/>
        <v>0</v>
      </c>
      <c r="N25" s="439">
        <f t="shared" si="4"/>
        <v>0</v>
      </c>
      <c r="O25" s="439">
        <f t="shared" si="4"/>
        <v>0</v>
      </c>
      <c r="P25" s="439">
        <f t="shared" si="4"/>
        <v>0</v>
      </c>
      <c r="Q25" s="440">
        <f t="shared" si="4"/>
        <v>0</v>
      </c>
      <c r="R25" s="439">
        <f t="shared" si="3"/>
        <v>0</v>
      </c>
      <c r="S25" s="439">
        <f t="shared" si="3"/>
        <v>0</v>
      </c>
      <c r="T25" s="439">
        <f t="shared" si="3"/>
        <v>0</v>
      </c>
      <c r="U25" s="439">
        <f t="shared" si="3"/>
        <v>0</v>
      </c>
      <c r="V25" s="440">
        <f t="shared" si="3"/>
        <v>0</v>
      </c>
      <c r="W25" s="439">
        <f t="shared" si="3"/>
        <v>0</v>
      </c>
      <c r="X25" s="439">
        <f t="shared" si="3"/>
        <v>0</v>
      </c>
      <c r="Y25" s="439">
        <f t="shared" si="3"/>
        <v>0</v>
      </c>
      <c r="Z25" s="439">
        <f t="shared" si="3"/>
        <v>0</v>
      </c>
      <c r="AA25" s="440">
        <f t="shared" si="3"/>
        <v>0</v>
      </c>
    </row>
    <row r="26" spans="1:27" x14ac:dyDescent="0.25">
      <c r="A26" s="375">
        <v>0</v>
      </c>
      <c r="B26" s="439">
        <f t="shared" si="4"/>
        <v>0</v>
      </c>
      <c r="C26" s="439">
        <f t="shared" si="3"/>
        <v>0</v>
      </c>
      <c r="D26" s="439">
        <f t="shared" si="3"/>
        <v>0</v>
      </c>
      <c r="E26" s="439">
        <f t="shared" si="3"/>
        <v>0</v>
      </c>
      <c r="F26" s="439">
        <f t="shared" si="3"/>
        <v>0</v>
      </c>
      <c r="G26" s="440">
        <f t="shared" si="3"/>
        <v>0</v>
      </c>
      <c r="H26" s="439">
        <f t="shared" si="3"/>
        <v>0</v>
      </c>
      <c r="I26" s="439">
        <f t="shared" si="3"/>
        <v>0</v>
      </c>
      <c r="J26" s="439">
        <f t="shared" si="3"/>
        <v>0</v>
      </c>
      <c r="K26" s="439">
        <f t="shared" si="3"/>
        <v>0</v>
      </c>
      <c r="L26" s="440">
        <f t="shared" si="3"/>
        <v>0</v>
      </c>
      <c r="M26" s="439">
        <f t="shared" si="3"/>
        <v>0</v>
      </c>
      <c r="N26" s="439">
        <f t="shared" si="3"/>
        <v>0</v>
      </c>
      <c r="O26" s="439">
        <f t="shared" si="3"/>
        <v>0</v>
      </c>
      <c r="P26" s="439">
        <f t="shared" si="3"/>
        <v>0</v>
      </c>
      <c r="Q26" s="440">
        <f t="shared" si="3"/>
        <v>0</v>
      </c>
      <c r="R26" s="439">
        <f t="shared" si="3"/>
        <v>0</v>
      </c>
      <c r="S26" s="439">
        <f t="shared" si="3"/>
        <v>0</v>
      </c>
      <c r="T26" s="439">
        <f t="shared" si="3"/>
        <v>0</v>
      </c>
      <c r="U26" s="439">
        <f t="shared" si="3"/>
        <v>0</v>
      </c>
      <c r="V26" s="440">
        <f t="shared" si="3"/>
        <v>0</v>
      </c>
      <c r="W26" s="439">
        <f t="shared" si="3"/>
        <v>0</v>
      </c>
      <c r="X26" s="439">
        <f t="shared" si="3"/>
        <v>0</v>
      </c>
      <c r="Y26" s="439">
        <f t="shared" si="3"/>
        <v>0</v>
      </c>
      <c r="Z26" s="439">
        <f t="shared" si="3"/>
        <v>0</v>
      </c>
      <c r="AA26" s="440">
        <f t="shared" si="3"/>
        <v>0</v>
      </c>
    </row>
    <row r="27" spans="1:27" x14ac:dyDescent="0.25">
      <c r="A27" s="375">
        <v>0</v>
      </c>
      <c r="B27" s="439">
        <f t="shared" si="4"/>
        <v>0</v>
      </c>
      <c r="C27" s="439">
        <f t="shared" si="3"/>
        <v>0</v>
      </c>
      <c r="D27" s="439">
        <f t="shared" si="3"/>
        <v>0</v>
      </c>
      <c r="E27" s="439">
        <f t="shared" si="3"/>
        <v>0</v>
      </c>
      <c r="F27" s="439">
        <f t="shared" si="3"/>
        <v>0</v>
      </c>
      <c r="G27" s="440">
        <f t="shared" si="3"/>
        <v>0</v>
      </c>
      <c r="H27" s="439">
        <f t="shared" si="3"/>
        <v>0</v>
      </c>
      <c r="I27" s="439">
        <f t="shared" si="3"/>
        <v>0</v>
      </c>
      <c r="J27" s="439">
        <f t="shared" si="3"/>
        <v>0</v>
      </c>
      <c r="K27" s="439">
        <f t="shared" si="3"/>
        <v>0</v>
      </c>
      <c r="L27" s="440">
        <f t="shared" si="3"/>
        <v>0</v>
      </c>
      <c r="M27" s="439">
        <f t="shared" si="3"/>
        <v>0</v>
      </c>
      <c r="N27" s="439">
        <f t="shared" si="3"/>
        <v>0</v>
      </c>
      <c r="O27" s="439">
        <f t="shared" si="3"/>
        <v>0</v>
      </c>
      <c r="P27" s="439">
        <f t="shared" si="3"/>
        <v>0</v>
      </c>
      <c r="Q27" s="440">
        <f t="shared" si="3"/>
        <v>0</v>
      </c>
      <c r="R27" s="439">
        <f t="shared" si="3"/>
        <v>0</v>
      </c>
      <c r="S27" s="439">
        <f t="shared" si="3"/>
        <v>0</v>
      </c>
      <c r="T27" s="439">
        <f t="shared" si="3"/>
        <v>0</v>
      </c>
      <c r="U27" s="439">
        <f t="shared" si="3"/>
        <v>0</v>
      </c>
      <c r="V27" s="440">
        <f t="shared" si="3"/>
        <v>0</v>
      </c>
      <c r="W27" s="439">
        <f t="shared" si="3"/>
        <v>0</v>
      </c>
      <c r="X27" s="439">
        <f t="shared" si="3"/>
        <v>0</v>
      </c>
      <c r="Y27" s="439">
        <f t="shared" si="3"/>
        <v>0</v>
      </c>
      <c r="Z27" s="439">
        <f t="shared" si="3"/>
        <v>0</v>
      </c>
      <c r="AA27" s="440">
        <f t="shared" si="3"/>
        <v>0</v>
      </c>
    </row>
    <row r="28" spans="1:27" s="384" customFormat="1" x14ac:dyDescent="0.25">
      <c r="A28" s="410" t="str">
        <f>A82</f>
        <v>Costo de Oportunidad de la mano de obra</v>
      </c>
      <c r="B28" s="441">
        <f t="shared" si="4"/>
        <v>0</v>
      </c>
      <c r="C28" s="441">
        <f t="shared" si="3"/>
        <v>-876.8624037282575</v>
      </c>
      <c r="D28" s="441">
        <f t="shared" si="3"/>
        <v>-876.8624037282575</v>
      </c>
      <c r="E28" s="441">
        <f t="shared" si="3"/>
        <v>-876.8624037282575</v>
      </c>
      <c r="F28" s="441">
        <f t="shared" si="3"/>
        <v>-876.8624037282575</v>
      </c>
      <c r="G28" s="442">
        <f t="shared" si="3"/>
        <v>-876.8624037282575</v>
      </c>
      <c r="H28" s="441">
        <f t="shared" si="3"/>
        <v>-876.8624037282575</v>
      </c>
      <c r="I28" s="441">
        <f t="shared" si="3"/>
        <v>-876.8624037282575</v>
      </c>
      <c r="J28" s="441">
        <f t="shared" si="3"/>
        <v>-876.8624037282575</v>
      </c>
      <c r="K28" s="441">
        <f t="shared" si="3"/>
        <v>-876.8624037282575</v>
      </c>
      <c r="L28" s="442">
        <f t="shared" si="3"/>
        <v>-876.8624037282575</v>
      </c>
      <c r="M28" s="441">
        <f t="shared" si="3"/>
        <v>0</v>
      </c>
      <c r="N28" s="441">
        <f t="shared" si="3"/>
        <v>0</v>
      </c>
      <c r="O28" s="441">
        <f t="shared" si="3"/>
        <v>0</v>
      </c>
      <c r="P28" s="441">
        <f t="shared" si="3"/>
        <v>0</v>
      </c>
      <c r="Q28" s="442">
        <f t="shared" si="3"/>
        <v>0</v>
      </c>
      <c r="R28" s="441">
        <f t="shared" si="3"/>
        <v>0</v>
      </c>
      <c r="S28" s="441">
        <f t="shared" si="3"/>
        <v>0</v>
      </c>
      <c r="T28" s="441">
        <f t="shared" si="3"/>
        <v>0</v>
      </c>
      <c r="U28" s="441">
        <f t="shared" si="3"/>
        <v>0</v>
      </c>
      <c r="V28" s="442">
        <f t="shared" si="3"/>
        <v>0</v>
      </c>
      <c r="W28" s="441">
        <f t="shared" si="3"/>
        <v>0</v>
      </c>
      <c r="X28" s="441">
        <f t="shared" si="3"/>
        <v>0</v>
      </c>
      <c r="Y28" s="441">
        <f t="shared" si="3"/>
        <v>0</v>
      </c>
      <c r="Z28" s="441">
        <f t="shared" si="3"/>
        <v>0</v>
      </c>
      <c r="AA28" s="442">
        <f t="shared" si="3"/>
        <v>0</v>
      </c>
    </row>
    <row r="29" spans="1:27" x14ac:dyDescent="0.25">
      <c r="B29" s="376"/>
      <c r="C29" s="376"/>
      <c r="D29" s="376"/>
      <c r="E29" s="376"/>
      <c r="F29" s="376"/>
      <c r="G29" s="387"/>
    </row>
    <row r="30" spans="1:27" x14ac:dyDescent="0.25">
      <c r="B30" s="376"/>
      <c r="C30" s="376"/>
      <c r="D30" s="376"/>
      <c r="E30" s="376"/>
      <c r="F30" s="376"/>
      <c r="G30" s="387"/>
    </row>
    <row r="31" spans="1:27" s="394" customFormat="1" x14ac:dyDescent="0.25">
      <c r="A31" s="411" t="s">
        <v>217</v>
      </c>
      <c r="B31" s="395">
        <f t="shared" ref="B31:G31" si="5">SUM(B17:B20)</f>
        <v>70892.737159180484</v>
      </c>
      <c r="C31" s="395">
        <f t="shared" si="5"/>
        <v>1252.6605767546537</v>
      </c>
      <c r="D31" s="395">
        <f t="shared" si="5"/>
        <v>1252.6605767546537</v>
      </c>
      <c r="E31" s="395">
        <f t="shared" si="5"/>
        <v>1252.6605767546537</v>
      </c>
      <c r="F31" s="395">
        <f t="shared" si="5"/>
        <v>1252.6605767546537</v>
      </c>
      <c r="G31" s="396">
        <f t="shared" si="5"/>
        <v>1252.6605767546537</v>
      </c>
      <c r="L31" s="411"/>
      <c r="Q31" s="411"/>
      <c r="V31" s="411"/>
      <c r="AA31" s="411"/>
    </row>
    <row r="32" spans="1:27" s="394" customFormat="1" x14ac:dyDescent="0.25">
      <c r="A32" s="411" t="s">
        <v>218</v>
      </c>
      <c r="B32" s="395">
        <f t="shared" ref="B32:G32" si="6">SUM(B24:B26)</f>
        <v>0</v>
      </c>
      <c r="C32" s="395">
        <f t="shared" si="6"/>
        <v>20981.385251514072</v>
      </c>
      <c r="D32" s="395">
        <f t="shared" si="6"/>
        <v>20981.385251514072</v>
      </c>
      <c r="E32" s="395">
        <f t="shared" si="6"/>
        <v>20981.385251514072</v>
      </c>
      <c r="F32" s="395">
        <f t="shared" si="6"/>
        <v>20981.385251514072</v>
      </c>
      <c r="G32" s="396">
        <f t="shared" si="6"/>
        <v>20981.385251514072</v>
      </c>
      <c r="L32" s="411"/>
      <c r="Q32" s="411"/>
      <c r="V32" s="411"/>
      <c r="AA32" s="411"/>
    </row>
    <row r="33" spans="1:36" s="394" customFormat="1" x14ac:dyDescent="0.25">
      <c r="A33" s="411" t="s">
        <v>219</v>
      </c>
      <c r="B33" s="395">
        <f t="shared" ref="B33:G33" si="7">B32-B31</f>
        <v>-70892.737159180484</v>
      </c>
      <c r="C33" s="395">
        <f t="shared" si="7"/>
        <v>19728.724674759418</v>
      </c>
      <c r="D33" s="395">
        <f t="shared" si="7"/>
        <v>19728.724674759418</v>
      </c>
      <c r="E33" s="395">
        <f t="shared" si="7"/>
        <v>19728.724674759418</v>
      </c>
      <c r="F33" s="395">
        <f t="shared" si="7"/>
        <v>19728.724674759418</v>
      </c>
      <c r="G33" s="396">
        <f t="shared" si="7"/>
        <v>19728.724674759418</v>
      </c>
      <c r="L33" s="411"/>
      <c r="Q33" s="411"/>
      <c r="V33" s="411"/>
      <c r="AA33" s="411"/>
    </row>
    <row r="34" spans="1:36" x14ac:dyDescent="0.25">
      <c r="B34" s="379"/>
      <c r="C34" s="379"/>
      <c r="D34" s="379"/>
      <c r="E34" s="379"/>
      <c r="F34" s="379"/>
      <c r="G34" s="383"/>
    </row>
    <row r="35" spans="1:36"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36" x14ac:dyDescent="0.25">
      <c r="A36" s="375" t="s">
        <v>220</v>
      </c>
      <c r="B36" s="376">
        <f>B33</f>
        <v>-70892.737159180484</v>
      </c>
      <c r="C36" s="376">
        <f>$B$33+NPV($A$35,$C$33:C33)</f>
        <v>-52280.732749030096</v>
      </c>
      <c r="D36" s="376">
        <f>$B$33+NPV($A$35,$C$33:D33)</f>
        <v>-34722.238022473124</v>
      </c>
      <c r="E36" s="376">
        <f>$B$33+NPV($A$35,$C$33:E33)</f>
        <v>-18157.620355909945</v>
      </c>
      <c r="F36" s="376">
        <f>$B$33+NPV($A$35,$C$33:F33)</f>
        <v>-2530.6225572654221</v>
      </c>
      <c r="G36" s="387">
        <f>$B$33+NPV($A$35,$C$33:G33)</f>
        <v>12211.828196172792</v>
      </c>
      <c r="H36" s="376">
        <f>$B$33+NPV($A$35,$C$33:H33)</f>
        <v>12211.828196172792</v>
      </c>
      <c r="I36" s="376">
        <f>$B$33+NPV($A$35,$C$33:I33)</f>
        <v>12211.828196172792</v>
      </c>
      <c r="J36" s="376">
        <f>$B$33+NPV($A$35,$C$33:J33)</f>
        <v>12211.828196172792</v>
      </c>
      <c r="K36" s="376">
        <f>$B$33+NPV($A$35,$C$33:K33)</f>
        <v>12211.828196172792</v>
      </c>
      <c r="L36" s="387">
        <f>$B$33+NPV($A$35,$C$33:L33)</f>
        <v>12211.828196172792</v>
      </c>
      <c r="M36" s="376">
        <f>$B$33+NPV($A$35,$C$33:M33)</f>
        <v>12211.828196172792</v>
      </c>
      <c r="N36" s="376">
        <f>$B$33+NPV($A$35,$C$33:N33)</f>
        <v>12211.828196172792</v>
      </c>
      <c r="O36" s="376">
        <f>$B$33+NPV($A$35,$C$33:O33)</f>
        <v>12211.828196172792</v>
      </c>
      <c r="P36" s="376">
        <f>$B$33+NPV($A$35,$C$33:P33)</f>
        <v>12211.828196172792</v>
      </c>
      <c r="Q36" s="387">
        <f>$B$33+NPV($A$35,$C$33:Q33)</f>
        <v>12211.828196172792</v>
      </c>
      <c r="R36" s="376">
        <f>$B$33+NPV($A$35,$C$33:R33)</f>
        <v>12211.828196172792</v>
      </c>
      <c r="S36" s="376">
        <f>$B$33+NPV($A$35,$C$33:S33)</f>
        <v>12211.828196172792</v>
      </c>
      <c r="T36" s="376">
        <f>$B$33+NPV($A$35,$C$33:T33)</f>
        <v>12211.828196172792</v>
      </c>
      <c r="U36" s="376">
        <f>$B$33+NPV($A$35,$C$33:U33)</f>
        <v>12211.828196172792</v>
      </c>
      <c r="V36" s="387">
        <f>$B$33+NPV($A$35,$C$33:V33)</f>
        <v>12211.828196172792</v>
      </c>
      <c r="W36" s="376">
        <f>$B$33+NPV($A$35,$C$33:W33)</f>
        <v>12211.828196172792</v>
      </c>
      <c r="X36" s="376">
        <f>$B$33+NPV($A$35,$C$33:X33)</f>
        <v>12211.828196172792</v>
      </c>
      <c r="Y36" s="376">
        <f>$B$36+NPV($A$35,$C$33:Y33)</f>
        <v>12211.828196172792</v>
      </c>
      <c r="Z36" s="376">
        <f>$B$36+NPV($A$35,$C$33:Z33)</f>
        <v>12211.828196172792</v>
      </c>
      <c r="AA36" s="387">
        <f>$B$36+NPV($A$35,$C$33:AA33)</f>
        <v>12211.828196172792</v>
      </c>
      <c r="AB36" s="376"/>
      <c r="AC36" s="376"/>
      <c r="AD36" s="376"/>
      <c r="AE36" s="376"/>
      <c r="AF36" s="376"/>
      <c r="AG36" s="376"/>
      <c r="AH36" s="376"/>
      <c r="AI36" s="376"/>
      <c r="AJ36" s="376"/>
    </row>
    <row r="37" spans="1:36" x14ac:dyDescent="0.25">
      <c r="A37" s="375" t="s">
        <v>1363</v>
      </c>
      <c r="B37" s="372">
        <f>IF(SUM(C37:AA37)&gt;0,SUM(C37:AA37),"NA")</f>
        <v>5</v>
      </c>
      <c r="C37" s="372">
        <f t="shared" ref="C37:AA37" si="8">IF(AND(B36&lt;0,C36&gt;0),C1,0)</f>
        <v>0</v>
      </c>
      <c r="D37" s="372">
        <f t="shared" si="8"/>
        <v>0</v>
      </c>
      <c r="E37" s="372">
        <f t="shared" si="8"/>
        <v>0</v>
      </c>
      <c r="F37" s="372">
        <f t="shared" si="8"/>
        <v>0</v>
      </c>
      <c r="G37" s="375">
        <f t="shared" si="8"/>
        <v>5</v>
      </c>
      <c r="H37" s="372">
        <f t="shared" si="8"/>
        <v>0</v>
      </c>
      <c r="I37" s="372">
        <f t="shared" si="8"/>
        <v>0</v>
      </c>
      <c r="J37" s="372">
        <f t="shared" si="8"/>
        <v>0</v>
      </c>
      <c r="K37" s="372">
        <f t="shared" si="8"/>
        <v>0</v>
      </c>
      <c r="L37" s="375">
        <f t="shared" si="8"/>
        <v>0</v>
      </c>
      <c r="M37" s="372">
        <f t="shared" si="8"/>
        <v>0</v>
      </c>
      <c r="N37" s="372">
        <f t="shared" si="8"/>
        <v>0</v>
      </c>
      <c r="O37" s="372">
        <f t="shared" si="8"/>
        <v>0</v>
      </c>
      <c r="P37" s="372">
        <f t="shared" si="8"/>
        <v>0</v>
      </c>
      <c r="Q37" s="375">
        <f t="shared" si="8"/>
        <v>0</v>
      </c>
      <c r="R37" s="372">
        <f t="shared" si="8"/>
        <v>0</v>
      </c>
      <c r="S37" s="372">
        <f t="shared" si="8"/>
        <v>0</v>
      </c>
      <c r="T37" s="372">
        <f t="shared" si="8"/>
        <v>0</v>
      </c>
      <c r="U37" s="372">
        <f t="shared" si="8"/>
        <v>0</v>
      </c>
      <c r="V37" s="375">
        <f t="shared" si="8"/>
        <v>0</v>
      </c>
      <c r="W37" s="372">
        <f t="shared" si="8"/>
        <v>0</v>
      </c>
      <c r="X37" s="372">
        <f t="shared" si="8"/>
        <v>0</v>
      </c>
      <c r="Y37" s="372">
        <f t="shared" si="8"/>
        <v>0</v>
      </c>
      <c r="Z37" s="372">
        <f t="shared" si="8"/>
        <v>0</v>
      </c>
      <c r="AA37" s="375">
        <f t="shared" si="8"/>
        <v>0</v>
      </c>
    </row>
    <row r="39" spans="1:36"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36" x14ac:dyDescent="0.25">
      <c r="A40" s="375" t="s">
        <v>220</v>
      </c>
      <c r="B40" s="376">
        <f>B33</f>
        <v>-70892.737159180484</v>
      </c>
      <c r="C40" s="376">
        <f>$B$33+NPV($A$39,$C$33:C33)</f>
        <v>-52957.532909399197</v>
      </c>
      <c r="D40" s="376">
        <f>$B$33+NPV($A$39,$C$33:D33)</f>
        <v>-36652.801773234394</v>
      </c>
      <c r="E40" s="376">
        <f>$B$33+NPV($A$39,$C$33:E33)</f>
        <v>-21830.318922175473</v>
      </c>
      <c r="F40" s="376">
        <f>$B$33+NPV($A$39,$C$33:F33)</f>
        <v>-8355.3345121219172</v>
      </c>
      <c r="G40" s="387">
        <f>$B$33+NPV($A$39,$C$33:G33)</f>
        <v>3894.6513151995023</v>
      </c>
      <c r="H40" s="376">
        <f>$B$33+NPV($A$39,$C$33:H33)</f>
        <v>3894.6513151995023</v>
      </c>
      <c r="I40" s="376">
        <f>$B$33+NPV($A$39,$C$33:I33)</f>
        <v>3894.6513151995023</v>
      </c>
      <c r="J40" s="376">
        <f>$B$33+NPV($A$39,$C$33:J33)</f>
        <v>3894.6513151995023</v>
      </c>
      <c r="K40" s="376">
        <f>$B$33+NPV($A$39,$C$33:K33)</f>
        <v>3894.6513151995023</v>
      </c>
      <c r="L40" s="387">
        <f>$B$33+NPV($A$39,$C$33:L33)</f>
        <v>3894.6513151995023</v>
      </c>
      <c r="M40" s="376">
        <f>$B$33+NPV($A$39,$C$33:M33)</f>
        <v>3894.6513151995023</v>
      </c>
      <c r="N40" s="376">
        <f>$B$33+NPV($A$39,$C$33:N33)</f>
        <v>3894.6513151995023</v>
      </c>
      <c r="O40" s="376">
        <f>$B$33+NPV($A$39,$C$33:O33)</f>
        <v>3894.6513151995023</v>
      </c>
      <c r="P40" s="376">
        <f>$B$33+NPV($A$39,$C$33:P33)</f>
        <v>3894.6513151995023</v>
      </c>
      <c r="Q40" s="387">
        <f>$B$33+NPV($A$39,$C$33:Q33)</f>
        <v>3894.6513151995023</v>
      </c>
      <c r="R40" s="376">
        <f>$B$33+NPV($A$39,$C$33:R33)</f>
        <v>3894.6513151995023</v>
      </c>
      <c r="S40" s="376">
        <f>$B$33+NPV($A$39,$C$33:S33)</f>
        <v>3894.6513151995023</v>
      </c>
      <c r="T40" s="376">
        <f>$B$33+NPV($A$39,$C$33:T33)</f>
        <v>3894.6513151995023</v>
      </c>
      <c r="U40" s="376">
        <f>$B$33+NPV($A$39,$C$33:U33)</f>
        <v>3894.6513151995023</v>
      </c>
      <c r="V40" s="387">
        <f>$B$33+NPV($A$39,$C$33:V33)</f>
        <v>3894.6513151995023</v>
      </c>
      <c r="W40" s="376">
        <f>$B$33+NPV($A$39,$C$33:W33)</f>
        <v>3894.6513151995023</v>
      </c>
      <c r="X40" s="376">
        <f>$B$33+NPV($A$39,$C$33:X33)</f>
        <v>3894.6513151995023</v>
      </c>
      <c r="Y40" s="376">
        <f>$B$36+NPV($A$39,$C$33:Y33)</f>
        <v>3894.6513151995023</v>
      </c>
      <c r="Z40" s="376">
        <f>$B$36+NPV($A$39,$C$33:Z33)</f>
        <v>3894.6513151995023</v>
      </c>
      <c r="AA40" s="387">
        <f>$B$36+NPV($A$39,$C$33:AA33)</f>
        <v>3894.6513151995023</v>
      </c>
      <c r="AB40" s="376"/>
      <c r="AC40" s="376"/>
      <c r="AD40" s="376"/>
      <c r="AE40" s="376"/>
      <c r="AF40" s="376"/>
      <c r="AG40" s="376"/>
      <c r="AH40" s="376"/>
      <c r="AI40" s="376"/>
      <c r="AJ40" s="376"/>
    </row>
    <row r="41" spans="1:36" x14ac:dyDescent="0.25">
      <c r="A41" s="375" t="s">
        <v>1363</v>
      </c>
      <c r="B41" s="372">
        <f>IF(SUM(C41:AA41)&gt;0,SUM(C41:AA41),"NA")</f>
        <v>5</v>
      </c>
      <c r="C41" s="372">
        <f t="shared" ref="C41:AA41" si="9">IF(AND(B40&lt;0,C40&gt;0),C1,0)</f>
        <v>0</v>
      </c>
      <c r="D41" s="372">
        <f t="shared" si="9"/>
        <v>0</v>
      </c>
      <c r="E41" s="372">
        <f t="shared" si="9"/>
        <v>0</v>
      </c>
      <c r="F41" s="372">
        <f t="shared" si="9"/>
        <v>0</v>
      </c>
      <c r="G41" s="375">
        <f t="shared" si="9"/>
        <v>5</v>
      </c>
      <c r="H41" s="372">
        <f t="shared" si="9"/>
        <v>0</v>
      </c>
      <c r="I41" s="372">
        <f t="shared" si="9"/>
        <v>0</v>
      </c>
      <c r="J41" s="372">
        <f t="shared" si="9"/>
        <v>0</v>
      </c>
      <c r="K41" s="372">
        <f t="shared" si="9"/>
        <v>0</v>
      </c>
      <c r="L41" s="375">
        <f t="shared" si="9"/>
        <v>0</v>
      </c>
      <c r="M41" s="372">
        <f t="shared" si="9"/>
        <v>0</v>
      </c>
      <c r="N41" s="372">
        <f t="shared" si="9"/>
        <v>0</v>
      </c>
      <c r="O41" s="372">
        <f t="shared" si="9"/>
        <v>0</v>
      </c>
      <c r="P41" s="372">
        <f t="shared" si="9"/>
        <v>0</v>
      </c>
      <c r="Q41" s="375">
        <f t="shared" si="9"/>
        <v>0</v>
      </c>
      <c r="R41" s="372">
        <f t="shared" si="9"/>
        <v>0</v>
      </c>
      <c r="S41" s="372">
        <f t="shared" si="9"/>
        <v>0</v>
      </c>
      <c r="T41" s="372">
        <f t="shared" si="9"/>
        <v>0</v>
      </c>
      <c r="U41" s="372">
        <f t="shared" si="9"/>
        <v>0</v>
      </c>
      <c r="V41" s="375">
        <f t="shared" si="9"/>
        <v>0</v>
      </c>
      <c r="W41" s="372">
        <f t="shared" si="9"/>
        <v>0</v>
      </c>
      <c r="X41" s="372">
        <f t="shared" si="9"/>
        <v>0</v>
      </c>
      <c r="Y41" s="372">
        <f t="shared" si="9"/>
        <v>0</v>
      </c>
      <c r="Z41" s="372">
        <f t="shared" si="9"/>
        <v>0</v>
      </c>
      <c r="AA41" s="375">
        <f t="shared" si="9"/>
        <v>0</v>
      </c>
    </row>
    <row r="43" spans="1:36"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36" x14ac:dyDescent="0.25">
      <c r="A44" s="375" t="s">
        <v>220</v>
      </c>
      <c r="B44" s="376">
        <f>B33</f>
        <v>-70892.737159180484</v>
      </c>
      <c r="C44" s="376">
        <f>$B$33+NPV($A$43,$C$33:C33)</f>
        <v>-53737.324398520119</v>
      </c>
      <c r="D44" s="376">
        <f>$B$33+NPV($A$43,$C$33:D33)</f>
        <v>-38819.574171858927</v>
      </c>
      <c r="E44" s="376">
        <f>$B$33+NPV($A$43,$C$33:E33)</f>
        <v>-25847.617453023107</v>
      </c>
      <c r="F44" s="376">
        <f>$B$33+NPV($A$43,$C$33:F33)</f>
        <v>-14567.65508881805</v>
      </c>
      <c r="G44" s="387">
        <f>$B$33+NPV($A$43,$C$33:G33)</f>
        <v>-4758.9921634223429</v>
      </c>
      <c r="H44" s="376">
        <f>$B$33+NPV($A$43,$C$33:H33)</f>
        <v>-4758.9921634223429</v>
      </c>
      <c r="I44" s="376">
        <f>$B$33+NPV($A$43,$C$33:I33)</f>
        <v>-4758.9921634223429</v>
      </c>
      <c r="J44" s="376">
        <f>$B$33+NPV($A$43,$C$33:J33)</f>
        <v>-4758.9921634223429</v>
      </c>
      <c r="K44" s="376">
        <f>$B$33+NPV($A$43,$C$33:K33)</f>
        <v>-4758.9921634223429</v>
      </c>
      <c r="L44" s="387">
        <f>$B$33+NPV($A$43,$C$33:L33)</f>
        <v>-4758.9921634223429</v>
      </c>
      <c r="M44" s="376">
        <f>$B$33+NPV($A$43,$C$33:M33)</f>
        <v>-4758.9921634223429</v>
      </c>
      <c r="N44" s="376">
        <f>$B$33+NPV($A$43,$C$33:N33)</f>
        <v>-4758.9921634223429</v>
      </c>
      <c r="O44" s="376">
        <f>$B$33+NPV($A$43,$C$33:O33)</f>
        <v>-4758.9921634223429</v>
      </c>
      <c r="P44" s="376">
        <f>$B$33+NPV($A$43,$C$33:P33)</f>
        <v>-4758.9921634223429</v>
      </c>
      <c r="Q44" s="387">
        <f>$B$33+NPV($A$43,$C$33:Q33)</f>
        <v>-4758.9921634223429</v>
      </c>
      <c r="R44" s="376">
        <f>$B$33+NPV($A$43,$C$33:R33)</f>
        <v>-4758.9921634223429</v>
      </c>
      <c r="S44" s="376">
        <f>$B$33+NPV($A$43,$C$33:S33)</f>
        <v>-4758.9921634223429</v>
      </c>
      <c r="T44" s="376">
        <f>$B$33+NPV($A$43,$C$33:T33)</f>
        <v>-4758.9921634223429</v>
      </c>
      <c r="U44" s="376">
        <f>$B$33+NPV($A$43,$C$33:U33)</f>
        <v>-4758.9921634223429</v>
      </c>
      <c r="V44" s="387">
        <f>$B$33+NPV($A$43,$C$33:V33)</f>
        <v>-4758.9921634223429</v>
      </c>
      <c r="W44" s="376">
        <f>$B$33+NPV($A$43,$C$33:W33)</f>
        <v>-4758.9921634223429</v>
      </c>
      <c r="X44" s="376">
        <f>$B$33+NPV($A$43,$C$33:X33)</f>
        <v>-4758.9921634223429</v>
      </c>
      <c r="Y44" s="376">
        <f>$B$36+NPV($A$43,$C$33:Y33)</f>
        <v>-4758.9921634223429</v>
      </c>
      <c r="Z44" s="376">
        <f>$B$36+NPV($A$43,$C$33:Z33)</f>
        <v>-4758.9921634223429</v>
      </c>
      <c r="AA44" s="387">
        <f>$B$36+NPV($A$43,$C$33:AA33)</f>
        <v>-4758.9921634223429</v>
      </c>
      <c r="AB44" s="376"/>
      <c r="AC44" s="376"/>
      <c r="AD44" s="376"/>
      <c r="AE44" s="376"/>
      <c r="AF44" s="376"/>
      <c r="AG44" s="376"/>
      <c r="AH44" s="376"/>
      <c r="AI44" s="376"/>
      <c r="AJ44" s="376"/>
    </row>
    <row r="45" spans="1:36" x14ac:dyDescent="0.25">
      <c r="A45" s="375" t="s">
        <v>1363</v>
      </c>
      <c r="B45" s="372" t="str">
        <f>IF(SUM(C45:AA45)&gt;0,SUM(C45:AA45),"NA")</f>
        <v>NA</v>
      </c>
      <c r="C45" s="372">
        <f t="shared" ref="C45:AA45" si="10">IF(AND(B44&lt;0,C44&gt;0),C1,0)</f>
        <v>0</v>
      </c>
      <c r="D45" s="372">
        <f t="shared" si="10"/>
        <v>0</v>
      </c>
      <c r="E45" s="372">
        <f t="shared" si="10"/>
        <v>0</v>
      </c>
      <c r="F45" s="372">
        <f t="shared" si="10"/>
        <v>0</v>
      </c>
      <c r="G45" s="375">
        <f t="shared" si="10"/>
        <v>0</v>
      </c>
      <c r="H45" s="372">
        <f t="shared" si="10"/>
        <v>0</v>
      </c>
      <c r="I45" s="372">
        <f t="shared" si="10"/>
        <v>0</v>
      </c>
      <c r="J45" s="372">
        <f t="shared" si="10"/>
        <v>0</v>
      </c>
      <c r="K45" s="372">
        <f t="shared" si="10"/>
        <v>0</v>
      </c>
      <c r="L45" s="375">
        <f t="shared" si="10"/>
        <v>0</v>
      </c>
      <c r="M45" s="372">
        <f t="shared" si="10"/>
        <v>0</v>
      </c>
      <c r="N45" s="372">
        <f t="shared" si="10"/>
        <v>0</v>
      </c>
      <c r="O45" s="372">
        <f t="shared" si="10"/>
        <v>0</v>
      </c>
      <c r="P45" s="372">
        <f t="shared" si="10"/>
        <v>0</v>
      </c>
      <c r="Q45" s="375">
        <f t="shared" si="10"/>
        <v>0</v>
      </c>
      <c r="R45" s="372">
        <f t="shared" si="10"/>
        <v>0</v>
      </c>
      <c r="S45" s="372">
        <f t="shared" si="10"/>
        <v>0</v>
      </c>
      <c r="T45" s="372">
        <f t="shared" si="10"/>
        <v>0</v>
      </c>
      <c r="U45" s="372">
        <f t="shared" si="10"/>
        <v>0</v>
      </c>
      <c r="V45" s="375">
        <f t="shared" si="10"/>
        <v>0</v>
      </c>
      <c r="W45" s="372">
        <f t="shared" si="10"/>
        <v>0</v>
      </c>
      <c r="X45" s="372">
        <f t="shared" si="10"/>
        <v>0</v>
      </c>
      <c r="Y45" s="372">
        <f t="shared" si="10"/>
        <v>0</v>
      </c>
      <c r="Z45" s="372">
        <f t="shared" si="10"/>
        <v>0</v>
      </c>
      <c r="AA45" s="375">
        <f t="shared" si="10"/>
        <v>0</v>
      </c>
    </row>
    <row r="47" spans="1:36"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36" x14ac:dyDescent="0.25">
      <c r="A48" s="375" t="s">
        <v>220</v>
      </c>
      <c r="B48" s="376">
        <f>B33</f>
        <v>-70892.737159180484</v>
      </c>
      <c r="C48" s="376">
        <f>$B$33+NPV($A$47,$C$33:C33)</f>
        <v>-54452.133263547636</v>
      </c>
      <c r="D48" s="376">
        <f>$B$33+NPV($A$47,$C$33:D33)</f>
        <v>-40751.630017186922</v>
      </c>
      <c r="E48" s="376">
        <f>$B$33+NPV($A$47,$C$33:E33)</f>
        <v>-29334.543978553003</v>
      </c>
      <c r="F48" s="376">
        <f>$B$33+NPV($A$47,$C$33:F33)</f>
        <v>-19820.305613024735</v>
      </c>
      <c r="G48" s="387">
        <f>$B$33+NPV($A$47,$C$33:G33)</f>
        <v>-11891.77364175117</v>
      </c>
      <c r="H48" s="376">
        <f>$B$33+NPV($A$47,$C$33:H33)</f>
        <v>-11891.77364175117</v>
      </c>
      <c r="I48" s="376">
        <f>$B$33+NPV($A$47,$C$33:I33)</f>
        <v>-11891.77364175117</v>
      </c>
      <c r="J48" s="376">
        <f>$B$33+NPV($A$47,$C$33:J33)</f>
        <v>-11891.77364175117</v>
      </c>
      <c r="K48" s="376">
        <f>$B$33+NPV($A$47,$C$33:K33)</f>
        <v>-11891.77364175117</v>
      </c>
      <c r="L48" s="387">
        <f>$B$33+NPV($A$47,$C$33:L33)</f>
        <v>-11891.77364175117</v>
      </c>
      <c r="M48" s="376">
        <f>$B$33+NPV($A$47,$C$33:M33)</f>
        <v>-11891.77364175117</v>
      </c>
      <c r="N48" s="376">
        <f>$B$33+NPV($A$47,$C$33:N33)</f>
        <v>-11891.77364175117</v>
      </c>
      <c r="O48" s="376">
        <f>$B$33+NPV($A$47,$C$33:O33)</f>
        <v>-11891.77364175117</v>
      </c>
      <c r="P48" s="376">
        <f>$B$33+NPV($A$47,$C$33:P33)</f>
        <v>-11891.77364175117</v>
      </c>
      <c r="Q48" s="387">
        <f>$B$33+NPV($A$47,$C$33:Q33)</f>
        <v>-11891.77364175117</v>
      </c>
      <c r="R48" s="376">
        <f>$B$33+NPV($A$47,$C$33:R33)</f>
        <v>-11891.77364175117</v>
      </c>
      <c r="S48" s="376">
        <f>$B$33+NPV($A$47,$C$33:S33)</f>
        <v>-11891.77364175117</v>
      </c>
      <c r="T48" s="376">
        <f>$B$33+NPV($A$47,$C$33:T33)</f>
        <v>-11891.77364175117</v>
      </c>
      <c r="U48" s="376">
        <f>$B$33+NPV($A$47,$C$33:U33)</f>
        <v>-11891.77364175117</v>
      </c>
      <c r="V48" s="387">
        <f>$B$33+NPV($A$47,$C$33:V33)</f>
        <v>-11891.77364175117</v>
      </c>
      <c r="W48" s="376">
        <f>$B$33+NPV($A$47,$C$33:W33)</f>
        <v>-11891.77364175117</v>
      </c>
      <c r="X48" s="376">
        <f>$B$33+NPV($A$47,$C$33:X33)</f>
        <v>-11891.77364175117</v>
      </c>
      <c r="Y48" s="376">
        <f>$B$33+NPV($A$47,$C$33:Y33)</f>
        <v>-11891.77364175117</v>
      </c>
      <c r="Z48" s="376">
        <f>$B$33+NPV($A$47,$C$33:Z33)</f>
        <v>-11891.77364175117</v>
      </c>
      <c r="AA48" s="387">
        <f>$B$33+NPV($A$47,$C$33:AA33)</f>
        <v>-11891.77364175117</v>
      </c>
      <c r="AB48" s="376"/>
      <c r="AC48" s="376"/>
      <c r="AD48" s="376"/>
      <c r="AE48" s="376"/>
      <c r="AF48" s="376"/>
      <c r="AG48" s="376"/>
      <c r="AH48" s="376"/>
      <c r="AI48" s="376"/>
      <c r="AJ48" s="376"/>
    </row>
    <row r="49" spans="1:62" x14ac:dyDescent="0.25">
      <c r="A49" s="375" t="s">
        <v>1363</v>
      </c>
      <c r="B49" s="372" t="str">
        <f>IF(SUM(C49:AA49)&gt;0,SUM(C49:AA49),"NA")</f>
        <v>NA</v>
      </c>
      <c r="C49" s="372">
        <f t="shared" ref="C49:AA49" si="11">IF(AND(B48&lt;0,C48&gt;0),C14,0)</f>
        <v>0</v>
      </c>
      <c r="D49" s="372">
        <f t="shared" si="11"/>
        <v>0</v>
      </c>
      <c r="E49" s="372">
        <f t="shared" si="11"/>
        <v>0</v>
      </c>
      <c r="F49" s="372">
        <f t="shared" si="11"/>
        <v>0</v>
      </c>
      <c r="G49" s="375">
        <f t="shared" si="11"/>
        <v>0</v>
      </c>
      <c r="H49" s="372">
        <f t="shared" si="11"/>
        <v>0</v>
      </c>
      <c r="I49" s="372">
        <f t="shared" si="11"/>
        <v>0</v>
      </c>
      <c r="J49" s="372">
        <f t="shared" si="11"/>
        <v>0</v>
      </c>
      <c r="K49" s="372">
        <f t="shared" si="11"/>
        <v>0</v>
      </c>
      <c r="L49" s="375">
        <f t="shared" si="11"/>
        <v>0</v>
      </c>
      <c r="M49" s="372">
        <f t="shared" si="11"/>
        <v>0</v>
      </c>
      <c r="N49" s="372">
        <f t="shared" si="11"/>
        <v>0</v>
      </c>
      <c r="O49" s="372">
        <f t="shared" si="11"/>
        <v>0</v>
      </c>
      <c r="P49" s="372">
        <f t="shared" si="11"/>
        <v>0</v>
      </c>
      <c r="Q49" s="375">
        <f t="shared" si="11"/>
        <v>0</v>
      </c>
      <c r="R49" s="372">
        <f t="shared" si="11"/>
        <v>0</v>
      </c>
      <c r="S49" s="372">
        <f t="shared" si="11"/>
        <v>0</v>
      </c>
      <c r="T49" s="372">
        <f t="shared" si="11"/>
        <v>0</v>
      </c>
      <c r="U49" s="372">
        <f t="shared" si="11"/>
        <v>0</v>
      </c>
      <c r="V49" s="375">
        <f t="shared" si="11"/>
        <v>0</v>
      </c>
      <c r="W49" s="372">
        <f t="shared" si="11"/>
        <v>0</v>
      </c>
      <c r="X49" s="372">
        <f t="shared" si="11"/>
        <v>0</v>
      </c>
      <c r="Y49" s="372">
        <f t="shared" si="11"/>
        <v>0</v>
      </c>
      <c r="Z49" s="372">
        <f t="shared" si="11"/>
        <v>0</v>
      </c>
      <c r="AA49" s="375">
        <f t="shared" si="11"/>
        <v>0</v>
      </c>
    </row>
    <row r="51" spans="1:62" s="369" customFormat="1" ht="13.8" thickBot="1" x14ac:dyDescent="0.3">
      <c r="A51" s="370" t="s">
        <v>1051</v>
      </c>
      <c r="G51" s="370"/>
      <c r="J51" s="381"/>
      <c r="K51" s="381"/>
      <c r="L51" s="382"/>
      <c r="M51" s="381"/>
      <c r="N51" s="381"/>
      <c r="O51" s="381"/>
      <c r="P51" s="381"/>
      <c r="Q51" s="382"/>
      <c r="R51" s="381"/>
      <c r="S51" s="381"/>
      <c r="T51" s="381"/>
      <c r="U51" s="381"/>
      <c r="V51" s="370"/>
      <c r="AA51" s="370"/>
    </row>
    <row r="52" spans="1:62" ht="13.8" thickTop="1" x14ac:dyDescent="0.25">
      <c r="A52" s="375" t="s">
        <v>1322</v>
      </c>
      <c r="B52" s="26">
        <f>B144/'Par&amp;Info'!$C$309*0.3</f>
        <v>21267.821147754144</v>
      </c>
      <c r="C52" s="26">
        <f>C144/'Par&amp;Info'!$C$309*0.3</f>
        <v>375.79817302639611</v>
      </c>
      <c r="D52" s="26">
        <f>D144/'Par&amp;Info'!$C$309*0.3</f>
        <v>375.79817302639611</v>
      </c>
      <c r="E52" s="26">
        <f>E144/'Par&amp;Info'!$C$309*0.3</f>
        <v>375.79817302639611</v>
      </c>
      <c r="F52" s="26">
        <f>F144/'Par&amp;Info'!$C$309*0.3</f>
        <v>375.79817302639611</v>
      </c>
      <c r="G52" s="31">
        <f>G144/'Par&amp;Info'!$C$309*0.3</f>
        <v>375.79817302639611</v>
      </c>
      <c r="H52" s="26">
        <f>H144/'Par&amp;Info'!$C$309*0.3</f>
        <v>375.79817302639611</v>
      </c>
      <c r="I52" s="26">
        <f>I144/'Par&amp;Info'!$C$309*0.3</f>
        <v>375.79817302639611</v>
      </c>
      <c r="J52" s="26">
        <f>J144/'Par&amp;Info'!$C$309*0.3</f>
        <v>375.79817302639611</v>
      </c>
      <c r="K52" s="26">
        <f>K144/'Par&amp;Info'!$C$309*0.3</f>
        <v>375.79817302639611</v>
      </c>
      <c r="L52" s="31">
        <f>L144/'Par&amp;Info'!$C$309*0.3</f>
        <v>375.79817302639611</v>
      </c>
      <c r="M52" s="26">
        <f>M144/'Par&amp;Info'!$C$309*0.3</f>
        <v>0</v>
      </c>
      <c r="N52" s="26">
        <f>N144/'Par&amp;Info'!$C$309*0.3</f>
        <v>0</v>
      </c>
      <c r="O52" s="26">
        <f>O144/'Par&amp;Info'!$C$309*0.3</f>
        <v>0</v>
      </c>
      <c r="P52" s="26">
        <f>P144/'Par&amp;Info'!$C$309*0.3</f>
        <v>0</v>
      </c>
      <c r="Q52" s="31">
        <f>Q144/'Par&amp;Info'!$C$309*0.3</f>
        <v>0</v>
      </c>
      <c r="R52" s="26">
        <f>R144/'Par&amp;Info'!$C$309*0.3</f>
        <v>0</v>
      </c>
      <c r="S52" s="26">
        <f>S144/'Par&amp;Info'!$C$309*0.3</f>
        <v>0</v>
      </c>
      <c r="T52" s="26">
        <f>T144/'Par&amp;Info'!$C$309*0.3</f>
        <v>0</v>
      </c>
      <c r="U52" s="26">
        <f>U144/'Par&amp;Info'!$C$309*0.3</f>
        <v>0</v>
      </c>
      <c r="V52" s="31">
        <f>V144/'Par&amp;Info'!$C$309*0.3</f>
        <v>0</v>
      </c>
      <c r="W52" s="26">
        <f>W144/'Par&amp;Info'!$C$309*0.3</f>
        <v>0</v>
      </c>
      <c r="X52" s="26">
        <f>X144/'Par&amp;Info'!$C$309*0.3</f>
        <v>0</v>
      </c>
      <c r="Y52" s="26">
        <f>Y144/'Par&amp;Info'!$C$309*0.3</f>
        <v>0</v>
      </c>
      <c r="Z52" s="26">
        <f>Z144/'Par&amp;Info'!$C$309*0.3</f>
        <v>0</v>
      </c>
      <c r="AA52" s="31">
        <f>AA144/'Par&amp;Info'!$C$309*0.3</f>
        <v>0</v>
      </c>
    </row>
    <row r="53" spans="1:62" x14ac:dyDescent="0.25">
      <c r="A53" s="375" t="s">
        <v>1323</v>
      </c>
      <c r="B53" s="26">
        <f>B144/'Par&amp;Info'!$C$309*0.7</f>
        <v>49624.916011426336</v>
      </c>
      <c r="C53" s="26">
        <f>C144/'Par&amp;Info'!$C$309*0.7</f>
        <v>876.8624037282575</v>
      </c>
      <c r="D53" s="26">
        <f>D144/'Par&amp;Info'!$C$309*0.7</f>
        <v>876.8624037282575</v>
      </c>
      <c r="E53" s="26">
        <f>E144/'Par&amp;Info'!$C$309*0.7</f>
        <v>876.8624037282575</v>
      </c>
      <c r="F53" s="26">
        <f>F144/'Par&amp;Info'!$C$309*0.7</f>
        <v>876.8624037282575</v>
      </c>
      <c r="G53" s="31">
        <f>G144/'Par&amp;Info'!$C$309*0.7</f>
        <v>876.8624037282575</v>
      </c>
      <c r="H53" s="26">
        <f>H144/'Par&amp;Info'!$C$309*0.7</f>
        <v>876.8624037282575</v>
      </c>
      <c r="I53" s="26">
        <f>I144/'Par&amp;Info'!$C$309*0.7</f>
        <v>876.8624037282575</v>
      </c>
      <c r="J53" s="26">
        <f>J144/'Par&amp;Info'!$C$309*0.7</f>
        <v>876.8624037282575</v>
      </c>
      <c r="K53" s="26">
        <f>K144/'Par&amp;Info'!$C$309*0.7</f>
        <v>876.8624037282575</v>
      </c>
      <c r="L53" s="31">
        <f>L144/'Par&amp;Info'!$C$309*0.7</f>
        <v>876.8624037282575</v>
      </c>
      <c r="M53" s="26">
        <f>M144/'Par&amp;Info'!$C$309*0.7</f>
        <v>0</v>
      </c>
      <c r="N53" s="26">
        <f>N144/'Par&amp;Info'!$C$309*0.7</f>
        <v>0</v>
      </c>
      <c r="O53" s="26">
        <f>O144/'Par&amp;Info'!$C$309*0.7</f>
        <v>0</v>
      </c>
      <c r="P53" s="26">
        <f>P144/'Par&amp;Info'!$C$309*0.7</f>
        <v>0</v>
      </c>
      <c r="Q53" s="31">
        <f>Q144/'Par&amp;Info'!$C$309*0.7</f>
        <v>0</v>
      </c>
      <c r="R53" s="26">
        <f>R144/'Par&amp;Info'!$C$309*0.7</f>
        <v>0</v>
      </c>
      <c r="S53" s="26">
        <f>S144/'Par&amp;Info'!$C$309*0.7</f>
        <v>0</v>
      </c>
      <c r="T53" s="26">
        <f>T144/'Par&amp;Info'!$C$309*0.7</f>
        <v>0</v>
      </c>
      <c r="U53" s="26">
        <f>U144/'Par&amp;Info'!$C$309*0.7</f>
        <v>0</v>
      </c>
      <c r="V53" s="31">
        <f>V144/'Par&amp;Info'!$C$309*0.7</f>
        <v>0</v>
      </c>
      <c r="W53" s="26">
        <f>W144/'Par&amp;Info'!$C$309*0.7</f>
        <v>0</v>
      </c>
      <c r="X53" s="26">
        <f>X144/'Par&amp;Info'!$C$309*0.7</f>
        <v>0</v>
      </c>
      <c r="Y53" s="26">
        <f>Y144/'Par&amp;Info'!$C$309*0.7</f>
        <v>0</v>
      </c>
      <c r="Z53" s="26">
        <f>Z144/'Par&amp;Info'!$C$309*0.7</f>
        <v>0</v>
      </c>
      <c r="AA53" s="31">
        <f>AA144/'Par&amp;Info'!$C$309*0.7</f>
        <v>0</v>
      </c>
    </row>
    <row r="54" spans="1:62" x14ac:dyDescent="0.25">
      <c r="B54" s="379"/>
      <c r="C54" s="379"/>
      <c r="D54" s="379"/>
      <c r="E54" s="379"/>
      <c r="F54" s="379"/>
      <c r="G54" s="383"/>
      <c r="H54" s="379"/>
      <c r="I54" s="379"/>
      <c r="J54" s="379"/>
      <c r="K54" s="379"/>
      <c r="L54" s="383"/>
      <c r="M54" s="379"/>
      <c r="N54" s="443"/>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x14ac:dyDescent="0.25">
      <c r="B55" s="379"/>
      <c r="C55" s="379"/>
      <c r="D55" s="379"/>
      <c r="E55" s="379"/>
      <c r="F55" s="379"/>
      <c r="G55" s="383"/>
      <c r="H55" s="379"/>
      <c r="I55" s="379"/>
      <c r="J55" s="379"/>
      <c r="K55" s="379"/>
      <c r="L55" s="383"/>
      <c r="M55" s="379"/>
      <c r="N55" s="379"/>
      <c r="O55" s="379"/>
      <c r="P55" s="379"/>
      <c r="Q55" s="383"/>
      <c r="R55" s="379"/>
      <c r="S55" s="379"/>
      <c r="T55" s="379"/>
      <c r="U55" s="379"/>
      <c r="V55" s="383"/>
      <c r="W55" s="379"/>
      <c r="X55" s="379"/>
      <c r="Y55" s="379"/>
      <c r="Z55" s="379"/>
      <c r="AA55" s="383"/>
      <c r="AB55" s="379"/>
      <c r="AC55" s="379"/>
      <c r="AD55" s="379"/>
      <c r="AE55" s="379"/>
      <c r="AF55" s="379"/>
      <c r="AG55" s="379"/>
      <c r="AH55" s="379"/>
      <c r="AI55" s="379"/>
      <c r="AJ55" s="379"/>
      <c r="AK55" s="379"/>
      <c r="AL55" s="379"/>
      <c r="AM55" s="379"/>
      <c r="AN55" s="379"/>
      <c r="AO55" s="379"/>
      <c r="AP55" s="379"/>
      <c r="AQ55" s="379"/>
      <c r="AR55" s="379"/>
      <c r="AS55" s="379"/>
      <c r="AT55" s="379"/>
      <c r="AU55" s="379"/>
      <c r="AV55" s="379"/>
      <c r="AW55" s="379"/>
      <c r="AX55" s="379"/>
      <c r="AY55" s="379"/>
      <c r="AZ55" s="379"/>
      <c r="BA55" s="379"/>
      <c r="BB55" s="379"/>
      <c r="BC55" s="379"/>
      <c r="BD55" s="379"/>
      <c r="BE55" s="379"/>
      <c r="BF55" s="379"/>
      <c r="BG55" s="379"/>
      <c r="BH55" s="379"/>
      <c r="BI55" s="379"/>
      <c r="BJ55" s="379"/>
    </row>
    <row r="56" spans="1:62" s="384" customFormat="1" x14ac:dyDescent="0.25">
      <c r="A56" s="410"/>
      <c r="B56" s="385"/>
      <c r="C56" s="385"/>
      <c r="D56" s="385"/>
      <c r="E56" s="385"/>
      <c r="F56" s="385"/>
      <c r="G56" s="386"/>
      <c r="H56" s="385"/>
      <c r="I56" s="385"/>
      <c r="J56" s="385"/>
      <c r="K56" s="385"/>
      <c r="L56" s="386"/>
      <c r="M56" s="385"/>
      <c r="N56" s="385"/>
      <c r="O56" s="385"/>
      <c r="P56" s="385"/>
      <c r="Q56" s="386"/>
      <c r="R56" s="385"/>
      <c r="S56" s="385"/>
      <c r="T56" s="385"/>
      <c r="U56" s="385"/>
      <c r="V56" s="386"/>
      <c r="W56" s="385"/>
      <c r="X56" s="385"/>
      <c r="Y56" s="385"/>
      <c r="Z56" s="385"/>
      <c r="AA56" s="386"/>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row>
    <row r="57" spans="1:62" x14ac:dyDescent="0.25">
      <c r="B57" s="376"/>
      <c r="C57" s="376"/>
      <c r="D57" s="376"/>
      <c r="E57" s="376"/>
      <c r="F57" s="376"/>
      <c r="G57" s="387"/>
      <c r="H57" s="376"/>
      <c r="I57" s="376"/>
      <c r="J57" s="376"/>
      <c r="K57" s="376"/>
      <c r="L57" s="387"/>
      <c r="M57" s="376"/>
      <c r="N57" s="376"/>
      <c r="O57" s="376"/>
      <c r="P57" s="376"/>
      <c r="Q57" s="387"/>
      <c r="R57" s="376"/>
      <c r="S57" s="376"/>
      <c r="T57" s="376"/>
      <c r="U57" s="376"/>
      <c r="V57" s="387"/>
      <c r="W57" s="376"/>
      <c r="X57" s="376"/>
      <c r="Y57" s="376"/>
      <c r="Z57" s="376"/>
      <c r="AA57" s="387"/>
      <c r="AB57" s="376"/>
      <c r="AC57" s="376"/>
      <c r="AD57" s="376"/>
      <c r="AE57" s="376"/>
      <c r="AF57" s="376"/>
      <c r="AG57" s="376"/>
      <c r="AH57" s="376"/>
      <c r="AI57" s="376"/>
      <c r="AJ57" s="376"/>
      <c r="AK57" s="376"/>
      <c r="AL57" s="376"/>
      <c r="AM57" s="376"/>
      <c r="AN57" s="376"/>
      <c r="AO57" s="376"/>
      <c r="AP57" s="376"/>
      <c r="AQ57" s="376"/>
      <c r="AR57" s="376"/>
      <c r="AS57" s="376"/>
      <c r="AT57" s="376"/>
      <c r="AU57" s="376"/>
      <c r="AV57" s="376"/>
      <c r="AW57" s="376"/>
      <c r="AX57" s="376"/>
      <c r="AY57" s="376"/>
      <c r="AZ57" s="376"/>
      <c r="BA57" s="376"/>
      <c r="BB57" s="376"/>
      <c r="BC57" s="376"/>
      <c r="BD57" s="376"/>
      <c r="BE57" s="376"/>
      <c r="BF57" s="376"/>
      <c r="BG57" s="376"/>
      <c r="BH57" s="376"/>
      <c r="BI57" s="376"/>
      <c r="BJ57" s="376"/>
    </row>
    <row r="58" spans="1:62" s="369" customFormat="1" ht="13.8" thickBot="1" x14ac:dyDescent="0.3">
      <c r="A58" s="370" t="s">
        <v>1052</v>
      </c>
      <c r="B58" s="388"/>
      <c r="C58" s="388"/>
      <c r="D58" s="388"/>
      <c r="E58" s="388"/>
      <c r="F58" s="388"/>
      <c r="G58" s="389"/>
      <c r="H58" s="388"/>
      <c r="I58" s="388"/>
      <c r="J58" s="390"/>
      <c r="K58" s="390"/>
      <c r="L58" s="391"/>
      <c r="M58" s="390"/>
      <c r="N58" s="390"/>
      <c r="O58" s="390"/>
      <c r="P58" s="390"/>
      <c r="Q58" s="391"/>
      <c r="R58" s="390"/>
      <c r="S58" s="390"/>
      <c r="T58" s="390"/>
      <c r="U58" s="390"/>
      <c r="V58" s="389"/>
      <c r="W58" s="388"/>
      <c r="X58" s="388"/>
      <c r="Y58" s="388"/>
      <c r="Z58" s="388"/>
      <c r="AA58" s="389"/>
      <c r="AB58" s="388"/>
      <c r="AC58" s="388"/>
      <c r="AD58" s="388"/>
      <c r="AE58" s="388"/>
      <c r="AF58" s="388"/>
      <c r="AG58" s="388"/>
      <c r="AH58" s="388"/>
      <c r="AI58" s="388"/>
      <c r="AJ58" s="388"/>
      <c r="AK58" s="388"/>
      <c r="AL58" s="388"/>
      <c r="AM58" s="388"/>
      <c r="AN58" s="388"/>
      <c r="AO58" s="388"/>
      <c r="AP58" s="388"/>
      <c r="AQ58" s="388"/>
      <c r="AR58" s="388"/>
      <c r="AS58" s="388"/>
      <c r="AT58" s="388"/>
      <c r="AU58" s="388"/>
      <c r="AV58" s="388"/>
      <c r="AW58" s="388"/>
      <c r="AX58" s="388"/>
      <c r="AY58" s="388"/>
      <c r="AZ58" s="388"/>
      <c r="BA58" s="388"/>
      <c r="BB58" s="388"/>
      <c r="BC58" s="388"/>
      <c r="BD58" s="388"/>
      <c r="BE58" s="388"/>
      <c r="BF58" s="388"/>
      <c r="BG58" s="388"/>
      <c r="BH58" s="388"/>
      <c r="BI58" s="388"/>
      <c r="BJ58" s="388"/>
    </row>
    <row r="59" spans="1:62" ht="13.8" thickTop="1" x14ac:dyDescent="0.25">
      <c r="A59" s="375" t="s">
        <v>414</v>
      </c>
      <c r="B59" s="28"/>
      <c r="C59" s="28">
        <f>C124/'Par&amp;Info'!$C$309</f>
        <v>20981.385251514072</v>
      </c>
      <c r="D59" s="28">
        <f>D124/'Par&amp;Info'!$C$309</f>
        <v>20981.385251514072</v>
      </c>
      <c r="E59" s="28">
        <f>E124/'Par&amp;Info'!$C$309</f>
        <v>20981.385251514072</v>
      </c>
      <c r="F59" s="28">
        <f>F124/'Par&amp;Info'!$C$309</f>
        <v>20981.385251514072</v>
      </c>
      <c r="G59" s="31">
        <f>G124/'Par&amp;Info'!$C$309</f>
        <v>20981.385251514072</v>
      </c>
      <c r="H59" s="26">
        <f>H124/'Par&amp;Info'!$C$309</f>
        <v>20981.385251514072</v>
      </c>
      <c r="I59" s="26">
        <f>I124/'Par&amp;Info'!$C$309</f>
        <v>20981.385251514072</v>
      </c>
      <c r="J59" s="26">
        <f>J124/'Par&amp;Info'!$C$309</f>
        <v>20981.385251514072</v>
      </c>
      <c r="K59" s="26">
        <f>K124/'Par&amp;Info'!$C$309</f>
        <v>20981.385251514072</v>
      </c>
      <c r="L59" s="31">
        <f>L124/'Par&amp;Info'!$C$309</f>
        <v>20981.385251514072</v>
      </c>
      <c r="M59" s="28">
        <f>M124/'Par&amp;Info'!$C$309</f>
        <v>0</v>
      </c>
      <c r="N59" s="28">
        <f>N124/'Par&amp;Info'!$C$309</f>
        <v>0</v>
      </c>
      <c r="O59" s="28">
        <f>O124/'Par&amp;Info'!$C$309</f>
        <v>0</v>
      </c>
      <c r="P59" s="28">
        <f>P124/'Par&amp;Info'!$C$309</f>
        <v>0</v>
      </c>
      <c r="Q59" s="31">
        <f>Q124/'Par&amp;Info'!$C$309</f>
        <v>0</v>
      </c>
      <c r="R59" s="28">
        <f>R124/'Par&amp;Info'!$C$309</f>
        <v>0</v>
      </c>
      <c r="S59" s="28">
        <f>S124/'Par&amp;Info'!$C$309</f>
        <v>0</v>
      </c>
      <c r="T59" s="28">
        <f>T124/'Par&amp;Info'!$C$309</f>
        <v>0</v>
      </c>
      <c r="U59" s="28">
        <f>U124/'Par&amp;Info'!$C$309</f>
        <v>0</v>
      </c>
      <c r="V59" s="31">
        <f>V124/'Par&amp;Info'!$C$309</f>
        <v>0</v>
      </c>
      <c r="W59" s="28">
        <f>W124/'Par&amp;Info'!$C$309</f>
        <v>0</v>
      </c>
      <c r="X59" s="28">
        <f>X124/'Par&amp;Info'!$C$309</f>
        <v>0</v>
      </c>
      <c r="Y59" s="28">
        <f>Y124/'Par&amp;Info'!$C$309</f>
        <v>0</v>
      </c>
      <c r="Z59" s="28">
        <f>Z124/'Par&amp;Info'!$C$309</f>
        <v>0</v>
      </c>
      <c r="AA59" s="31">
        <f>AA124/'Par&amp;Info'!$C$309</f>
        <v>0</v>
      </c>
    </row>
    <row r="60" spans="1:62" x14ac:dyDescent="0.25">
      <c r="B60" s="376"/>
      <c r="C60" s="376"/>
      <c r="D60" s="376"/>
      <c r="E60" s="376"/>
      <c r="F60" s="376"/>
      <c r="G60" s="387"/>
      <c r="H60" s="376"/>
      <c r="I60" s="376"/>
      <c r="J60" s="376"/>
      <c r="K60" s="376"/>
      <c r="L60" s="387"/>
      <c r="M60" s="376"/>
      <c r="N60" s="262"/>
      <c r="O60" s="376"/>
      <c r="P60" s="376"/>
      <c r="Q60" s="387"/>
      <c r="R60" s="376"/>
      <c r="S60" s="376"/>
      <c r="T60" s="376"/>
      <c r="U60" s="376"/>
      <c r="V60" s="387"/>
      <c r="W60" s="376"/>
      <c r="X60" s="376"/>
      <c r="Y60" s="376"/>
      <c r="Z60" s="376"/>
      <c r="AA60" s="387"/>
      <c r="AB60" s="376"/>
      <c r="AC60" s="376"/>
      <c r="AD60" s="376"/>
      <c r="AE60" s="376"/>
      <c r="AF60" s="376"/>
      <c r="AG60" s="376"/>
      <c r="AH60" s="376"/>
      <c r="AI60" s="376"/>
      <c r="AJ60" s="376"/>
      <c r="AK60" s="376"/>
      <c r="AL60" s="376"/>
      <c r="AM60" s="376"/>
      <c r="AN60" s="376"/>
      <c r="AO60" s="376"/>
      <c r="AP60" s="376"/>
      <c r="AQ60" s="376"/>
      <c r="AR60" s="376"/>
      <c r="AS60" s="376"/>
      <c r="AT60" s="376"/>
      <c r="AU60" s="376"/>
      <c r="AV60" s="376"/>
      <c r="AW60" s="376"/>
      <c r="AX60" s="376"/>
      <c r="AY60" s="376"/>
      <c r="AZ60" s="376"/>
      <c r="BA60" s="376"/>
      <c r="BB60" s="376"/>
      <c r="BC60" s="376"/>
      <c r="BD60" s="376"/>
      <c r="BE60" s="376"/>
      <c r="BF60" s="376"/>
      <c r="BG60" s="376"/>
      <c r="BH60" s="376"/>
      <c r="BI60" s="376"/>
      <c r="BJ60" s="376"/>
    </row>
    <row r="61" spans="1:62" x14ac:dyDescent="0.25">
      <c r="B61" s="376"/>
      <c r="C61" s="376"/>
      <c r="D61" s="376"/>
      <c r="E61" s="376"/>
      <c r="F61" s="376"/>
      <c r="G61" s="387"/>
      <c r="H61" s="376"/>
      <c r="I61" s="376"/>
      <c r="J61" s="376"/>
      <c r="K61" s="376"/>
      <c r="L61" s="387"/>
      <c r="M61" s="376"/>
      <c r="N61" s="376"/>
      <c r="O61" s="376"/>
      <c r="P61" s="376"/>
      <c r="Q61" s="387"/>
      <c r="R61" s="376"/>
      <c r="S61" s="376"/>
      <c r="T61" s="376"/>
      <c r="U61" s="376"/>
      <c r="V61" s="387"/>
      <c r="W61" s="376"/>
      <c r="X61" s="376"/>
      <c r="Y61" s="376"/>
      <c r="Z61" s="376"/>
      <c r="AA61" s="387"/>
      <c r="AB61" s="376"/>
      <c r="AC61" s="376"/>
      <c r="AD61" s="376"/>
      <c r="AE61" s="376"/>
      <c r="AF61" s="376"/>
      <c r="AG61" s="376"/>
      <c r="AH61" s="376"/>
      <c r="AI61" s="376"/>
      <c r="AJ61" s="376"/>
      <c r="AK61" s="376"/>
      <c r="AL61" s="376"/>
      <c r="AM61" s="376"/>
      <c r="AN61" s="376"/>
      <c r="AO61" s="376"/>
      <c r="AP61" s="376"/>
      <c r="AQ61" s="376"/>
      <c r="AR61" s="376"/>
      <c r="AS61" s="376"/>
      <c r="AT61" s="376"/>
      <c r="AU61" s="376"/>
      <c r="AV61" s="376"/>
      <c r="AW61" s="376"/>
      <c r="AX61" s="376"/>
      <c r="AY61" s="376"/>
      <c r="AZ61" s="376"/>
      <c r="BA61" s="376"/>
      <c r="BB61" s="376"/>
      <c r="BC61" s="376"/>
      <c r="BD61" s="376"/>
      <c r="BE61" s="376"/>
      <c r="BF61" s="376"/>
      <c r="BG61" s="376"/>
      <c r="BH61" s="376"/>
      <c r="BI61" s="376"/>
      <c r="BJ61" s="376"/>
    </row>
    <row r="62" spans="1:62" x14ac:dyDescent="0.25">
      <c r="B62" s="376"/>
      <c r="C62" s="376"/>
      <c r="D62" s="376"/>
      <c r="E62" s="376"/>
      <c r="F62" s="376"/>
      <c r="G62" s="387"/>
      <c r="H62" s="376"/>
      <c r="I62" s="376"/>
      <c r="J62" s="376"/>
      <c r="K62" s="376"/>
      <c r="L62" s="387"/>
      <c r="M62" s="376"/>
      <c r="N62" s="376"/>
      <c r="O62" s="376"/>
      <c r="P62" s="376"/>
      <c r="Q62" s="387"/>
      <c r="R62" s="376"/>
      <c r="S62" s="376"/>
      <c r="T62" s="376"/>
      <c r="U62" s="376"/>
      <c r="V62" s="387"/>
      <c r="W62" s="376"/>
      <c r="X62" s="376"/>
      <c r="Y62" s="376"/>
      <c r="Z62" s="376"/>
      <c r="AA62" s="387"/>
      <c r="AB62" s="376"/>
      <c r="AC62" s="376"/>
      <c r="AD62" s="376"/>
      <c r="AE62" s="376"/>
      <c r="AF62" s="376"/>
      <c r="AG62" s="376"/>
      <c r="AH62" s="376"/>
      <c r="AI62" s="376"/>
      <c r="AJ62" s="376"/>
      <c r="AK62" s="376"/>
      <c r="AL62" s="376"/>
      <c r="AM62" s="376"/>
      <c r="AN62" s="376"/>
      <c r="AO62" s="376"/>
      <c r="AP62" s="376"/>
      <c r="AQ62" s="376"/>
      <c r="AR62" s="376"/>
      <c r="AS62" s="376"/>
      <c r="AT62" s="376"/>
      <c r="AU62" s="376"/>
      <c r="AV62" s="376"/>
      <c r="AW62" s="376"/>
      <c r="AX62" s="376"/>
      <c r="AY62" s="376"/>
      <c r="AZ62" s="376"/>
      <c r="BA62" s="376"/>
      <c r="BB62" s="376"/>
      <c r="BC62" s="376"/>
      <c r="BD62" s="376"/>
      <c r="BE62" s="376"/>
      <c r="BF62" s="376"/>
      <c r="BG62" s="376"/>
      <c r="BH62" s="376"/>
      <c r="BI62" s="376"/>
      <c r="BJ62" s="376"/>
    </row>
    <row r="63" spans="1:62" s="384" customFormat="1" x14ac:dyDescent="0.25">
      <c r="A63" s="410"/>
      <c r="B63" s="392"/>
      <c r="C63" s="392"/>
      <c r="D63" s="392"/>
      <c r="E63" s="392"/>
      <c r="F63" s="392"/>
      <c r="G63" s="393"/>
      <c r="H63" s="392"/>
      <c r="I63" s="392"/>
      <c r="J63" s="392"/>
      <c r="K63" s="392"/>
      <c r="L63" s="393"/>
      <c r="M63" s="392"/>
      <c r="N63" s="392"/>
      <c r="O63" s="392"/>
      <c r="P63" s="392"/>
      <c r="Q63" s="393"/>
      <c r="R63" s="392"/>
      <c r="S63" s="392"/>
      <c r="T63" s="392"/>
      <c r="U63" s="392"/>
      <c r="V63" s="393"/>
      <c r="W63" s="392"/>
      <c r="X63" s="392"/>
      <c r="Y63" s="392"/>
      <c r="Z63" s="392"/>
      <c r="AA63" s="393"/>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row>
    <row r="65" spans="1:62" x14ac:dyDescent="0.25">
      <c r="A65" s="373" t="s">
        <v>1053</v>
      </c>
    </row>
    <row r="66" spans="1:62" s="394" customFormat="1" x14ac:dyDescent="0.25">
      <c r="A66" s="411" t="s">
        <v>217</v>
      </c>
      <c r="B66" s="395">
        <f t="shared" ref="B66:AA66" si="12">SUM(B52:B55)</f>
        <v>70892.737159180484</v>
      </c>
      <c r="C66" s="395">
        <f t="shared" si="12"/>
        <v>1252.6605767546537</v>
      </c>
      <c r="D66" s="395">
        <f t="shared" si="12"/>
        <v>1252.6605767546537</v>
      </c>
      <c r="E66" s="395">
        <f t="shared" si="12"/>
        <v>1252.6605767546537</v>
      </c>
      <c r="F66" s="395">
        <f t="shared" si="12"/>
        <v>1252.6605767546537</v>
      </c>
      <c r="G66" s="396">
        <f t="shared" si="12"/>
        <v>1252.6605767546537</v>
      </c>
      <c r="H66" s="395">
        <f t="shared" si="12"/>
        <v>1252.6605767546537</v>
      </c>
      <c r="I66" s="395">
        <f t="shared" si="12"/>
        <v>1252.6605767546537</v>
      </c>
      <c r="J66" s="395">
        <f t="shared" si="12"/>
        <v>1252.6605767546537</v>
      </c>
      <c r="K66" s="395">
        <f t="shared" si="12"/>
        <v>1252.6605767546537</v>
      </c>
      <c r="L66" s="396">
        <f t="shared" si="12"/>
        <v>1252.6605767546537</v>
      </c>
      <c r="M66" s="395">
        <f t="shared" si="12"/>
        <v>0</v>
      </c>
      <c r="N66" s="395">
        <f t="shared" si="12"/>
        <v>0</v>
      </c>
      <c r="O66" s="395">
        <f t="shared" si="12"/>
        <v>0</v>
      </c>
      <c r="P66" s="395">
        <f t="shared" si="12"/>
        <v>0</v>
      </c>
      <c r="Q66" s="396">
        <f t="shared" si="12"/>
        <v>0</v>
      </c>
      <c r="R66" s="395">
        <f t="shared" si="12"/>
        <v>0</v>
      </c>
      <c r="S66" s="395">
        <f t="shared" si="12"/>
        <v>0</v>
      </c>
      <c r="T66" s="395">
        <f t="shared" si="12"/>
        <v>0</v>
      </c>
      <c r="U66" s="395">
        <f t="shared" si="12"/>
        <v>0</v>
      </c>
      <c r="V66" s="396">
        <f t="shared" si="12"/>
        <v>0</v>
      </c>
      <c r="W66" s="395">
        <f t="shared" si="12"/>
        <v>0</v>
      </c>
      <c r="X66" s="395">
        <f t="shared" si="12"/>
        <v>0</v>
      </c>
      <c r="Y66" s="395">
        <f t="shared" si="12"/>
        <v>0</v>
      </c>
      <c r="Z66" s="395">
        <f t="shared" si="12"/>
        <v>0</v>
      </c>
      <c r="AA66" s="396">
        <f t="shared" si="12"/>
        <v>0</v>
      </c>
      <c r="AB66" s="395"/>
      <c r="AC66" s="395"/>
      <c r="AD66" s="395"/>
      <c r="AE66" s="395"/>
      <c r="AF66" s="395"/>
      <c r="AG66" s="395"/>
      <c r="AH66" s="395"/>
      <c r="AI66" s="395"/>
      <c r="AJ66" s="395"/>
      <c r="AK66" s="395">
        <f t="shared" ref="AK66:BJ66" si="13">SUM(AK52:AK56)</f>
        <v>0</v>
      </c>
      <c r="AL66" s="395">
        <f t="shared" si="13"/>
        <v>0</v>
      </c>
      <c r="AM66" s="395">
        <f t="shared" si="13"/>
        <v>0</v>
      </c>
      <c r="AN66" s="395">
        <f t="shared" si="13"/>
        <v>0</v>
      </c>
      <c r="AO66" s="395">
        <f t="shared" si="13"/>
        <v>0</v>
      </c>
      <c r="AP66" s="395">
        <f t="shared" si="13"/>
        <v>0</v>
      </c>
      <c r="AQ66" s="395">
        <f t="shared" si="13"/>
        <v>0</v>
      </c>
      <c r="AR66" s="395">
        <f t="shared" si="13"/>
        <v>0</v>
      </c>
      <c r="AS66" s="395">
        <f t="shared" si="13"/>
        <v>0</v>
      </c>
      <c r="AT66" s="395">
        <f t="shared" si="13"/>
        <v>0</v>
      </c>
      <c r="AU66" s="395">
        <f t="shared" si="13"/>
        <v>0</v>
      </c>
      <c r="AV66" s="395">
        <f t="shared" si="13"/>
        <v>0</v>
      </c>
      <c r="AW66" s="395">
        <f t="shared" si="13"/>
        <v>0</v>
      </c>
      <c r="AX66" s="395">
        <f t="shared" si="13"/>
        <v>0</v>
      </c>
      <c r="AY66" s="395">
        <f t="shared" si="13"/>
        <v>0</v>
      </c>
      <c r="AZ66" s="395">
        <f t="shared" si="13"/>
        <v>0</v>
      </c>
      <c r="BA66" s="395">
        <f t="shared" si="13"/>
        <v>0</v>
      </c>
      <c r="BB66" s="395">
        <f t="shared" si="13"/>
        <v>0</v>
      </c>
      <c r="BC66" s="395">
        <f t="shared" si="13"/>
        <v>0</v>
      </c>
      <c r="BD66" s="395">
        <f t="shared" si="13"/>
        <v>0</v>
      </c>
      <c r="BE66" s="395">
        <f t="shared" si="13"/>
        <v>0</v>
      </c>
      <c r="BF66" s="395">
        <f t="shared" si="13"/>
        <v>0</v>
      </c>
      <c r="BG66" s="395">
        <f t="shared" si="13"/>
        <v>0</v>
      </c>
      <c r="BH66" s="395">
        <f t="shared" si="13"/>
        <v>0</v>
      </c>
      <c r="BI66" s="395">
        <f t="shared" si="13"/>
        <v>0</v>
      </c>
      <c r="BJ66" s="395">
        <f t="shared" si="13"/>
        <v>0</v>
      </c>
    </row>
    <row r="67" spans="1:62" s="394" customFormat="1" x14ac:dyDescent="0.25">
      <c r="A67" s="411" t="s">
        <v>218</v>
      </c>
      <c r="B67" s="395">
        <f t="shared" ref="B67:AA67" si="14">SUM(B59:B63)</f>
        <v>0</v>
      </c>
      <c r="C67" s="395">
        <f t="shared" si="14"/>
        <v>20981.385251514072</v>
      </c>
      <c r="D67" s="395">
        <f t="shared" si="14"/>
        <v>20981.385251514072</v>
      </c>
      <c r="E67" s="395">
        <f t="shared" si="14"/>
        <v>20981.385251514072</v>
      </c>
      <c r="F67" s="395">
        <f t="shared" si="14"/>
        <v>20981.385251514072</v>
      </c>
      <c r="G67" s="396">
        <f t="shared" si="14"/>
        <v>20981.385251514072</v>
      </c>
      <c r="H67" s="395">
        <f t="shared" si="14"/>
        <v>20981.385251514072</v>
      </c>
      <c r="I67" s="395">
        <f t="shared" si="14"/>
        <v>20981.385251514072</v>
      </c>
      <c r="J67" s="395">
        <f t="shared" si="14"/>
        <v>20981.385251514072</v>
      </c>
      <c r="K67" s="395">
        <f t="shared" si="14"/>
        <v>20981.385251514072</v>
      </c>
      <c r="L67" s="396">
        <f t="shared" si="14"/>
        <v>20981.385251514072</v>
      </c>
      <c r="M67" s="395">
        <f t="shared" si="14"/>
        <v>0</v>
      </c>
      <c r="N67" s="395">
        <f t="shared" si="14"/>
        <v>0</v>
      </c>
      <c r="O67" s="395">
        <f t="shared" si="14"/>
        <v>0</v>
      </c>
      <c r="P67" s="395">
        <f t="shared" si="14"/>
        <v>0</v>
      </c>
      <c r="Q67" s="396">
        <f t="shared" si="14"/>
        <v>0</v>
      </c>
      <c r="R67" s="395">
        <f t="shared" si="14"/>
        <v>0</v>
      </c>
      <c r="S67" s="395">
        <f t="shared" si="14"/>
        <v>0</v>
      </c>
      <c r="T67" s="395">
        <f t="shared" si="14"/>
        <v>0</v>
      </c>
      <c r="U67" s="395">
        <f t="shared" si="14"/>
        <v>0</v>
      </c>
      <c r="V67" s="396">
        <f t="shared" si="14"/>
        <v>0</v>
      </c>
      <c r="W67" s="395">
        <f t="shared" si="14"/>
        <v>0</v>
      </c>
      <c r="X67" s="395">
        <f t="shared" si="14"/>
        <v>0</v>
      </c>
      <c r="Y67" s="395">
        <f t="shared" si="14"/>
        <v>0</v>
      </c>
      <c r="Z67" s="395">
        <f t="shared" si="14"/>
        <v>0</v>
      </c>
      <c r="AA67" s="396">
        <f t="shared" si="14"/>
        <v>0</v>
      </c>
      <c r="AB67" s="395"/>
      <c r="AC67" s="395"/>
      <c r="AD67" s="395"/>
      <c r="AE67" s="395"/>
      <c r="AF67" s="395"/>
      <c r="AG67" s="395"/>
      <c r="AH67" s="395"/>
      <c r="AI67" s="395"/>
      <c r="AJ67" s="395"/>
      <c r="AK67" s="395">
        <f t="shared" ref="AK67:BJ67" si="15">SUM(AK59:AK63)</f>
        <v>0</v>
      </c>
      <c r="AL67" s="395">
        <f t="shared" si="15"/>
        <v>0</v>
      </c>
      <c r="AM67" s="395">
        <f t="shared" si="15"/>
        <v>0</v>
      </c>
      <c r="AN67" s="395">
        <f t="shared" si="15"/>
        <v>0</v>
      </c>
      <c r="AO67" s="395">
        <f t="shared" si="15"/>
        <v>0</v>
      </c>
      <c r="AP67" s="395">
        <f t="shared" si="15"/>
        <v>0</v>
      </c>
      <c r="AQ67" s="395">
        <f t="shared" si="15"/>
        <v>0</v>
      </c>
      <c r="AR67" s="395">
        <f t="shared" si="15"/>
        <v>0</v>
      </c>
      <c r="AS67" s="395">
        <f t="shared" si="15"/>
        <v>0</v>
      </c>
      <c r="AT67" s="395">
        <f t="shared" si="15"/>
        <v>0</v>
      </c>
      <c r="AU67" s="395">
        <f t="shared" si="15"/>
        <v>0</v>
      </c>
      <c r="AV67" s="395">
        <f t="shared" si="15"/>
        <v>0</v>
      </c>
      <c r="AW67" s="395">
        <f t="shared" si="15"/>
        <v>0</v>
      </c>
      <c r="AX67" s="395">
        <f t="shared" si="15"/>
        <v>0</v>
      </c>
      <c r="AY67" s="395">
        <f t="shared" si="15"/>
        <v>0</v>
      </c>
      <c r="AZ67" s="395">
        <f t="shared" si="15"/>
        <v>0</v>
      </c>
      <c r="BA67" s="395">
        <f t="shared" si="15"/>
        <v>0</v>
      </c>
      <c r="BB67" s="395">
        <f t="shared" si="15"/>
        <v>0</v>
      </c>
      <c r="BC67" s="395">
        <f t="shared" si="15"/>
        <v>0</v>
      </c>
      <c r="BD67" s="395">
        <f t="shared" si="15"/>
        <v>0</v>
      </c>
      <c r="BE67" s="395">
        <f t="shared" si="15"/>
        <v>0</v>
      </c>
      <c r="BF67" s="395">
        <f t="shared" si="15"/>
        <v>0</v>
      </c>
      <c r="BG67" s="395">
        <f t="shared" si="15"/>
        <v>0</v>
      </c>
      <c r="BH67" s="395">
        <f t="shared" si="15"/>
        <v>0</v>
      </c>
      <c r="BI67" s="395">
        <f t="shared" si="15"/>
        <v>0</v>
      </c>
      <c r="BJ67" s="395">
        <f t="shared" si="15"/>
        <v>0</v>
      </c>
    </row>
    <row r="68" spans="1:62" s="394" customFormat="1" x14ac:dyDescent="0.25">
      <c r="A68" s="411" t="s">
        <v>219</v>
      </c>
      <c r="B68" s="395">
        <f>B67-B66</f>
        <v>-70892.737159180484</v>
      </c>
      <c r="C68" s="395">
        <f t="shared" ref="C68:AA68" si="16">C67-C66</f>
        <v>19728.724674759418</v>
      </c>
      <c r="D68" s="395">
        <f t="shared" si="16"/>
        <v>19728.724674759418</v>
      </c>
      <c r="E68" s="395">
        <f t="shared" si="16"/>
        <v>19728.724674759418</v>
      </c>
      <c r="F68" s="395">
        <f t="shared" si="16"/>
        <v>19728.724674759418</v>
      </c>
      <c r="G68" s="396">
        <f t="shared" si="16"/>
        <v>19728.724674759418</v>
      </c>
      <c r="H68" s="395">
        <f t="shared" si="16"/>
        <v>19728.724674759418</v>
      </c>
      <c r="I68" s="395">
        <f t="shared" si="16"/>
        <v>19728.724674759418</v>
      </c>
      <c r="J68" s="395">
        <f t="shared" si="16"/>
        <v>19728.724674759418</v>
      </c>
      <c r="K68" s="395">
        <f t="shared" si="16"/>
        <v>19728.724674759418</v>
      </c>
      <c r="L68" s="396">
        <f t="shared" si="16"/>
        <v>19728.724674759418</v>
      </c>
      <c r="M68" s="395">
        <f t="shared" si="16"/>
        <v>0</v>
      </c>
      <c r="N68" s="395">
        <f t="shared" si="16"/>
        <v>0</v>
      </c>
      <c r="O68" s="395">
        <f t="shared" si="16"/>
        <v>0</v>
      </c>
      <c r="P68" s="395">
        <f t="shared" si="16"/>
        <v>0</v>
      </c>
      <c r="Q68" s="396">
        <f t="shared" si="16"/>
        <v>0</v>
      </c>
      <c r="R68" s="395">
        <f t="shared" si="16"/>
        <v>0</v>
      </c>
      <c r="S68" s="395">
        <f t="shared" si="16"/>
        <v>0</v>
      </c>
      <c r="T68" s="395">
        <f t="shared" si="16"/>
        <v>0</v>
      </c>
      <c r="U68" s="395">
        <f t="shared" si="16"/>
        <v>0</v>
      </c>
      <c r="V68" s="396">
        <f t="shared" si="16"/>
        <v>0</v>
      </c>
      <c r="W68" s="395">
        <f t="shared" si="16"/>
        <v>0</v>
      </c>
      <c r="X68" s="395">
        <f t="shared" si="16"/>
        <v>0</v>
      </c>
      <c r="Y68" s="395">
        <f t="shared" si="16"/>
        <v>0</v>
      </c>
      <c r="Z68" s="395">
        <f t="shared" si="16"/>
        <v>0</v>
      </c>
      <c r="AA68" s="396">
        <f t="shared" si="16"/>
        <v>0</v>
      </c>
      <c r="AB68" s="395"/>
      <c r="AC68" s="395"/>
      <c r="AD68" s="395"/>
      <c r="AE68" s="395"/>
      <c r="AF68" s="395"/>
      <c r="AG68" s="395"/>
      <c r="AH68" s="395"/>
      <c r="AI68" s="395"/>
      <c r="AJ68" s="395"/>
      <c r="AK68" s="395">
        <f t="shared" ref="AK68:BJ68" si="17">AK67-AK66</f>
        <v>0</v>
      </c>
      <c r="AL68" s="395">
        <f t="shared" si="17"/>
        <v>0</v>
      </c>
      <c r="AM68" s="395">
        <f t="shared" si="17"/>
        <v>0</v>
      </c>
      <c r="AN68" s="395">
        <f t="shared" si="17"/>
        <v>0</v>
      </c>
      <c r="AO68" s="395">
        <f t="shared" si="17"/>
        <v>0</v>
      </c>
      <c r="AP68" s="395">
        <f t="shared" si="17"/>
        <v>0</v>
      </c>
      <c r="AQ68" s="395">
        <f t="shared" si="17"/>
        <v>0</v>
      </c>
      <c r="AR68" s="395">
        <f t="shared" si="17"/>
        <v>0</v>
      </c>
      <c r="AS68" s="395">
        <f t="shared" si="17"/>
        <v>0</v>
      </c>
      <c r="AT68" s="395">
        <f t="shared" si="17"/>
        <v>0</v>
      </c>
      <c r="AU68" s="395">
        <f t="shared" si="17"/>
        <v>0</v>
      </c>
      <c r="AV68" s="395">
        <f t="shared" si="17"/>
        <v>0</v>
      </c>
      <c r="AW68" s="395">
        <f t="shared" si="17"/>
        <v>0</v>
      </c>
      <c r="AX68" s="395">
        <f t="shared" si="17"/>
        <v>0</v>
      </c>
      <c r="AY68" s="395">
        <f t="shared" si="17"/>
        <v>0</v>
      </c>
      <c r="AZ68" s="395">
        <f t="shared" si="17"/>
        <v>0</v>
      </c>
      <c r="BA68" s="395">
        <f t="shared" si="17"/>
        <v>0</v>
      </c>
      <c r="BB68" s="395">
        <f t="shared" si="17"/>
        <v>0</v>
      </c>
      <c r="BC68" s="395">
        <f t="shared" si="17"/>
        <v>0</v>
      </c>
      <c r="BD68" s="395">
        <f t="shared" si="17"/>
        <v>0</v>
      </c>
      <c r="BE68" s="395">
        <f t="shared" si="17"/>
        <v>0</v>
      </c>
      <c r="BF68" s="395">
        <f t="shared" si="17"/>
        <v>0</v>
      </c>
      <c r="BG68" s="395">
        <f t="shared" si="17"/>
        <v>0</v>
      </c>
      <c r="BH68" s="395">
        <f t="shared" si="17"/>
        <v>0</v>
      </c>
      <c r="BI68" s="395">
        <f t="shared" si="17"/>
        <v>0</v>
      </c>
      <c r="BJ68" s="395">
        <f t="shared" si="17"/>
        <v>0</v>
      </c>
    </row>
    <row r="69" spans="1:62" x14ac:dyDescent="0.25">
      <c r="B69" s="379"/>
      <c r="C69" s="379"/>
      <c r="D69" s="379"/>
      <c r="E69" s="379"/>
      <c r="F69" s="379"/>
      <c r="G69" s="383"/>
      <c r="H69" s="379"/>
      <c r="I69" s="379"/>
      <c r="J69" s="379"/>
      <c r="K69" s="379"/>
      <c r="L69" s="383"/>
      <c r="M69" s="379"/>
      <c r="N69" s="379"/>
      <c r="O69" s="379"/>
      <c r="P69" s="379"/>
      <c r="Q69" s="383"/>
      <c r="R69" s="379"/>
      <c r="S69" s="379"/>
      <c r="T69" s="379"/>
      <c r="U69" s="379"/>
      <c r="V69" s="383"/>
      <c r="W69" s="379"/>
      <c r="X69" s="379"/>
      <c r="Y69" s="379"/>
      <c r="Z69" s="379"/>
      <c r="AA69" s="383"/>
      <c r="AB69" s="379"/>
      <c r="AC69" s="379"/>
      <c r="AD69" s="379"/>
      <c r="AE69" s="379"/>
      <c r="AF69" s="379"/>
      <c r="AG69" s="379"/>
      <c r="AH69" s="379"/>
      <c r="AI69" s="379"/>
      <c r="AJ69" s="379"/>
      <c r="AK69" s="379"/>
      <c r="AL69" s="379"/>
      <c r="AM69" s="379"/>
      <c r="AN69" s="379"/>
      <c r="AO69" s="379"/>
      <c r="AP69" s="379"/>
      <c r="AQ69" s="379"/>
      <c r="AR69" s="379"/>
      <c r="AS69" s="379"/>
      <c r="AT69" s="379"/>
      <c r="AU69" s="379"/>
      <c r="AV69" s="379"/>
      <c r="AW69" s="379"/>
      <c r="AX69" s="379"/>
      <c r="AY69" s="379"/>
      <c r="AZ69" s="379"/>
      <c r="BA69" s="379"/>
      <c r="BB69" s="379"/>
      <c r="BC69" s="379"/>
      <c r="BD69" s="379"/>
      <c r="BE69" s="379"/>
      <c r="BF69" s="379"/>
      <c r="BG69" s="379"/>
      <c r="BH69" s="379"/>
      <c r="BI69" s="379"/>
      <c r="BJ69" s="379"/>
    </row>
    <row r="70" spans="1:62" s="369" customFormat="1" ht="13.8" thickBot="1" x14ac:dyDescent="0.3">
      <c r="A70" s="370" t="s">
        <v>1054</v>
      </c>
      <c r="G70" s="370"/>
      <c r="J70" s="381"/>
      <c r="K70" s="381"/>
      <c r="L70" s="382"/>
      <c r="M70" s="381"/>
      <c r="N70" s="381"/>
      <c r="O70" s="381"/>
      <c r="P70" s="381"/>
      <c r="Q70" s="382"/>
      <c r="R70" s="381"/>
      <c r="S70" s="381"/>
      <c r="T70" s="381"/>
      <c r="U70" s="381"/>
      <c r="V70" s="370"/>
      <c r="AA70" s="370"/>
    </row>
    <row r="71" spans="1:62" ht="13.8" thickTop="1" x14ac:dyDescent="0.25">
      <c r="B71" s="379"/>
      <c r="C71" s="379"/>
      <c r="D71" s="379"/>
      <c r="E71" s="379"/>
      <c r="F71" s="379"/>
      <c r="G71" s="383"/>
      <c r="H71" s="379"/>
      <c r="I71" s="379"/>
      <c r="J71" s="379"/>
      <c r="K71" s="379"/>
      <c r="L71" s="383"/>
      <c r="M71" s="379"/>
      <c r="N71" s="379"/>
      <c r="O71" s="379"/>
      <c r="P71" s="379"/>
      <c r="Q71" s="383"/>
      <c r="R71" s="379"/>
      <c r="S71" s="379"/>
      <c r="T71" s="379"/>
      <c r="U71" s="379"/>
      <c r="V71" s="383"/>
      <c r="W71" s="376"/>
      <c r="X71" s="376"/>
      <c r="Y71" s="376"/>
      <c r="Z71" s="376"/>
      <c r="AA71" s="387"/>
      <c r="AB71" s="376"/>
      <c r="AC71" s="376"/>
      <c r="AD71" s="376"/>
      <c r="AE71" s="376"/>
      <c r="AF71" s="376"/>
      <c r="AG71" s="376"/>
      <c r="AH71" s="376"/>
      <c r="AI71" s="376"/>
      <c r="AJ71" s="376"/>
      <c r="AK71" s="376"/>
      <c r="AL71" s="376"/>
      <c r="AM71" s="376"/>
      <c r="AN71" s="376"/>
      <c r="AO71" s="376"/>
      <c r="AP71" s="376"/>
      <c r="AQ71" s="376"/>
      <c r="AR71" s="376"/>
      <c r="AS71" s="376"/>
      <c r="AT71" s="376"/>
      <c r="AU71" s="376"/>
      <c r="AV71" s="376"/>
      <c r="AW71" s="376"/>
      <c r="AX71" s="376"/>
      <c r="AY71" s="376"/>
      <c r="AZ71" s="376"/>
      <c r="BA71" s="376"/>
      <c r="BB71" s="376"/>
      <c r="BC71" s="376"/>
      <c r="BD71" s="376"/>
      <c r="BE71" s="376"/>
      <c r="BF71" s="376"/>
      <c r="BG71" s="376"/>
      <c r="BH71" s="376"/>
      <c r="BI71" s="376"/>
      <c r="BJ71" s="376"/>
    </row>
    <row r="72" spans="1:62" x14ac:dyDescent="0.25">
      <c r="B72" s="379"/>
      <c r="C72" s="379"/>
      <c r="D72" s="379"/>
      <c r="E72" s="379"/>
      <c r="F72" s="379"/>
      <c r="G72" s="383"/>
      <c r="H72" s="379"/>
      <c r="I72" s="379"/>
      <c r="J72" s="379"/>
      <c r="K72" s="379"/>
      <c r="L72" s="383"/>
      <c r="M72" s="379"/>
      <c r="N72" s="379"/>
      <c r="O72" s="379"/>
      <c r="P72" s="379"/>
      <c r="Q72" s="383"/>
      <c r="R72" s="379"/>
      <c r="S72" s="379"/>
      <c r="T72" s="379"/>
      <c r="U72" s="379"/>
      <c r="V72" s="383"/>
      <c r="W72" s="379"/>
      <c r="X72" s="379"/>
      <c r="Y72" s="379"/>
      <c r="Z72" s="379"/>
      <c r="AA72" s="383"/>
      <c r="AB72" s="379"/>
      <c r="AC72" s="379"/>
      <c r="AD72" s="379"/>
      <c r="AE72" s="379"/>
      <c r="AF72" s="379"/>
      <c r="AG72" s="379"/>
      <c r="AH72" s="379"/>
      <c r="AI72" s="379"/>
      <c r="AJ72" s="379"/>
      <c r="AK72" s="379"/>
      <c r="AL72" s="379"/>
      <c r="AM72" s="379"/>
      <c r="AN72" s="379"/>
      <c r="AO72" s="379"/>
      <c r="AP72" s="379"/>
      <c r="AQ72" s="379"/>
      <c r="AR72" s="379"/>
      <c r="AS72" s="379"/>
      <c r="AT72" s="379"/>
      <c r="AU72" s="379"/>
      <c r="AV72" s="379"/>
      <c r="AW72" s="379"/>
      <c r="AX72" s="379"/>
      <c r="AY72" s="379"/>
      <c r="AZ72" s="379"/>
      <c r="BA72" s="379"/>
      <c r="BB72" s="379"/>
      <c r="BC72" s="379"/>
      <c r="BD72" s="379"/>
      <c r="BE72" s="379"/>
      <c r="BF72" s="379"/>
      <c r="BG72" s="379"/>
      <c r="BH72" s="379"/>
      <c r="BI72" s="379"/>
      <c r="BJ72" s="379"/>
    </row>
    <row r="73" spans="1:62" x14ac:dyDescent="0.25">
      <c r="B73" s="379"/>
      <c r="C73" s="379"/>
      <c r="D73" s="379"/>
      <c r="E73" s="379"/>
      <c r="F73" s="379"/>
      <c r="G73" s="383"/>
      <c r="H73" s="379"/>
      <c r="I73" s="379"/>
      <c r="J73" s="379"/>
      <c r="K73" s="379"/>
      <c r="L73" s="383"/>
      <c r="M73" s="379"/>
      <c r="N73" s="443"/>
      <c r="O73" s="379"/>
      <c r="P73" s="379"/>
      <c r="Q73" s="383"/>
      <c r="R73" s="379"/>
      <c r="S73" s="379"/>
      <c r="T73" s="379"/>
      <c r="U73" s="379"/>
      <c r="V73" s="383"/>
      <c r="W73" s="379"/>
      <c r="X73" s="379"/>
      <c r="Y73" s="379"/>
      <c r="Z73" s="379"/>
      <c r="AA73" s="383"/>
      <c r="AB73" s="379"/>
      <c r="AC73" s="379"/>
      <c r="AD73" s="379"/>
      <c r="AE73" s="379"/>
      <c r="AF73" s="379"/>
      <c r="AG73" s="379"/>
      <c r="AH73" s="379"/>
      <c r="AI73" s="379"/>
      <c r="AJ73" s="379"/>
      <c r="AK73" s="379"/>
      <c r="AL73" s="379"/>
      <c r="AM73" s="379"/>
      <c r="AN73" s="379"/>
      <c r="AO73" s="379"/>
      <c r="AP73" s="379"/>
      <c r="AQ73" s="379"/>
      <c r="AR73" s="379"/>
      <c r="AS73" s="379"/>
      <c r="AT73" s="379"/>
      <c r="AU73" s="379"/>
      <c r="AV73" s="379"/>
      <c r="AW73" s="379"/>
      <c r="AX73" s="379"/>
      <c r="AY73" s="379"/>
      <c r="AZ73" s="379"/>
      <c r="BA73" s="379"/>
      <c r="BB73" s="379"/>
      <c r="BC73" s="379"/>
      <c r="BD73" s="379"/>
      <c r="BE73" s="379"/>
      <c r="BF73" s="379"/>
      <c r="BG73" s="379"/>
      <c r="BH73" s="379"/>
      <c r="BI73" s="379"/>
      <c r="BJ73" s="379"/>
    </row>
    <row r="74" spans="1:62" x14ac:dyDescent="0.25">
      <c r="B74" s="379"/>
      <c r="C74" s="379"/>
      <c r="D74" s="379"/>
      <c r="E74" s="379"/>
      <c r="F74" s="379"/>
      <c r="G74" s="383"/>
      <c r="H74" s="379"/>
      <c r="I74" s="379"/>
      <c r="J74" s="379"/>
      <c r="K74" s="379"/>
      <c r="L74" s="383"/>
      <c r="M74" s="379"/>
      <c r="N74" s="379"/>
      <c r="O74" s="379"/>
      <c r="P74" s="379"/>
      <c r="Q74" s="383"/>
      <c r="R74" s="379"/>
      <c r="S74" s="379"/>
      <c r="T74" s="379"/>
      <c r="U74" s="379"/>
      <c r="V74" s="383"/>
      <c r="W74" s="379"/>
      <c r="X74" s="379"/>
      <c r="Y74" s="379"/>
      <c r="Z74" s="379"/>
      <c r="AA74" s="383"/>
      <c r="AB74" s="379"/>
      <c r="AC74" s="379"/>
      <c r="AD74" s="379"/>
      <c r="AE74" s="379"/>
      <c r="AF74" s="379"/>
      <c r="AG74" s="379"/>
      <c r="AH74" s="379"/>
      <c r="AI74" s="379"/>
      <c r="AJ74" s="379"/>
      <c r="AK74" s="379"/>
      <c r="AL74" s="379"/>
      <c r="AM74" s="379"/>
      <c r="AN74" s="379"/>
      <c r="AO74" s="379"/>
      <c r="AP74" s="379"/>
      <c r="AQ74" s="379"/>
      <c r="AR74" s="379"/>
      <c r="AS74" s="379"/>
      <c r="AT74" s="379"/>
      <c r="AU74" s="379"/>
      <c r="AV74" s="379"/>
      <c r="AW74" s="379"/>
      <c r="AX74" s="379"/>
      <c r="AY74" s="379"/>
      <c r="AZ74" s="379"/>
      <c r="BA74" s="379"/>
      <c r="BB74" s="379"/>
      <c r="BC74" s="379"/>
      <c r="BD74" s="379"/>
      <c r="BE74" s="379"/>
      <c r="BF74" s="379"/>
      <c r="BG74" s="379"/>
      <c r="BH74" s="379"/>
      <c r="BI74" s="379"/>
      <c r="BJ74" s="379"/>
    </row>
    <row r="75" spans="1:62" s="384" customFormat="1" x14ac:dyDescent="0.25">
      <c r="A75" s="410"/>
      <c r="B75" s="385"/>
      <c r="C75" s="385"/>
      <c r="D75" s="385"/>
      <c r="E75" s="385"/>
      <c r="F75" s="385"/>
      <c r="G75" s="386"/>
      <c r="H75" s="385"/>
      <c r="I75" s="385"/>
      <c r="J75" s="385"/>
      <c r="K75" s="385"/>
      <c r="L75" s="386"/>
      <c r="M75" s="385"/>
      <c r="N75" s="385"/>
      <c r="O75" s="385"/>
      <c r="P75" s="385"/>
      <c r="Q75" s="386"/>
      <c r="R75" s="385"/>
      <c r="S75" s="385"/>
      <c r="T75" s="385"/>
      <c r="U75" s="385"/>
      <c r="V75" s="386"/>
      <c r="W75" s="385"/>
      <c r="X75" s="385"/>
      <c r="Y75" s="385"/>
      <c r="Z75" s="385"/>
      <c r="AA75" s="386"/>
      <c r="AB75" s="385"/>
      <c r="AC75" s="385"/>
      <c r="AD75" s="385"/>
      <c r="AE75" s="385"/>
      <c r="AF75" s="385"/>
      <c r="AG75" s="385"/>
      <c r="AH75" s="385"/>
      <c r="AI75" s="385"/>
      <c r="AJ75" s="385"/>
      <c r="AK75" s="385"/>
      <c r="AL75" s="385"/>
      <c r="AM75" s="385"/>
      <c r="AN75" s="385"/>
      <c r="AO75" s="385"/>
      <c r="AP75" s="385"/>
      <c r="AQ75" s="385"/>
      <c r="AR75" s="385"/>
      <c r="AS75" s="385"/>
      <c r="AT75" s="385"/>
      <c r="AU75" s="385"/>
      <c r="AV75" s="385"/>
      <c r="AW75" s="385"/>
      <c r="AX75" s="385"/>
      <c r="AY75" s="385"/>
      <c r="AZ75" s="385"/>
      <c r="BA75" s="385"/>
      <c r="BB75" s="385"/>
      <c r="BC75" s="385"/>
      <c r="BD75" s="385"/>
      <c r="BE75" s="385"/>
      <c r="BF75" s="385"/>
      <c r="BG75" s="385"/>
      <c r="BH75" s="385"/>
      <c r="BI75" s="385"/>
      <c r="BJ75" s="385"/>
    </row>
    <row r="76" spans="1:62" x14ac:dyDescent="0.25">
      <c r="B76" s="376"/>
      <c r="C76" s="376"/>
      <c r="D76" s="376"/>
      <c r="E76" s="376"/>
      <c r="F76" s="376"/>
      <c r="G76" s="387"/>
      <c r="H76" s="376"/>
      <c r="I76" s="376"/>
      <c r="J76" s="376"/>
      <c r="K76" s="376"/>
      <c r="L76" s="387"/>
      <c r="M76" s="376"/>
      <c r="N76" s="376"/>
      <c r="O76" s="376"/>
      <c r="P76" s="376"/>
      <c r="Q76" s="387"/>
      <c r="R76" s="376"/>
      <c r="S76" s="376"/>
      <c r="T76" s="376"/>
      <c r="U76" s="376"/>
      <c r="V76" s="387"/>
      <c r="W76" s="376"/>
      <c r="X76" s="376"/>
      <c r="Y76" s="376"/>
      <c r="Z76" s="376"/>
      <c r="AA76" s="387"/>
      <c r="AB76" s="376"/>
      <c r="AC76" s="376"/>
      <c r="AD76" s="376"/>
      <c r="AE76" s="376"/>
      <c r="AF76" s="376"/>
      <c r="AG76" s="376"/>
      <c r="AH76" s="376"/>
      <c r="AI76" s="376"/>
      <c r="AJ76" s="376"/>
      <c r="AK76" s="376"/>
      <c r="AL76" s="376"/>
      <c r="AM76" s="376"/>
      <c r="AN76" s="376"/>
      <c r="AO76" s="376"/>
      <c r="AP76" s="376"/>
      <c r="AQ76" s="376"/>
      <c r="AR76" s="376"/>
      <c r="AS76" s="376"/>
      <c r="AT76" s="376"/>
      <c r="AU76" s="376"/>
      <c r="AV76" s="376"/>
      <c r="AW76" s="376"/>
      <c r="AX76" s="376"/>
      <c r="AY76" s="376"/>
      <c r="AZ76" s="376"/>
      <c r="BA76" s="376"/>
      <c r="BB76" s="376"/>
      <c r="BC76" s="376"/>
      <c r="BD76" s="376"/>
      <c r="BE76" s="376"/>
      <c r="BF76" s="376"/>
      <c r="BG76" s="376"/>
      <c r="BH76" s="376"/>
      <c r="BI76" s="376"/>
      <c r="BJ76" s="376"/>
    </row>
    <row r="77" spans="1:62" s="369" customFormat="1" ht="13.8" thickBot="1" x14ac:dyDescent="0.3">
      <c r="A77" s="370" t="s">
        <v>1055</v>
      </c>
      <c r="B77" s="388"/>
      <c r="C77" s="388"/>
      <c r="D77" s="388"/>
      <c r="E77" s="388"/>
      <c r="F77" s="388"/>
      <c r="G77" s="389"/>
      <c r="H77" s="388"/>
      <c r="I77" s="388"/>
      <c r="J77" s="390"/>
      <c r="K77" s="390"/>
      <c r="L77" s="391"/>
      <c r="M77" s="390"/>
      <c r="N77" s="390"/>
      <c r="O77" s="390"/>
      <c r="P77" s="390"/>
      <c r="Q77" s="391"/>
      <c r="R77" s="390"/>
      <c r="S77" s="390"/>
      <c r="T77" s="390"/>
      <c r="U77" s="390"/>
      <c r="V77" s="389"/>
      <c r="W77" s="388"/>
      <c r="X77" s="388"/>
      <c r="Y77" s="388"/>
      <c r="Z77" s="388"/>
      <c r="AA77" s="389"/>
      <c r="AB77" s="388"/>
      <c r="AC77" s="388"/>
      <c r="AD77" s="388"/>
      <c r="AE77" s="388"/>
      <c r="AF77" s="388"/>
      <c r="AG77" s="388"/>
      <c r="AH77" s="388"/>
      <c r="AI77" s="388"/>
      <c r="AJ77" s="388"/>
      <c r="AK77" s="388"/>
      <c r="AL77" s="388"/>
      <c r="AM77" s="388"/>
      <c r="AN77" s="388"/>
      <c r="AO77" s="388"/>
      <c r="AP77" s="388"/>
      <c r="AQ77" s="388"/>
      <c r="AR77" s="388"/>
      <c r="AS77" s="388"/>
      <c r="AT77" s="388"/>
      <c r="AU77" s="388"/>
      <c r="AV77" s="388"/>
      <c r="AW77" s="388"/>
      <c r="AX77" s="388"/>
      <c r="AY77" s="388"/>
      <c r="AZ77" s="388"/>
      <c r="BA77" s="388"/>
      <c r="BB77" s="388"/>
      <c r="BC77" s="388"/>
      <c r="BD77" s="388"/>
      <c r="BE77" s="388"/>
      <c r="BF77" s="388"/>
      <c r="BG77" s="388"/>
      <c r="BH77" s="388"/>
      <c r="BI77" s="388"/>
      <c r="BJ77" s="388"/>
    </row>
    <row r="78" spans="1:62" ht="13.8" thickTop="1" x14ac:dyDescent="0.25">
      <c r="B78" s="376"/>
      <c r="C78" s="376"/>
      <c r="D78" s="376"/>
      <c r="E78" s="376"/>
      <c r="F78" s="376"/>
      <c r="G78" s="387"/>
      <c r="H78" s="376"/>
      <c r="I78" s="376"/>
      <c r="J78" s="376"/>
      <c r="K78" s="376"/>
      <c r="L78" s="387"/>
      <c r="M78" s="376"/>
      <c r="N78" s="376"/>
      <c r="O78" s="376"/>
      <c r="P78" s="376"/>
      <c r="Q78" s="387"/>
      <c r="R78" s="376"/>
      <c r="S78" s="376"/>
      <c r="T78" s="376"/>
      <c r="U78" s="376"/>
      <c r="V78" s="387"/>
      <c r="W78" s="376"/>
      <c r="X78" s="376"/>
      <c r="Y78" s="376"/>
      <c r="Z78" s="376"/>
      <c r="AA78" s="387"/>
      <c r="AB78" s="376"/>
      <c r="AC78" s="376"/>
      <c r="AD78" s="376"/>
      <c r="AE78" s="376"/>
      <c r="AF78" s="376"/>
      <c r="AG78" s="376"/>
      <c r="AH78" s="376"/>
      <c r="AI78" s="376"/>
      <c r="AJ78" s="376"/>
      <c r="AK78" s="376"/>
      <c r="AL78" s="376"/>
      <c r="AM78" s="376"/>
      <c r="AN78" s="376"/>
      <c r="AO78" s="376"/>
      <c r="AP78" s="376"/>
      <c r="AQ78" s="376"/>
      <c r="AR78" s="376"/>
      <c r="AS78" s="376"/>
      <c r="AT78" s="376"/>
      <c r="AU78" s="376"/>
      <c r="AV78" s="376"/>
      <c r="AW78" s="376"/>
      <c r="AX78" s="376"/>
      <c r="AY78" s="376"/>
      <c r="AZ78" s="376"/>
      <c r="BA78" s="376"/>
      <c r="BB78" s="376"/>
      <c r="BC78" s="376"/>
      <c r="BD78" s="376"/>
      <c r="BE78" s="376"/>
      <c r="BF78" s="376"/>
      <c r="BG78" s="376"/>
      <c r="BH78" s="376"/>
      <c r="BI78" s="376"/>
      <c r="BJ78" s="376"/>
    </row>
    <row r="79" spans="1:62" x14ac:dyDescent="0.25">
      <c r="B79" s="376"/>
      <c r="C79" s="376"/>
      <c r="D79" s="376"/>
      <c r="E79" s="376"/>
      <c r="F79" s="376"/>
      <c r="G79" s="387"/>
      <c r="H79" s="376"/>
      <c r="I79" s="376"/>
      <c r="J79" s="376"/>
      <c r="K79" s="376"/>
      <c r="L79" s="387"/>
      <c r="M79" s="376"/>
      <c r="N79" s="262"/>
      <c r="O79" s="376"/>
      <c r="P79" s="376"/>
      <c r="Q79" s="387"/>
      <c r="R79" s="376"/>
      <c r="S79" s="376"/>
      <c r="T79" s="376"/>
      <c r="U79" s="376"/>
      <c r="V79" s="387"/>
      <c r="W79" s="376"/>
      <c r="X79" s="376"/>
      <c r="Y79" s="376"/>
      <c r="Z79" s="376"/>
      <c r="AA79" s="387"/>
      <c r="AB79" s="376"/>
      <c r="AC79" s="376"/>
      <c r="AD79" s="376"/>
      <c r="AE79" s="376"/>
      <c r="AF79" s="376"/>
      <c r="AG79" s="376"/>
      <c r="AH79" s="376"/>
      <c r="AI79" s="376"/>
      <c r="AJ79" s="376"/>
      <c r="AK79" s="376"/>
      <c r="AL79" s="376"/>
      <c r="AM79" s="376"/>
      <c r="AN79" s="376"/>
      <c r="AO79" s="376"/>
      <c r="AP79" s="376"/>
      <c r="AQ79" s="376"/>
      <c r="AR79" s="376"/>
      <c r="AS79" s="376"/>
      <c r="AT79" s="376"/>
      <c r="AU79" s="376"/>
      <c r="AV79" s="376"/>
      <c r="AW79" s="376"/>
      <c r="AX79" s="376"/>
      <c r="AY79" s="376"/>
      <c r="AZ79" s="376"/>
      <c r="BA79" s="376"/>
      <c r="BB79" s="376"/>
      <c r="BC79" s="376"/>
      <c r="BD79" s="376"/>
      <c r="BE79" s="376"/>
      <c r="BF79" s="376"/>
      <c r="BG79" s="376"/>
      <c r="BH79" s="376"/>
      <c r="BI79" s="376"/>
      <c r="BJ79" s="376"/>
    </row>
    <row r="80" spans="1:62" x14ac:dyDescent="0.25">
      <c r="B80" s="376"/>
      <c r="C80" s="376"/>
      <c r="D80" s="376"/>
      <c r="E80" s="376"/>
      <c r="F80" s="376"/>
      <c r="G80" s="387"/>
      <c r="H80" s="376"/>
      <c r="I80" s="376"/>
      <c r="J80" s="376"/>
      <c r="K80" s="376"/>
      <c r="L80" s="387"/>
      <c r="M80" s="376"/>
      <c r="N80" s="376"/>
      <c r="O80" s="376"/>
      <c r="P80" s="376"/>
      <c r="Q80" s="387"/>
      <c r="R80" s="376"/>
      <c r="S80" s="376"/>
      <c r="T80" s="376"/>
      <c r="U80" s="376"/>
      <c r="V80" s="387"/>
      <c r="W80" s="376"/>
      <c r="X80" s="376"/>
      <c r="Y80" s="376"/>
      <c r="Z80" s="376"/>
      <c r="AA80" s="387"/>
      <c r="AB80" s="376"/>
      <c r="AC80" s="376"/>
      <c r="AD80" s="376"/>
      <c r="AE80" s="376"/>
      <c r="AF80" s="376"/>
      <c r="AG80" s="376"/>
      <c r="AH80" s="376"/>
      <c r="AI80" s="376"/>
      <c r="AJ80" s="376"/>
      <c r="AK80" s="376"/>
      <c r="AL80" s="376"/>
      <c r="AM80" s="376"/>
      <c r="AN80" s="376"/>
      <c r="AO80" s="376"/>
      <c r="AP80" s="376"/>
      <c r="AQ80" s="376"/>
      <c r="AR80" s="376"/>
      <c r="AS80" s="376"/>
      <c r="AT80" s="376"/>
      <c r="AU80" s="376"/>
      <c r="AV80" s="376"/>
      <c r="AW80" s="376"/>
      <c r="AX80" s="376"/>
      <c r="AY80" s="376"/>
      <c r="AZ80" s="376"/>
      <c r="BA80" s="376"/>
      <c r="BB80" s="376"/>
      <c r="BC80" s="376"/>
      <c r="BD80" s="376"/>
      <c r="BE80" s="376"/>
      <c r="BF80" s="376"/>
      <c r="BG80" s="376"/>
      <c r="BH80" s="376"/>
      <c r="BI80" s="376"/>
      <c r="BJ80" s="376"/>
    </row>
    <row r="81" spans="1:62" x14ac:dyDescent="0.25">
      <c r="B81" s="376"/>
      <c r="C81" s="376"/>
      <c r="D81" s="376"/>
      <c r="E81" s="376"/>
      <c r="F81" s="376"/>
      <c r="G81" s="387"/>
      <c r="H81" s="376"/>
      <c r="I81" s="376"/>
      <c r="J81" s="376"/>
      <c r="K81" s="376"/>
      <c r="L81" s="387"/>
      <c r="M81" s="376"/>
      <c r="N81" s="376"/>
      <c r="O81" s="376"/>
      <c r="P81" s="376"/>
      <c r="Q81" s="387"/>
      <c r="R81" s="376"/>
      <c r="S81" s="376"/>
      <c r="T81" s="376"/>
      <c r="U81" s="376"/>
      <c r="V81" s="387"/>
      <c r="W81" s="376"/>
      <c r="X81" s="376"/>
      <c r="Y81" s="376"/>
      <c r="Z81" s="376"/>
      <c r="AA81" s="387"/>
      <c r="AB81" s="376"/>
      <c r="AC81" s="376"/>
      <c r="AD81" s="376"/>
      <c r="AE81" s="376"/>
      <c r="AF81" s="376"/>
      <c r="AG81" s="376"/>
      <c r="AH81" s="376"/>
      <c r="AI81" s="376"/>
      <c r="AJ81" s="376"/>
      <c r="AK81" s="376"/>
      <c r="AL81" s="376"/>
      <c r="AM81" s="376"/>
      <c r="AN81" s="376"/>
      <c r="AO81" s="376"/>
      <c r="AP81" s="376"/>
      <c r="AQ81" s="376"/>
      <c r="AR81" s="376"/>
      <c r="AS81" s="376"/>
      <c r="AT81" s="376"/>
      <c r="AU81" s="376"/>
      <c r="AV81" s="376"/>
      <c r="AW81" s="376"/>
      <c r="AX81" s="376"/>
      <c r="AY81" s="376"/>
      <c r="AZ81" s="376"/>
      <c r="BA81" s="376"/>
      <c r="BB81" s="376"/>
      <c r="BC81" s="376"/>
      <c r="BD81" s="376"/>
      <c r="BE81" s="376"/>
      <c r="BF81" s="376"/>
      <c r="BG81" s="376"/>
      <c r="BH81" s="376"/>
      <c r="BI81" s="376"/>
      <c r="BJ81" s="376"/>
    </row>
    <row r="82" spans="1:62" s="384" customFormat="1" x14ac:dyDescent="0.25">
      <c r="A82" s="410" t="s">
        <v>1068</v>
      </c>
      <c r="B82" s="392"/>
      <c r="C82" s="392">
        <f>C53</f>
        <v>876.8624037282575</v>
      </c>
      <c r="D82" s="392">
        <f t="shared" ref="D82:AA82" si="18">D53</f>
        <v>876.8624037282575</v>
      </c>
      <c r="E82" s="392">
        <f t="shared" si="18"/>
        <v>876.8624037282575</v>
      </c>
      <c r="F82" s="392">
        <f t="shared" si="18"/>
        <v>876.8624037282575</v>
      </c>
      <c r="G82" s="393">
        <f t="shared" si="18"/>
        <v>876.8624037282575</v>
      </c>
      <c r="H82" s="392">
        <f t="shared" si="18"/>
        <v>876.8624037282575</v>
      </c>
      <c r="I82" s="392">
        <f t="shared" si="18"/>
        <v>876.8624037282575</v>
      </c>
      <c r="J82" s="392">
        <f t="shared" si="18"/>
        <v>876.8624037282575</v>
      </c>
      <c r="K82" s="392">
        <f t="shared" si="18"/>
        <v>876.8624037282575</v>
      </c>
      <c r="L82" s="393">
        <f t="shared" si="18"/>
        <v>876.8624037282575</v>
      </c>
      <c r="M82" s="392">
        <f t="shared" si="18"/>
        <v>0</v>
      </c>
      <c r="N82" s="392">
        <f t="shared" si="18"/>
        <v>0</v>
      </c>
      <c r="O82" s="392">
        <f t="shared" si="18"/>
        <v>0</v>
      </c>
      <c r="P82" s="392">
        <f t="shared" si="18"/>
        <v>0</v>
      </c>
      <c r="Q82" s="393">
        <f t="shared" si="18"/>
        <v>0</v>
      </c>
      <c r="R82" s="392">
        <f t="shared" si="18"/>
        <v>0</v>
      </c>
      <c r="S82" s="392">
        <f t="shared" si="18"/>
        <v>0</v>
      </c>
      <c r="T82" s="392">
        <f t="shared" si="18"/>
        <v>0</v>
      </c>
      <c r="U82" s="392">
        <f t="shared" si="18"/>
        <v>0</v>
      </c>
      <c r="V82" s="393">
        <f t="shared" si="18"/>
        <v>0</v>
      </c>
      <c r="W82" s="392">
        <f t="shared" si="18"/>
        <v>0</v>
      </c>
      <c r="X82" s="392">
        <f t="shared" si="18"/>
        <v>0</v>
      </c>
      <c r="Y82" s="392">
        <f t="shared" si="18"/>
        <v>0</v>
      </c>
      <c r="Z82" s="392">
        <f t="shared" si="18"/>
        <v>0</v>
      </c>
      <c r="AA82" s="393">
        <f t="shared" si="18"/>
        <v>0</v>
      </c>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row>
    <row r="84" spans="1:62" x14ac:dyDescent="0.25">
      <c r="A84" s="373" t="s">
        <v>363</v>
      </c>
    </row>
    <row r="85" spans="1:62" s="394" customFormat="1" x14ac:dyDescent="0.25">
      <c r="A85" s="411" t="s">
        <v>217</v>
      </c>
      <c r="B85" s="395">
        <f>SUM(B71:B74)</f>
        <v>0</v>
      </c>
      <c r="C85" s="395">
        <f t="shared" ref="C85:AA85" si="19">SUM(C71:C74)</f>
        <v>0</v>
      </c>
      <c r="D85" s="395">
        <f t="shared" si="19"/>
        <v>0</v>
      </c>
      <c r="E85" s="395">
        <f t="shared" si="19"/>
        <v>0</v>
      </c>
      <c r="F85" s="395">
        <f t="shared" si="19"/>
        <v>0</v>
      </c>
      <c r="G85" s="396">
        <f t="shared" si="19"/>
        <v>0</v>
      </c>
      <c r="H85" s="395">
        <f t="shared" si="19"/>
        <v>0</v>
      </c>
      <c r="I85" s="395">
        <f t="shared" si="19"/>
        <v>0</v>
      </c>
      <c r="J85" s="395">
        <f t="shared" si="19"/>
        <v>0</v>
      </c>
      <c r="K85" s="395">
        <f t="shared" si="19"/>
        <v>0</v>
      </c>
      <c r="L85" s="396">
        <f t="shared" si="19"/>
        <v>0</v>
      </c>
      <c r="M85" s="395">
        <f t="shared" si="19"/>
        <v>0</v>
      </c>
      <c r="N85" s="395">
        <f t="shared" si="19"/>
        <v>0</v>
      </c>
      <c r="O85" s="395">
        <f t="shared" si="19"/>
        <v>0</v>
      </c>
      <c r="P85" s="395">
        <f t="shared" si="19"/>
        <v>0</v>
      </c>
      <c r="Q85" s="396">
        <f t="shared" si="19"/>
        <v>0</v>
      </c>
      <c r="R85" s="395">
        <f t="shared" si="19"/>
        <v>0</v>
      </c>
      <c r="S85" s="395">
        <f t="shared" si="19"/>
        <v>0</v>
      </c>
      <c r="T85" s="395">
        <f t="shared" si="19"/>
        <v>0</v>
      </c>
      <c r="U85" s="395">
        <f t="shared" si="19"/>
        <v>0</v>
      </c>
      <c r="V85" s="396">
        <f t="shared" si="19"/>
        <v>0</v>
      </c>
      <c r="W85" s="395">
        <f t="shared" si="19"/>
        <v>0</v>
      </c>
      <c r="X85" s="395">
        <f t="shared" si="19"/>
        <v>0</v>
      </c>
      <c r="Y85" s="395">
        <f t="shared" si="19"/>
        <v>0</v>
      </c>
      <c r="Z85" s="395">
        <f t="shared" si="19"/>
        <v>0</v>
      </c>
      <c r="AA85" s="396">
        <f t="shared" si="19"/>
        <v>0</v>
      </c>
      <c r="AB85" s="395"/>
      <c r="AC85" s="395"/>
      <c r="AD85" s="395"/>
      <c r="AE85" s="395"/>
      <c r="AF85" s="395"/>
      <c r="AG85" s="395"/>
      <c r="AH85" s="395"/>
      <c r="AI85" s="395"/>
      <c r="AJ85" s="395"/>
      <c r="AK85" s="395">
        <f t="shared" ref="AK85:BJ85" si="20">SUM(AK71:AK75)</f>
        <v>0</v>
      </c>
      <c r="AL85" s="395">
        <f t="shared" si="20"/>
        <v>0</v>
      </c>
      <c r="AM85" s="395">
        <f t="shared" si="20"/>
        <v>0</v>
      </c>
      <c r="AN85" s="395">
        <f t="shared" si="20"/>
        <v>0</v>
      </c>
      <c r="AO85" s="395">
        <f t="shared" si="20"/>
        <v>0</v>
      </c>
      <c r="AP85" s="395">
        <f t="shared" si="20"/>
        <v>0</v>
      </c>
      <c r="AQ85" s="395">
        <f t="shared" si="20"/>
        <v>0</v>
      </c>
      <c r="AR85" s="395">
        <f t="shared" si="20"/>
        <v>0</v>
      </c>
      <c r="AS85" s="395">
        <f t="shared" si="20"/>
        <v>0</v>
      </c>
      <c r="AT85" s="395">
        <f t="shared" si="20"/>
        <v>0</v>
      </c>
      <c r="AU85" s="395">
        <f t="shared" si="20"/>
        <v>0</v>
      </c>
      <c r="AV85" s="395">
        <f t="shared" si="20"/>
        <v>0</v>
      </c>
      <c r="AW85" s="395">
        <f t="shared" si="20"/>
        <v>0</v>
      </c>
      <c r="AX85" s="395">
        <f t="shared" si="20"/>
        <v>0</v>
      </c>
      <c r="AY85" s="395">
        <f t="shared" si="20"/>
        <v>0</v>
      </c>
      <c r="AZ85" s="395">
        <f t="shared" si="20"/>
        <v>0</v>
      </c>
      <c r="BA85" s="395">
        <f t="shared" si="20"/>
        <v>0</v>
      </c>
      <c r="BB85" s="395">
        <f t="shared" si="20"/>
        <v>0</v>
      </c>
      <c r="BC85" s="395">
        <f t="shared" si="20"/>
        <v>0</v>
      </c>
      <c r="BD85" s="395">
        <f t="shared" si="20"/>
        <v>0</v>
      </c>
      <c r="BE85" s="395">
        <f t="shared" si="20"/>
        <v>0</v>
      </c>
      <c r="BF85" s="395">
        <f t="shared" si="20"/>
        <v>0</v>
      </c>
      <c r="BG85" s="395">
        <f t="shared" si="20"/>
        <v>0</v>
      </c>
      <c r="BH85" s="395">
        <f t="shared" si="20"/>
        <v>0</v>
      </c>
      <c r="BI85" s="395">
        <f t="shared" si="20"/>
        <v>0</v>
      </c>
      <c r="BJ85" s="395">
        <f t="shared" si="20"/>
        <v>0</v>
      </c>
    </row>
    <row r="86" spans="1:62" s="394" customFormat="1" x14ac:dyDescent="0.25">
      <c r="A86" s="411" t="s">
        <v>218</v>
      </c>
      <c r="B86" s="395">
        <f>SUM(B78:B82)</f>
        <v>0</v>
      </c>
      <c r="C86" s="395">
        <f t="shared" ref="C86:AA86" si="21">SUM(C78:C82)</f>
        <v>876.8624037282575</v>
      </c>
      <c r="D86" s="395">
        <f t="shared" si="21"/>
        <v>876.8624037282575</v>
      </c>
      <c r="E86" s="395">
        <f t="shared" si="21"/>
        <v>876.8624037282575</v>
      </c>
      <c r="F86" s="395">
        <f t="shared" si="21"/>
        <v>876.8624037282575</v>
      </c>
      <c r="G86" s="396">
        <f t="shared" si="21"/>
        <v>876.8624037282575</v>
      </c>
      <c r="H86" s="395">
        <f t="shared" si="21"/>
        <v>876.8624037282575</v>
      </c>
      <c r="I86" s="395">
        <f t="shared" si="21"/>
        <v>876.8624037282575</v>
      </c>
      <c r="J86" s="395">
        <f t="shared" si="21"/>
        <v>876.8624037282575</v>
      </c>
      <c r="K86" s="395">
        <f t="shared" si="21"/>
        <v>876.8624037282575</v>
      </c>
      <c r="L86" s="396">
        <f t="shared" si="21"/>
        <v>876.8624037282575</v>
      </c>
      <c r="M86" s="395">
        <f t="shared" si="21"/>
        <v>0</v>
      </c>
      <c r="N86" s="395">
        <f t="shared" si="21"/>
        <v>0</v>
      </c>
      <c r="O86" s="395">
        <f t="shared" si="21"/>
        <v>0</v>
      </c>
      <c r="P86" s="395">
        <f t="shared" si="21"/>
        <v>0</v>
      </c>
      <c r="Q86" s="396">
        <f t="shared" si="21"/>
        <v>0</v>
      </c>
      <c r="R86" s="395">
        <f t="shared" si="21"/>
        <v>0</v>
      </c>
      <c r="S86" s="395">
        <f t="shared" si="21"/>
        <v>0</v>
      </c>
      <c r="T86" s="395">
        <f t="shared" si="21"/>
        <v>0</v>
      </c>
      <c r="U86" s="395">
        <f t="shared" si="21"/>
        <v>0</v>
      </c>
      <c r="V86" s="396">
        <f t="shared" si="21"/>
        <v>0</v>
      </c>
      <c r="W86" s="395">
        <f t="shared" si="21"/>
        <v>0</v>
      </c>
      <c r="X86" s="395">
        <f t="shared" si="21"/>
        <v>0</v>
      </c>
      <c r="Y86" s="395">
        <f t="shared" si="21"/>
        <v>0</v>
      </c>
      <c r="Z86" s="395">
        <f t="shared" si="21"/>
        <v>0</v>
      </c>
      <c r="AA86" s="396">
        <f t="shared" si="21"/>
        <v>0</v>
      </c>
      <c r="AB86" s="395"/>
      <c r="AC86" s="395"/>
      <c r="AD86" s="395"/>
      <c r="AE86" s="395"/>
      <c r="AF86" s="395"/>
      <c r="AG86" s="395"/>
      <c r="AH86" s="395"/>
      <c r="AI86" s="395"/>
      <c r="AJ86" s="395"/>
      <c r="AK86" s="395">
        <f t="shared" ref="AK86:BJ86" si="22">SUM(AK78:AK82)</f>
        <v>0</v>
      </c>
      <c r="AL86" s="395">
        <f t="shared" si="22"/>
        <v>0</v>
      </c>
      <c r="AM86" s="395">
        <f t="shared" si="22"/>
        <v>0</v>
      </c>
      <c r="AN86" s="395">
        <f t="shared" si="22"/>
        <v>0</v>
      </c>
      <c r="AO86" s="395">
        <f t="shared" si="22"/>
        <v>0</v>
      </c>
      <c r="AP86" s="395">
        <f t="shared" si="22"/>
        <v>0</v>
      </c>
      <c r="AQ86" s="395">
        <f t="shared" si="22"/>
        <v>0</v>
      </c>
      <c r="AR86" s="395">
        <f t="shared" si="22"/>
        <v>0</v>
      </c>
      <c r="AS86" s="395">
        <f t="shared" si="22"/>
        <v>0</v>
      </c>
      <c r="AT86" s="395">
        <f t="shared" si="22"/>
        <v>0</v>
      </c>
      <c r="AU86" s="395">
        <f t="shared" si="22"/>
        <v>0</v>
      </c>
      <c r="AV86" s="395">
        <f t="shared" si="22"/>
        <v>0</v>
      </c>
      <c r="AW86" s="395">
        <f t="shared" si="22"/>
        <v>0</v>
      </c>
      <c r="AX86" s="395">
        <f t="shared" si="22"/>
        <v>0</v>
      </c>
      <c r="AY86" s="395">
        <f t="shared" si="22"/>
        <v>0</v>
      </c>
      <c r="AZ86" s="395">
        <f t="shared" si="22"/>
        <v>0</v>
      </c>
      <c r="BA86" s="395">
        <f t="shared" si="22"/>
        <v>0</v>
      </c>
      <c r="BB86" s="395">
        <f t="shared" si="22"/>
        <v>0</v>
      </c>
      <c r="BC86" s="395">
        <f t="shared" si="22"/>
        <v>0</v>
      </c>
      <c r="BD86" s="395">
        <f t="shared" si="22"/>
        <v>0</v>
      </c>
      <c r="BE86" s="395">
        <f t="shared" si="22"/>
        <v>0</v>
      </c>
      <c r="BF86" s="395">
        <f t="shared" si="22"/>
        <v>0</v>
      </c>
      <c r="BG86" s="395">
        <f t="shared" si="22"/>
        <v>0</v>
      </c>
      <c r="BH86" s="395">
        <f t="shared" si="22"/>
        <v>0</v>
      </c>
      <c r="BI86" s="395">
        <f t="shared" si="22"/>
        <v>0</v>
      </c>
      <c r="BJ86" s="395">
        <f t="shared" si="22"/>
        <v>0</v>
      </c>
    </row>
    <row r="87" spans="1:62" s="394" customFormat="1" x14ac:dyDescent="0.25">
      <c r="A87" s="411" t="s">
        <v>219</v>
      </c>
      <c r="B87" s="395">
        <f>B86-B85</f>
        <v>0</v>
      </c>
      <c r="C87" s="395">
        <f t="shared" ref="C87:AA87" si="23">C86-C85</f>
        <v>876.8624037282575</v>
      </c>
      <c r="D87" s="395">
        <f t="shared" si="23"/>
        <v>876.8624037282575</v>
      </c>
      <c r="E87" s="395">
        <f t="shared" si="23"/>
        <v>876.8624037282575</v>
      </c>
      <c r="F87" s="395">
        <f t="shared" si="23"/>
        <v>876.8624037282575</v>
      </c>
      <c r="G87" s="396">
        <f t="shared" si="23"/>
        <v>876.8624037282575</v>
      </c>
      <c r="H87" s="395">
        <f t="shared" si="23"/>
        <v>876.8624037282575</v>
      </c>
      <c r="I87" s="395">
        <f t="shared" si="23"/>
        <v>876.8624037282575</v>
      </c>
      <c r="J87" s="395">
        <f t="shared" si="23"/>
        <v>876.8624037282575</v>
      </c>
      <c r="K87" s="395">
        <f t="shared" si="23"/>
        <v>876.8624037282575</v>
      </c>
      <c r="L87" s="396">
        <f t="shared" si="23"/>
        <v>876.8624037282575</v>
      </c>
      <c r="M87" s="395">
        <f t="shared" si="23"/>
        <v>0</v>
      </c>
      <c r="N87" s="395">
        <f t="shared" si="23"/>
        <v>0</v>
      </c>
      <c r="O87" s="395">
        <f t="shared" si="23"/>
        <v>0</v>
      </c>
      <c r="P87" s="395">
        <f t="shared" si="23"/>
        <v>0</v>
      </c>
      <c r="Q87" s="396">
        <f t="shared" si="23"/>
        <v>0</v>
      </c>
      <c r="R87" s="395">
        <f t="shared" si="23"/>
        <v>0</v>
      </c>
      <c r="S87" s="395">
        <f t="shared" si="23"/>
        <v>0</v>
      </c>
      <c r="T87" s="395">
        <f t="shared" si="23"/>
        <v>0</v>
      </c>
      <c r="U87" s="395">
        <f t="shared" si="23"/>
        <v>0</v>
      </c>
      <c r="V87" s="396">
        <f t="shared" si="23"/>
        <v>0</v>
      </c>
      <c r="W87" s="395">
        <f t="shared" si="23"/>
        <v>0</v>
      </c>
      <c r="X87" s="395">
        <f t="shared" si="23"/>
        <v>0</v>
      </c>
      <c r="Y87" s="395">
        <f t="shared" si="23"/>
        <v>0</v>
      </c>
      <c r="Z87" s="395">
        <f t="shared" si="23"/>
        <v>0</v>
      </c>
      <c r="AA87" s="396">
        <f t="shared" si="23"/>
        <v>0</v>
      </c>
      <c r="AB87" s="395"/>
      <c r="AC87" s="395"/>
      <c r="AD87" s="395"/>
      <c r="AE87" s="395"/>
      <c r="AF87" s="395"/>
      <c r="AG87" s="395"/>
      <c r="AH87" s="395"/>
      <c r="AI87" s="395"/>
      <c r="AJ87" s="395"/>
      <c r="AK87" s="395">
        <f t="shared" ref="AK87:BJ87" si="24">AK86-AK85</f>
        <v>0</v>
      </c>
      <c r="AL87" s="395">
        <f t="shared" si="24"/>
        <v>0</v>
      </c>
      <c r="AM87" s="395">
        <f t="shared" si="24"/>
        <v>0</v>
      </c>
      <c r="AN87" s="395">
        <f t="shared" si="24"/>
        <v>0</v>
      </c>
      <c r="AO87" s="395">
        <f t="shared" si="24"/>
        <v>0</v>
      </c>
      <c r="AP87" s="395">
        <f t="shared" si="24"/>
        <v>0</v>
      </c>
      <c r="AQ87" s="395">
        <f t="shared" si="24"/>
        <v>0</v>
      </c>
      <c r="AR87" s="395">
        <f t="shared" si="24"/>
        <v>0</v>
      </c>
      <c r="AS87" s="395">
        <f t="shared" si="24"/>
        <v>0</v>
      </c>
      <c r="AT87" s="395">
        <f t="shared" si="24"/>
        <v>0</v>
      </c>
      <c r="AU87" s="395">
        <f t="shared" si="24"/>
        <v>0</v>
      </c>
      <c r="AV87" s="395">
        <f t="shared" si="24"/>
        <v>0</v>
      </c>
      <c r="AW87" s="395">
        <f t="shared" si="24"/>
        <v>0</v>
      </c>
      <c r="AX87" s="395">
        <f t="shared" si="24"/>
        <v>0</v>
      </c>
      <c r="AY87" s="395">
        <f t="shared" si="24"/>
        <v>0</v>
      </c>
      <c r="AZ87" s="395">
        <f t="shared" si="24"/>
        <v>0</v>
      </c>
      <c r="BA87" s="395">
        <f t="shared" si="24"/>
        <v>0</v>
      </c>
      <c r="BB87" s="395">
        <f t="shared" si="24"/>
        <v>0</v>
      </c>
      <c r="BC87" s="395">
        <f t="shared" si="24"/>
        <v>0</v>
      </c>
      <c r="BD87" s="395">
        <f t="shared" si="24"/>
        <v>0</v>
      </c>
      <c r="BE87" s="395">
        <f t="shared" si="24"/>
        <v>0</v>
      </c>
      <c r="BF87" s="395">
        <f t="shared" si="24"/>
        <v>0</v>
      </c>
      <c r="BG87" s="395">
        <f t="shared" si="24"/>
        <v>0</v>
      </c>
      <c r="BH87" s="395">
        <f t="shared" si="24"/>
        <v>0</v>
      </c>
      <c r="BI87" s="395">
        <f t="shared" si="24"/>
        <v>0</v>
      </c>
      <c r="BJ87" s="395">
        <f t="shared" si="24"/>
        <v>0</v>
      </c>
    </row>
    <row r="88" spans="1:62" x14ac:dyDescent="0.25">
      <c r="B88" s="1"/>
      <c r="C88" s="379"/>
      <c r="D88" s="379"/>
      <c r="E88" s="379"/>
      <c r="F88" s="379"/>
      <c r="G88" s="383"/>
      <c r="H88" s="379"/>
      <c r="I88" s="379"/>
      <c r="J88" s="379"/>
      <c r="K88" s="379"/>
      <c r="L88" s="383"/>
      <c r="M88" s="379"/>
      <c r="N88" s="379"/>
      <c r="O88" s="379"/>
      <c r="P88" s="379"/>
      <c r="Q88" s="383"/>
      <c r="R88" s="379"/>
      <c r="S88" s="379"/>
      <c r="T88" s="379"/>
      <c r="U88" s="379"/>
      <c r="V88" s="383"/>
      <c r="W88" s="379"/>
      <c r="X88" s="379"/>
      <c r="Y88" s="379"/>
      <c r="Z88" s="379"/>
      <c r="AA88" s="383"/>
      <c r="AB88" s="379"/>
      <c r="AC88" s="379"/>
      <c r="AD88" s="379"/>
      <c r="AE88" s="379"/>
      <c r="AF88" s="379"/>
      <c r="AG88" s="379"/>
      <c r="AH88" s="379"/>
      <c r="AI88" s="379"/>
      <c r="AJ88" s="379"/>
      <c r="AK88" s="379"/>
      <c r="AL88" s="379"/>
      <c r="AM88" s="379"/>
      <c r="AN88" s="379"/>
      <c r="AO88" s="379"/>
      <c r="AP88" s="379"/>
      <c r="AQ88" s="379"/>
      <c r="AR88" s="379"/>
      <c r="AS88" s="379"/>
      <c r="AT88" s="379"/>
      <c r="AU88" s="379"/>
      <c r="AV88" s="379"/>
      <c r="AW88" s="379"/>
      <c r="AX88" s="379"/>
      <c r="AY88" s="379"/>
      <c r="AZ88" s="379"/>
      <c r="BA88" s="379"/>
      <c r="BB88" s="379"/>
      <c r="BC88" s="379"/>
      <c r="BD88" s="379"/>
      <c r="BE88" s="379"/>
      <c r="BF88" s="379"/>
      <c r="BG88" s="379"/>
      <c r="BH88" s="379"/>
      <c r="BI88" s="379"/>
      <c r="BJ88" s="379"/>
    </row>
    <row r="93" spans="1:62" x14ac:dyDescent="0.25">
      <c r="A93" s="373" t="s">
        <v>1078</v>
      </c>
    </row>
    <row r="94" spans="1:62" x14ac:dyDescent="0.25">
      <c r="A94" s="375" t="s">
        <v>796</v>
      </c>
    </row>
    <row r="96" spans="1:62" s="380" customFormat="1" x14ac:dyDescent="0.25">
      <c r="A96" s="444"/>
      <c r="G96" s="444"/>
      <c r="L96" s="444"/>
      <c r="Q96" s="444"/>
      <c r="V96" s="444"/>
      <c r="AA96" s="444"/>
    </row>
    <row r="97" spans="1:12" x14ac:dyDescent="0.25">
      <c r="B97" s="376" t="s">
        <v>797</v>
      </c>
      <c r="C97" s="376"/>
      <c r="D97" s="376"/>
      <c r="E97" s="376"/>
      <c r="F97" s="376"/>
      <c r="G97" s="387"/>
    </row>
    <row r="98" spans="1:12" x14ac:dyDescent="0.25">
      <c r="B98" s="376" t="s">
        <v>798</v>
      </c>
      <c r="C98" s="376"/>
      <c r="D98" s="376"/>
      <c r="E98" s="376"/>
      <c r="F98" s="376"/>
      <c r="G98" s="387"/>
    </row>
    <row r="99" spans="1:12" x14ac:dyDescent="0.25">
      <c r="B99" s="376"/>
      <c r="C99" s="376"/>
      <c r="D99" s="376"/>
      <c r="E99" s="376"/>
      <c r="F99" s="376"/>
      <c r="G99" s="387"/>
    </row>
    <row r="100" spans="1:12" x14ac:dyDescent="0.25">
      <c r="B100" s="376">
        <v>0</v>
      </c>
      <c r="C100" s="376">
        <v>1</v>
      </c>
      <c r="D100" s="376">
        <v>2</v>
      </c>
      <c r="E100" s="376">
        <v>3</v>
      </c>
      <c r="F100" s="376">
        <v>4</v>
      </c>
      <c r="G100" s="387">
        <v>5</v>
      </c>
      <c r="H100" s="372">
        <v>6</v>
      </c>
      <c r="I100" s="372">
        <v>7</v>
      </c>
      <c r="J100" s="372">
        <v>8</v>
      </c>
      <c r="K100" s="372">
        <v>9</v>
      </c>
      <c r="L100" s="375">
        <v>10</v>
      </c>
    </row>
    <row r="101" spans="1:12" x14ac:dyDescent="0.25">
      <c r="B101" s="376"/>
      <c r="C101" s="376">
        <v>2022</v>
      </c>
      <c r="D101" s="376">
        <v>2023</v>
      </c>
      <c r="E101" s="376">
        <v>2024</v>
      </c>
      <c r="F101" s="376">
        <v>2025</v>
      </c>
      <c r="G101" s="387">
        <v>2026</v>
      </c>
      <c r="H101" s="372">
        <v>2027</v>
      </c>
      <c r="I101" s="372">
        <v>2028</v>
      </c>
      <c r="J101" s="372">
        <v>2029</v>
      </c>
      <c r="K101" s="372">
        <v>2030</v>
      </c>
      <c r="L101" s="375">
        <v>2031</v>
      </c>
    </row>
    <row r="102" spans="1:12" x14ac:dyDescent="0.25">
      <c r="A102" s="375" t="s">
        <v>799</v>
      </c>
      <c r="B102" s="376"/>
      <c r="C102" s="376"/>
      <c r="D102" s="376"/>
      <c r="E102" s="376"/>
      <c r="F102" s="376"/>
      <c r="G102" s="387"/>
    </row>
    <row r="103" spans="1:12" x14ac:dyDescent="0.25">
      <c r="A103" s="373" t="s">
        <v>800</v>
      </c>
      <c r="B103" s="376">
        <v>11937.603685767761</v>
      </c>
      <c r="C103" s="376"/>
      <c r="D103" s="376"/>
      <c r="E103" s="376"/>
      <c r="F103" s="376"/>
      <c r="G103" s="387"/>
    </row>
    <row r="104" spans="1:12" x14ac:dyDescent="0.25">
      <c r="B104" s="376"/>
      <c r="C104" s="376"/>
      <c r="D104" s="376"/>
      <c r="E104" s="376"/>
      <c r="F104" s="376"/>
      <c r="G104" s="387"/>
    </row>
    <row r="105" spans="1:12" x14ac:dyDescent="0.25">
      <c r="A105" s="375" t="s">
        <v>409</v>
      </c>
      <c r="B105" s="376"/>
      <c r="C105" s="376"/>
      <c r="D105" s="376"/>
      <c r="E105" s="376"/>
      <c r="F105" s="376"/>
      <c r="G105" s="387"/>
    </row>
    <row r="106" spans="1:12" x14ac:dyDescent="0.25">
      <c r="B106" s="376"/>
      <c r="C106" s="376"/>
      <c r="D106" s="376"/>
      <c r="E106" s="376"/>
      <c r="F106" s="376"/>
      <c r="G106" s="387"/>
    </row>
    <row r="107" spans="1:12" x14ac:dyDescent="0.25">
      <c r="A107" s="375" t="s">
        <v>801</v>
      </c>
      <c r="B107" s="376">
        <v>722133.35294252157</v>
      </c>
      <c r="C107" s="376"/>
      <c r="D107" s="376"/>
      <c r="E107" s="376"/>
      <c r="F107" s="376"/>
      <c r="G107" s="387"/>
    </row>
    <row r="108" spans="1:12" x14ac:dyDescent="0.25">
      <c r="A108" s="375" t="s">
        <v>802</v>
      </c>
      <c r="B108" s="376">
        <v>429816.36439637904</v>
      </c>
      <c r="C108" s="376"/>
      <c r="D108" s="376"/>
      <c r="E108" s="376"/>
      <c r="F108" s="376"/>
      <c r="G108" s="387"/>
    </row>
    <row r="109" spans="1:12" x14ac:dyDescent="0.25">
      <c r="A109" s="375" t="s">
        <v>803</v>
      </c>
      <c r="B109" s="376">
        <v>171724.75778057601</v>
      </c>
      <c r="C109" s="376"/>
      <c r="D109" s="376"/>
      <c r="E109" s="376"/>
      <c r="F109" s="376"/>
      <c r="G109" s="387"/>
    </row>
    <row r="110" spans="1:12" x14ac:dyDescent="0.25">
      <c r="B110" s="376"/>
      <c r="C110" s="376"/>
      <c r="D110" s="376"/>
      <c r="E110" s="376"/>
      <c r="F110" s="376"/>
      <c r="G110" s="387"/>
    </row>
    <row r="111" spans="1:12" x14ac:dyDescent="0.25">
      <c r="A111" s="375" t="s">
        <v>804</v>
      </c>
      <c r="B111" s="376"/>
      <c r="C111" s="376"/>
      <c r="D111" s="376"/>
      <c r="E111" s="376"/>
      <c r="F111" s="376"/>
      <c r="G111" s="387"/>
    </row>
    <row r="112" spans="1:12" x14ac:dyDescent="0.25">
      <c r="A112" s="373" t="s">
        <v>742</v>
      </c>
      <c r="B112" s="376"/>
      <c r="C112" s="376"/>
      <c r="D112" s="376"/>
      <c r="E112" s="376"/>
      <c r="F112" s="376"/>
      <c r="G112" s="387"/>
    </row>
    <row r="113" spans="1:12" x14ac:dyDescent="0.25">
      <c r="A113" s="373" t="s">
        <v>805</v>
      </c>
      <c r="B113" s="376"/>
      <c r="C113" s="376">
        <v>1295800</v>
      </c>
      <c r="D113" s="376">
        <v>1295800</v>
      </c>
      <c r="E113" s="376">
        <v>1295800</v>
      </c>
      <c r="F113" s="376">
        <v>1295800</v>
      </c>
      <c r="G113" s="387">
        <v>1295800</v>
      </c>
      <c r="H113" s="372">
        <v>1295800</v>
      </c>
      <c r="I113" s="372">
        <v>1295800</v>
      </c>
      <c r="J113" s="372">
        <v>1295800</v>
      </c>
      <c r="K113" s="372">
        <v>1295800</v>
      </c>
      <c r="L113" s="375">
        <v>1295800</v>
      </c>
    </row>
    <row r="114" spans="1:12" x14ac:dyDescent="0.25">
      <c r="A114" s="375" t="s">
        <v>806</v>
      </c>
      <c r="C114" s="372">
        <v>3000</v>
      </c>
      <c r="D114" s="372">
        <v>3000</v>
      </c>
      <c r="E114" s="372">
        <v>3000</v>
      </c>
      <c r="F114" s="372">
        <v>3000</v>
      </c>
      <c r="G114" s="375">
        <v>3000</v>
      </c>
      <c r="H114" s="372">
        <v>3000</v>
      </c>
      <c r="I114" s="372">
        <v>3000</v>
      </c>
      <c r="J114" s="372">
        <v>3000</v>
      </c>
      <c r="K114" s="372">
        <v>3000</v>
      </c>
      <c r="L114" s="375">
        <v>3000</v>
      </c>
    </row>
    <row r="115" spans="1:12" x14ac:dyDescent="0.25">
      <c r="A115" s="373" t="s">
        <v>807</v>
      </c>
      <c r="C115" s="372">
        <v>17000</v>
      </c>
      <c r="D115" s="372">
        <v>17000</v>
      </c>
      <c r="E115" s="372">
        <v>17000</v>
      </c>
      <c r="F115" s="372">
        <v>17000</v>
      </c>
      <c r="G115" s="375">
        <v>17000</v>
      </c>
      <c r="H115" s="372">
        <v>17000</v>
      </c>
      <c r="I115" s="372">
        <v>17000</v>
      </c>
      <c r="J115" s="372">
        <v>17000</v>
      </c>
      <c r="K115" s="372">
        <v>17000</v>
      </c>
      <c r="L115" s="375">
        <v>17000</v>
      </c>
    </row>
    <row r="116" spans="1:12" x14ac:dyDescent="0.25">
      <c r="A116" s="375" t="s">
        <v>808</v>
      </c>
      <c r="C116" s="372">
        <v>1600</v>
      </c>
      <c r="D116" s="372">
        <v>1600</v>
      </c>
      <c r="E116" s="372">
        <v>1600</v>
      </c>
      <c r="F116" s="372">
        <v>1600</v>
      </c>
      <c r="G116" s="375">
        <v>1600</v>
      </c>
      <c r="H116" s="372">
        <v>1600</v>
      </c>
      <c r="I116" s="372">
        <v>1600</v>
      </c>
      <c r="J116" s="372">
        <v>1600</v>
      </c>
      <c r="K116" s="372">
        <v>1600</v>
      </c>
      <c r="L116" s="375">
        <v>1600</v>
      </c>
    </row>
    <row r="117" spans="1:12" x14ac:dyDescent="0.25">
      <c r="A117" s="373" t="s">
        <v>809</v>
      </c>
      <c r="C117" s="372">
        <v>0</v>
      </c>
      <c r="D117" s="372">
        <v>0</v>
      </c>
      <c r="E117" s="372">
        <v>0</v>
      </c>
      <c r="F117" s="372">
        <v>0</v>
      </c>
      <c r="G117" s="375">
        <v>0</v>
      </c>
      <c r="H117" s="372">
        <v>0</v>
      </c>
      <c r="I117" s="372">
        <v>0</v>
      </c>
      <c r="J117" s="372">
        <v>0</v>
      </c>
      <c r="K117" s="372">
        <v>0</v>
      </c>
      <c r="L117" s="375">
        <v>0</v>
      </c>
    </row>
    <row r="118" spans="1:12" x14ac:dyDescent="0.25">
      <c r="A118" s="375" t="s">
        <v>810</v>
      </c>
      <c r="B118" s="376"/>
      <c r="C118" s="376">
        <v>2000</v>
      </c>
      <c r="D118" s="376">
        <v>2000</v>
      </c>
      <c r="E118" s="376">
        <v>2000</v>
      </c>
      <c r="F118" s="376">
        <v>2000</v>
      </c>
      <c r="G118" s="387">
        <v>2000</v>
      </c>
      <c r="H118" s="372">
        <v>2000</v>
      </c>
      <c r="I118" s="372">
        <v>2000</v>
      </c>
      <c r="J118" s="372">
        <v>2000</v>
      </c>
      <c r="K118" s="372">
        <v>2000</v>
      </c>
      <c r="L118" s="375">
        <v>2000</v>
      </c>
    </row>
    <row r="119" spans="1:12" x14ac:dyDescent="0.25">
      <c r="B119" s="376"/>
      <c r="C119" s="376"/>
      <c r="D119" s="376"/>
      <c r="E119" s="376"/>
      <c r="F119" s="376"/>
      <c r="G119" s="387"/>
    </row>
    <row r="120" spans="1:12" x14ac:dyDescent="0.25">
      <c r="B120" s="376"/>
      <c r="C120" s="376"/>
      <c r="D120" s="376"/>
      <c r="E120" s="376"/>
      <c r="F120" s="376"/>
      <c r="G120" s="387"/>
    </row>
    <row r="121" spans="1:12" x14ac:dyDescent="0.25">
      <c r="A121" s="375" t="s">
        <v>811</v>
      </c>
      <c r="B121" s="376"/>
      <c r="C121" s="376">
        <v>23600</v>
      </c>
      <c r="D121" s="376">
        <v>23600</v>
      </c>
      <c r="E121" s="376">
        <v>23600</v>
      </c>
      <c r="F121" s="376">
        <v>23600</v>
      </c>
      <c r="G121" s="387">
        <v>23600</v>
      </c>
      <c r="H121" s="372">
        <v>23600</v>
      </c>
      <c r="I121" s="372">
        <v>23600</v>
      </c>
      <c r="J121" s="372">
        <v>23600</v>
      </c>
      <c r="K121" s="372">
        <v>23600</v>
      </c>
      <c r="L121" s="375">
        <v>23600</v>
      </c>
    </row>
    <row r="122" spans="1:12" x14ac:dyDescent="0.25">
      <c r="B122" s="376"/>
      <c r="C122" s="376"/>
      <c r="D122" s="376"/>
      <c r="E122" s="376"/>
      <c r="F122" s="376"/>
      <c r="G122" s="387"/>
    </row>
    <row r="123" spans="1:12" x14ac:dyDescent="0.25">
      <c r="A123" s="375" t="s">
        <v>812</v>
      </c>
      <c r="B123" s="376"/>
      <c r="C123" s="376"/>
      <c r="D123" s="376"/>
      <c r="E123" s="376"/>
      <c r="F123" s="376"/>
      <c r="G123" s="387"/>
    </row>
    <row r="124" spans="1:12" x14ac:dyDescent="0.25">
      <c r="A124" s="375" t="s">
        <v>813</v>
      </c>
      <c r="B124" s="376"/>
      <c r="C124" s="376">
        <v>395287.19999999995</v>
      </c>
      <c r="D124" s="376">
        <v>395287.19999999995</v>
      </c>
      <c r="E124" s="376">
        <v>395287.19999999995</v>
      </c>
      <c r="F124" s="376">
        <v>395287.19999999995</v>
      </c>
      <c r="G124" s="387">
        <v>395287.19999999995</v>
      </c>
      <c r="H124" s="372">
        <v>395287.19999999995</v>
      </c>
      <c r="I124" s="372">
        <v>395287.19999999995</v>
      </c>
      <c r="J124" s="372">
        <v>395287.19999999995</v>
      </c>
      <c r="K124" s="372">
        <v>395287.19999999995</v>
      </c>
      <c r="L124" s="375">
        <v>395287.19999999995</v>
      </c>
    </row>
    <row r="125" spans="1:12" x14ac:dyDescent="0.25">
      <c r="A125" s="375" t="s">
        <v>814</v>
      </c>
      <c r="B125" s="376"/>
      <c r="C125" s="376"/>
      <c r="D125" s="376"/>
      <c r="E125" s="376"/>
      <c r="F125" s="376"/>
      <c r="G125" s="387"/>
      <c r="L125" s="375">
        <v>42981.636439637907</v>
      </c>
    </row>
    <row r="126" spans="1:12" x14ac:dyDescent="0.25">
      <c r="A126" s="375" t="s">
        <v>815</v>
      </c>
      <c r="B126" s="376"/>
      <c r="C126" s="376">
        <v>395287.19999999995</v>
      </c>
      <c r="D126" s="376">
        <v>395287.19999999995</v>
      </c>
      <c r="E126" s="376">
        <v>395287.19999999995</v>
      </c>
      <c r="F126" s="376">
        <v>395287.19999999995</v>
      </c>
      <c r="G126" s="387">
        <v>395287.19999999995</v>
      </c>
      <c r="H126" s="372">
        <v>395287.19999999995</v>
      </c>
      <c r="I126" s="372">
        <v>395287.19999999995</v>
      </c>
      <c r="J126" s="372">
        <v>395287.19999999995</v>
      </c>
      <c r="K126" s="372">
        <v>395287.19999999995</v>
      </c>
      <c r="L126" s="375">
        <v>438268.83643963787</v>
      </c>
    </row>
    <row r="127" spans="1:12" x14ac:dyDescent="0.25">
      <c r="A127" s="375" t="s">
        <v>816</v>
      </c>
      <c r="B127" s="376"/>
      <c r="C127" s="376">
        <v>282348</v>
      </c>
      <c r="D127" s="376">
        <v>282348</v>
      </c>
      <c r="E127" s="376">
        <v>282348</v>
      </c>
      <c r="F127" s="376">
        <v>282348</v>
      </c>
      <c r="G127" s="387">
        <v>282348</v>
      </c>
      <c r="H127" s="372">
        <v>282348</v>
      </c>
      <c r="I127" s="372">
        <v>282348</v>
      </c>
      <c r="J127" s="372">
        <v>282348</v>
      </c>
      <c r="K127" s="372">
        <v>282348</v>
      </c>
      <c r="L127" s="375">
        <v>325329.63643963792</v>
      </c>
    </row>
    <row r="128" spans="1:12" x14ac:dyDescent="0.25">
      <c r="A128" s="375" t="s">
        <v>817</v>
      </c>
      <c r="B128" s="376"/>
      <c r="C128" s="376">
        <v>564696</v>
      </c>
      <c r="D128" s="376">
        <v>564696</v>
      </c>
      <c r="E128" s="376">
        <v>564696</v>
      </c>
      <c r="F128" s="376">
        <v>564696</v>
      </c>
      <c r="G128" s="387">
        <v>564696</v>
      </c>
      <c r="H128" s="372">
        <v>564696</v>
      </c>
      <c r="I128" s="372">
        <v>564696</v>
      </c>
      <c r="J128" s="372">
        <v>564696</v>
      </c>
      <c r="K128" s="372">
        <v>564696</v>
      </c>
      <c r="L128" s="375">
        <v>564696</v>
      </c>
    </row>
    <row r="129" spans="1:12" x14ac:dyDescent="0.25">
      <c r="A129" s="373"/>
      <c r="B129" s="376"/>
      <c r="C129" s="376"/>
      <c r="D129" s="376"/>
      <c r="E129" s="376"/>
      <c r="F129" s="376"/>
      <c r="G129" s="387"/>
    </row>
    <row r="130" spans="1:12" x14ac:dyDescent="0.25">
      <c r="A130" s="373" t="s">
        <v>818</v>
      </c>
      <c r="B130" s="376">
        <v>-1335612.0788052445</v>
      </c>
      <c r="C130" s="376">
        <v>371687.19999999995</v>
      </c>
      <c r="D130" s="376">
        <v>371687.19999999995</v>
      </c>
      <c r="E130" s="376">
        <v>371687.19999999995</v>
      </c>
      <c r="F130" s="376">
        <v>371687.19999999995</v>
      </c>
      <c r="G130" s="387">
        <v>371687.19999999995</v>
      </c>
      <c r="H130" s="372">
        <v>371687.19999999995</v>
      </c>
      <c r="I130" s="372">
        <v>371687.19999999995</v>
      </c>
      <c r="J130" s="372">
        <v>371687.19999999995</v>
      </c>
      <c r="K130" s="372">
        <v>371687.19999999995</v>
      </c>
      <c r="L130" s="375">
        <v>414668.83643963787</v>
      </c>
    </row>
    <row r="131" spans="1:12" x14ac:dyDescent="0.25">
      <c r="B131" s="376"/>
      <c r="C131" s="376"/>
      <c r="D131" s="376"/>
      <c r="E131" s="376"/>
      <c r="F131" s="376"/>
      <c r="G131" s="387"/>
    </row>
    <row r="132" spans="1:12" x14ac:dyDescent="0.25">
      <c r="B132" s="376"/>
      <c r="C132" s="376"/>
      <c r="D132" s="376"/>
      <c r="E132" s="376"/>
      <c r="F132" s="376"/>
      <c r="G132" s="387"/>
    </row>
    <row r="133" spans="1:12" x14ac:dyDescent="0.25">
      <c r="B133" s="376"/>
      <c r="C133" s="376"/>
      <c r="D133" s="376"/>
      <c r="E133" s="376"/>
      <c r="F133" s="376"/>
      <c r="G133" s="387"/>
    </row>
    <row r="134" spans="1:12" x14ac:dyDescent="0.25">
      <c r="A134" s="375" t="s">
        <v>819</v>
      </c>
      <c r="B134" s="376"/>
      <c r="C134" s="376"/>
      <c r="D134" s="376"/>
      <c r="E134" s="376"/>
      <c r="F134" s="376"/>
      <c r="G134" s="387"/>
    </row>
    <row r="135" spans="1:12" x14ac:dyDescent="0.25">
      <c r="A135" s="375" t="s">
        <v>820</v>
      </c>
      <c r="B135" s="376"/>
      <c r="C135" s="376"/>
      <c r="D135" s="376"/>
      <c r="E135" s="376"/>
      <c r="F135" s="376"/>
      <c r="G135" s="387"/>
    </row>
    <row r="136" spans="1:12" x14ac:dyDescent="0.25">
      <c r="A136" s="375" t="s">
        <v>167</v>
      </c>
      <c r="B136" s="376"/>
      <c r="C136" s="376"/>
      <c r="D136" s="376"/>
      <c r="E136" s="376"/>
      <c r="F136" s="376"/>
      <c r="G136" s="387"/>
    </row>
    <row r="137" spans="1:12" x14ac:dyDescent="0.25">
      <c r="G137" s="387"/>
    </row>
    <row r="138" spans="1:12" x14ac:dyDescent="0.25">
      <c r="A138" s="375" t="s">
        <v>821</v>
      </c>
      <c r="G138" s="387"/>
    </row>
    <row r="139" spans="1:12" x14ac:dyDescent="0.25">
      <c r="G139" s="387"/>
    </row>
    <row r="140" spans="1:12" x14ac:dyDescent="0.25">
      <c r="A140" s="375" t="s">
        <v>822</v>
      </c>
      <c r="B140" s="372">
        <v>-1335612.0788052445</v>
      </c>
      <c r="C140" s="372">
        <v>371687.19999999995</v>
      </c>
      <c r="D140" s="372">
        <v>371687.19999999995</v>
      </c>
      <c r="E140" s="372">
        <v>371687.19999999995</v>
      </c>
      <c r="F140" s="372">
        <v>371687.19999999995</v>
      </c>
      <c r="G140" s="375">
        <v>371687.19999999995</v>
      </c>
      <c r="H140" s="372">
        <v>371687.19999999995</v>
      </c>
      <c r="I140" s="372">
        <v>371687.19999999995</v>
      </c>
      <c r="J140" s="372">
        <v>371687.19999999995</v>
      </c>
      <c r="K140" s="372">
        <v>371687.19999999995</v>
      </c>
      <c r="L140" s="375">
        <v>414668.83643963787</v>
      </c>
    </row>
    <row r="141" spans="1:12" x14ac:dyDescent="0.25">
      <c r="A141" s="375" t="s">
        <v>823</v>
      </c>
      <c r="B141" s="372">
        <v>-1335612.0788052445</v>
      </c>
      <c r="C141" s="372">
        <v>-963924.87880524457</v>
      </c>
      <c r="D141" s="372">
        <v>-592237.67880524462</v>
      </c>
      <c r="E141" s="372">
        <v>-220550.47880524467</v>
      </c>
      <c r="F141" s="372">
        <v>151136.72119475529</v>
      </c>
      <c r="G141" s="375">
        <v>522823.92119475524</v>
      </c>
      <c r="H141" s="372">
        <v>894511.12119475519</v>
      </c>
      <c r="I141" s="372">
        <v>1266198.3211947551</v>
      </c>
      <c r="J141" s="372">
        <v>1637885.5211947551</v>
      </c>
      <c r="K141" s="372">
        <v>2009572.7211947551</v>
      </c>
      <c r="L141" s="375">
        <v>2424241.5576343928</v>
      </c>
    </row>
    <row r="142" spans="1:12" x14ac:dyDescent="0.25">
      <c r="A142" s="375" t="s">
        <v>1390</v>
      </c>
      <c r="B142" s="372">
        <v>4</v>
      </c>
      <c r="C142" s="372">
        <v>0</v>
      </c>
      <c r="D142" s="445">
        <v>0</v>
      </c>
      <c r="E142" s="372">
        <v>0</v>
      </c>
      <c r="F142" s="372">
        <v>4</v>
      </c>
      <c r="G142" s="375">
        <v>0</v>
      </c>
      <c r="H142" s="372">
        <v>0</v>
      </c>
      <c r="I142" s="372">
        <v>0</v>
      </c>
      <c r="J142" s="372">
        <v>0</v>
      </c>
      <c r="K142" s="372">
        <v>0</v>
      </c>
      <c r="L142" s="375">
        <v>0</v>
      </c>
    </row>
    <row r="144" spans="1:12" x14ac:dyDescent="0.25">
      <c r="A144" s="375" t="s">
        <v>795</v>
      </c>
      <c r="B144" s="376">
        <v>1335612.0788052445</v>
      </c>
      <c r="C144" s="376">
        <v>23600</v>
      </c>
      <c r="D144" s="376">
        <v>23600</v>
      </c>
      <c r="E144" s="376">
        <v>23600</v>
      </c>
      <c r="F144" s="376">
        <v>23600</v>
      </c>
      <c r="G144" s="387">
        <v>23600</v>
      </c>
      <c r="H144" s="376">
        <v>23600</v>
      </c>
      <c r="I144" s="376">
        <v>23600</v>
      </c>
      <c r="J144" s="376">
        <v>23600</v>
      </c>
      <c r="K144" s="376">
        <v>23600</v>
      </c>
      <c r="L144" s="387">
        <v>23600</v>
      </c>
    </row>
    <row r="152" spans="1:7" x14ac:dyDescent="0.25">
      <c r="G152" s="387"/>
    </row>
    <row r="153" spans="1:7" x14ac:dyDescent="0.25">
      <c r="C153" s="446"/>
      <c r="G153" s="387"/>
    </row>
    <row r="155" spans="1:7" x14ac:dyDescent="0.25">
      <c r="A155" s="373"/>
    </row>
    <row r="156" spans="1:7" x14ac:dyDescent="0.25">
      <c r="B156" s="28"/>
    </row>
    <row r="157" spans="1:7" x14ac:dyDescent="0.25">
      <c r="B157" s="28"/>
    </row>
    <row r="158" spans="1:7" x14ac:dyDescent="0.25">
      <c r="B158" s="28"/>
    </row>
    <row r="159" spans="1:7" x14ac:dyDescent="0.25">
      <c r="B159" s="28"/>
    </row>
    <row r="160" spans="1:7" x14ac:dyDescent="0.25">
      <c r="A160" s="373"/>
      <c r="B160" s="28"/>
    </row>
    <row r="162" spans="1:6" x14ac:dyDescent="0.25">
      <c r="A162" s="373"/>
    </row>
    <row r="165" spans="1:6" x14ac:dyDescent="0.25">
      <c r="B165" s="28"/>
      <c r="C165" s="28"/>
      <c r="D165" s="28"/>
      <c r="E165" s="28"/>
      <c r="F165" s="28"/>
    </row>
    <row r="166" spans="1:6" x14ac:dyDescent="0.25">
      <c r="B166" s="28"/>
      <c r="C166" s="28"/>
      <c r="D166" s="28"/>
      <c r="E166" s="28"/>
      <c r="F166" s="28"/>
    </row>
    <row r="167" spans="1:6" x14ac:dyDescent="0.25">
      <c r="B167" s="28"/>
      <c r="C167" s="28"/>
      <c r="D167" s="28"/>
      <c r="E167" s="28"/>
      <c r="F167" s="28"/>
    </row>
    <row r="168" spans="1:6" x14ac:dyDescent="0.25">
      <c r="B168" s="28"/>
      <c r="C168" s="28"/>
      <c r="D168" s="28"/>
      <c r="E168" s="28"/>
      <c r="F168" s="28"/>
    </row>
    <row r="169" spans="1:6" x14ac:dyDescent="0.25">
      <c r="B169" s="28"/>
      <c r="C169" s="28"/>
      <c r="D169" s="28"/>
      <c r="E169" s="28"/>
      <c r="F169" s="28"/>
    </row>
    <row r="170" spans="1:6" x14ac:dyDescent="0.25">
      <c r="B170" s="28"/>
      <c r="C170" s="28"/>
      <c r="D170" s="28"/>
      <c r="E170" s="28"/>
      <c r="F170" s="28"/>
    </row>
    <row r="171" spans="1:6" x14ac:dyDescent="0.25">
      <c r="B171" s="28"/>
      <c r="C171" s="28"/>
      <c r="D171" s="28"/>
      <c r="E171" s="28"/>
      <c r="F171" s="28"/>
    </row>
    <row r="172" spans="1:6" x14ac:dyDescent="0.25">
      <c r="B172" s="28"/>
      <c r="C172" s="28"/>
      <c r="D172" s="28"/>
      <c r="E172" s="28"/>
      <c r="F172" s="28"/>
    </row>
    <row r="178" spans="2:7" x14ac:dyDescent="0.25">
      <c r="B178" s="28"/>
      <c r="C178" s="28"/>
      <c r="D178" s="28"/>
      <c r="E178" s="28"/>
      <c r="F178" s="28"/>
      <c r="G178" s="31"/>
    </row>
    <row r="179" spans="2:7" x14ac:dyDescent="0.25">
      <c r="B179" s="28"/>
      <c r="C179" s="28"/>
      <c r="D179" s="28"/>
      <c r="E179" s="28"/>
      <c r="F179" s="28"/>
      <c r="G179" s="31"/>
    </row>
    <row r="180" spans="2:7" x14ac:dyDescent="0.25">
      <c r="B180" s="28"/>
      <c r="C180" s="28"/>
      <c r="D180" s="28"/>
      <c r="E180" s="28"/>
      <c r="F180" s="28"/>
      <c r="G180" s="31"/>
    </row>
    <row r="181" spans="2:7" x14ac:dyDescent="0.25">
      <c r="B181" s="28"/>
      <c r="C181" s="28"/>
      <c r="D181" s="28"/>
      <c r="E181" s="28"/>
      <c r="F181" s="28"/>
      <c r="G181" s="31"/>
    </row>
    <row r="182" spans="2:7" x14ac:dyDescent="0.25">
      <c r="B182" s="28"/>
      <c r="C182" s="28"/>
      <c r="D182" s="28"/>
      <c r="E182" s="28"/>
      <c r="F182" s="28"/>
      <c r="G182" s="31"/>
    </row>
    <row r="183" spans="2:7" x14ac:dyDescent="0.25">
      <c r="B183" s="28"/>
      <c r="C183" s="28"/>
      <c r="D183" s="28"/>
      <c r="E183" s="28"/>
      <c r="F183" s="28"/>
      <c r="G183" s="31"/>
    </row>
    <row r="184" spans="2:7" x14ac:dyDescent="0.25">
      <c r="B184" s="28"/>
      <c r="C184" s="28"/>
      <c r="D184" s="28"/>
      <c r="E184" s="28"/>
      <c r="F184" s="28"/>
      <c r="G184" s="31"/>
    </row>
    <row r="185" spans="2:7" x14ac:dyDescent="0.25">
      <c r="B185" s="28"/>
      <c r="C185" s="28"/>
      <c r="D185" s="28"/>
      <c r="E185" s="28"/>
      <c r="F185" s="28"/>
      <c r="G185" s="31"/>
    </row>
    <row r="186" spans="2:7" x14ac:dyDescent="0.25">
      <c r="B186" s="430"/>
    </row>
    <row r="194" spans="2:7" x14ac:dyDescent="0.25">
      <c r="B194" s="28"/>
      <c r="C194" s="28"/>
      <c r="D194" s="28"/>
      <c r="E194" s="28"/>
      <c r="F194" s="28"/>
      <c r="G194" s="31"/>
    </row>
    <row r="195" spans="2:7" x14ac:dyDescent="0.25">
      <c r="B195" s="28"/>
      <c r="C195" s="28"/>
      <c r="D195" s="28"/>
      <c r="E195" s="28"/>
      <c r="F195" s="28"/>
      <c r="G195" s="31"/>
    </row>
    <row r="196" spans="2:7" x14ac:dyDescent="0.25">
      <c r="B196" s="28"/>
      <c r="C196" s="28"/>
      <c r="D196" s="28"/>
      <c r="E196" s="28"/>
      <c r="F196" s="28"/>
      <c r="G196" s="31"/>
    </row>
    <row r="197" spans="2:7" x14ac:dyDescent="0.25">
      <c r="B197" s="28"/>
      <c r="C197" s="28"/>
      <c r="D197" s="28"/>
      <c r="E197" s="28"/>
      <c r="F197" s="28"/>
      <c r="G197" s="31"/>
    </row>
    <row r="198" spans="2:7" x14ac:dyDescent="0.25">
      <c r="B198" s="28"/>
      <c r="C198" s="28"/>
      <c r="D198" s="28"/>
      <c r="E198" s="28"/>
      <c r="F198" s="28"/>
      <c r="G198" s="31"/>
    </row>
    <row r="199" spans="2:7" x14ac:dyDescent="0.25">
      <c r="B199" s="28"/>
      <c r="C199" s="28"/>
      <c r="D199" s="28"/>
      <c r="E199" s="28"/>
      <c r="F199" s="28"/>
      <c r="G199" s="31"/>
    </row>
    <row r="200" spans="2:7" x14ac:dyDescent="0.25">
      <c r="B200" s="28"/>
      <c r="C200" s="28"/>
      <c r="D200" s="28"/>
      <c r="E200" s="28"/>
      <c r="F200" s="28"/>
      <c r="G200" s="31"/>
    </row>
    <row r="201" spans="2:7" x14ac:dyDescent="0.25">
      <c r="B201" s="28"/>
      <c r="C201" s="28"/>
      <c r="D201" s="28"/>
      <c r="E201" s="28"/>
      <c r="F201" s="28"/>
      <c r="G201" s="31"/>
    </row>
  </sheetData>
  <pageMargins left="0.7" right="0.7" top="0.75" bottom="0.75" header="0.3" footer="0.3"/>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1B834-53C3-412A-8271-3C0AE0E1069B}">
  <sheetPr>
    <tabColor theme="0"/>
  </sheetPr>
  <dimension ref="A1:BJ51"/>
  <sheetViews>
    <sheetView workbookViewId="0">
      <selection activeCell="H5" sqref="H5"/>
    </sheetView>
  </sheetViews>
  <sheetFormatPr defaultColWidth="11.44140625" defaultRowHeight="13.2" x14ac:dyDescent="0.25"/>
  <cols>
    <col min="1" max="1" width="66.33203125" style="375" customWidth="1"/>
    <col min="2" max="2" width="16.5546875" style="372" customWidth="1"/>
    <col min="3" max="3" width="16.6640625" style="372" customWidth="1"/>
    <col min="4" max="4" width="15" style="372" customWidth="1"/>
    <col min="5" max="6" width="15.6640625" style="372"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1132</v>
      </c>
      <c r="G2" s="373"/>
      <c r="L2" s="373"/>
      <c r="Q2" s="373"/>
      <c r="V2" s="373"/>
      <c r="AA2" s="373"/>
      <c r="AZ2" s="373"/>
      <c r="BA2" s="374"/>
    </row>
    <row r="3" spans="1:53" x14ac:dyDescent="0.25">
      <c r="A3" s="375" t="str">
        <f>EstructuraMLfin!D4</f>
        <v>Sub-activity 2.2.1.1 Establish climate resilient agroforestry systems</v>
      </c>
      <c r="G3" s="375" t="s">
        <v>197</v>
      </c>
      <c r="H3" s="376">
        <f>B31</f>
        <v>2791.5</v>
      </c>
    </row>
    <row r="4" spans="1:53" x14ac:dyDescent="0.25">
      <c r="A4" s="375" t="s">
        <v>198</v>
      </c>
      <c r="B4" s="1">
        <f>IndSumfin!B3</f>
        <v>0.06</v>
      </c>
      <c r="C4" s="1">
        <f>IndSumfin!C3</f>
        <v>0.1</v>
      </c>
      <c r="D4" s="1">
        <f>IndSumfin!D3</f>
        <v>0.15</v>
      </c>
      <c r="E4" s="1">
        <f>IndSumfin!E3</f>
        <v>0.2</v>
      </c>
      <c r="F4" s="1"/>
      <c r="G4" s="375" t="s">
        <v>199</v>
      </c>
      <c r="H4" s="376">
        <f>COUNTIF(B33:AA33,"&lt;&gt;0")</f>
        <v>26</v>
      </c>
    </row>
    <row r="5" spans="1:53" x14ac:dyDescent="0.25">
      <c r="A5" s="375" t="s">
        <v>200</v>
      </c>
      <c r="B5" s="378">
        <f>B$31+NPV(B$4,$C31:$V31)</f>
        <v>9938.137691194428</v>
      </c>
      <c r="C5" s="378">
        <f>B$31+NPV(C$4,$C31:$V31)</f>
        <v>8705.187024243387</v>
      </c>
      <c r="D5" s="378">
        <f>B$31+NPV(D$4,$C31:$V31)</f>
        <v>7567.7075286897671</v>
      </c>
      <c r="E5" s="378">
        <f>B$31+NPV(E$4,$C31:$V31)</f>
        <v>6736.8940949978387</v>
      </c>
      <c r="F5" s="378"/>
      <c r="G5" s="375" t="s">
        <v>201</v>
      </c>
      <c r="H5" s="376">
        <f>SUM(B32:AA32)/(H4-1)</f>
        <v>543.34</v>
      </c>
    </row>
    <row r="6" spans="1:53" x14ac:dyDescent="0.25">
      <c r="A6" s="375" t="s">
        <v>202</v>
      </c>
      <c r="B6" s="378">
        <f>B$31+NPV(B$4,$C32:$V32)</f>
        <v>11982.070616246219</v>
      </c>
      <c r="C6" s="378">
        <f>B$31+NPV(C$4,$C32:$V32)</f>
        <v>10011.231793809442</v>
      </c>
      <c r="D6" s="378">
        <f>B$31+NPV(D$4,$C32:$V32)</f>
        <v>8232.2916121998387</v>
      </c>
      <c r="E6" s="378">
        <f>B$31+NPV(E$4,$C32:$V32)</f>
        <v>6968.0036666945834</v>
      </c>
      <c r="F6" s="378"/>
      <c r="G6" s="375" t="s">
        <v>203</v>
      </c>
      <c r="H6" s="376">
        <f>SUM(C31:AA31)/(H4-1)</f>
        <v>393.4</v>
      </c>
    </row>
    <row r="7" spans="1:53" x14ac:dyDescent="0.25">
      <c r="A7" s="375" t="s">
        <v>204</v>
      </c>
      <c r="B7" s="378">
        <f>B$33+NPV(B$4,$C33:$V33)</f>
        <v>-747.56707494821012</v>
      </c>
      <c r="C7" s="378">
        <f>B$33+NPV(C$4,$C33:$V33)</f>
        <v>-1485.4552304339454</v>
      </c>
      <c r="D7" s="378">
        <f>B$31+NPV(D$4,$C33:$V33)</f>
        <v>3456.0840835100717</v>
      </c>
      <c r="E7" s="378">
        <f>B$31+NPV(E$4,$C33:$V33)</f>
        <v>3022.6095716967452</v>
      </c>
      <c r="F7" s="378"/>
      <c r="G7" s="375" t="s">
        <v>205</v>
      </c>
      <c r="H7" s="376" t="s">
        <v>206</v>
      </c>
    </row>
    <row r="8" spans="1:53" x14ac:dyDescent="0.25">
      <c r="A8" s="375" t="s">
        <v>207</v>
      </c>
      <c r="B8" s="379">
        <f>B6/B5</f>
        <v>1.2056655873124795</v>
      </c>
      <c r="C8" s="379">
        <f>C6/C5</f>
        <v>1.1500306387362849</v>
      </c>
      <c r="D8" s="379">
        <f t="shared" ref="D8:E8" si="0">D6/D5</f>
        <v>1.0878184154171633</v>
      </c>
      <c r="E8" s="379">
        <f t="shared" si="0"/>
        <v>1.0343050623088086</v>
      </c>
      <c r="F8" s="379"/>
      <c r="G8" s="375" t="s">
        <v>208</v>
      </c>
      <c r="H8" s="376" t="e">
        <f>#REF!*#REF!</f>
        <v>#REF!</v>
      </c>
    </row>
    <row r="9" spans="1:53" x14ac:dyDescent="0.25">
      <c r="A9" s="375" t="s">
        <v>209</v>
      </c>
      <c r="B9" s="379">
        <f>SUM(B37)</f>
        <v>0</v>
      </c>
      <c r="C9" s="379" t="str">
        <f>B41</f>
        <v>NA</v>
      </c>
      <c r="D9" s="379" t="str">
        <f>B45</f>
        <v>NA</v>
      </c>
      <c r="E9" s="379" t="str">
        <f>B49</f>
        <v>NA</v>
      </c>
      <c r="F9" s="379"/>
      <c r="G9" s="375" t="s">
        <v>210</v>
      </c>
      <c r="H9" s="376" t="e">
        <f>#REF!</f>
        <v>#REF!</v>
      </c>
    </row>
    <row r="10" spans="1:53" x14ac:dyDescent="0.25">
      <c r="A10" s="375" t="s">
        <v>65</v>
      </c>
      <c r="B10" s="575">
        <f>IRR(B33:V33)</f>
        <v>2.9787088922674565E-2</v>
      </c>
    </row>
    <row r="11" spans="1:53" x14ac:dyDescent="0.25">
      <c r="A11" s="375" t="s">
        <v>1101</v>
      </c>
      <c r="B11" s="376">
        <f>SUM(B31)</f>
        <v>2791.5</v>
      </c>
    </row>
    <row r="14" spans="1:53" x14ac:dyDescent="0.25">
      <c r="A14" s="375" t="s">
        <v>211</v>
      </c>
    </row>
    <row r="16" spans="1:53" s="369" customFormat="1" ht="13.8" thickBot="1" x14ac:dyDescent="0.3">
      <c r="A16" s="370" t="s">
        <v>368</v>
      </c>
      <c r="G16" s="370"/>
      <c r="L16" s="370"/>
      <c r="Q16" s="370"/>
      <c r="V16" s="370"/>
      <c r="AA16" s="370"/>
    </row>
    <row r="17" spans="1:62" ht="13.8" thickTop="1" x14ac:dyDescent="0.25">
      <c r="A17" s="379" t="str">
        <f>'2.2.1.1fin'!A17</f>
        <v>Mano de obra</v>
      </c>
      <c r="B17" s="379">
        <f>'2.2.1.1fin'!B17</f>
        <v>0</v>
      </c>
      <c r="C17" s="379">
        <f>'2.2.1.1fin'!C17</f>
        <v>0</v>
      </c>
      <c r="D17" s="379">
        <f>'2.2.1.1fin'!D17</f>
        <v>0</v>
      </c>
      <c r="E17" s="379">
        <f>'2.2.1.1fin'!E17</f>
        <v>0</v>
      </c>
      <c r="F17" s="379">
        <f>'2.2.1.1fin'!F17</f>
        <v>0</v>
      </c>
      <c r="G17" s="383">
        <f>'2.2.1.1fin'!G17</f>
        <v>0</v>
      </c>
      <c r="H17" s="379">
        <f>'2.2.1.1fin'!H17</f>
        <v>0</v>
      </c>
      <c r="I17" s="379">
        <f>'2.2.1.1fin'!I17</f>
        <v>0</v>
      </c>
      <c r="J17" s="379">
        <f>'2.2.1.1fin'!J17</f>
        <v>0</v>
      </c>
      <c r="K17" s="379">
        <f>'2.2.1.1fin'!K17</f>
        <v>0</v>
      </c>
      <c r="L17" s="383">
        <f>'2.2.1.1fin'!L17</f>
        <v>0</v>
      </c>
      <c r="M17" s="379"/>
      <c r="N17" s="379"/>
      <c r="O17" s="379"/>
      <c r="P17" s="379"/>
      <c r="Q17" s="383"/>
      <c r="R17" s="379"/>
      <c r="S17" s="379"/>
      <c r="T17" s="379"/>
      <c r="U17" s="379"/>
      <c r="V17" s="383"/>
      <c r="W17" s="379"/>
      <c r="X17" s="379"/>
      <c r="Y17" s="379"/>
      <c r="Z17" s="379"/>
      <c r="AA17" s="383"/>
    </row>
    <row r="18" spans="1:62" x14ac:dyDescent="0.25">
      <c r="A18" s="379" t="str">
        <f>'2.2.1.1fin'!A18</f>
        <v>Establecimiento y mantenimiento</v>
      </c>
      <c r="B18" s="379">
        <f>'2.2.1.1fin'!B18</f>
        <v>1965</v>
      </c>
      <c r="C18" s="379">
        <f>'2.2.1.1fin'!C18</f>
        <v>555</v>
      </c>
      <c r="D18" s="379">
        <f>'2.2.1.1fin'!D18</f>
        <v>570</v>
      </c>
      <c r="E18" s="379">
        <f>'2.2.1.1fin'!E18</f>
        <v>570</v>
      </c>
      <c r="F18" s="379">
        <f>'2.2.1.1fin'!F18</f>
        <v>570</v>
      </c>
      <c r="G18" s="383">
        <f>'2.2.1.1fin'!G18</f>
        <v>570</v>
      </c>
      <c r="H18" s="379">
        <f>'2.2.1.1fin'!H18</f>
        <v>570</v>
      </c>
      <c r="I18" s="379">
        <f>'2.2.1.1fin'!I18</f>
        <v>570</v>
      </c>
      <c r="J18" s="379">
        <f>'2.2.1.1fin'!J18</f>
        <v>570</v>
      </c>
      <c r="K18" s="379">
        <f>'2.2.1.1fin'!K18</f>
        <v>570</v>
      </c>
      <c r="L18" s="383">
        <f>'2.2.1.1fin'!L18</f>
        <v>570</v>
      </c>
      <c r="M18" s="379"/>
      <c r="N18" s="379"/>
      <c r="O18" s="379"/>
      <c r="P18" s="379"/>
      <c r="Q18" s="383"/>
      <c r="R18" s="379"/>
      <c r="S18" s="379"/>
      <c r="T18" s="379"/>
      <c r="U18" s="379"/>
      <c r="V18" s="383"/>
      <c r="W18" s="379"/>
      <c r="X18" s="379"/>
      <c r="Y18" s="379"/>
      <c r="Z18" s="379"/>
      <c r="AA18" s="383"/>
    </row>
    <row r="19" spans="1:62" x14ac:dyDescent="0.25">
      <c r="A19" s="379" t="str">
        <f>'2.2.1.1fin'!A19</f>
        <v>Cosecha</v>
      </c>
      <c r="B19" s="379">
        <f>'2.2.1.1fin'!B19</f>
        <v>0</v>
      </c>
      <c r="C19" s="379">
        <f>'2.2.1.1fin'!C19</f>
        <v>0</v>
      </c>
      <c r="D19" s="379">
        <f>'2.2.1.1fin'!D19</f>
        <v>0</v>
      </c>
      <c r="E19" s="379">
        <f>'2.2.1.1fin'!E19</f>
        <v>180</v>
      </c>
      <c r="F19" s="379">
        <f>'2.2.1.1fin'!F19</f>
        <v>180</v>
      </c>
      <c r="G19" s="383">
        <f>'2.2.1.1fin'!G19</f>
        <v>180</v>
      </c>
      <c r="H19" s="379">
        <f>'2.2.1.1fin'!H19</f>
        <v>180</v>
      </c>
      <c r="I19" s="379">
        <f>'2.2.1.1fin'!I19</f>
        <v>180</v>
      </c>
      <c r="J19" s="379">
        <f>'2.2.1.1fin'!J19</f>
        <v>180</v>
      </c>
      <c r="K19" s="379">
        <f>'2.2.1.1fin'!K19</f>
        <v>180</v>
      </c>
      <c r="L19" s="383">
        <f>'2.2.1.1fin'!L19</f>
        <v>180</v>
      </c>
      <c r="M19" s="379"/>
      <c r="N19" s="379"/>
      <c r="O19" s="379"/>
      <c r="P19" s="379"/>
      <c r="Q19" s="383"/>
      <c r="R19" s="379"/>
      <c r="S19" s="379"/>
      <c r="T19" s="379"/>
      <c r="U19" s="379"/>
      <c r="V19" s="383"/>
      <c r="W19" s="379"/>
      <c r="X19" s="379"/>
      <c r="Y19" s="379"/>
      <c r="Z19" s="379"/>
      <c r="AA19" s="383"/>
    </row>
    <row r="20" spans="1:62" x14ac:dyDescent="0.25">
      <c r="A20" s="379" t="str">
        <f>'2.2.1.1fin'!A20</f>
        <v>Insumos</v>
      </c>
      <c r="B20" s="379">
        <f>'2.2.1.1fin'!B20</f>
        <v>826.5</v>
      </c>
      <c r="C20" s="379">
        <f>'2.2.1.1fin'!C20</f>
        <v>167.5</v>
      </c>
      <c r="D20" s="379">
        <f>'2.2.1.1fin'!D20</f>
        <v>282.5</v>
      </c>
      <c r="E20" s="379">
        <f>'2.2.1.1fin'!E20</f>
        <v>282.5</v>
      </c>
      <c r="F20" s="379">
        <f>'2.2.1.1fin'!F20</f>
        <v>282.5</v>
      </c>
      <c r="G20" s="383">
        <f>'2.2.1.1fin'!G20</f>
        <v>282.5</v>
      </c>
      <c r="H20" s="379">
        <f>'2.2.1.1fin'!H20</f>
        <v>282.5</v>
      </c>
      <c r="I20" s="379">
        <f>'2.2.1.1fin'!I20</f>
        <v>282.5</v>
      </c>
      <c r="J20" s="379">
        <f>'2.2.1.1fin'!J20</f>
        <v>282.5</v>
      </c>
      <c r="K20" s="379">
        <f>'2.2.1.1fin'!K20</f>
        <v>282.5</v>
      </c>
      <c r="L20" s="383">
        <f>'2.2.1.1fin'!L20</f>
        <v>282.5</v>
      </c>
      <c r="M20" s="379"/>
      <c r="N20" s="379"/>
      <c r="O20" s="379"/>
      <c r="P20" s="379"/>
      <c r="Q20" s="383"/>
      <c r="R20" s="379"/>
      <c r="S20" s="379"/>
      <c r="T20" s="379"/>
      <c r="U20" s="379"/>
      <c r="V20" s="383"/>
      <c r="W20" s="379"/>
      <c r="X20" s="379"/>
      <c r="Y20" s="379"/>
      <c r="Z20" s="379"/>
      <c r="AA20" s="383"/>
    </row>
    <row r="21" spans="1:62" s="384" customFormat="1" x14ac:dyDescent="0.25">
      <c r="A21" s="379">
        <f>'2.2.1.1fin'!A21</f>
        <v>0</v>
      </c>
      <c r="B21" s="379">
        <f>'2.2.1.1fin'!B21</f>
        <v>0</v>
      </c>
      <c r="C21" s="379">
        <f>'2.2.1.1fin'!C21</f>
        <v>0</v>
      </c>
      <c r="D21" s="379">
        <f>'2.2.1.1fin'!D21</f>
        <v>0</v>
      </c>
      <c r="E21" s="379">
        <f>'2.2.1.1fin'!E21</f>
        <v>0</v>
      </c>
      <c r="F21" s="379">
        <f>'2.2.1.1fin'!F21</f>
        <v>0</v>
      </c>
      <c r="G21" s="383">
        <f>'2.2.1.1fin'!G21</f>
        <v>0</v>
      </c>
      <c r="H21" s="379">
        <f>'2.2.1.1fin'!H21</f>
        <v>0</v>
      </c>
      <c r="I21" s="379">
        <f>'2.2.1.1fin'!I21</f>
        <v>0</v>
      </c>
      <c r="J21" s="379">
        <f>'2.2.1.1fin'!J21</f>
        <v>0</v>
      </c>
      <c r="K21" s="379">
        <f>'2.2.1.1fin'!K21</f>
        <v>0</v>
      </c>
      <c r="L21" s="383">
        <f>'2.2.1.1fin'!L21</f>
        <v>0</v>
      </c>
      <c r="M21" s="385"/>
      <c r="N21" s="385"/>
      <c r="O21" s="385"/>
      <c r="P21" s="385"/>
      <c r="Q21" s="386"/>
      <c r="R21" s="385"/>
      <c r="S21" s="385"/>
      <c r="T21" s="385"/>
      <c r="U21" s="385"/>
      <c r="V21" s="386"/>
      <c r="W21" s="385"/>
      <c r="X21" s="385"/>
      <c r="Y21" s="385"/>
      <c r="Z21" s="385"/>
      <c r="AA21" s="386"/>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row>
    <row r="22" spans="1:62" s="384" customFormat="1" x14ac:dyDescent="0.25">
      <c r="A22" s="410"/>
      <c r="B22" s="392"/>
      <c r="C22" s="392"/>
      <c r="D22" s="392"/>
      <c r="E22" s="392"/>
      <c r="F22" s="392"/>
      <c r="G22" s="393"/>
      <c r="H22" s="392"/>
      <c r="I22" s="392"/>
      <c r="J22" s="392"/>
      <c r="K22" s="392"/>
      <c r="L22" s="393"/>
      <c r="M22" s="392"/>
      <c r="N22" s="392"/>
      <c r="O22" s="392"/>
      <c r="P22" s="392"/>
      <c r="Q22" s="393"/>
      <c r="R22" s="392"/>
      <c r="S22" s="392"/>
      <c r="T22" s="392"/>
      <c r="U22" s="392"/>
      <c r="V22" s="393"/>
      <c r="W22" s="392"/>
      <c r="X22" s="392"/>
      <c r="Y22" s="392"/>
      <c r="Z22" s="392"/>
      <c r="AA22" s="393"/>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row>
    <row r="23" spans="1:62"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6" t="str">
        <f>'2.2.1.1fin'!A24</f>
        <v>Ingresos por venta de café</v>
      </c>
      <c r="B24" s="376">
        <f>'2.2.1.1fin'!B24*$B$51</f>
        <v>0</v>
      </c>
      <c r="C24" s="376">
        <f>'2.2.1.1fin'!C24*$B$51</f>
        <v>0</v>
      </c>
      <c r="D24" s="376">
        <f>'2.2.1.1fin'!D24*$B$51</f>
        <v>0</v>
      </c>
      <c r="E24" s="376">
        <f>'2.2.1.1fin'!E24*$B$51</f>
        <v>1400</v>
      </c>
      <c r="F24" s="376">
        <f>'2.2.1.1fin'!F24*$B$51</f>
        <v>2000</v>
      </c>
      <c r="G24" s="387">
        <f>'2.2.1.1fin'!G24*$B$51</f>
        <v>2000</v>
      </c>
      <c r="H24" s="376">
        <f>'2.2.1.1fin'!H24*$B$51</f>
        <v>2000</v>
      </c>
      <c r="I24" s="376">
        <f>'2.2.1.1fin'!I24*$B$51</f>
        <v>2000</v>
      </c>
      <c r="J24" s="376">
        <f>'2.2.1.1fin'!J24*$B$51</f>
        <v>2000</v>
      </c>
      <c r="K24" s="376">
        <f>'2.2.1.1fin'!K24*$B$51</f>
        <v>2000</v>
      </c>
      <c r="L24" s="387">
        <f>'2.2.1.1fin'!L24*$B$51</f>
        <v>2000</v>
      </c>
      <c r="M24" s="376"/>
      <c r="N24" s="376"/>
      <c r="O24" s="376"/>
      <c r="P24" s="376"/>
      <c r="Q24" s="387"/>
      <c r="R24" s="376"/>
      <c r="S24" s="376"/>
      <c r="T24" s="376"/>
      <c r="U24" s="376"/>
      <c r="V24" s="387"/>
      <c r="W24" s="376"/>
      <c r="X24" s="376"/>
      <c r="Y24" s="376"/>
      <c r="Z24" s="376"/>
      <c r="AA24" s="387"/>
    </row>
    <row r="25" spans="1:62" x14ac:dyDescent="0.25">
      <c r="A25" s="376">
        <f>'2.2.1.1fin'!A25</f>
        <v>0</v>
      </c>
      <c r="B25" s="376">
        <f>'2.2.1.1fin'!B25</f>
        <v>0</v>
      </c>
      <c r="C25" s="376">
        <f>'2.2.1.1fin'!C25</f>
        <v>0</v>
      </c>
      <c r="D25" s="376">
        <f>'2.2.1.1fin'!D25</f>
        <v>0</v>
      </c>
      <c r="E25" s="376">
        <f>'2.2.1.1fin'!E25</f>
        <v>0</v>
      </c>
      <c r="F25" s="376">
        <f>'2.2.1.1fin'!F25</f>
        <v>0</v>
      </c>
      <c r="G25" s="387">
        <f>'2.2.1.1fin'!G25</f>
        <v>0</v>
      </c>
      <c r="H25" s="376">
        <f>'2.2.1.1fin'!H25</f>
        <v>0</v>
      </c>
      <c r="I25" s="376">
        <f>'2.2.1.1fin'!I25</f>
        <v>0</v>
      </c>
      <c r="J25" s="376">
        <f>'2.2.1.1fin'!J25</f>
        <v>0</v>
      </c>
      <c r="K25" s="376">
        <f>'2.2.1.1fin'!K25</f>
        <v>0</v>
      </c>
      <c r="L25" s="387">
        <f>'2.2.1.1fin'!L25</f>
        <v>0</v>
      </c>
      <c r="M25" s="376"/>
      <c r="N25" s="376"/>
      <c r="O25" s="376"/>
      <c r="P25" s="376"/>
      <c r="Q25" s="387"/>
      <c r="R25" s="376"/>
      <c r="S25" s="376"/>
      <c r="T25" s="376"/>
      <c r="U25" s="376"/>
      <c r="V25" s="387"/>
      <c r="W25" s="376"/>
      <c r="X25" s="376"/>
      <c r="Y25" s="376"/>
      <c r="Z25" s="376"/>
      <c r="AA25" s="387"/>
    </row>
    <row r="26" spans="1:62" x14ac:dyDescent="0.25">
      <c r="A26" s="376">
        <f>'2.2.1.1fin'!A26</f>
        <v>0</v>
      </c>
      <c r="B26" s="376">
        <f>'2.2.1.1fin'!B26</f>
        <v>0</v>
      </c>
      <c r="C26" s="376">
        <f>'2.2.1.1fin'!C26</f>
        <v>0</v>
      </c>
      <c r="D26" s="376">
        <f>'2.2.1.1fin'!D26</f>
        <v>0</v>
      </c>
      <c r="E26" s="376">
        <f>'2.2.1.1fin'!E26</f>
        <v>0</v>
      </c>
      <c r="F26" s="376">
        <f>'2.2.1.1fin'!F26</f>
        <v>0</v>
      </c>
      <c r="G26" s="387">
        <f>'2.2.1.1fin'!G26</f>
        <v>0</v>
      </c>
      <c r="H26" s="376">
        <f>'2.2.1.1fin'!H26</f>
        <v>0</v>
      </c>
      <c r="I26" s="376">
        <f>'2.2.1.1fin'!I26</f>
        <v>0</v>
      </c>
      <c r="J26" s="376">
        <f>'2.2.1.1fin'!J26</f>
        <v>0</v>
      </c>
      <c r="K26" s="376">
        <f>'2.2.1.1fin'!K26</f>
        <v>0</v>
      </c>
      <c r="L26" s="387">
        <f>'2.2.1.1fin'!L26</f>
        <v>0</v>
      </c>
      <c r="M26" s="376"/>
      <c r="N26" s="376"/>
      <c r="O26" s="376"/>
      <c r="P26" s="376"/>
      <c r="Q26" s="387"/>
      <c r="R26" s="376"/>
      <c r="S26" s="376"/>
      <c r="T26" s="376"/>
      <c r="U26" s="376"/>
      <c r="V26" s="387"/>
      <c r="W26" s="376"/>
      <c r="X26" s="376"/>
      <c r="Y26" s="376"/>
      <c r="Z26" s="376"/>
      <c r="AA26" s="387"/>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x14ac:dyDescent="0.25">
      <c r="A27" s="376">
        <f>'2.2.1.1fin'!A27</f>
        <v>0</v>
      </c>
      <c r="B27" s="376">
        <f>'2.2.1.1fin'!B27</f>
        <v>0</v>
      </c>
      <c r="C27" s="376">
        <f>'2.2.1.1fin'!C27</f>
        <v>0</v>
      </c>
      <c r="D27" s="376">
        <f>'2.2.1.1fin'!D27</f>
        <v>0</v>
      </c>
      <c r="E27" s="376">
        <f>'2.2.1.1fin'!E27</f>
        <v>0</v>
      </c>
      <c r="F27" s="376">
        <f>'2.2.1.1fin'!F27</f>
        <v>0</v>
      </c>
      <c r="G27" s="387">
        <f>'2.2.1.1fin'!G27</f>
        <v>0</v>
      </c>
      <c r="H27" s="376">
        <f>'2.2.1.1fin'!H27</f>
        <v>0</v>
      </c>
      <c r="I27" s="376">
        <f>'2.2.1.1fin'!I27</f>
        <v>0</v>
      </c>
      <c r="J27" s="376">
        <f>'2.2.1.1fin'!J27</f>
        <v>0</v>
      </c>
      <c r="K27" s="376">
        <f>'2.2.1.1fin'!K27</f>
        <v>0</v>
      </c>
      <c r="L27" s="387">
        <f>'2.2.1.1fin'!L27</f>
        <v>0</v>
      </c>
      <c r="M27" s="376"/>
      <c r="N27" s="376"/>
      <c r="O27" s="376"/>
      <c r="P27" s="376"/>
      <c r="Q27" s="387"/>
      <c r="R27" s="376"/>
      <c r="S27" s="376"/>
      <c r="T27" s="376"/>
      <c r="U27" s="376"/>
      <c r="V27" s="387"/>
      <c r="W27" s="376"/>
      <c r="X27" s="376"/>
      <c r="Y27" s="376"/>
      <c r="Z27" s="376"/>
      <c r="AA27" s="387"/>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s="384" customFormat="1" x14ac:dyDescent="0.25">
      <c r="A28" s="376" t="str">
        <f>'2.2.1.1fin'!A28</f>
        <v>Costo de Oportunidad de la mano de obra</v>
      </c>
      <c r="B28" s="376">
        <f>'2.2.1.1fin'!B28</f>
        <v>0</v>
      </c>
      <c r="C28" s="376">
        <f>'2.2.1.1fin'!C28</f>
        <v>-277.5</v>
      </c>
      <c r="D28" s="376">
        <f>'2.2.1.1fin'!D28</f>
        <v>-171</v>
      </c>
      <c r="E28" s="376">
        <f>'2.2.1.1fin'!E28</f>
        <v>-171</v>
      </c>
      <c r="F28" s="376">
        <f>'2.2.1.1fin'!F28</f>
        <v>-171</v>
      </c>
      <c r="G28" s="387">
        <f>'2.2.1.1fin'!G28</f>
        <v>-171</v>
      </c>
      <c r="H28" s="376">
        <f>'2.2.1.1fin'!H28</f>
        <v>-171</v>
      </c>
      <c r="I28" s="376">
        <f>'2.2.1.1fin'!I28</f>
        <v>-171</v>
      </c>
      <c r="J28" s="376">
        <f>'2.2.1.1fin'!J28</f>
        <v>-171</v>
      </c>
      <c r="K28" s="376">
        <f>'2.2.1.1fin'!K28</f>
        <v>-171</v>
      </c>
      <c r="L28" s="387">
        <f>'2.2.1.1fin'!L28</f>
        <v>-171</v>
      </c>
      <c r="M28" s="392"/>
      <c r="N28" s="392"/>
      <c r="O28" s="392"/>
      <c r="P28" s="392"/>
      <c r="Q28" s="393"/>
      <c r="R28" s="392"/>
      <c r="S28" s="392"/>
      <c r="T28" s="392"/>
      <c r="U28" s="392"/>
      <c r="V28" s="393"/>
      <c r="W28" s="392"/>
      <c r="X28" s="392"/>
      <c r="Y28" s="392"/>
      <c r="Z28" s="392"/>
      <c r="AA28" s="393"/>
      <c r="AB28" s="392"/>
      <c r="AC28" s="392"/>
      <c r="AD28" s="392"/>
      <c r="AE28" s="392"/>
      <c r="AF28" s="392"/>
      <c r="AG28" s="392"/>
      <c r="AH28" s="392"/>
      <c r="AI28" s="392"/>
      <c r="AJ28" s="392"/>
      <c r="AK28" s="392"/>
      <c r="AL28" s="392"/>
      <c r="AM28" s="392"/>
      <c r="AN28" s="392"/>
      <c r="AO28" s="392"/>
      <c r="AP28" s="392"/>
      <c r="AQ28" s="392"/>
      <c r="AR28" s="392"/>
      <c r="AS28" s="392"/>
      <c r="AT28" s="392"/>
      <c r="AU28" s="392"/>
      <c r="AV28" s="392"/>
      <c r="AW28" s="392"/>
      <c r="AX28" s="392"/>
      <c r="AY28" s="392"/>
      <c r="AZ28" s="392"/>
      <c r="BA28" s="392"/>
      <c r="BB28" s="392"/>
      <c r="BC28" s="392"/>
      <c r="BD28" s="392"/>
      <c r="BE28" s="392"/>
      <c r="BF28" s="392"/>
      <c r="BG28" s="392"/>
      <c r="BH28" s="392"/>
      <c r="BI28" s="392"/>
      <c r="BJ28" s="392"/>
    </row>
    <row r="29" spans="1:62" s="384" customFormat="1" x14ac:dyDescent="0.25">
      <c r="A29" s="410"/>
      <c r="B29" s="392"/>
      <c r="C29" s="392"/>
      <c r="D29" s="392"/>
      <c r="E29" s="392"/>
      <c r="F29" s="392"/>
      <c r="G29" s="393"/>
      <c r="H29" s="392"/>
      <c r="I29" s="392"/>
      <c r="J29" s="392"/>
      <c r="K29" s="392"/>
      <c r="L29" s="393"/>
      <c r="M29" s="392"/>
      <c r="N29" s="392"/>
      <c r="O29" s="392"/>
      <c r="P29" s="392"/>
      <c r="Q29" s="393"/>
      <c r="R29" s="392"/>
      <c r="S29" s="392"/>
      <c r="T29" s="392"/>
      <c r="U29" s="392"/>
      <c r="V29" s="393"/>
      <c r="W29" s="392"/>
      <c r="X29" s="392"/>
      <c r="Y29" s="392"/>
      <c r="Z29" s="392"/>
      <c r="AA29" s="393"/>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row>
    <row r="30" spans="1:62" s="384" customFormat="1" x14ac:dyDescent="0.25">
      <c r="A30" s="410"/>
      <c r="B30" s="392"/>
      <c r="C30" s="392"/>
      <c r="D30" s="392"/>
      <c r="E30" s="392"/>
      <c r="F30" s="392"/>
      <c r="G30" s="393"/>
      <c r="H30" s="392"/>
      <c r="I30" s="392"/>
      <c r="J30" s="392"/>
      <c r="K30" s="392"/>
      <c r="L30" s="393"/>
      <c r="M30" s="392"/>
      <c r="N30" s="392"/>
      <c r="O30" s="392"/>
      <c r="P30" s="392"/>
      <c r="Q30" s="393"/>
      <c r="R30" s="392"/>
      <c r="S30" s="392"/>
      <c r="T30" s="392"/>
      <c r="U30" s="392"/>
      <c r="V30" s="393"/>
      <c r="W30" s="392"/>
      <c r="X30" s="392"/>
      <c r="Y30" s="392"/>
      <c r="Z30" s="392"/>
      <c r="AA30" s="393"/>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row>
    <row r="31" spans="1:62" s="394" customFormat="1" x14ac:dyDescent="0.25">
      <c r="A31" s="411" t="s">
        <v>217</v>
      </c>
      <c r="B31" s="395">
        <f t="shared" ref="B31:L31" si="1">SUM(B17:B21)</f>
        <v>2791.5</v>
      </c>
      <c r="C31" s="395">
        <f t="shared" si="1"/>
        <v>722.5</v>
      </c>
      <c r="D31" s="395">
        <f t="shared" si="1"/>
        <v>852.5</v>
      </c>
      <c r="E31" s="395">
        <f t="shared" si="1"/>
        <v>1032.5</v>
      </c>
      <c r="F31" s="395">
        <f t="shared" si="1"/>
        <v>1032.5</v>
      </c>
      <c r="G31" s="396">
        <f t="shared" si="1"/>
        <v>1032.5</v>
      </c>
      <c r="H31" s="395">
        <f t="shared" si="1"/>
        <v>1032.5</v>
      </c>
      <c r="I31" s="395">
        <f t="shared" si="1"/>
        <v>1032.5</v>
      </c>
      <c r="J31" s="395">
        <f t="shared" si="1"/>
        <v>1032.5</v>
      </c>
      <c r="K31" s="395">
        <f t="shared" si="1"/>
        <v>1032.5</v>
      </c>
      <c r="L31" s="396">
        <f t="shared" si="1"/>
        <v>1032.5</v>
      </c>
      <c r="M31" s="395"/>
      <c r="N31" s="395"/>
      <c r="O31" s="395"/>
      <c r="P31" s="395"/>
      <c r="Q31" s="396"/>
      <c r="R31" s="395"/>
      <c r="S31" s="395"/>
      <c r="T31" s="395"/>
      <c r="U31" s="395"/>
      <c r="V31" s="396"/>
      <c r="W31" s="395"/>
      <c r="X31" s="395"/>
      <c r="Y31" s="395"/>
      <c r="Z31" s="395"/>
      <c r="AA31" s="396"/>
      <c r="AB31" s="395"/>
      <c r="AC31" s="395"/>
      <c r="AD31" s="395"/>
      <c r="AE31" s="395"/>
      <c r="AF31" s="395"/>
      <c r="AG31" s="395"/>
      <c r="AH31" s="395"/>
      <c r="AI31" s="395"/>
      <c r="AJ31" s="395"/>
      <c r="AK31" s="395"/>
      <c r="AL31" s="395"/>
      <c r="AM31" s="395"/>
      <c r="AN31" s="395"/>
      <c r="AO31" s="395"/>
      <c r="AP31" s="395"/>
      <c r="AQ31" s="395"/>
      <c r="AR31" s="395"/>
      <c r="AS31" s="395"/>
      <c r="AT31" s="395"/>
      <c r="AU31" s="395"/>
      <c r="AV31" s="395"/>
      <c r="AW31" s="395"/>
      <c r="AX31" s="395"/>
      <c r="AY31" s="395"/>
      <c r="AZ31" s="395"/>
      <c r="BA31" s="395"/>
      <c r="BB31" s="395"/>
      <c r="BC31" s="395"/>
      <c r="BD31" s="395"/>
      <c r="BE31" s="395"/>
      <c r="BF31" s="395"/>
      <c r="BG31" s="395"/>
      <c r="BH31" s="395"/>
      <c r="BI31" s="395"/>
      <c r="BJ31" s="395"/>
    </row>
    <row r="32" spans="1:62" s="394" customFormat="1" x14ac:dyDescent="0.25">
      <c r="A32" s="411" t="s">
        <v>218</v>
      </c>
      <c r="B32" s="395">
        <f t="shared" ref="B32:L32" si="2">SUM(B24:B28)</f>
        <v>0</v>
      </c>
      <c r="C32" s="395">
        <f t="shared" si="2"/>
        <v>-277.5</v>
      </c>
      <c r="D32" s="395">
        <f t="shared" si="2"/>
        <v>-171</v>
      </c>
      <c r="E32" s="395">
        <f t="shared" si="2"/>
        <v>1229</v>
      </c>
      <c r="F32" s="395">
        <f t="shared" si="2"/>
        <v>1829</v>
      </c>
      <c r="G32" s="396">
        <f t="shared" si="2"/>
        <v>1829</v>
      </c>
      <c r="H32" s="395">
        <f t="shared" si="2"/>
        <v>1829</v>
      </c>
      <c r="I32" s="395">
        <f t="shared" si="2"/>
        <v>1829</v>
      </c>
      <c r="J32" s="395">
        <f t="shared" si="2"/>
        <v>1829</v>
      </c>
      <c r="K32" s="395">
        <f t="shared" si="2"/>
        <v>1829</v>
      </c>
      <c r="L32" s="396">
        <f t="shared" si="2"/>
        <v>1829</v>
      </c>
      <c r="M32" s="395"/>
      <c r="N32" s="395"/>
      <c r="O32" s="395"/>
      <c r="P32" s="395"/>
      <c r="Q32" s="396"/>
      <c r="R32" s="395"/>
      <c r="S32" s="395"/>
      <c r="T32" s="395"/>
      <c r="U32" s="395"/>
      <c r="V32" s="396"/>
      <c r="W32" s="395"/>
      <c r="X32" s="395"/>
      <c r="Y32" s="395"/>
      <c r="Z32" s="395"/>
      <c r="AA32" s="396"/>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x14ac:dyDescent="0.25">
      <c r="A33" s="411" t="s">
        <v>219</v>
      </c>
      <c r="B33" s="395">
        <f t="shared" ref="B33:L33" si="3">B32-B31</f>
        <v>-2791.5</v>
      </c>
      <c r="C33" s="395">
        <f t="shared" si="3"/>
        <v>-1000</v>
      </c>
      <c r="D33" s="395">
        <f t="shared" si="3"/>
        <v>-1023.5</v>
      </c>
      <c r="E33" s="395">
        <f t="shared" si="3"/>
        <v>196.5</v>
      </c>
      <c r="F33" s="395">
        <f t="shared" si="3"/>
        <v>796.5</v>
      </c>
      <c r="G33" s="396">
        <f t="shared" si="3"/>
        <v>796.5</v>
      </c>
      <c r="H33" s="395">
        <f t="shared" si="3"/>
        <v>796.5</v>
      </c>
      <c r="I33" s="395">
        <f t="shared" si="3"/>
        <v>796.5</v>
      </c>
      <c r="J33" s="395">
        <f t="shared" si="3"/>
        <v>796.5</v>
      </c>
      <c r="K33" s="395">
        <f t="shared" si="3"/>
        <v>796.5</v>
      </c>
      <c r="L33" s="396">
        <f t="shared" si="3"/>
        <v>796.5</v>
      </c>
      <c r="M33" s="395"/>
      <c r="N33" s="395"/>
      <c r="O33" s="395"/>
      <c r="P33" s="395"/>
      <c r="Q33" s="396"/>
      <c r="R33" s="395"/>
      <c r="S33" s="395"/>
      <c r="T33" s="395"/>
      <c r="U33" s="395"/>
      <c r="V33" s="396"/>
      <c r="W33" s="395"/>
      <c r="X33" s="395"/>
      <c r="Y33" s="395"/>
      <c r="Z33" s="395"/>
      <c r="AA33" s="396"/>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row>
    <row r="35" spans="1:62"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62" x14ac:dyDescent="0.25">
      <c r="A36" s="375" t="s">
        <v>220</v>
      </c>
      <c r="B36" s="376">
        <f>B33</f>
        <v>-2791.5</v>
      </c>
      <c r="C36" s="376">
        <f>$B$33+NPV($A$35,$C$33:C33)</f>
        <v>-3734.8962264150941</v>
      </c>
      <c r="D36" s="376">
        <f>$B$33+NPV($A$35,$C$33:D33)</f>
        <v>-4645.8075827696684</v>
      </c>
      <c r="E36" s="376">
        <f>$B$33+NPV($A$35,$C$33:E33)</f>
        <v>-4480.8223936538216</v>
      </c>
      <c r="F36" s="376">
        <f>$B$33+NPV($A$35,$C$33:F33)</f>
        <v>-3849.9197908847382</v>
      </c>
      <c r="G36" s="387">
        <f>$B$33+NPV($A$35,$C$33:G33)</f>
        <v>-3254.728656196924</v>
      </c>
      <c r="H36" s="376">
        <f>$B$33+NPV($A$35,$C$33:H33)</f>
        <v>-2693.2275857367217</v>
      </c>
      <c r="I36" s="376">
        <f>$B$33+NPV($A$35,$C$33:I33)</f>
        <v>-2163.5095947365312</v>
      </c>
      <c r="J36" s="376">
        <f>$B$33+NPV($A$35,$C$33:J33)</f>
        <v>-1663.7756409627664</v>
      </c>
      <c r="K36" s="376">
        <f>$B$33+NPV($A$35,$C$33:K33)</f>
        <v>-1192.3285147611016</v>
      </c>
      <c r="L36" s="387">
        <f>$B$33+NPV($A$35,$C$33:L33)</f>
        <v>-747.56707494821012</v>
      </c>
      <c r="M36" s="376"/>
      <c r="N36" s="376"/>
      <c r="O36" s="376"/>
      <c r="P36" s="376"/>
      <c r="Q36" s="387"/>
      <c r="R36" s="376"/>
      <c r="S36" s="376"/>
      <c r="T36" s="376"/>
      <c r="U36" s="376"/>
      <c r="V36" s="387"/>
      <c r="W36" s="376"/>
      <c r="X36" s="376"/>
      <c r="Y36" s="376"/>
      <c r="Z36" s="376"/>
      <c r="AA36" s="387"/>
      <c r="AB36" s="376"/>
      <c r="AC36" s="376"/>
      <c r="AD36" s="376"/>
      <c r="AE36" s="376"/>
      <c r="AF36" s="376"/>
      <c r="AG36" s="376"/>
      <c r="AH36" s="376"/>
      <c r="AI36" s="376"/>
      <c r="AJ36" s="376"/>
    </row>
    <row r="37" spans="1:62" x14ac:dyDescent="0.25">
      <c r="A37" s="375" t="s">
        <v>1363</v>
      </c>
      <c r="B37" s="372" t="str">
        <f>IF(SUM(C37:AA37)&gt;0,SUM(C37:AA37),"NA")</f>
        <v>NA</v>
      </c>
      <c r="C37" s="372">
        <f t="shared" ref="C37:L37" si="4">IF(AND(B36&lt;0,C36&gt;0),C1,0)</f>
        <v>0</v>
      </c>
      <c r="D37" s="372">
        <f t="shared" si="4"/>
        <v>0</v>
      </c>
      <c r="E37" s="372">
        <f t="shared" si="4"/>
        <v>0</v>
      </c>
      <c r="F37" s="372">
        <f t="shared" si="4"/>
        <v>0</v>
      </c>
      <c r="G37" s="375">
        <f t="shared" si="4"/>
        <v>0</v>
      </c>
      <c r="H37" s="372">
        <f t="shared" si="4"/>
        <v>0</v>
      </c>
      <c r="I37" s="372">
        <f t="shared" si="4"/>
        <v>0</v>
      </c>
      <c r="J37" s="372">
        <f t="shared" si="4"/>
        <v>0</v>
      </c>
      <c r="K37" s="372">
        <f t="shared" si="4"/>
        <v>0</v>
      </c>
      <c r="L37" s="375">
        <f t="shared" si="4"/>
        <v>0</v>
      </c>
    </row>
    <row r="39" spans="1:62"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62" x14ac:dyDescent="0.25">
      <c r="A40" s="375" t="s">
        <v>220</v>
      </c>
      <c r="B40" s="376">
        <f>B33</f>
        <v>-2791.5</v>
      </c>
      <c r="C40" s="376">
        <f>$B$33+NPV($A$39,$C$33:C33)</f>
        <v>-3700.590909090909</v>
      </c>
      <c r="D40" s="376">
        <f>$B$33+NPV($A$39,$C$33:D33)</f>
        <v>-4546.4586776859505</v>
      </c>
      <c r="E40" s="376">
        <f>$B$33+NPV($A$39,$C$33:E33)</f>
        <v>-4398.8253193087903</v>
      </c>
      <c r="F40" s="376">
        <f>$B$33+NPV($A$39,$C$33:F33)</f>
        <v>-3854.8051021105116</v>
      </c>
      <c r="G40" s="387">
        <f>$B$33+NPV($A$39,$C$33:G33)</f>
        <v>-3360.2412682938948</v>
      </c>
      <c r="H40" s="376">
        <f>$B$33+NPV($A$39,$C$33:H33)</f>
        <v>-2910.637783006061</v>
      </c>
      <c r="I40" s="376">
        <f>$B$33+NPV($A$39,$C$33:I33)</f>
        <v>-2501.9073418353037</v>
      </c>
      <c r="J40" s="376">
        <f>$B$33+NPV($A$39,$C$33:J33)</f>
        <v>-2130.3342134982513</v>
      </c>
      <c r="K40" s="376">
        <f>$B$33+NPV($A$39,$C$33:K33)</f>
        <v>-1792.5404604645673</v>
      </c>
      <c r="L40" s="387">
        <f>$B$33+NPV($A$39,$C$33:L33)</f>
        <v>-1485.4552304339454</v>
      </c>
      <c r="M40" s="376"/>
      <c r="N40" s="376"/>
      <c r="O40" s="376"/>
      <c r="P40" s="376"/>
      <c r="Q40" s="387"/>
      <c r="R40" s="376"/>
      <c r="S40" s="376"/>
      <c r="T40" s="376"/>
      <c r="U40" s="376"/>
      <c r="V40" s="387"/>
      <c r="W40" s="376"/>
      <c r="X40" s="376"/>
      <c r="Y40" s="376"/>
      <c r="Z40" s="376"/>
      <c r="AA40" s="387"/>
      <c r="AB40" s="376"/>
      <c r="AC40" s="376"/>
      <c r="AD40" s="376"/>
      <c r="AE40" s="376"/>
      <c r="AF40" s="376"/>
      <c r="AG40" s="376"/>
      <c r="AH40" s="376"/>
      <c r="AI40" s="376"/>
      <c r="AJ40" s="376"/>
    </row>
    <row r="41" spans="1:62" x14ac:dyDescent="0.25">
      <c r="A41" s="375" t="s">
        <v>1363</v>
      </c>
      <c r="B41" s="372" t="str">
        <f>IF(SUM(C41:AA41)&gt;0,SUM(C41:AA41),"NA")</f>
        <v>NA</v>
      </c>
      <c r="C41" s="372">
        <f t="shared" ref="C41:L41" si="5">IF(AND(B40&lt;0,C40&gt;0),C1,0)</f>
        <v>0</v>
      </c>
      <c r="D41" s="372">
        <f t="shared" si="5"/>
        <v>0</v>
      </c>
      <c r="E41" s="372">
        <f t="shared" si="5"/>
        <v>0</v>
      </c>
      <c r="F41" s="372">
        <f t="shared" si="5"/>
        <v>0</v>
      </c>
      <c r="G41" s="375">
        <f t="shared" si="5"/>
        <v>0</v>
      </c>
      <c r="H41" s="372">
        <f t="shared" si="5"/>
        <v>0</v>
      </c>
      <c r="I41" s="372">
        <f t="shared" si="5"/>
        <v>0</v>
      </c>
      <c r="J41" s="372">
        <f t="shared" si="5"/>
        <v>0</v>
      </c>
      <c r="K41" s="372">
        <f t="shared" si="5"/>
        <v>0</v>
      </c>
      <c r="L41" s="375">
        <f t="shared" si="5"/>
        <v>0</v>
      </c>
    </row>
    <row r="43" spans="1:62"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62" x14ac:dyDescent="0.25">
      <c r="A44" s="375" t="s">
        <v>220</v>
      </c>
      <c r="B44" s="376">
        <f>B33</f>
        <v>-2791.5</v>
      </c>
      <c r="C44" s="376">
        <f>$B$33+NPV($A$43,$C$33:C33)</f>
        <v>-3661.0652173913045</v>
      </c>
      <c r="D44" s="376">
        <f>$B$33+NPV($A$43,$C$33:D33)</f>
        <v>-4434.978260869565</v>
      </c>
      <c r="E44" s="376">
        <f>$B$33+NPV($A$43,$C$33:E33)</f>
        <v>-4305.7763211966794</v>
      </c>
      <c r="F44" s="376">
        <f>$B$33+NPV($A$43,$C$33:F33)</f>
        <v>-3850.3748610818284</v>
      </c>
      <c r="G44" s="387">
        <f>$B$33+NPV($A$43,$C$33:G33)</f>
        <v>-3454.3735914167405</v>
      </c>
      <c r="H44" s="376">
        <f>$B$33+NPV($A$43,$C$33:H33)</f>
        <v>-3110.0246612731858</v>
      </c>
      <c r="I44" s="376">
        <f>$B$33+NPV($A$43,$C$33:I33)</f>
        <v>-2810.5908089744426</v>
      </c>
      <c r="J44" s="376">
        <f>$B$33+NPV($A$43,$C$33:J33)</f>
        <v>-2550.2135461059702</v>
      </c>
      <c r="K44" s="376">
        <f>$B$33+NPV($A$43,$C$33:K33)</f>
        <v>-2323.7985349159944</v>
      </c>
      <c r="L44" s="387">
        <f>$B$33+NPV($A$43,$C$33:L33)</f>
        <v>-2126.9159164899283</v>
      </c>
      <c r="M44" s="376"/>
      <c r="N44" s="376"/>
      <c r="O44" s="376"/>
      <c r="P44" s="376"/>
      <c r="Q44" s="387"/>
      <c r="R44" s="376"/>
      <c r="S44" s="376"/>
      <c r="T44" s="376"/>
      <c r="U44" s="376"/>
      <c r="V44" s="387"/>
      <c r="W44" s="376"/>
      <c r="X44" s="376"/>
      <c r="Y44" s="376"/>
      <c r="Z44" s="376"/>
      <c r="AA44" s="387"/>
      <c r="AB44" s="376"/>
      <c r="AC44" s="376"/>
      <c r="AD44" s="376"/>
      <c r="AE44" s="376"/>
      <c r="AF44" s="376"/>
      <c r="AG44" s="376"/>
      <c r="AH44" s="376"/>
      <c r="AI44" s="376"/>
      <c r="AJ44" s="376"/>
    </row>
    <row r="45" spans="1:62" x14ac:dyDescent="0.25">
      <c r="A45" s="375" t="s">
        <v>1363</v>
      </c>
      <c r="B45" s="372" t="str">
        <f>IF(SUM(C45:AA45)&gt;0,SUM(C45:AA45),"NA")</f>
        <v>NA</v>
      </c>
      <c r="C45" s="372">
        <f t="shared" ref="C45:L45" si="6">IF(AND(B44&lt;0,C44&gt;0),C1,0)</f>
        <v>0</v>
      </c>
      <c r="D45" s="372">
        <f t="shared" si="6"/>
        <v>0</v>
      </c>
      <c r="E45" s="372">
        <f t="shared" si="6"/>
        <v>0</v>
      </c>
      <c r="F45" s="372">
        <f t="shared" si="6"/>
        <v>0</v>
      </c>
      <c r="G45" s="375">
        <f t="shared" si="6"/>
        <v>0</v>
      </c>
      <c r="H45" s="372">
        <f t="shared" si="6"/>
        <v>0</v>
      </c>
      <c r="I45" s="372">
        <f t="shared" si="6"/>
        <v>0</v>
      </c>
      <c r="J45" s="372">
        <f t="shared" si="6"/>
        <v>0</v>
      </c>
      <c r="K45" s="372">
        <f t="shared" si="6"/>
        <v>0</v>
      </c>
      <c r="L45" s="375">
        <f t="shared" si="6"/>
        <v>0</v>
      </c>
    </row>
    <row r="47" spans="1:62"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62" x14ac:dyDescent="0.25">
      <c r="A48" s="375" t="s">
        <v>220</v>
      </c>
      <c r="B48" s="376">
        <f>B33</f>
        <v>-2791.5</v>
      </c>
      <c r="C48" s="376">
        <f>$B$33+NPV($A$47,$C$33:C33)</f>
        <v>-3624.8333333333335</v>
      </c>
      <c r="D48" s="376">
        <f>$B$33+NPV($A$47,$C$33:D33)</f>
        <v>-4335.5972222222226</v>
      </c>
      <c r="E48" s="376">
        <f>$B$33+NPV($A$47,$C$33:E33)</f>
        <v>-4221.8819444444443</v>
      </c>
      <c r="F48" s="376">
        <f>$B$33+NPV($A$47,$C$33:F33)</f>
        <v>-3837.7673611111113</v>
      </c>
      <c r="G48" s="387">
        <f>$B$33+NPV($A$47,$C$33:G33)</f>
        <v>-3517.671875</v>
      </c>
      <c r="H48" s="376">
        <f>$B$33+NPV($A$47,$C$33:H33)</f>
        <v>-3250.9256365740739</v>
      </c>
      <c r="I48" s="376">
        <f>$B$33+NPV($A$47,$C$33:I33)</f>
        <v>-3028.6371045524693</v>
      </c>
      <c r="J48" s="376">
        <f>$B$33+NPV($A$47,$C$33:J33)</f>
        <v>-2843.3966612011318</v>
      </c>
      <c r="K48" s="376">
        <f>$B$33+NPV($A$47,$C$33:K33)</f>
        <v>-2689.0296250750171</v>
      </c>
      <c r="L48" s="387">
        <f>$B$33+NPV($A$47,$C$33:L33)</f>
        <v>-2560.3904283032548</v>
      </c>
      <c r="M48" s="376"/>
      <c r="N48" s="376"/>
      <c r="O48" s="376"/>
      <c r="P48" s="376"/>
      <c r="Q48" s="387"/>
      <c r="R48" s="376"/>
      <c r="S48" s="376"/>
      <c r="T48" s="376"/>
      <c r="U48" s="376"/>
      <c r="V48" s="387"/>
      <c r="W48" s="376"/>
      <c r="X48" s="376"/>
      <c r="Y48" s="376"/>
      <c r="Z48" s="376"/>
      <c r="AA48" s="387"/>
      <c r="AB48" s="376"/>
      <c r="AC48" s="376"/>
      <c r="AD48" s="376"/>
      <c r="AE48" s="376"/>
      <c r="AF48" s="376"/>
      <c r="AG48" s="376"/>
      <c r="AH48" s="376"/>
      <c r="AI48" s="376"/>
      <c r="AJ48" s="376"/>
    </row>
    <row r="49" spans="1:12" x14ac:dyDescent="0.25">
      <c r="A49" s="375" t="s">
        <v>1363</v>
      </c>
      <c r="B49" s="372" t="str">
        <f>IF(SUM(C49:AA49)&gt;0,SUM(C49:AA49),"NA")</f>
        <v>NA</v>
      </c>
      <c r="C49" s="372">
        <f t="shared" ref="C49:L49" si="7">IF(AND(B48&lt;0,C48&gt;0),C14,0)</f>
        <v>0</v>
      </c>
      <c r="D49" s="372">
        <f t="shared" si="7"/>
        <v>0</v>
      </c>
      <c r="E49" s="372">
        <f t="shared" si="7"/>
        <v>0</v>
      </c>
      <c r="F49" s="372">
        <f t="shared" si="7"/>
        <v>0</v>
      </c>
      <c r="G49" s="375">
        <f t="shared" si="7"/>
        <v>0</v>
      </c>
      <c r="H49" s="372">
        <f t="shared" si="7"/>
        <v>0</v>
      </c>
      <c r="I49" s="372">
        <f t="shared" si="7"/>
        <v>0</v>
      </c>
      <c r="J49" s="372">
        <f t="shared" si="7"/>
        <v>0</v>
      </c>
      <c r="K49" s="372">
        <f t="shared" si="7"/>
        <v>0</v>
      </c>
      <c r="L49" s="375">
        <f t="shared" si="7"/>
        <v>0</v>
      </c>
    </row>
    <row r="51" spans="1:12" x14ac:dyDescent="0.25">
      <c r="A51" s="375" t="s">
        <v>1328</v>
      </c>
      <c r="B51" s="1">
        <f>120/126</f>
        <v>0.95238095238095233</v>
      </c>
    </row>
  </sheetData>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E285-89A7-4C46-A244-20CED095076D}">
  <sheetPr>
    <tabColor theme="0"/>
  </sheetPr>
  <dimension ref="A1:BJ51"/>
  <sheetViews>
    <sheetView workbookViewId="0">
      <selection activeCell="H5" sqref="H5"/>
    </sheetView>
  </sheetViews>
  <sheetFormatPr defaultColWidth="11.44140625" defaultRowHeight="13.2" x14ac:dyDescent="0.25"/>
  <cols>
    <col min="1" max="1" width="66.33203125" style="375" customWidth="1"/>
    <col min="2" max="2" width="16.5546875" style="372" customWidth="1"/>
    <col min="3" max="3" width="16.6640625" style="372" customWidth="1"/>
    <col min="4" max="4" width="15" style="372" customWidth="1"/>
    <col min="5" max="6" width="15.6640625" style="372"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1132</v>
      </c>
      <c r="G2" s="373"/>
      <c r="L2" s="373"/>
      <c r="Q2" s="373"/>
      <c r="V2" s="373"/>
      <c r="AA2" s="373"/>
      <c r="AZ2" s="373"/>
      <c r="BA2" s="374"/>
    </row>
    <row r="3" spans="1:53" x14ac:dyDescent="0.25">
      <c r="A3" s="375" t="str">
        <f>EstructuraMLfin!D4</f>
        <v>Sub-activity 2.2.1.1 Establish climate resilient agroforestry systems</v>
      </c>
      <c r="G3" s="375" t="s">
        <v>197</v>
      </c>
      <c r="H3" s="376">
        <f>B31</f>
        <v>2791.5</v>
      </c>
    </row>
    <row r="4" spans="1:53" x14ac:dyDescent="0.25">
      <c r="A4" s="375" t="s">
        <v>198</v>
      </c>
      <c r="B4" s="1">
        <f>IndSumfin!B3</f>
        <v>0.06</v>
      </c>
      <c r="C4" s="1">
        <f>IndSumfin!C3</f>
        <v>0.1</v>
      </c>
      <c r="D4" s="1">
        <f>IndSumfin!D3</f>
        <v>0.15</v>
      </c>
      <c r="E4" s="1">
        <f>IndSumfin!E3</f>
        <v>0.2</v>
      </c>
      <c r="F4" s="1"/>
      <c r="G4" s="375" t="s">
        <v>199</v>
      </c>
      <c r="H4" s="376">
        <f>COUNTIF(B33:AA33,"&lt;&gt;0")</f>
        <v>26</v>
      </c>
    </row>
    <row r="5" spans="1:53" x14ac:dyDescent="0.25">
      <c r="A5" s="375" t="s">
        <v>200</v>
      </c>
      <c r="B5" s="378">
        <f>B$31+NPV(B$4,$C31:$V31)</f>
        <v>9938.137691194428</v>
      </c>
      <c r="C5" s="378">
        <f>B$31+NPV(C$4,$C31:$V31)</f>
        <v>8705.187024243387</v>
      </c>
      <c r="D5" s="378">
        <f>B$31+NPV(D$4,$C31:$V31)</f>
        <v>7567.7075286897671</v>
      </c>
      <c r="E5" s="378">
        <f>B$31+NPV(E$4,$C31:$V31)</f>
        <v>6736.8940949978387</v>
      </c>
      <c r="F5" s="378"/>
      <c r="G5" s="375" t="s">
        <v>201</v>
      </c>
      <c r="H5" s="376">
        <f>SUM(B32:AA32)/(H4-1)</f>
        <v>492.00666666666672</v>
      </c>
    </row>
    <row r="6" spans="1:53" x14ac:dyDescent="0.25">
      <c r="A6" s="375" t="s">
        <v>202</v>
      </c>
      <c r="B6" s="378">
        <f>B$31+NPV(B$4,$C32:$V32)</f>
        <v>11102.93584956694</v>
      </c>
      <c r="C6" s="378">
        <f>B$31+NPV(C$4,$C32:$V32)</f>
        <v>9313.9592145841816</v>
      </c>
      <c r="D6" s="378">
        <f>B$31+NPV(D$4,$C32:$V32)</f>
        <v>7699.6574669604142</v>
      </c>
      <c r="E6" s="378">
        <f>B$31+NPV(E$4,$C32:$V32)</f>
        <v>6552.8231339176036</v>
      </c>
      <c r="F6" s="378"/>
      <c r="G6" s="375" t="s">
        <v>203</v>
      </c>
      <c r="H6" s="376">
        <f>SUM(C31:AA31)/(H4-1)</f>
        <v>393.4</v>
      </c>
    </row>
    <row r="7" spans="1:53" x14ac:dyDescent="0.25">
      <c r="A7" s="375" t="s">
        <v>204</v>
      </c>
      <c r="B7" s="378">
        <f>B$33+NPV(B$4,$C33:$V33)</f>
        <v>-1626.7018416274889</v>
      </c>
      <c r="C7" s="378">
        <f>B$33+NPV(C$4,$C33:$V33)</f>
        <v>-2182.7278096592063</v>
      </c>
      <c r="D7" s="378">
        <f>B$31+NPV(D$4,$C33:$V33)</f>
        <v>2923.4499382706476</v>
      </c>
      <c r="E7" s="378">
        <f>B$31+NPV(E$4,$C33:$V33)</f>
        <v>2607.4290389197645</v>
      </c>
      <c r="F7" s="378"/>
      <c r="G7" s="375" t="s">
        <v>205</v>
      </c>
      <c r="H7" s="376" t="s">
        <v>206</v>
      </c>
    </row>
    <row r="8" spans="1:53" x14ac:dyDescent="0.25">
      <c r="A8" s="375" t="s">
        <v>207</v>
      </c>
      <c r="B8" s="379">
        <f>B6/B5</f>
        <v>1.117204872237237</v>
      </c>
      <c r="C8" s="379">
        <f>C6/C5</f>
        <v>1.0699321207741319</v>
      </c>
      <c r="D8" s="379">
        <f t="shared" ref="D8:E8" si="0">D6/D5</f>
        <v>1.0174359193679743</v>
      </c>
      <c r="E8" s="379">
        <f t="shared" si="0"/>
        <v>0.97267717757105487</v>
      </c>
      <c r="F8" s="379"/>
      <c r="G8" s="375" t="s">
        <v>208</v>
      </c>
      <c r="H8" s="376" t="e">
        <f>#REF!*#REF!</f>
        <v>#REF!</v>
      </c>
    </row>
    <row r="9" spans="1:53" x14ac:dyDescent="0.25">
      <c r="A9" s="375" t="s">
        <v>209</v>
      </c>
      <c r="B9" s="379">
        <f>SUM(B37)</f>
        <v>0</v>
      </c>
      <c r="C9" s="379" t="str">
        <f>B41</f>
        <v>NA</v>
      </c>
      <c r="D9" s="379" t="str">
        <f>B45</f>
        <v>NA</v>
      </c>
      <c r="E9" s="379" t="str">
        <f>B49</f>
        <v>NA</v>
      </c>
      <c r="F9" s="379"/>
      <c r="G9" s="375" t="s">
        <v>210</v>
      </c>
      <c r="H9" s="376" t="e">
        <f>#REF!</f>
        <v>#REF!</v>
      </c>
    </row>
    <row r="10" spans="1:53" x14ac:dyDescent="0.25">
      <c r="A10" s="375" t="s">
        <v>65</v>
      </c>
      <c r="B10" s="1">
        <f>IRR(B33:V33)</f>
        <v>-1.1050433868782017E-2</v>
      </c>
    </row>
    <row r="11" spans="1:53" x14ac:dyDescent="0.25">
      <c r="A11" s="375" t="s">
        <v>1101</v>
      </c>
      <c r="B11" s="376">
        <f>SUM(B31)</f>
        <v>2791.5</v>
      </c>
    </row>
    <row r="14" spans="1:53" x14ac:dyDescent="0.25">
      <c r="A14" s="375" t="s">
        <v>211</v>
      </c>
    </row>
    <row r="16" spans="1:53" s="369" customFormat="1" ht="13.8" thickBot="1" x14ac:dyDescent="0.3">
      <c r="A16" s="370" t="s">
        <v>368</v>
      </c>
      <c r="G16" s="370"/>
      <c r="L16" s="370"/>
      <c r="Q16" s="370"/>
      <c r="V16" s="370"/>
      <c r="AA16" s="370"/>
    </row>
    <row r="17" spans="1:62" ht="13.8" thickTop="1" x14ac:dyDescent="0.25">
      <c r="A17" s="379" t="str">
        <f>'2.2.1.1fin'!A17</f>
        <v>Mano de obra</v>
      </c>
      <c r="B17" s="379">
        <f>'2.2.1.1fin'!B17</f>
        <v>0</v>
      </c>
      <c r="C17" s="379">
        <f>'2.2.1.1fin'!C17</f>
        <v>0</v>
      </c>
      <c r="D17" s="379">
        <f>'2.2.1.1fin'!D17</f>
        <v>0</v>
      </c>
      <c r="E17" s="379">
        <f>'2.2.1.1fin'!E17</f>
        <v>0</v>
      </c>
      <c r="F17" s="379">
        <f>'2.2.1.1fin'!F17</f>
        <v>0</v>
      </c>
      <c r="G17" s="383">
        <f>'2.2.1.1fin'!G17</f>
        <v>0</v>
      </c>
      <c r="H17" s="379">
        <f>'2.2.1.1fin'!H17</f>
        <v>0</v>
      </c>
      <c r="I17" s="379">
        <f>'2.2.1.1fin'!I17</f>
        <v>0</v>
      </c>
      <c r="J17" s="379">
        <f>'2.2.1.1fin'!J17</f>
        <v>0</v>
      </c>
      <c r="K17" s="379">
        <f>'2.2.1.1fin'!K17</f>
        <v>0</v>
      </c>
      <c r="L17" s="383">
        <f>'2.2.1.1fin'!L17</f>
        <v>0</v>
      </c>
      <c r="M17" s="379"/>
      <c r="N17" s="379"/>
      <c r="O17" s="379"/>
      <c r="P17" s="379"/>
      <c r="Q17" s="383"/>
      <c r="R17" s="379"/>
      <c r="S17" s="379"/>
      <c r="T17" s="379"/>
      <c r="U17" s="379"/>
      <c r="V17" s="383"/>
      <c r="W17" s="379"/>
      <c r="X17" s="379"/>
      <c r="Y17" s="379"/>
      <c r="Z17" s="379"/>
      <c r="AA17" s="383"/>
    </row>
    <row r="18" spans="1:62" x14ac:dyDescent="0.25">
      <c r="A18" s="379" t="str">
        <f>'2.2.1.1fin'!A18</f>
        <v>Establecimiento y mantenimiento</v>
      </c>
      <c r="B18" s="379">
        <f>'2.2.1.1fin'!B18</f>
        <v>1965</v>
      </c>
      <c r="C18" s="379">
        <f>'2.2.1.1fin'!C18</f>
        <v>555</v>
      </c>
      <c r="D18" s="379">
        <f>'2.2.1.1fin'!D18</f>
        <v>570</v>
      </c>
      <c r="E18" s="379">
        <f>'2.2.1.1fin'!E18</f>
        <v>570</v>
      </c>
      <c r="F18" s="379">
        <f>'2.2.1.1fin'!F18</f>
        <v>570</v>
      </c>
      <c r="G18" s="383">
        <f>'2.2.1.1fin'!G18</f>
        <v>570</v>
      </c>
      <c r="H18" s="379">
        <f>'2.2.1.1fin'!H18</f>
        <v>570</v>
      </c>
      <c r="I18" s="379">
        <f>'2.2.1.1fin'!I18</f>
        <v>570</v>
      </c>
      <c r="J18" s="379">
        <f>'2.2.1.1fin'!J18</f>
        <v>570</v>
      </c>
      <c r="K18" s="379">
        <f>'2.2.1.1fin'!K18</f>
        <v>570</v>
      </c>
      <c r="L18" s="383">
        <f>'2.2.1.1fin'!L18</f>
        <v>570</v>
      </c>
      <c r="M18" s="379"/>
      <c r="N18" s="379"/>
      <c r="O18" s="379"/>
      <c r="P18" s="379"/>
      <c r="Q18" s="383"/>
      <c r="R18" s="379"/>
      <c r="S18" s="379"/>
      <c r="T18" s="379"/>
      <c r="U18" s="379"/>
      <c r="V18" s="383"/>
      <c r="W18" s="379"/>
      <c r="X18" s="379"/>
      <c r="Y18" s="379"/>
      <c r="Z18" s="379"/>
      <c r="AA18" s="383"/>
    </row>
    <row r="19" spans="1:62" x14ac:dyDescent="0.25">
      <c r="A19" s="379" t="str">
        <f>'2.2.1.1fin'!A19</f>
        <v>Cosecha</v>
      </c>
      <c r="B19" s="379">
        <f>'2.2.1.1fin'!B19</f>
        <v>0</v>
      </c>
      <c r="C19" s="379">
        <f>'2.2.1.1fin'!C19</f>
        <v>0</v>
      </c>
      <c r="D19" s="379">
        <f>'2.2.1.1fin'!D19</f>
        <v>0</v>
      </c>
      <c r="E19" s="379">
        <f>'2.2.1.1fin'!E19</f>
        <v>180</v>
      </c>
      <c r="F19" s="379">
        <f>'2.2.1.1fin'!F19</f>
        <v>180</v>
      </c>
      <c r="G19" s="383">
        <f>'2.2.1.1fin'!G19</f>
        <v>180</v>
      </c>
      <c r="H19" s="379">
        <f>'2.2.1.1fin'!H19</f>
        <v>180</v>
      </c>
      <c r="I19" s="379">
        <f>'2.2.1.1fin'!I19</f>
        <v>180</v>
      </c>
      <c r="J19" s="379">
        <f>'2.2.1.1fin'!J19</f>
        <v>180</v>
      </c>
      <c r="K19" s="379">
        <f>'2.2.1.1fin'!K19</f>
        <v>180</v>
      </c>
      <c r="L19" s="383">
        <f>'2.2.1.1fin'!L19</f>
        <v>180</v>
      </c>
      <c r="M19" s="379"/>
      <c r="N19" s="379"/>
      <c r="O19" s="379"/>
      <c r="P19" s="379"/>
      <c r="Q19" s="383"/>
      <c r="R19" s="379"/>
      <c r="S19" s="379"/>
      <c r="T19" s="379"/>
      <c r="U19" s="379"/>
      <c r="V19" s="383"/>
      <c r="W19" s="379"/>
      <c r="X19" s="379"/>
      <c r="Y19" s="379"/>
      <c r="Z19" s="379"/>
      <c r="AA19" s="383"/>
    </row>
    <row r="20" spans="1:62" x14ac:dyDescent="0.25">
      <c r="A20" s="379" t="str">
        <f>'2.2.1.1fin'!A20</f>
        <v>Insumos</v>
      </c>
      <c r="B20" s="379">
        <f>'2.2.1.1fin'!B20</f>
        <v>826.5</v>
      </c>
      <c r="C20" s="379">
        <f>'2.2.1.1fin'!C20</f>
        <v>167.5</v>
      </c>
      <c r="D20" s="379">
        <f>'2.2.1.1fin'!D20</f>
        <v>282.5</v>
      </c>
      <c r="E20" s="379">
        <f>'2.2.1.1fin'!E20</f>
        <v>282.5</v>
      </c>
      <c r="F20" s="379">
        <f>'2.2.1.1fin'!F20</f>
        <v>282.5</v>
      </c>
      <c r="G20" s="383">
        <f>'2.2.1.1fin'!G20</f>
        <v>282.5</v>
      </c>
      <c r="H20" s="379">
        <f>'2.2.1.1fin'!H20</f>
        <v>282.5</v>
      </c>
      <c r="I20" s="379">
        <f>'2.2.1.1fin'!I20</f>
        <v>282.5</v>
      </c>
      <c r="J20" s="379">
        <f>'2.2.1.1fin'!J20</f>
        <v>282.5</v>
      </c>
      <c r="K20" s="379">
        <f>'2.2.1.1fin'!K20</f>
        <v>282.5</v>
      </c>
      <c r="L20" s="383">
        <f>'2.2.1.1fin'!L20</f>
        <v>282.5</v>
      </c>
      <c r="M20" s="379"/>
      <c r="N20" s="379"/>
      <c r="O20" s="379"/>
      <c r="P20" s="379"/>
      <c r="Q20" s="383"/>
      <c r="R20" s="379"/>
      <c r="S20" s="379"/>
      <c r="T20" s="379"/>
      <c r="U20" s="379"/>
      <c r="V20" s="383"/>
      <c r="W20" s="379"/>
      <c r="X20" s="379"/>
      <c r="Y20" s="379"/>
      <c r="Z20" s="379"/>
      <c r="AA20" s="383"/>
    </row>
    <row r="21" spans="1:62" s="384" customFormat="1" x14ac:dyDescent="0.25">
      <c r="A21" s="379">
        <f>'2.2.1.1fin'!A21</f>
        <v>0</v>
      </c>
      <c r="B21" s="379">
        <f>'2.2.1.1fin'!B21</f>
        <v>0</v>
      </c>
      <c r="C21" s="379">
        <f>'2.2.1.1fin'!C21</f>
        <v>0</v>
      </c>
      <c r="D21" s="379">
        <f>'2.2.1.1fin'!D21</f>
        <v>0</v>
      </c>
      <c r="E21" s="379">
        <f>'2.2.1.1fin'!E21</f>
        <v>0</v>
      </c>
      <c r="F21" s="379">
        <f>'2.2.1.1fin'!F21</f>
        <v>0</v>
      </c>
      <c r="G21" s="383">
        <f>'2.2.1.1fin'!G21</f>
        <v>0</v>
      </c>
      <c r="H21" s="379">
        <f>'2.2.1.1fin'!H21</f>
        <v>0</v>
      </c>
      <c r="I21" s="379">
        <f>'2.2.1.1fin'!I21</f>
        <v>0</v>
      </c>
      <c r="J21" s="379">
        <f>'2.2.1.1fin'!J21</f>
        <v>0</v>
      </c>
      <c r="K21" s="379">
        <f>'2.2.1.1fin'!K21</f>
        <v>0</v>
      </c>
      <c r="L21" s="383">
        <f>'2.2.1.1fin'!L21</f>
        <v>0</v>
      </c>
      <c r="M21" s="385"/>
      <c r="N21" s="385"/>
      <c r="O21" s="385"/>
      <c r="P21" s="385"/>
      <c r="Q21" s="386"/>
      <c r="R21" s="385"/>
      <c r="S21" s="385"/>
      <c r="T21" s="385"/>
      <c r="U21" s="385"/>
      <c r="V21" s="386"/>
      <c r="W21" s="385"/>
      <c r="X21" s="385"/>
      <c r="Y21" s="385"/>
      <c r="Z21" s="385"/>
      <c r="AA21" s="386"/>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row>
    <row r="22" spans="1:62" s="384" customFormat="1" x14ac:dyDescent="0.25">
      <c r="A22" s="410"/>
      <c r="B22" s="392"/>
      <c r="C22" s="392"/>
      <c r="D22" s="392"/>
      <c r="E22" s="392"/>
      <c r="F22" s="392"/>
      <c r="G22" s="393"/>
      <c r="H22" s="392"/>
      <c r="I22" s="392"/>
      <c r="J22" s="392"/>
      <c r="K22" s="392"/>
      <c r="L22" s="393"/>
      <c r="M22" s="392"/>
      <c r="N22" s="392"/>
      <c r="O22" s="392"/>
      <c r="P22" s="392"/>
      <c r="Q22" s="393"/>
      <c r="R22" s="392"/>
      <c r="S22" s="392"/>
      <c r="T22" s="392"/>
      <c r="U22" s="392"/>
      <c r="V22" s="393"/>
      <c r="W22" s="392"/>
      <c r="X22" s="392"/>
      <c r="Y22" s="392"/>
      <c r="Z22" s="392"/>
      <c r="AA22" s="393"/>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row>
    <row r="23" spans="1:62" s="369" customFormat="1" ht="13.8" thickBot="1" x14ac:dyDescent="0.3">
      <c r="A23" s="370" t="s">
        <v>369</v>
      </c>
      <c r="B23" s="388"/>
      <c r="C23" s="388"/>
      <c r="D23" s="388"/>
      <c r="E23" s="388"/>
      <c r="F23" s="388"/>
      <c r="G23" s="389"/>
      <c r="H23" s="388"/>
      <c r="I23" s="388"/>
      <c r="J23" s="388"/>
      <c r="K23" s="388"/>
      <c r="L23" s="389"/>
      <c r="M23" s="388"/>
      <c r="N23" s="388"/>
      <c r="O23" s="388"/>
      <c r="P23" s="388"/>
      <c r="Q23" s="389"/>
      <c r="R23" s="388"/>
      <c r="S23" s="388"/>
      <c r="T23" s="388"/>
      <c r="U23" s="388"/>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6" t="str">
        <f>'2.2.1.1fin'!A24</f>
        <v>Ingresos por venta de café</v>
      </c>
      <c r="B24" s="376">
        <f>'2.2.1.1fin'!B24*$B$51</f>
        <v>0</v>
      </c>
      <c r="C24" s="376">
        <f>'2.2.1.1fin'!C24*$B$51</f>
        <v>0</v>
      </c>
      <c r="D24" s="376">
        <f>'2.2.1.1fin'!D24*$B$51</f>
        <v>0</v>
      </c>
      <c r="E24" s="376">
        <f>'2.2.1.1fin'!E24*$B$51</f>
        <v>1283.3333333333333</v>
      </c>
      <c r="F24" s="376">
        <f>'2.2.1.1fin'!F24*$B$51</f>
        <v>1833.3333333333333</v>
      </c>
      <c r="G24" s="387">
        <f>'2.2.1.1fin'!G24*$B$51</f>
        <v>1833.3333333333333</v>
      </c>
      <c r="H24" s="376">
        <f>'2.2.1.1fin'!H24*$B$51</f>
        <v>1833.3333333333333</v>
      </c>
      <c r="I24" s="376">
        <f>'2.2.1.1fin'!I24*$B$51</f>
        <v>1833.3333333333333</v>
      </c>
      <c r="J24" s="376">
        <f>'2.2.1.1fin'!J24*$B$51</f>
        <v>1833.3333333333333</v>
      </c>
      <c r="K24" s="376">
        <f>'2.2.1.1fin'!K24*$B$51</f>
        <v>1833.3333333333333</v>
      </c>
      <c r="L24" s="387">
        <f>'2.2.1.1fin'!L24*$B$51</f>
        <v>1833.3333333333333</v>
      </c>
      <c r="M24" s="376"/>
      <c r="N24" s="376"/>
      <c r="O24" s="376"/>
      <c r="P24" s="376"/>
      <c r="Q24" s="387"/>
      <c r="R24" s="376"/>
      <c r="S24" s="376"/>
      <c r="T24" s="376"/>
      <c r="U24" s="376"/>
      <c r="V24" s="387"/>
      <c r="W24" s="376"/>
      <c r="X24" s="376"/>
      <c r="Y24" s="376"/>
      <c r="Z24" s="376"/>
      <c r="AA24" s="387"/>
    </row>
    <row r="25" spans="1:62" x14ac:dyDescent="0.25">
      <c r="A25" s="376">
        <f>'2.2.1.1fin'!A25</f>
        <v>0</v>
      </c>
      <c r="B25" s="376">
        <f>'2.2.1.1fin'!B25</f>
        <v>0</v>
      </c>
      <c r="C25" s="376">
        <f>'2.2.1.1fin'!C25</f>
        <v>0</v>
      </c>
      <c r="D25" s="376">
        <f>'2.2.1.1fin'!D25</f>
        <v>0</v>
      </c>
      <c r="E25" s="376">
        <f>'2.2.1.1fin'!E25</f>
        <v>0</v>
      </c>
      <c r="F25" s="376">
        <f>'2.2.1.1fin'!F25</f>
        <v>0</v>
      </c>
      <c r="G25" s="387">
        <f>'2.2.1.1fin'!G25</f>
        <v>0</v>
      </c>
      <c r="H25" s="376">
        <f>'2.2.1.1fin'!H25</f>
        <v>0</v>
      </c>
      <c r="I25" s="376">
        <f>'2.2.1.1fin'!I25</f>
        <v>0</v>
      </c>
      <c r="J25" s="376">
        <f>'2.2.1.1fin'!J25</f>
        <v>0</v>
      </c>
      <c r="K25" s="376">
        <f>'2.2.1.1fin'!K25</f>
        <v>0</v>
      </c>
      <c r="L25" s="387">
        <f>'2.2.1.1fin'!L25</f>
        <v>0</v>
      </c>
      <c r="M25" s="376"/>
      <c r="N25" s="376"/>
      <c r="O25" s="376"/>
      <c r="P25" s="376"/>
      <c r="Q25" s="387"/>
      <c r="R25" s="376"/>
      <c r="S25" s="376"/>
      <c r="T25" s="376"/>
      <c r="U25" s="376"/>
      <c r="V25" s="387"/>
      <c r="W25" s="376"/>
      <c r="X25" s="376"/>
      <c r="Y25" s="376"/>
      <c r="Z25" s="376"/>
      <c r="AA25" s="387"/>
    </row>
    <row r="26" spans="1:62" x14ac:dyDescent="0.25">
      <c r="A26" s="376">
        <f>'2.2.1.1fin'!A26</f>
        <v>0</v>
      </c>
      <c r="B26" s="376">
        <f>'2.2.1.1fin'!B26</f>
        <v>0</v>
      </c>
      <c r="C26" s="376">
        <f>'2.2.1.1fin'!C26</f>
        <v>0</v>
      </c>
      <c r="D26" s="376">
        <f>'2.2.1.1fin'!D26</f>
        <v>0</v>
      </c>
      <c r="E26" s="376">
        <f>'2.2.1.1fin'!E26</f>
        <v>0</v>
      </c>
      <c r="F26" s="376">
        <f>'2.2.1.1fin'!F26</f>
        <v>0</v>
      </c>
      <c r="G26" s="387">
        <f>'2.2.1.1fin'!G26</f>
        <v>0</v>
      </c>
      <c r="H26" s="376">
        <f>'2.2.1.1fin'!H26</f>
        <v>0</v>
      </c>
      <c r="I26" s="376">
        <f>'2.2.1.1fin'!I26</f>
        <v>0</v>
      </c>
      <c r="J26" s="376">
        <f>'2.2.1.1fin'!J26</f>
        <v>0</v>
      </c>
      <c r="K26" s="376">
        <f>'2.2.1.1fin'!K26</f>
        <v>0</v>
      </c>
      <c r="L26" s="387">
        <f>'2.2.1.1fin'!L26</f>
        <v>0</v>
      </c>
      <c r="M26" s="376"/>
      <c r="N26" s="376"/>
      <c r="O26" s="376"/>
      <c r="P26" s="376"/>
      <c r="Q26" s="387"/>
      <c r="R26" s="376"/>
      <c r="S26" s="376"/>
      <c r="T26" s="376"/>
      <c r="U26" s="376"/>
      <c r="V26" s="387"/>
      <c r="W26" s="376"/>
      <c r="X26" s="376"/>
      <c r="Y26" s="376"/>
      <c r="Z26" s="376"/>
      <c r="AA26" s="387"/>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x14ac:dyDescent="0.25">
      <c r="A27" s="376">
        <f>'2.2.1.1fin'!A27</f>
        <v>0</v>
      </c>
      <c r="B27" s="376">
        <f>'2.2.1.1fin'!B27</f>
        <v>0</v>
      </c>
      <c r="C27" s="376">
        <f>'2.2.1.1fin'!C27</f>
        <v>0</v>
      </c>
      <c r="D27" s="376">
        <f>'2.2.1.1fin'!D27</f>
        <v>0</v>
      </c>
      <c r="E27" s="376">
        <f>'2.2.1.1fin'!E27</f>
        <v>0</v>
      </c>
      <c r="F27" s="376">
        <f>'2.2.1.1fin'!F27</f>
        <v>0</v>
      </c>
      <c r="G27" s="387">
        <f>'2.2.1.1fin'!G27</f>
        <v>0</v>
      </c>
      <c r="H27" s="376">
        <f>'2.2.1.1fin'!H27</f>
        <v>0</v>
      </c>
      <c r="I27" s="376">
        <f>'2.2.1.1fin'!I27</f>
        <v>0</v>
      </c>
      <c r="J27" s="376">
        <f>'2.2.1.1fin'!J27</f>
        <v>0</v>
      </c>
      <c r="K27" s="376">
        <f>'2.2.1.1fin'!K27</f>
        <v>0</v>
      </c>
      <c r="L27" s="387">
        <f>'2.2.1.1fin'!L27</f>
        <v>0</v>
      </c>
      <c r="M27" s="376"/>
      <c r="N27" s="376"/>
      <c r="O27" s="376"/>
      <c r="P27" s="376"/>
      <c r="Q27" s="387"/>
      <c r="R27" s="376"/>
      <c r="S27" s="376"/>
      <c r="T27" s="376"/>
      <c r="U27" s="376"/>
      <c r="V27" s="387"/>
      <c r="W27" s="376"/>
      <c r="X27" s="376"/>
      <c r="Y27" s="376"/>
      <c r="Z27" s="376"/>
      <c r="AA27" s="387"/>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s="384" customFormat="1" x14ac:dyDescent="0.25">
      <c r="A28" s="376" t="str">
        <f>'2.2.1.1fin'!A28</f>
        <v>Costo de Oportunidad de la mano de obra</v>
      </c>
      <c r="B28" s="376">
        <f>'2.2.1.1fin'!B28</f>
        <v>0</v>
      </c>
      <c r="C28" s="376">
        <f>'2.2.1.1fin'!C28</f>
        <v>-277.5</v>
      </c>
      <c r="D28" s="376">
        <f>'2.2.1.1fin'!D28</f>
        <v>-171</v>
      </c>
      <c r="E28" s="376">
        <f>'2.2.1.1fin'!E28</f>
        <v>-171</v>
      </c>
      <c r="F28" s="376">
        <f>'2.2.1.1fin'!F28</f>
        <v>-171</v>
      </c>
      <c r="G28" s="387">
        <f>'2.2.1.1fin'!G28</f>
        <v>-171</v>
      </c>
      <c r="H28" s="376">
        <f>'2.2.1.1fin'!H28</f>
        <v>-171</v>
      </c>
      <c r="I28" s="376">
        <f>'2.2.1.1fin'!I28</f>
        <v>-171</v>
      </c>
      <c r="J28" s="376">
        <f>'2.2.1.1fin'!J28</f>
        <v>-171</v>
      </c>
      <c r="K28" s="376">
        <f>'2.2.1.1fin'!K28</f>
        <v>-171</v>
      </c>
      <c r="L28" s="387">
        <f>'2.2.1.1fin'!L28</f>
        <v>-171</v>
      </c>
      <c r="M28" s="392"/>
      <c r="N28" s="392"/>
      <c r="O28" s="392"/>
      <c r="P28" s="392"/>
      <c r="Q28" s="393"/>
      <c r="R28" s="392"/>
      <c r="S28" s="392"/>
      <c r="T28" s="392"/>
      <c r="U28" s="392"/>
      <c r="V28" s="393"/>
      <c r="W28" s="392"/>
      <c r="X28" s="392"/>
      <c r="Y28" s="392"/>
      <c r="Z28" s="392"/>
      <c r="AA28" s="393"/>
      <c r="AB28" s="392"/>
      <c r="AC28" s="392"/>
      <c r="AD28" s="392"/>
      <c r="AE28" s="392"/>
      <c r="AF28" s="392"/>
      <c r="AG28" s="392"/>
      <c r="AH28" s="392"/>
      <c r="AI28" s="392"/>
      <c r="AJ28" s="392"/>
      <c r="AK28" s="392"/>
      <c r="AL28" s="392"/>
      <c r="AM28" s="392"/>
      <c r="AN28" s="392"/>
      <c r="AO28" s="392"/>
      <c r="AP28" s="392"/>
      <c r="AQ28" s="392"/>
      <c r="AR28" s="392"/>
      <c r="AS28" s="392"/>
      <c r="AT28" s="392"/>
      <c r="AU28" s="392"/>
      <c r="AV28" s="392"/>
      <c r="AW28" s="392"/>
      <c r="AX28" s="392"/>
      <c r="AY28" s="392"/>
      <c r="AZ28" s="392"/>
      <c r="BA28" s="392"/>
      <c r="BB28" s="392"/>
      <c r="BC28" s="392"/>
      <c r="BD28" s="392"/>
      <c r="BE28" s="392"/>
      <c r="BF28" s="392"/>
      <c r="BG28" s="392"/>
      <c r="BH28" s="392"/>
      <c r="BI28" s="392"/>
      <c r="BJ28" s="392"/>
    </row>
    <row r="29" spans="1:62" s="384" customFormat="1" x14ac:dyDescent="0.25">
      <c r="A29" s="410"/>
      <c r="B29" s="392"/>
      <c r="C29" s="392"/>
      <c r="D29" s="392"/>
      <c r="E29" s="392"/>
      <c r="F29" s="392"/>
      <c r="G29" s="393"/>
      <c r="H29" s="392"/>
      <c r="I29" s="392"/>
      <c r="J29" s="392"/>
      <c r="K29" s="392"/>
      <c r="L29" s="393"/>
      <c r="M29" s="392"/>
      <c r="N29" s="392"/>
      <c r="O29" s="392"/>
      <c r="P29" s="392"/>
      <c r="Q29" s="393"/>
      <c r="R29" s="392"/>
      <c r="S29" s="392"/>
      <c r="T29" s="392"/>
      <c r="U29" s="392"/>
      <c r="V29" s="393"/>
      <c r="W29" s="392"/>
      <c r="X29" s="392"/>
      <c r="Y29" s="392"/>
      <c r="Z29" s="392"/>
      <c r="AA29" s="393"/>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row>
    <row r="30" spans="1:62" s="384" customFormat="1" x14ac:dyDescent="0.25">
      <c r="A30" s="410"/>
      <c r="B30" s="392"/>
      <c r="C30" s="392"/>
      <c r="D30" s="392"/>
      <c r="E30" s="392"/>
      <c r="F30" s="392"/>
      <c r="G30" s="393"/>
      <c r="H30" s="392"/>
      <c r="I30" s="392"/>
      <c r="J30" s="392"/>
      <c r="K30" s="392"/>
      <c r="L30" s="393"/>
      <c r="M30" s="392"/>
      <c r="N30" s="392"/>
      <c r="O30" s="392"/>
      <c r="P30" s="392"/>
      <c r="Q30" s="393"/>
      <c r="R30" s="392"/>
      <c r="S30" s="392"/>
      <c r="T30" s="392"/>
      <c r="U30" s="392"/>
      <c r="V30" s="393"/>
      <c r="W30" s="392"/>
      <c r="X30" s="392"/>
      <c r="Y30" s="392"/>
      <c r="Z30" s="392"/>
      <c r="AA30" s="393"/>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row>
    <row r="31" spans="1:62" s="394" customFormat="1" x14ac:dyDescent="0.25">
      <c r="A31" s="411" t="s">
        <v>217</v>
      </c>
      <c r="B31" s="395">
        <f t="shared" ref="B31:L31" si="1">SUM(B17:B21)</f>
        <v>2791.5</v>
      </c>
      <c r="C31" s="395">
        <f t="shared" si="1"/>
        <v>722.5</v>
      </c>
      <c r="D31" s="395">
        <f t="shared" si="1"/>
        <v>852.5</v>
      </c>
      <c r="E31" s="395">
        <f t="shared" si="1"/>
        <v>1032.5</v>
      </c>
      <c r="F31" s="395">
        <f t="shared" si="1"/>
        <v>1032.5</v>
      </c>
      <c r="G31" s="396">
        <f t="shared" si="1"/>
        <v>1032.5</v>
      </c>
      <c r="H31" s="395">
        <f t="shared" si="1"/>
        <v>1032.5</v>
      </c>
      <c r="I31" s="395">
        <f t="shared" si="1"/>
        <v>1032.5</v>
      </c>
      <c r="J31" s="395">
        <f t="shared" si="1"/>
        <v>1032.5</v>
      </c>
      <c r="K31" s="395">
        <f t="shared" si="1"/>
        <v>1032.5</v>
      </c>
      <c r="L31" s="396">
        <f t="shared" si="1"/>
        <v>1032.5</v>
      </c>
      <c r="M31" s="395"/>
      <c r="N31" s="395"/>
      <c r="O31" s="395"/>
      <c r="P31" s="395"/>
      <c r="Q31" s="396"/>
      <c r="R31" s="395"/>
      <c r="S31" s="395"/>
      <c r="T31" s="395"/>
      <c r="U31" s="395"/>
      <c r="V31" s="396"/>
      <c r="W31" s="395"/>
      <c r="X31" s="395"/>
      <c r="Y31" s="395"/>
      <c r="Z31" s="395"/>
      <c r="AA31" s="396"/>
      <c r="AB31" s="395"/>
      <c r="AC31" s="395"/>
      <c r="AD31" s="395"/>
      <c r="AE31" s="395"/>
      <c r="AF31" s="395"/>
      <c r="AG31" s="395"/>
      <c r="AH31" s="395"/>
      <c r="AI31" s="395"/>
      <c r="AJ31" s="395"/>
      <c r="AK31" s="395"/>
      <c r="AL31" s="395"/>
      <c r="AM31" s="395"/>
      <c r="AN31" s="395"/>
      <c r="AO31" s="395"/>
      <c r="AP31" s="395"/>
      <c r="AQ31" s="395"/>
      <c r="AR31" s="395"/>
      <c r="AS31" s="395"/>
      <c r="AT31" s="395"/>
      <c r="AU31" s="395"/>
      <c r="AV31" s="395"/>
      <c r="AW31" s="395"/>
      <c r="AX31" s="395"/>
      <c r="AY31" s="395"/>
      <c r="AZ31" s="395"/>
      <c r="BA31" s="395"/>
      <c r="BB31" s="395"/>
      <c r="BC31" s="395"/>
      <c r="BD31" s="395"/>
      <c r="BE31" s="395"/>
      <c r="BF31" s="395"/>
      <c r="BG31" s="395"/>
      <c r="BH31" s="395"/>
      <c r="BI31" s="395"/>
      <c r="BJ31" s="395"/>
    </row>
    <row r="32" spans="1:62" s="394" customFormat="1" x14ac:dyDescent="0.25">
      <c r="A32" s="411" t="s">
        <v>218</v>
      </c>
      <c r="B32" s="395">
        <f t="shared" ref="B32:L32" si="2">SUM(B24:B28)</f>
        <v>0</v>
      </c>
      <c r="C32" s="395">
        <f t="shared" si="2"/>
        <v>-277.5</v>
      </c>
      <c r="D32" s="395">
        <f t="shared" si="2"/>
        <v>-171</v>
      </c>
      <c r="E32" s="395">
        <f t="shared" si="2"/>
        <v>1112.3333333333333</v>
      </c>
      <c r="F32" s="395">
        <f t="shared" si="2"/>
        <v>1662.3333333333333</v>
      </c>
      <c r="G32" s="396">
        <f t="shared" si="2"/>
        <v>1662.3333333333333</v>
      </c>
      <c r="H32" s="395">
        <f t="shared" si="2"/>
        <v>1662.3333333333333</v>
      </c>
      <c r="I32" s="395">
        <f t="shared" si="2"/>
        <v>1662.3333333333333</v>
      </c>
      <c r="J32" s="395">
        <f t="shared" si="2"/>
        <v>1662.3333333333333</v>
      </c>
      <c r="K32" s="395">
        <f t="shared" si="2"/>
        <v>1662.3333333333333</v>
      </c>
      <c r="L32" s="396">
        <f t="shared" si="2"/>
        <v>1662.3333333333333</v>
      </c>
      <c r="M32" s="395"/>
      <c r="N32" s="395"/>
      <c r="O32" s="395"/>
      <c r="P32" s="395"/>
      <c r="Q32" s="396"/>
      <c r="R32" s="395"/>
      <c r="S32" s="395"/>
      <c r="T32" s="395"/>
      <c r="U32" s="395"/>
      <c r="V32" s="396"/>
      <c r="W32" s="395"/>
      <c r="X32" s="395"/>
      <c r="Y32" s="395"/>
      <c r="Z32" s="395"/>
      <c r="AA32" s="396"/>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x14ac:dyDescent="0.25">
      <c r="A33" s="411" t="s">
        <v>219</v>
      </c>
      <c r="B33" s="395">
        <f t="shared" ref="B33:L33" si="3">B32-B31</f>
        <v>-2791.5</v>
      </c>
      <c r="C33" s="395">
        <f t="shared" si="3"/>
        <v>-1000</v>
      </c>
      <c r="D33" s="395">
        <f t="shared" si="3"/>
        <v>-1023.5</v>
      </c>
      <c r="E33" s="395">
        <f t="shared" si="3"/>
        <v>79.833333333333258</v>
      </c>
      <c r="F33" s="395">
        <f t="shared" si="3"/>
        <v>629.83333333333326</v>
      </c>
      <c r="G33" s="396">
        <f t="shared" si="3"/>
        <v>629.83333333333326</v>
      </c>
      <c r="H33" s="395">
        <f t="shared" si="3"/>
        <v>629.83333333333326</v>
      </c>
      <c r="I33" s="395">
        <f t="shared" si="3"/>
        <v>629.83333333333326</v>
      </c>
      <c r="J33" s="395">
        <f t="shared" si="3"/>
        <v>629.83333333333326</v>
      </c>
      <c r="K33" s="395">
        <f t="shared" si="3"/>
        <v>629.83333333333326</v>
      </c>
      <c r="L33" s="396">
        <f t="shared" si="3"/>
        <v>629.83333333333326</v>
      </c>
      <c r="M33" s="395"/>
      <c r="N33" s="395"/>
      <c r="O33" s="395"/>
      <c r="P33" s="395"/>
      <c r="Q33" s="396"/>
      <c r="R33" s="395"/>
      <c r="S33" s="395"/>
      <c r="T33" s="395"/>
      <c r="U33" s="395"/>
      <c r="V33" s="396"/>
      <c r="W33" s="395"/>
      <c r="X33" s="395"/>
      <c r="Y33" s="395"/>
      <c r="Z33" s="395"/>
      <c r="AA33" s="396"/>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x14ac:dyDescent="0.25">
      <c r="B34" s="379"/>
      <c r="C34" s="379"/>
      <c r="D34" s="379"/>
      <c r="E34" s="379"/>
      <c r="F34" s="379"/>
      <c r="G34" s="383"/>
      <c r="H34" s="379"/>
      <c r="I34" s="379"/>
      <c r="J34" s="379"/>
      <c r="K34" s="379"/>
      <c r="L34" s="383"/>
      <c r="M34" s="379"/>
      <c r="N34" s="379"/>
      <c r="O34" s="379"/>
      <c r="P34" s="379"/>
      <c r="Q34" s="383"/>
      <c r="R34" s="379"/>
      <c r="S34" s="379"/>
      <c r="T34" s="379"/>
      <c r="U34" s="379"/>
      <c r="V34" s="383"/>
      <c r="W34" s="379"/>
      <c r="X34" s="379"/>
      <c r="Y34" s="379"/>
      <c r="Z34" s="379"/>
      <c r="AA34" s="383"/>
      <c r="AB34" s="379"/>
      <c r="AC34" s="379"/>
      <c r="AD34" s="379"/>
      <c r="AE34" s="379"/>
      <c r="AF34" s="379"/>
      <c r="AG34" s="379"/>
      <c r="AH34" s="379"/>
      <c r="AI34" s="379"/>
      <c r="AJ34" s="379"/>
      <c r="AK34" s="379"/>
      <c r="AL34" s="379"/>
      <c r="AM34" s="379"/>
      <c r="AN34" s="379"/>
      <c r="AO34" s="379"/>
      <c r="AP34" s="379"/>
      <c r="AQ34" s="379"/>
      <c r="AR34" s="379"/>
      <c r="AS34" s="379"/>
      <c r="AT34" s="379"/>
      <c r="AU34" s="379"/>
      <c r="AV34" s="379"/>
      <c r="AW34" s="379"/>
      <c r="AX34" s="379"/>
      <c r="AY34" s="379"/>
      <c r="AZ34" s="379"/>
      <c r="BA34" s="379"/>
      <c r="BB34" s="379"/>
      <c r="BC34" s="379"/>
      <c r="BD34" s="379"/>
      <c r="BE34" s="379"/>
      <c r="BF34" s="379"/>
      <c r="BG34" s="379"/>
      <c r="BH34" s="379"/>
      <c r="BI34" s="379"/>
      <c r="BJ34" s="379"/>
    </row>
    <row r="35" spans="1:62" x14ac:dyDescent="0.25">
      <c r="A35" s="438">
        <f>B4</f>
        <v>0.06</v>
      </c>
      <c r="B35" s="376"/>
      <c r="C35" s="376"/>
      <c r="D35" s="376"/>
      <c r="E35" s="376"/>
      <c r="F35" s="376"/>
      <c r="G35" s="387"/>
      <c r="H35" s="376"/>
      <c r="I35" s="376"/>
      <c r="J35" s="376"/>
      <c r="K35" s="376"/>
      <c r="L35" s="387"/>
      <c r="M35" s="376"/>
      <c r="N35" s="376"/>
      <c r="O35" s="376"/>
      <c r="P35" s="376"/>
      <c r="Q35" s="387"/>
      <c r="R35" s="376"/>
      <c r="S35" s="376"/>
      <c r="T35" s="376"/>
      <c r="U35" s="376"/>
      <c r="V35" s="387"/>
    </row>
    <row r="36" spans="1:62" x14ac:dyDescent="0.25">
      <c r="A36" s="375" t="s">
        <v>220</v>
      </c>
      <c r="B36" s="376">
        <f>B33</f>
        <v>-2791.5</v>
      </c>
      <c r="C36" s="376">
        <f>$B$33+NPV($A$35,$C$33:C33)</f>
        <v>-3734.8962264150941</v>
      </c>
      <c r="D36" s="376">
        <f>$B$33+NPV($A$35,$C$33:D33)</f>
        <v>-4645.8075827696684</v>
      </c>
      <c r="E36" s="376">
        <f>$B$33+NPV($A$35,$C$33:E33)</f>
        <v>-4578.7779766742569</v>
      </c>
      <c r="F36" s="376">
        <f>$B$33+NPV($A$35,$C$33:F33)</f>
        <v>-4079.8909844448435</v>
      </c>
      <c r="G36" s="387">
        <f>$B$33+NPV($A$35,$C$33:G33)</f>
        <v>-3609.242878568039</v>
      </c>
      <c r="H36" s="376">
        <f>$B$33+NPV($A$35,$C$33:H33)</f>
        <v>-3165.2352315144494</v>
      </c>
      <c r="I36" s="376">
        <f>$B$33+NPV($A$35,$C$33:I33)</f>
        <v>-2746.3600927846483</v>
      </c>
      <c r="J36" s="376">
        <f>$B$33+NPV($A$35,$C$33:J33)</f>
        <v>-2351.1948675678545</v>
      </c>
      <c r="K36" s="376">
        <f>$B$33+NPV($A$35,$C$33:K33)</f>
        <v>-1978.3974852878605</v>
      </c>
      <c r="L36" s="387">
        <f>$B$33+NPV($A$35,$C$33:L33)</f>
        <v>-1626.7018416274889</v>
      </c>
      <c r="M36" s="376"/>
      <c r="N36" s="376"/>
      <c r="O36" s="376"/>
      <c r="P36" s="376"/>
      <c r="Q36" s="387"/>
      <c r="R36" s="376"/>
      <c r="S36" s="376"/>
      <c r="T36" s="376"/>
      <c r="U36" s="376"/>
      <c r="V36" s="387"/>
      <c r="W36" s="376"/>
      <c r="X36" s="376"/>
      <c r="Y36" s="376"/>
      <c r="Z36" s="376"/>
      <c r="AA36" s="387"/>
      <c r="AB36" s="376"/>
      <c r="AC36" s="376"/>
      <c r="AD36" s="376"/>
      <c r="AE36" s="376"/>
      <c r="AF36" s="376"/>
      <c r="AG36" s="376"/>
      <c r="AH36" s="376"/>
      <c r="AI36" s="376"/>
      <c r="AJ36" s="376"/>
    </row>
    <row r="37" spans="1:62" x14ac:dyDescent="0.25">
      <c r="A37" s="375" t="s">
        <v>1363</v>
      </c>
      <c r="B37" s="372" t="str">
        <f>IF(SUM(C37:AA37)&gt;0,SUM(C37:AA37),"NA")</f>
        <v>NA</v>
      </c>
      <c r="C37" s="372">
        <f t="shared" ref="C37:L37" si="4">IF(AND(B36&lt;0,C36&gt;0),C1,0)</f>
        <v>0</v>
      </c>
      <c r="D37" s="372">
        <f t="shared" si="4"/>
        <v>0</v>
      </c>
      <c r="E37" s="372">
        <f t="shared" si="4"/>
        <v>0</v>
      </c>
      <c r="F37" s="372">
        <f t="shared" si="4"/>
        <v>0</v>
      </c>
      <c r="G37" s="375">
        <f t="shared" si="4"/>
        <v>0</v>
      </c>
      <c r="H37" s="372">
        <f t="shared" si="4"/>
        <v>0</v>
      </c>
      <c r="I37" s="372">
        <f t="shared" si="4"/>
        <v>0</v>
      </c>
      <c r="J37" s="372">
        <f t="shared" si="4"/>
        <v>0</v>
      </c>
      <c r="K37" s="372">
        <f t="shared" si="4"/>
        <v>0</v>
      </c>
      <c r="L37" s="375">
        <f t="shared" si="4"/>
        <v>0</v>
      </c>
    </row>
    <row r="39" spans="1:62" x14ac:dyDescent="0.25">
      <c r="A39" s="438">
        <f>C4</f>
        <v>0.1</v>
      </c>
      <c r="B39" s="376"/>
      <c r="C39" s="376"/>
      <c r="D39" s="376"/>
      <c r="E39" s="376"/>
      <c r="F39" s="376"/>
      <c r="G39" s="387"/>
      <c r="H39" s="376"/>
      <c r="I39" s="376"/>
      <c r="J39" s="376"/>
      <c r="K39" s="376"/>
      <c r="L39" s="387"/>
      <c r="M39" s="376"/>
      <c r="N39" s="376"/>
      <c r="O39" s="376"/>
      <c r="P39" s="376"/>
      <c r="Q39" s="387"/>
      <c r="R39" s="376"/>
      <c r="S39" s="376"/>
      <c r="T39" s="376"/>
      <c r="U39" s="376"/>
      <c r="V39" s="387"/>
      <c r="W39" s="376"/>
      <c r="X39" s="376"/>
      <c r="Y39" s="376"/>
      <c r="Z39" s="376"/>
      <c r="AA39" s="387"/>
    </row>
    <row r="40" spans="1:62" x14ac:dyDescent="0.25">
      <c r="A40" s="375" t="s">
        <v>220</v>
      </c>
      <c r="B40" s="376">
        <f>B33</f>
        <v>-2791.5</v>
      </c>
      <c r="C40" s="376">
        <f>$B$33+NPV($A$39,$C$33:C33)</f>
        <v>-3700.590909090909</v>
      </c>
      <c r="D40" s="376">
        <f>$B$33+NPV($A$39,$C$33:D33)</f>
        <v>-4546.4586776859505</v>
      </c>
      <c r="E40" s="376">
        <f>$B$33+NPV($A$39,$C$33:E33)</f>
        <v>-4486.4787127473082</v>
      </c>
      <c r="F40" s="376">
        <f>$B$33+NPV($A$39,$C$33:F33)</f>
        <v>-4056.2940714432075</v>
      </c>
      <c r="G40" s="387">
        <f>$B$33+NPV($A$39,$C$33:G33)</f>
        <v>-3665.2171248031163</v>
      </c>
      <c r="H40" s="376">
        <f>$B$33+NPV($A$39,$C$33:H33)</f>
        <v>-3309.6926278575793</v>
      </c>
      <c r="I40" s="376">
        <f>$B$33+NPV($A$39,$C$33:I33)</f>
        <v>-2986.4885397252729</v>
      </c>
      <c r="J40" s="376">
        <f>$B$33+NPV($A$39,$C$33:J33)</f>
        <v>-2692.6666414231759</v>
      </c>
      <c r="K40" s="376">
        <f>$B$33+NPV($A$39,$C$33:K33)</f>
        <v>-2425.5558247849062</v>
      </c>
      <c r="L40" s="387">
        <f>$B$33+NPV($A$39,$C$33:L33)</f>
        <v>-2182.7278096592063</v>
      </c>
      <c r="M40" s="376"/>
      <c r="N40" s="376"/>
      <c r="O40" s="376"/>
      <c r="P40" s="376"/>
      <c r="Q40" s="387"/>
      <c r="R40" s="376"/>
      <c r="S40" s="376"/>
      <c r="T40" s="376"/>
      <c r="U40" s="376"/>
      <c r="V40" s="387"/>
      <c r="W40" s="376"/>
      <c r="X40" s="376"/>
      <c r="Y40" s="376"/>
      <c r="Z40" s="376"/>
      <c r="AA40" s="387"/>
      <c r="AB40" s="376"/>
      <c r="AC40" s="376"/>
      <c r="AD40" s="376"/>
      <c r="AE40" s="376"/>
      <c r="AF40" s="376"/>
      <c r="AG40" s="376"/>
      <c r="AH40" s="376"/>
      <c r="AI40" s="376"/>
      <c r="AJ40" s="376"/>
    </row>
    <row r="41" spans="1:62" x14ac:dyDescent="0.25">
      <c r="A41" s="375" t="s">
        <v>1363</v>
      </c>
      <c r="B41" s="372" t="str">
        <f>IF(SUM(C41:AA41)&gt;0,SUM(C41:AA41),"NA")</f>
        <v>NA</v>
      </c>
      <c r="C41" s="372">
        <f t="shared" ref="C41:L41" si="5">IF(AND(B40&lt;0,C40&gt;0),C1,0)</f>
        <v>0</v>
      </c>
      <c r="D41" s="372">
        <f t="shared" si="5"/>
        <v>0</v>
      </c>
      <c r="E41" s="372">
        <f t="shared" si="5"/>
        <v>0</v>
      </c>
      <c r="F41" s="372">
        <f t="shared" si="5"/>
        <v>0</v>
      </c>
      <c r="G41" s="375">
        <f t="shared" si="5"/>
        <v>0</v>
      </c>
      <c r="H41" s="372">
        <f t="shared" si="5"/>
        <v>0</v>
      </c>
      <c r="I41" s="372">
        <f t="shared" si="5"/>
        <v>0</v>
      </c>
      <c r="J41" s="372">
        <f t="shared" si="5"/>
        <v>0</v>
      </c>
      <c r="K41" s="372">
        <f t="shared" si="5"/>
        <v>0</v>
      </c>
      <c r="L41" s="375">
        <f t="shared" si="5"/>
        <v>0</v>
      </c>
    </row>
    <row r="43" spans="1:62" x14ac:dyDescent="0.25">
      <c r="A43" s="438">
        <f>D4</f>
        <v>0.15</v>
      </c>
      <c r="B43" s="376"/>
      <c r="C43" s="376"/>
      <c r="D43" s="376"/>
      <c r="E43" s="376"/>
      <c r="F43" s="376"/>
      <c r="G43" s="387"/>
      <c r="H43" s="376"/>
      <c r="I43" s="376"/>
      <c r="J43" s="376"/>
      <c r="K43" s="376"/>
      <c r="L43" s="387"/>
      <c r="M43" s="376"/>
      <c r="N43" s="376"/>
      <c r="O43" s="376"/>
      <c r="P43" s="376"/>
      <c r="Q43" s="387"/>
      <c r="R43" s="376"/>
      <c r="S43" s="376"/>
      <c r="T43" s="376"/>
      <c r="U43" s="376"/>
      <c r="V43" s="387"/>
      <c r="W43" s="376"/>
      <c r="X43" s="376"/>
      <c r="Y43" s="376"/>
      <c r="Z43" s="376"/>
      <c r="AA43" s="387"/>
    </row>
    <row r="44" spans="1:62" x14ac:dyDescent="0.25">
      <c r="A44" s="375" t="s">
        <v>220</v>
      </c>
      <c r="B44" s="376">
        <f>B33</f>
        <v>-2791.5</v>
      </c>
      <c r="C44" s="376">
        <f>$B$33+NPV($A$43,$C$33:C33)</f>
        <v>-3661.0652173913045</v>
      </c>
      <c r="D44" s="376">
        <f>$B$33+NPV($A$43,$C$33:D33)</f>
        <v>-4434.978260869565</v>
      </c>
      <c r="E44" s="376">
        <f>$B$33+NPV($A$43,$C$33:E33)</f>
        <v>-4382.4865483137446</v>
      </c>
      <c r="F44" s="376">
        <f>$B$33+NPV($A$43,$C$33:F33)</f>
        <v>-4022.3772957977326</v>
      </c>
      <c r="G44" s="387">
        <f>$B$33+NPV($A$43,$C$33:G33)</f>
        <v>-3709.2388153490265</v>
      </c>
      <c r="H44" s="376">
        <f>$B$33+NPV($A$43,$C$33:H33)</f>
        <v>-3436.9444845240646</v>
      </c>
      <c r="I44" s="376">
        <f>$B$33+NPV($A$43,$C$33:I33)</f>
        <v>-3200.1668055458367</v>
      </c>
      <c r="J44" s="376">
        <f>$B$33+NPV($A$43,$C$33:J33)</f>
        <v>-2994.2731716517255</v>
      </c>
      <c r="K44" s="376">
        <f>$B$33+NPV($A$43,$C$33:K33)</f>
        <v>-2815.2352291351071</v>
      </c>
      <c r="L44" s="387">
        <f>$B$33+NPV($A$43,$C$33:L33)</f>
        <v>-2659.5500617293524</v>
      </c>
      <c r="M44" s="376"/>
      <c r="N44" s="376"/>
      <c r="O44" s="376"/>
      <c r="P44" s="376"/>
      <c r="Q44" s="387"/>
      <c r="R44" s="376"/>
      <c r="S44" s="376"/>
      <c r="T44" s="376"/>
      <c r="U44" s="376"/>
      <c r="V44" s="387"/>
      <c r="W44" s="376"/>
      <c r="X44" s="376"/>
      <c r="Y44" s="376"/>
      <c r="Z44" s="376"/>
      <c r="AA44" s="387"/>
      <c r="AB44" s="376"/>
      <c r="AC44" s="376"/>
      <c r="AD44" s="376"/>
      <c r="AE44" s="376"/>
      <c r="AF44" s="376"/>
      <c r="AG44" s="376"/>
      <c r="AH44" s="376"/>
      <c r="AI44" s="376"/>
      <c r="AJ44" s="376"/>
    </row>
    <row r="45" spans="1:62" x14ac:dyDescent="0.25">
      <c r="A45" s="375" t="s">
        <v>1363</v>
      </c>
      <c r="B45" s="372" t="str">
        <f>IF(SUM(C45:AA45)&gt;0,SUM(C45:AA45),"NA")</f>
        <v>NA</v>
      </c>
      <c r="C45" s="372">
        <f t="shared" ref="C45:L45" si="6">IF(AND(B44&lt;0,C44&gt;0),C1,0)</f>
        <v>0</v>
      </c>
      <c r="D45" s="372">
        <f t="shared" si="6"/>
        <v>0</v>
      </c>
      <c r="E45" s="372">
        <f t="shared" si="6"/>
        <v>0</v>
      </c>
      <c r="F45" s="372">
        <f t="shared" si="6"/>
        <v>0</v>
      </c>
      <c r="G45" s="375">
        <f t="shared" si="6"/>
        <v>0</v>
      </c>
      <c r="H45" s="372">
        <f t="shared" si="6"/>
        <v>0</v>
      </c>
      <c r="I45" s="372">
        <f t="shared" si="6"/>
        <v>0</v>
      </c>
      <c r="J45" s="372">
        <f t="shared" si="6"/>
        <v>0</v>
      </c>
      <c r="K45" s="372">
        <f t="shared" si="6"/>
        <v>0</v>
      </c>
      <c r="L45" s="375">
        <f t="shared" si="6"/>
        <v>0</v>
      </c>
    </row>
    <row r="47" spans="1:62" x14ac:dyDescent="0.25">
      <c r="A47" s="438">
        <f>E4</f>
        <v>0.2</v>
      </c>
      <c r="B47" s="376"/>
      <c r="C47" s="376"/>
      <c r="D47" s="376"/>
      <c r="E47" s="376"/>
      <c r="F47" s="376"/>
      <c r="G47" s="387"/>
      <c r="H47" s="376"/>
      <c r="I47" s="376"/>
      <c r="J47" s="376"/>
      <c r="K47" s="376"/>
      <c r="L47" s="387"/>
      <c r="M47" s="376"/>
      <c r="N47" s="376"/>
      <c r="O47" s="376"/>
      <c r="P47" s="376"/>
      <c r="Q47" s="387"/>
      <c r="R47" s="376"/>
      <c r="S47" s="376"/>
      <c r="T47" s="376"/>
      <c r="U47" s="376"/>
      <c r="V47" s="387"/>
      <c r="W47" s="376"/>
      <c r="X47" s="376"/>
      <c r="Y47" s="376"/>
      <c r="Z47" s="376"/>
      <c r="AA47" s="387"/>
    </row>
    <row r="48" spans="1:62" x14ac:dyDescent="0.25">
      <c r="A48" s="375" t="s">
        <v>220</v>
      </c>
      <c r="B48" s="376">
        <f>B33</f>
        <v>-2791.5</v>
      </c>
      <c r="C48" s="376">
        <f>$B$33+NPV($A$47,$C$33:C33)</f>
        <v>-3624.8333333333335</v>
      </c>
      <c r="D48" s="376">
        <f>$B$33+NPV($A$47,$C$33:D33)</f>
        <v>-4335.5972222222226</v>
      </c>
      <c r="E48" s="376">
        <f>$B$33+NPV($A$47,$C$33:E33)</f>
        <v>-4289.3973765432102</v>
      </c>
      <c r="F48" s="376">
        <f>$B$33+NPV($A$47,$C$33:F33)</f>
        <v>-3985.6583076131687</v>
      </c>
      <c r="G48" s="387">
        <f>$B$33+NPV($A$47,$C$33:G33)</f>
        <v>-3732.5424168381346</v>
      </c>
      <c r="H48" s="376">
        <f>$B$33+NPV($A$47,$C$33:H33)</f>
        <v>-3521.6125078589394</v>
      </c>
      <c r="I48" s="376">
        <f>$B$33+NPV($A$47,$C$33:I33)</f>
        <v>-3345.83758370961</v>
      </c>
      <c r="J48" s="376">
        <f>$B$33+NPV($A$47,$C$33:J33)</f>
        <v>-3199.3584802518353</v>
      </c>
      <c r="K48" s="376">
        <f>$B$33+NPV($A$47,$C$33:K33)</f>
        <v>-3077.29256070369</v>
      </c>
      <c r="L48" s="387">
        <f>$B$33+NPV($A$47,$C$33:L33)</f>
        <v>-2975.5709610802355</v>
      </c>
      <c r="M48" s="376"/>
      <c r="N48" s="376"/>
      <c r="O48" s="376"/>
      <c r="P48" s="376"/>
      <c r="Q48" s="387"/>
      <c r="R48" s="376"/>
      <c r="S48" s="376"/>
      <c r="T48" s="376"/>
      <c r="U48" s="376"/>
      <c r="V48" s="387"/>
      <c r="W48" s="376"/>
      <c r="X48" s="376"/>
      <c r="Y48" s="376"/>
      <c r="Z48" s="376"/>
      <c r="AA48" s="387"/>
      <c r="AB48" s="376"/>
      <c r="AC48" s="376"/>
      <c r="AD48" s="376"/>
      <c r="AE48" s="376"/>
      <c r="AF48" s="376"/>
      <c r="AG48" s="376"/>
      <c r="AH48" s="376"/>
      <c r="AI48" s="376"/>
      <c r="AJ48" s="376"/>
    </row>
    <row r="49" spans="1:12" x14ac:dyDescent="0.25">
      <c r="A49" s="375" t="s">
        <v>1363</v>
      </c>
      <c r="B49" s="372" t="str">
        <f>IF(SUM(C49:AA49)&gt;0,SUM(C49:AA49),"NA")</f>
        <v>NA</v>
      </c>
      <c r="C49" s="372">
        <f t="shared" ref="C49:L49" si="7">IF(AND(B48&lt;0,C48&gt;0),C14,0)</f>
        <v>0</v>
      </c>
      <c r="D49" s="372">
        <f t="shared" si="7"/>
        <v>0</v>
      </c>
      <c r="E49" s="372">
        <f t="shared" si="7"/>
        <v>0</v>
      </c>
      <c r="F49" s="372">
        <f t="shared" si="7"/>
        <v>0</v>
      </c>
      <c r="G49" s="375">
        <f t="shared" si="7"/>
        <v>0</v>
      </c>
      <c r="H49" s="372">
        <f t="shared" si="7"/>
        <v>0</v>
      </c>
      <c r="I49" s="372">
        <f t="shared" si="7"/>
        <v>0</v>
      </c>
      <c r="J49" s="372">
        <f t="shared" si="7"/>
        <v>0</v>
      </c>
      <c r="K49" s="372">
        <f t="shared" si="7"/>
        <v>0</v>
      </c>
      <c r="L49" s="375">
        <f t="shared" si="7"/>
        <v>0</v>
      </c>
    </row>
    <row r="51" spans="1:12" x14ac:dyDescent="0.25">
      <c r="A51" s="375" t="s">
        <v>1327</v>
      </c>
      <c r="B51" s="1">
        <f>110/126</f>
        <v>0.87301587301587302</v>
      </c>
    </row>
  </sheetData>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AFFA6-625B-4953-8D5D-6062E04C7BDC}">
  <sheetPr>
    <tabColor theme="0"/>
  </sheetPr>
  <dimension ref="A1:BJ67"/>
  <sheetViews>
    <sheetView workbookViewId="0">
      <selection activeCell="H5" sqref="H5"/>
    </sheetView>
  </sheetViews>
  <sheetFormatPr defaultColWidth="11.44140625" defaultRowHeight="13.2" x14ac:dyDescent="0.25"/>
  <cols>
    <col min="1" max="1" width="66.33203125" style="375" customWidth="1"/>
    <col min="2" max="2" width="16.5546875" style="372" customWidth="1"/>
    <col min="3" max="3" width="16.6640625" style="372" customWidth="1"/>
    <col min="4" max="4" width="15" style="372" customWidth="1"/>
    <col min="5" max="6" width="15.6640625" style="372"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196</v>
      </c>
      <c r="G2" s="373"/>
      <c r="L2" s="373"/>
      <c r="Q2" s="373"/>
      <c r="V2" s="373"/>
      <c r="AA2" s="373"/>
      <c r="AZ2" s="373"/>
      <c r="BA2" s="374"/>
    </row>
    <row r="3" spans="1:53" x14ac:dyDescent="0.25">
      <c r="A3" s="375" t="str">
        <f>EstructuraMLfin!D4</f>
        <v>Sub-activity 2.2.1.1 Establish climate resilient agroforestry systems</v>
      </c>
      <c r="H3" s="376"/>
    </row>
    <row r="4" spans="1:53" x14ac:dyDescent="0.25">
      <c r="A4" s="375" t="s">
        <v>198</v>
      </c>
      <c r="B4" s="1">
        <f>IndSumfin!B3</f>
        <v>0.06</v>
      </c>
      <c r="C4" s="1">
        <f>IndSumfin!C3</f>
        <v>0.1</v>
      </c>
      <c r="D4" s="1">
        <f>IndSumfin!D3</f>
        <v>0.15</v>
      </c>
      <c r="E4" s="1">
        <f>IndSumfin!E3</f>
        <v>0.2</v>
      </c>
      <c r="F4" s="1"/>
      <c r="H4" s="376"/>
    </row>
    <row r="5" spans="1:53" x14ac:dyDescent="0.25">
      <c r="A5" s="375" t="s">
        <v>200</v>
      </c>
      <c r="B5" s="378">
        <f>B$32+NPV(B$4,$C32:$V32)</f>
        <v>15221.482382800181</v>
      </c>
      <c r="C5" s="378">
        <f>B$32+NPV(C$4,$C32:$V32)</f>
        <v>13521.998264161173</v>
      </c>
      <c r="D5" s="378">
        <f>B$32+NPV(D$4,$C32:$V32)</f>
        <v>11892.527209990158</v>
      </c>
      <c r="E5" s="378">
        <f>B$32+NPV(E$4,$C32:$V32)</f>
        <v>10650.235337281789</v>
      </c>
      <c r="F5" s="378"/>
      <c r="H5" s="376"/>
    </row>
    <row r="6" spans="1:53" x14ac:dyDescent="0.25">
      <c r="A6" s="375" t="s">
        <v>202</v>
      </c>
      <c r="B6" s="378">
        <f>B$32+NPV(B$4,$C33:$V33)</f>
        <v>12509.551476253788</v>
      </c>
      <c r="C6" s="378">
        <f>B$32+NPV(C$4,$C33:$V33)</f>
        <v>10429.595341344597</v>
      </c>
      <c r="D6" s="378">
        <f>B$32+NPV(D$4,$C33:$V33)</f>
        <v>8551.8720993434945</v>
      </c>
      <c r="E6" s="378">
        <f>B$32+NPV(E$4,$C33:$V33)</f>
        <v>7217.1119863607719</v>
      </c>
      <c r="F6" s="378"/>
      <c r="H6" s="376"/>
    </row>
    <row r="7" spans="1:53" x14ac:dyDescent="0.25">
      <c r="A7" s="375" t="s">
        <v>204</v>
      </c>
      <c r="B7" s="378">
        <f>B$34+NPV(B$4,$C34:$V34)</f>
        <v>-2711.930906546394</v>
      </c>
      <c r="C7" s="378">
        <f>B$34+NPV(C$4,$C34:$V34)</f>
        <v>-3092.4029228165768</v>
      </c>
      <c r="D7" s="378">
        <f>B$32+NPV(D$4,$C34:$V34)</f>
        <v>-549.15511064666498</v>
      </c>
      <c r="E7" s="378">
        <f>B$32+NPV(E$4,$C34:$V34)</f>
        <v>-641.62335092101739</v>
      </c>
      <c r="F7" s="378"/>
      <c r="H7" s="376"/>
    </row>
    <row r="8" spans="1:53" x14ac:dyDescent="0.25">
      <c r="A8" s="375" t="s">
        <v>207</v>
      </c>
      <c r="B8" s="379">
        <f>B6/B5</f>
        <v>0.82183529577836689</v>
      </c>
      <c r="C8" s="379">
        <f>C6/C5</f>
        <v>0.77130577430905989</v>
      </c>
      <c r="D8" s="379">
        <f t="shared" ref="D8:E8" si="0">D6/D5</f>
        <v>0.71909628192060049</v>
      </c>
      <c r="E8" s="379">
        <f t="shared" si="0"/>
        <v>0.67764812305103139</v>
      </c>
      <c r="F8" s="379"/>
      <c r="H8" s="376"/>
    </row>
    <row r="9" spans="1:53" x14ac:dyDescent="0.25">
      <c r="A9" s="375" t="s">
        <v>65</v>
      </c>
      <c r="B9" s="1">
        <f>IRR(B34:V34)</f>
        <v>-4.7562781430544265E-2</v>
      </c>
    </row>
    <row r="10" spans="1:53" x14ac:dyDescent="0.25">
      <c r="B10" s="376"/>
    </row>
    <row r="13" spans="1:53" x14ac:dyDescent="0.25">
      <c r="A13" s="380" t="s">
        <v>1057</v>
      </c>
    </row>
    <row r="15" spans="1:53" s="369" customFormat="1" ht="13.8" thickBot="1" x14ac:dyDescent="0.3">
      <c r="A15" s="370" t="s">
        <v>1099</v>
      </c>
      <c r="G15" s="370"/>
      <c r="L15" s="370"/>
      <c r="Q15" s="370"/>
      <c r="V15" s="370"/>
      <c r="AA15" s="370"/>
    </row>
    <row r="16" spans="1:53" ht="13.8" thickTop="1" x14ac:dyDescent="0.25">
      <c r="A16" s="375" t="str" cm="1">
        <f t="array" ref="A16:A19">A37:A40</f>
        <v>Mano de obra</v>
      </c>
      <c r="B16" s="379">
        <f>B37</f>
        <v>0</v>
      </c>
      <c r="C16" s="379">
        <f t="shared" ref="C16:AA19" si="1">C37</f>
        <v>0</v>
      </c>
      <c r="D16" s="379">
        <f t="shared" si="1"/>
        <v>0</v>
      </c>
      <c r="E16" s="379">
        <f t="shared" si="1"/>
        <v>0</v>
      </c>
      <c r="F16" s="379">
        <f t="shared" si="1"/>
        <v>0</v>
      </c>
      <c r="G16" s="383">
        <f t="shared" si="1"/>
        <v>0</v>
      </c>
      <c r="H16" s="379">
        <f t="shared" si="1"/>
        <v>0</v>
      </c>
      <c r="I16" s="379">
        <f t="shared" si="1"/>
        <v>0</v>
      </c>
      <c r="J16" s="379">
        <f t="shared" si="1"/>
        <v>0</v>
      </c>
      <c r="K16" s="379">
        <f t="shared" si="1"/>
        <v>0</v>
      </c>
      <c r="L16" s="383">
        <f t="shared" si="1"/>
        <v>0</v>
      </c>
      <c r="M16" s="379">
        <f t="shared" si="1"/>
        <v>0</v>
      </c>
      <c r="N16" s="379">
        <f t="shared" si="1"/>
        <v>0</v>
      </c>
      <c r="O16" s="379">
        <f t="shared" si="1"/>
        <v>0</v>
      </c>
      <c r="P16" s="379">
        <f t="shared" si="1"/>
        <v>0</v>
      </c>
      <c r="Q16" s="383">
        <f t="shared" si="1"/>
        <v>0</v>
      </c>
      <c r="R16" s="379">
        <f t="shared" si="1"/>
        <v>0</v>
      </c>
      <c r="S16" s="379">
        <f t="shared" si="1"/>
        <v>0</v>
      </c>
      <c r="T16" s="379">
        <f t="shared" si="1"/>
        <v>0</v>
      </c>
      <c r="U16" s="379">
        <f t="shared" si="1"/>
        <v>0</v>
      </c>
      <c r="V16" s="383">
        <f t="shared" si="1"/>
        <v>0</v>
      </c>
      <c r="W16" s="379">
        <f t="shared" si="1"/>
        <v>0</v>
      </c>
      <c r="X16" s="379">
        <f t="shared" si="1"/>
        <v>0</v>
      </c>
      <c r="Y16" s="379">
        <f t="shared" si="1"/>
        <v>0</v>
      </c>
      <c r="Z16" s="379">
        <f t="shared" si="1"/>
        <v>0</v>
      </c>
      <c r="AA16" s="383">
        <f t="shared" si="1"/>
        <v>0</v>
      </c>
    </row>
    <row r="17" spans="1:62" x14ac:dyDescent="0.25">
      <c r="A17" s="375" t="str">
        <v>Establecimiento y mantenimiento</v>
      </c>
      <c r="B17" s="379">
        <f t="shared" ref="B17:B19" si="2">B38</f>
        <v>1965</v>
      </c>
      <c r="C17" s="379">
        <f t="shared" si="1"/>
        <v>555</v>
      </c>
      <c r="D17" s="379">
        <f t="shared" si="1"/>
        <v>570</v>
      </c>
      <c r="E17" s="379">
        <f t="shared" si="1"/>
        <v>570</v>
      </c>
      <c r="F17" s="379">
        <f t="shared" si="1"/>
        <v>570</v>
      </c>
      <c r="G17" s="383">
        <f t="shared" si="1"/>
        <v>570</v>
      </c>
      <c r="H17" s="379">
        <f t="shared" si="1"/>
        <v>570</v>
      </c>
      <c r="I17" s="379">
        <f t="shared" si="1"/>
        <v>570</v>
      </c>
      <c r="J17" s="379">
        <f t="shared" si="1"/>
        <v>570</v>
      </c>
      <c r="K17" s="379">
        <f t="shared" si="1"/>
        <v>570</v>
      </c>
      <c r="L17" s="383">
        <f t="shared" si="1"/>
        <v>570</v>
      </c>
      <c r="M17" s="379">
        <f t="shared" si="1"/>
        <v>0</v>
      </c>
      <c r="N17" s="379">
        <f t="shared" si="1"/>
        <v>0</v>
      </c>
      <c r="O17" s="379">
        <f t="shared" si="1"/>
        <v>0</v>
      </c>
      <c r="P17" s="379">
        <f t="shared" si="1"/>
        <v>0</v>
      </c>
      <c r="Q17" s="383">
        <f t="shared" si="1"/>
        <v>0</v>
      </c>
      <c r="R17" s="379">
        <f t="shared" si="1"/>
        <v>0</v>
      </c>
      <c r="S17" s="379">
        <f t="shared" si="1"/>
        <v>0</v>
      </c>
      <c r="T17" s="379">
        <f t="shared" si="1"/>
        <v>0</v>
      </c>
      <c r="U17" s="379">
        <f t="shared" si="1"/>
        <v>0</v>
      </c>
      <c r="V17" s="383">
        <f t="shared" si="1"/>
        <v>0</v>
      </c>
      <c r="W17" s="379">
        <f t="shared" si="1"/>
        <v>0</v>
      </c>
      <c r="X17" s="379">
        <f t="shared" si="1"/>
        <v>0</v>
      </c>
      <c r="Y17" s="379">
        <f t="shared" si="1"/>
        <v>0</v>
      </c>
      <c r="Z17" s="379">
        <f t="shared" si="1"/>
        <v>0</v>
      </c>
      <c r="AA17" s="383">
        <f t="shared" si="1"/>
        <v>0</v>
      </c>
    </row>
    <row r="18" spans="1:62" x14ac:dyDescent="0.25">
      <c r="A18" s="375" t="str">
        <v>Cosecha</v>
      </c>
      <c r="B18" s="379">
        <f t="shared" si="2"/>
        <v>0</v>
      </c>
      <c r="C18" s="379">
        <f t="shared" si="1"/>
        <v>0</v>
      </c>
      <c r="D18" s="379">
        <f t="shared" si="1"/>
        <v>0</v>
      </c>
      <c r="E18" s="379">
        <f t="shared" si="1"/>
        <v>180</v>
      </c>
      <c r="F18" s="379">
        <f t="shared" si="1"/>
        <v>180</v>
      </c>
      <c r="G18" s="383">
        <f t="shared" si="1"/>
        <v>180</v>
      </c>
      <c r="H18" s="379">
        <f t="shared" si="1"/>
        <v>180</v>
      </c>
      <c r="I18" s="379">
        <f t="shared" si="1"/>
        <v>180</v>
      </c>
      <c r="J18" s="379">
        <f t="shared" si="1"/>
        <v>180</v>
      </c>
      <c r="K18" s="379">
        <f t="shared" si="1"/>
        <v>180</v>
      </c>
      <c r="L18" s="383">
        <f t="shared" si="1"/>
        <v>180</v>
      </c>
      <c r="M18" s="379">
        <f t="shared" si="1"/>
        <v>0</v>
      </c>
      <c r="N18" s="379">
        <f t="shared" si="1"/>
        <v>0</v>
      </c>
      <c r="O18" s="379">
        <f t="shared" si="1"/>
        <v>0</v>
      </c>
      <c r="P18" s="379">
        <f t="shared" si="1"/>
        <v>0</v>
      </c>
      <c r="Q18" s="383">
        <f t="shared" si="1"/>
        <v>0</v>
      </c>
      <c r="R18" s="379">
        <f t="shared" si="1"/>
        <v>0</v>
      </c>
      <c r="S18" s="379">
        <f t="shared" si="1"/>
        <v>0</v>
      </c>
      <c r="T18" s="379">
        <f t="shared" si="1"/>
        <v>0</v>
      </c>
      <c r="U18" s="379">
        <f t="shared" si="1"/>
        <v>0</v>
      </c>
      <c r="V18" s="383">
        <f t="shared" si="1"/>
        <v>0</v>
      </c>
      <c r="W18" s="379">
        <f t="shared" si="1"/>
        <v>0</v>
      </c>
      <c r="X18" s="379">
        <f t="shared" si="1"/>
        <v>0</v>
      </c>
      <c r="Y18" s="379">
        <f t="shared" si="1"/>
        <v>0</v>
      </c>
      <c r="Z18" s="379">
        <f t="shared" si="1"/>
        <v>0</v>
      </c>
      <c r="AA18" s="383">
        <f t="shared" si="1"/>
        <v>0</v>
      </c>
    </row>
    <row r="19" spans="1:62" x14ac:dyDescent="0.25">
      <c r="A19" s="375" t="str">
        <v>Insumos</v>
      </c>
      <c r="B19" s="379">
        <f t="shared" si="2"/>
        <v>826.5</v>
      </c>
      <c r="C19" s="379">
        <f t="shared" si="1"/>
        <v>167.5</v>
      </c>
      <c r="D19" s="379">
        <f t="shared" si="1"/>
        <v>282.5</v>
      </c>
      <c r="E19" s="379">
        <f t="shared" si="1"/>
        <v>282.5</v>
      </c>
      <c r="F19" s="379">
        <f t="shared" si="1"/>
        <v>282.5</v>
      </c>
      <c r="G19" s="383">
        <f t="shared" si="1"/>
        <v>282.5</v>
      </c>
      <c r="H19" s="379">
        <f t="shared" si="1"/>
        <v>282.5</v>
      </c>
      <c r="I19" s="379">
        <f t="shared" si="1"/>
        <v>282.5</v>
      </c>
      <c r="J19" s="379">
        <f t="shared" si="1"/>
        <v>282.5</v>
      </c>
      <c r="K19" s="379">
        <f t="shared" si="1"/>
        <v>282.5</v>
      </c>
      <c r="L19" s="383">
        <f t="shared" si="1"/>
        <v>282.5</v>
      </c>
      <c r="M19" s="379">
        <f t="shared" si="1"/>
        <v>0</v>
      </c>
      <c r="N19" s="379">
        <f t="shared" si="1"/>
        <v>0</v>
      </c>
      <c r="O19" s="379">
        <f t="shared" si="1"/>
        <v>0</v>
      </c>
      <c r="P19" s="379">
        <f t="shared" si="1"/>
        <v>0</v>
      </c>
      <c r="Q19" s="383">
        <f t="shared" si="1"/>
        <v>0</v>
      </c>
      <c r="R19" s="379">
        <f t="shared" si="1"/>
        <v>0</v>
      </c>
      <c r="S19" s="379">
        <f t="shared" si="1"/>
        <v>0</v>
      </c>
      <c r="T19" s="379">
        <f t="shared" si="1"/>
        <v>0</v>
      </c>
      <c r="U19" s="379">
        <f t="shared" si="1"/>
        <v>0</v>
      </c>
      <c r="V19" s="383">
        <f t="shared" si="1"/>
        <v>0</v>
      </c>
      <c r="W19" s="379">
        <f t="shared" si="1"/>
        <v>0</v>
      </c>
      <c r="X19" s="379">
        <f t="shared" si="1"/>
        <v>0</v>
      </c>
      <c r="Y19" s="379">
        <f t="shared" si="1"/>
        <v>0</v>
      </c>
      <c r="Z19" s="379">
        <f t="shared" si="1"/>
        <v>0</v>
      </c>
      <c r="AA19" s="383">
        <f t="shared" si="1"/>
        <v>0</v>
      </c>
    </row>
    <row r="20" spans="1:62" x14ac:dyDescent="0.25">
      <c r="B20" s="379"/>
      <c r="C20" s="379"/>
      <c r="D20" s="379"/>
      <c r="E20" s="379"/>
      <c r="F20" s="379"/>
      <c r="G20" s="383"/>
      <c r="H20" s="379"/>
      <c r="I20" s="379"/>
      <c r="J20" s="379"/>
      <c r="K20" s="379"/>
      <c r="L20" s="383"/>
      <c r="M20" s="379"/>
      <c r="N20" s="379"/>
      <c r="O20" s="379"/>
      <c r="P20" s="379"/>
      <c r="Q20" s="383"/>
      <c r="R20" s="379"/>
      <c r="S20" s="379"/>
      <c r="T20" s="379"/>
      <c r="U20" s="379"/>
      <c r="V20" s="383"/>
      <c r="W20" s="379"/>
      <c r="X20" s="379"/>
      <c r="Y20" s="379"/>
      <c r="Z20" s="379"/>
      <c r="AA20" s="383"/>
    </row>
    <row r="21" spans="1:62" s="384" customFormat="1" x14ac:dyDescent="0.25">
      <c r="A21" s="410" t="s">
        <v>1075</v>
      </c>
      <c r="B21" s="385">
        <f>'2.2.1.2fin'!B56</f>
        <v>0</v>
      </c>
      <c r="C21" s="385">
        <f>C67</f>
        <v>1674.9</v>
      </c>
      <c r="D21" s="385">
        <f>D67</f>
        <v>1451.58</v>
      </c>
      <c r="E21" s="385">
        <f>E67</f>
        <v>1228.2599999999998</v>
      </c>
      <c r="F21" s="385">
        <f t="shared" ref="F21:V21" si="3">F67</f>
        <v>1004.9399999999998</v>
      </c>
      <c r="G21" s="386">
        <f t="shared" si="3"/>
        <v>781.61999999999978</v>
      </c>
      <c r="H21" s="385">
        <f t="shared" si="3"/>
        <v>-1.8189894035458566E-13</v>
      </c>
      <c r="I21" s="385">
        <f t="shared" si="3"/>
        <v>-1.8189894035458563E-13</v>
      </c>
      <c r="J21" s="385">
        <f t="shared" si="3"/>
        <v>-1.8189894035458566E-13</v>
      </c>
      <c r="K21" s="385">
        <f t="shared" si="3"/>
        <v>-1.8189894035458563E-13</v>
      </c>
      <c r="L21" s="386">
        <f t="shared" si="3"/>
        <v>-1.8189894035458566E-13</v>
      </c>
      <c r="M21" s="385">
        <f t="shared" si="3"/>
        <v>-1.8189894035458563E-13</v>
      </c>
      <c r="N21" s="385">
        <f t="shared" si="3"/>
        <v>-1.8189894035458566E-13</v>
      </c>
      <c r="O21" s="385">
        <f t="shared" si="3"/>
        <v>-1.8189894035458563E-13</v>
      </c>
      <c r="P21" s="385">
        <f t="shared" si="3"/>
        <v>-1.8189894035458566E-13</v>
      </c>
      <c r="Q21" s="386">
        <f t="shared" si="3"/>
        <v>-1.8189894035458563E-13</v>
      </c>
      <c r="R21" s="385">
        <f t="shared" si="3"/>
        <v>-1.8189894035458566E-13</v>
      </c>
      <c r="S21" s="385">
        <f t="shared" si="3"/>
        <v>-1.8189894035458563E-13</v>
      </c>
      <c r="T21" s="385">
        <f t="shared" si="3"/>
        <v>-1.8189894035458566E-13</v>
      </c>
      <c r="U21" s="385">
        <f t="shared" si="3"/>
        <v>-1.8189894035458563E-13</v>
      </c>
      <c r="V21" s="386">
        <f t="shared" si="3"/>
        <v>-1.8189894035458566E-13</v>
      </c>
      <c r="W21" s="385">
        <f t="shared" ref="W21:AA21" si="4">W41</f>
        <v>0</v>
      </c>
      <c r="X21" s="385">
        <f t="shared" si="4"/>
        <v>0</v>
      </c>
      <c r="Y21" s="385">
        <f t="shared" si="4"/>
        <v>0</v>
      </c>
      <c r="Z21" s="385">
        <f t="shared" si="4"/>
        <v>0</v>
      </c>
      <c r="AA21" s="386">
        <f t="shared" si="4"/>
        <v>0</v>
      </c>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row>
    <row r="22" spans="1:62" s="384" customFormat="1" x14ac:dyDescent="0.25">
      <c r="A22" s="410"/>
      <c r="B22" s="392"/>
      <c r="C22" s="392"/>
      <c r="D22" s="392"/>
      <c r="E22" s="392"/>
      <c r="F22" s="392"/>
      <c r="G22" s="393"/>
      <c r="H22" s="392"/>
      <c r="I22" s="392"/>
      <c r="J22" s="392"/>
      <c r="K22" s="392"/>
      <c r="L22" s="393"/>
      <c r="M22" s="392"/>
      <c r="N22" s="392"/>
      <c r="O22" s="392"/>
      <c r="P22" s="392"/>
      <c r="Q22" s="393"/>
      <c r="R22" s="392"/>
      <c r="S22" s="392"/>
      <c r="T22" s="392"/>
      <c r="U22" s="392"/>
      <c r="V22" s="393"/>
      <c r="W22" s="392"/>
      <c r="X22" s="392"/>
      <c r="Y22" s="392"/>
      <c r="Z22" s="392"/>
      <c r="AA22" s="393"/>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row>
    <row r="23" spans="1:62" s="369" customFormat="1" ht="13.8" thickBot="1" x14ac:dyDescent="0.3">
      <c r="A23" s="370" t="s">
        <v>1100</v>
      </c>
      <c r="B23" s="388"/>
      <c r="C23" s="388"/>
      <c r="D23" s="388"/>
      <c r="E23" s="388"/>
      <c r="F23" s="388"/>
      <c r="G23" s="389"/>
      <c r="H23" s="388"/>
      <c r="I23" s="388"/>
      <c r="J23" s="388"/>
      <c r="K23" s="388"/>
      <c r="L23" s="389"/>
      <c r="M23" s="388"/>
      <c r="N23" s="388"/>
      <c r="O23" s="388"/>
      <c r="P23" s="388"/>
      <c r="Q23" s="389"/>
      <c r="R23" s="388"/>
      <c r="S23" s="388"/>
      <c r="T23" s="388"/>
      <c r="U23" s="388"/>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ht="13.8" thickTop="1" x14ac:dyDescent="0.25">
      <c r="A24" s="375" t="str" cm="1">
        <f t="array" ref="A24:A28">A44:A48</f>
        <v>Ingresos por venta de café</v>
      </c>
      <c r="B24" s="376">
        <f t="shared" ref="B24:AA28" si="5">B44</f>
        <v>0</v>
      </c>
      <c r="C24" s="376">
        <f t="shared" si="5"/>
        <v>0</v>
      </c>
      <c r="D24" s="376">
        <f t="shared" si="5"/>
        <v>0</v>
      </c>
      <c r="E24" s="376">
        <f t="shared" si="5"/>
        <v>1470</v>
      </c>
      <c r="F24" s="376">
        <f t="shared" si="5"/>
        <v>2100</v>
      </c>
      <c r="G24" s="387">
        <f t="shared" si="5"/>
        <v>2100</v>
      </c>
      <c r="H24" s="376">
        <f t="shared" si="5"/>
        <v>2100</v>
      </c>
      <c r="I24" s="376">
        <f t="shared" si="5"/>
        <v>2100</v>
      </c>
      <c r="J24" s="376">
        <f t="shared" si="5"/>
        <v>2100</v>
      </c>
      <c r="K24" s="376">
        <f t="shared" si="5"/>
        <v>2100</v>
      </c>
      <c r="L24" s="387">
        <f t="shared" si="5"/>
        <v>2100</v>
      </c>
      <c r="M24" s="376">
        <f t="shared" si="5"/>
        <v>0</v>
      </c>
      <c r="N24" s="376">
        <f t="shared" si="5"/>
        <v>0</v>
      </c>
      <c r="O24" s="376">
        <f t="shared" si="5"/>
        <v>0</v>
      </c>
      <c r="P24" s="376">
        <f t="shared" si="5"/>
        <v>0</v>
      </c>
      <c r="Q24" s="387">
        <f t="shared" si="5"/>
        <v>0</v>
      </c>
      <c r="R24" s="376">
        <f t="shared" si="5"/>
        <v>0</v>
      </c>
      <c r="S24" s="376">
        <f t="shared" si="5"/>
        <v>0</v>
      </c>
      <c r="T24" s="376">
        <f t="shared" si="5"/>
        <v>0</v>
      </c>
      <c r="U24" s="376">
        <f t="shared" si="5"/>
        <v>0</v>
      </c>
      <c r="V24" s="387">
        <f t="shared" si="5"/>
        <v>0</v>
      </c>
      <c r="W24" s="376">
        <f t="shared" si="5"/>
        <v>0</v>
      </c>
      <c r="X24" s="376">
        <f t="shared" si="5"/>
        <v>0</v>
      </c>
      <c r="Y24" s="376">
        <f t="shared" si="5"/>
        <v>0</v>
      </c>
      <c r="Z24" s="376">
        <f t="shared" si="5"/>
        <v>0</v>
      </c>
      <c r="AA24" s="387">
        <f t="shared" si="5"/>
        <v>0</v>
      </c>
    </row>
    <row r="25" spans="1:62" x14ac:dyDescent="0.25">
      <c r="A25" s="375">
        <v>0</v>
      </c>
      <c r="B25" s="376">
        <f t="shared" si="5"/>
        <v>0</v>
      </c>
      <c r="C25" s="376">
        <f t="shared" si="5"/>
        <v>0</v>
      </c>
      <c r="D25" s="376">
        <f t="shared" si="5"/>
        <v>0</v>
      </c>
      <c r="E25" s="376">
        <f t="shared" si="5"/>
        <v>0</v>
      </c>
      <c r="F25" s="376">
        <f t="shared" si="5"/>
        <v>0</v>
      </c>
      <c r="G25" s="387">
        <f t="shared" si="5"/>
        <v>0</v>
      </c>
      <c r="H25" s="376">
        <f t="shared" si="5"/>
        <v>0</v>
      </c>
      <c r="I25" s="376">
        <f t="shared" si="5"/>
        <v>0</v>
      </c>
      <c r="J25" s="376">
        <f t="shared" si="5"/>
        <v>0</v>
      </c>
      <c r="K25" s="376">
        <f t="shared" si="5"/>
        <v>0</v>
      </c>
      <c r="L25" s="387">
        <f t="shared" si="5"/>
        <v>0</v>
      </c>
      <c r="M25" s="376">
        <f t="shared" si="5"/>
        <v>0</v>
      </c>
      <c r="N25" s="376">
        <f t="shared" si="5"/>
        <v>0</v>
      </c>
      <c r="O25" s="376">
        <f t="shared" si="5"/>
        <v>0</v>
      </c>
      <c r="P25" s="376">
        <f t="shared" si="5"/>
        <v>0</v>
      </c>
      <c r="Q25" s="387">
        <f t="shared" si="5"/>
        <v>0</v>
      </c>
      <c r="R25" s="376">
        <f t="shared" si="5"/>
        <v>0</v>
      </c>
      <c r="S25" s="376">
        <f t="shared" si="5"/>
        <v>0</v>
      </c>
      <c r="T25" s="376">
        <f t="shared" si="5"/>
        <v>0</v>
      </c>
      <c r="U25" s="376">
        <f t="shared" si="5"/>
        <v>0</v>
      </c>
      <c r="V25" s="387">
        <f t="shared" si="5"/>
        <v>0</v>
      </c>
      <c r="W25" s="376">
        <f t="shared" si="5"/>
        <v>0</v>
      </c>
      <c r="X25" s="376">
        <f t="shared" si="5"/>
        <v>0</v>
      </c>
      <c r="Y25" s="376">
        <f t="shared" si="5"/>
        <v>0</v>
      </c>
      <c r="Z25" s="376">
        <f t="shared" si="5"/>
        <v>0</v>
      </c>
      <c r="AA25" s="387">
        <f t="shared" si="5"/>
        <v>0</v>
      </c>
    </row>
    <row r="26" spans="1:62" x14ac:dyDescent="0.25">
      <c r="A26" s="375">
        <v>0</v>
      </c>
      <c r="B26" s="376">
        <f t="shared" si="5"/>
        <v>0</v>
      </c>
      <c r="C26" s="376">
        <f t="shared" si="5"/>
        <v>0</v>
      </c>
      <c r="D26" s="376">
        <f t="shared" si="5"/>
        <v>0</v>
      </c>
      <c r="E26" s="376">
        <f t="shared" si="5"/>
        <v>0</v>
      </c>
      <c r="F26" s="376">
        <f t="shared" si="5"/>
        <v>0</v>
      </c>
      <c r="G26" s="387">
        <f t="shared" si="5"/>
        <v>0</v>
      </c>
      <c r="H26" s="376">
        <f t="shared" si="5"/>
        <v>0</v>
      </c>
      <c r="I26" s="376">
        <f t="shared" si="5"/>
        <v>0</v>
      </c>
      <c r="J26" s="376">
        <f t="shared" si="5"/>
        <v>0</v>
      </c>
      <c r="K26" s="376">
        <f t="shared" si="5"/>
        <v>0</v>
      </c>
      <c r="L26" s="387">
        <f t="shared" si="5"/>
        <v>0</v>
      </c>
      <c r="M26" s="376">
        <f t="shared" si="5"/>
        <v>0</v>
      </c>
      <c r="N26" s="376">
        <f t="shared" si="5"/>
        <v>0</v>
      </c>
      <c r="O26" s="376">
        <f t="shared" si="5"/>
        <v>0</v>
      </c>
      <c r="P26" s="376">
        <f t="shared" si="5"/>
        <v>0</v>
      </c>
      <c r="Q26" s="387">
        <f t="shared" si="5"/>
        <v>0</v>
      </c>
      <c r="R26" s="376">
        <f t="shared" si="5"/>
        <v>0</v>
      </c>
      <c r="S26" s="376">
        <f t="shared" si="5"/>
        <v>0</v>
      </c>
      <c r="T26" s="376">
        <f t="shared" si="5"/>
        <v>0</v>
      </c>
      <c r="U26" s="376">
        <f t="shared" si="5"/>
        <v>0</v>
      </c>
      <c r="V26" s="387">
        <f t="shared" si="5"/>
        <v>0</v>
      </c>
      <c r="W26" s="376">
        <f t="shared" si="5"/>
        <v>0</v>
      </c>
      <c r="X26" s="376">
        <f t="shared" si="5"/>
        <v>0</v>
      </c>
      <c r="Y26" s="376">
        <f t="shared" si="5"/>
        <v>0</v>
      </c>
      <c r="Z26" s="376">
        <f t="shared" si="5"/>
        <v>0</v>
      </c>
      <c r="AA26" s="387">
        <f t="shared" si="5"/>
        <v>0</v>
      </c>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x14ac:dyDescent="0.25">
      <c r="A27" s="375">
        <v>0</v>
      </c>
      <c r="B27" s="376">
        <f t="shared" si="5"/>
        <v>0</v>
      </c>
      <c r="C27" s="376">
        <f t="shared" si="5"/>
        <v>0</v>
      </c>
      <c r="D27" s="376">
        <f t="shared" si="5"/>
        <v>0</v>
      </c>
      <c r="E27" s="376">
        <f t="shared" si="5"/>
        <v>0</v>
      </c>
      <c r="F27" s="376">
        <f t="shared" si="5"/>
        <v>0</v>
      </c>
      <c r="G27" s="387">
        <f t="shared" si="5"/>
        <v>0</v>
      </c>
      <c r="H27" s="376">
        <f t="shared" si="5"/>
        <v>0</v>
      </c>
      <c r="I27" s="376">
        <f t="shared" si="5"/>
        <v>0</v>
      </c>
      <c r="J27" s="376">
        <f t="shared" si="5"/>
        <v>0</v>
      </c>
      <c r="K27" s="376">
        <f t="shared" si="5"/>
        <v>0</v>
      </c>
      <c r="L27" s="387">
        <f t="shared" si="5"/>
        <v>0</v>
      </c>
      <c r="M27" s="376">
        <f t="shared" si="5"/>
        <v>0</v>
      </c>
      <c r="N27" s="376">
        <f t="shared" si="5"/>
        <v>0</v>
      </c>
      <c r="O27" s="376">
        <f t="shared" si="5"/>
        <v>0</v>
      </c>
      <c r="P27" s="376">
        <f t="shared" si="5"/>
        <v>0</v>
      </c>
      <c r="Q27" s="387">
        <f t="shared" si="5"/>
        <v>0</v>
      </c>
      <c r="R27" s="376">
        <f t="shared" si="5"/>
        <v>0</v>
      </c>
      <c r="S27" s="376">
        <f t="shared" si="5"/>
        <v>0</v>
      </c>
      <c r="T27" s="376">
        <f t="shared" si="5"/>
        <v>0</v>
      </c>
      <c r="U27" s="376">
        <f t="shared" si="5"/>
        <v>0</v>
      </c>
      <c r="V27" s="387">
        <f t="shared" si="5"/>
        <v>0</v>
      </c>
      <c r="W27" s="376">
        <f t="shared" si="5"/>
        <v>0</v>
      </c>
      <c r="X27" s="376">
        <f t="shared" si="5"/>
        <v>0</v>
      </c>
      <c r="Y27" s="376">
        <f t="shared" si="5"/>
        <v>0</v>
      </c>
      <c r="Z27" s="376">
        <f t="shared" si="5"/>
        <v>0</v>
      </c>
      <c r="AA27" s="387">
        <f t="shared" si="5"/>
        <v>0</v>
      </c>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x14ac:dyDescent="0.25">
      <c r="A28" s="375" t="str">
        <v>Costo de Oportunidad de la mano de obra</v>
      </c>
      <c r="B28" s="376">
        <f>B48</f>
        <v>0</v>
      </c>
      <c r="C28" s="376">
        <f t="shared" si="5"/>
        <v>-277.5</v>
      </c>
      <c r="D28" s="376">
        <f t="shared" si="5"/>
        <v>-171</v>
      </c>
      <c r="E28" s="376">
        <f t="shared" si="5"/>
        <v>-171</v>
      </c>
      <c r="F28" s="376">
        <f t="shared" si="5"/>
        <v>-171</v>
      </c>
      <c r="G28" s="387">
        <f t="shared" si="5"/>
        <v>-171</v>
      </c>
      <c r="H28" s="376">
        <f t="shared" si="5"/>
        <v>-171</v>
      </c>
      <c r="I28" s="376">
        <f t="shared" si="5"/>
        <v>-171</v>
      </c>
      <c r="J28" s="376">
        <f t="shared" si="5"/>
        <v>-171</v>
      </c>
      <c r="K28" s="376">
        <f t="shared" si="5"/>
        <v>-171</v>
      </c>
      <c r="L28" s="387">
        <f t="shared" si="5"/>
        <v>-171</v>
      </c>
      <c r="M28" s="376">
        <f t="shared" si="5"/>
        <v>0</v>
      </c>
      <c r="N28" s="376">
        <f t="shared" si="5"/>
        <v>0</v>
      </c>
      <c r="O28" s="376">
        <f t="shared" si="5"/>
        <v>0</v>
      </c>
      <c r="P28" s="376">
        <f t="shared" si="5"/>
        <v>0</v>
      </c>
      <c r="Q28" s="387">
        <f t="shared" si="5"/>
        <v>0</v>
      </c>
      <c r="R28" s="376">
        <f t="shared" si="5"/>
        <v>0</v>
      </c>
      <c r="S28" s="376">
        <f t="shared" si="5"/>
        <v>0</v>
      </c>
      <c r="T28" s="376">
        <f t="shared" si="5"/>
        <v>0</v>
      </c>
      <c r="U28" s="376">
        <f t="shared" si="5"/>
        <v>0</v>
      </c>
      <c r="V28" s="387">
        <f t="shared" si="5"/>
        <v>0</v>
      </c>
      <c r="W28" s="376">
        <f t="shared" si="5"/>
        <v>0</v>
      </c>
      <c r="X28" s="376">
        <f t="shared" si="5"/>
        <v>0</v>
      </c>
      <c r="Y28" s="376">
        <f t="shared" si="5"/>
        <v>0</v>
      </c>
      <c r="Z28" s="376">
        <f t="shared" si="5"/>
        <v>0</v>
      </c>
      <c r="AA28" s="387">
        <f t="shared" si="5"/>
        <v>0</v>
      </c>
      <c r="AB28" s="376"/>
      <c r="AC28" s="376"/>
      <c r="AD28" s="376"/>
      <c r="AE28" s="376"/>
      <c r="AF28" s="376"/>
      <c r="AG28" s="376"/>
      <c r="AH28" s="376"/>
      <c r="AI28" s="376"/>
      <c r="AJ28" s="376"/>
      <c r="AK28" s="376"/>
      <c r="AL28" s="376"/>
      <c r="AM28" s="376"/>
      <c r="AN28" s="376"/>
      <c r="AO28" s="376"/>
      <c r="AP28" s="376"/>
      <c r="AQ28" s="376"/>
      <c r="AR28" s="376"/>
      <c r="AS28" s="376"/>
      <c r="AT28" s="376"/>
      <c r="AU28" s="376"/>
      <c r="AV28" s="376"/>
      <c r="AW28" s="376"/>
      <c r="AX28" s="376"/>
      <c r="AY28" s="376"/>
      <c r="AZ28" s="376"/>
      <c r="BA28" s="376"/>
      <c r="BB28" s="376"/>
      <c r="BC28" s="376"/>
      <c r="BD28" s="376"/>
      <c r="BE28" s="376"/>
      <c r="BF28" s="376"/>
      <c r="BG28" s="376"/>
      <c r="BH28" s="376"/>
      <c r="BI28" s="376"/>
      <c r="BJ28" s="376"/>
    </row>
    <row r="29" spans="1:62" s="384" customFormat="1" x14ac:dyDescent="0.25">
      <c r="A29" s="410" t="s">
        <v>1074</v>
      </c>
      <c r="B29" s="392">
        <f>B58</f>
        <v>2791.5</v>
      </c>
      <c r="C29" s="392">
        <f t="shared" ref="C29:AA29" si="6">C58</f>
        <v>0</v>
      </c>
      <c r="D29" s="392">
        <f t="shared" si="6"/>
        <v>0</v>
      </c>
      <c r="E29" s="392">
        <f t="shared" si="6"/>
        <v>0</v>
      </c>
      <c r="F29" s="392">
        <f t="shared" si="6"/>
        <v>0</v>
      </c>
      <c r="G29" s="393">
        <f t="shared" si="6"/>
        <v>0</v>
      </c>
      <c r="H29" s="392">
        <f t="shared" si="6"/>
        <v>0</v>
      </c>
      <c r="I29" s="392">
        <f t="shared" si="6"/>
        <v>0</v>
      </c>
      <c r="J29" s="392">
        <f t="shared" si="6"/>
        <v>0</v>
      </c>
      <c r="K29" s="392">
        <f t="shared" si="6"/>
        <v>0</v>
      </c>
      <c r="L29" s="393">
        <f t="shared" si="6"/>
        <v>0</v>
      </c>
      <c r="M29" s="392">
        <f t="shared" si="6"/>
        <v>0</v>
      </c>
      <c r="N29" s="392">
        <f t="shared" si="6"/>
        <v>0</v>
      </c>
      <c r="O29" s="392">
        <f t="shared" si="6"/>
        <v>0</v>
      </c>
      <c r="P29" s="392">
        <f t="shared" si="6"/>
        <v>0</v>
      </c>
      <c r="Q29" s="393">
        <f t="shared" si="6"/>
        <v>0</v>
      </c>
      <c r="R29" s="392">
        <f t="shared" si="6"/>
        <v>0</v>
      </c>
      <c r="S29" s="392">
        <f t="shared" si="6"/>
        <v>0</v>
      </c>
      <c r="T29" s="392">
        <f t="shared" si="6"/>
        <v>0</v>
      </c>
      <c r="U29" s="392">
        <f t="shared" si="6"/>
        <v>0</v>
      </c>
      <c r="V29" s="393">
        <f t="shared" si="6"/>
        <v>0</v>
      </c>
      <c r="W29" s="392">
        <f t="shared" si="6"/>
        <v>0</v>
      </c>
      <c r="X29" s="392">
        <f t="shared" si="6"/>
        <v>0</v>
      </c>
      <c r="Y29" s="392">
        <f t="shared" si="6"/>
        <v>0</v>
      </c>
      <c r="Z29" s="392">
        <f t="shared" si="6"/>
        <v>0</v>
      </c>
      <c r="AA29" s="393">
        <f t="shared" si="6"/>
        <v>0</v>
      </c>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row>
    <row r="30" spans="1:62" s="384" customFormat="1" x14ac:dyDescent="0.25">
      <c r="A30" s="410"/>
      <c r="B30" s="392"/>
      <c r="C30" s="392"/>
      <c r="D30" s="392"/>
      <c r="E30" s="392"/>
      <c r="F30" s="392"/>
      <c r="G30" s="393"/>
      <c r="H30" s="392"/>
      <c r="I30" s="392"/>
      <c r="J30" s="392"/>
      <c r="K30" s="392"/>
      <c r="L30" s="393"/>
      <c r="M30" s="392"/>
      <c r="N30" s="392"/>
      <c r="O30" s="392"/>
      <c r="P30" s="392"/>
      <c r="Q30" s="393"/>
      <c r="R30" s="392"/>
      <c r="S30" s="392"/>
      <c r="T30" s="392"/>
      <c r="U30" s="392"/>
      <c r="V30" s="393"/>
      <c r="W30" s="392"/>
      <c r="X30" s="392"/>
      <c r="Y30" s="392"/>
      <c r="Z30" s="392"/>
      <c r="AA30" s="393"/>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row>
    <row r="31" spans="1:62" s="384" customFormat="1" x14ac:dyDescent="0.25">
      <c r="A31" s="410"/>
      <c r="B31" s="392"/>
      <c r="C31" s="392"/>
      <c r="D31" s="392"/>
      <c r="E31" s="392"/>
      <c r="F31" s="392"/>
      <c r="G31" s="393"/>
      <c r="H31" s="392"/>
      <c r="I31" s="392"/>
      <c r="J31" s="392"/>
      <c r="K31" s="392"/>
      <c r="L31" s="393"/>
      <c r="M31" s="392"/>
      <c r="N31" s="392"/>
      <c r="O31" s="392"/>
      <c r="P31" s="392"/>
      <c r="Q31" s="393"/>
      <c r="R31" s="392"/>
      <c r="S31" s="392"/>
      <c r="T31" s="392"/>
      <c r="U31" s="392"/>
      <c r="V31" s="393"/>
      <c r="W31" s="392"/>
      <c r="X31" s="392"/>
      <c r="Y31" s="392"/>
      <c r="Z31" s="392"/>
      <c r="AA31" s="393"/>
      <c r="AB31" s="392"/>
      <c r="AC31" s="392"/>
      <c r="AD31" s="392"/>
      <c r="AE31" s="392"/>
      <c r="AF31" s="392"/>
      <c r="AG31" s="392"/>
      <c r="AH31" s="392"/>
      <c r="AI31" s="392"/>
      <c r="AJ31" s="392"/>
      <c r="AK31" s="392"/>
      <c r="AL31" s="392"/>
      <c r="AM31" s="392"/>
      <c r="AN31" s="392"/>
      <c r="AO31" s="392"/>
      <c r="AP31" s="392"/>
      <c r="AQ31" s="392"/>
      <c r="AR31" s="392"/>
      <c r="AS31" s="392"/>
      <c r="AT31" s="392"/>
      <c r="AU31" s="392"/>
      <c r="AV31" s="392"/>
      <c r="AW31" s="392"/>
      <c r="AX31" s="392"/>
      <c r="AY31" s="392"/>
      <c r="AZ31" s="392"/>
      <c r="BA31" s="392"/>
      <c r="BB31" s="392"/>
      <c r="BC31" s="392"/>
      <c r="BD31" s="392"/>
      <c r="BE31" s="392"/>
      <c r="BF31" s="392"/>
      <c r="BG31" s="392"/>
      <c r="BH31" s="392"/>
      <c r="BI31" s="392"/>
      <c r="BJ31" s="392"/>
    </row>
    <row r="32" spans="1:62" s="394" customFormat="1" x14ac:dyDescent="0.25">
      <c r="A32" s="411" t="s">
        <v>217</v>
      </c>
      <c r="B32" s="395">
        <f>SUM(B16:B21)</f>
        <v>2791.5</v>
      </c>
      <c r="C32" s="395">
        <f>SUM(C16:C21)</f>
        <v>2397.4</v>
      </c>
      <c r="D32" s="395">
        <f>SUM(D16:D21)</f>
        <v>2304.08</v>
      </c>
      <c r="E32" s="395">
        <f>SUM(E16:E21)</f>
        <v>2260.7599999999998</v>
      </c>
      <c r="F32" s="395">
        <f t="shared" ref="F32:V32" si="7">SUM(F16:F21)</f>
        <v>2037.4399999999998</v>
      </c>
      <c r="G32" s="396">
        <f t="shared" si="7"/>
        <v>1814.12</v>
      </c>
      <c r="H32" s="395">
        <f t="shared" si="7"/>
        <v>1032.4999999999998</v>
      </c>
      <c r="I32" s="395">
        <f t="shared" si="7"/>
        <v>1032.4999999999998</v>
      </c>
      <c r="J32" s="395">
        <f t="shared" si="7"/>
        <v>1032.4999999999998</v>
      </c>
      <c r="K32" s="395">
        <f t="shared" si="7"/>
        <v>1032.4999999999998</v>
      </c>
      <c r="L32" s="396">
        <f t="shared" si="7"/>
        <v>1032.4999999999998</v>
      </c>
      <c r="M32" s="395">
        <f t="shared" si="7"/>
        <v>-1.8189894035458563E-13</v>
      </c>
      <c r="N32" s="395">
        <f t="shared" si="7"/>
        <v>-1.8189894035458566E-13</v>
      </c>
      <c r="O32" s="395">
        <f t="shared" si="7"/>
        <v>-1.8189894035458563E-13</v>
      </c>
      <c r="P32" s="395">
        <f t="shared" si="7"/>
        <v>-1.8189894035458566E-13</v>
      </c>
      <c r="Q32" s="396">
        <f t="shared" si="7"/>
        <v>-1.8189894035458563E-13</v>
      </c>
      <c r="R32" s="395">
        <f t="shared" si="7"/>
        <v>-1.8189894035458566E-13</v>
      </c>
      <c r="S32" s="395">
        <f t="shared" si="7"/>
        <v>-1.8189894035458563E-13</v>
      </c>
      <c r="T32" s="395">
        <f t="shared" si="7"/>
        <v>-1.8189894035458566E-13</v>
      </c>
      <c r="U32" s="395">
        <f t="shared" si="7"/>
        <v>-1.8189894035458563E-13</v>
      </c>
      <c r="V32" s="396">
        <f t="shared" si="7"/>
        <v>-1.8189894035458566E-13</v>
      </c>
      <c r="W32" s="395">
        <f t="shared" ref="W32:AA32" si="8">SUM(W16:W22)</f>
        <v>0</v>
      </c>
      <c r="X32" s="395">
        <f t="shared" si="8"/>
        <v>0</v>
      </c>
      <c r="Y32" s="395">
        <f t="shared" si="8"/>
        <v>0</v>
      </c>
      <c r="Z32" s="395">
        <f t="shared" si="8"/>
        <v>0</v>
      </c>
      <c r="AA32" s="396">
        <f t="shared" si="8"/>
        <v>0</v>
      </c>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x14ac:dyDescent="0.25">
      <c r="A33" s="411" t="s">
        <v>218</v>
      </c>
      <c r="B33" s="395">
        <f>SUM(B24:B29)</f>
        <v>2791.5</v>
      </c>
      <c r="C33" s="395">
        <f t="shared" ref="C33:V33" si="9">SUM(C24:C29)</f>
        <v>-277.5</v>
      </c>
      <c r="D33" s="395">
        <f t="shared" si="9"/>
        <v>-171</v>
      </c>
      <c r="E33" s="395">
        <f t="shared" si="9"/>
        <v>1299</v>
      </c>
      <c r="F33" s="395">
        <f t="shared" si="9"/>
        <v>1929</v>
      </c>
      <c r="G33" s="396">
        <f t="shared" si="9"/>
        <v>1929</v>
      </c>
      <c r="H33" s="395">
        <f t="shared" si="9"/>
        <v>1929</v>
      </c>
      <c r="I33" s="395">
        <f t="shared" si="9"/>
        <v>1929</v>
      </c>
      <c r="J33" s="395">
        <f t="shared" si="9"/>
        <v>1929</v>
      </c>
      <c r="K33" s="395">
        <f t="shared" si="9"/>
        <v>1929</v>
      </c>
      <c r="L33" s="396">
        <f t="shared" si="9"/>
        <v>1929</v>
      </c>
      <c r="M33" s="395">
        <f t="shared" si="9"/>
        <v>0</v>
      </c>
      <c r="N33" s="395">
        <f t="shared" si="9"/>
        <v>0</v>
      </c>
      <c r="O33" s="395">
        <f t="shared" si="9"/>
        <v>0</v>
      </c>
      <c r="P33" s="395">
        <f t="shared" si="9"/>
        <v>0</v>
      </c>
      <c r="Q33" s="396">
        <f t="shared" si="9"/>
        <v>0</v>
      </c>
      <c r="R33" s="395">
        <f t="shared" si="9"/>
        <v>0</v>
      </c>
      <c r="S33" s="395">
        <f t="shared" si="9"/>
        <v>0</v>
      </c>
      <c r="T33" s="395">
        <f t="shared" si="9"/>
        <v>0</v>
      </c>
      <c r="U33" s="395">
        <f t="shared" si="9"/>
        <v>0</v>
      </c>
      <c r="V33" s="396">
        <f t="shared" si="9"/>
        <v>0</v>
      </c>
      <c r="W33" s="395">
        <f t="shared" ref="W33:AA33" si="10">SUM(W23:W27)</f>
        <v>0</v>
      </c>
      <c r="X33" s="395">
        <f t="shared" si="10"/>
        <v>0</v>
      </c>
      <c r="Y33" s="395">
        <f t="shared" si="10"/>
        <v>0</v>
      </c>
      <c r="Z33" s="395">
        <f t="shared" si="10"/>
        <v>0</v>
      </c>
      <c r="AA33" s="396">
        <f t="shared" si="10"/>
        <v>0</v>
      </c>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s="394" customFormat="1" x14ac:dyDescent="0.25">
      <c r="A34" s="411" t="s">
        <v>219</v>
      </c>
      <c r="B34" s="395">
        <f>B33-B32</f>
        <v>0</v>
      </c>
      <c r="C34" s="395">
        <f t="shared" ref="C34:AA34" si="11">C33-C32</f>
        <v>-2674.9</v>
      </c>
      <c r="D34" s="395">
        <f t="shared" si="11"/>
        <v>-2475.08</v>
      </c>
      <c r="E34" s="395">
        <f t="shared" si="11"/>
        <v>-961.75999999999976</v>
      </c>
      <c r="F34" s="395">
        <f t="shared" si="11"/>
        <v>-108.43999999999983</v>
      </c>
      <c r="G34" s="396">
        <f t="shared" si="11"/>
        <v>114.88000000000011</v>
      </c>
      <c r="H34" s="395">
        <f t="shared" si="11"/>
        <v>896.50000000000023</v>
      </c>
      <c r="I34" s="395">
        <f t="shared" si="11"/>
        <v>896.50000000000023</v>
      </c>
      <c r="J34" s="395">
        <f t="shared" si="11"/>
        <v>896.50000000000023</v>
      </c>
      <c r="K34" s="395">
        <f t="shared" si="11"/>
        <v>896.50000000000023</v>
      </c>
      <c r="L34" s="396">
        <f t="shared" si="11"/>
        <v>896.50000000000023</v>
      </c>
      <c r="M34" s="395">
        <f t="shared" si="11"/>
        <v>1.8189894035458563E-13</v>
      </c>
      <c r="N34" s="395">
        <f t="shared" si="11"/>
        <v>1.8189894035458566E-13</v>
      </c>
      <c r="O34" s="395">
        <f t="shared" si="11"/>
        <v>1.8189894035458563E-13</v>
      </c>
      <c r="P34" s="395">
        <f t="shared" si="11"/>
        <v>1.8189894035458566E-13</v>
      </c>
      <c r="Q34" s="396">
        <f t="shared" si="11"/>
        <v>1.8189894035458563E-13</v>
      </c>
      <c r="R34" s="395">
        <f t="shared" si="11"/>
        <v>1.8189894035458566E-13</v>
      </c>
      <c r="S34" s="395">
        <f t="shared" si="11"/>
        <v>1.8189894035458563E-13</v>
      </c>
      <c r="T34" s="395">
        <f t="shared" si="11"/>
        <v>1.8189894035458566E-13</v>
      </c>
      <c r="U34" s="395">
        <f t="shared" si="11"/>
        <v>1.8189894035458563E-13</v>
      </c>
      <c r="V34" s="396">
        <f t="shared" si="11"/>
        <v>1.8189894035458566E-13</v>
      </c>
      <c r="W34" s="395">
        <f t="shared" si="11"/>
        <v>0</v>
      </c>
      <c r="X34" s="395">
        <f t="shared" si="11"/>
        <v>0</v>
      </c>
      <c r="Y34" s="395">
        <f t="shared" si="11"/>
        <v>0</v>
      </c>
      <c r="Z34" s="395">
        <f t="shared" si="11"/>
        <v>0</v>
      </c>
      <c r="AA34" s="396">
        <f t="shared" si="11"/>
        <v>0</v>
      </c>
      <c r="AB34" s="395"/>
      <c r="AC34" s="395"/>
      <c r="AD34" s="395"/>
      <c r="AE34" s="395"/>
      <c r="AF34" s="395"/>
      <c r="AG34" s="395"/>
      <c r="AH34" s="395"/>
      <c r="AI34" s="395"/>
      <c r="AJ34" s="395"/>
      <c r="AK34" s="395"/>
      <c r="AL34" s="395"/>
      <c r="AM34" s="395"/>
      <c r="AN34" s="395"/>
      <c r="AO34" s="395"/>
      <c r="AP34" s="395"/>
      <c r="AQ34" s="395"/>
      <c r="AR34" s="395"/>
      <c r="AS34" s="395"/>
      <c r="AT34" s="395"/>
      <c r="AU34" s="395"/>
      <c r="AV34" s="395"/>
      <c r="AW34" s="395"/>
      <c r="AX34" s="395"/>
      <c r="AY34" s="395"/>
      <c r="AZ34" s="395"/>
      <c r="BA34" s="395"/>
      <c r="BB34" s="395"/>
      <c r="BC34" s="395"/>
      <c r="BD34" s="395"/>
      <c r="BE34" s="395"/>
      <c r="BF34" s="395"/>
      <c r="BG34" s="395"/>
      <c r="BH34" s="395"/>
      <c r="BI34" s="395"/>
      <c r="BJ34" s="395"/>
    </row>
    <row r="35" spans="1:62" x14ac:dyDescent="0.25">
      <c r="B35" s="379"/>
      <c r="C35" s="379"/>
      <c r="D35" s="379"/>
      <c r="E35" s="379"/>
      <c r="F35" s="379"/>
      <c r="G35" s="383"/>
      <c r="H35" s="379"/>
      <c r="I35" s="379"/>
      <c r="J35" s="379"/>
      <c r="K35" s="379"/>
      <c r="L35" s="383"/>
      <c r="M35" s="379"/>
      <c r="N35" s="379"/>
      <c r="O35" s="379"/>
      <c r="P35" s="379"/>
      <c r="Q35" s="383"/>
      <c r="R35" s="379"/>
      <c r="S35" s="379"/>
      <c r="T35" s="379"/>
      <c r="U35" s="379"/>
      <c r="V35" s="383"/>
      <c r="W35" s="379"/>
      <c r="X35" s="379"/>
      <c r="Y35" s="379"/>
      <c r="Z35" s="379"/>
      <c r="AA35" s="383"/>
      <c r="AB35" s="379"/>
      <c r="AC35" s="379"/>
      <c r="AD35" s="379"/>
      <c r="AE35" s="379"/>
      <c r="AF35" s="379"/>
      <c r="AG35" s="379"/>
      <c r="AH35" s="379"/>
      <c r="AI35" s="379"/>
      <c r="AJ35" s="379"/>
      <c r="AK35" s="379"/>
      <c r="AL35" s="379"/>
      <c r="AM35" s="379"/>
      <c r="AN35" s="379"/>
      <c r="AO35" s="379"/>
      <c r="AP35" s="379"/>
      <c r="AQ35" s="379"/>
      <c r="AR35" s="379"/>
      <c r="AS35" s="379"/>
      <c r="AT35" s="379"/>
      <c r="AU35" s="379"/>
      <c r="AV35" s="379"/>
      <c r="AW35" s="379"/>
      <c r="AX35" s="379"/>
      <c r="AY35" s="379"/>
      <c r="AZ35" s="379"/>
      <c r="BA35" s="379"/>
      <c r="BB35" s="379"/>
      <c r="BC35" s="379"/>
      <c r="BD35" s="379"/>
      <c r="BE35" s="379"/>
      <c r="BF35" s="379"/>
      <c r="BG35" s="379"/>
      <c r="BH35" s="379"/>
      <c r="BI35" s="379"/>
      <c r="BJ35" s="379"/>
    </row>
    <row r="36" spans="1:62" s="369" customFormat="1" ht="13.8" thickBot="1" x14ac:dyDescent="0.3">
      <c r="A36" s="370" t="s">
        <v>284</v>
      </c>
      <c r="G36" s="370"/>
      <c r="J36" s="381"/>
      <c r="K36" s="381"/>
      <c r="L36" s="382"/>
      <c r="M36" s="381"/>
      <c r="N36" s="381"/>
      <c r="O36" s="381"/>
      <c r="P36" s="381"/>
      <c r="Q36" s="382"/>
      <c r="R36" s="381"/>
      <c r="S36" s="381"/>
      <c r="T36" s="381"/>
      <c r="U36" s="381"/>
      <c r="V36" s="370"/>
      <c r="AA36" s="370"/>
    </row>
    <row r="37" spans="1:62" s="371" customFormat="1" ht="13.8" thickTop="1" x14ac:dyDescent="0.25">
      <c r="A37" s="432" t="str">
        <f>'2.2.1.1fin'!A17</f>
        <v>Mano de obra</v>
      </c>
      <c r="B37" s="433">
        <f>'2.2.1.1fin'!B17</f>
        <v>0</v>
      </c>
      <c r="C37" s="433">
        <f>'2.2.1.1fin'!C17</f>
        <v>0</v>
      </c>
      <c r="D37" s="433">
        <f>'2.2.1.1fin'!D17</f>
        <v>0</v>
      </c>
      <c r="E37" s="433">
        <f>'2.2.1.1fin'!E17</f>
        <v>0</v>
      </c>
      <c r="F37" s="433">
        <f>'2.2.1.1fin'!F17</f>
        <v>0</v>
      </c>
      <c r="G37" s="433">
        <f>'2.2.1.1fin'!G17</f>
        <v>0</v>
      </c>
      <c r="H37" s="433">
        <f>'2.2.1.1fin'!H17</f>
        <v>0</v>
      </c>
      <c r="I37" s="433">
        <f>'2.2.1.1fin'!I17</f>
        <v>0</v>
      </c>
      <c r="J37" s="433">
        <f>'2.2.1.1fin'!J17</f>
        <v>0</v>
      </c>
      <c r="K37" s="433">
        <f>'2.2.1.1fin'!K17</f>
        <v>0</v>
      </c>
      <c r="L37" s="433">
        <f>'2.2.1.1fin'!L17</f>
        <v>0</v>
      </c>
      <c r="M37" s="433">
        <f>'2.2.1.1fin'!M17</f>
        <v>0</v>
      </c>
      <c r="N37" s="433">
        <f>'2.2.1.1fin'!N17</f>
        <v>0</v>
      </c>
      <c r="O37" s="433">
        <f>'2.2.1.1fin'!O17</f>
        <v>0</v>
      </c>
      <c r="P37" s="433">
        <f>'2.2.1.1fin'!P17</f>
        <v>0</v>
      </c>
      <c r="Q37" s="433">
        <f>'2.2.1.1fin'!Q17</f>
        <v>0</v>
      </c>
      <c r="R37" s="433">
        <f>'2.2.1.1fin'!R17</f>
        <v>0</v>
      </c>
      <c r="S37" s="433">
        <f>'2.2.1.1fin'!S17</f>
        <v>0</v>
      </c>
      <c r="T37" s="433">
        <f>'2.2.1.1fin'!T17</f>
        <v>0</v>
      </c>
      <c r="U37" s="433">
        <f>'2.2.1.1fin'!U17</f>
        <v>0</v>
      </c>
      <c r="V37" s="433">
        <f>'2.2.1.1fin'!V17</f>
        <v>0</v>
      </c>
      <c r="W37" s="433">
        <f>'2.2.1.1fin'!W17</f>
        <v>0</v>
      </c>
      <c r="X37" s="433">
        <f>'2.2.1.1fin'!X17</f>
        <v>0</v>
      </c>
      <c r="Y37" s="433">
        <f>'2.2.1.1fin'!Y17</f>
        <v>0</v>
      </c>
      <c r="Z37" s="433">
        <f>'2.2.1.1fin'!Z17</f>
        <v>0</v>
      </c>
      <c r="AA37" s="433">
        <f>'2.2.1.1fin'!AA17</f>
        <v>0</v>
      </c>
      <c r="AB37" s="434"/>
      <c r="AC37" s="434"/>
      <c r="AD37" s="434"/>
      <c r="AE37" s="434"/>
      <c r="AF37" s="434"/>
      <c r="AG37" s="434"/>
      <c r="AH37" s="434"/>
      <c r="AI37" s="434"/>
      <c r="AJ37" s="434"/>
      <c r="AK37" s="434"/>
      <c r="AL37" s="434"/>
      <c r="AM37" s="434"/>
      <c r="AN37" s="434"/>
      <c r="AO37" s="434"/>
      <c r="AP37" s="434"/>
      <c r="AQ37" s="434"/>
      <c r="AR37" s="434"/>
      <c r="AS37" s="434"/>
      <c r="AT37" s="434"/>
      <c r="AU37" s="434"/>
      <c r="AV37" s="434"/>
      <c r="AW37" s="434"/>
      <c r="AX37" s="434"/>
      <c r="AY37" s="434"/>
      <c r="AZ37" s="434"/>
      <c r="BA37" s="434"/>
      <c r="BB37" s="434"/>
      <c r="BC37" s="434"/>
      <c r="BD37" s="434"/>
      <c r="BE37" s="434"/>
      <c r="BF37" s="434"/>
      <c r="BG37" s="434"/>
      <c r="BH37" s="434"/>
      <c r="BI37" s="434"/>
      <c r="BJ37" s="434"/>
    </row>
    <row r="38" spans="1:62" x14ac:dyDescent="0.25">
      <c r="A38" s="432" t="str">
        <f>'2.2.1.1fin'!A18</f>
        <v>Establecimiento y mantenimiento</v>
      </c>
      <c r="B38" s="433">
        <f>'2.2.1.1fin'!B18</f>
        <v>1965</v>
      </c>
      <c r="C38" s="433">
        <f>'2.2.1.1fin'!C18</f>
        <v>555</v>
      </c>
      <c r="D38" s="433">
        <f>'2.2.1.1fin'!D18</f>
        <v>570</v>
      </c>
      <c r="E38" s="433">
        <f>'2.2.1.1fin'!E18</f>
        <v>570</v>
      </c>
      <c r="F38" s="433">
        <f>'2.2.1.1fin'!F18</f>
        <v>570</v>
      </c>
      <c r="G38" s="433">
        <f>'2.2.1.1fin'!G18</f>
        <v>570</v>
      </c>
      <c r="H38" s="433">
        <f>'2.2.1.1fin'!H18</f>
        <v>570</v>
      </c>
      <c r="I38" s="433">
        <f>'2.2.1.1fin'!I18</f>
        <v>570</v>
      </c>
      <c r="J38" s="433">
        <f>'2.2.1.1fin'!J18</f>
        <v>570</v>
      </c>
      <c r="K38" s="433">
        <f>'2.2.1.1fin'!K18</f>
        <v>570</v>
      </c>
      <c r="L38" s="433">
        <f>'2.2.1.1fin'!L18</f>
        <v>570</v>
      </c>
      <c r="M38" s="433">
        <f>'2.2.1.1fin'!M18</f>
        <v>0</v>
      </c>
      <c r="N38" s="433">
        <f>'2.2.1.1fin'!N18</f>
        <v>0</v>
      </c>
      <c r="O38" s="433">
        <f>'2.2.1.1fin'!O18</f>
        <v>0</v>
      </c>
      <c r="P38" s="433">
        <f>'2.2.1.1fin'!P18</f>
        <v>0</v>
      </c>
      <c r="Q38" s="433">
        <f>'2.2.1.1fin'!Q18</f>
        <v>0</v>
      </c>
      <c r="R38" s="433">
        <f>'2.2.1.1fin'!R18</f>
        <v>0</v>
      </c>
      <c r="S38" s="433">
        <f>'2.2.1.1fin'!S18</f>
        <v>0</v>
      </c>
      <c r="T38" s="433">
        <f>'2.2.1.1fin'!T18</f>
        <v>0</v>
      </c>
      <c r="U38" s="433">
        <f>'2.2.1.1fin'!U18</f>
        <v>0</v>
      </c>
      <c r="V38" s="433">
        <f>'2.2.1.1fin'!V18</f>
        <v>0</v>
      </c>
      <c r="W38" s="433">
        <f>'2.2.1.1fin'!W18</f>
        <v>0</v>
      </c>
      <c r="X38" s="433">
        <f>'2.2.1.1fin'!X18</f>
        <v>0</v>
      </c>
      <c r="Y38" s="433">
        <f>'2.2.1.1fin'!Y18</f>
        <v>0</v>
      </c>
      <c r="Z38" s="433">
        <f>'2.2.1.1fin'!Z18</f>
        <v>0</v>
      </c>
      <c r="AA38" s="433">
        <f>'2.2.1.1fin'!AA18</f>
        <v>0</v>
      </c>
      <c r="AB38" s="379"/>
      <c r="AC38" s="379"/>
      <c r="AD38" s="379"/>
      <c r="AE38" s="379"/>
      <c r="AF38" s="379"/>
      <c r="AG38" s="379"/>
      <c r="AH38" s="379"/>
      <c r="AI38" s="379"/>
      <c r="AJ38" s="379"/>
      <c r="AK38" s="379"/>
      <c r="AL38" s="379"/>
      <c r="AM38" s="379"/>
      <c r="AN38" s="379"/>
      <c r="AO38" s="379"/>
      <c r="AP38" s="379"/>
      <c r="AQ38" s="379"/>
      <c r="AR38" s="379"/>
      <c r="AS38" s="379"/>
      <c r="AT38" s="379"/>
      <c r="AU38" s="379"/>
      <c r="AV38" s="379"/>
      <c r="AW38" s="379"/>
      <c r="AX38" s="379"/>
      <c r="AY38" s="379"/>
      <c r="AZ38" s="379"/>
      <c r="BA38" s="379"/>
      <c r="BB38" s="379"/>
      <c r="BC38" s="379"/>
      <c r="BD38" s="379"/>
      <c r="BE38" s="379"/>
      <c r="BF38" s="379"/>
      <c r="BG38" s="379"/>
      <c r="BH38" s="379"/>
      <c r="BI38" s="379"/>
      <c r="BJ38" s="379"/>
    </row>
    <row r="39" spans="1:62" x14ac:dyDescent="0.25">
      <c r="A39" s="432" t="str">
        <f>'2.2.1.1fin'!A19</f>
        <v>Cosecha</v>
      </c>
      <c r="B39" s="433">
        <f>'2.2.1.1fin'!B19</f>
        <v>0</v>
      </c>
      <c r="C39" s="433">
        <f>'2.2.1.1fin'!C19</f>
        <v>0</v>
      </c>
      <c r="D39" s="433">
        <f>'2.2.1.1fin'!D19</f>
        <v>0</v>
      </c>
      <c r="E39" s="433">
        <f>'2.2.1.1fin'!E19</f>
        <v>180</v>
      </c>
      <c r="F39" s="433">
        <f>'2.2.1.1fin'!F19</f>
        <v>180</v>
      </c>
      <c r="G39" s="433">
        <f>'2.2.1.1fin'!G19</f>
        <v>180</v>
      </c>
      <c r="H39" s="433">
        <f>'2.2.1.1fin'!H19</f>
        <v>180</v>
      </c>
      <c r="I39" s="433">
        <f>'2.2.1.1fin'!I19</f>
        <v>180</v>
      </c>
      <c r="J39" s="433">
        <f>'2.2.1.1fin'!J19</f>
        <v>180</v>
      </c>
      <c r="K39" s="433">
        <f>'2.2.1.1fin'!K19</f>
        <v>180</v>
      </c>
      <c r="L39" s="433">
        <f>'2.2.1.1fin'!L19</f>
        <v>180</v>
      </c>
      <c r="M39" s="433">
        <f>'2.2.1.1fin'!M19</f>
        <v>0</v>
      </c>
      <c r="N39" s="433">
        <f>'2.2.1.1fin'!N19</f>
        <v>0</v>
      </c>
      <c r="O39" s="433">
        <f>'2.2.1.1fin'!O19</f>
        <v>0</v>
      </c>
      <c r="P39" s="433">
        <f>'2.2.1.1fin'!P19</f>
        <v>0</v>
      </c>
      <c r="Q39" s="433">
        <f>'2.2.1.1fin'!Q19</f>
        <v>0</v>
      </c>
      <c r="R39" s="433">
        <f>'2.2.1.1fin'!R19</f>
        <v>0</v>
      </c>
      <c r="S39" s="433">
        <f>'2.2.1.1fin'!S19</f>
        <v>0</v>
      </c>
      <c r="T39" s="433">
        <f>'2.2.1.1fin'!T19</f>
        <v>0</v>
      </c>
      <c r="U39" s="433">
        <f>'2.2.1.1fin'!U19</f>
        <v>0</v>
      </c>
      <c r="V39" s="433">
        <f>'2.2.1.1fin'!V19</f>
        <v>0</v>
      </c>
      <c r="W39" s="433">
        <f>'2.2.1.1fin'!W19</f>
        <v>0</v>
      </c>
      <c r="X39" s="433">
        <f>'2.2.1.1fin'!X19</f>
        <v>0</v>
      </c>
      <c r="Y39" s="433">
        <f>'2.2.1.1fin'!Y19</f>
        <v>0</v>
      </c>
      <c r="Z39" s="433">
        <f>'2.2.1.1fin'!Z19</f>
        <v>0</v>
      </c>
      <c r="AA39" s="433">
        <f>'2.2.1.1fin'!AA19</f>
        <v>0</v>
      </c>
      <c r="AB39" s="379"/>
      <c r="AC39" s="379"/>
      <c r="AD39" s="379"/>
      <c r="AE39" s="379"/>
      <c r="AF39" s="379"/>
      <c r="AG39" s="379"/>
      <c r="AH39" s="379"/>
      <c r="AI39" s="379"/>
      <c r="AJ39" s="379"/>
      <c r="AK39" s="379"/>
      <c r="AL39" s="379"/>
      <c r="AM39" s="379"/>
      <c r="AN39" s="379"/>
      <c r="AO39" s="379"/>
      <c r="AP39" s="379"/>
      <c r="AQ39" s="379"/>
      <c r="AR39" s="379"/>
      <c r="AS39" s="379"/>
      <c r="AT39" s="379"/>
      <c r="AU39" s="379"/>
      <c r="AV39" s="379"/>
      <c r="AW39" s="379"/>
      <c r="AX39" s="379"/>
      <c r="AY39" s="379"/>
      <c r="AZ39" s="379"/>
      <c r="BA39" s="379"/>
      <c r="BB39" s="379"/>
      <c r="BC39" s="379"/>
      <c r="BD39" s="379"/>
      <c r="BE39" s="379"/>
      <c r="BF39" s="379"/>
      <c r="BG39" s="379"/>
      <c r="BH39" s="379"/>
      <c r="BI39" s="379"/>
      <c r="BJ39" s="379"/>
    </row>
    <row r="40" spans="1:62" x14ac:dyDescent="0.25">
      <c r="A40" s="432" t="str">
        <f>'2.2.1.1fin'!A20</f>
        <v>Insumos</v>
      </c>
      <c r="B40" s="433">
        <f>'2.2.1.1fin'!B20</f>
        <v>826.5</v>
      </c>
      <c r="C40" s="433">
        <f>'2.2.1.1fin'!C20</f>
        <v>167.5</v>
      </c>
      <c r="D40" s="433">
        <f>'2.2.1.1fin'!D20</f>
        <v>282.5</v>
      </c>
      <c r="E40" s="433">
        <f>'2.2.1.1fin'!E20</f>
        <v>282.5</v>
      </c>
      <c r="F40" s="433">
        <f>'2.2.1.1fin'!F20</f>
        <v>282.5</v>
      </c>
      <c r="G40" s="433">
        <f>'2.2.1.1fin'!G20</f>
        <v>282.5</v>
      </c>
      <c r="H40" s="433">
        <f>'2.2.1.1fin'!H20</f>
        <v>282.5</v>
      </c>
      <c r="I40" s="433">
        <f>'2.2.1.1fin'!I20</f>
        <v>282.5</v>
      </c>
      <c r="J40" s="433">
        <f>'2.2.1.1fin'!J20</f>
        <v>282.5</v>
      </c>
      <c r="K40" s="433">
        <f>'2.2.1.1fin'!K20</f>
        <v>282.5</v>
      </c>
      <c r="L40" s="433">
        <f>'2.2.1.1fin'!L20</f>
        <v>282.5</v>
      </c>
      <c r="M40" s="433">
        <f>'2.2.1.1fin'!M20</f>
        <v>0</v>
      </c>
      <c r="N40" s="433">
        <f>'2.2.1.1fin'!N20</f>
        <v>0</v>
      </c>
      <c r="O40" s="433">
        <f>'2.2.1.1fin'!O20</f>
        <v>0</v>
      </c>
      <c r="P40" s="433">
        <f>'2.2.1.1fin'!P20</f>
        <v>0</v>
      </c>
      <c r="Q40" s="433">
        <f>'2.2.1.1fin'!Q20</f>
        <v>0</v>
      </c>
      <c r="R40" s="433">
        <f>'2.2.1.1fin'!R20</f>
        <v>0</v>
      </c>
      <c r="S40" s="433">
        <f>'2.2.1.1fin'!S20</f>
        <v>0</v>
      </c>
      <c r="T40" s="433">
        <f>'2.2.1.1fin'!T20</f>
        <v>0</v>
      </c>
      <c r="U40" s="433">
        <f>'2.2.1.1fin'!U20</f>
        <v>0</v>
      </c>
      <c r="V40" s="433">
        <f>'2.2.1.1fin'!V20</f>
        <v>0</v>
      </c>
      <c r="W40" s="433">
        <f>'2.2.1.1fin'!W20</f>
        <v>0</v>
      </c>
      <c r="X40" s="433">
        <f>'2.2.1.1fin'!X20</f>
        <v>0</v>
      </c>
      <c r="Y40" s="433">
        <f>'2.2.1.1fin'!Y20</f>
        <v>0</v>
      </c>
      <c r="Z40" s="433">
        <f>'2.2.1.1fin'!Z20</f>
        <v>0</v>
      </c>
      <c r="AA40" s="433">
        <f>'2.2.1.1fin'!AA20</f>
        <v>0</v>
      </c>
      <c r="AB40" s="379"/>
      <c r="AC40" s="379"/>
      <c r="AD40" s="379"/>
      <c r="AE40" s="379"/>
      <c r="AF40" s="379"/>
      <c r="AG40" s="379"/>
      <c r="AH40" s="379"/>
      <c r="AI40" s="379"/>
      <c r="AJ40" s="379"/>
      <c r="AK40" s="379"/>
      <c r="AL40" s="379"/>
      <c r="AM40" s="379"/>
      <c r="AN40" s="379"/>
      <c r="AO40" s="379"/>
      <c r="AP40" s="379"/>
      <c r="AQ40" s="379"/>
      <c r="AR40" s="379"/>
      <c r="AS40" s="379"/>
      <c r="AT40" s="379"/>
      <c r="AU40" s="379"/>
      <c r="AV40" s="379"/>
      <c r="AW40" s="379"/>
      <c r="AX40" s="379"/>
      <c r="AY40" s="379"/>
      <c r="AZ40" s="379"/>
      <c r="BA40" s="379"/>
      <c r="BB40" s="379"/>
      <c r="BC40" s="379"/>
      <c r="BD40" s="379"/>
      <c r="BE40" s="379"/>
      <c r="BF40" s="379"/>
      <c r="BG40" s="379"/>
      <c r="BH40" s="379"/>
      <c r="BI40" s="379"/>
      <c r="BJ40" s="379"/>
    </row>
    <row r="41" spans="1:62" s="384" customFormat="1" x14ac:dyDescent="0.25">
      <c r="A41" s="435">
        <f>'2.2.1.1fin'!A21</f>
        <v>0</v>
      </c>
      <c r="B41" s="436">
        <f>'2.2.1.1fin'!B21</f>
        <v>0</v>
      </c>
      <c r="C41" s="436">
        <f>'2.2.1.1fin'!C21</f>
        <v>0</v>
      </c>
      <c r="D41" s="436">
        <f>'2.2.1.1fin'!D21</f>
        <v>0</v>
      </c>
      <c r="E41" s="436">
        <f>'2.2.1.1fin'!E21</f>
        <v>0</v>
      </c>
      <c r="F41" s="436">
        <f>'2.2.1.1fin'!F21</f>
        <v>0</v>
      </c>
      <c r="G41" s="436">
        <f>'2.2.1.1fin'!G21</f>
        <v>0</v>
      </c>
      <c r="H41" s="436">
        <f>'2.2.1.1fin'!H21</f>
        <v>0</v>
      </c>
      <c r="I41" s="436">
        <f>'2.2.1.1fin'!I21</f>
        <v>0</v>
      </c>
      <c r="J41" s="436">
        <f>'2.2.1.1fin'!J21</f>
        <v>0</v>
      </c>
      <c r="K41" s="436">
        <f>'2.2.1.1fin'!K21</f>
        <v>0</v>
      </c>
      <c r="L41" s="436">
        <f>'2.2.1.1fin'!L21</f>
        <v>0</v>
      </c>
      <c r="M41" s="436">
        <f>'2.2.1.1fin'!M21</f>
        <v>0</v>
      </c>
      <c r="N41" s="436">
        <f>'2.2.1.1fin'!N21</f>
        <v>0</v>
      </c>
      <c r="O41" s="436">
        <f>'2.2.1.1fin'!O21</f>
        <v>0</v>
      </c>
      <c r="P41" s="436">
        <f>'2.2.1.1fin'!P21</f>
        <v>0</v>
      </c>
      <c r="Q41" s="436">
        <f>'2.2.1.1fin'!Q21</f>
        <v>0</v>
      </c>
      <c r="R41" s="436">
        <f>'2.2.1.1fin'!R21</f>
        <v>0</v>
      </c>
      <c r="S41" s="436">
        <f>'2.2.1.1fin'!S21</f>
        <v>0</v>
      </c>
      <c r="T41" s="436">
        <f>'2.2.1.1fin'!T21</f>
        <v>0</v>
      </c>
      <c r="U41" s="436">
        <f>'2.2.1.1fin'!U21</f>
        <v>0</v>
      </c>
      <c r="V41" s="436">
        <f>'2.2.1.1fin'!V21</f>
        <v>0</v>
      </c>
      <c r="W41" s="436">
        <f>'2.2.1.1fin'!W21</f>
        <v>0</v>
      </c>
      <c r="X41" s="436">
        <f>'2.2.1.1fin'!X21</f>
        <v>0</v>
      </c>
      <c r="Y41" s="436">
        <f>'2.2.1.1fin'!Y21</f>
        <v>0</v>
      </c>
      <c r="Z41" s="436">
        <f>'2.2.1.1fin'!Z21</f>
        <v>0</v>
      </c>
      <c r="AA41" s="436">
        <f>'2.2.1.1fin'!AA21</f>
        <v>0</v>
      </c>
      <c r="AB41" s="385"/>
      <c r="AC41" s="385"/>
      <c r="AD41" s="385"/>
      <c r="AE41" s="385"/>
      <c r="AF41" s="385"/>
      <c r="AG41" s="385"/>
      <c r="AH41" s="385"/>
      <c r="AI41" s="385"/>
      <c r="AJ41" s="385"/>
      <c r="AK41" s="385"/>
      <c r="AL41" s="385"/>
      <c r="AM41" s="385"/>
      <c r="AN41" s="385"/>
      <c r="AO41" s="385"/>
      <c r="AP41" s="385"/>
      <c r="AQ41" s="385"/>
      <c r="AR41" s="385"/>
      <c r="AS41" s="385"/>
      <c r="AT41" s="385"/>
      <c r="AU41" s="385"/>
      <c r="AV41" s="385"/>
      <c r="AW41" s="385"/>
      <c r="AX41" s="385"/>
      <c r="AY41" s="385"/>
      <c r="AZ41" s="385"/>
      <c r="BA41" s="385"/>
      <c r="BB41" s="385"/>
      <c r="BC41" s="385"/>
      <c r="BD41" s="385"/>
      <c r="BE41" s="385"/>
      <c r="BF41" s="385"/>
      <c r="BG41" s="385"/>
      <c r="BH41" s="385"/>
      <c r="BI41" s="385"/>
      <c r="BJ41" s="385"/>
    </row>
    <row r="42" spans="1:62" x14ac:dyDescent="0.25">
      <c r="B42" s="376"/>
      <c r="C42" s="376"/>
      <c r="D42" s="376"/>
      <c r="E42" s="376"/>
      <c r="F42" s="376"/>
      <c r="G42" s="387"/>
      <c r="H42" s="376"/>
      <c r="I42" s="376"/>
      <c r="J42" s="376"/>
      <c r="K42" s="376"/>
      <c r="L42" s="387"/>
      <c r="M42" s="376"/>
      <c r="N42" s="376"/>
      <c r="O42" s="376"/>
      <c r="P42" s="376"/>
      <c r="Q42" s="387"/>
      <c r="R42" s="376"/>
      <c r="S42" s="376"/>
      <c r="T42" s="376"/>
      <c r="U42" s="376"/>
      <c r="V42" s="387"/>
      <c r="W42" s="376"/>
      <c r="X42" s="376"/>
      <c r="Y42" s="376"/>
      <c r="Z42" s="376"/>
      <c r="AA42" s="387"/>
      <c r="AB42" s="376"/>
      <c r="AC42" s="376"/>
      <c r="AD42" s="376"/>
      <c r="AE42" s="376"/>
      <c r="AF42" s="376"/>
      <c r="AG42" s="376"/>
      <c r="AH42" s="376"/>
      <c r="AI42" s="376"/>
      <c r="AJ42" s="376"/>
      <c r="AK42" s="376"/>
      <c r="AL42" s="376"/>
      <c r="AM42" s="376"/>
      <c r="AN42" s="376"/>
      <c r="AO42" s="376"/>
      <c r="AP42" s="376"/>
      <c r="AQ42" s="376"/>
      <c r="AR42" s="376"/>
      <c r="AS42" s="376"/>
      <c r="AT42" s="376"/>
      <c r="AU42" s="376"/>
      <c r="AV42" s="376"/>
      <c r="AW42" s="376"/>
      <c r="AX42" s="376"/>
      <c r="AY42" s="376"/>
      <c r="AZ42" s="376"/>
      <c r="BA42" s="376"/>
      <c r="BB42" s="376"/>
      <c r="BC42" s="376"/>
      <c r="BD42" s="376"/>
      <c r="BE42" s="376"/>
      <c r="BF42" s="376"/>
      <c r="BG42" s="376"/>
      <c r="BH42" s="376"/>
      <c r="BI42" s="376"/>
      <c r="BJ42" s="376"/>
    </row>
    <row r="43" spans="1:62" s="369" customFormat="1" ht="13.8" thickBot="1" x14ac:dyDescent="0.3">
      <c r="A43" s="370" t="s">
        <v>285</v>
      </c>
      <c r="B43" s="388"/>
      <c r="C43" s="388"/>
      <c r="D43" s="388"/>
      <c r="E43" s="388"/>
      <c r="F43" s="388"/>
      <c r="G43" s="389"/>
      <c r="H43" s="388"/>
      <c r="I43" s="388"/>
      <c r="J43" s="390"/>
      <c r="K43" s="390"/>
      <c r="L43" s="391"/>
      <c r="M43" s="390"/>
      <c r="N43" s="390"/>
      <c r="O43" s="390"/>
      <c r="P43" s="390"/>
      <c r="Q43" s="391"/>
      <c r="R43" s="390"/>
      <c r="S43" s="390"/>
      <c r="T43" s="390"/>
      <c r="U43" s="390"/>
      <c r="V43" s="389"/>
      <c r="W43" s="388"/>
      <c r="X43" s="388"/>
      <c r="Y43" s="388"/>
      <c r="Z43" s="388"/>
      <c r="AA43" s="389"/>
      <c r="AB43" s="388"/>
      <c r="AC43" s="388"/>
      <c r="AD43" s="388"/>
      <c r="AE43" s="388"/>
      <c r="AF43" s="388"/>
      <c r="AG43" s="388"/>
      <c r="AH43" s="388"/>
      <c r="AI43" s="388"/>
      <c r="AJ43" s="388"/>
      <c r="AK43" s="388"/>
      <c r="AL43" s="388"/>
      <c r="AM43" s="388"/>
      <c r="AN43" s="388"/>
      <c r="AO43" s="388"/>
      <c r="AP43" s="388"/>
      <c r="AQ43" s="388"/>
      <c r="AR43" s="388"/>
      <c r="AS43" s="388"/>
      <c r="AT43" s="388"/>
      <c r="AU43" s="388"/>
      <c r="AV43" s="388"/>
      <c r="AW43" s="388"/>
      <c r="AX43" s="388"/>
      <c r="AY43" s="388"/>
      <c r="AZ43" s="388"/>
      <c r="BA43" s="388"/>
      <c r="BB43" s="388"/>
      <c r="BC43" s="388"/>
      <c r="BD43" s="388"/>
      <c r="BE43" s="388"/>
      <c r="BF43" s="388"/>
      <c r="BG43" s="388"/>
      <c r="BH43" s="388"/>
      <c r="BI43" s="388"/>
      <c r="BJ43" s="388"/>
    </row>
    <row r="44" spans="1:62" ht="13.8" thickTop="1" x14ac:dyDescent="0.25">
      <c r="A44" s="375" t="str">
        <f>'2.2.1.1fin'!A24</f>
        <v>Ingresos por venta de café</v>
      </c>
      <c r="B44" s="387">
        <f>'2.2.1.1fin'!B24</f>
        <v>0</v>
      </c>
      <c r="C44" s="387">
        <f>'2.2.1.1fin'!C24</f>
        <v>0</v>
      </c>
      <c r="D44" s="387">
        <f>'2.2.1.1fin'!D24</f>
        <v>0</v>
      </c>
      <c r="E44" s="387">
        <f>'2.2.1.1fin'!E24</f>
        <v>1470</v>
      </c>
      <c r="F44" s="387">
        <f>'2.2.1.1fin'!F24</f>
        <v>2100</v>
      </c>
      <c r="G44" s="387">
        <f>'2.2.1.1fin'!G24</f>
        <v>2100</v>
      </c>
      <c r="H44" s="387">
        <f>'2.2.1.1fin'!H24</f>
        <v>2100</v>
      </c>
      <c r="I44" s="387">
        <f>'2.2.1.1fin'!I24</f>
        <v>2100</v>
      </c>
      <c r="J44" s="387">
        <f>'2.2.1.1fin'!J24</f>
        <v>2100</v>
      </c>
      <c r="K44" s="387">
        <f>'2.2.1.1fin'!K24</f>
        <v>2100</v>
      </c>
      <c r="L44" s="387">
        <f>'2.2.1.1fin'!L24</f>
        <v>2100</v>
      </c>
      <c r="M44" s="387">
        <f>'2.2.1.1fin'!M24</f>
        <v>0</v>
      </c>
      <c r="N44" s="387">
        <f>'2.2.1.1fin'!N24</f>
        <v>0</v>
      </c>
      <c r="O44" s="387">
        <f>'2.2.1.1fin'!O24</f>
        <v>0</v>
      </c>
      <c r="P44" s="387">
        <f>'2.2.1.1fin'!P24</f>
        <v>0</v>
      </c>
      <c r="Q44" s="387">
        <f>'2.2.1.1fin'!Q24</f>
        <v>0</v>
      </c>
      <c r="R44" s="387">
        <f>'2.2.1.1fin'!R24</f>
        <v>0</v>
      </c>
      <c r="S44" s="387">
        <f>'2.2.1.1fin'!S24</f>
        <v>0</v>
      </c>
      <c r="T44" s="387">
        <f>'2.2.1.1fin'!T24</f>
        <v>0</v>
      </c>
      <c r="U44" s="387">
        <f>'2.2.1.1fin'!U24</f>
        <v>0</v>
      </c>
      <c r="V44" s="387">
        <f>'2.2.1.1fin'!V24</f>
        <v>0</v>
      </c>
      <c r="W44" s="387">
        <f>'2.2.1.1fin'!W24</f>
        <v>0</v>
      </c>
      <c r="X44" s="387">
        <f>'2.2.1.1fin'!X24</f>
        <v>0</v>
      </c>
      <c r="Y44" s="387">
        <f>'2.2.1.1fin'!Y24</f>
        <v>0</v>
      </c>
      <c r="Z44" s="387">
        <f>'2.2.1.1fin'!Z24</f>
        <v>0</v>
      </c>
      <c r="AA44" s="387">
        <f>'2.2.1.1fin'!AA24</f>
        <v>0</v>
      </c>
      <c r="AB44" s="376"/>
      <c r="AC44" s="376"/>
      <c r="AD44" s="376"/>
      <c r="AE44" s="376"/>
      <c r="AF44" s="376"/>
      <c r="AG44" s="376"/>
      <c r="AH44" s="376"/>
      <c r="AI44" s="376"/>
      <c r="AJ44" s="376"/>
      <c r="AK44" s="376"/>
      <c r="AL44" s="376"/>
      <c r="AM44" s="376"/>
      <c r="AN44" s="376"/>
      <c r="AO44" s="376"/>
      <c r="AP44" s="376"/>
      <c r="AQ44" s="376"/>
      <c r="AR44" s="376"/>
      <c r="AS44" s="376"/>
      <c r="AT44" s="376"/>
      <c r="AU44" s="376"/>
      <c r="AV44" s="376"/>
      <c r="AW44" s="376"/>
      <c r="AX44" s="376"/>
      <c r="AY44" s="376"/>
      <c r="AZ44" s="376"/>
      <c r="BA44" s="376"/>
      <c r="BB44" s="376"/>
      <c r="BC44" s="376"/>
      <c r="BD44" s="376"/>
      <c r="BE44" s="376"/>
      <c r="BF44" s="376"/>
      <c r="BG44" s="376"/>
      <c r="BH44" s="376"/>
      <c r="BI44" s="376"/>
      <c r="BJ44" s="376"/>
    </row>
    <row r="45" spans="1:62" x14ac:dyDescent="0.25">
      <c r="A45" s="375">
        <f>'2.2.1.1fin'!A25</f>
        <v>0</v>
      </c>
      <c r="B45" s="387">
        <f>'2.2.1.1fin'!B25</f>
        <v>0</v>
      </c>
      <c r="C45" s="387">
        <f>'2.2.1.1fin'!C25</f>
        <v>0</v>
      </c>
      <c r="D45" s="387">
        <f>'2.2.1.1fin'!D25</f>
        <v>0</v>
      </c>
      <c r="E45" s="387">
        <f>'2.2.1.1fin'!E25</f>
        <v>0</v>
      </c>
      <c r="F45" s="387">
        <f>'2.2.1.1fin'!F25</f>
        <v>0</v>
      </c>
      <c r="G45" s="387">
        <f>'2.2.1.1fin'!G25</f>
        <v>0</v>
      </c>
      <c r="H45" s="387">
        <f>'2.2.1.1fin'!H25</f>
        <v>0</v>
      </c>
      <c r="I45" s="387">
        <f>'2.2.1.1fin'!I25</f>
        <v>0</v>
      </c>
      <c r="J45" s="387">
        <f>'2.2.1.1fin'!J25</f>
        <v>0</v>
      </c>
      <c r="K45" s="387">
        <f>'2.2.1.1fin'!K25</f>
        <v>0</v>
      </c>
      <c r="L45" s="387">
        <f>'2.2.1.1fin'!L25</f>
        <v>0</v>
      </c>
      <c r="M45" s="387">
        <f>'2.2.1.1fin'!M25</f>
        <v>0</v>
      </c>
      <c r="N45" s="387">
        <f>'2.2.1.1fin'!N25</f>
        <v>0</v>
      </c>
      <c r="O45" s="387">
        <f>'2.2.1.1fin'!O25</f>
        <v>0</v>
      </c>
      <c r="P45" s="387">
        <f>'2.2.1.1fin'!P25</f>
        <v>0</v>
      </c>
      <c r="Q45" s="387">
        <f>'2.2.1.1fin'!Q25</f>
        <v>0</v>
      </c>
      <c r="R45" s="387">
        <f>'2.2.1.1fin'!R25</f>
        <v>0</v>
      </c>
      <c r="S45" s="387">
        <f>'2.2.1.1fin'!S25</f>
        <v>0</v>
      </c>
      <c r="T45" s="387">
        <f>'2.2.1.1fin'!T25</f>
        <v>0</v>
      </c>
      <c r="U45" s="387">
        <f>'2.2.1.1fin'!U25</f>
        <v>0</v>
      </c>
      <c r="V45" s="387">
        <f>'2.2.1.1fin'!V25</f>
        <v>0</v>
      </c>
      <c r="W45" s="387">
        <f>'2.2.1.1fin'!W25</f>
        <v>0</v>
      </c>
      <c r="X45" s="387">
        <f>'2.2.1.1fin'!X25</f>
        <v>0</v>
      </c>
      <c r="Y45" s="387">
        <f>'2.2.1.1fin'!Y25</f>
        <v>0</v>
      </c>
      <c r="Z45" s="387">
        <f>'2.2.1.1fin'!Z25</f>
        <v>0</v>
      </c>
      <c r="AA45" s="387">
        <f>'2.2.1.1fin'!AA25</f>
        <v>0</v>
      </c>
      <c r="AB45" s="376"/>
      <c r="AC45" s="376"/>
      <c r="AD45" s="376"/>
      <c r="AE45" s="376"/>
      <c r="AF45" s="376"/>
      <c r="AG45" s="376"/>
      <c r="AH45" s="376"/>
      <c r="AI45" s="376"/>
      <c r="AJ45" s="376"/>
      <c r="AK45" s="376"/>
      <c r="AL45" s="376"/>
      <c r="AM45" s="376"/>
      <c r="AN45" s="376"/>
      <c r="AO45" s="376"/>
      <c r="AP45" s="376"/>
      <c r="AQ45" s="376"/>
      <c r="AR45" s="376"/>
      <c r="AS45" s="376"/>
      <c r="AT45" s="376"/>
      <c r="AU45" s="376"/>
      <c r="AV45" s="376"/>
      <c r="AW45" s="376"/>
      <c r="AX45" s="376"/>
      <c r="AY45" s="376"/>
      <c r="AZ45" s="376"/>
      <c r="BA45" s="376"/>
      <c r="BB45" s="376"/>
      <c r="BC45" s="376"/>
      <c r="BD45" s="376"/>
      <c r="BE45" s="376"/>
      <c r="BF45" s="376"/>
      <c r="BG45" s="376"/>
      <c r="BH45" s="376"/>
      <c r="BI45" s="376"/>
      <c r="BJ45" s="376"/>
    </row>
    <row r="46" spans="1:62" x14ac:dyDescent="0.25">
      <c r="A46" s="375">
        <f>'2.2.1.1fin'!A26</f>
        <v>0</v>
      </c>
      <c r="B46" s="387">
        <f>'2.2.1.1fin'!B26</f>
        <v>0</v>
      </c>
      <c r="C46" s="387">
        <f>'2.2.1.1fin'!C26</f>
        <v>0</v>
      </c>
      <c r="D46" s="387">
        <f>'2.2.1.1fin'!D26</f>
        <v>0</v>
      </c>
      <c r="E46" s="387">
        <f>'2.2.1.1fin'!E26</f>
        <v>0</v>
      </c>
      <c r="F46" s="387">
        <f>'2.2.1.1fin'!F26</f>
        <v>0</v>
      </c>
      <c r="G46" s="387">
        <f>'2.2.1.1fin'!G26</f>
        <v>0</v>
      </c>
      <c r="H46" s="387">
        <f>'2.2.1.1fin'!H26</f>
        <v>0</v>
      </c>
      <c r="I46" s="387">
        <f>'2.2.1.1fin'!I26</f>
        <v>0</v>
      </c>
      <c r="J46" s="387">
        <f>'2.2.1.1fin'!J26</f>
        <v>0</v>
      </c>
      <c r="K46" s="387">
        <f>'2.2.1.1fin'!K26</f>
        <v>0</v>
      </c>
      <c r="L46" s="387">
        <f>'2.2.1.1fin'!L26</f>
        <v>0</v>
      </c>
      <c r="M46" s="387">
        <f>'2.2.1.1fin'!M26</f>
        <v>0</v>
      </c>
      <c r="N46" s="387">
        <f>'2.2.1.1fin'!N26</f>
        <v>0</v>
      </c>
      <c r="O46" s="387">
        <f>'2.2.1.1fin'!O26</f>
        <v>0</v>
      </c>
      <c r="P46" s="387">
        <f>'2.2.1.1fin'!P26</f>
        <v>0</v>
      </c>
      <c r="Q46" s="387">
        <f>'2.2.1.1fin'!Q26</f>
        <v>0</v>
      </c>
      <c r="R46" s="387">
        <f>'2.2.1.1fin'!R26</f>
        <v>0</v>
      </c>
      <c r="S46" s="387">
        <f>'2.2.1.1fin'!S26</f>
        <v>0</v>
      </c>
      <c r="T46" s="387">
        <f>'2.2.1.1fin'!T26</f>
        <v>0</v>
      </c>
      <c r="U46" s="387">
        <f>'2.2.1.1fin'!U26</f>
        <v>0</v>
      </c>
      <c r="V46" s="387">
        <f>'2.2.1.1fin'!V26</f>
        <v>0</v>
      </c>
      <c r="W46" s="387">
        <f>'2.2.1.1fin'!W26</f>
        <v>0</v>
      </c>
      <c r="X46" s="387">
        <f>'2.2.1.1fin'!X26</f>
        <v>0</v>
      </c>
      <c r="Y46" s="387">
        <f>'2.2.1.1fin'!Y26</f>
        <v>0</v>
      </c>
      <c r="Z46" s="387">
        <f>'2.2.1.1fin'!Z26</f>
        <v>0</v>
      </c>
      <c r="AA46" s="387">
        <f>'2.2.1.1fin'!AA26</f>
        <v>0</v>
      </c>
      <c r="AB46" s="376"/>
      <c r="AC46" s="376"/>
      <c r="AD46" s="376"/>
      <c r="AE46" s="376"/>
      <c r="AF46" s="376"/>
      <c r="AG46" s="376"/>
      <c r="AH46" s="376"/>
      <c r="AI46" s="376"/>
      <c r="AJ46" s="376"/>
      <c r="AK46" s="376"/>
      <c r="AL46" s="376"/>
      <c r="AM46" s="376"/>
      <c r="AN46" s="376"/>
      <c r="AO46" s="376"/>
      <c r="AP46" s="376"/>
      <c r="AQ46" s="376"/>
      <c r="AR46" s="376"/>
      <c r="AS46" s="376"/>
      <c r="AT46" s="376"/>
      <c r="AU46" s="376"/>
      <c r="AV46" s="376"/>
      <c r="AW46" s="376"/>
      <c r="AX46" s="376"/>
      <c r="AY46" s="376"/>
      <c r="AZ46" s="376"/>
      <c r="BA46" s="376"/>
      <c r="BB46" s="376"/>
      <c r="BC46" s="376"/>
      <c r="BD46" s="376"/>
      <c r="BE46" s="376"/>
      <c r="BF46" s="376"/>
      <c r="BG46" s="376"/>
      <c r="BH46" s="376"/>
      <c r="BI46" s="376"/>
      <c r="BJ46" s="376"/>
    </row>
    <row r="47" spans="1:62" x14ac:dyDescent="0.25">
      <c r="A47" s="375">
        <f>'2.2.1.1fin'!A27</f>
        <v>0</v>
      </c>
      <c r="B47" s="387">
        <f>'2.2.1.1fin'!B27</f>
        <v>0</v>
      </c>
      <c r="C47" s="387">
        <f>'2.2.1.1fin'!C27</f>
        <v>0</v>
      </c>
      <c r="D47" s="387">
        <f>'2.2.1.1fin'!D27</f>
        <v>0</v>
      </c>
      <c r="E47" s="387">
        <f>'2.2.1.1fin'!E27</f>
        <v>0</v>
      </c>
      <c r="F47" s="387">
        <f>'2.2.1.1fin'!F27</f>
        <v>0</v>
      </c>
      <c r="G47" s="387">
        <f>'2.2.1.1fin'!G27</f>
        <v>0</v>
      </c>
      <c r="H47" s="387">
        <f>'2.2.1.1fin'!H27</f>
        <v>0</v>
      </c>
      <c r="I47" s="387">
        <f>'2.2.1.1fin'!I27</f>
        <v>0</v>
      </c>
      <c r="J47" s="387">
        <f>'2.2.1.1fin'!J27</f>
        <v>0</v>
      </c>
      <c r="K47" s="387">
        <f>'2.2.1.1fin'!K27</f>
        <v>0</v>
      </c>
      <c r="L47" s="387">
        <f>'2.2.1.1fin'!L27</f>
        <v>0</v>
      </c>
      <c r="M47" s="387">
        <f>'2.2.1.1fin'!M27</f>
        <v>0</v>
      </c>
      <c r="N47" s="387">
        <f>'2.2.1.1fin'!N27</f>
        <v>0</v>
      </c>
      <c r="O47" s="387">
        <f>'2.2.1.1fin'!O27</f>
        <v>0</v>
      </c>
      <c r="P47" s="387">
        <f>'2.2.1.1fin'!P27</f>
        <v>0</v>
      </c>
      <c r="Q47" s="387">
        <f>'2.2.1.1fin'!Q27</f>
        <v>0</v>
      </c>
      <c r="R47" s="387">
        <f>'2.2.1.1fin'!R27</f>
        <v>0</v>
      </c>
      <c r="S47" s="387">
        <f>'2.2.1.1fin'!S27</f>
        <v>0</v>
      </c>
      <c r="T47" s="387">
        <f>'2.2.1.1fin'!T27</f>
        <v>0</v>
      </c>
      <c r="U47" s="387">
        <f>'2.2.1.1fin'!U27</f>
        <v>0</v>
      </c>
      <c r="V47" s="387">
        <f>'2.2.1.1fin'!V27</f>
        <v>0</v>
      </c>
      <c r="W47" s="387">
        <f>'2.2.1.1fin'!W27</f>
        <v>0</v>
      </c>
      <c r="X47" s="387">
        <f>'2.2.1.1fin'!X27</f>
        <v>0</v>
      </c>
      <c r="Y47" s="387">
        <f>'2.2.1.1fin'!Y27</f>
        <v>0</v>
      </c>
      <c r="Z47" s="387">
        <f>'2.2.1.1fin'!Z27</f>
        <v>0</v>
      </c>
      <c r="AA47" s="387">
        <f>'2.2.1.1fin'!AA27</f>
        <v>0</v>
      </c>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row>
    <row r="48" spans="1:62" s="384" customFormat="1" x14ac:dyDescent="0.25">
      <c r="A48" s="410" t="str">
        <f>'2.2.1.1fin'!A28</f>
        <v>Costo de Oportunidad de la mano de obra</v>
      </c>
      <c r="B48" s="393">
        <f>'2.2.1.1fin'!B28</f>
        <v>0</v>
      </c>
      <c r="C48" s="393">
        <f>'2.2.1.1fin'!C28</f>
        <v>-277.5</v>
      </c>
      <c r="D48" s="393">
        <f>'2.2.1.1fin'!D28</f>
        <v>-171</v>
      </c>
      <c r="E48" s="393">
        <f>'2.2.1.1fin'!E28</f>
        <v>-171</v>
      </c>
      <c r="F48" s="393">
        <f>'2.2.1.1fin'!F28</f>
        <v>-171</v>
      </c>
      <c r="G48" s="393">
        <f>'2.2.1.1fin'!G28</f>
        <v>-171</v>
      </c>
      <c r="H48" s="393">
        <f>'2.2.1.1fin'!H28</f>
        <v>-171</v>
      </c>
      <c r="I48" s="393">
        <f>'2.2.1.1fin'!I28</f>
        <v>-171</v>
      </c>
      <c r="J48" s="393">
        <f>'2.2.1.1fin'!J28</f>
        <v>-171</v>
      </c>
      <c r="K48" s="393">
        <f>'2.2.1.1fin'!K28</f>
        <v>-171</v>
      </c>
      <c r="L48" s="393">
        <f>'2.2.1.1fin'!L28</f>
        <v>-171</v>
      </c>
      <c r="M48" s="393">
        <f>'2.2.1.1fin'!M28</f>
        <v>0</v>
      </c>
      <c r="N48" s="393">
        <f>'2.2.1.1fin'!N28</f>
        <v>0</v>
      </c>
      <c r="O48" s="393">
        <f>'2.2.1.1fin'!O28</f>
        <v>0</v>
      </c>
      <c r="P48" s="393">
        <f>'2.2.1.1fin'!P28</f>
        <v>0</v>
      </c>
      <c r="Q48" s="393">
        <f>'2.2.1.1fin'!Q28</f>
        <v>0</v>
      </c>
      <c r="R48" s="393">
        <f>'2.2.1.1fin'!R28</f>
        <v>0</v>
      </c>
      <c r="S48" s="393">
        <f>'2.2.1.1fin'!S28</f>
        <v>0</v>
      </c>
      <c r="T48" s="393">
        <f>'2.2.1.1fin'!T28</f>
        <v>0</v>
      </c>
      <c r="U48" s="393">
        <f>'2.2.1.1fin'!U28</f>
        <v>0</v>
      </c>
      <c r="V48" s="393">
        <f>'2.2.1.1fin'!V28</f>
        <v>0</v>
      </c>
      <c r="W48" s="393">
        <f>'2.2.1.1fin'!W28</f>
        <v>0</v>
      </c>
      <c r="X48" s="393">
        <f>'2.2.1.1fin'!X28</f>
        <v>0</v>
      </c>
      <c r="Y48" s="393">
        <f>'2.2.1.1fin'!Y28</f>
        <v>0</v>
      </c>
      <c r="Z48" s="393">
        <f>'2.2.1.1fin'!Z28</f>
        <v>0</v>
      </c>
      <c r="AA48" s="393">
        <f>'2.2.1.1fin'!AA28</f>
        <v>0</v>
      </c>
      <c r="AB48" s="392"/>
      <c r="AC48" s="392"/>
      <c r="AD48" s="392"/>
      <c r="AE48" s="392"/>
      <c r="AF48" s="392"/>
      <c r="AG48" s="392"/>
      <c r="AH48" s="392"/>
      <c r="AI48" s="392"/>
      <c r="AJ48" s="392"/>
      <c r="AK48" s="392"/>
      <c r="AL48" s="392"/>
      <c r="AM48" s="392"/>
      <c r="AN48" s="392"/>
      <c r="AO48" s="392"/>
      <c r="AP48" s="392"/>
      <c r="AQ48" s="392"/>
      <c r="AR48" s="392"/>
      <c r="AS48" s="392"/>
      <c r="AT48" s="392"/>
      <c r="AU48" s="392"/>
      <c r="AV48" s="392"/>
      <c r="AW48" s="392"/>
      <c r="AX48" s="392"/>
      <c r="AY48" s="392"/>
      <c r="AZ48" s="392"/>
      <c r="BA48" s="392"/>
      <c r="BB48" s="392"/>
      <c r="BC48" s="392"/>
      <c r="BD48" s="392"/>
      <c r="BE48" s="392"/>
      <c r="BF48" s="392"/>
      <c r="BG48" s="392"/>
      <c r="BH48" s="392"/>
      <c r="BI48" s="392"/>
      <c r="BJ48" s="392"/>
    </row>
    <row r="50" spans="1:62" x14ac:dyDescent="0.25">
      <c r="A50" s="373" t="s">
        <v>1053</v>
      </c>
    </row>
    <row r="51" spans="1:62" s="394" customFormat="1" x14ac:dyDescent="0.25">
      <c r="A51" s="411" t="s">
        <v>217</v>
      </c>
      <c r="B51" s="395">
        <f>SUM(B37:B41)</f>
        <v>2791.5</v>
      </c>
      <c r="C51" s="395">
        <f t="shared" ref="C51:AA51" si="12">SUM(C37:C41)</f>
        <v>722.5</v>
      </c>
      <c r="D51" s="395">
        <f t="shared" si="12"/>
        <v>852.5</v>
      </c>
      <c r="E51" s="395">
        <f t="shared" si="12"/>
        <v>1032.5</v>
      </c>
      <c r="F51" s="395">
        <f t="shared" si="12"/>
        <v>1032.5</v>
      </c>
      <c r="G51" s="396">
        <f t="shared" si="12"/>
        <v>1032.5</v>
      </c>
      <c r="H51" s="395">
        <f t="shared" si="12"/>
        <v>1032.5</v>
      </c>
      <c r="I51" s="395">
        <f t="shared" si="12"/>
        <v>1032.5</v>
      </c>
      <c r="J51" s="395">
        <f t="shared" si="12"/>
        <v>1032.5</v>
      </c>
      <c r="K51" s="395">
        <f t="shared" si="12"/>
        <v>1032.5</v>
      </c>
      <c r="L51" s="396">
        <f t="shared" si="12"/>
        <v>1032.5</v>
      </c>
      <c r="M51" s="395">
        <f t="shared" si="12"/>
        <v>0</v>
      </c>
      <c r="N51" s="395">
        <f t="shared" si="12"/>
        <v>0</v>
      </c>
      <c r="O51" s="395">
        <f t="shared" si="12"/>
        <v>0</v>
      </c>
      <c r="P51" s="395">
        <f t="shared" si="12"/>
        <v>0</v>
      </c>
      <c r="Q51" s="396">
        <f t="shared" si="12"/>
        <v>0</v>
      </c>
      <c r="R51" s="395">
        <f t="shared" si="12"/>
        <v>0</v>
      </c>
      <c r="S51" s="395">
        <f t="shared" si="12"/>
        <v>0</v>
      </c>
      <c r="T51" s="395">
        <f t="shared" si="12"/>
        <v>0</v>
      </c>
      <c r="U51" s="395">
        <f t="shared" si="12"/>
        <v>0</v>
      </c>
      <c r="V51" s="396">
        <f t="shared" si="12"/>
        <v>0</v>
      </c>
      <c r="W51" s="395">
        <f t="shared" si="12"/>
        <v>0</v>
      </c>
      <c r="X51" s="395">
        <f t="shared" si="12"/>
        <v>0</v>
      </c>
      <c r="Y51" s="395">
        <f t="shared" si="12"/>
        <v>0</v>
      </c>
      <c r="Z51" s="395">
        <f t="shared" si="12"/>
        <v>0</v>
      </c>
      <c r="AA51" s="396">
        <f t="shared" si="12"/>
        <v>0</v>
      </c>
      <c r="AB51" s="395"/>
      <c r="AC51" s="395"/>
      <c r="AD51" s="395"/>
      <c r="AE51" s="395"/>
      <c r="AF51" s="395"/>
      <c r="AG51" s="395"/>
      <c r="AH51" s="395"/>
      <c r="AI51" s="395"/>
      <c r="AJ51" s="395"/>
      <c r="AK51" s="395"/>
      <c r="AL51" s="395"/>
      <c r="AM51" s="395"/>
      <c r="AN51" s="395"/>
      <c r="AO51" s="395"/>
      <c r="AP51" s="395"/>
      <c r="AQ51" s="395"/>
      <c r="AR51" s="395"/>
      <c r="AS51" s="395"/>
      <c r="AT51" s="395"/>
      <c r="AU51" s="395"/>
      <c r="AV51" s="395"/>
      <c r="AW51" s="395"/>
      <c r="AX51" s="395"/>
      <c r="AY51" s="395"/>
      <c r="AZ51" s="395"/>
      <c r="BA51" s="395"/>
      <c r="BB51" s="395"/>
      <c r="BC51" s="395"/>
      <c r="BD51" s="395"/>
      <c r="BE51" s="395"/>
      <c r="BF51" s="395"/>
      <c r="BG51" s="395"/>
      <c r="BH51" s="395"/>
      <c r="BI51" s="395"/>
      <c r="BJ51" s="395"/>
    </row>
    <row r="52" spans="1:62" s="394" customFormat="1" x14ac:dyDescent="0.25">
      <c r="A52" s="411" t="s">
        <v>218</v>
      </c>
      <c r="B52" s="395">
        <f>SUM(B44:B48)</f>
        <v>0</v>
      </c>
      <c r="C52" s="395">
        <f t="shared" ref="C52:AA52" si="13">SUM(C44:C48)</f>
        <v>-277.5</v>
      </c>
      <c r="D52" s="395">
        <f t="shared" si="13"/>
        <v>-171</v>
      </c>
      <c r="E52" s="395">
        <f t="shared" si="13"/>
        <v>1299</v>
      </c>
      <c r="F52" s="395">
        <f t="shared" si="13"/>
        <v>1929</v>
      </c>
      <c r="G52" s="396">
        <f t="shared" si="13"/>
        <v>1929</v>
      </c>
      <c r="H52" s="395">
        <f t="shared" si="13"/>
        <v>1929</v>
      </c>
      <c r="I52" s="395">
        <f t="shared" si="13"/>
        <v>1929</v>
      </c>
      <c r="J52" s="395">
        <f t="shared" si="13"/>
        <v>1929</v>
      </c>
      <c r="K52" s="395">
        <f t="shared" si="13"/>
        <v>1929</v>
      </c>
      <c r="L52" s="396">
        <f t="shared" si="13"/>
        <v>1929</v>
      </c>
      <c r="M52" s="395">
        <f t="shared" si="13"/>
        <v>0</v>
      </c>
      <c r="N52" s="395">
        <f t="shared" si="13"/>
        <v>0</v>
      </c>
      <c r="O52" s="395">
        <f t="shared" si="13"/>
        <v>0</v>
      </c>
      <c r="P52" s="395">
        <f t="shared" si="13"/>
        <v>0</v>
      </c>
      <c r="Q52" s="396">
        <f t="shared" si="13"/>
        <v>0</v>
      </c>
      <c r="R52" s="395">
        <f t="shared" si="13"/>
        <v>0</v>
      </c>
      <c r="S52" s="395">
        <f t="shared" si="13"/>
        <v>0</v>
      </c>
      <c r="T52" s="395">
        <f t="shared" si="13"/>
        <v>0</v>
      </c>
      <c r="U52" s="395">
        <f t="shared" si="13"/>
        <v>0</v>
      </c>
      <c r="V52" s="396">
        <f t="shared" si="13"/>
        <v>0</v>
      </c>
      <c r="W52" s="395">
        <f t="shared" si="13"/>
        <v>0</v>
      </c>
      <c r="X52" s="395">
        <f t="shared" si="13"/>
        <v>0</v>
      </c>
      <c r="Y52" s="395">
        <f t="shared" si="13"/>
        <v>0</v>
      </c>
      <c r="Z52" s="395">
        <f t="shared" si="13"/>
        <v>0</v>
      </c>
      <c r="AA52" s="396">
        <f t="shared" si="13"/>
        <v>0</v>
      </c>
      <c r="AB52" s="395"/>
      <c r="AC52" s="395"/>
      <c r="AD52" s="395"/>
      <c r="AE52" s="395"/>
      <c r="AF52" s="395"/>
      <c r="AG52" s="395"/>
      <c r="AH52" s="395"/>
      <c r="AI52" s="395"/>
      <c r="AJ52" s="395"/>
      <c r="AK52" s="395"/>
      <c r="AL52" s="395"/>
      <c r="AM52" s="395"/>
      <c r="AN52" s="395"/>
      <c r="AO52" s="395"/>
      <c r="AP52" s="395"/>
      <c r="AQ52" s="395"/>
      <c r="AR52" s="395"/>
      <c r="AS52" s="395"/>
      <c r="AT52" s="395"/>
      <c r="AU52" s="395"/>
      <c r="AV52" s="395"/>
      <c r="AW52" s="395"/>
      <c r="AX52" s="395"/>
      <c r="AY52" s="395"/>
      <c r="AZ52" s="395"/>
      <c r="BA52" s="395"/>
      <c r="BB52" s="395"/>
      <c r="BC52" s="395"/>
      <c r="BD52" s="395"/>
      <c r="BE52" s="395"/>
      <c r="BF52" s="395"/>
      <c r="BG52" s="395"/>
      <c r="BH52" s="395"/>
      <c r="BI52" s="395"/>
      <c r="BJ52" s="395"/>
    </row>
    <row r="53" spans="1:62" s="394" customFormat="1" x14ac:dyDescent="0.25">
      <c r="A53" s="411" t="s">
        <v>219</v>
      </c>
      <c r="B53" s="395">
        <f>B52-B51</f>
        <v>-2791.5</v>
      </c>
      <c r="C53" s="395">
        <f t="shared" ref="C53:AA53" si="14">C52-C51</f>
        <v>-1000</v>
      </c>
      <c r="D53" s="395">
        <f t="shared" si="14"/>
        <v>-1023.5</v>
      </c>
      <c r="E53" s="395">
        <f t="shared" si="14"/>
        <v>266.5</v>
      </c>
      <c r="F53" s="395">
        <f t="shared" si="14"/>
        <v>896.5</v>
      </c>
      <c r="G53" s="396">
        <f t="shared" si="14"/>
        <v>896.5</v>
      </c>
      <c r="H53" s="395">
        <f t="shared" si="14"/>
        <v>896.5</v>
      </c>
      <c r="I53" s="395">
        <f t="shared" si="14"/>
        <v>896.5</v>
      </c>
      <c r="J53" s="395">
        <f t="shared" si="14"/>
        <v>896.5</v>
      </c>
      <c r="K53" s="395">
        <f t="shared" si="14"/>
        <v>896.5</v>
      </c>
      <c r="L53" s="396">
        <f t="shared" si="14"/>
        <v>896.5</v>
      </c>
      <c r="M53" s="395">
        <f t="shared" si="14"/>
        <v>0</v>
      </c>
      <c r="N53" s="395">
        <f t="shared" si="14"/>
        <v>0</v>
      </c>
      <c r="O53" s="395">
        <f t="shared" si="14"/>
        <v>0</v>
      </c>
      <c r="P53" s="395">
        <f t="shared" si="14"/>
        <v>0</v>
      </c>
      <c r="Q53" s="396">
        <f t="shared" si="14"/>
        <v>0</v>
      </c>
      <c r="R53" s="395">
        <f t="shared" si="14"/>
        <v>0</v>
      </c>
      <c r="S53" s="395">
        <f t="shared" si="14"/>
        <v>0</v>
      </c>
      <c r="T53" s="395">
        <f t="shared" si="14"/>
        <v>0</v>
      </c>
      <c r="U53" s="395">
        <f t="shared" si="14"/>
        <v>0</v>
      </c>
      <c r="V53" s="396">
        <f t="shared" si="14"/>
        <v>0</v>
      </c>
      <c r="W53" s="395">
        <f t="shared" si="14"/>
        <v>0</v>
      </c>
      <c r="X53" s="395">
        <f t="shared" si="14"/>
        <v>0</v>
      </c>
      <c r="Y53" s="395">
        <f t="shared" si="14"/>
        <v>0</v>
      </c>
      <c r="Z53" s="395">
        <f t="shared" si="14"/>
        <v>0</v>
      </c>
      <c r="AA53" s="396">
        <f t="shared" si="14"/>
        <v>0</v>
      </c>
      <c r="AB53" s="395"/>
      <c r="AC53" s="395"/>
      <c r="AD53" s="395"/>
      <c r="AE53" s="395"/>
      <c r="AF53" s="395"/>
      <c r="AG53" s="395"/>
      <c r="AH53" s="395"/>
      <c r="AI53" s="395"/>
      <c r="AJ53" s="395"/>
      <c r="AK53" s="395"/>
      <c r="AL53" s="395"/>
      <c r="AM53" s="395"/>
      <c r="AN53" s="395"/>
      <c r="AO53" s="395"/>
      <c r="AP53" s="395"/>
      <c r="AQ53" s="395"/>
      <c r="AR53" s="395"/>
      <c r="AS53" s="395"/>
      <c r="AT53" s="395"/>
      <c r="AU53" s="395"/>
      <c r="AV53" s="395"/>
      <c r="AW53" s="395"/>
      <c r="AX53" s="395"/>
      <c r="AY53" s="395"/>
      <c r="AZ53" s="395"/>
      <c r="BA53" s="395"/>
      <c r="BB53" s="395"/>
      <c r="BC53" s="395"/>
      <c r="BD53" s="395"/>
      <c r="BE53" s="395"/>
      <c r="BF53" s="395"/>
      <c r="BG53" s="395"/>
      <c r="BH53" s="395"/>
      <c r="BI53" s="395"/>
      <c r="BJ53" s="395"/>
    </row>
    <row r="54" spans="1:62" x14ac:dyDescent="0.25">
      <c r="B54" s="379"/>
      <c r="C54" s="379"/>
      <c r="D54" s="379"/>
      <c r="E54" s="379"/>
      <c r="F54" s="379"/>
      <c r="G54" s="383"/>
      <c r="H54" s="379"/>
      <c r="I54" s="379"/>
      <c r="J54" s="379"/>
      <c r="K54" s="379"/>
      <c r="L54" s="383"/>
      <c r="M54" s="379"/>
      <c r="N54" s="379"/>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s="369" customFormat="1" ht="13.8" thickBot="1" x14ac:dyDescent="0.3">
      <c r="A55" s="369" t="s">
        <v>1056</v>
      </c>
      <c r="B55" s="390"/>
      <c r="C55" s="390"/>
      <c r="D55" s="390"/>
      <c r="E55" s="390"/>
      <c r="F55" s="390"/>
      <c r="G55" s="391"/>
      <c r="H55" s="390"/>
      <c r="I55" s="390"/>
      <c r="J55" s="390"/>
      <c r="K55" s="390"/>
      <c r="L55" s="391"/>
      <c r="M55" s="390"/>
      <c r="N55" s="390"/>
      <c r="O55" s="390"/>
      <c r="P55" s="390"/>
      <c r="Q55" s="391"/>
      <c r="R55" s="390"/>
      <c r="S55" s="390"/>
      <c r="T55" s="390"/>
      <c r="U55" s="390"/>
      <c r="V55" s="389"/>
      <c r="W55" s="388"/>
      <c r="X55" s="388"/>
      <c r="Y55" s="388"/>
      <c r="Z55" s="388"/>
      <c r="AA55" s="389"/>
      <c r="AB55" s="388"/>
      <c r="AC55" s="388"/>
      <c r="AD55" s="388"/>
      <c r="AE55" s="388"/>
      <c r="AF55" s="388"/>
      <c r="AG55" s="388"/>
      <c r="AH55" s="388"/>
      <c r="AI55" s="388"/>
      <c r="AJ55" s="388"/>
      <c r="AK55" s="388"/>
      <c r="AL55" s="388"/>
      <c r="AM55" s="388"/>
      <c r="AN55" s="388"/>
      <c r="AO55" s="388"/>
      <c r="AP55" s="388"/>
      <c r="AQ55" s="388"/>
      <c r="AR55" s="388"/>
      <c r="AS55" s="388"/>
      <c r="AT55" s="388"/>
      <c r="AU55" s="388"/>
      <c r="AV55" s="388"/>
      <c r="AW55" s="388"/>
      <c r="AX55" s="388"/>
      <c r="AY55" s="388"/>
      <c r="AZ55" s="388"/>
      <c r="BA55" s="388"/>
      <c r="BB55" s="388"/>
      <c r="BC55" s="388"/>
      <c r="BD55" s="388"/>
      <c r="BE55" s="388"/>
      <c r="BF55" s="388"/>
      <c r="BG55" s="388"/>
      <c r="BH55" s="388"/>
      <c r="BI55" s="388"/>
      <c r="BJ55" s="388"/>
    </row>
    <row r="56" spans="1:62" s="286" customFormat="1" ht="12.6" thickTop="1" x14ac:dyDescent="0.25">
      <c r="A56" s="284" t="s">
        <v>1058</v>
      </c>
      <c r="B56" s="397"/>
      <c r="C56" s="397"/>
      <c r="D56" s="397"/>
      <c r="E56" s="397"/>
      <c r="F56" s="397"/>
      <c r="G56" s="398"/>
      <c r="H56" s="399"/>
      <c r="I56" s="399"/>
      <c r="J56" s="399"/>
      <c r="K56" s="399"/>
      <c r="L56" s="398"/>
      <c r="M56" s="397"/>
      <c r="N56" s="397"/>
      <c r="O56" s="397"/>
      <c r="P56" s="397"/>
      <c r="Q56" s="398"/>
      <c r="R56" s="397"/>
      <c r="S56" s="397"/>
      <c r="T56" s="397"/>
      <c r="U56" s="397"/>
      <c r="V56" s="398"/>
      <c r="W56" s="397"/>
      <c r="X56" s="397"/>
      <c r="Y56" s="397">
        <f t="shared" ref="Y56:AK56" si="15">Y69</f>
        <v>0</v>
      </c>
      <c r="Z56" s="397">
        <f t="shared" si="15"/>
        <v>0</v>
      </c>
      <c r="AA56" s="398">
        <f t="shared" si="15"/>
        <v>0</v>
      </c>
      <c r="AB56" s="397">
        <f t="shared" si="15"/>
        <v>0</v>
      </c>
      <c r="AC56" s="397">
        <f t="shared" si="15"/>
        <v>0</v>
      </c>
      <c r="AD56" s="397">
        <f t="shared" si="15"/>
        <v>0</v>
      </c>
      <c r="AE56" s="397">
        <f t="shared" si="15"/>
        <v>0</v>
      </c>
      <c r="AF56" s="397">
        <f t="shared" si="15"/>
        <v>0</v>
      </c>
      <c r="AG56" s="397">
        <f t="shared" si="15"/>
        <v>0</v>
      </c>
      <c r="AH56" s="397">
        <f t="shared" si="15"/>
        <v>0</v>
      </c>
      <c r="AI56" s="397">
        <f t="shared" si="15"/>
        <v>0</v>
      </c>
      <c r="AJ56" s="397">
        <f t="shared" si="15"/>
        <v>0</v>
      </c>
      <c r="AK56" s="397">
        <f t="shared" si="15"/>
        <v>0</v>
      </c>
      <c r="AL56" s="397"/>
    </row>
    <row r="57" spans="1:62" s="286" customFormat="1" ht="11.4" x14ac:dyDescent="0.2">
      <c r="A57" s="351" t="s">
        <v>195</v>
      </c>
      <c r="B57" s="400">
        <f>'Par&amp;Info'!F2</f>
        <v>1</v>
      </c>
      <c r="C57" s="397"/>
      <c r="D57" s="397"/>
      <c r="E57" s="397"/>
      <c r="F57" s="397"/>
      <c r="G57" s="401"/>
      <c r="H57" s="399"/>
      <c r="I57" s="399"/>
      <c r="J57" s="399"/>
      <c r="K57" s="399"/>
      <c r="L57" s="398"/>
      <c r="N57" s="397"/>
      <c r="O57" s="397"/>
      <c r="P57" s="397"/>
      <c r="Q57" s="398"/>
      <c r="R57" s="397"/>
      <c r="S57" s="397"/>
      <c r="T57" s="397"/>
      <c r="U57" s="397"/>
      <c r="V57" s="398"/>
      <c r="W57" s="397"/>
      <c r="X57" s="397"/>
      <c r="Y57" s="397"/>
      <c r="Z57" s="397"/>
      <c r="AA57" s="398"/>
      <c r="AB57" s="397"/>
      <c r="AC57" s="397"/>
      <c r="AD57" s="397"/>
      <c r="AE57" s="397"/>
      <c r="AF57" s="397"/>
      <c r="AG57" s="397"/>
      <c r="AH57" s="397"/>
      <c r="AI57" s="397"/>
      <c r="AJ57" s="397"/>
      <c r="AK57" s="397"/>
      <c r="AL57" s="397"/>
    </row>
    <row r="58" spans="1:62" s="286" customFormat="1" ht="11.4" x14ac:dyDescent="0.2">
      <c r="A58" s="351" t="s">
        <v>1059</v>
      </c>
      <c r="B58" s="437">
        <f>SUM('2.2.1.1fin'!B11)*'2.2.1.1MarketLoan'!B57</f>
        <v>2791.5</v>
      </c>
      <c r="C58" s="397"/>
      <c r="D58" s="397"/>
      <c r="E58" s="397"/>
      <c r="F58" s="397"/>
      <c r="G58" s="401"/>
      <c r="H58" s="399"/>
      <c r="I58" s="399"/>
      <c r="J58" s="399"/>
      <c r="K58" s="399"/>
      <c r="L58" s="398"/>
      <c r="N58" s="397"/>
      <c r="O58" s="397"/>
      <c r="P58" s="397"/>
      <c r="Q58" s="398"/>
      <c r="R58" s="397"/>
      <c r="S58" s="397"/>
      <c r="T58" s="397"/>
      <c r="U58" s="397"/>
      <c r="V58" s="398"/>
      <c r="W58" s="397"/>
      <c r="X58" s="397"/>
      <c r="Y58" s="397"/>
      <c r="Z58" s="397"/>
      <c r="AA58" s="398"/>
      <c r="AB58" s="397"/>
      <c r="AC58" s="397"/>
      <c r="AD58" s="397"/>
      <c r="AE58" s="397"/>
      <c r="AF58" s="397"/>
      <c r="AG58" s="397"/>
      <c r="AH58" s="397"/>
      <c r="AI58" s="397"/>
      <c r="AJ58" s="397"/>
      <c r="AK58" s="397"/>
      <c r="AL58" s="397"/>
    </row>
    <row r="59" spans="1:62" s="286" customFormat="1" ht="11.4" x14ac:dyDescent="0.2">
      <c r="A59" s="351" t="s">
        <v>1060</v>
      </c>
      <c r="B59" s="402">
        <f>'Par&amp;Info'!J2</f>
        <v>0.4</v>
      </c>
      <c r="C59" s="397"/>
      <c r="D59" s="397"/>
      <c r="E59" s="397"/>
      <c r="F59" s="397"/>
      <c r="G59" s="398"/>
      <c r="H59" s="399"/>
      <c r="I59" s="399"/>
      <c r="J59" s="399"/>
      <c r="K59" s="399"/>
      <c r="L59" s="398"/>
      <c r="N59" s="397"/>
      <c r="O59" s="397"/>
      <c r="P59" s="397"/>
      <c r="Q59" s="398"/>
      <c r="R59" s="397"/>
      <c r="S59" s="397"/>
      <c r="T59" s="397"/>
      <c r="U59" s="397"/>
      <c r="V59" s="398"/>
      <c r="W59" s="397"/>
      <c r="X59" s="397"/>
      <c r="Y59" s="397"/>
      <c r="Z59" s="397"/>
      <c r="AA59" s="398"/>
      <c r="AB59" s="397"/>
      <c r="AC59" s="397"/>
      <c r="AD59" s="397"/>
      <c r="AE59" s="397"/>
      <c r="AF59" s="397"/>
      <c r="AG59" s="397"/>
      <c r="AH59" s="397"/>
      <c r="AI59" s="397"/>
      <c r="AJ59" s="397"/>
      <c r="AK59" s="397"/>
      <c r="AL59" s="397"/>
    </row>
    <row r="60" spans="1:62" s="286" customFormat="1" ht="11.4" x14ac:dyDescent="0.2">
      <c r="A60" s="351" t="s">
        <v>1065</v>
      </c>
      <c r="B60" s="403">
        <f>'Par&amp;Info'!I2</f>
        <v>5</v>
      </c>
      <c r="C60" s="397"/>
      <c r="D60" s="397"/>
      <c r="E60" s="397"/>
      <c r="F60" s="397"/>
      <c r="G60" s="398"/>
      <c r="H60" s="399"/>
      <c r="I60" s="399"/>
      <c r="J60" s="399"/>
      <c r="K60" s="399"/>
      <c r="L60" s="398"/>
      <c r="N60" s="397"/>
      <c r="O60" s="397"/>
      <c r="P60" s="397"/>
      <c r="Q60" s="398"/>
      <c r="R60" s="397"/>
      <c r="S60" s="397"/>
      <c r="T60" s="397"/>
      <c r="U60" s="397"/>
      <c r="V60" s="398"/>
      <c r="W60" s="397"/>
      <c r="X60" s="397"/>
      <c r="Y60" s="397"/>
      <c r="Z60" s="397"/>
      <c r="AA60" s="398"/>
      <c r="AB60" s="397"/>
      <c r="AC60" s="397"/>
      <c r="AD60" s="397"/>
      <c r="AE60" s="397"/>
      <c r="AF60" s="397"/>
      <c r="AG60" s="397"/>
      <c r="AH60" s="397"/>
      <c r="AI60" s="397"/>
      <c r="AJ60" s="397"/>
      <c r="AK60" s="397"/>
      <c r="AL60" s="397"/>
    </row>
    <row r="61" spans="1:62" s="286" customFormat="1" ht="11.4" x14ac:dyDescent="0.2">
      <c r="A61" s="351" t="s">
        <v>1391</v>
      </c>
      <c r="B61" s="397">
        <v>1</v>
      </c>
      <c r="C61" s="397"/>
      <c r="D61" s="397"/>
      <c r="E61" s="397"/>
      <c r="F61" s="397"/>
      <c r="G61" s="398"/>
      <c r="H61" s="399"/>
      <c r="I61" s="399"/>
      <c r="J61" s="399"/>
      <c r="K61" s="399"/>
      <c r="L61" s="398"/>
      <c r="N61" s="397"/>
      <c r="O61" s="397"/>
      <c r="P61" s="397"/>
      <c r="Q61" s="398"/>
      <c r="R61" s="397"/>
      <c r="S61" s="397"/>
      <c r="T61" s="397"/>
      <c r="U61" s="397"/>
      <c r="V61" s="398"/>
      <c r="W61" s="397"/>
      <c r="X61" s="397"/>
      <c r="Y61" s="397"/>
      <c r="Z61" s="397"/>
      <c r="AA61" s="398"/>
      <c r="AB61" s="397"/>
      <c r="AC61" s="397"/>
      <c r="AD61" s="397"/>
      <c r="AE61" s="397"/>
      <c r="AF61" s="397"/>
      <c r="AG61" s="397"/>
      <c r="AH61" s="397"/>
      <c r="AI61" s="397"/>
      <c r="AJ61" s="397"/>
      <c r="AK61" s="397"/>
      <c r="AL61" s="397"/>
    </row>
    <row r="62" spans="1:62" s="286" customFormat="1" ht="11.4" x14ac:dyDescent="0.2">
      <c r="A62" s="351" t="s">
        <v>1392</v>
      </c>
      <c r="B62" s="397"/>
      <c r="C62" s="397">
        <f>B58</f>
        <v>2791.5</v>
      </c>
      <c r="D62" s="397">
        <f>C66</f>
        <v>2233.1999999999998</v>
      </c>
      <c r="E62" s="397">
        <f t="shared" ref="E62:AK62" si="16">D66</f>
        <v>1674.8999999999994</v>
      </c>
      <c r="F62" s="397">
        <f t="shared" si="16"/>
        <v>1116.5999999999995</v>
      </c>
      <c r="G62" s="398">
        <f t="shared" si="16"/>
        <v>558.2999999999995</v>
      </c>
      <c r="H62" s="399">
        <f t="shared" si="16"/>
        <v>-4.5474735088646412E-13</v>
      </c>
      <c r="I62" s="399">
        <f t="shared" si="16"/>
        <v>-4.5474735088646407E-13</v>
      </c>
      <c r="J62" s="399">
        <f t="shared" si="16"/>
        <v>-4.5474735088646412E-13</v>
      </c>
      <c r="K62" s="399">
        <f t="shared" si="16"/>
        <v>-4.5474735088646407E-13</v>
      </c>
      <c r="L62" s="398">
        <f t="shared" si="16"/>
        <v>-4.5474735088646412E-13</v>
      </c>
      <c r="M62" s="397">
        <f t="shared" si="16"/>
        <v>-4.5474735088646407E-13</v>
      </c>
      <c r="N62" s="397">
        <f t="shared" si="16"/>
        <v>-4.5474735088646412E-13</v>
      </c>
      <c r="O62" s="397">
        <f t="shared" si="16"/>
        <v>-4.5474735088646407E-13</v>
      </c>
      <c r="P62" s="397">
        <f t="shared" si="16"/>
        <v>-4.5474735088646412E-13</v>
      </c>
      <c r="Q62" s="398">
        <f t="shared" si="16"/>
        <v>-4.5474735088646407E-13</v>
      </c>
      <c r="R62" s="397">
        <f t="shared" si="16"/>
        <v>-4.5474735088646412E-13</v>
      </c>
      <c r="S62" s="397">
        <f t="shared" si="16"/>
        <v>-4.5474735088646407E-13</v>
      </c>
      <c r="T62" s="397">
        <f t="shared" si="16"/>
        <v>-4.5474735088646412E-13</v>
      </c>
      <c r="U62" s="397">
        <f t="shared" si="16"/>
        <v>-4.5474735088646407E-13</v>
      </c>
      <c r="V62" s="398">
        <f t="shared" si="16"/>
        <v>-4.5474735088646412E-13</v>
      </c>
      <c r="W62" s="397">
        <f t="shared" si="16"/>
        <v>-4.5474735088646407E-13</v>
      </c>
      <c r="X62" s="397">
        <f t="shared" si="16"/>
        <v>-4.5474735088646412E-13</v>
      </c>
      <c r="Y62" s="397">
        <f t="shared" si="16"/>
        <v>-4.5474735088646407E-13</v>
      </c>
      <c r="Z62" s="397">
        <f t="shared" si="16"/>
        <v>-4.5474735088646412E-13</v>
      </c>
      <c r="AA62" s="398">
        <f t="shared" si="16"/>
        <v>-4.5474735088646407E-13</v>
      </c>
      <c r="AB62" s="397">
        <f t="shared" si="16"/>
        <v>-4.5474735088646412E-13</v>
      </c>
      <c r="AC62" s="397">
        <f t="shared" si="16"/>
        <v>-4.5474735088646407E-13</v>
      </c>
      <c r="AD62" s="397">
        <f t="shared" si="16"/>
        <v>-4.5474735088646412E-13</v>
      </c>
      <c r="AE62" s="397">
        <f t="shared" si="16"/>
        <v>-4.5474735088646407E-13</v>
      </c>
      <c r="AF62" s="397">
        <f t="shared" si="16"/>
        <v>-4.5474735088646412E-13</v>
      </c>
      <c r="AG62" s="397">
        <f t="shared" si="16"/>
        <v>-4.5474735088646407E-13</v>
      </c>
      <c r="AH62" s="397">
        <f t="shared" si="16"/>
        <v>-4.5474735088646412E-13</v>
      </c>
      <c r="AI62" s="397">
        <f t="shared" si="16"/>
        <v>-4.5474735088646407E-13</v>
      </c>
      <c r="AJ62" s="397">
        <f t="shared" si="16"/>
        <v>-4.5474735088646412E-13</v>
      </c>
      <c r="AK62" s="397">
        <f t="shared" si="16"/>
        <v>-4.5474735088646407E-13</v>
      </c>
      <c r="AL62" s="397"/>
    </row>
    <row r="63" spans="1:62" s="286" customFormat="1" ht="11.4" x14ac:dyDescent="0.2">
      <c r="A63" s="351" t="s">
        <v>1061</v>
      </c>
      <c r="B63" s="397"/>
      <c r="C63" s="397">
        <f>C62*$B$59</f>
        <v>1116.6000000000001</v>
      </c>
      <c r="D63" s="397">
        <f t="shared" ref="D63:AK63" si="17">D62*$B$59</f>
        <v>893.28</v>
      </c>
      <c r="E63" s="397">
        <f t="shared" si="17"/>
        <v>669.95999999999981</v>
      </c>
      <c r="F63" s="397">
        <f t="shared" si="17"/>
        <v>446.63999999999982</v>
      </c>
      <c r="G63" s="398">
        <f t="shared" si="17"/>
        <v>223.31999999999982</v>
      </c>
      <c r="H63" s="399">
        <f t="shared" si="17"/>
        <v>-1.8189894035458566E-13</v>
      </c>
      <c r="I63" s="399">
        <f t="shared" si="17"/>
        <v>-1.8189894035458563E-13</v>
      </c>
      <c r="J63" s="399">
        <f t="shared" si="17"/>
        <v>-1.8189894035458566E-13</v>
      </c>
      <c r="K63" s="399">
        <f t="shared" si="17"/>
        <v>-1.8189894035458563E-13</v>
      </c>
      <c r="L63" s="398">
        <f t="shared" si="17"/>
        <v>-1.8189894035458566E-13</v>
      </c>
      <c r="M63" s="397">
        <f t="shared" si="17"/>
        <v>-1.8189894035458563E-13</v>
      </c>
      <c r="N63" s="397">
        <f t="shared" si="17"/>
        <v>-1.8189894035458566E-13</v>
      </c>
      <c r="O63" s="397">
        <f t="shared" si="17"/>
        <v>-1.8189894035458563E-13</v>
      </c>
      <c r="P63" s="397">
        <f t="shared" si="17"/>
        <v>-1.8189894035458566E-13</v>
      </c>
      <c r="Q63" s="398">
        <f t="shared" si="17"/>
        <v>-1.8189894035458563E-13</v>
      </c>
      <c r="R63" s="397">
        <f t="shared" si="17"/>
        <v>-1.8189894035458566E-13</v>
      </c>
      <c r="S63" s="397">
        <f t="shared" si="17"/>
        <v>-1.8189894035458563E-13</v>
      </c>
      <c r="T63" s="397">
        <f t="shared" si="17"/>
        <v>-1.8189894035458566E-13</v>
      </c>
      <c r="U63" s="397">
        <f t="shared" si="17"/>
        <v>-1.8189894035458563E-13</v>
      </c>
      <c r="V63" s="398">
        <f t="shared" si="17"/>
        <v>-1.8189894035458566E-13</v>
      </c>
      <c r="W63" s="397">
        <f t="shared" si="17"/>
        <v>-1.8189894035458563E-13</v>
      </c>
      <c r="X63" s="397">
        <f t="shared" si="17"/>
        <v>-1.8189894035458566E-13</v>
      </c>
      <c r="Y63" s="397">
        <f t="shared" si="17"/>
        <v>-1.8189894035458563E-13</v>
      </c>
      <c r="Z63" s="397">
        <f t="shared" si="17"/>
        <v>-1.8189894035458566E-13</v>
      </c>
      <c r="AA63" s="398">
        <f t="shared" si="17"/>
        <v>-1.8189894035458563E-13</v>
      </c>
      <c r="AB63" s="397">
        <f t="shared" si="17"/>
        <v>-1.8189894035458566E-13</v>
      </c>
      <c r="AC63" s="397">
        <f t="shared" si="17"/>
        <v>-1.8189894035458563E-13</v>
      </c>
      <c r="AD63" s="397">
        <f t="shared" si="17"/>
        <v>-1.8189894035458566E-13</v>
      </c>
      <c r="AE63" s="397">
        <f t="shared" si="17"/>
        <v>-1.8189894035458563E-13</v>
      </c>
      <c r="AF63" s="397">
        <f t="shared" si="17"/>
        <v>-1.8189894035458566E-13</v>
      </c>
      <c r="AG63" s="397">
        <f t="shared" si="17"/>
        <v>-1.8189894035458563E-13</v>
      </c>
      <c r="AH63" s="397">
        <f t="shared" si="17"/>
        <v>-1.8189894035458566E-13</v>
      </c>
      <c r="AI63" s="397">
        <f t="shared" si="17"/>
        <v>-1.8189894035458563E-13</v>
      </c>
      <c r="AJ63" s="397">
        <f t="shared" si="17"/>
        <v>-1.8189894035458566E-13</v>
      </c>
      <c r="AK63" s="397">
        <f t="shared" si="17"/>
        <v>-1.8189894035458563E-13</v>
      </c>
      <c r="AL63" s="397"/>
    </row>
    <row r="64" spans="1:62" s="286" customFormat="1" ht="11.4" x14ac:dyDescent="0.2">
      <c r="A64" s="351" t="s">
        <v>1062</v>
      </c>
      <c r="B64" s="397"/>
      <c r="C64" s="397">
        <f>IF(C62&gt;0,$B$58/$B$60,0)</f>
        <v>558.29999999999995</v>
      </c>
      <c r="D64" s="397">
        <f t="shared" ref="D64:AK64" si="18">IF(D62&gt;0,$B$58/$B$60,0)</f>
        <v>558.29999999999995</v>
      </c>
      <c r="E64" s="397">
        <f t="shared" si="18"/>
        <v>558.29999999999995</v>
      </c>
      <c r="F64" s="397">
        <f t="shared" si="18"/>
        <v>558.29999999999995</v>
      </c>
      <c r="G64" s="398">
        <f t="shared" si="18"/>
        <v>558.29999999999995</v>
      </c>
      <c r="H64" s="399">
        <f t="shared" si="18"/>
        <v>0</v>
      </c>
      <c r="I64" s="399">
        <f t="shared" si="18"/>
        <v>0</v>
      </c>
      <c r="J64" s="399">
        <f t="shared" si="18"/>
        <v>0</v>
      </c>
      <c r="K64" s="399">
        <f t="shared" si="18"/>
        <v>0</v>
      </c>
      <c r="L64" s="398">
        <f t="shared" si="18"/>
        <v>0</v>
      </c>
      <c r="M64" s="397">
        <f t="shared" si="18"/>
        <v>0</v>
      </c>
      <c r="N64" s="397">
        <f t="shared" si="18"/>
        <v>0</v>
      </c>
      <c r="O64" s="397">
        <f t="shared" si="18"/>
        <v>0</v>
      </c>
      <c r="P64" s="397">
        <f t="shared" si="18"/>
        <v>0</v>
      </c>
      <c r="Q64" s="398">
        <f t="shared" si="18"/>
        <v>0</v>
      </c>
      <c r="R64" s="397">
        <f t="shared" si="18"/>
        <v>0</v>
      </c>
      <c r="S64" s="397">
        <f t="shared" si="18"/>
        <v>0</v>
      </c>
      <c r="T64" s="397">
        <f t="shared" si="18"/>
        <v>0</v>
      </c>
      <c r="U64" s="397">
        <f t="shared" si="18"/>
        <v>0</v>
      </c>
      <c r="V64" s="398">
        <f t="shared" si="18"/>
        <v>0</v>
      </c>
      <c r="W64" s="397">
        <f t="shared" si="18"/>
        <v>0</v>
      </c>
      <c r="X64" s="397">
        <f t="shared" si="18"/>
        <v>0</v>
      </c>
      <c r="Y64" s="397">
        <f t="shared" si="18"/>
        <v>0</v>
      </c>
      <c r="Z64" s="397">
        <f t="shared" si="18"/>
        <v>0</v>
      </c>
      <c r="AA64" s="398">
        <f t="shared" si="18"/>
        <v>0</v>
      </c>
      <c r="AB64" s="397">
        <f t="shared" si="18"/>
        <v>0</v>
      </c>
      <c r="AC64" s="397">
        <f t="shared" si="18"/>
        <v>0</v>
      </c>
      <c r="AD64" s="397">
        <f t="shared" si="18"/>
        <v>0</v>
      </c>
      <c r="AE64" s="397">
        <f t="shared" si="18"/>
        <v>0</v>
      </c>
      <c r="AF64" s="397">
        <f t="shared" si="18"/>
        <v>0</v>
      </c>
      <c r="AG64" s="397">
        <f t="shared" si="18"/>
        <v>0</v>
      </c>
      <c r="AH64" s="397">
        <f t="shared" si="18"/>
        <v>0</v>
      </c>
      <c r="AI64" s="397">
        <f t="shared" si="18"/>
        <v>0</v>
      </c>
      <c r="AJ64" s="397">
        <f t="shared" si="18"/>
        <v>0</v>
      </c>
      <c r="AK64" s="397">
        <f t="shared" si="18"/>
        <v>0</v>
      </c>
      <c r="AL64" s="397"/>
    </row>
    <row r="65" spans="1:38" s="286" customFormat="1" ht="11.4" x14ac:dyDescent="0.2">
      <c r="A65" s="351" t="s">
        <v>1063</v>
      </c>
      <c r="B65" s="397"/>
      <c r="C65" s="397">
        <f>C63</f>
        <v>1116.6000000000001</v>
      </c>
      <c r="D65" s="397">
        <f t="shared" ref="D65:AK65" si="19">D63</f>
        <v>893.28</v>
      </c>
      <c r="E65" s="397">
        <f t="shared" si="19"/>
        <v>669.95999999999981</v>
      </c>
      <c r="F65" s="397">
        <f t="shared" si="19"/>
        <v>446.63999999999982</v>
      </c>
      <c r="G65" s="398">
        <f t="shared" si="19"/>
        <v>223.31999999999982</v>
      </c>
      <c r="H65" s="399">
        <f t="shared" si="19"/>
        <v>-1.8189894035458566E-13</v>
      </c>
      <c r="I65" s="399">
        <f t="shared" si="19"/>
        <v>-1.8189894035458563E-13</v>
      </c>
      <c r="J65" s="399">
        <f t="shared" si="19"/>
        <v>-1.8189894035458566E-13</v>
      </c>
      <c r="K65" s="399">
        <f t="shared" si="19"/>
        <v>-1.8189894035458563E-13</v>
      </c>
      <c r="L65" s="398">
        <f t="shared" si="19"/>
        <v>-1.8189894035458566E-13</v>
      </c>
      <c r="M65" s="397">
        <f t="shared" si="19"/>
        <v>-1.8189894035458563E-13</v>
      </c>
      <c r="N65" s="397">
        <f t="shared" si="19"/>
        <v>-1.8189894035458566E-13</v>
      </c>
      <c r="O65" s="397">
        <f t="shared" si="19"/>
        <v>-1.8189894035458563E-13</v>
      </c>
      <c r="P65" s="397">
        <f t="shared" si="19"/>
        <v>-1.8189894035458566E-13</v>
      </c>
      <c r="Q65" s="398">
        <f t="shared" si="19"/>
        <v>-1.8189894035458563E-13</v>
      </c>
      <c r="R65" s="397">
        <f t="shared" si="19"/>
        <v>-1.8189894035458566E-13</v>
      </c>
      <c r="S65" s="397">
        <f t="shared" si="19"/>
        <v>-1.8189894035458563E-13</v>
      </c>
      <c r="T65" s="397">
        <f t="shared" si="19"/>
        <v>-1.8189894035458566E-13</v>
      </c>
      <c r="U65" s="397">
        <f t="shared" si="19"/>
        <v>-1.8189894035458563E-13</v>
      </c>
      <c r="V65" s="398">
        <f t="shared" si="19"/>
        <v>-1.8189894035458566E-13</v>
      </c>
      <c r="W65" s="397">
        <f t="shared" si="19"/>
        <v>-1.8189894035458563E-13</v>
      </c>
      <c r="X65" s="397">
        <f t="shared" si="19"/>
        <v>-1.8189894035458566E-13</v>
      </c>
      <c r="Y65" s="397">
        <f t="shared" si="19"/>
        <v>-1.8189894035458563E-13</v>
      </c>
      <c r="Z65" s="397">
        <f t="shared" si="19"/>
        <v>-1.8189894035458566E-13</v>
      </c>
      <c r="AA65" s="398">
        <f t="shared" si="19"/>
        <v>-1.8189894035458563E-13</v>
      </c>
      <c r="AB65" s="397">
        <f t="shared" si="19"/>
        <v>-1.8189894035458566E-13</v>
      </c>
      <c r="AC65" s="397">
        <f t="shared" si="19"/>
        <v>-1.8189894035458563E-13</v>
      </c>
      <c r="AD65" s="397">
        <f t="shared" si="19"/>
        <v>-1.8189894035458566E-13</v>
      </c>
      <c r="AE65" s="397">
        <f t="shared" si="19"/>
        <v>-1.8189894035458563E-13</v>
      </c>
      <c r="AF65" s="397">
        <f t="shared" si="19"/>
        <v>-1.8189894035458566E-13</v>
      </c>
      <c r="AG65" s="397">
        <f t="shared" si="19"/>
        <v>-1.8189894035458563E-13</v>
      </c>
      <c r="AH65" s="397">
        <f t="shared" si="19"/>
        <v>-1.8189894035458566E-13</v>
      </c>
      <c r="AI65" s="397">
        <f t="shared" si="19"/>
        <v>-1.8189894035458563E-13</v>
      </c>
      <c r="AJ65" s="397">
        <f t="shared" si="19"/>
        <v>-1.8189894035458566E-13</v>
      </c>
      <c r="AK65" s="397">
        <f t="shared" si="19"/>
        <v>-1.8189894035458563E-13</v>
      </c>
      <c r="AL65" s="397"/>
    </row>
    <row r="66" spans="1:38" s="286" customFormat="1" ht="11.4" x14ac:dyDescent="0.2">
      <c r="A66" s="351" t="s">
        <v>1393</v>
      </c>
      <c r="B66" s="397"/>
      <c r="C66" s="397">
        <f>C62+C63-C64-C65</f>
        <v>2233.1999999999998</v>
      </c>
      <c r="D66" s="397">
        <f t="shared" ref="D66:AK66" si="20">D62+D63-D64-D65</f>
        <v>1674.8999999999994</v>
      </c>
      <c r="E66" s="397">
        <f t="shared" si="20"/>
        <v>1116.5999999999995</v>
      </c>
      <c r="F66" s="397">
        <f t="shared" si="20"/>
        <v>558.2999999999995</v>
      </c>
      <c r="G66" s="398">
        <f t="shared" si="20"/>
        <v>-4.5474735088646412E-13</v>
      </c>
      <c r="H66" s="399">
        <f t="shared" si="20"/>
        <v>-4.5474735088646407E-13</v>
      </c>
      <c r="I66" s="399">
        <f t="shared" si="20"/>
        <v>-4.5474735088646412E-13</v>
      </c>
      <c r="J66" s="399">
        <f t="shared" si="20"/>
        <v>-4.5474735088646407E-13</v>
      </c>
      <c r="K66" s="399">
        <f t="shared" si="20"/>
        <v>-4.5474735088646412E-13</v>
      </c>
      <c r="L66" s="398">
        <f t="shared" si="20"/>
        <v>-4.5474735088646407E-13</v>
      </c>
      <c r="M66" s="397">
        <f t="shared" si="20"/>
        <v>-4.5474735088646412E-13</v>
      </c>
      <c r="N66" s="397">
        <f t="shared" si="20"/>
        <v>-4.5474735088646407E-13</v>
      </c>
      <c r="O66" s="397">
        <f t="shared" si="20"/>
        <v>-4.5474735088646412E-13</v>
      </c>
      <c r="P66" s="397">
        <f t="shared" si="20"/>
        <v>-4.5474735088646407E-13</v>
      </c>
      <c r="Q66" s="398">
        <f t="shared" si="20"/>
        <v>-4.5474735088646412E-13</v>
      </c>
      <c r="R66" s="397">
        <f t="shared" si="20"/>
        <v>-4.5474735088646407E-13</v>
      </c>
      <c r="S66" s="397">
        <f t="shared" si="20"/>
        <v>-4.5474735088646412E-13</v>
      </c>
      <c r="T66" s="397">
        <f t="shared" si="20"/>
        <v>-4.5474735088646407E-13</v>
      </c>
      <c r="U66" s="397">
        <f t="shared" si="20"/>
        <v>-4.5474735088646412E-13</v>
      </c>
      <c r="V66" s="398">
        <f t="shared" si="20"/>
        <v>-4.5474735088646407E-13</v>
      </c>
      <c r="W66" s="397">
        <f t="shared" si="20"/>
        <v>-4.5474735088646412E-13</v>
      </c>
      <c r="X66" s="397">
        <f t="shared" si="20"/>
        <v>-4.5474735088646407E-13</v>
      </c>
      <c r="Y66" s="397">
        <f t="shared" si="20"/>
        <v>-4.5474735088646412E-13</v>
      </c>
      <c r="Z66" s="397">
        <f t="shared" si="20"/>
        <v>-4.5474735088646407E-13</v>
      </c>
      <c r="AA66" s="398">
        <f t="shared" si="20"/>
        <v>-4.5474735088646412E-13</v>
      </c>
      <c r="AB66" s="397">
        <f t="shared" si="20"/>
        <v>-4.5474735088646407E-13</v>
      </c>
      <c r="AC66" s="397">
        <f t="shared" si="20"/>
        <v>-4.5474735088646412E-13</v>
      </c>
      <c r="AD66" s="397">
        <f t="shared" si="20"/>
        <v>-4.5474735088646407E-13</v>
      </c>
      <c r="AE66" s="397">
        <f t="shared" si="20"/>
        <v>-4.5474735088646412E-13</v>
      </c>
      <c r="AF66" s="397">
        <f t="shared" si="20"/>
        <v>-4.5474735088646407E-13</v>
      </c>
      <c r="AG66" s="397">
        <f t="shared" si="20"/>
        <v>-4.5474735088646412E-13</v>
      </c>
      <c r="AH66" s="397">
        <f t="shared" si="20"/>
        <v>-4.5474735088646407E-13</v>
      </c>
      <c r="AI66" s="397">
        <f t="shared" si="20"/>
        <v>-4.5474735088646412E-13</v>
      </c>
      <c r="AJ66" s="397">
        <f t="shared" si="20"/>
        <v>-4.5474735088646407E-13</v>
      </c>
      <c r="AK66" s="397">
        <f t="shared" si="20"/>
        <v>-4.5474735088646412E-13</v>
      </c>
      <c r="AL66" s="397"/>
    </row>
    <row r="67" spans="1:38" s="285" customFormat="1" ht="12" x14ac:dyDescent="0.25">
      <c r="A67" s="284" t="s">
        <v>1064</v>
      </c>
      <c r="B67" s="404">
        <f>SUM(B64,B65)</f>
        <v>0</v>
      </c>
      <c r="C67" s="404">
        <f>SUM(C64,C65)</f>
        <v>1674.9</v>
      </c>
      <c r="D67" s="404">
        <f t="shared" ref="D67:AK67" si="21">SUM(D64,D65)</f>
        <v>1451.58</v>
      </c>
      <c r="E67" s="404">
        <f t="shared" si="21"/>
        <v>1228.2599999999998</v>
      </c>
      <c r="F67" s="404">
        <f t="shared" si="21"/>
        <v>1004.9399999999998</v>
      </c>
      <c r="G67" s="405">
        <f t="shared" si="21"/>
        <v>781.61999999999978</v>
      </c>
      <c r="H67" s="406">
        <f t="shared" si="21"/>
        <v>-1.8189894035458566E-13</v>
      </c>
      <c r="I67" s="406">
        <f t="shared" si="21"/>
        <v>-1.8189894035458563E-13</v>
      </c>
      <c r="J67" s="406">
        <f t="shared" si="21"/>
        <v>-1.8189894035458566E-13</v>
      </c>
      <c r="K67" s="406">
        <f t="shared" si="21"/>
        <v>-1.8189894035458563E-13</v>
      </c>
      <c r="L67" s="405">
        <f t="shared" si="21"/>
        <v>-1.8189894035458566E-13</v>
      </c>
      <c r="M67" s="404">
        <f t="shared" si="21"/>
        <v>-1.8189894035458563E-13</v>
      </c>
      <c r="N67" s="404">
        <f t="shared" si="21"/>
        <v>-1.8189894035458566E-13</v>
      </c>
      <c r="O67" s="404">
        <f t="shared" si="21"/>
        <v>-1.8189894035458563E-13</v>
      </c>
      <c r="P67" s="404">
        <f t="shared" si="21"/>
        <v>-1.8189894035458566E-13</v>
      </c>
      <c r="Q67" s="405">
        <f t="shared" si="21"/>
        <v>-1.8189894035458563E-13</v>
      </c>
      <c r="R67" s="404">
        <f t="shared" si="21"/>
        <v>-1.8189894035458566E-13</v>
      </c>
      <c r="S67" s="404">
        <f t="shared" si="21"/>
        <v>-1.8189894035458563E-13</v>
      </c>
      <c r="T67" s="404">
        <f t="shared" si="21"/>
        <v>-1.8189894035458566E-13</v>
      </c>
      <c r="U67" s="404">
        <f t="shared" si="21"/>
        <v>-1.8189894035458563E-13</v>
      </c>
      <c r="V67" s="405">
        <f t="shared" si="21"/>
        <v>-1.8189894035458566E-13</v>
      </c>
      <c r="W67" s="404">
        <f t="shared" si="21"/>
        <v>-1.8189894035458563E-13</v>
      </c>
      <c r="X67" s="404">
        <f t="shared" si="21"/>
        <v>-1.8189894035458566E-13</v>
      </c>
      <c r="Y67" s="404">
        <f t="shared" si="21"/>
        <v>-1.8189894035458563E-13</v>
      </c>
      <c r="Z67" s="404">
        <f t="shared" si="21"/>
        <v>-1.8189894035458566E-13</v>
      </c>
      <c r="AA67" s="405">
        <f t="shared" si="21"/>
        <v>-1.8189894035458563E-13</v>
      </c>
      <c r="AB67" s="404">
        <f t="shared" si="21"/>
        <v>-1.8189894035458566E-13</v>
      </c>
      <c r="AC67" s="404">
        <f t="shared" si="21"/>
        <v>-1.8189894035458563E-13</v>
      </c>
      <c r="AD67" s="404">
        <f t="shared" si="21"/>
        <v>-1.8189894035458566E-13</v>
      </c>
      <c r="AE67" s="404">
        <f t="shared" si="21"/>
        <v>-1.8189894035458563E-13</v>
      </c>
      <c r="AF67" s="404">
        <f t="shared" si="21"/>
        <v>-1.8189894035458566E-13</v>
      </c>
      <c r="AG67" s="404">
        <f t="shared" si="21"/>
        <v>-1.8189894035458563E-13</v>
      </c>
      <c r="AH67" s="404">
        <f t="shared" si="21"/>
        <v>-1.8189894035458566E-13</v>
      </c>
      <c r="AI67" s="404">
        <f t="shared" si="21"/>
        <v>-1.8189894035458563E-13</v>
      </c>
      <c r="AJ67" s="404">
        <f t="shared" si="21"/>
        <v>-1.8189894035458566E-13</v>
      </c>
      <c r="AK67" s="404">
        <f t="shared" si="21"/>
        <v>-1.8189894035458563E-13</v>
      </c>
      <c r="AL67" s="404"/>
    </row>
  </sheetData>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58A69-43F5-4A50-907A-1C309EF7981D}">
  <sheetPr>
    <tabColor theme="0"/>
  </sheetPr>
  <dimension ref="A1:BJ84"/>
  <sheetViews>
    <sheetView workbookViewId="0">
      <selection activeCell="H5" sqref="H5"/>
    </sheetView>
  </sheetViews>
  <sheetFormatPr defaultColWidth="11.44140625" defaultRowHeight="13.2" x14ac:dyDescent="0.25"/>
  <cols>
    <col min="1" max="1" width="53.44140625" style="375" customWidth="1"/>
    <col min="2" max="2" width="57.6640625" style="372" customWidth="1"/>
    <col min="3" max="3" width="11.6640625" style="372" bestFit="1" customWidth="1"/>
    <col min="4" max="4" width="11.44140625" style="372" customWidth="1"/>
    <col min="5" max="6" width="11.5546875" style="372" bestFit="1" customWidth="1"/>
    <col min="7" max="7" width="14.33203125" style="375" customWidth="1"/>
    <col min="8" max="8" width="17.109375" style="372" customWidth="1"/>
    <col min="9" max="11" width="12.88671875" style="372" bestFit="1" customWidth="1"/>
    <col min="12" max="12" width="12.88671875" style="375" bestFit="1" customWidth="1"/>
    <col min="13" max="16" width="12.88671875" style="372" bestFit="1" customWidth="1"/>
    <col min="17" max="17" width="12.88671875" style="375" bestFit="1" customWidth="1"/>
    <col min="18" max="21" width="12.88671875" style="372" bestFit="1" customWidth="1"/>
    <col min="22" max="22" width="12.88671875" style="375" bestFit="1" customWidth="1"/>
    <col min="23" max="23" width="12.88671875" style="372" bestFit="1" customWidth="1"/>
    <col min="24" max="26" width="11.44140625" style="372"/>
    <col min="27" max="27" width="11.44140625" style="375"/>
    <col min="28" max="16384" width="11.44140625" style="372"/>
  </cols>
  <sheetData>
    <row r="1" spans="1:53"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53" s="371" customFormat="1" ht="13.8" thickTop="1" x14ac:dyDescent="0.25">
      <c r="A2" s="373" t="s">
        <v>1142</v>
      </c>
      <c r="B2" s="371" t="s">
        <v>282</v>
      </c>
      <c r="G2" s="373"/>
      <c r="L2" s="373"/>
      <c r="Q2" s="373"/>
      <c r="V2" s="373"/>
      <c r="AA2" s="373"/>
      <c r="AZ2" s="373"/>
      <c r="BA2" s="374"/>
    </row>
    <row r="3" spans="1:53" x14ac:dyDescent="0.25">
      <c r="A3" s="375" t="str">
        <f>EstructuraMLfin!D5</f>
        <v xml:space="preserve">Sub-activity 2.2.1.2 Establish agave – forest water / soil retention terraces </v>
      </c>
      <c r="H3" s="376"/>
    </row>
    <row r="4" spans="1:53" x14ac:dyDescent="0.25">
      <c r="A4" s="375" t="s">
        <v>198</v>
      </c>
      <c r="B4" s="1">
        <f>IndSumfin!B3</f>
        <v>0.06</v>
      </c>
      <c r="C4" s="1">
        <f>IndSumfin!C3</f>
        <v>0.1</v>
      </c>
      <c r="D4" s="1">
        <f>IndSumfin!D3</f>
        <v>0.15</v>
      </c>
      <c r="E4" s="1">
        <f>IndSumfin!E3</f>
        <v>0.2</v>
      </c>
      <c r="F4" s="1"/>
      <c r="H4" s="376"/>
    </row>
    <row r="5" spans="1:53" x14ac:dyDescent="0.25">
      <c r="A5" s="375" t="s">
        <v>200</v>
      </c>
      <c r="B5" s="378">
        <f>B$32+NPV(B$4,$C32:$V32)</f>
        <v>16684.423757601009</v>
      </c>
      <c r="C5" s="378">
        <f>B$32+NPV(C$4,$C32:$V32)</f>
        <v>13759.669287328135</v>
      </c>
      <c r="D5" s="378">
        <f>B$32+NPV(D$4,$C32:$V32)</f>
        <v>11470.834032154098</v>
      </c>
      <c r="E5" s="378">
        <f>B$32+NPV(E$4,$C32:$V32)</f>
        <v>10006.52724032088</v>
      </c>
      <c r="F5" s="378"/>
      <c r="H5" s="376"/>
    </row>
    <row r="6" spans="1:53" x14ac:dyDescent="0.25">
      <c r="A6" s="375" t="s">
        <v>202</v>
      </c>
      <c r="B6" s="378">
        <f>B$32+NPV(B$4,$C33:$V33)</f>
        <v>17615.075620085176</v>
      </c>
      <c r="C6" s="378">
        <f>B$32+NPV(C$4,$C33:$V33)</f>
        <v>11685.743907404136</v>
      </c>
      <c r="D6" s="378">
        <f>B$32+NPV(D$4,$C33:$V33)</f>
        <v>7627.8149198944193</v>
      </c>
      <c r="E6" s="378">
        <f>B$32+NPV(E$4,$C33:$V33)</f>
        <v>5462.3779310938462</v>
      </c>
      <c r="F6" s="378"/>
      <c r="H6" s="376"/>
    </row>
    <row r="7" spans="1:53" x14ac:dyDescent="0.25">
      <c r="A7" s="375" t="s">
        <v>204</v>
      </c>
      <c r="B7" s="378">
        <f>B$34+NPV(B$4,$C34:$V34)</f>
        <v>-1090.590288482666</v>
      </c>
      <c r="C7" s="378">
        <f>B$34+NPV(C$4,$C34:$V34)</f>
        <v>-4095.1675308908307</v>
      </c>
      <c r="D7" s="378">
        <f>B$32+NPV(D$4,$C34:$V34)</f>
        <v>-955.53032516420217</v>
      </c>
      <c r="E7" s="378">
        <f>B$32+NPV(E$4,$C34:$V34)</f>
        <v>-1656.6605221315599</v>
      </c>
      <c r="F7" s="378"/>
      <c r="H7" s="376"/>
    </row>
    <row r="8" spans="1:53" x14ac:dyDescent="0.25">
      <c r="A8" s="375" t="s">
        <v>207</v>
      </c>
      <c r="B8" s="379">
        <f>B6/B5</f>
        <v>1.0557796826552182</v>
      </c>
      <c r="C8" s="379">
        <f>C6/C5</f>
        <v>0.84927505620836641</v>
      </c>
      <c r="D8" s="379">
        <f t="shared" ref="D8:E8" si="0">D6/D5</f>
        <v>0.66497474364224574</v>
      </c>
      <c r="E8" s="379">
        <f t="shared" si="0"/>
        <v>0.54588148314666296</v>
      </c>
      <c r="F8" s="379"/>
      <c r="H8" s="376"/>
    </row>
    <row r="9" spans="1:53" x14ac:dyDescent="0.25">
      <c r="A9" s="375" t="s">
        <v>65</v>
      </c>
      <c r="B9" s="1">
        <f>IRR(B34:V34)</f>
        <v>5.0249279068197428E-2</v>
      </c>
    </row>
    <row r="10" spans="1:53" x14ac:dyDescent="0.25">
      <c r="B10" s="376"/>
    </row>
    <row r="13" spans="1:53" x14ac:dyDescent="0.25">
      <c r="A13" s="380" t="s">
        <v>1057</v>
      </c>
    </row>
    <row r="15" spans="1:53" s="369" customFormat="1" ht="13.8" thickBot="1" x14ac:dyDescent="0.3">
      <c r="A15" s="370" t="s">
        <v>1099</v>
      </c>
      <c r="G15" s="370"/>
      <c r="L15" s="370"/>
      <c r="Q15" s="370"/>
      <c r="V15" s="370"/>
      <c r="AA15" s="370"/>
    </row>
    <row r="16" spans="1:53" ht="13.8" thickTop="1" x14ac:dyDescent="0.25">
      <c r="A16" s="375" t="str" cm="1">
        <f t="array" ref="A16:A19">A37:A40</f>
        <v>Costos Incrementales</v>
      </c>
      <c r="B16" s="376">
        <f>'2.2.1.2fin'!B52</f>
        <v>866.24663612864185</v>
      </c>
      <c r="C16" s="376">
        <f>'2.2.1.2fin'!C52</f>
        <v>272.29443893014292</v>
      </c>
      <c r="D16" s="376">
        <f>'2.2.1.2fin'!D52</f>
        <v>71.65643129740603</v>
      </c>
      <c r="E16" s="376">
        <f>'2.2.1.2fin'!E52</f>
        <v>167.19833969394742</v>
      </c>
      <c r="F16" s="376">
        <f>'2.2.1.2fin'!F52</f>
        <v>71.65643129740603</v>
      </c>
      <c r="G16" s="387">
        <f>'2.2.1.2fin'!G52</f>
        <v>238.05858842138227</v>
      </c>
      <c r="H16" s="376">
        <f>'2.2.1.2fin'!H52</f>
        <v>102.70755152628197</v>
      </c>
      <c r="I16" s="376">
        <f>'2.2.1.2fin'!I52</f>
        <v>198.24945992282338</v>
      </c>
      <c r="J16" s="376">
        <f>'2.2.1.2fin'!J52</f>
        <v>121.81593320559026</v>
      </c>
      <c r="K16" s="376">
        <f>'2.2.1.2fin'!K52</f>
        <v>346.33941793746249</v>
      </c>
      <c r="L16" s="387">
        <f>'2.2.1.2fin'!L52</f>
        <v>161.62506170414918</v>
      </c>
      <c r="M16" s="376">
        <f>'2.2.1.2fin'!M52</f>
        <v>403.66456297538735</v>
      </c>
      <c r="N16" s="376">
        <f>'2.2.1.2fin'!N52</f>
        <v>179.1410782435151</v>
      </c>
      <c r="O16" s="376">
        <f>'2.2.1.2fin'!O52</f>
        <v>403.66456297538735</v>
      </c>
      <c r="P16" s="376">
        <f>'2.2.1.2fin'!P52</f>
        <v>179.1410782435151</v>
      </c>
      <c r="Q16" s="387">
        <f>'2.2.1.2fin'!Q52</f>
        <v>437.90041348414803</v>
      </c>
      <c r="R16" s="376">
        <f>'2.2.1.2fin'!R52</f>
        <v>173.56780025371683</v>
      </c>
      <c r="S16" s="376">
        <f>'2.2.1.2fin'!S52</f>
        <v>398.09128498558908</v>
      </c>
      <c r="T16" s="376">
        <f>'2.2.1.2fin'!T52</f>
        <v>173.56780025371683</v>
      </c>
      <c r="U16" s="376">
        <f>'2.2.1.2fin'!U52</f>
        <v>398.09128498558908</v>
      </c>
      <c r="V16" s="387">
        <f>'2.2.1.2fin'!V52</f>
        <v>213.37692875227575</v>
      </c>
      <c r="W16" s="376">
        <f>'2.2.1.2fin'!W52</f>
        <v>0</v>
      </c>
      <c r="X16" s="376">
        <f>'2.2.1.2fin'!X52</f>
        <v>0</v>
      </c>
      <c r="Y16" s="376">
        <f>'2.2.1.2fin'!Y52</f>
        <v>0</v>
      </c>
      <c r="Z16" s="376">
        <f>'2.2.1.2fin'!Z52</f>
        <v>0</v>
      </c>
      <c r="AA16" s="387">
        <f>'2.2.1.2fin'!AA52</f>
        <v>0</v>
      </c>
    </row>
    <row r="17" spans="1:27" x14ac:dyDescent="0.25">
      <c r="A17" s="375" t="str">
        <v>Costos Incrementales mano de obra</v>
      </c>
      <c r="B17" s="376">
        <f>'2.2.1.2fin'!B53</f>
        <v>2021.2421509668311</v>
      </c>
      <c r="C17" s="376">
        <f>'2.2.1.2fin'!C53</f>
        <v>635.35369083700016</v>
      </c>
      <c r="D17" s="376">
        <f>'2.2.1.2fin'!D53</f>
        <v>167.19833969394742</v>
      </c>
      <c r="E17" s="376">
        <f>'2.2.1.2fin'!E53</f>
        <v>390.12945928587726</v>
      </c>
      <c r="F17" s="376">
        <f>'2.2.1.2fin'!F53</f>
        <v>167.19833969394742</v>
      </c>
      <c r="G17" s="387">
        <f>'2.2.1.2fin'!G53</f>
        <v>555.47003964989199</v>
      </c>
      <c r="H17" s="376">
        <f>'2.2.1.2fin'!H53</f>
        <v>239.6509535613246</v>
      </c>
      <c r="I17" s="376">
        <f>'2.2.1.2fin'!I53</f>
        <v>462.5820731532545</v>
      </c>
      <c r="J17" s="376">
        <f>'2.2.1.2fin'!J53</f>
        <v>284.23717747971057</v>
      </c>
      <c r="K17" s="376">
        <f>'2.2.1.2fin'!K53</f>
        <v>808.12530852074576</v>
      </c>
      <c r="L17" s="387">
        <f>'2.2.1.2fin'!L53</f>
        <v>377.12514397634806</v>
      </c>
      <c r="M17" s="376">
        <f>'2.2.1.2fin'!M53</f>
        <v>941.88398027590381</v>
      </c>
      <c r="N17" s="376">
        <f>'2.2.1.2fin'!N53</f>
        <v>417.99584923486856</v>
      </c>
      <c r="O17" s="376">
        <f>'2.2.1.2fin'!O53</f>
        <v>941.88398027590381</v>
      </c>
      <c r="P17" s="376">
        <f>'2.2.1.2fin'!P53</f>
        <v>417.99584923486856</v>
      </c>
      <c r="Q17" s="387">
        <f>'2.2.1.2fin'!Q53</f>
        <v>1021.767631463012</v>
      </c>
      <c r="R17" s="376">
        <f>'2.2.1.2fin'!R53</f>
        <v>404.99153392533924</v>
      </c>
      <c r="S17" s="376">
        <f>'2.2.1.2fin'!S53</f>
        <v>928.87966496637443</v>
      </c>
      <c r="T17" s="376">
        <f>'2.2.1.2fin'!T53</f>
        <v>404.99153392533924</v>
      </c>
      <c r="U17" s="376">
        <f>'2.2.1.2fin'!U53</f>
        <v>928.87966496637443</v>
      </c>
      <c r="V17" s="387">
        <f>'2.2.1.2fin'!V53</f>
        <v>497.87950042197673</v>
      </c>
      <c r="W17" s="376">
        <f>'2.2.1.2fin'!W53</f>
        <v>0</v>
      </c>
      <c r="X17" s="376">
        <f>'2.2.1.2fin'!X53</f>
        <v>0</v>
      </c>
      <c r="Y17" s="376">
        <f>'2.2.1.2fin'!Y53</f>
        <v>0</v>
      </c>
      <c r="Z17" s="376">
        <f>'2.2.1.2fin'!Z53</f>
        <v>0</v>
      </c>
      <c r="AA17" s="387">
        <f>'2.2.1.2fin'!AA53</f>
        <v>0</v>
      </c>
    </row>
    <row r="18" spans="1:27" x14ac:dyDescent="0.25">
      <c r="A18" s="375">
        <v>0</v>
      </c>
      <c r="B18" s="376">
        <f>'2.2.1.2fin'!B54</f>
        <v>0</v>
      </c>
      <c r="C18" s="376">
        <f>'2.2.1.2fin'!C54</f>
        <v>0</v>
      </c>
      <c r="D18" s="376">
        <f>'2.2.1.2fin'!D54</f>
        <v>0</v>
      </c>
      <c r="E18" s="376">
        <f>'2.2.1.2fin'!E54</f>
        <v>0</v>
      </c>
      <c r="F18" s="376">
        <f>'2.2.1.2fin'!F54</f>
        <v>0</v>
      </c>
      <c r="G18" s="387">
        <f>'2.2.1.2fin'!G54</f>
        <v>0</v>
      </c>
      <c r="H18" s="376">
        <f>'2.2.1.2fin'!H54</f>
        <v>0</v>
      </c>
      <c r="I18" s="376">
        <f>'2.2.1.2fin'!I54</f>
        <v>0</v>
      </c>
      <c r="J18" s="376">
        <f>'2.2.1.2fin'!J54</f>
        <v>0</v>
      </c>
      <c r="K18" s="376">
        <f>'2.2.1.2fin'!K54</f>
        <v>0</v>
      </c>
      <c r="L18" s="387">
        <f>'2.2.1.2fin'!L54</f>
        <v>0</v>
      </c>
      <c r="M18" s="376">
        <f>'2.2.1.2fin'!M54</f>
        <v>0</v>
      </c>
      <c r="N18" s="376">
        <f>'2.2.1.2fin'!N54</f>
        <v>0</v>
      </c>
      <c r="O18" s="376">
        <f>'2.2.1.2fin'!O54</f>
        <v>0</v>
      </c>
      <c r="P18" s="376">
        <f>'2.2.1.2fin'!P54</f>
        <v>0</v>
      </c>
      <c r="Q18" s="387">
        <f>'2.2.1.2fin'!Q54</f>
        <v>0</v>
      </c>
      <c r="R18" s="376">
        <f>'2.2.1.2fin'!R54</f>
        <v>0</v>
      </c>
      <c r="S18" s="376">
        <f>'2.2.1.2fin'!S54</f>
        <v>0</v>
      </c>
      <c r="T18" s="376">
        <f>'2.2.1.2fin'!T54</f>
        <v>0</v>
      </c>
      <c r="U18" s="376">
        <f>'2.2.1.2fin'!U54</f>
        <v>0</v>
      </c>
      <c r="V18" s="387">
        <f>'2.2.1.2fin'!V54</f>
        <v>0</v>
      </c>
      <c r="W18" s="376">
        <f>'2.2.1.2fin'!W54</f>
        <v>0</v>
      </c>
      <c r="X18" s="376">
        <f>'2.2.1.2fin'!X54</f>
        <v>0</v>
      </c>
      <c r="Y18" s="376">
        <f>'2.2.1.2fin'!Y54</f>
        <v>0</v>
      </c>
      <c r="Z18" s="376">
        <f>'2.2.1.2fin'!Z54</f>
        <v>0</v>
      </c>
      <c r="AA18" s="387">
        <f>'2.2.1.2fin'!AA54</f>
        <v>0</v>
      </c>
    </row>
    <row r="19" spans="1:27" x14ac:dyDescent="0.25">
      <c r="A19" s="375">
        <v>0</v>
      </c>
      <c r="B19" s="376">
        <f>'2.2.1.2fin'!B55</f>
        <v>0</v>
      </c>
      <c r="C19" s="376">
        <f>'2.2.1.2fin'!C55</f>
        <v>0</v>
      </c>
      <c r="D19" s="376">
        <f>'2.2.1.2fin'!D55</f>
        <v>0</v>
      </c>
      <c r="E19" s="376">
        <f>'2.2.1.2fin'!E55</f>
        <v>0</v>
      </c>
      <c r="F19" s="376">
        <f>'2.2.1.2fin'!F55</f>
        <v>0</v>
      </c>
      <c r="G19" s="387">
        <f>'2.2.1.2fin'!G55</f>
        <v>0</v>
      </c>
      <c r="H19" s="376">
        <f>'2.2.1.2fin'!H55</f>
        <v>0</v>
      </c>
      <c r="I19" s="376">
        <f>'2.2.1.2fin'!I55</f>
        <v>0</v>
      </c>
      <c r="J19" s="376">
        <f>'2.2.1.2fin'!J55</f>
        <v>0</v>
      </c>
      <c r="K19" s="376">
        <f>'2.2.1.2fin'!K55</f>
        <v>0</v>
      </c>
      <c r="L19" s="387">
        <f>'2.2.1.2fin'!L55</f>
        <v>0</v>
      </c>
      <c r="M19" s="376">
        <f>'2.2.1.2fin'!M55</f>
        <v>0</v>
      </c>
      <c r="N19" s="376">
        <f>'2.2.1.2fin'!N55</f>
        <v>0</v>
      </c>
      <c r="O19" s="376">
        <f>'2.2.1.2fin'!O55</f>
        <v>0</v>
      </c>
      <c r="P19" s="376">
        <f>'2.2.1.2fin'!P55</f>
        <v>0</v>
      </c>
      <c r="Q19" s="387">
        <f>'2.2.1.2fin'!Q55</f>
        <v>0</v>
      </c>
      <c r="R19" s="376">
        <f>'2.2.1.2fin'!R55</f>
        <v>0</v>
      </c>
      <c r="S19" s="376">
        <f>'2.2.1.2fin'!S55</f>
        <v>0</v>
      </c>
      <c r="T19" s="376">
        <f>'2.2.1.2fin'!T55</f>
        <v>0</v>
      </c>
      <c r="U19" s="376">
        <f>'2.2.1.2fin'!U55</f>
        <v>0</v>
      </c>
      <c r="V19" s="387">
        <f>'2.2.1.2fin'!V55</f>
        <v>0</v>
      </c>
      <c r="W19" s="376">
        <f>'2.2.1.2fin'!W55</f>
        <v>0</v>
      </c>
      <c r="X19" s="376">
        <f>'2.2.1.2fin'!X55</f>
        <v>0</v>
      </c>
      <c r="Y19" s="376">
        <f>'2.2.1.2fin'!Y55</f>
        <v>0</v>
      </c>
      <c r="Z19" s="376">
        <f>'2.2.1.2fin'!Z55</f>
        <v>0</v>
      </c>
      <c r="AA19" s="387">
        <f>'2.2.1.2fin'!AA55</f>
        <v>0</v>
      </c>
    </row>
    <row r="20" spans="1:27" x14ac:dyDescent="0.25">
      <c r="B20" s="376"/>
      <c r="C20" s="376"/>
      <c r="D20" s="376"/>
      <c r="E20" s="376"/>
      <c r="F20" s="376"/>
      <c r="G20" s="387"/>
      <c r="H20" s="376"/>
      <c r="I20" s="376"/>
      <c r="J20" s="376"/>
      <c r="K20" s="376"/>
      <c r="L20" s="387"/>
      <c r="M20" s="376"/>
      <c r="N20" s="376"/>
      <c r="O20" s="376"/>
      <c r="P20" s="376"/>
      <c r="Q20" s="387"/>
      <c r="R20" s="376"/>
      <c r="S20" s="376"/>
      <c r="T20" s="376"/>
      <c r="U20" s="376"/>
      <c r="V20" s="387"/>
      <c r="W20" s="376"/>
      <c r="X20" s="376"/>
      <c r="Y20" s="376"/>
      <c r="Z20" s="376"/>
      <c r="AA20" s="387"/>
    </row>
    <row r="21" spans="1:27" s="384" customFormat="1" x14ac:dyDescent="0.25">
      <c r="A21" s="410" t="s">
        <v>1075</v>
      </c>
      <c r="B21" s="392">
        <f>B67</f>
        <v>0</v>
      </c>
      <c r="C21" s="392">
        <f t="shared" ref="C21:AA21" si="1">C67</f>
        <v>1732.4932722572839</v>
      </c>
      <c r="D21" s="392">
        <f t="shared" si="1"/>
        <v>1501.4941692896459</v>
      </c>
      <c r="E21" s="392">
        <f t="shared" si="1"/>
        <v>1270.4950663220081</v>
      </c>
      <c r="F21" s="392">
        <f t="shared" si="1"/>
        <v>1039.4959633543704</v>
      </c>
      <c r="G21" s="393">
        <f t="shared" si="1"/>
        <v>808.49686038673246</v>
      </c>
      <c r="H21" s="392">
        <f t="shared" si="1"/>
        <v>0</v>
      </c>
      <c r="I21" s="392">
        <f t="shared" si="1"/>
        <v>0</v>
      </c>
      <c r="J21" s="392">
        <f t="shared" si="1"/>
        <v>0</v>
      </c>
      <c r="K21" s="392">
        <f t="shared" si="1"/>
        <v>0</v>
      </c>
      <c r="L21" s="393">
        <f t="shared" si="1"/>
        <v>0</v>
      </c>
      <c r="M21" s="392">
        <f t="shared" si="1"/>
        <v>0</v>
      </c>
      <c r="N21" s="392">
        <f t="shared" si="1"/>
        <v>0</v>
      </c>
      <c r="O21" s="392">
        <f t="shared" si="1"/>
        <v>0</v>
      </c>
      <c r="P21" s="392">
        <f t="shared" si="1"/>
        <v>0</v>
      </c>
      <c r="Q21" s="393">
        <f t="shared" si="1"/>
        <v>0</v>
      </c>
      <c r="R21" s="392">
        <f t="shared" si="1"/>
        <v>0</v>
      </c>
      <c r="S21" s="392">
        <f t="shared" si="1"/>
        <v>0</v>
      </c>
      <c r="T21" s="392">
        <f t="shared" si="1"/>
        <v>0</v>
      </c>
      <c r="U21" s="392">
        <f t="shared" si="1"/>
        <v>0</v>
      </c>
      <c r="V21" s="393">
        <f t="shared" si="1"/>
        <v>0</v>
      </c>
      <c r="W21" s="392">
        <f t="shared" si="1"/>
        <v>0</v>
      </c>
      <c r="X21" s="392">
        <f t="shared" si="1"/>
        <v>0</v>
      </c>
      <c r="Y21" s="392">
        <f t="shared" si="1"/>
        <v>0</v>
      </c>
      <c r="Z21" s="392">
        <f t="shared" si="1"/>
        <v>0</v>
      </c>
      <c r="AA21" s="393">
        <f t="shared" si="1"/>
        <v>0</v>
      </c>
    </row>
    <row r="23" spans="1:27" s="369" customFormat="1" ht="13.8" thickBot="1" x14ac:dyDescent="0.3">
      <c r="A23" s="370" t="s">
        <v>1100</v>
      </c>
      <c r="B23" s="388"/>
      <c r="C23" s="388"/>
      <c r="D23" s="388"/>
      <c r="E23" s="388"/>
      <c r="F23" s="388"/>
      <c r="G23" s="389"/>
      <c r="L23" s="370"/>
      <c r="Q23" s="370"/>
      <c r="V23" s="370"/>
      <c r="AA23" s="370"/>
    </row>
    <row r="24" spans="1:27" ht="13.8" thickTop="1" x14ac:dyDescent="0.25">
      <c r="A24" s="417" t="str" cm="1">
        <f t="array" ref="A24:A28">A44:A48</f>
        <v>Ingresos Incrementales</v>
      </c>
      <c r="B24" s="376">
        <f>B44</f>
        <v>0</v>
      </c>
      <c r="C24" s="376">
        <f t="shared" ref="C24:AA28" si="2">C44</f>
        <v>-9.5541908396541384</v>
      </c>
      <c r="D24" s="376">
        <f t="shared" si="2"/>
        <v>18.200733549541212</v>
      </c>
      <c r="E24" s="376">
        <f t="shared" si="2"/>
        <v>79.279242458823958</v>
      </c>
      <c r="F24" s="376">
        <f t="shared" si="2"/>
        <v>183.23900923040998</v>
      </c>
      <c r="G24" s="387">
        <f t="shared" si="2"/>
        <v>367.34475616643374</v>
      </c>
      <c r="H24" s="376">
        <f t="shared" si="2"/>
        <v>611.53595919028237</v>
      </c>
      <c r="I24" s="376">
        <f t="shared" si="2"/>
        <v>697.34410393924736</v>
      </c>
      <c r="J24" s="376">
        <f t="shared" si="2"/>
        <v>2862.1525421900556</v>
      </c>
      <c r="K24" s="376">
        <f t="shared" si="2"/>
        <v>3166.7513123327749</v>
      </c>
      <c r="L24" s="387">
        <f t="shared" si="2"/>
        <v>3197.8640920462262</v>
      </c>
      <c r="M24" s="376">
        <f t="shared" si="2"/>
        <v>3228.0434883682742</v>
      </c>
      <c r="N24" s="376">
        <f t="shared" si="2"/>
        <v>3257.3175028006608</v>
      </c>
      <c r="O24" s="376">
        <f t="shared" si="2"/>
        <v>3285.7132968000751</v>
      </c>
      <c r="P24" s="376">
        <f t="shared" si="2"/>
        <v>3313.257216979508</v>
      </c>
      <c r="Q24" s="387">
        <f t="shared" si="2"/>
        <v>3339.9748195535572</v>
      </c>
      <c r="R24" s="376">
        <f t="shared" si="2"/>
        <v>3365.8908940503852</v>
      </c>
      <c r="S24" s="376">
        <f t="shared" si="2"/>
        <v>3391.0294863123081</v>
      </c>
      <c r="T24" s="376">
        <f t="shared" si="2"/>
        <v>3415.4139208063739</v>
      </c>
      <c r="U24" s="376">
        <f t="shared" si="2"/>
        <v>3439.0668222656168</v>
      </c>
      <c r="V24" s="387">
        <f t="shared" si="2"/>
        <v>3462.0101366810832</v>
      </c>
      <c r="W24" s="376">
        <f t="shared" si="2"/>
        <v>0</v>
      </c>
      <c r="X24" s="376">
        <f t="shared" si="2"/>
        <v>0</v>
      </c>
      <c r="Y24" s="376">
        <f t="shared" si="2"/>
        <v>0</v>
      </c>
      <c r="Z24" s="376">
        <f t="shared" si="2"/>
        <v>0</v>
      </c>
      <c r="AA24" s="387">
        <f t="shared" si="2"/>
        <v>0</v>
      </c>
    </row>
    <row r="25" spans="1:27" x14ac:dyDescent="0.25">
      <c r="A25" s="375">
        <v>0</v>
      </c>
      <c r="B25" s="376">
        <f t="shared" ref="B25:Q28" si="3">B45</f>
        <v>0</v>
      </c>
      <c r="C25" s="376">
        <f t="shared" si="3"/>
        <v>0</v>
      </c>
      <c r="D25" s="376">
        <f t="shared" si="3"/>
        <v>0</v>
      </c>
      <c r="E25" s="376">
        <f t="shared" si="3"/>
        <v>0</v>
      </c>
      <c r="F25" s="376">
        <f t="shared" si="3"/>
        <v>0</v>
      </c>
      <c r="G25" s="387">
        <f t="shared" si="3"/>
        <v>0</v>
      </c>
      <c r="H25" s="376">
        <f t="shared" si="3"/>
        <v>0</v>
      </c>
      <c r="I25" s="376">
        <f t="shared" si="3"/>
        <v>0</v>
      </c>
      <c r="J25" s="376">
        <f t="shared" si="3"/>
        <v>0</v>
      </c>
      <c r="K25" s="376">
        <f t="shared" si="3"/>
        <v>0</v>
      </c>
      <c r="L25" s="387">
        <f t="shared" si="3"/>
        <v>0</v>
      </c>
      <c r="M25" s="376">
        <f t="shared" si="3"/>
        <v>0</v>
      </c>
      <c r="N25" s="376">
        <f t="shared" si="3"/>
        <v>0</v>
      </c>
      <c r="O25" s="376">
        <f t="shared" si="3"/>
        <v>0</v>
      </c>
      <c r="P25" s="376">
        <f t="shared" si="3"/>
        <v>0</v>
      </c>
      <c r="Q25" s="387">
        <f t="shared" si="3"/>
        <v>0</v>
      </c>
      <c r="R25" s="376">
        <f t="shared" si="2"/>
        <v>0</v>
      </c>
      <c r="S25" s="376">
        <f t="shared" si="2"/>
        <v>0</v>
      </c>
      <c r="T25" s="376">
        <f t="shared" si="2"/>
        <v>0</v>
      </c>
      <c r="U25" s="376">
        <f t="shared" si="2"/>
        <v>0</v>
      </c>
      <c r="V25" s="387">
        <f t="shared" si="2"/>
        <v>0</v>
      </c>
      <c r="W25" s="376">
        <f t="shared" si="2"/>
        <v>0</v>
      </c>
      <c r="X25" s="376">
        <f t="shared" si="2"/>
        <v>0</v>
      </c>
      <c r="Y25" s="376">
        <f t="shared" si="2"/>
        <v>0</v>
      </c>
      <c r="Z25" s="376">
        <f t="shared" si="2"/>
        <v>0</v>
      </c>
      <c r="AA25" s="387">
        <f t="shared" si="2"/>
        <v>0</v>
      </c>
    </row>
    <row r="26" spans="1:27" x14ac:dyDescent="0.25">
      <c r="A26" s="375">
        <v>0</v>
      </c>
      <c r="B26" s="376">
        <f t="shared" si="3"/>
        <v>0</v>
      </c>
      <c r="C26" s="376">
        <f t="shared" si="2"/>
        <v>0</v>
      </c>
      <c r="D26" s="376">
        <f t="shared" si="2"/>
        <v>0</v>
      </c>
      <c r="E26" s="376">
        <f t="shared" si="2"/>
        <v>0</v>
      </c>
      <c r="F26" s="376">
        <f t="shared" si="2"/>
        <v>0</v>
      </c>
      <c r="G26" s="387">
        <f t="shared" si="2"/>
        <v>0</v>
      </c>
      <c r="H26" s="376">
        <f t="shared" si="2"/>
        <v>0</v>
      </c>
      <c r="I26" s="376">
        <f t="shared" si="2"/>
        <v>0</v>
      </c>
      <c r="J26" s="376">
        <f t="shared" si="2"/>
        <v>0</v>
      </c>
      <c r="K26" s="376">
        <f t="shared" si="2"/>
        <v>0</v>
      </c>
      <c r="L26" s="387">
        <f t="shared" si="2"/>
        <v>0</v>
      </c>
      <c r="M26" s="376">
        <f t="shared" si="2"/>
        <v>0</v>
      </c>
      <c r="N26" s="376">
        <f t="shared" si="2"/>
        <v>0</v>
      </c>
      <c r="O26" s="376">
        <f t="shared" si="2"/>
        <v>0</v>
      </c>
      <c r="P26" s="376">
        <f t="shared" si="2"/>
        <v>0</v>
      </c>
      <c r="Q26" s="387">
        <f t="shared" si="2"/>
        <v>0</v>
      </c>
      <c r="R26" s="376">
        <f t="shared" si="2"/>
        <v>0</v>
      </c>
      <c r="S26" s="376">
        <f t="shared" si="2"/>
        <v>0</v>
      </c>
      <c r="T26" s="376">
        <f t="shared" si="2"/>
        <v>0</v>
      </c>
      <c r="U26" s="376">
        <f t="shared" si="2"/>
        <v>0</v>
      </c>
      <c r="V26" s="387">
        <f t="shared" si="2"/>
        <v>0</v>
      </c>
      <c r="W26" s="376">
        <f t="shared" si="2"/>
        <v>0</v>
      </c>
      <c r="X26" s="376">
        <f t="shared" si="2"/>
        <v>0</v>
      </c>
      <c r="Y26" s="376">
        <f t="shared" si="2"/>
        <v>0</v>
      </c>
      <c r="Z26" s="376">
        <f t="shared" si="2"/>
        <v>0</v>
      </c>
      <c r="AA26" s="387">
        <f t="shared" si="2"/>
        <v>0</v>
      </c>
    </row>
    <row r="27" spans="1:27" x14ac:dyDescent="0.25">
      <c r="A27" s="375">
        <v>0</v>
      </c>
      <c r="B27" s="376">
        <f t="shared" si="3"/>
        <v>0</v>
      </c>
      <c r="C27" s="376">
        <f t="shared" si="2"/>
        <v>0</v>
      </c>
      <c r="D27" s="376">
        <f t="shared" si="2"/>
        <v>0</v>
      </c>
      <c r="E27" s="376">
        <f t="shared" si="2"/>
        <v>0</v>
      </c>
      <c r="F27" s="376">
        <f t="shared" si="2"/>
        <v>0</v>
      </c>
      <c r="G27" s="387">
        <f t="shared" si="2"/>
        <v>0</v>
      </c>
      <c r="H27" s="376">
        <f t="shared" si="2"/>
        <v>0</v>
      </c>
      <c r="I27" s="376">
        <f t="shared" si="2"/>
        <v>0</v>
      </c>
      <c r="J27" s="376">
        <f t="shared" si="2"/>
        <v>0</v>
      </c>
      <c r="K27" s="376">
        <f t="shared" si="2"/>
        <v>0</v>
      </c>
      <c r="L27" s="387">
        <f t="shared" si="2"/>
        <v>0</v>
      </c>
      <c r="M27" s="376">
        <f t="shared" si="2"/>
        <v>0</v>
      </c>
      <c r="N27" s="376">
        <f t="shared" si="2"/>
        <v>0</v>
      </c>
      <c r="O27" s="376">
        <f t="shared" si="2"/>
        <v>0</v>
      </c>
      <c r="P27" s="376">
        <f t="shared" si="2"/>
        <v>0</v>
      </c>
      <c r="Q27" s="387">
        <f t="shared" si="2"/>
        <v>0</v>
      </c>
      <c r="R27" s="376">
        <f t="shared" si="2"/>
        <v>0</v>
      </c>
      <c r="S27" s="376">
        <f t="shared" si="2"/>
        <v>0</v>
      </c>
      <c r="T27" s="376">
        <f t="shared" si="2"/>
        <v>0</v>
      </c>
      <c r="U27" s="376">
        <f t="shared" si="2"/>
        <v>0</v>
      </c>
      <c r="V27" s="387">
        <f t="shared" si="2"/>
        <v>0</v>
      </c>
      <c r="W27" s="376">
        <f t="shared" si="2"/>
        <v>0</v>
      </c>
      <c r="X27" s="376">
        <f t="shared" si="2"/>
        <v>0</v>
      </c>
      <c r="Y27" s="376">
        <f t="shared" si="2"/>
        <v>0</v>
      </c>
      <c r="Z27" s="376">
        <f t="shared" si="2"/>
        <v>0</v>
      </c>
      <c r="AA27" s="387">
        <f t="shared" si="2"/>
        <v>0</v>
      </c>
    </row>
    <row r="28" spans="1:27" x14ac:dyDescent="0.25">
      <c r="A28" s="375" t="str">
        <v>Costo de Oportunidad de la mano de obra</v>
      </c>
      <c r="B28" s="376">
        <f t="shared" si="3"/>
        <v>-2021.2421509668311</v>
      </c>
      <c r="C28" s="376">
        <f t="shared" si="2"/>
        <v>-635.35369083700016</v>
      </c>
      <c r="D28" s="376">
        <f t="shared" si="2"/>
        <v>-167.19833969394742</v>
      </c>
      <c r="E28" s="376">
        <f t="shared" si="2"/>
        <v>-390.12945928587726</v>
      </c>
      <c r="F28" s="376">
        <f t="shared" si="2"/>
        <v>-167.19833969394742</v>
      </c>
      <c r="G28" s="387">
        <f t="shared" si="2"/>
        <v>-555.47003964989199</v>
      </c>
      <c r="H28" s="376">
        <f t="shared" si="2"/>
        <v>-239.6509535613246</v>
      </c>
      <c r="I28" s="376">
        <f t="shared" si="2"/>
        <v>-462.5820731532545</v>
      </c>
      <c r="J28" s="376">
        <f t="shared" si="2"/>
        <v>-284.23717747971057</v>
      </c>
      <c r="K28" s="376">
        <f t="shared" si="2"/>
        <v>-808.12530852074576</v>
      </c>
      <c r="L28" s="387">
        <f t="shared" si="2"/>
        <v>-377.12514397634806</v>
      </c>
      <c r="M28" s="376">
        <f t="shared" si="2"/>
        <v>-941.88398027590381</v>
      </c>
      <c r="N28" s="376">
        <f t="shared" si="2"/>
        <v>-417.99584923486856</v>
      </c>
      <c r="O28" s="376">
        <f t="shared" si="2"/>
        <v>-941.88398027590381</v>
      </c>
      <c r="P28" s="376">
        <f t="shared" si="2"/>
        <v>-417.99584923486856</v>
      </c>
      <c r="Q28" s="387">
        <f t="shared" si="2"/>
        <v>-1021.767631463012</v>
      </c>
      <c r="R28" s="376">
        <f t="shared" si="2"/>
        <v>-404.99153392533924</v>
      </c>
      <c r="S28" s="376">
        <f t="shared" si="2"/>
        <v>-928.87966496637443</v>
      </c>
      <c r="T28" s="376">
        <f t="shared" si="2"/>
        <v>-404.99153392533924</v>
      </c>
      <c r="U28" s="376">
        <f t="shared" si="2"/>
        <v>-928.87966496637443</v>
      </c>
      <c r="V28" s="387">
        <f t="shared" si="2"/>
        <v>-497.87950042197673</v>
      </c>
      <c r="W28" s="376">
        <f t="shared" si="2"/>
        <v>0</v>
      </c>
      <c r="X28" s="376">
        <f t="shared" si="2"/>
        <v>0</v>
      </c>
      <c r="Y28" s="376">
        <f t="shared" si="2"/>
        <v>0</v>
      </c>
      <c r="Z28" s="376">
        <f t="shared" si="2"/>
        <v>0</v>
      </c>
      <c r="AA28" s="387">
        <f t="shared" si="2"/>
        <v>0</v>
      </c>
    </row>
    <row r="29" spans="1:27" s="384" customFormat="1" x14ac:dyDescent="0.25">
      <c r="A29" s="410" t="s">
        <v>1074</v>
      </c>
      <c r="B29" s="392">
        <f>B58</f>
        <v>2887.4887870954731</v>
      </c>
      <c r="C29" s="392">
        <f>'2.2.1.2fin'!C63</f>
        <v>0</v>
      </c>
      <c r="D29" s="392">
        <f>'2.2.1.2fin'!D63</f>
        <v>0</v>
      </c>
      <c r="E29" s="392">
        <f>'2.2.1.2fin'!E63</f>
        <v>0</v>
      </c>
      <c r="F29" s="392">
        <f>'2.2.1.2fin'!F63</f>
        <v>0</v>
      </c>
      <c r="G29" s="393">
        <f>'2.2.1.2fin'!G63</f>
        <v>0</v>
      </c>
      <c r="H29" s="392">
        <f>'2.2.1.2fin'!H63</f>
        <v>0</v>
      </c>
      <c r="I29" s="392">
        <f>'2.2.1.2fin'!I63</f>
        <v>0</v>
      </c>
      <c r="J29" s="392">
        <f>'2.2.1.2fin'!J63</f>
        <v>0</v>
      </c>
      <c r="K29" s="392">
        <f>'2.2.1.2fin'!K63</f>
        <v>0</v>
      </c>
      <c r="L29" s="393">
        <f>'2.2.1.2fin'!L63</f>
        <v>0</v>
      </c>
      <c r="M29" s="392">
        <f>'2.2.1.2fin'!M63</f>
        <v>0</v>
      </c>
      <c r="N29" s="392">
        <f>'2.2.1.2fin'!N63</f>
        <v>0</v>
      </c>
      <c r="O29" s="392">
        <f>'2.2.1.2fin'!O63</f>
        <v>0</v>
      </c>
      <c r="P29" s="392">
        <f>'2.2.1.2fin'!P63</f>
        <v>0</v>
      </c>
      <c r="Q29" s="393">
        <f>'2.2.1.2fin'!Q63</f>
        <v>0</v>
      </c>
      <c r="R29" s="392">
        <f>'2.2.1.2fin'!R63</f>
        <v>0</v>
      </c>
      <c r="S29" s="392">
        <f>'2.2.1.2fin'!S63</f>
        <v>0</v>
      </c>
      <c r="T29" s="392">
        <f>'2.2.1.2fin'!T63</f>
        <v>0</v>
      </c>
      <c r="U29" s="392">
        <f>'2.2.1.2fin'!U63</f>
        <v>0</v>
      </c>
      <c r="V29" s="393">
        <f>'2.2.1.2fin'!V63</f>
        <v>0</v>
      </c>
      <c r="W29" s="392">
        <f>'2.2.1.2fin'!W63</f>
        <v>0</v>
      </c>
      <c r="X29" s="392">
        <f>'2.2.1.2fin'!X63</f>
        <v>0</v>
      </c>
      <c r="Y29" s="392">
        <f>'2.2.1.2fin'!Y63</f>
        <v>0</v>
      </c>
      <c r="Z29" s="392">
        <f>'2.2.1.2fin'!Z63</f>
        <v>0</v>
      </c>
      <c r="AA29" s="393">
        <f>'2.2.1.2fin'!AA63</f>
        <v>0</v>
      </c>
    </row>
    <row r="30" spans="1:27" x14ac:dyDescent="0.25">
      <c r="B30" s="376"/>
      <c r="C30" s="376"/>
      <c r="D30" s="376"/>
      <c r="E30" s="376"/>
      <c r="F30" s="376"/>
      <c r="G30" s="387"/>
      <c r="H30" s="376"/>
      <c r="I30" s="376"/>
      <c r="J30" s="376"/>
      <c r="K30" s="376"/>
      <c r="L30" s="387"/>
      <c r="M30" s="376"/>
      <c r="N30" s="262"/>
      <c r="O30" s="376"/>
      <c r="P30" s="376"/>
      <c r="Q30" s="387"/>
      <c r="R30" s="376"/>
      <c r="S30" s="376"/>
      <c r="T30" s="376"/>
      <c r="U30" s="376"/>
      <c r="V30" s="387"/>
    </row>
    <row r="31" spans="1:27" x14ac:dyDescent="0.25">
      <c r="B31" s="376"/>
      <c r="C31" s="376"/>
      <c r="D31" s="376"/>
      <c r="E31" s="376"/>
      <c r="F31" s="376"/>
      <c r="G31" s="387"/>
    </row>
    <row r="32" spans="1:27" s="394" customFormat="1" x14ac:dyDescent="0.25">
      <c r="A32" s="411" t="s">
        <v>217</v>
      </c>
      <c r="B32" s="395">
        <f>SUM(B16:B21)</f>
        <v>2887.4887870954731</v>
      </c>
      <c r="C32" s="395">
        <f t="shared" ref="C32:V32" si="4">SUM(C16:C21)</f>
        <v>2640.141402024427</v>
      </c>
      <c r="D32" s="395">
        <f t="shared" si="4"/>
        <v>1740.3489402809994</v>
      </c>
      <c r="E32" s="395">
        <f t="shared" si="4"/>
        <v>1827.8228653018327</v>
      </c>
      <c r="F32" s="395">
        <f t="shared" si="4"/>
        <v>1278.3507343457238</v>
      </c>
      <c r="G32" s="396">
        <f t="shared" si="4"/>
        <v>1602.0254884580067</v>
      </c>
      <c r="H32" s="395">
        <f t="shared" si="4"/>
        <v>342.35850508760655</v>
      </c>
      <c r="I32" s="395">
        <f t="shared" si="4"/>
        <v>660.8315330760779</v>
      </c>
      <c r="J32" s="395">
        <f t="shared" si="4"/>
        <v>406.05311068530079</v>
      </c>
      <c r="K32" s="395">
        <f t="shared" si="4"/>
        <v>1154.4647264582081</v>
      </c>
      <c r="L32" s="396">
        <f t="shared" si="4"/>
        <v>538.75020568049717</v>
      </c>
      <c r="M32" s="395">
        <f t="shared" si="4"/>
        <v>1345.5485432512912</v>
      </c>
      <c r="N32" s="395">
        <f t="shared" si="4"/>
        <v>597.13692747838365</v>
      </c>
      <c r="O32" s="395">
        <f t="shared" si="4"/>
        <v>1345.5485432512912</v>
      </c>
      <c r="P32" s="395">
        <f t="shared" si="4"/>
        <v>597.13692747838365</v>
      </c>
      <c r="Q32" s="396">
        <f t="shared" si="4"/>
        <v>1459.6680449471601</v>
      </c>
      <c r="R32" s="395">
        <f t="shared" si="4"/>
        <v>578.55933417905612</v>
      </c>
      <c r="S32" s="395">
        <f t="shared" si="4"/>
        <v>1326.9709499519636</v>
      </c>
      <c r="T32" s="395">
        <f t="shared" si="4"/>
        <v>578.55933417905612</v>
      </c>
      <c r="U32" s="395">
        <f t="shared" si="4"/>
        <v>1326.9709499519636</v>
      </c>
      <c r="V32" s="396">
        <f t="shared" si="4"/>
        <v>711.2564291742525</v>
      </c>
      <c r="W32" s="395">
        <f t="shared" ref="W32:AA32" si="5">SUM(W16:W19)</f>
        <v>0</v>
      </c>
      <c r="X32" s="395">
        <f t="shared" si="5"/>
        <v>0</v>
      </c>
      <c r="Y32" s="395">
        <f t="shared" si="5"/>
        <v>0</v>
      </c>
      <c r="Z32" s="395">
        <f t="shared" si="5"/>
        <v>0</v>
      </c>
      <c r="AA32" s="396">
        <f t="shared" si="5"/>
        <v>0</v>
      </c>
    </row>
    <row r="33" spans="1:62" s="394" customFormat="1" x14ac:dyDescent="0.25">
      <c r="A33" s="411" t="s">
        <v>218</v>
      </c>
      <c r="B33" s="395">
        <f>SUM(B24:B29)</f>
        <v>866.24663612864197</v>
      </c>
      <c r="C33" s="395">
        <f t="shared" ref="C33:AA33" si="6">SUM(C24:C29)</f>
        <v>-644.90788167665426</v>
      </c>
      <c r="D33" s="395">
        <f t="shared" si="6"/>
        <v>-148.99760614440621</v>
      </c>
      <c r="E33" s="395">
        <f t="shared" si="6"/>
        <v>-310.85021682705332</v>
      </c>
      <c r="F33" s="395">
        <f t="shared" si="6"/>
        <v>16.040669536462559</v>
      </c>
      <c r="G33" s="396">
        <f t="shared" si="6"/>
        <v>-188.12528348345825</v>
      </c>
      <c r="H33" s="395">
        <f t="shared" si="6"/>
        <v>371.88500562895774</v>
      </c>
      <c r="I33" s="395">
        <f t="shared" si="6"/>
        <v>234.76203078599286</v>
      </c>
      <c r="J33" s="395">
        <f t="shared" si="6"/>
        <v>2577.9153647103449</v>
      </c>
      <c r="K33" s="395">
        <f t="shared" si="6"/>
        <v>2358.626003812029</v>
      </c>
      <c r="L33" s="396">
        <f t="shared" si="6"/>
        <v>2820.738948069878</v>
      </c>
      <c r="M33" s="395">
        <f t="shared" si="6"/>
        <v>2286.1595080923703</v>
      </c>
      <c r="N33" s="395">
        <f t="shared" si="6"/>
        <v>2839.3216535657921</v>
      </c>
      <c r="O33" s="395">
        <f t="shared" si="6"/>
        <v>2343.8293165241712</v>
      </c>
      <c r="P33" s="395">
        <f t="shared" si="6"/>
        <v>2895.2613677446393</v>
      </c>
      <c r="Q33" s="396">
        <f t="shared" si="6"/>
        <v>2318.2071880905451</v>
      </c>
      <c r="R33" s="395">
        <f t="shared" si="6"/>
        <v>2960.8993601250459</v>
      </c>
      <c r="S33" s="395">
        <f t="shared" si="6"/>
        <v>2462.1498213459336</v>
      </c>
      <c r="T33" s="395">
        <f t="shared" si="6"/>
        <v>3010.4223868810345</v>
      </c>
      <c r="U33" s="395">
        <f t="shared" si="6"/>
        <v>2510.1871572992422</v>
      </c>
      <c r="V33" s="396">
        <f t="shared" si="6"/>
        <v>2964.1306362591063</v>
      </c>
      <c r="W33" s="395">
        <f t="shared" si="6"/>
        <v>0</v>
      </c>
      <c r="X33" s="395">
        <f t="shared" si="6"/>
        <v>0</v>
      </c>
      <c r="Y33" s="395">
        <f t="shared" si="6"/>
        <v>0</v>
      </c>
      <c r="Z33" s="395">
        <f t="shared" si="6"/>
        <v>0</v>
      </c>
      <c r="AA33" s="396">
        <f t="shared" si="6"/>
        <v>0</v>
      </c>
    </row>
    <row r="34" spans="1:62" s="394" customFormat="1" x14ac:dyDescent="0.25">
      <c r="A34" s="411" t="s">
        <v>219</v>
      </c>
      <c r="B34" s="395">
        <f>B33-B32</f>
        <v>-2021.2421509668311</v>
      </c>
      <c r="C34" s="395">
        <f t="shared" ref="C34:AA34" si="7">C33-C32</f>
        <v>-3285.0492837010811</v>
      </c>
      <c r="D34" s="395">
        <f t="shared" si="7"/>
        <v>-1889.3465464254057</v>
      </c>
      <c r="E34" s="395">
        <f t="shared" si="7"/>
        <v>-2138.6730821288861</v>
      </c>
      <c r="F34" s="395">
        <f t="shared" si="7"/>
        <v>-1262.3100648092613</v>
      </c>
      <c r="G34" s="396">
        <f t="shared" si="7"/>
        <v>-1790.1507719414649</v>
      </c>
      <c r="H34" s="395">
        <f t="shared" si="7"/>
        <v>29.526500541351197</v>
      </c>
      <c r="I34" s="395">
        <f t="shared" si="7"/>
        <v>-426.06950229008504</v>
      </c>
      <c r="J34" s="395">
        <f t="shared" si="7"/>
        <v>2171.862254025044</v>
      </c>
      <c r="K34" s="395">
        <f t="shared" si="7"/>
        <v>1204.1612773538209</v>
      </c>
      <c r="L34" s="396">
        <f t="shared" si="7"/>
        <v>2281.9887423893806</v>
      </c>
      <c r="M34" s="395">
        <f t="shared" si="7"/>
        <v>940.61096484107907</v>
      </c>
      <c r="N34" s="395">
        <f t="shared" si="7"/>
        <v>2242.1847260874083</v>
      </c>
      <c r="O34" s="395">
        <f t="shared" si="7"/>
        <v>998.28077327287997</v>
      </c>
      <c r="P34" s="395">
        <f t="shared" si="7"/>
        <v>2298.1244402662555</v>
      </c>
      <c r="Q34" s="396">
        <f t="shared" si="7"/>
        <v>858.53914314338499</v>
      </c>
      <c r="R34" s="395">
        <f t="shared" si="7"/>
        <v>2382.3400259459895</v>
      </c>
      <c r="S34" s="395">
        <f t="shared" si="7"/>
        <v>1135.17887139397</v>
      </c>
      <c r="T34" s="395">
        <f t="shared" si="7"/>
        <v>2431.8630527019786</v>
      </c>
      <c r="U34" s="395">
        <f t="shared" si="7"/>
        <v>1183.2162073472787</v>
      </c>
      <c r="V34" s="396">
        <f t="shared" si="7"/>
        <v>2252.8742070848539</v>
      </c>
      <c r="W34" s="395">
        <f t="shared" si="7"/>
        <v>0</v>
      </c>
      <c r="X34" s="395">
        <f t="shared" si="7"/>
        <v>0</v>
      </c>
      <c r="Y34" s="395">
        <f t="shared" si="7"/>
        <v>0</v>
      </c>
      <c r="Z34" s="395">
        <f t="shared" si="7"/>
        <v>0</v>
      </c>
      <c r="AA34" s="396">
        <f t="shared" si="7"/>
        <v>0</v>
      </c>
    </row>
    <row r="35" spans="1:62" x14ac:dyDescent="0.25">
      <c r="B35" s="379"/>
      <c r="C35" s="379"/>
      <c r="D35" s="379"/>
      <c r="E35" s="379"/>
      <c r="F35" s="379"/>
      <c r="G35" s="383"/>
      <c r="H35" s="379"/>
      <c r="I35" s="379"/>
      <c r="J35" s="379"/>
      <c r="K35" s="379"/>
      <c r="L35" s="383"/>
      <c r="M35" s="379"/>
      <c r="N35" s="379"/>
      <c r="O35" s="379"/>
      <c r="P35" s="379"/>
      <c r="Q35" s="383"/>
      <c r="R35" s="379"/>
      <c r="S35" s="379"/>
      <c r="T35" s="379"/>
      <c r="U35" s="379"/>
      <c r="V35" s="383"/>
      <c r="W35" s="379"/>
      <c r="X35" s="379"/>
      <c r="Y35" s="379"/>
      <c r="Z35" s="379"/>
      <c r="AA35" s="383"/>
    </row>
    <row r="36" spans="1:62" s="369" customFormat="1" ht="13.8" thickBot="1" x14ac:dyDescent="0.3">
      <c r="A36" s="370" t="s">
        <v>284</v>
      </c>
      <c r="G36" s="370"/>
      <c r="J36" s="381"/>
      <c r="K36" s="381"/>
      <c r="L36" s="382"/>
      <c r="M36" s="381"/>
      <c r="N36" s="381"/>
      <c r="O36" s="381"/>
      <c r="P36" s="381"/>
      <c r="Q36" s="382"/>
      <c r="R36" s="381"/>
      <c r="S36" s="381"/>
      <c r="T36" s="381"/>
      <c r="U36" s="381"/>
      <c r="V36" s="370"/>
      <c r="AA36" s="370"/>
    </row>
    <row r="37" spans="1:62" s="376" customFormat="1" ht="13.8" thickTop="1" x14ac:dyDescent="0.25">
      <c r="A37" s="387" t="str">
        <f>'2.2.1.2fin'!A17</f>
        <v>Costos Incrementales</v>
      </c>
      <c r="B37" s="387">
        <f>'2.2.1.2fin'!B17</f>
        <v>866.24663612864185</v>
      </c>
      <c r="C37" s="387">
        <f>'2.2.1.2fin'!C17</f>
        <v>272.29443893014292</v>
      </c>
      <c r="D37" s="387">
        <f>'2.2.1.2fin'!D17</f>
        <v>71.65643129740603</v>
      </c>
      <c r="E37" s="387">
        <f>'2.2.1.2fin'!E17</f>
        <v>167.19833969394742</v>
      </c>
      <c r="F37" s="387">
        <f>'2.2.1.2fin'!F17</f>
        <v>71.65643129740603</v>
      </c>
      <c r="G37" s="387">
        <f>'2.2.1.2fin'!G17</f>
        <v>238.05858842138227</v>
      </c>
      <c r="H37" s="387">
        <f>'2.2.1.2fin'!H17</f>
        <v>102.70755152628197</v>
      </c>
      <c r="I37" s="387">
        <f>'2.2.1.2fin'!I17</f>
        <v>198.24945992282338</v>
      </c>
      <c r="J37" s="387">
        <f>'2.2.1.2fin'!J17</f>
        <v>121.81593320559026</v>
      </c>
      <c r="K37" s="387">
        <f>'2.2.1.2fin'!K17</f>
        <v>346.33941793746249</v>
      </c>
      <c r="L37" s="387">
        <f>'2.2.1.2fin'!L17</f>
        <v>161.62506170414918</v>
      </c>
      <c r="M37" s="387">
        <f>'2.2.1.2fin'!M17</f>
        <v>403.66456297538735</v>
      </c>
      <c r="N37" s="387">
        <f>'2.2.1.2fin'!N17</f>
        <v>179.1410782435151</v>
      </c>
      <c r="O37" s="387">
        <f>'2.2.1.2fin'!O17</f>
        <v>403.66456297538735</v>
      </c>
      <c r="P37" s="387">
        <f>'2.2.1.2fin'!P17</f>
        <v>179.1410782435151</v>
      </c>
      <c r="Q37" s="387">
        <f>'2.2.1.2fin'!Q17</f>
        <v>437.90041348414803</v>
      </c>
      <c r="R37" s="387">
        <f>'2.2.1.2fin'!R17</f>
        <v>173.56780025371683</v>
      </c>
      <c r="S37" s="387">
        <f>'2.2.1.2fin'!S17</f>
        <v>398.09128498558908</v>
      </c>
      <c r="T37" s="387">
        <f>'2.2.1.2fin'!T17</f>
        <v>173.56780025371683</v>
      </c>
      <c r="U37" s="387">
        <f>'2.2.1.2fin'!U17</f>
        <v>398.09128498558908</v>
      </c>
      <c r="V37" s="387">
        <f>'2.2.1.2fin'!V17</f>
        <v>213.37692875227575</v>
      </c>
      <c r="W37" s="387">
        <f>'2.2.1.2fin'!W17</f>
        <v>0</v>
      </c>
      <c r="X37" s="387">
        <f>'2.2.1.2fin'!X17</f>
        <v>0</v>
      </c>
      <c r="Y37" s="387">
        <f>'2.2.1.2fin'!Y17</f>
        <v>0</v>
      </c>
      <c r="Z37" s="387">
        <f>'2.2.1.2fin'!Z17</f>
        <v>0</v>
      </c>
      <c r="AA37" s="387">
        <f>'2.2.1.2fin'!AA17</f>
        <v>0</v>
      </c>
    </row>
    <row r="38" spans="1:62" x14ac:dyDescent="0.25">
      <c r="A38" s="375" t="str">
        <f>'2.2.1.2fin'!A18</f>
        <v>Costos Incrementales mano de obra</v>
      </c>
      <c r="B38" s="387">
        <f>'2.2.1.2fin'!B18</f>
        <v>2021.2421509668311</v>
      </c>
      <c r="C38" s="387">
        <f>'2.2.1.2fin'!C18</f>
        <v>635.35369083700016</v>
      </c>
      <c r="D38" s="387">
        <f>'2.2.1.2fin'!D18</f>
        <v>167.19833969394742</v>
      </c>
      <c r="E38" s="387">
        <f>'2.2.1.2fin'!E18</f>
        <v>390.12945928587726</v>
      </c>
      <c r="F38" s="387">
        <f>'2.2.1.2fin'!F18</f>
        <v>167.19833969394742</v>
      </c>
      <c r="G38" s="387">
        <f>'2.2.1.2fin'!G18</f>
        <v>555.47003964989199</v>
      </c>
      <c r="H38" s="387">
        <f>'2.2.1.2fin'!H18</f>
        <v>239.6509535613246</v>
      </c>
      <c r="I38" s="387">
        <f>'2.2.1.2fin'!I18</f>
        <v>462.5820731532545</v>
      </c>
      <c r="J38" s="387">
        <f>'2.2.1.2fin'!J18</f>
        <v>284.23717747971057</v>
      </c>
      <c r="K38" s="387">
        <f>'2.2.1.2fin'!K18</f>
        <v>808.12530852074576</v>
      </c>
      <c r="L38" s="387">
        <f>'2.2.1.2fin'!L18</f>
        <v>377.12514397634806</v>
      </c>
      <c r="M38" s="387">
        <f>'2.2.1.2fin'!M18</f>
        <v>941.88398027590381</v>
      </c>
      <c r="N38" s="387">
        <f>'2.2.1.2fin'!N18</f>
        <v>417.99584923486856</v>
      </c>
      <c r="O38" s="387">
        <f>'2.2.1.2fin'!O18</f>
        <v>941.88398027590381</v>
      </c>
      <c r="P38" s="387">
        <f>'2.2.1.2fin'!P18</f>
        <v>417.99584923486856</v>
      </c>
      <c r="Q38" s="387">
        <f>'2.2.1.2fin'!Q18</f>
        <v>1021.767631463012</v>
      </c>
      <c r="R38" s="387">
        <f>'2.2.1.2fin'!R18</f>
        <v>404.99153392533924</v>
      </c>
      <c r="S38" s="387">
        <f>'2.2.1.2fin'!S18</f>
        <v>928.87966496637443</v>
      </c>
      <c r="T38" s="387">
        <f>'2.2.1.2fin'!T18</f>
        <v>404.99153392533924</v>
      </c>
      <c r="U38" s="387">
        <f>'2.2.1.2fin'!U18</f>
        <v>928.87966496637443</v>
      </c>
      <c r="V38" s="387">
        <f>'2.2.1.2fin'!V18</f>
        <v>497.87950042197673</v>
      </c>
      <c r="W38" s="387">
        <f>'2.2.1.2fin'!W18</f>
        <v>0</v>
      </c>
      <c r="X38" s="387">
        <f>'2.2.1.2fin'!X18</f>
        <v>0</v>
      </c>
      <c r="Y38" s="387">
        <f>'2.2.1.2fin'!Y18</f>
        <v>0</v>
      </c>
      <c r="Z38" s="387">
        <f>'2.2.1.2fin'!Z18</f>
        <v>0</v>
      </c>
      <c r="AA38" s="387">
        <f>'2.2.1.2fin'!AA18</f>
        <v>0</v>
      </c>
      <c r="AB38" s="379"/>
      <c r="AC38" s="379"/>
      <c r="AD38" s="379"/>
      <c r="AE38" s="379"/>
      <c r="AF38" s="379"/>
      <c r="AG38" s="379"/>
      <c r="AH38" s="379"/>
      <c r="AI38" s="379"/>
      <c r="AJ38" s="379"/>
      <c r="AK38" s="379"/>
      <c r="AL38" s="379"/>
      <c r="AM38" s="379"/>
      <c r="AN38" s="379"/>
      <c r="AO38" s="379"/>
      <c r="AP38" s="379"/>
      <c r="AQ38" s="379"/>
      <c r="AR38" s="379"/>
      <c r="AS38" s="379"/>
      <c r="AT38" s="379"/>
      <c r="AU38" s="379"/>
      <c r="AV38" s="379"/>
      <c r="AW38" s="379"/>
      <c r="AX38" s="379"/>
      <c r="AY38" s="379"/>
      <c r="AZ38" s="379"/>
      <c r="BA38" s="379"/>
      <c r="BB38" s="379"/>
      <c r="BC38" s="379"/>
      <c r="BD38" s="379"/>
      <c r="BE38" s="379"/>
      <c r="BF38" s="379"/>
      <c r="BG38" s="379"/>
      <c r="BH38" s="379"/>
      <c r="BI38" s="379"/>
      <c r="BJ38" s="379"/>
    </row>
    <row r="39" spans="1:62" x14ac:dyDescent="0.25">
      <c r="A39" s="375">
        <f>'2.2.1.2fin'!A19</f>
        <v>0</v>
      </c>
      <c r="B39" s="387">
        <f>'2.2.1.2fin'!B19</f>
        <v>0</v>
      </c>
      <c r="C39" s="387">
        <f>'2.2.1.2fin'!C19</f>
        <v>0</v>
      </c>
      <c r="D39" s="387">
        <f>'2.2.1.2fin'!D19</f>
        <v>0</v>
      </c>
      <c r="E39" s="387">
        <f>'2.2.1.2fin'!E19</f>
        <v>0</v>
      </c>
      <c r="F39" s="387">
        <f>'2.2.1.2fin'!F19</f>
        <v>0</v>
      </c>
      <c r="G39" s="387">
        <f>'2.2.1.2fin'!G19</f>
        <v>0</v>
      </c>
      <c r="H39" s="387">
        <f>'2.2.1.2fin'!H19</f>
        <v>0</v>
      </c>
      <c r="I39" s="387">
        <f>'2.2.1.2fin'!I19</f>
        <v>0</v>
      </c>
      <c r="J39" s="387">
        <f>'2.2.1.2fin'!J19</f>
        <v>0</v>
      </c>
      <c r="K39" s="387">
        <f>'2.2.1.2fin'!K19</f>
        <v>0</v>
      </c>
      <c r="L39" s="387">
        <f>'2.2.1.2fin'!L19</f>
        <v>0</v>
      </c>
      <c r="M39" s="387">
        <f>'2.2.1.2fin'!M19</f>
        <v>0</v>
      </c>
      <c r="N39" s="387">
        <f>'2.2.1.2fin'!N19</f>
        <v>0</v>
      </c>
      <c r="O39" s="387">
        <f>'2.2.1.2fin'!O19</f>
        <v>0</v>
      </c>
      <c r="P39" s="387">
        <f>'2.2.1.2fin'!P19</f>
        <v>0</v>
      </c>
      <c r="Q39" s="387">
        <f>'2.2.1.2fin'!Q19</f>
        <v>0</v>
      </c>
      <c r="R39" s="387">
        <f>'2.2.1.2fin'!R19</f>
        <v>0</v>
      </c>
      <c r="S39" s="387">
        <f>'2.2.1.2fin'!S19</f>
        <v>0</v>
      </c>
      <c r="T39" s="387">
        <f>'2.2.1.2fin'!T19</f>
        <v>0</v>
      </c>
      <c r="U39" s="387">
        <f>'2.2.1.2fin'!U19</f>
        <v>0</v>
      </c>
      <c r="V39" s="387">
        <f>'2.2.1.2fin'!V19</f>
        <v>0</v>
      </c>
      <c r="W39" s="387">
        <f>'2.2.1.2fin'!W19</f>
        <v>0</v>
      </c>
      <c r="X39" s="387">
        <f>'2.2.1.2fin'!X19</f>
        <v>0</v>
      </c>
      <c r="Y39" s="387">
        <f>'2.2.1.2fin'!Y19</f>
        <v>0</v>
      </c>
      <c r="Z39" s="387">
        <f>'2.2.1.2fin'!Z19</f>
        <v>0</v>
      </c>
      <c r="AA39" s="387">
        <f>'2.2.1.2fin'!AA19</f>
        <v>0</v>
      </c>
      <c r="AB39" s="379"/>
      <c r="AC39" s="379"/>
      <c r="AD39" s="379"/>
      <c r="AE39" s="379"/>
      <c r="AF39" s="379"/>
      <c r="AG39" s="379"/>
      <c r="AH39" s="379"/>
      <c r="AI39" s="379"/>
      <c r="AJ39" s="379"/>
      <c r="AK39" s="379"/>
      <c r="AL39" s="379"/>
      <c r="AM39" s="379"/>
      <c r="AN39" s="379"/>
      <c r="AO39" s="379"/>
      <c r="AP39" s="379"/>
      <c r="AQ39" s="379"/>
      <c r="AR39" s="379"/>
      <c r="AS39" s="379"/>
      <c r="AT39" s="379"/>
      <c r="AU39" s="379"/>
      <c r="AV39" s="379"/>
      <c r="AW39" s="379"/>
      <c r="AX39" s="379"/>
      <c r="AY39" s="379"/>
      <c r="AZ39" s="379"/>
      <c r="BA39" s="379"/>
      <c r="BB39" s="379"/>
      <c r="BC39" s="379"/>
      <c r="BD39" s="379"/>
      <c r="BE39" s="379"/>
      <c r="BF39" s="379"/>
      <c r="BG39" s="379"/>
      <c r="BH39" s="379"/>
      <c r="BI39" s="379"/>
      <c r="BJ39" s="379"/>
    </row>
    <row r="40" spans="1:62" x14ac:dyDescent="0.25">
      <c r="A40" s="375">
        <f>'2.2.1.2fin'!A20</f>
        <v>0</v>
      </c>
      <c r="B40" s="387">
        <f>'2.2.1.2fin'!B20</f>
        <v>0</v>
      </c>
      <c r="C40" s="387">
        <f>'2.2.1.2fin'!C20</f>
        <v>0</v>
      </c>
      <c r="D40" s="387">
        <f>'2.2.1.2fin'!D20</f>
        <v>0</v>
      </c>
      <c r="E40" s="387">
        <f>'2.2.1.2fin'!E20</f>
        <v>0</v>
      </c>
      <c r="F40" s="387">
        <f>'2.2.1.2fin'!F20</f>
        <v>0</v>
      </c>
      <c r="G40" s="387">
        <f>'2.2.1.2fin'!G20</f>
        <v>0</v>
      </c>
      <c r="H40" s="387">
        <f>'2.2.1.2fin'!H20</f>
        <v>0</v>
      </c>
      <c r="I40" s="387">
        <f>'2.2.1.2fin'!I20</f>
        <v>0</v>
      </c>
      <c r="J40" s="387">
        <f>'2.2.1.2fin'!J20</f>
        <v>0</v>
      </c>
      <c r="K40" s="387">
        <f>'2.2.1.2fin'!K20</f>
        <v>0</v>
      </c>
      <c r="L40" s="387">
        <f>'2.2.1.2fin'!L20</f>
        <v>0</v>
      </c>
      <c r="M40" s="387">
        <f>'2.2.1.2fin'!M20</f>
        <v>0</v>
      </c>
      <c r="N40" s="387">
        <f>'2.2.1.2fin'!N20</f>
        <v>0</v>
      </c>
      <c r="O40" s="387">
        <f>'2.2.1.2fin'!O20</f>
        <v>0</v>
      </c>
      <c r="P40" s="387">
        <f>'2.2.1.2fin'!P20</f>
        <v>0</v>
      </c>
      <c r="Q40" s="387">
        <f>'2.2.1.2fin'!Q20</f>
        <v>0</v>
      </c>
      <c r="R40" s="387">
        <f>'2.2.1.2fin'!R20</f>
        <v>0</v>
      </c>
      <c r="S40" s="387">
        <f>'2.2.1.2fin'!S20</f>
        <v>0</v>
      </c>
      <c r="T40" s="387">
        <f>'2.2.1.2fin'!T20</f>
        <v>0</v>
      </c>
      <c r="U40" s="387">
        <f>'2.2.1.2fin'!U20</f>
        <v>0</v>
      </c>
      <c r="V40" s="387">
        <f>'2.2.1.2fin'!V20</f>
        <v>0</v>
      </c>
      <c r="W40" s="387">
        <f>'2.2.1.2fin'!W20</f>
        <v>0</v>
      </c>
      <c r="X40" s="387">
        <f>'2.2.1.2fin'!X20</f>
        <v>0</v>
      </c>
      <c r="Y40" s="387">
        <f>'2.2.1.2fin'!Y20</f>
        <v>0</v>
      </c>
      <c r="Z40" s="387">
        <f>'2.2.1.2fin'!Z20</f>
        <v>0</v>
      </c>
      <c r="AA40" s="387">
        <f>'2.2.1.2fin'!AA20</f>
        <v>0</v>
      </c>
      <c r="AB40" s="379"/>
      <c r="AC40" s="379"/>
      <c r="AD40" s="379"/>
      <c r="AE40" s="379"/>
      <c r="AF40" s="379"/>
      <c r="AG40" s="379"/>
      <c r="AH40" s="379"/>
      <c r="AI40" s="379"/>
      <c r="AJ40" s="379"/>
      <c r="AK40" s="379"/>
      <c r="AL40" s="379"/>
      <c r="AM40" s="379"/>
      <c r="AN40" s="379"/>
      <c r="AO40" s="379"/>
      <c r="AP40" s="379"/>
      <c r="AQ40" s="379"/>
      <c r="AR40" s="379"/>
      <c r="AS40" s="379"/>
      <c r="AT40" s="379"/>
      <c r="AU40" s="379"/>
      <c r="AV40" s="379"/>
      <c r="AW40" s="379"/>
      <c r="AX40" s="379"/>
      <c r="AY40" s="379"/>
      <c r="AZ40" s="379"/>
      <c r="BA40" s="379"/>
      <c r="BB40" s="379"/>
      <c r="BC40" s="379"/>
      <c r="BD40" s="379"/>
      <c r="BE40" s="379"/>
      <c r="BF40" s="379"/>
      <c r="BG40" s="379"/>
      <c r="BH40" s="379"/>
      <c r="BI40" s="379"/>
      <c r="BJ40" s="379"/>
    </row>
    <row r="41" spans="1:62" s="384" customFormat="1" x14ac:dyDescent="0.25">
      <c r="A41" s="410">
        <f>'2.2.1.2fin'!A21</f>
        <v>0</v>
      </c>
      <c r="B41" s="393">
        <f>'2.2.1.2fin'!B21</f>
        <v>0</v>
      </c>
      <c r="C41" s="393">
        <f>'2.2.1.2fin'!C21</f>
        <v>0</v>
      </c>
      <c r="D41" s="393">
        <f>'2.2.1.2fin'!D21</f>
        <v>0</v>
      </c>
      <c r="E41" s="393">
        <f>'2.2.1.2fin'!E21</f>
        <v>0</v>
      </c>
      <c r="F41" s="393">
        <f>'2.2.1.2fin'!F21</f>
        <v>0</v>
      </c>
      <c r="G41" s="393">
        <f>'2.2.1.2fin'!G21</f>
        <v>0</v>
      </c>
      <c r="H41" s="393">
        <f>'2.2.1.2fin'!H21</f>
        <v>0</v>
      </c>
      <c r="I41" s="393">
        <f>'2.2.1.2fin'!I21</f>
        <v>0</v>
      </c>
      <c r="J41" s="393">
        <f>'2.2.1.2fin'!J21</f>
        <v>0</v>
      </c>
      <c r="K41" s="393">
        <f>'2.2.1.2fin'!K21</f>
        <v>0</v>
      </c>
      <c r="L41" s="393">
        <f>'2.2.1.2fin'!L21</f>
        <v>0</v>
      </c>
      <c r="M41" s="393">
        <f>'2.2.1.2fin'!M21</f>
        <v>0</v>
      </c>
      <c r="N41" s="393">
        <f>'2.2.1.2fin'!N21</f>
        <v>0</v>
      </c>
      <c r="O41" s="393">
        <f>'2.2.1.2fin'!O21</f>
        <v>0</v>
      </c>
      <c r="P41" s="393">
        <f>'2.2.1.2fin'!P21</f>
        <v>0</v>
      </c>
      <c r="Q41" s="393">
        <f>'2.2.1.2fin'!Q21</f>
        <v>0</v>
      </c>
      <c r="R41" s="393">
        <f>'2.2.1.2fin'!R21</f>
        <v>0</v>
      </c>
      <c r="S41" s="393">
        <f>'2.2.1.2fin'!S21</f>
        <v>0</v>
      </c>
      <c r="T41" s="393">
        <f>'2.2.1.2fin'!T21</f>
        <v>0</v>
      </c>
      <c r="U41" s="393">
        <f>'2.2.1.2fin'!U21</f>
        <v>0</v>
      </c>
      <c r="V41" s="393">
        <f>'2.2.1.2fin'!V21</f>
        <v>0</v>
      </c>
      <c r="W41" s="393">
        <f>'2.2.1.2fin'!W21</f>
        <v>0</v>
      </c>
      <c r="X41" s="393">
        <f>'2.2.1.2fin'!X21</f>
        <v>0</v>
      </c>
      <c r="Y41" s="393">
        <f>'2.2.1.2fin'!Y21</f>
        <v>0</v>
      </c>
      <c r="Z41" s="393">
        <f>'2.2.1.2fin'!Z21</f>
        <v>0</v>
      </c>
      <c r="AA41" s="393">
        <f>'2.2.1.2fin'!AA21</f>
        <v>0</v>
      </c>
      <c r="AB41" s="385"/>
      <c r="AC41" s="385"/>
      <c r="AD41" s="385"/>
      <c r="AE41" s="385"/>
      <c r="AF41" s="385"/>
      <c r="AG41" s="385"/>
      <c r="AH41" s="385"/>
      <c r="AI41" s="385"/>
      <c r="AJ41" s="385"/>
      <c r="AK41" s="385"/>
      <c r="AL41" s="385"/>
      <c r="AM41" s="385"/>
      <c r="AN41" s="385"/>
      <c r="AO41" s="385"/>
      <c r="AP41" s="385"/>
      <c r="AQ41" s="385"/>
      <c r="AR41" s="385"/>
      <c r="AS41" s="385"/>
      <c r="AT41" s="385"/>
      <c r="AU41" s="385"/>
      <c r="AV41" s="385"/>
      <c r="AW41" s="385"/>
      <c r="AX41" s="385"/>
      <c r="AY41" s="385"/>
      <c r="AZ41" s="385"/>
      <c r="BA41" s="385"/>
      <c r="BB41" s="385"/>
      <c r="BC41" s="385"/>
      <c r="BD41" s="385"/>
      <c r="BE41" s="385"/>
      <c r="BF41" s="385"/>
      <c r="BG41" s="385"/>
      <c r="BH41" s="385"/>
      <c r="BI41" s="385"/>
      <c r="BJ41" s="385"/>
    </row>
    <row r="42" spans="1:62" x14ac:dyDescent="0.25">
      <c r="B42" s="376"/>
      <c r="C42" s="376"/>
      <c r="D42" s="376"/>
      <c r="E42" s="376"/>
      <c r="F42" s="376"/>
      <c r="G42" s="387"/>
      <c r="H42" s="376"/>
      <c r="I42" s="376"/>
      <c r="J42" s="376"/>
      <c r="K42" s="376"/>
      <c r="L42" s="387"/>
      <c r="M42" s="376"/>
      <c r="N42" s="376"/>
      <c r="O42" s="376"/>
      <c r="P42" s="376"/>
      <c r="Q42" s="387"/>
      <c r="R42" s="376"/>
      <c r="S42" s="376"/>
      <c r="T42" s="376"/>
      <c r="U42" s="376"/>
      <c r="V42" s="387"/>
      <c r="W42" s="376"/>
      <c r="X42" s="376"/>
      <c r="Y42" s="376"/>
      <c r="Z42" s="376"/>
      <c r="AA42" s="387"/>
      <c r="AB42" s="376"/>
      <c r="AC42" s="376"/>
      <c r="AD42" s="376"/>
      <c r="AE42" s="376"/>
      <c r="AF42" s="376"/>
      <c r="AG42" s="376"/>
      <c r="AH42" s="376"/>
      <c r="AI42" s="376"/>
      <c r="AJ42" s="376"/>
      <c r="AK42" s="376"/>
      <c r="AL42" s="376"/>
      <c r="AM42" s="376"/>
      <c r="AN42" s="376"/>
      <c r="AO42" s="376"/>
      <c r="AP42" s="376"/>
      <c r="AQ42" s="376"/>
      <c r="AR42" s="376"/>
      <c r="AS42" s="376"/>
      <c r="AT42" s="376"/>
      <c r="AU42" s="376"/>
      <c r="AV42" s="376"/>
      <c r="AW42" s="376"/>
      <c r="AX42" s="376"/>
      <c r="AY42" s="376"/>
      <c r="AZ42" s="376"/>
      <c r="BA42" s="376"/>
      <c r="BB42" s="376"/>
      <c r="BC42" s="376"/>
      <c r="BD42" s="376"/>
      <c r="BE42" s="376"/>
      <c r="BF42" s="376"/>
      <c r="BG42" s="376"/>
      <c r="BH42" s="376"/>
      <c r="BI42" s="376"/>
      <c r="BJ42" s="376"/>
    </row>
    <row r="43" spans="1:62" s="369" customFormat="1" ht="13.8" thickBot="1" x14ac:dyDescent="0.3">
      <c r="A43" s="370" t="s">
        <v>285</v>
      </c>
      <c r="B43" s="388"/>
      <c r="C43" s="388"/>
      <c r="D43" s="388"/>
      <c r="E43" s="388"/>
      <c r="F43" s="388"/>
      <c r="G43" s="389"/>
      <c r="H43" s="388"/>
      <c r="I43" s="388"/>
      <c r="J43" s="390"/>
      <c r="K43" s="390"/>
      <c r="L43" s="391"/>
      <c r="M43" s="390"/>
      <c r="N43" s="390"/>
      <c r="O43" s="390"/>
      <c r="P43" s="390"/>
      <c r="Q43" s="391"/>
      <c r="R43" s="390"/>
      <c r="S43" s="390"/>
      <c r="T43" s="390"/>
      <c r="U43" s="390"/>
      <c r="V43" s="389"/>
      <c r="W43" s="388"/>
      <c r="X43" s="388"/>
      <c r="Y43" s="388"/>
      <c r="Z43" s="388"/>
      <c r="AA43" s="389"/>
      <c r="AB43" s="388"/>
      <c r="AC43" s="388"/>
      <c r="AD43" s="388"/>
      <c r="AE43" s="388"/>
      <c r="AF43" s="388"/>
      <c r="AG43" s="388"/>
      <c r="AH43" s="388"/>
      <c r="AI43" s="388"/>
      <c r="AJ43" s="388"/>
      <c r="AK43" s="388"/>
      <c r="AL43" s="388"/>
      <c r="AM43" s="388"/>
      <c r="AN43" s="388"/>
      <c r="AO43" s="388"/>
      <c r="AP43" s="388"/>
      <c r="AQ43" s="388"/>
      <c r="AR43" s="388"/>
      <c r="AS43" s="388"/>
      <c r="AT43" s="388"/>
      <c r="AU43" s="388"/>
      <c r="AV43" s="388"/>
      <c r="AW43" s="388"/>
      <c r="AX43" s="388"/>
      <c r="AY43" s="388"/>
      <c r="AZ43" s="388"/>
      <c r="BA43" s="388"/>
      <c r="BB43" s="388"/>
      <c r="BC43" s="388"/>
      <c r="BD43" s="388"/>
      <c r="BE43" s="388"/>
      <c r="BF43" s="388"/>
      <c r="BG43" s="388"/>
      <c r="BH43" s="388"/>
      <c r="BI43" s="388"/>
      <c r="BJ43" s="388"/>
    </row>
    <row r="44" spans="1:62" s="226" customFormat="1" ht="17.399999999999999" customHeight="1" thickTop="1" x14ac:dyDescent="0.25">
      <c r="A44" s="227" t="str">
        <f>'2.2.1.2fin'!A24</f>
        <v>Ingresos Incrementales</v>
      </c>
      <c r="B44" s="227">
        <f>'2.2.1.2fin'!B24</f>
        <v>0</v>
      </c>
      <c r="C44" s="227">
        <f>'2.2.1.2fin'!C24</f>
        <v>-9.5541908396541384</v>
      </c>
      <c r="D44" s="227">
        <f>'2.2.1.2fin'!D24</f>
        <v>18.200733549541212</v>
      </c>
      <c r="E44" s="227">
        <f>'2.2.1.2fin'!E24</f>
        <v>79.279242458823958</v>
      </c>
      <c r="F44" s="227">
        <f>'2.2.1.2fin'!F24</f>
        <v>183.23900923040998</v>
      </c>
      <c r="G44" s="227">
        <f>'2.2.1.2fin'!G24</f>
        <v>367.34475616643374</v>
      </c>
      <c r="H44" s="227">
        <f>'2.2.1.2fin'!H24</f>
        <v>611.53595919028237</v>
      </c>
      <c r="I44" s="227">
        <f>'2.2.1.2fin'!I24</f>
        <v>697.34410393924736</v>
      </c>
      <c r="J44" s="227">
        <f>'2.2.1.2fin'!J24</f>
        <v>2862.1525421900556</v>
      </c>
      <c r="K44" s="227">
        <f>'2.2.1.2fin'!K24</f>
        <v>3166.7513123327749</v>
      </c>
      <c r="L44" s="227">
        <f>'2.2.1.2fin'!L24</f>
        <v>3197.8640920462262</v>
      </c>
      <c r="M44" s="227">
        <f>'2.2.1.2fin'!M24</f>
        <v>3228.0434883682742</v>
      </c>
      <c r="N44" s="227">
        <f>'2.2.1.2fin'!N24</f>
        <v>3257.3175028006608</v>
      </c>
      <c r="O44" s="227">
        <f>'2.2.1.2fin'!O24</f>
        <v>3285.7132968000751</v>
      </c>
      <c r="P44" s="227">
        <f>'2.2.1.2fin'!P24</f>
        <v>3313.257216979508</v>
      </c>
      <c r="Q44" s="227">
        <f>'2.2.1.2fin'!Q24</f>
        <v>3339.9748195535572</v>
      </c>
      <c r="R44" s="227">
        <f>'2.2.1.2fin'!R24</f>
        <v>3365.8908940503852</v>
      </c>
      <c r="S44" s="227">
        <f>'2.2.1.2fin'!S24</f>
        <v>3391.0294863123081</v>
      </c>
      <c r="T44" s="227">
        <f>'2.2.1.2fin'!T24</f>
        <v>3415.4139208063739</v>
      </c>
      <c r="U44" s="227">
        <f>'2.2.1.2fin'!U24</f>
        <v>3439.0668222656168</v>
      </c>
      <c r="V44" s="227">
        <f>'2.2.1.2fin'!V24</f>
        <v>3462.0101366810832</v>
      </c>
      <c r="W44" s="227">
        <f>'2.2.1.2fin'!W24</f>
        <v>0</v>
      </c>
      <c r="X44" s="227">
        <f>'2.2.1.2fin'!X24</f>
        <v>0</v>
      </c>
      <c r="Y44" s="227">
        <f>'2.2.1.2fin'!Y24</f>
        <v>0</v>
      </c>
      <c r="Z44" s="227">
        <f>'2.2.1.2fin'!Z24</f>
        <v>0</v>
      </c>
      <c r="AA44" s="227">
        <f>'2.2.1.2fin'!AA24</f>
        <v>0</v>
      </c>
    </row>
    <row r="45" spans="1:62" s="226" customFormat="1" x14ac:dyDescent="0.25">
      <c r="A45" s="227">
        <f>'2.2.1.2fin'!A25</f>
        <v>0</v>
      </c>
      <c r="B45" s="227">
        <f>'2.2.1.2fin'!B25</f>
        <v>0</v>
      </c>
      <c r="C45" s="227">
        <f>'2.2.1.2fin'!C25</f>
        <v>0</v>
      </c>
      <c r="D45" s="227">
        <f>'2.2.1.2fin'!D25</f>
        <v>0</v>
      </c>
      <c r="E45" s="227">
        <f>'2.2.1.2fin'!E25</f>
        <v>0</v>
      </c>
      <c r="F45" s="227">
        <f>'2.2.1.2fin'!F25</f>
        <v>0</v>
      </c>
      <c r="G45" s="227">
        <f>'2.2.1.2fin'!G25</f>
        <v>0</v>
      </c>
      <c r="H45" s="227">
        <f>'2.2.1.2fin'!H25</f>
        <v>0</v>
      </c>
      <c r="I45" s="227">
        <f>'2.2.1.2fin'!I25</f>
        <v>0</v>
      </c>
      <c r="J45" s="227">
        <f>'2.2.1.2fin'!J25</f>
        <v>0</v>
      </c>
      <c r="K45" s="227">
        <f>'2.2.1.2fin'!K25</f>
        <v>0</v>
      </c>
      <c r="L45" s="227">
        <f>'2.2.1.2fin'!L25</f>
        <v>0</v>
      </c>
      <c r="M45" s="227">
        <f>'2.2.1.2fin'!M25</f>
        <v>0</v>
      </c>
      <c r="N45" s="227">
        <f>'2.2.1.2fin'!N25</f>
        <v>0</v>
      </c>
      <c r="O45" s="227">
        <f>'2.2.1.2fin'!O25</f>
        <v>0</v>
      </c>
      <c r="P45" s="227">
        <f>'2.2.1.2fin'!P25</f>
        <v>0</v>
      </c>
      <c r="Q45" s="227">
        <f>'2.2.1.2fin'!Q25</f>
        <v>0</v>
      </c>
      <c r="R45" s="227">
        <f>'2.2.1.2fin'!R25</f>
        <v>0</v>
      </c>
      <c r="S45" s="227">
        <f>'2.2.1.2fin'!S25</f>
        <v>0</v>
      </c>
      <c r="T45" s="227">
        <f>'2.2.1.2fin'!T25</f>
        <v>0</v>
      </c>
      <c r="U45" s="227">
        <f>'2.2.1.2fin'!U25</f>
        <v>0</v>
      </c>
      <c r="V45" s="227">
        <f>'2.2.1.2fin'!V25</f>
        <v>0</v>
      </c>
      <c r="W45" s="227">
        <f>'2.2.1.2fin'!W25</f>
        <v>0</v>
      </c>
      <c r="X45" s="227">
        <f>'2.2.1.2fin'!X25</f>
        <v>0</v>
      </c>
      <c r="Y45" s="227">
        <f>'2.2.1.2fin'!Y25</f>
        <v>0</v>
      </c>
      <c r="Z45" s="227">
        <f>'2.2.1.2fin'!Z25</f>
        <v>0</v>
      </c>
      <c r="AA45" s="227">
        <f>'2.2.1.2fin'!AA25</f>
        <v>0</v>
      </c>
    </row>
    <row r="46" spans="1:62" s="226" customFormat="1" x14ac:dyDescent="0.25">
      <c r="A46" s="227">
        <f>'2.2.1.2fin'!A26</f>
        <v>0</v>
      </c>
      <c r="B46" s="227">
        <f>'2.2.1.2fin'!B26</f>
        <v>0</v>
      </c>
      <c r="C46" s="227">
        <f>'2.2.1.2fin'!C26</f>
        <v>0</v>
      </c>
      <c r="D46" s="227">
        <f>'2.2.1.2fin'!D26</f>
        <v>0</v>
      </c>
      <c r="E46" s="227">
        <f>'2.2.1.2fin'!E26</f>
        <v>0</v>
      </c>
      <c r="F46" s="227">
        <f>'2.2.1.2fin'!F26</f>
        <v>0</v>
      </c>
      <c r="G46" s="227">
        <f>'2.2.1.2fin'!G26</f>
        <v>0</v>
      </c>
      <c r="H46" s="227">
        <f>'2.2.1.2fin'!H26</f>
        <v>0</v>
      </c>
      <c r="I46" s="227">
        <f>'2.2.1.2fin'!I26</f>
        <v>0</v>
      </c>
      <c r="J46" s="227">
        <f>'2.2.1.2fin'!J26</f>
        <v>0</v>
      </c>
      <c r="K46" s="227">
        <f>'2.2.1.2fin'!K26</f>
        <v>0</v>
      </c>
      <c r="L46" s="227">
        <f>'2.2.1.2fin'!L26</f>
        <v>0</v>
      </c>
      <c r="M46" s="227">
        <f>'2.2.1.2fin'!M26</f>
        <v>0</v>
      </c>
      <c r="N46" s="227">
        <f>'2.2.1.2fin'!N26</f>
        <v>0</v>
      </c>
      <c r="O46" s="227">
        <f>'2.2.1.2fin'!O26</f>
        <v>0</v>
      </c>
      <c r="P46" s="227">
        <f>'2.2.1.2fin'!P26</f>
        <v>0</v>
      </c>
      <c r="Q46" s="227">
        <f>'2.2.1.2fin'!Q26</f>
        <v>0</v>
      </c>
      <c r="R46" s="227">
        <f>'2.2.1.2fin'!R26</f>
        <v>0</v>
      </c>
      <c r="S46" s="227">
        <f>'2.2.1.2fin'!S26</f>
        <v>0</v>
      </c>
      <c r="T46" s="227">
        <f>'2.2.1.2fin'!T26</f>
        <v>0</v>
      </c>
      <c r="U46" s="227">
        <f>'2.2.1.2fin'!U26</f>
        <v>0</v>
      </c>
      <c r="V46" s="227">
        <f>'2.2.1.2fin'!V26</f>
        <v>0</v>
      </c>
      <c r="W46" s="227">
        <f>'2.2.1.2fin'!W26</f>
        <v>0</v>
      </c>
      <c r="X46" s="227">
        <f>'2.2.1.2fin'!X26</f>
        <v>0</v>
      </c>
      <c r="Y46" s="227">
        <f>'2.2.1.2fin'!Y26</f>
        <v>0</v>
      </c>
      <c r="Z46" s="227">
        <f>'2.2.1.2fin'!Z26</f>
        <v>0</v>
      </c>
      <c r="AA46" s="227">
        <f>'2.2.1.2fin'!AA26</f>
        <v>0</v>
      </c>
    </row>
    <row r="47" spans="1:62" s="226" customFormat="1" x14ac:dyDescent="0.25">
      <c r="A47" s="227">
        <f>'2.2.1.2fin'!A27</f>
        <v>0</v>
      </c>
      <c r="B47" s="227">
        <f>'2.2.1.2fin'!B27</f>
        <v>0</v>
      </c>
      <c r="C47" s="227">
        <f>'2.2.1.2fin'!C27</f>
        <v>0</v>
      </c>
      <c r="D47" s="227">
        <f>'2.2.1.2fin'!D27</f>
        <v>0</v>
      </c>
      <c r="E47" s="227">
        <f>'2.2.1.2fin'!E27</f>
        <v>0</v>
      </c>
      <c r="F47" s="227">
        <f>'2.2.1.2fin'!F27</f>
        <v>0</v>
      </c>
      <c r="G47" s="227">
        <f>'2.2.1.2fin'!G27</f>
        <v>0</v>
      </c>
      <c r="H47" s="227">
        <f>'2.2.1.2fin'!H27</f>
        <v>0</v>
      </c>
      <c r="I47" s="227">
        <f>'2.2.1.2fin'!I27</f>
        <v>0</v>
      </c>
      <c r="J47" s="227">
        <f>'2.2.1.2fin'!J27</f>
        <v>0</v>
      </c>
      <c r="K47" s="227">
        <f>'2.2.1.2fin'!K27</f>
        <v>0</v>
      </c>
      <c r="L47" s="227">
        <f>'2.2.1.2fin'!L27</f>
        <v>0</v>
      </c>
      <c r="M47" s="227">
        <f>'2.2.1.2fin'!M27</f>
        <v>0</v>
      </c>
      <c r="N47" s="227">
        <f>'2.2.1.2fin'!N27</f>
        <v>0</v>
      </c>
      <c r="O47" s="227">
        <f>'2.2.1.2fin'!O27</f>
        <v>0</v>
      </c>
      <c r="P47" s="227">
        <f>'2.2.1.2fin'!P27</f>
        <v>0</v>
      </c>
      <c r="Q47" s="227">
        <f>'2.2.1.2fin'!Q27</f>
        <v>0</v>
      </c>
      <c r="R47" s="227">
        <f>'2.2.1.2fin'!R27</f>
        <v>0</v>
      </c>
      <c r="S47" s="227">
        <f>'2.2.1.2fin'!S27</f>
        <v>0</v>
      </c>
      <c r="T47" s="227">
        <f>'2.2.1.2fin'!T27</f>
        <v>0</v>
      </c>
      <c r="U47" s="227">
        <f>'2.2.1.2fin'!U27</f>
        <v>0</v>
      </c>
      <c r="V47" s="227">
        <f>'2.2.1.2fin'!V27</f>
        <v>0</v>
      </c>
      <c r="W47" s="227">
        <f>'2.2.1.2fin'!W27</f>
        <v>0</v>
      </c>
      <c r="X47" s="227">
        <f>'2.2.1.2fin'!X27</f>
        <v>0</v>
      </c>
      <c r="Y47" s="227">
        <f>'2.2.1.2fin'!Y27</f>
        <v>0</v>
      </c>
      <c r="Z47" s="227">
        <f>'2.2.1.2fin'!Z27</f>
        <v>0</v>
      </c>
      <c r="AA47" s="227">
        <f>'2.2.1.2fin'!AA27</f>
        <v>0</v>
      </c>
    </row>
    <row r="48" spans="1:62" s="418" customFormat="1" x14ac:dyDescent="0.25">
      <c r="A48" s="415" t="str">
        <f>'2.2.1.2fin'!A28</f>
        <v>Costo de Oportunidad de la mano de obra</v>
      </c>
      <c r="B48" s="415">
        <f>'2.2.1.2fin'!B28</f>
        <v>-2021.2421509668311</v>
      </c>
      <c r="C48" s="415">
        <f>'2.2.1.2fin'!C28</f>
        <v>-635.35369083700016</v>
      </c>
      <c r="D48" s="415">
        <f>'2.2.1.2fin'!D28</f>
        <v>-167.19833969394742</v>
      </c>
      <c r="E48" s="415">
        <f>'2.2.1.2fin'!E28</f>
        <v>-390.12945928587726</v>
      </c>
      <c r="F48" s="415">
        <f>'2.2.1.2fin'!F28</f>
        <v>-167.19833969394742</v>
      </c>
      <c r="G48" s="415">
        <f>'2.2.1.2fin'!G28</f>
        <v>-555.47003964989199</v>
      </c>
      <c r="H48" s="415">
        <f>'2.2.1.2fin'!H28</f>
        <v>-239.6509535613246</v>
      </c>
      <c r="I48" s="415">
        <f>'2.2.1.2fin'!I28</f>
        <v>-462.5820731532545</v>
      </c>
      <c r="J48" s="415">
        <f>'2.2.1.2fin'!J28</f>
        <v>-284.23717747971057</v>
      </c>
      <c r="K48" s="415">
        <f>'2.2.1.2fin'!K28</f>
        <v>-808.12530852074576</v>
      </c>
      <c r="L48" s="415">
        <f>'2.2.1.2fin'!L28</f>
        <v>-377.12514397634806</v>
      </c>
      <c r="M48" s="415">
        <f>'2.2.1.2fin'!M28</f>
        <v>-941.88398027590381</v>
      </c>
      <c r="N48" s="415">
        <f>'2.2.1.2fin'!N28</f>
        <v>-417.99584923486856</v>
      </c>
      <c r="O48" s="415">
        <f>'2.2.1.2fin'!O28</f>
        <v>-941.88398027590381</v>
      </c>
      <c r="P48" s="415">
        <f>'2.2.1.2fin'!P28</f>
        <v>-417.99584923486856</v>
      </c>
      <c r="Q48" s="415">
        <f>'2.2.1.2fin'!Q28</f>
        <v>-1021.767631463012</v>
      </c>
      <c r="R48" s="415">
        <f>'2.2.1.2fin'!R28</f>
        <v>-404.99153392533924</v>
      </c>
      <c r="S48" s="415">
        <f>'2.2.1.2fin'!S28</f>
        <v>-928.87966496637443</v>
      </c>
      <c r="T48" s="415">
        <f>'2.2.1.2fin'!T28</f>
        <v>-404.99153392533924</v>
      </c>
      <c r="U48" s="415">
        <f>'2.2.1.2fin'!U28</f>
        <v>-928.87966496637443</v>
      </c>
      <c r="V48" s="415">
        <f>'2.2.1.2fin'!V28</f>
        <v>-497.87950042197673</v>
      </c>
      <c r="W48" s="415">
        <f>'2.2.1.2fin'!W28</f>
        <v>0</v>
      </c>
      <c r="X48" s="415">
        <f>'2.2.1.2fin'!X28</f>
        <v>0</v>
      </c>
      <c r="Y48" s="415">
        <f>'2.2.1.2fin'!Y28</f>
        <v>0</v>
      </c>
      <c r="Z48" s="415">
        <f>'2.2.1.2fin'!Z28</f>
        <v>0</v>
      </c>
      <c r="AA48" s="415">
        <f>'2.2.1.2fin'!AA28</f>
        <v>0</v>
      </c>
    </row>
    <row r="50" spans="1:62" x14ac:dyDescent="0.25">
      <c r="A50" s="373" t="s">
        <v>1053</v>
      </c>
    </row>
    <row r="51" spans="1:62" s="394" customFormat="1" x14ac:dyDescent="0.25">
      <c r="A51" s="411" t="s">
        <v>217</v>
      </c>
      <c r="B51" s="395">
        <f>SUM(B37:B41)</f>
        <v>2887.4887870954731</v>
      </c>
      <c r="C51" s="395">
        <f t="shared" ref="C51:AA51" si="8">SUM(C37:C40)</f>
        <v>907.64812976714302</v>
      </c>
      <c r="D51" s="395">
        <f t="shared" si="8"/>
        <v>238.85477099135346</v>
      </c>
      <c r="E51" s="395">
        <f t="shared" si="8"/>
        <v>557.32779897982471</v>
      </c>
      <c r="F51" s="395">
        <f t="shared" si="8"/>
        <v>238.85477099135346</v>
      </c>
      <c r="G51" s="396">
        <f t="shared" si="8"/>
        <v>793.52862807127428</v>
      </c>
      <c r="H51" s="395">
        <f t="shared" si="8"/>
        <v>342.35850508760655</v>
      </c>
      <c r="I51" s="395">
        <f t="shared" si="8"/>
        <v>660.8315330760779</v>
      </c>
      <c r="J51" s="395">
        <f t="shared" si="8"/>
        <v>406.05311068530079</v>
      </c>
      <c r="K51" s="395">
        <f t="shared" si="8"/>
        <v>1154.4647264582081</v>
      </c>
      <c r="L51" s="396">
        <f t="shared" si="8"/>
        <v>538.75020568049717</v>
      </c>
      <c r="M51" s="395">
        <f t="shared" si="8"/>
        <v>1345.5485432512912</v>
      </c>
      <c r="N51" s="395">
        <f t="shared" si="8"/>
        <v>597.13692747838365</v>
      </c>
      <c r="O51" s="395">
        <f t="shared" si="8"/>
        <v>1345.5485432512912</v>
      </c>
      <c r="P51" s="395">
        <f t="shared" si="8"/>
        <v>597.13692747838365</v>
      </c>
      <c r="Q51" s="396">
        <f t="shared" si="8"/>
        <v>1459.6680449471601</v>
      </c>
      <c r="R51" s="395">
        <f t="shared" si="8"/>
        <v>578.55933417905612</v>
      </c>
      <c r="S51" s="395">
        <f t="shared" si="8"/>
        <v>1326.9709499519636</v>
      </c>
      <c r="T51" s="395">
        <f t="shared" si="8"/>
        <v>578.55933417905612</v>
      </c>
      <c r="U51" s="395">
        <f t="shared" si="8"/>
        <v>1326.9709499519636</v>
      </c>
      <c r="V51" s="396">
        <f t="shared" si="8"/>
        <v>711.2564291742525</v>
      </c>
      <c r="W51" s="395">
        <f t="shared" si="8"/>
        <v>0</v>
      </c>
      <c r="X51" s="395">
        <f t="shared" si="8"/>
        <v>0</v>
      </c>
      <c r="Y51" s="395">
        <f t="shared" si="8"/>
        <v>0</v>
      </c>
      <c r="Z51" s="395">
        <f t="shared" si="8"/>
        <v>0</v>
      </c>
      <c r="AA51" s="396">
        <f t="shared" si="8"/>
        <v>0</v>
      </c>
      <c r="AB51" s="395"/>
      <c r="AC51" s="395"/>
      <c r="AD51" s="395"/>
      <c r="AE51" s="395"/>
      <c r="AF51" s="395"/>
      <c r="AG51" s="395"/>
      <c r="AH51" s="395"/>
      <c r="AI51" s="395"/>
      <c r="AJ51" s="395"/>
      <c r="AK51" s="395"/>
      <c r="AL51" s="395"/>
      <c r="AM51" s="395"/>
      <c r="AN51" s="395"/>
      <c r="AO51" s="395"/>
      <c r="AP51" s="395"/>
      <c r="AQ51" s="395"/>
      <c r="AR51" s="395"/>
      <c r="AS51" s="395"/>
      <c r="AT51" s="395"/>
      <c r="AU51" s="395"/>
      <c r="AV51" s="395"/>
      <c r="AW51" s="395"/>
      <c r="AX51" s="395"/>
      <c r="AY51" s="395"/>
      <c r="AZ51" s="395"/>
      <c r="BA51" s="395"/>
      <c r="BB51" s="395"/>
      <c r="BC51" s="395"/>
      <c r="BD51" s="395"/>
      <c r="BE51" s="395"/>
      <c r="BF51" s="395"/>
      <c r="BG51" s="395"/>
      <c r="BH51" s="395"/>
      <c r="BI51" s="395"/>
      <c r="BJ51" s="395"/>
    </row>
    <row r="52" spans="1:62" s="394" customFormat="1" x14ac:dyDescent="0.25">
      <c r="A52" s="411" t="s">
        <v>218</v>
      </c>
      <c r="B52" s="395">
        <f>SUM(B44:B48)</f>
        <v>-2021.2421509668311</v>
      </c>
      <c r="C52" s="395">
        <f t="shared" ref="C52:AA52" si="9">SUM(C44:C48)</f>
        <v>-644.90788167665426</v>
      </c>
      <c r="D52" s="395">
        <f t="shared" si="9"/>
        <v>-148.99760614440621</v>
      </c>
      <c r="E52" s="395">
        <f t="shared" si="9"/>
        <v>-310.85021682705332</v>
      </c>
      <c r="F52" s="395">
        <f t="shared" si="9"/>
        <v>16.040669536462559</v>
      </c>
      <c r="G52" s="396">
        <f t="shared" si="9"/>
        <v>-188.12528348345825</v>
      </c>
      <c r="H52" s="395">
        <f t="shared" si="9"/>
        <v>371.88500562895774</v>
      </c>
      <c r="I52" s="395">
        <f t="shared" si="9"/>
        <v>234.76203078599286</v>
      </c>
      <c r="J52" s="395">
        <f t="shared" si="9"/>
        <v>2577.9153647103449</v>
      </c>
      <c r="K52" s="395">
        <f t="shared" si="9"/>
        <v>2358.626003812029</v>
      </c>
      <c r="L52" s="396">
        <f t="shared" si="9"/>
        <v>2820.738948069878</v>
      </c>
      <c r="M52" s="395">
        <f t="shared" si="9"/>
        <v>2286.1595080923703</v>
      </c>
      <c r="N52" s="395">
        <f t="shared" si="9"/>
        <v>2839.3216535657921</v>
      </c>
      <c r="O52" s="395">
        <f t="shared" si="9"/>
        <v>2343.8293165241712</v>
      </c>
      <c r="P52" s="395">
        <f t="shared" si="9"/>
        <v>2895.2613677446393</v>
      </c>
      <c r="Q52" s="396">
        <f t="shared" si="9"/>
        <v>2318.2071880905451</v>
      </c>
      <c r="R52" s="395">
        <f t="shared" si="9"/>
        <v>2960.8993601250459</v>
      </c>
      <c r="S52" s="395">
        <f t="shared" si="9"/>
        <v>2462.1498213459336</v>
      </c>
      <c r="T52" s="395">
        <f t="shared" si="9"/>
        <v>3010.4223868810345</v>
      </c>
      <c r="U52" s="395">
        <f t="shared" si="9"/>
        <v>2510.1871572992422</v>
      </c>
      <c r="V52" s="396">
        <f t="shared" si="9"/>
        <v>2964.1306362591063</v>
      </c>
      <c r="W52" s="395">
        <f t="shared" si="9"/>
        <v>0</v>
      </c>
      <c r="X52" s="395">
        <f t="shared" si="9"/>
        <v>0</v>
      </c>
      <c r="Y52" s="395">
        <f t="shared" si="9"/>
        <v>0</v>
      </c>
      <c r="Z52" s="395">
        <f t="shared" si="9"/>
        <v>0</v>
      </c>
      <c r="AA52" s="396">
        <f t="shared" si="9"/>
        <v>0</v>
      </c>
      <c r="AB52" s="395"/>
      <c r="AC52" s="395"/>
      <c r="AD52" s="395"/>
      <c r="AE52" s="395"/>
      <c r="AF52" s="395"/>
      <c r="AG52" s="395"/>
      <c r="AH52" s="395"/>
      <c r="AI52" s="395"/>
      <c r="AJ52" s="395"/>
      <c r="AK52" s="395"/>
      <c r="AL52" s="395"/>
      <c r="AM52" s="395"/>
      <c r="AN52" s="395"/>
      <c r="AO52" s="395"/>
      <c r="AP52" s="395"/>
      <c r="AQ52" s="395"/>
      <c r="AR52" s="395"/>
      <c r="AS52" s="395"/>
      <c r="AT52" s="395"/>
      <c r="AU52" s="395"/>
      <c r="AV52" s="395"/>
      <c r="AW52" s="395"/>
      <c r="AX52" s="395"/>
      <c r="AY52" s="395"/>
      <c r="AZ52" s="395"/>
      <c r="BA52" s="395"/>
      <c r="BB52" s="395"/>
      <c r="BC52" s="395"/>
      <c r="BD52" s="395"/>
      <c r="BE52" s="395"/>
      <c r="BF52" s="395"/>
      <c r="BG52" s="395"/>
      <c r="BH52" s="395"/>
      <c r="BI52" s="395"/>
      <c r="BJ52" s="395"/>
    </row>
    <row r="53" spans="1:62" s="394" customFormat="1" x14ac:dyDescent="0.25">
      <c r="A53" s="411" t="s">
        <v>219</v>
      </c>
      <c r="B53" s="395">
        <f>B52-B51</f>
        <v>-4908.7309380623046</v>
      </c>
      <c r="C53" s="395">
        <f t="shared" ref="C53:AA53" si="10">C52-C51</f>
        <v>-1552.5560114437972</v>
      </c>
      <c r="D53" s="395">
        <f t="shared" si="10"/>
        <v>-387.85237713575964</v>
      </c>
      <c r="E53" s="395">
        <f t="shared" si="10"/>
        <v>-868.17801580687797</v>
      </c>
      <c r="F53" s="395">
        <f t="shared" si="10"/>
        <v>-222.8141014548909</v>
      </c>
      <c r="G53" s="396">
        <f t="shared" si="10"/>
        <v>-981.65391155473253</v>
      </c>
      <c r="H53" s="395">
        <f t="shared" si="10"/>
        <v>29.526500541351197</v>
      </c>
      <c r="I53" s="395">
        <f t="shared" si="10"/>
        <v>-426.06950229008504</v>
      </c>
      <c r="J53" s="395">
        <f t="shared" si="10"/>
        <v>2171.862254025044</v>
      </c>
      <c r="K53" s="395">
        <f t="shared" si="10"/>
        <v>1204.1612773538209</v>
      </c>
      <c r="L53" s="396">
        <f t="shared" si="10"/>
        <v>2281.9887423893806</v>
      </c>
      <c r="M53" s="395">
        <f t="shared" si="10"/>
        <v>940.61096484107907</v>
      </c>
      <c r="N53" s="395">
        <f t="shared" si="10"/>
        <v>2242.1847260874083</v>
      </c>
      <c r="O53" s="395">
        <f t="shared" si="10"/>
        <v>998.28077327287997</v>
      </c>
      <c r="P53" s="395">
        <f t="shared" si="10"/>
        <v>2298.1244402662555</v>
      </c>
      <c r="Q53" s="396">
        <f t="shared" si="10"/>
        <v>858.53914314338499</v>
      </c>
      <c r="R53" s="395">
        <f t="shared" si="10"/>
        <v>2382.3400259459895</v>
      </c>
      <c r="S53" s="395">
        <f t="shared" si="10"/>
        <v>1135.17887139397</v>
      </c>
      <c r="T53" s="395">
        <f t="shared" si="10"/>
        <v>2431.8630527019786</v>
      </c>
      <c r="U53" s="395">
        <f t="shared" si="10"/>
        <v>1183.2162073472787</v>
      </c>
      <c r="V53" s="396">
        <f t="shared" si="10"/>
        <v>2252.8742070848539</v>
      </c>
      <c r="W53" s="395">
        <f t="shared" si="10"/>
        <v>0</v>
      </c>
      <c r="X53" s="395">
        <f t="shared" si="10"/>
        <v>0</v>
      </c>
      <c r="Y53" s="395">
        <f t="shared" si="10"/>
        <v>0</v>
      </c>
      <c r="Z53" s="395">
        <f t="shared" si="10"/>
        <v>0</v>
      </c>
      <c r="AA53" s="396">
        <f t="shared" si="10"/>
        <v>0</v>
      </c>
      <c r="AB53" s="395"/>
      <c r="AC53" s="395"/>
      <c r="AD53" s="395"/>
      <c r="AE53" s="395"/>
      <c r="AF53" s="395"/>
      <c r="AG53" s="395"/>
      <c r="AH53" s="395"/>
      <c r="AI53" s="395"/>
      <c r="AJ53" s="395"/>
      <c r="AK53" s="395"/>
      <c r="AL53" s="395"/>
      <c r="AM53" s="395"/>
      <c r="AN53" s="395"/>
      <c r="AO53" s="395"/>
      <c r="AP53" s="395"/>
      <c r="AQ53" s="395"/>
      <c r="AR53" s="395"/>
      <c r="AS53" s="395"/>
      <c r="AT53" s="395"/>
      <c r="AU53" s="395"/>
      <c r="AV53" s="395"/>
      <c r="AW53" s="395"/>
      <c r="AX53" s="395"/>
      <c r="AY53" s="395"/>
      <c r="AZ53" s="395"/>
      <c r="BA53" s="395"/>
      <c r="BB53" s="395"/>
      <c r="BC53" s="395"/>
      <c r="BD53" s="395"/>
      <c r="BE53" s="395"/>
      <c r="BF53" s="395"/>
      <c r="BG53" s="395"/>
      <c r="BH53" s="395"/>
      <c r="BI53" s="395"/>
      <c r="BJ53" s="395"/>
    </row>
    <row r="54" spans="1:62" x14ac:dyDescent="0.25">
      <c r="B54" s="379"/>
      <c r="C54" s="379"/>
      <c r="D54" s="379"/>
      <c r="E54" s="379"/>
      <c r="F54" s="379"/>
      <c r="G54" s="383"/>
      <c r="H54" s="379"/>
      <c r="I54" s="379"/>
      <c r="J54" s="379"/>
      <c r="K54" s="379"/>
      <c r="L54" s="383"/>
      <c r="M54" s="379"/>
      <c r="N54" s="379"/>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s="369" customFormat="1" ht="13.8" thickBot="1" x14ac:dyDescent="0.3">
      <c r="A55" s="369" t="s">
        <v>1056</v>
      </c>
      <c r="B55" s="390"/>
      <c r="C55" s="390"/>
      <c r="D55" s="390"/>
      <c r="E55" s="390"/>
      <c r="F55" s="390"/>
      <c r="G55" s="391"/>
      <c r="H55" s="390"/>
      <c r="I55" s="390"/>
      <c r="J55" s="390"/>
      <c r="K55" s="390"/>
      <c r="L55" s="391"/>
      <c r="M55" s="390"/>
      <c r="N55" s="390"/>
      <c r="O55" s="390"/>
      <c r="P55" s="390"/>
      <c r="Q55" s="391"/>
      <c r="R55" s="390"/>
      <c r="S55" s="390"/>
      <c r="T55" s="390"/>
      <c r="U55" s="390"/>
      <c r="V55" s="389"/>
      <c r="W55" s="388"/>
      <c r="X55" s="388"/>
      <c r="Y55" s="388"/>
      <c r="Z55" s="388"/>
      <c r="AA55" s="389"/>
      <c r="AB55" s="388"/>
      <c r="AC55" s="388"/>
      <c r="AD55" s="388"/>
      <c r="AE55" s="388"/>
      <c r="AF55" s="388"/>
      <c r="AG55" s="388"/>
      <c r="AH55" s="388"/>
      <c r="AI55" s="388"/>
      <c r="AJ55" s="388"/>
      <c r="AK55" s="388"/>
      <c r="AL55" s="388"/>
      <c r="AM55" s="388"/>
      <c r="AN55" s="388"/>
      <c r="AO55" s="388"/>
      <c r="AP55" s="388"/>
      <c r="AQ55" s="388"/>
      <c r="AR55" s="388"/>
      <c r="AS55" s="388"/>
      <c r="AT55" s="388"/>
      <c r="AU55" s="388"/>
      <c r="AV55" s="388"/>
      <c r="AW55" s="388"/>
      <c r="AX55" s="388"/>
      <c r="AY55" s="388"/>
      <c r="AZ55" s="388"/>
      <c r="BA55" s="388"/>
      <c r="BB55" s="388"/>
      <c r="BC55" s="388"/>
      <c r="BD55" s="388"/>
      <c r="BE55" s="388"/>
      <c r="BF55" s="388"/>
      <c r="BG55" s="388"/>
      <c r="BH55" s="388"/>
      <c r="BI55" s="388"/>
      <c r="BJ55" s="388"/>
    </row>
    <row r="56" spans="1:62" s="286" customFormat="1" ht="12.6" thickTop="1" x14ac:dyDescent="0.25">
      <c r="A56" s="284" t="s">
        <v>1058</v>
      </c>
      <c r="B56" s="397"/>
      <c r="C56" s="397"/>
      <c r="D56" s="397"/>
      <c r="E56" s="397"/>
      <c r="F56" s="397"/>
      <c r="G56" s="398"/>
      <c r="H56" s="399"/>
      <c r="I56" s="399"/>
      <c r="J56" s="399"/>
      <c r="K56" s="399"/>
      <c r="L56" s="398"/>
      <c r="M56" s="397"/>
      <c r="N56" s="397"/>
      <c r="O56" s="397"/>
      <c r="P56" s="397"/>
      <c r="Q56" s="398"/>
      <c r="R56" s="397"/>
      <c r="S56" s="397"/>
      <c r="T56" s="397"/>
      <c r="U56" s="397"/>
      <c r="V56" s="398"/>
      <c r="W56" s="397"/>
      <c r="X56" s="397"/>
      <c r="Y56" s="397">
        <f t="shared" ref="Y56:AK56" si="11">Y69</f>
        <v>0</v>
      </c>
      <c r="Z56" s="397">
        <f t="shared" si="11"/>
        <v>0</v>
      </c>
      <c r="AA56" s="398">
        <f t="shared" si="11"/>
        <v>0</v>
      </c>
      <c r="AB56" s="397">
        <f t="shared" si="11"/>
        <v>0</v>
      </c>
      <c r="AC56" s="397">
        <f t="shared" si="11"/>
        <v>0</v>
      </c>
      <c r="AD56" s="397">
        <f t="shared" si="11"/>
        <v>0</v>
      </c>
      <c r="AE56" s="397">
        <f t="shared" si="11"/>
        <v>0</v>
      </c>
      <c r="AF56" s="397">
        <f t="shared" si="11"/>
        <v>0</v>
      </c>
      <c r="AG56" s="397">
        <f t="shared" si="11"/>
        <v>0</v>
      </c>
      <c r="AH56" s="397">
        <f t="shared" si="11"/>
        <v>0</v>
      </c>
      <c r="AI56" s="397">
        <f t="shared" si="11"/>
        <v>0</v>
      </c>
      <c r="AJ56" s="397">
        <f t="shared" si="11"/>
        <v>0</v>
      </c>
      <c r="AK56" s="397">
        <f t="shared" si="11"/>
        <v>0</v>
      </c>
      <c r="AL56" s="397"/>
    </row>
    <row r="57" spans="1:62" s="286" customFormat="1" ht="11.4" x14ac:dyDescent="0.2">
      <c r="A57" s="351" t="s">
        <v>195</v>
      </c>
      <c r="B57" s="400">
        <f>'Par&amp;Info'!F3</f>
        <v>1</v>
      </c>
      <c r="C57" s="397"/>
      <c r="D57" s="397"/>
      <c r="E57" s="397"/>
      <c r="F57" s="397"/>
      <c r="G57" s="401"/>
      <c r="H57" s="399"/>
      <c r="I57" s="399"/>
      <c r="J57" s="399"/>
      <c r="K57" s="399"/>
      <c r="L57" s="398"/>
      <c r="N57" s="397"/>
      <c r="O57" s="397"/>
      <c r="P57" s="397"/>
      <c r="Q57" s="398"/>
      <c r="R57" s="397"/>
      <c r="S57" s="397"/>
      <c r="T57" s="397"/>
      <c r="U57" s="397"/>
      <c r="V57" s="398"/>
      <c r="W57" s="397"/>
      <c r="X57" s="397"/>
      <c r="Y57" s="397"/>
      <c r="Z57" s="397"/>
      <c r="AA57" s="398"/>
      <c r="AB57" s="397"/>
      <c r="AC57" s="397"/>
      <c r="AD57" s="397"/>
      <c r="AE57" s="397"/>
      <c r="AF57" s="397"/>
      <c r="AG57" s="397"/>
      <c r="AH57" s="397"/>
      <c r="AI57" s="397"/>
      <c r="AJ57" s="397"/>
      <c r="AK57" s="397"/>
      <c r="AL57" s="397"/>
    </row>
    <row r="58" spans="1:62" s="286" customFormat="1" ht="11.4" x14ac:dyDescent="0.2">
      <c r="A58" s="351" t="s">
        <v>1059</v>
      </c>
      <c r="B58" s="397">
        <f>'2.2.1.2fin'!B11*B57</f>
        <v>2887.4887870954731</v>
      </c>
      <c r="C58" s="397"/>
      <c r="D58" s="397"/>
      <c r="E58" s="397"/>
      <c r="F58" s="397"/>
      <c r="G58" s="401"/>
      <c r="H58" s="399"/>
      <c r="I58" s="399"/>
      <c r="J58" s="399"/>
      <c r="K58" s="399"/>
      <c r="L58" s="398"/>
      <c r="N58" s="397"/>
      <c r="O58" s="397"/>
      <c r="P58" s="397"/>
      <c r="Q58" s="398"/>
      <c r="R58" s="397"/>
      <c r="S58" s="397"/>
      <c r="T58" s="397"/>
      <c r="U58" s="397"/>
      <c r="V58" s="398"/>
      <c r="W58" s="397"/>
      <c r="X58" s="397"/>
      <c r="Y58" s="397"/>
      <c r="Z58" s="397"/>
      <c r="AA58" s="398"/>
      <c r="AB58" s="397"/>
      <c r="AC58" s="397"/>
      <c r="AD58" s="397"/>
      <c r="AE58" s="397"/>
      <c r="AF58" s="397"/>
      <c r="AG58" s="397"/>
      <c r="AH58" s="397"/>
      <c r="AI58" s="397"/>
      <c r="AJ58" s="397"/>
      <c r="AK58" s="397"/>
      <c r="AL58" s="397"/>
    </row>
    <row r="59" spans="1:62" s="286" customFormat="1" ht="11.4" x14ac:dyDescent="0.2">
      <c r="A59" s="351" t="s">
        <v>1060</v>
      </c>
      <c r="B59" s="402">
        <f>'Par&amp;Info'!J3</f>
        <v>0.4</v>
      </c>
      <c r="C59" s="397"/>
      <c r="D59" s="397"/>
      <c r="E59" s="397"/>
      <c r="F59" s="397"/>
      <c r="G59" s="398"/>
      <c r="H59" s="399"/>
      <c r="I59" s="399"/>
      <c r="J59" s="399"/>
      <c r="K59" s="399"/>
      <c r="L59" s="398"/>
      <c r="N59" s="397"/>
      <c r="O59" s="397"/>
      <c r="P59" s="397"/>
      <c r="Q59" s="398"/>
      <c r="R59" s="397"/>
      <c r="S59" s="397"/>
      <c r="T59" s="397"/>
      <c r="U59" s="397"/>
      <c r="V59" s="398"/>
      <c r="W59" s="397"/>
      <c r="X59" s="397"/>
      <c r="Y59" s="397"/>
      <c r="Z59" s="397"/>
      <c r="AA59" s="398"/>
      <c r="AB59" s="397"/>
      <c r="AC59" s="397"/>
      <c r="AD59" s="397"/>
      <c r="AE59" s="397"/>
      <c r="AF59" s="397"/>
      <c r="AG59" s="397"/>
      <c r="AH59" s="397"/>
      <c r="AI59" s="397"/>
      <c r="AJ59" s="397"/>
      <c r="AK59" s="397"/>
      <c r="AL59" s="397"/>
    </row>
    <row r="60" spans="1:62" s="286" customFormat="1" ht="11.4" x14ac:dyDescent="0.2">
      <c r="A60" s="351" t="s">
        <v>1065</v>
      </c>
      <c r="B60" s="403">
        <f>'Par&amp;Info'!I3</f>
        <v>5</v>
      </c>
      <c r="C60" s="397"/>
      <c r="D60" s="397"/>
      <c r="E60" s="397"/>
      <c r="F60" s="397"/>
      <c r="G60" s="398"/>
      <c r="H60" s="399"/>
      <c r="I60" s="399"/>
      <c r="J60" s="399"/>
      <c r="K60" s="399"/>
      <c r="L60" s="398"/>
      <c r="N60" s="397"/>
      <c r="O60" s="397"/>
      <c r="P60" s="397"/>
      <c r="Q60" s="398"/>
      <c r="R60" s="397"/>
      <c r="S60" s="397"/>
      <c r="T60" s="397"/>
      <c r="U60" s="397"/>
      <c r="V60" s="398"/>
      <c r="W60" s="397"/>
      <c r="X60" s="397"/>
      <c r="Y60" s="397"/>
      <c r="Z60" s="397"/>
      <c r="AA60" s="398"/>
      <c r="AB60" s="397"/>
      <c r="AC60" s="397"/>
      <c r="AD60" s="397"/>
      <c r="AE60" s="397"/>
      <c r="AF60" s="397"/>
      <c r="AG60" s="397"/>
      <c r="AH60" s="397"/>
      <c r="AI60" s="397"/>
      <c r="AJ60" s="397"/>
      <c r="AK60" s="397"/>
      <c r="AL60" s="397"/>
    </row>
    <row r="61" spans="1:62" s="286" customFormat="1" ht="11.4" x14ac:dyDescent="0.2">
      <c r="A61" s="351" t="s">
        <v>1391</v>
      </c>
      <c r="B61" s="397">
        <v>1</v>
      </c>
      <c r="C61" s="397"/>
      <c r="D61" s="397"/>
      <c r="E61" s="397"/>
      <c r="F61" s="397"/>
      <c r="G61" s="398"/>
      <c r="H61" s="399"/>
      <c r="I61" s="399"/>
      <c r="J61" s="399"/>
      <c r="K61" s="399"/>
      <c r="L61" s="398"/>
      <c r="N61" s="397"/>
      <c r="O61" s="397"/>
      <c r="P61" s="397"/>
      <c r="Q61" s="398"/>
      <c r="R61" s="397"/>
      <c r="S61" s="397"/>
      <c r="T61" s="397"/>
      <c r="U61" s="397"/>
      <c r="V61" s="398"/>
      <c r="W61" s="397"/>
      <c r="X61" s="397"/>
      <c r="Y61" s="397"/>
      <c r="Z61" s="397"/>
      <c r="AA61" s="398"/>
      <c r="AB61" s="397"/>
      <c r="AC61" s="397"/>
      <c r="AD61" s="397"/>
      <c r="AE61" s="397"/>
      <c r="AF61" s="397"/>
      <c r="AG61" s="397"/>
      <c r="AH61" s="397"/>
      <c r="AI61" s="397"/>
      <c r="AJ61" s="397"/>
      <c r="AK61" s="397"/>
      <c r="AL61" s="397"/>
    </row>
    <row r="62" spans="1:62" s="286" customFormat="1" ht="11.4" x14ac:dyDescent="0.2">
      <c r="A62" s="351" t="s">
        <v>1392</v>
      </c>
      <c r="B62" s="397"/>
      <c r="C62" s="397">
        <f>B58</f>
        <v>2887.4887870954731</v>
      </c>
      <c r="D62" s="397">
        <f>C66</f>
        <v>2309.9910296763783</v>
      </c>
      <c r="E62" s="397">
        <f t="shared" ref="E62:AK62" si="12">D66</f>
        <v>1732.4932722572837</v>
      </c>
      <c r="F62" s="397">
        <f t="shared" si="12"/>
        <v>1154.9955148381894</v>
      </c>
      <c r="G62" s="398">
        <f t="shared" si="12"/>
        <v>577.4977574190948</v>
      </c>
      <c r="H62" s="399">
        <f t="shared" si="12"/>
        <v>0</v>
      </c>
      <c r="I62" s="399">
        <f t="shared" si="12"/>
        <v>0</v>
      </c>
      <c r="J62" s="399">
        <f t="shared" si="12"/>
        <v>0</v>
      </c>
      <c r="K62" s="399">
        <f t="shared" si="12"/>
        <v>0</v>
      </c>
      <c r="L62" s="398">
        <f t="shared" si="12"/>
        <v>0</v>
      </c>
      <c r="M62" s="397">
        <f t="shared" si="12"/>
        <v>0</v>
      </c>
      <c r="N62" s="397">
        <f t="shared" si="12"/>
        <v>0</v>
      </c>
      <c r="O62" s="397">
        <f t="shared" si="12"/>
        <v>0</v>
      </c>
      <c r="P62" s="397">
        <f t="shared" si="12"/>
        <v>0</v>
      </c>
      <c r="Q62" s="398">
        <f t="shared" si="12"/>
        <v>0</v>
      </c>
      <c r="R62" s="397">
        <f t="shared" si="12"/>
        <v>0</v>
      </c>
      <c r="S62" s="397">
        <f t="shared" si="12"/>
        <v>0</v>
      </c>
      <c r="T62" s="397">
        <f t="shared" si="12"/>
        <v>0</v>
      </c>
      <c r="U62" s="397">
        <f t="shared" si="12"/>
        <v>0</v>
      </c>
      <c r="V62" s="398">
        <f t="shared" si="12"/>
        <v>0</v>
      </c>
      <c r="W62" s="397">
        <f t="shared" si="12"/>
        <v>0</v>
      </c>
      <c r="X62" s="397">
        <f t="shared" si="12"/>
        <v>0</v>
      </c>
      <c r="Y62" s="397">
        <f t="shared" si="12"/>
        <v>0</v>
      </c>
      <c r="Z62" s="397">
        <f t="shared" si="12"/>
        <v>0</v>
      </c>
      <c r="AA62" s="398">
        <f t="shared" si="12"/>
        <v>0</v>
      </c>
      <c r="AB62" s="397">
        <f t="shared" si="12"/>
        <v>0</v>
      </c>
      <c r="AC62" s="397">
        <f t="shared" si="12"/>
        <v>0</v>
      </c>
      <c r="AD62" s="397">
        <f t="shared" si="12"/>
        <v>0</v>
      </c>
      <c r="AE62" s="397">
        <f t="shared" si="12"/>
        <v>0</v>
      </c>
      <c r="AF62" s="397">
        <f t="shared" si="12"/>
        <v>0</v>
      </c>
      <c r="AG62" s="397">
        <f t="shared" si="12"/>
        <v>0</v>
      </c>
      <c r="AH62" s="397">
        <f t="shared" si="12"/>
        <v>0</v>
      </c>
      <c r="AI62" s="397">
        <f t="shared" si="12"/>
        <v>0</v>
      </c>
      <c r="AJ62" s="397">
        <f t="shared" si="12"/>
        <v>0</v>
      </c>
      <c r="AK62" s="397">
        <f t="shared" si="12"/>
        <v>0</v>
      </c>
      <c r="AL62" s="397"/>
    </row>
    <row r="63" spans="1:62" s="286" customFormat="1" ht="11.4" x14ac:dyDescent="0.2">
      <c r="A63" s="351" t="s">
        <v>1061</v>
      </c>
      <c r="B63" s="397"/>
      <c r="C63" s="397">
        <f>C62*$B$59</f>
        <v>1154.9955148381894</v>
      </c>
      <c r="D63" s="397">
        <f t="shared" ref="D63:AK63" si="13">D62*$B$59</f>
        <v>923.99641187055136</v>
      </c>
      <c r="E63" s="397">
        <f t="shared" si="13"/>
        <v>692.99730890291357</v>
      </c>
      <c r="F63" s="397">
        <f t="shared" si="13"/>
        <v>461.99820593527579</v>
      </c>
      <c r="G63" s="398">
        <f t="shared" si="13"/>
        <v>230.99910296763792</v>
      </c>
      <c r="H63" s="399">
        <f t="shared" si="13"/>
        <v>0</v>
      </c>
      <c r="I63" s="399">
        <f t="shared" si="13"/>
        <v>0</v>
      </c>
      <c r="J63" s="399">
        <f t="shared" si="13"/>
        <v>0</v>
      </c>
      <c r="K63" s="399">
        <f t="shared" si="13"/>
        <v>0</v>
      </c>
      <c r="L63" s="398">
        <f t="shared" si="13"/>
        <v>0</v>
      </c>
      <c r="M63" s="397">
        <f t="shared" si="13"/>
        <v>0</v>
      </c>
      <c r="N63" s="397">
        <f t="shared" si="13"/>
        <v>0</v>
      </c>
      <c r="O63" s="397">
        <f t="shared" si="13"/>
        <v>0</v>
      </c>
      <c r="P63" s="397">
        <f t="shared" si="13"/>
        <v>0</v>
      </c>
      <c r="Q63" s="398">
        <f t="shared" si="13"/>
        <v>0</v>
      </c>
      <c r="R63" s="397">
        <f t="shared" si="13"/>
        <v>0</v>
      </c>
      <c r="S63" s="397">
        <f t="shared" si="13"/>
        <v>0</v>
      </c>
      <c r="T63" s="397">
        <f t="shared" si="13"/>
        <v>0</v>
      </c>
      <c r="U63" s="397">
        <f t="shared" si="13"/>
        <v>0</v>
      </c>
      <c r="V63" s="398">
        <f t="shared" si="13"/>
        <v>0</v>
      </c>
      <c r="W63" s="397">
        <f t="shared" si="13"/>
        <v>0</v>
      </c>
      <c r="X63" s="397">
        <f t="shared" si="13"/>
        <v>0</v>
      </c>
      <c r="Y63" s="397">
        <f t="shared" si="13"/>
        <v>0</v>
      </c>
      <c r="Z63" s="397">
        <f t="shared" si="13"/>
        <v>0</v>
      </c>
      <c r="AA63" s="398">
        <f t="shared" si="13"/>
        <v>0</v>
      </c>
      <c r="AB63" s="397">
        <f t="shared" si="13"/>
        <v>0</v>
      </c>
      <c r="AC63" s="397">
        <f t="shared" si="13"/>
        <v>0</v>
      </c>
      <c r="AD63" s="397">
        <f t="shared" si="13"/>
        <v>0</v>
      </c>
      <c r="AE63" s="397">
        <f t="shared" si="13"/>
        <v>0</v>
      </c>
      <c r="AF63" s="397">
        <f t="shared" si="13"/>
        <v>0</v>
      </c>
      <c r="AG63" s="397">
        <f t="shared" si="13"/>
        <v>0</v>
      </c>
      <c r="AH63" s="397">
        <f t="shared" si="13"/>
        <v>0</v>
      </c>
      <c r="AI63" s="397">
        <f t="shared" si="13"/>
        <v>0</v>
      </c>
      <c r="AJ63" s="397">
        <f t="shared" si="13"/>
        <v>0</v>
      </c>
      <c r="AK63" s="397">
        <f t="shared" si="13"/>
        <v>0</v>
      </c>
      <c r="AL63" s="397"/>
    </row>
    <row r="64" spans="1:62" s="286" customFormat="1" ht="11.4" x14ac:dyDescent="0.2">
      <c r="A64" s="351" t="s">
        <v>1062</v>
      </c>
      <c r="B64" s="397"/>
      <c r="C64" s="397">
        <f>IF(C62&gt;0,$B$58/$B$60,0)</f>
        <v>577.49775741909457</v>
      </c>
      <c r="D64" s="397">
        <f t="shared" ref="D64:AK64" si="14">IF(D62&gt;0,$B$58/$B$60,0)</f>
        <v>577.49775741909457</v>
      </c>
      <c r="E64" s="397">
        <f t="shared" si="14"/>
        <v>577.49775741909457</v>
      </c>
      <c r="F64" s="397">
        <f t="shared" si="14"/>
        <v>577.49775741909457</v>
      </c>
      <c r="G64" s="398">
        <f t="shared" si="14"/>
        <v>577.49775741909457</v>
      </c>
      <c r="H64" s="399">
        <f t="shared" si="14"/>
        <v>0</v>
      </c>
      <c r="I64" s="399">
        <f t="shared" si="14"/>
        <v>0</v>
      </c>
      <c r="J64" s="399">
        <f t="shared" si="14"/>
        <v>0</v>
      </c>
      <c r="K64" s="399">
        <f t="shared" si="14"/>
        <v>0</v>
      </c>
      <c r="L64" s="398">
        <f t="shared" si="14"/>
        <v>0</v>
      </c>
      <c r="M64" s="397">
        <f t="shared" si="14"/>
        <v>0</v>
      </c>
      <c r="N64" s="397">
        <f t="shared" si="14"/>
        <v>0</v>
      </c>
      <c r="O64" s="397">
        <f t="shared" si="14"/>
        <v>0</v>
      </c>
      <c r="P64" s="397">
        <f t="shared" si="14"/>
        <v>0</v>
      </c>
      <c r="Q64" s="398">
        <f t="shared" si="14"/>
        <v>0</v>
      </c>
      <c r="R64" s="397">
        <f t="shared" si="14"/>
        <v>0</v>
      </c>
      <c r="S64" s="397">
        <f t="shared" si="14"/>
        <v>0</v>
      </c>
      <c r="T64" s="397">
        <f t="shared" si="14"/>
        <v>0</v>
      </c>
      <c r="U64" s="397">
        <f t="shared" si="14"/>
        <v>0</v>
      </c>
      <c r="V64" s="398">
        <f t="shared" si="14"/>
        <v>0</v>
      </c>
      <c r="W64" s="397">
        <f t="shared" si="14"/>
        <v>0</v>
      </c>
      <c r="X64" s="397">
        <f t="shared" si="14"/>
        <v>0</v>
      </c>
      <c r="Y64" s="397">
        <f t="shared" si="14"/>
        <v>0</v>
      </c>
      <c r="Z64" s="397">
        <f t="shared" si="14"/>
        <v>0</v>
      </c>
      <c r="AA64" s="398">
        <f t="shared" si="14"/>
        <v>0</v>
      </c>
      <c r="AB64" s="397">
        <f t="shared" si="14"/>
        <v>0</v>
      </c>
      <c r="AC64" s="397">
        <f t="shared" si="14"/>
        <v>0</v>
      </c>
      <c r="AD64" s="397">
        <f t="shared" si="14"/>
        <v>0</v>
      </c>
      <c r="AE64" s="397">
        <f t="shared" si="14"/>
        <v>0</v>
      </c>
      <c r="AF64" s="397">
        <f t="shared" si="14"/>
        <v>0</v>
      </c>
      <c r="AG64" s="397">
        <f t="shared" si="14"/>
        <v>0</v>
      </c>
      <c r="AH64" s="397">
        <f t="shared" si="14"/>
        <v>0</v>
      </c>
      <c r="AI64" s="397">
        <f t="shared" si="14"/>
        <v>0</v>
      </c>
      <c r="AJ64" s="397">
        <f t="shared" si="14"/>
        <v>0</v>
      </c>
      <c r="AK64" s="397">
        <f t="shared" si="14"/>
        <v>0</v>
      </c>
      <c r="AL64" s="397"/>
    </row>
    <row r="65" spans="1:62" s="286" customFormat="1" ht="11.4" x14ac:dyDescent="0.2">
      <c r="A65" s="351" t="s">
        <v>1063</v>
      </c>
      <c r="B65" s="397"/>
      <c r="C65" s="397">
        <f>C63</f>
        <v>1154.9955148381894</v>
      </c>
      <c r="D65" s="397">
        <f t="shared" ref="D65:AK65" si="15">D63</f>
        <v>923.99641187055136</v>
      </c>
      <c r="E65" s="397">
        <f t="shared" si="15"/>
        <v>692.99730890291357</v>
      </c>
      <c r="F65" s="397">
        <f t="shared" si="15"/>
        <v>461.99820593527579</v>
      </c>
      <c r="G65" s="398">
        <f t="shared" si="15"/>
        <v>230.99910296763792</v>
      </c>
      <c r="H65" s="399">
        <f t="shared" si="15"/>
        <v>0</v>
      </c>
      <c r="I65" s="399">
        <f t="shared" si="15"/>
        <v>0</v>
      </c>
      <c r="J65" s="399">
        <f t="shared" si="15"/>
        <v>0</v>
      </c>
      <c r="K65" s="399">
        <f t="shared" si="15"/>
        <v>0</v>
      </c>
      <c r="L65" s="398">
        <f t="shared" si="15"/>
        <v>0</v>
      </c>
      <c r="M65" s="397">
        <f t="shared" si="15"/>
        <v>0</v>
      </c>
      <c r="N65" s="397">
        <f t="shared" si="15"/>
        <v>0</v>
      </c>
      <c r="O65" s="397">
        <f t="shared" si="15"/>
        <v>0</v>
      </c>
      <c r="P65" s="397">
        <f t="shared" si="15"/>
        <v>0</v>
      </c>
      <c r="Q65" s="398">
        <f t="shared" si="15"/>
        <v>0</v>
      </c>
      <c r="R65" s="397">
        <f t="shared" si="15"/>
        <v>0</v>
      </c>
      <c r="S65" s="397">
        <f t="shared" si="15"/>
        <v>0</v>
      </c>
      <c r="T65" s="397">
        <f t="shared" si="15"/>
        <v>0</v>
      </c>
      <c r="U65" s="397">
        <f t="shared" si="15"/>
        <v>0</v>
      </c>
      <c r="V65" s="398">
        <f t="shared" si="15"/>
        <v>0</v>
      </c>
      <c r="W65" s="397">
        <f t="shared" si="15"/>
        <v>0</v>
      </c>
      <c r="X65" s="397">
        <f t="shared" si="15"/>
        <v>0</v>
      </c>
      <c r="Y65" s="397">
        <f t="shared" si="15"/>
        <v>0</v>
      </c>
      <c r="Z65" s="397">
        <f t="shared" si="15"/>
        <v>0</v>
      </c>
      <c r="AA65" s="398">
        <f t="shared" si="15"/>
        <v>0</v>
      </c>
      <c r="AB65" s="397">
        <f t="shared" si="15"/>
        <v>0</v>
      </c>
      <c r="AC65" s="397">
        <f t="shared" si="15"/>
        <v>0</v>
      </c>
      <c r="AD65" s="397">
        <f t="shared" si="15"/>
        <v>0</v>
      </c>
      <c r="AE65" s="397">
        <f t="shared" si="15"/>
        <v>0</v>
      </c>
      <c r="AF65" s="397">
        <f t="shared" si="15"/>
        <v>0</v>
      </c>
      <c r="AG65" s="397">
        <f t="shared" si="15"/>
        <v>0</v>
      </c>
      <c r="AH65" s="397">
        <f t="shared" si="15"/>
        <v>0</v>
      </c>
      <c r="AI65" s="397">
        <f t="shared" si="15"/>
        <v>0</v>
      </c>
      <c r="AJ65" s="397">
        <f t="shared" si="15"/>
        <v>0</v>
      </c>
      <c r="AK65" s="397">
        <f t="shared" si="15"/>
        <v>0</v>
      </c>
      <c r="AL65" s="397"/>
    </row>
    <row r="66" spans="1:62" s="286" customFormat="1" ht="11.4" x14ac:dyDescent="0.2">
      <c r="A66" s="351" t="s">
        <v>1393</v>
      </c>
      <c r="B66" s="397"/>
      <c r="C66" s="397">
        <f>C62+C63-C64-C65</f>
        <v>2309.9910296763783</v>
      </c>
      <c r="D66" s="397">
        <f t="shared" ref="D66:AK66" si="16">D62+D63-D64-D65</f>
        <v>1732.4932722572837</v>
      </c>
      <c r="E66" s="397">
        <f t="shared" si="16"/>
        <v>1154.9955148381894</v>
      </c>
      <c r="F66" s="397">
        <f t="shared" si="16"/>
        <v>577.4977574190948</v>
      </c>
      <c r="G66" s="398">
        <f t="shared" si="16"/>
        <v>0</v>
      </c>
      <c r="H66" s="399">
        <f t="shared" si="16"/>
        <v>0</v>
      </c>
      <c r="I66" s="399">
        <f t="shared" si="16"/>
        <v>0</v>
      </c>
      <c r="J66" s="399">
        <f t="shared" si="16"/>
        <v>0</v>
      </c>
      <c r="K66" s="399">
        <f t="shared" si="16"/>
        <v>0</v>
      </c>
      <c r="L66" s="398">
        <f t="shared" si="16"/>
        <v>0</v>
      </c>
      <c r="M66" s="397">
        <f t="shared" si="16"/>
        <v>0</v>
      </c>
      <c r="N66" s="397">
        <f t="shared" si="16"/>
        <v>0</v>
      </c>
      <c r="O66" s="397">
        <f t="shared" si="16"/>
        <v>0</v>
      </c>
      <c r="P66" s="397">
        <f t="shared" si="16"/>
        <v>0</v>
      </c>
      <c r="Q66" s="398">
        <f t="shared" si="16"/>
        <v>0</v>
      </c>
      <c r="R66" s="397">
        <f t="shared" si="16"/>
        <v>0</v>
      </c>
      <c r="S66" s="397">
        <f t="shared" si="16"/>
        <v>0</v>
      </c>
      <c r="T66" s="397">
        <f t="shared" si="16"/>
        <v>0</v>
      </c>
      <c r="U66" s="397">
        <f t="shared" si="16"/>
        <v>0</v>
      </c>
      <c r="V66" s="398">
        <f t="shared" si="16"/>
        <v>0</v>
      </c>
      <c r="W66" s="397">
        <f t="shared" si="16"/>
        <v>0</v>
      </c>
      <c r="X66" s="397">
        <f t="shared" si="16"/>
        <v>0</v>
      </c>
      <c r="Y66" s="397">
        <f t="shared" si="16"/>
        <v>0</v>
      </c>
      <c r="Z66" s="397">
        <f t="shared" si="16"/>
        <v>0</v>
      </c>
      <c r="AA66" s="398">
        <f t="shared" si="16"/>
        <v>0</v>
      </c>
      <c r="AB66" s="397">
        <f t="shared" si="16"/>
        <v>0</v>
      </c>
      <c r="AC66" s="397">
        <f t="shared" si="16"/>
        <v>0</v>
      </c>
      <c r="AD66" s="397">
        <f t="shared" si="16"/>
        <v>0</v>
      </c>
      <c r="AE66" s="397">
        <f t="shared" si="16"/>
        <v>0</v>
      </c>
      <c r="AF66" s="397">
        <f t="shared" si="16"/>
        <v>0</v>
      </c>
      <c r="AG66" s="397">
        <f t="shared" si="16"/>
        <v>0</v>
      </c>
      <c r="AH66" s="397">
        <f t="shared" si="16"/>
        <v>0</v>
      </c>
      <c r="AI66" s="397">
        <f t="shared" si="16"/>
        <v>0</v>
      </c>
      <c r="AJ66" s="397">
        <f t="shared" si="16"/>
        <v>0</v>
      </c>
      <c r="AK66" s="397">
        <f t="shared" si="16"/>
        <v>0</v>
      </c>
      <c r="AL66" s="397"/>
    </row>
    <row r="67" spans="1:62" s="285" customFormat="1" ht="12" x14ac:dyDescent="0.25">
      <c r="A67" s="284" t="s">
        <v>1064</v>
      </c>
      <c r="B67" s="404">
        <f>SUM(B64,B65)</f>
        <v>0</v>
      </c>
      <c r="C67" s="404">
        <f>SUM(C64,C65)</f>
        <v>1732.4932722572839</v>
      </c>
      <c r="D67" s="404">
        <f t="shared" ref="D67:AK67" si="17">SUM(D64,D65)</f>
        <v>1501.4941692896459</v>
      </c>
      <c r="E67" s="404">
        <f t="shared" si="17"/>
        <v>1270.4950663220081</v>
      </c>
      <c r="F67" s="404">
        <f t="shared" si="17"/>
        <v>1039.4959633543704</v>
      </c>
      <c r="G67" s="405">
        <f t="shared" si="17"/>
        <v>808.49686038673246</v>
      </c>
      <c r="H67" s="406">
        <f t="shared" si="17"/>
        <v>0</v>
      </c>
      <c r="I67" s="406">
        <f t="shared" si="17"/>
        <v>0</v>
      </c>
      <c r="J67" s="406">
        <f t="shared" si="17"/>
        <v>0</v>
      </c>
      <c r="K67" s="406">
        <f t="shared" si="17"/>
        <v>0</v>
      </c>
      <c r="L67" s="405">
        <f t="shared" si="17"/>
        <v>0</v>
      </c>
      <c r="M67" s="404">
        <f t="shared" si="17"/>
        <v>0</v>
      </c>
      <c r="N67" s="404">
        <f t="shared" si="17"/>
        <v>0</v>
      </c>
      <c r="O67" s="404">
        <f t="shared" si="17"/>
        <v>0</v>
      </c>
      <c r="P67" s="404">
        <f t="shared" si="17"/>
        <v>0</v>
      </c>
      <c r="Q67" s="405">
        <f t="shared" si="17"/>
        <v>0</v>
      </c>
      <c r="R67" s="404">
        <f t="shared" si="17"/>
        <v>0</v>
      </c>
      <c r="S67" s="404">
        <f t="shared" si="17"/>
        <v>0</v>
      </c>
      <c r="T67" s="404">
        <f t="shared" si="17"/>
        <v>0</v>
      </c>
      <c r="U67" s="404">
        <f t="shared" si="17"/>
        <v>0</v>
      </c>
      <c r="V67" s="405">
        <f t="shared" si="17"/>
        <v>0</v>
      </c>
      <c r="W67" s="404">
        <f t="shared" si="17"/>
        <v>0</v>
      </c>
      <c r="X67" s="404">
        <f t="shared" si="17"/>
        <v>0</v>
      </c>
      <c r="Y67" s="404">
        <f t="shared" si="17"/>
        <v>0</v>
      </c>
      <c r="Z67" s="404">
        <f t="shared" si="17"/>
        <v>0</v>
      </c>
      <c r="AA67" s="405">
        <f t="shared" si="17"/>
        <v>0</v>
      </c>
      <c r="AB67" s="404">
        <f t="shared" si="17"/>
        <v>0</v>
      </c>
      <c r="AC67" s="404">
        <f t="shared" si="17"/>
        <v>0</v>
      </c>
      <c r="AD67" s="404">
        <f t="shared" si="17"/>
        <v>0</v>
      </c>
      <c r="AE67" s="404">
        <f t="shared" si="17"/>
        <v>0</v>
      </c>
      <c r="AF67" s="404">
        <f t="shared" si="17"/>
        <v>0</v>
      </c>
      <c r="AG67" s="404">
        <f t="shared" si="17"/>
        <v>0</v>
      </c>
      <c r="AH67" s="404">
        <f t="shared" si="17"/>
        <v>0</v>
      </c>
      <c r="AI67" s="404">
        <f t="shared" si="17"/>
        <v>0</v>
      </c>
      <c r="AJ67" s="404">
        <f t="shared" si="17"/>
        <v>0</v>
      </c>
      <c r="AK67" s="404">
        <f t="shared" si="17"/>
        <v>0</v>
      </c>
      <c r="AL67" s="404"/>
    </row>
    <row r="68" spans="1:62" x14ac:dyDescent="0.25">
      <c r="C68" s="419"/>
      <c r="D68" s="420"/>
      <c r="E68" s="421"/>
      <c r="F68" s="421"/>
      <c r="G68" s="422"/>
      <c r="H68" s="421"/>
      <c r="I68" s="421"/>
      <c r="J68" s="421"/>
      <c r="K68" s="421"/>
      <c r="L68" s="422"/>
      <c r="M68" s="421"/>
      <c r="N68" s="421"/>
      <c r="O68" s="421"/>
      <c r="P68" s="421"/>
      <c r="Q68" s="422"/>
      <c r="R68" s="421"/>
      <c r="S68" s="421"/>
      <c r="T68" s="421"/>
      <c r="U68" s="421"/>
      <c r="V68" s="422"/>
      <c r="W68" s="421"/>
      <c r="X68" s="421"/>
      <c r="Y68" s="421"/>
      <c r="Z68" s="419"/>
    </row>
    <row r="69" spans="1:62" x14ac:dyDescent="0.25">
      <c r="C69" s="419"/>
      <c r="D69" s="420"/>
      <c r="E69" s="423"/>
      <c r="F69" s="423"/>
      <c r="G69" s="424"/>
      <c r="H69" s="423"/>
      <c r="I69" s="423"/>
      <c r="J69" s="423"/>
      <c r="K69" s="423"/>
      <c r="L69" s="424"/>
      <c r="M69" s="423"/>
      <c r="N69" s="423"/>
      <c r="O69" s="423"/>
      <c r="P69" s="423"/>
      <c r="Q69" s="424"/>
      <c r="R69" s="423"/>
      <c r="S69" s="423"/>
      <c r="T69" s="423"/>
      <c r="U69" s="423"/>
      <c r="V69" s="424"/>
      <c r="W69" s="423"/>
      <c r="X69" s="423"/>
      <c r="Y69" s="423"/>
      <c r="Z69" s="419"/>
    </row>
    <row r="70" spans="1:62" x14ac:dyDescent="0.25">
      <c r="C70" s="419"/>
      <c r="D70" s="420"/>
      <c r="E70" s="423"/>
      <c r="F70" s="423"/>
      <c r="G70" s="424"/>
      <c r="H70" s="423"/>
      <c r="I70" s="423"/>
      <c r="J70" s="423"/>
      <c r="K70" s="423"/>
      <c r="L70" s="424"/>
      <c r="M70" s="423"/>
      <c r="N70" s="423"/>
      <c r="O70" s="423"/>
      <c r="P70" s="423"/>
      <c r="Q70" s="424"/>
      <c r="R70" s="423"/>
      <c r="S70" s="423"/>
      <c r="T70" s="423"/>
      <c r="U70" s="423"/>
      <c r="V70" s="424"/>
      <c r="W70" s="423"/>
      <c r="X70" s="423"/>
      <c r="Y70" s="423"/>
      <c r="Z70" s="419"/>
    </row>
    <row r="71" spans="1:62" x14ac:dyDescent="0.25">
      <c r="C71" s="419"/>
      <c r="D71" s="425"/>
      <c r="E71" s="421"/>
      <c r="F71" s="421"/>
      <c r="G71" s="422"/>
      <c r="H71" s="421"/>
      <c r="I71" s="421"/>
      <c r="J71" s="421"/>
      <c r="K71" s="421"/>
      <c r="L71" s="422"/>
      <c r="M71" s="421"/>
      <c r="N71" s="421"/>
      <c r="O71" s="421"/>
      <c r="P71" s="421"/>
      <c r="Q71" s="422"/>
      <c r="R71" s="421"/>
      <c r="S71" s="421"/>
      <c r="T71" s="421"/>
      <c r="U71" s="421"/>
      <c r="V71" s="422"/>
      <c r="W71" s="421"/>
      <c r="X71" s="421"/>
      <c r="Y71" s="421"/>
      <c r="Z71" s="419"/>
    </row>
    <row r="72" spans="1:62" x14ac:dyDescent="0.25">
      <c r="C72" s="419"/>
      <c r="D72" s="426"/>
      <c r="E72" s="423"/>
      <c r="F72" s="423"/>
      <c r="G72" s="424"/>
      <c r="H72" s="423"/>
      <c r="I72" s="423"/>
      <c r="J72" s="421"/>
      <c r="K72" s="421"/>
      <c r="L72" s="422"/>
      <c r="M72" s="421"/>
      <c r="N72" s="421"/>
      <c r="O72" s="421"/>
      <c r="P72" s="421"/>
      <c r="Q72" s="422"/>
      <c r="R72" s="421"/>
      <c r="S72" s="421"/>
      <c r="T72" s="421"/>
      <c r="U72" s="421"/>
      <c r="V72" s="422"/>
      <c r="W72" s="421"/>
      <c r="X72" s="421"/>
      <c r="Y72" s="421"/>
      <c r="Z72" s="419"/>
    </row>
    <row r="73" spans="1:62" s="375" customFormat="1" x14ac:dyDescent="0.25">
      <c r="B73" s="372"/>
      <c r="C73" s="419"/>
      <c r="D73" s="419"/>
      <c r="E73" s="419"/>
      <c r="F73" s="419"/>
      <c r="G73" s="427"/>
      <c r="H73" s="419"/>
      <c r="I73" s="419"/>
      <c r="J73" s="419"/>
      <c r="K73" s="419"/>
      <c r="L73" s="427"/>
      <c r="M73" s="419"/>
      <c r="N73" s="419"/>
      <c r="O73" s="419"/>
      <c r="P73" s="419"/>
      <c r="Q73" s="427"/>
      <c r="R73" s="419"/>
      <c r="S73" s="419"/>
      <c r="T73" s="419"/>
      <c r="U73" s="419"/>
      <c r="V73" s="427"/>
      <c r="W73" s="419"/>
      <c r="X73" s="419"/>
      <c r="Y73" s="419"/>
      <c r="Z73" s="419"/>
      <c r="AB73" s="372"/>
      <c r="AC73" s="372"/>
      <c r="AD73" s="372"/>
      <c r="AE73" s="372"/>
      <c r="AF73" s="372"/>
      <c r="AG73" s="372"/>
      <c r="AH73" s="372"/>
      <c r="AI73" s="372"/>
      <c r="AJ73" s="372"/>
      <c r="AK73" s="372"/>
      <c r="AL73" s="372"/>
      <c r="AM73" s="372"/>
      <c r="AN73" s="372"/>
      <c r="AO73" s="372"/>
      <c r="AP73" s="372"/>
      <c r="AQ73" s="372"/>
      <c r="AR73" s="372"/>
      <c r="AS73" s="372"/>
      <c r="AT73" s="372"/>
      <c r="AU73" s="372"/>
      <c r="AV73" s="372"/>
      <c r="AW73" s="372"/>
      <c r="AX73" s="372"/>
      <c r="AY73" s="372"/>
      <c r="AZ73" s="372"/>
      <c r="BA73" s="372"/>
      <c r="BB73" s="372"/>
      <c r="BC73" s="372"/>
      <c r="BD73" s="372"/>
      <c r="BE73" s="372"/>
      <c r="BF73" s="372"/>
      <c r="BG73" s="372"/>
      <c r="BH73" s="372"/>
      <c r="BI73" s="372"/>
      <c r="BJ73" s="372"/>
    </row>
    <row r="74" spans="1:62" s="375" customFormat="1" ht="27" customHeight="1" x14ac:dyDescent="0.25">
      <c r="B74" s="372"/>
      <c r="C74" s="419"/>
      <c r="D74" s="419"/>
      <c r="E74" s="419"/>
      <c r="F74" s="419"/>
      <c r="G74" s="427"/>
      <c r="H74" s="419"/>
      <c r="I74" s="419"/>
      <c r="J74" s="419"/>
      <c r="K74" s="419"/>
      <c r="L74" s="427"/>
      <c r="M74" s="419"/>
      <c r="N74" s="419"/>
      <c r="O74" s="419"/>
      <c r="P74" s="419"/>
      <c r="Q74" s="427"/>
      <c r="R74" s="419"/>
      <c r="S74" s="419"/>
      <c r="T74" s="419"/>
      <c r="U74" s="419"/>
      <c r="V74" s="427"/>
      <c r="W74" s="419"/>
      <c r="X74" s="419"/>
      <c r="Y74" s="419"/>
      <c r="Z74" s="419"/>
      <c r="AB74" s="372"/>
      <c r="AC74" s="372"/>
      <c r="AD74" s="372"/>
      <c r="AE74" s="372"/>
      <c r="AF74" s="372"/>
      <c r="AG74" s="372"/>
      <c r="AH74" s="372"/>
      <c r="AI74" s="372"/>
      <c r="AJ74" s="372"/>
      <c r="AK74" s="372"/>
      <c r="AL74" s="372"/>
      <c r="AM74" s="372"/>
      <c r="AN74" s="372"/>
      <c r="AO74" s="372"/>
      <c r="AP74" s="372"/>
      <c r="AQ74" s="372"/>
      <c r="AR74" s="372"/>
      <c r="AS74" s="372"/>
      <c r="AT74" s="372"/>
      <c r="AU74" s="372"/>
      <c r="AV74" s="372"/>
      <c r="AW74" s="372"/>
      <c r="AX74" s="372"/>
      <c r="AY74" s="372"/>
      <c r="AZ74" s="372"/>
      <c r="BA74" s="372"/>
      <c r="BB74" s="372"/>
      <c r="BC74" s="372"/>
      <c r="BD74" s="372"/>
      <c r="BE74" s="372"/>
      <c r="BF74" s="372"/>
      <c r="BG74" s="372"/>
      <c r="BH74" s="372"/>
      <c r="BI74" s="372"/>
      <c r="BJ74" s="372"/>
    </row>
    <row r="75" spans="1:62" s="375" customFormat="1" x14ac:dyDescent="0.25">
      <c r="B75" s="372"/>
      <c r="C75" s="419"/>
      <c r="D75" s="419"/>
      <c r="E75" s="419"/>
      <c r="F75" s="419"/>
      <c r="G75" s="427"/>
      <c r="H75" s="419"/>
      <c r="I75" s="419"/>
      <c r="J75" s="419"/>
      <c r="K75" s="419"/>
      <c r="L75" s="427"/>
      <c r="M75" s="419"/>
      <c r="N75" s="419"/>
      <c r="O75" s="419"/>
      <c r="P75" s="419"/>
      <c r="Q75" s="427"/>
      <c r="R75" s="419"/>
      <c r="S75" s="419"/>
      <c r="T75" s="419"/>
      <c r="U75" s="419"/>
      <c r="V75" s="427"/>
      <c r="W75" s="419"/>
      <c r="X75" s="419"/>
      <c r="Y75" s="419"/>
      <c r="Z75" s="419"/>
      <c r="AB75" s="372"/>
      <c r="AC75" s="372"/>
      <c r="AD75" s="372"/>
      <c r="AE75" s="372"/>
      <c r="AF75" s="372"/>
      <c r="AG75" s="372"/>
      <c r="AH75" s="372"/>
      <c r="AI75" s="372"/>
      <c r="AJ75" s="372"/>
      <c r="AK75" s="372"/>
      <c r="AL75" s="372"/>
      <c r="AM75" s="372"/>
      <c r="AN75" s="372"/>
      <c r="AO75" s="372"/>
      <c r="AP75" s="372"/>
      <c r="AQ75" s="372"/>
      <c r="AR75" s="372"/>
      <c r="AS75" s="372"/>
      <c r="AT75" s="372"/>
      <c r="AU75" s="372"/>
      <c r="AV75" s="372"/>
      <c r="AW75" s="372"/>
      <c r="AX75" s="372"/>
      <c r="AY75" s="372"/>
      <c r="AZ75" s="372"/>
      <c r="BA75" s="372"/>
      <c r="BB75" s="372"/>
      <c r="BC75" s="372"/>
      <c r="BD75" s="372"/>
      <c r="BE75" s="372"/>
      <c r="BF75" s="372"/>
      <c r="BG75" s="372"/>
      <c r="BH75" s="372"/>
      <c r="BI75" s="372"/>
      <c r="BJ75" s="372"/>
    </row>
    <row r="76" spans="1:62" s="375" customFormat="1" x14ac:dyDescent="0.25">
      <c r="B76" s="372"/>
      <c r="C76" s="419"/>
      <c r="D76" s="419"/>
      <c r="E76" s="372"/>
      <c r="F76" s="372"/>
      <c r="H76" s="372"/>
      <c r="I76" s="372"/>
      <c r="J76" s="372"/>
      <c r="K76" s="372"/>
      <c r="M76" s="372"/>
      <c r="N76" s="372"/>
      <c r="O76" s="372"/>
      <c r="P76" s="372"/>
      <c r="R76" s="372"/>
      <c r="S76" s="372"/>
      <c r="T76" s="372"/>
      <c r="U76" s="372"/>
      <c r="W76" s="372"/>
      <c r="X76" s="372"/>
      <c r="Y76" s="372"/>
      <c r="Z76" s="372"/>
      <c r="AB76" s="372"/>
      <c r="AC76" s="372"/>
      <c r="AD76" s="372"/>
      <c r="AE76" s="372"/>
      <c r="AF76" s="372"/>
      <c r="AG76" s="372"/>
      <c r="AH76" s="372"/>
      <c r="AI76" s="372"/>
      <c r="AJ76" s="372"/>
      <c r="AK76" s="372"/>
      <c r="AL76" s="372"/>
      <c r="AM76" s="372"/>
      <c r="AN76" s="372"/>
      <c r="AO76" s="372"/>
      <c r="AP76" s="372"/>
      <c r="AQ76" s="372"/>
      <c r="AR76" s="372"/>
      <c r="AS76" s="372"/>
      <c r="AT76" s="372"/>
      <c r="AU76" s="372"/>
      <c r="AV76" s="372"/>
      <c r="AW76" s="372"/>
      <c r="AX76" s="372"/>
      <c r="AY76" s="372"/>
      <c r="AZ76" s="372"/>
      <c r="BA76" s="372"/>
      <c r="BB76" s="372"/>
      <c r="BC76" s="372"/>
      <c r="BD76" s="372"/>
      <c r="BE76" s="372"/>
      <c r="BF76" s="372"/>
      <c r="BG76" s="372"/>
      <c r="BH76" s="372"/>
      <c r="BI76" s="372"/>
      <c r="BJ76" s="372"/>
    </row>
    <row r="77" spans="1:62" s="375" customFormat="1" x14ac:dyDescent="0.25">
      <c r="B77" s="372"/>
      <c r="C77" s="419"/>
      <c r="D77" s="419"/>
      <c r="E77" s="428"/>
      <c r="F77" s="428"/>
      <c r="G77" s="429"/>
      <c r="H77" s="428"/>
      <c r="I77" s="428"/>
      <c r="J77" s="428"/>
      <c r="K77" s="428"/>
      <c r="L77" s="429"/>
      <c r="M77" s="428"/>
      <c r="N77" s="428"/>
      <c r="O77" s="428"/>
      <c r="P77" s="428"/>
      <c r="Q77" s="429"/>
      <c r="R77" s="428"/>
      <c r="S77" s="428"/>
      <c r="T77" s="428"/>
      <c r="U77" s="428"/>
      <c r="V77" s="429"/>
      <c r="W77" s="428"/>
      <c r="X77" s="428"/>
      <c r="Y77" s="428"/>
      <c r="Z77" s="372"/>
      <c r="AB77" s="372"/>
      <c r="AC77" s="372"/>
      <c r="AD77" s="372"/>
      <c r="AE77" s="372"/>
      <c r="AF77" s="372"/>
      <c r="AG77" s="372"/>
      <c r="AH77" s="372"/>
      <c r="AI77" s="372"/>
      <c r="AJ77" s="372"/>
      <c r="AK77" s="372"/>
      <c r="AL77" s="372"/>
      <c r="AM77" s="372"/>
      <c r="AN77" s="372"/>
      <c r="AO77" s="372"/>
      <c r="AP77" s="372"/>
      <c r="AQ77" s="372"/>
      <c r="AR77" s="372"/>
      <c r="AS77" s="372"/>
      <c r="AT77" s="372"/>
      <c r="AU77" s="372"/>
      <c r="AV77" s="372"/>
      <c r="AW77" s="372"/>
      <c r="AX77" s="372"/>
      <c r="AY77" s="372"/>
      <c r="AZ77" s="372"/>
      <c r="BA77" s="372"/>
      <c r="BB77" s="372"/>
      <c r="BC77" s="372"/>
      <c r="BD77" s="372"/>
      <c r="BE77" s="372"/>
      <c r="BF77" s="372"/>
      <c r="BG77" s="372"/>
      <c r="BH77" s="372"/>
      <c r="BI77" s="372"/>
      <c r="BJ77" s="372"/>
    </row>
    <row r="78" spans="1:62" s="375" customFormat="1" x14ac:dyDescent="0.25">
      <c r="B78" s="372"/>
      <c r="C78" s="419"/>
      <c r="D78" s="419"/>
      <c r="E78" s="428"/>
      <c r="F78" s="428"/>
      <c r="G78" s="429"/>
      <c r="H78" s="428"/>
      <c r="I78" s="428"/>
      <c r="J78" s="428"/>
      <c r="K78" s="428"/>
      <c r="L78" s="429"/>
      <c r="M78" s="428"/>
      <c r="N78" s="428"/>
      <c r="O78" s="428"/>
      <c r="P78" s="428"/>
      <c r="Q78" s="429"/>
      <c r="R78" s="428"/>
      <c r="S78" s="428"/>
      <c r="T78" s="428"/>
      <c r="U78" s="428"/>
      <c r="V78" s="429"/>
      <c r="W78" s="428"/>
      <c r="X78" s="428"/>
      <c r="Y78" s="428"/>
      <c r="Z78" s="372"/>
      <c r="AB78" s="372"/>
      <c r="AC78" s="372"/>
      <c r="AD78" s="372"/>
      <c r="AE78" s="372"/>
      <c r="AF78" s="372"/>
      <c r="AG78" s="372"/>
      <c r="AH78" s="372"/>
      <c r="AI78" s="372"/>
      <c r="AJ78" s="372"/>
      <c r="AK78" s="372"/>
      <c r="AL78" s="372"/>
      <c r="AM78" s="372"/>
      <c r="AN78" s="372"/>
      <c r="AO78" s="372"/>
      <c r="AP78" s="372"/>
      <c r="AQ78" s="372"/>
      <c r="AR78" s="372"/>
      <c r="AS78" s="372"/>
      <c r="AT78" s="372"/>
      <c r="AU78" s="372"/>
      <c r="AV78" s="372"/>
      <c r="AW78" s="372"/>
      <c r="AX78" s="372"/>
      <c r="AY78" s="372"/>
      <c r="AZ78" s="372"/>
      <c r="BA78" s="372"/>
      <c r="BB78" s="372"/>
      <c r="BC78" s="372"/>
      <c r="BD78" s="372"/>
      <c r="BE78" s="372"/>
      <c r="BF78" s="372"/>
      <c r="BG78" s="372"/>
      <c r="BH78" s="372"/>
      <c r="BI78" s="372"/>
      <c r="BJ78" s="372"/>
    </row>
    <row r="79" spans="1:62" s="375" customFormat="1" x14ac:dyDescent="0.25">
      <c r="B79" s="430"/>
      <c r="C79" s="419"/>
      <c r="D79" s="419"/>
      <c r="E79" s="428"/>
      <c r="F79" s="428"/>
      <c r="G79" s="429"/>
      <c r="H79" s="428"/>
      <c r="I79" s="428"/>
      <c r="J79" s="428"/>
      <c r="K79" s="428"/>
      <c r="L79" s="429"/>
      <c r="M79" s="428"/>
      <c r="N79" s="428"/>
      <c r="O79" s="428"/>
      <c r="P79" s="428"/>
      <c r="Q79" s="429"/>
      <c r="R79" s="428"/>
      <c r="S79" s="428"/>
      <c r="T79" s="428"/>
      <c r="U79" s="428"/>
      <c r="V79" s="429"/>
      <c r="W79" s="428"/>
      <c r="X79" s="428"/>
      <c r="Y79" s="428"/>
      <c r="Z79" s="372"/>
      <c r="AB79" s="372"/>
      <c r="AC79" s="372"/>
      <c r="AD79" s="372"/>
      <c r="AE79" s="372"/>
      <c r="AF79" s="372"/>
      <c r="AG79" s="372"/>
      <c r="AH79" s="372"/>
      <c r="AI79" s="372"/>
      <c r="AJ79" s="372"/>
      <c r="AK79" s="372"/>
      <c r="AL79" s="372"/>
      <c r="AM79" s="372"/>
      <c r="AN79" s="372"/>
      <c r="AO79" s="372"/>
      <c r="AP79" s="372"/>
      <c r="AQ79" s="372"/>
      <c r="AR79" s="372"/>
      <c r="AS79" s="372"/>
      <c r="AT79" s="372"/>
      <c r="AU79" s="372"/>
      <c r="AV79" s="372"/>
      <c r="AW79" s="372"/>
      <c r="AX79" s="372"/>
      <c r="AY79" s="372"/>
      <c r="AZ79" s="372"/>
      <c r="BA79" s="372"/>
      <c r="BB79" s="372"/>
      <c r="BC79" s="372"/>
      <c r="BD79" s="372"/>
      <c r="BE79" s="372"/>
      <c r="BF79" s="372"/>
      <c r="BG79" s="372"/>
      <c r="BH79" s="372"/>
      <c r="BI79" s="372"/>
      <c r="BJ79" s="372"/>
    </row>
    <row r="80" spans="1:62" s="375" customFormat="1" x14ac:dyDescent="0.25">
      <c r="B80" s="372"/>
      <c r="C80" s="419"/>
      <c r="D80" s="419"/>
      <c r="E80" s="372"/>
      <c r="F80" s="372"/>
      <c r="H80" s="372"/>
      <c r="I80" s="372"/>
      <c r="J80" s="372"/>
      <c r="K80" s="372"/>
      <c r="M80" s="372"/>
      <c r="N80" s="372"/>
      <c r="O80" s="372"/>
      <c r="P80" s="372"/>
      <c r="R80" s="372"/>
      <c r="S80" s="372"/>
      <c r="T80" s="372"/>
      <c r="U80" s="372"/>
      <c r="W80" s="372"/>
      <c r="X80" s="372"/>
      <c r="Y80" s="372"/>
      <c r="Z80" s="372"/>
      <c r="AB80" s="372"/>
      <c r="AC80" s="372"/>
      <c r="AD80" s="372"/>
      <c r="AE80" s="372"/>
      <c r="AF80" s="372"/>
      <c r="AG80" s="372"/>
      <c r="AH80" s="372"/>
      <c r="AI80" s="372"/>
      <c r="AJ80" s="372"/>
      <c r="AK80" s="372"/>
      <c r="AL80" s="372"/>
      <c r="AM80" s="372"/>
      <c r="AN80" s="372"/>
      <c r="AO80" s="372"/>
      <c r="AP80" s="372"/>
      <c r="AQ80" s="372"/>
      <c r="AR80" s="372"/>
      <c r="AS80" s="372"/>
      <c r="AT80" s="372"/>
      <c r="AU80" s="372"/>
      <c r="AV80" s="372"/>
      <c r="AW80" s="372"/>
      <c r="AX80" s="372"/>
      <c r="AY80" s="372"/>
      <c r="AZ80" s="372"/>
      <c r="BA80" s="372"/>
      <c r="BB80" s="372"/>
      <c r="BC80" s="372"/>
      <c r="BD80" s="372"/>
      <c r="BE80" s="372"/>
      <c r="BF80" s="372"/>
      <c r="BG80" s="372"/>
      <c r="BH80" s="372"/>
      <c r="BI80" s="372"/>
      <c r="BJ80" s="372"/>
    </row>
    <row r="81" spans="1:62" s="375" customFormat="1" x14ac:dyDescent="0.25">
      <c r="B81" s="372"/>
      <c r="C81" s="419"/>
      <c r="D81" s="419"/>
      <c r="E81" s="372"/>
      <c r="F81" s="372"/>
      <c r="H81" s="372"/>
      <c r="I81" s="372"/>
      <c r="J81" s="372"/>
      <c r="K81" s="372"/>
      <c r="M81" s="372"/>
      <c r="N81" s="372"/>
      <c r="O81" s="372"/>
      <c r="P81" s="372"/>
      <c r="R81" s="372"/>
      <c r="S81" s="372"/>
      <c r="T81" s="372"/>
      <c r="U81" s="372"/>
      <c r="W81" s="372"/>
      <c r="X81" s="372"/>
      <c r="Y81" s="372"/>
      <c r="Z81" s="372"/>
      <c r="AB81" s="372"/>
      <c r="AC81" s="372"/>
      <c r="AD81" s="372"/>
      <c r="AE81" s="372"/>
      <c r="AF81" s="372"/>
      <c r="AG81" s="372"/>
      <c r="AH81" s="372"/>
      <c r="AI81" s="372"/>
      <c r="AJ81" s="372"/>
      <c r="AK81" s="372"/>
      <c r="AL81" s="372"/>
      <c r="AM81" s="372"/>
      <c r="AN81" s="372"/>
      <c r="AO81" s="372"/>
      <c r="AP81" s="372"/>
      <c r="AQ81" s="372"/>
      <c r="AR81" s="372"/>
      <c r="AS81" s="372"/>
      <c r="AT81" s="372"/>
      <c r="AU81" s="372"/>
      <c r="AV81" s="372"/>
      <c r="AW81" s="372"/>
      <c r="AX81" s="372"/>
      <c r="AY81" s="372"/>
      <c r="AZ81" s="372"/>
      <c r="BA81" s="372"/>
      <c r="BB81" s="372"/>
      <c r="BC81" s="372"/>
      <c r="BD81" s="372"/>
      <c r="BE81" s="372"/>
      <c r="BF81" s="372"/>
      <c r="BG81" s="372"/>
      <c r="BH81" s="372"/>
      <c r="BI81" s="372"/>
      <c r="BJ81" s="372"/>
    </row>
    <row r="82" spans="1:62" s="375" customFormat="1" x14ac:dyDescent="0.25">
      <c r="A82" s="431"/>
      <c r="B82" s="372"/>
      <c r="C82" s="372"/>
      <c r="D82" s="372"/>
      <c r="E82" s="372"/>
      <c r="F82" s="372"/>
      <c r="H82" s="372"/>
      <c r="I82" s="372"/>
      <c r="J82" s="372"/>
      <c r="K82" s="372"/>
      <c r="M82" s="372"/>
      <c r="N82" s="372"/>
      <c r="O82" s="372"/>
      <c r="P82" s="372"/>
      <c r="R82" s="372"/>
      <c r="S82" s="372"/>
      <c r="T82" s="372"/>
      <c r="U82" s="372"/>
      <c r="W82" s="372"/>
      <c r="X82" s="372"/>
      <c r="Y82" s="372"/>
      <c r="Z82" s="372"/>
      <c r="AB82" s="372"/>
      <c r="AC82" s="372"/>
      <c r="AD82" s="372"/>
      <c r="AE82" s="372"/>
      <c r="AF82" s="372"/>
      <c r="AG82" s="372"/>
      <c r="AH82" s="372"/>
      <c r="AI82" s="372"/>
      <c r="AJ82" s="372"/>
      <c r="AK82" s="372"/>
      <c r="AL82" s="372"/>
      <c r="AM82" s="372"/>
      <c r="AN82" s="372"/>
      <c r="AO82" s="372"/>
      <c r="AP82" s="372"/>
      <c r="AQ82" s="372"/>
      <c r="AR82" s="372"/>
      <c r="AS82" s="372"/>
      <c r="AT82" s="372"/>
      <c r="AU82" s="372"/>
      <c r="AV82" s="372"/>
      <c r="AW82" s="372"/>
      <c r="AX82" s="372"/>
      <c r="AY82" s="372"/>
      <c r="AZ82" s="372"/>
      <c r="BA82" s="372"/>
      <c r="BB82" s="372"/>
      <c r="BC82" s="372"/>
      <c r="BD82" s="372"/>
      <c r="BE82" s="372"/>
      <c r="BF82" s="372"/>
      <c r="BG82" s="372"/>
      <c r="BH82" s="372"/>
      <c r="BI82" s="372"/>
      <c r="BJ82" s="372"/>
    </row>
    <row r="83" spans="1:62" s="375" customFormat="1" x14ac:dyDescent="0.25">
      <c r="A83" s="431"/>
      <c r="B83" s="372"/>
      <c r="C83" s="372"/>
      <c r="D83" s="372"/>
      <c r="E83" s="372"/>
      <c r="F83" s="372"/>
      <c r="H83" s="372"/>
      <c r="I83" s="372"/>
      <c r="J83" s="372"/>
      <c r="K83" s="372"/>
      <c r="M83" s="372"/>
      <c r="N83" s="372"/>
      <c r="O83" s="372"/>
      <c r="P83" s="372"/>
      <c r="R83" s="372"/>
      <c r="S83" s="372"/>
      <c r="T83" s="372"/>
      <c r="U83" s="372"/>
      <c r="W83" s="372"/>
      <c r="X83" s="372"/>
      <c r="Y83" s="372"/>
      <c r="Z83" s="372"/>
      <c r="AB83" s="372"/>
      <c r="AC83" s="372"/>
      <c r="AD83" s="372"/>
      <c r="AE83" s="372"/>
      <c r="AF83" s="372"/>
      <c r="AG83" s="372"/>
      <c r="AH83" s="372"/>
      <c r="AI83" s="372"/>
      <c r="AJ83" s="372"/>
      <c r="AK83" s="372"/>
      <c r="AL83" s="372"/>
      <c r="AM83" s="372"/>
      <c r="AN83" s="372"/>
      <c r="AO83" s="372"/>
      <c r="AP83" s="372"/>
      <c r="AQ83" s="372"/>
      <c r="AR83" s="372"/>
      <c r="AS83" s="372"/>
      <c r="AT83" s="372"/>
      <c r="AU83" s="372"/>
      <c r="AV83" s="372"/>
      <c r="AW83" s="372"/>
      <c r="AX83" s="372"/>
      <c r="AY83" s="372"/>
      <c r="AZ83" s="372"/>
      <c r="BA83" s="372"/>
      <c r="BB83" s="372"/>
      <c r="BC83" s="372"/>
      <c r="BD83" s="372"/>
      <c r="BE83" s="372"/>
      <c r="BF83" s="372"/>
      <c r="BG83" s="372"/>
      <c r="BH83" s="372"/>
      <c r="BI83" s="372"/>
      <c r="BJ83" s="372"/>
    </row>
    <row r="84" spans="1:62" s="375" customFormat="1" x14ac:dyDescent="0.25">
      <c r="A84" s="431"/>
      <c r="B84" s="372"/>
      <c r="C84" s="372"/>
      <c r="D84" s="372"/>
      <c r="E84" s="372"/>
      <c r="F84" s="372"/>
      <c r="H84" s="372"/>
      <c r="I84" s="372"/>
      <c r="J84" s="372"/>
      <c r="K84" s="372"/>
      <c r="M84" s="372"/>
      <c r="N84" s="372"/>
      <c r="O84" s="372"/>
      <c r="P84" s="372"/>
      <c r="R84" s="372"/>
      <c r="S84" s="372"/>
      <c r="T84" s="372"/>
      <c r="U84" s="372"/>
      <c r="W84" s="372"/>
      <c r="X84" s="372"/>
      <c r="Y84" s="372"/>
      <c r="Z84" s="372"/>
      <c r="AB84" s="372"/>
      <c r="AC84" s="372"/>
      <c r="AD84" s="372"/>
      <c r="AE84" s="372"/>
      <c r="AF84" s="372"/>
      <c r="AG84" s="372"/>
      <c r="AH84" s="372"/>
      <c r="AI84" s="372"/>
      <c r="AJ84" s="372"/>
      <c r="AK84" s="372"/>
      <c r="AL84" s="372"/>
      <c r="AM84" s="372"/>
      <c r="AN84" s="372"/>
      <c r="AO84" s="372"/>
      <c r="AP84" s="372"/>
      <c r="AQ84" s="372"/>
      <c r="AR84" s="372"/>
      <c r="AS84" s="372"/>
      <c r="AT84" s="372"/>
      <c r="AU84" s="372"/>
      <c r="AV84" s="372"/>
      <c r="AW84" s="372"/>
      <c r="AX84" s="372"/>
      <c r="AY84" s="372"/>
      <c r="AZ84" s="372"/>
      <c r="BA84" s="372"/>
      <c r="BB84" s="372"/>
      <c r="BC84" s="372"/>
      <c r="BD84" s="372"/>
      <c r="BE84" s="372"/>
      <c r="BF84" s="372"/>
      <c r="BG84" s="372"/>
      <c r="BH84" s="372"/>
      <c r="BI84" s="372"/>
      <c r="BJ84" s="372"/>
    </row>
  </sheetData>
  <pageMargins left="0.7" right="0.7" top="0.75" bottom="0.75" header="0.3" footer="0.3"/>
  <pageSetup orientation="portrait" horizontalDpi="0" verticalDpi="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9310A-8E3E-4300-AA1C-1766B8688971}">
  <sheetPr>
    <tabColor theme="0"/>
  </sheetPr>
  <dimension ref="A1:BJ67"/>
  <sheetViews>
    <sheetView workbookViewId="0">
      <selection activeCell="H5" sqref="H5"/>
    </sheetView>
  </sheetViews>
  <sheetFormatPr defaultColWidth="11.44140625" defaultRowHeight="13.2" x14ac:dyDescent="0.25"/>
  <cols>
    <col min="1" max="1" width="65.88671875" style="375" customWidth="1"/>
    <col min="2" max="2" width="47.5546875" style="372" customWidth="1"/>
    <col min="3" max="3" width="22.5546875" style="372" customWidth="1"/>
    <col min="4" max="4" width="11.44140625" style="372" customWidth="1"/>
    <col min="5" max="6" width="12.88671875" style="372" bestFit="1" customWidth="1"/>
    <col min="7" max="7" width="14.33203125" style="375" customWidth="1"/>
    <col min="8" max="8" width="17.109375" style="372" customWidth="1"/>
    <col min="9" max="11" width="11.44140625" style="372"/>
    <col min="12" max="12" width="11.44140625" style="375"/>
    <col min="13" max="16" width="11.44140625" style="372"/>
    <col min="17" max="17" width="11.44140625" style="375"/>
    <col min="18" max="21" width="11.44140625" style="372"/>
    <col min="22" max="22" width="11.44140625" style="375"/>
    <col min="23" max="26" width="11.44140625" style="372"/>
    <col min="27" max="27" width="11.44140625" style="375"/>
    <col min="28" max="16384" width="11.44140625" style="372"/>
  </cols>
  <sheetData>
    <row r="1" spans="1:27"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row>
    <row r="2" spans="1:27" s="371" customFormat="1" ht="13.8" thickTop="1" x14ac:dyDescent="0.25">
      <c r="A2" s="373" t="s">
        <v>375</v>
      </c>
      <c r="B2" s="371" t="s">
        <v>376</v>
      </c>
      <c r="C2" s="371" t="s">
        <v>1070</v>
      </c>
      <c r="G2" s="373"/>
      <c r="L2" s="373"/>
      <c r="Q2" s="373"/>
      <c r="V2" s="373"/>
      <c r="AA2" s="373"/>
    </row>
    <row r="3" spans="1:27" x14ac:dyDescent="0.25">
      <c r="A3" s="375" t="str">
        <f>EstructuraMLfin!D6</f>
        <v>Sub-activity 2.2.1.3 Establish forest – pasture water / soil retention terraces</v>
      </c>
      <c r="H3" s="376"/>
    </row>
    <row r="4" spans="1:27" x14ac:dyDescent="0.25">
      <c r="A4" s="375" t="s">
        <v>198</v>
      </c>
      <c r="B4" s="1">
        <f>IndSumfin!B3</f>
        <v>0.06</v>
      </c>
      <c r="C4" s="1">
        <f>IndSumfin!C3</f>
        <v>0.1</v>
      </c>
      <c r="D4" s="1">
        <f>IndSumfin!D3</f>
        <v>0.15</v>
      </c>
      <c r="E4" s="1">
        <f>IndSumfin!E3</f>
        <v>0.2</v>
      </c>
      <c r="F4" s="1"/>
      <c r="H4" s="376"/>
    </row>
    <row r="5" spans="1:27" x14ac:dyDescent="0.25">
      <c r="A5" s="375" t="s">
        <v>200</v>
      </c>
      <c r="B5" s="378">
        <f>B$32+NPV(B$4,$C32:$V32)</f>
        <v>5221.4242694835466</v>
      </c>
      <c r="C5" s="378">
        <f>B$32+NPV(C$4,$C32:$V32)</f>
        <v>4661.2891107418427</v>
      </c>
      <c r="D5" s="378">
        <f>B$32+NPV(D$4,$C32:$V32)</f>
        <v>4172.2151582656088</v>
      </c>
      <c r="E5" s="378">
        <f>B$32+NPV(E$4,$C32:$V32)</f>
        <v>3821.9361000843428</v>
      </c>
      <c r="F5" s="378"/>
      <c r="H5" s="376"/>
    </row>
    <row r="6" spans="1:27" x14ac:dyDescent="0.25">
      <c r="A6" s="375" t="s">
        <v>202</v>
      </c>
      <c r="B6" s="378">
        <f>B$32+NPV(B$4,$C33:$V33)</f>
        <v>4846.7180028801049</v>
      </c>
      <c r="C6" s="378">
        <f>B$32+NPV(C$4,$C33:$V33)</f>
        <v>4003.0133034889186</v>
      </c>
      <c r="D6" s="378">
        <f>B$32+NPV(D$4,$C33:$V33)</f>
        <v>3355.2032617909208</v>
      </c>
      <c r="E6" s="378">
        <f>B$32+NPV(E$4,$C33:$V33)</f>
        <v>2952.813253237704</v>
      </c>
      <c r="F6" s="378"/>
      <c r="H6" s="376"/>
    </row>
    <row r="7" spans="1:27" x14ac:dyDescent="0.25">
      <c r="A7" s="375" t="s">
        <v>204</v>
      </c>
      <c r="B7" s="378">
        <f>B$34+NPV(B$4,$C34:$V34)</f>
        <v>-1208.6337171346804</v>
      </c>
      <c r="C7" s="378">
        <f>B$34+NPV(C$4,$C34:$V34)</f>
        <v>-1492.2032577841615</v>
      </c>
      <c r="D7" s="378">
        <f>B$32+NPV(D$4,$C34:$V34)</f>
        <v>686.19085625563537</v>
      </c>
      <c r="E7" s="378">
        <f>B$32+NPV(E$4,$C34:$V34)</f>
        <v>634.079905883685</v>
      </c>
      <c r="F7" s="378"/>
      <c r="H7" s="376"/>
    </row>
    <row r="8" spans="1:27" x14ac:dyDescent="0.25">
      <c r="A8" s="375" t="s">
        <v>207</v>
      </c>
      <c r="B8" s="379">
        <f>B6/B5</f>
        <v>0.92823677079960709</v>
      </c>
      <c r="C8" s="379">
        <f>C6/C5</f>
        <v>0.85877816380538563</v>
      </c>
      <c r="D8" s="379">
        <f t="shared" ref="D8:E8" si="0">D6/D5</f>
        <v>0.80417790898053298</v>
      </c>
      <c r="E8" s="379">
        <f t="shared" si="0"/>
        <v>0.77259618578461875</v>
      </c>
      <c r="F8" s="379"/>
      <c r="H8" s="409"/>
    </row>
    <row r="9" spans="1:27" x14ac:dyDescent="0.25">
      <c r="A9" s="375" t="s">
        <v>65</v>
      </c>
      <c r="B9" s="1">
        <f>IRR(B34:V34)</f>
        <v>-6.4273238620943252E-3</v>
      </c>
    </row>
    <row r="10" spans="1:27" x14ac:dyDescent="0.25">
      <c r="B10" s="376"/>
    </row>
    <row r="13" spans="1:27" x14ac:dyDescent="0.25">
      <c r="A13" s="380" t="s">
        <v>1057</v>
      </c>
    </row>
    <row r="15" spans="1:27" s="369" customFormat="1" ht="13.8" thickBot="1" x14ac:dyDescent="0.3">
      <c r="A15" s="370" t="s">
        <v>1099</v>
      </c>
      <c r="G15" s="370"/>
      <c r="L15" s="370"/>
      <c r="Q15" s="370"/>
      <c r="V15" s="370"/>
      <c r="AA15" s="370"/>
    </row>
    <row r="16" spans="1:27" ht="13.8" thickTop="1" x14ac:dyDescent="0.25">
      <c r="A16" s="375" t="str" cm="1">
        <f t="array" ref="A16:A19">A37:A40</f>
        <v>Costos Ganado</v>
      </c>
      <c r="B16" s="376">
        <f t="shared" ref="B16:AA19" si="1">B37</f>
        <v>75.382010582010579</v>
      </c>
      <c r="C16" s="376">
        <f t="shared" si="1"/>
        <v>75.382010582010579</v>
      </c>
      <c r="D16" s="376">
        <f t="shared" si="1"/>
        <v>75.382010582010579</v>
      </c>
      <c r="E16" s="376">
        <f t="shared" si="1"/>
        <v>75.382010582010579</v>
      </c>
      <c r="F16" s="376">
        <f t="shared" si="1"/>
        <v>75.382010582010579</v>
      </c>
      <c r="G16" s="387">
        <f t="shared" si="1"/>
        <v>75.382010582010579</v>
      </c>
      <c r="H16" s="376">
        <f t="shared" si="1"/>
        <v>75.382010582010579</v>
      </c>
      <c r="I16" s="376">
        <f t="shared" si="1"/>
        <v>75.382010582010579</v>
      </c>
      <c r="J16" s="376">
        <f t="shared" si="1"/>
        <v>75.382010582010579</v>
      </c>
      <c r="K16" s="376">
        <f t="shared" si="1"/>
        <v>75.382010582010579</v>
      </c>
      <c r="L16" s="387">
        <f t="shared" si="1"/>
        <v>75.382010582010579</v>
      </c>
      <c r="M16" s="376">
        <f t="shared" si="1"/>
        <v>75.382010582010579</v>
      </c>
      <c r="N16" s="376">
        <f t="shared" si="1"/>
        <v>75.382010582010579</v>
      </c>
      <c r="O16" s="376">
        <f t="shared" si="1"/>
        <v>75.382010582010579</v>
      </c>
      <c r="P16" s="376">
        <f t="shared" si="1"/>
        <v>75.382010582010579</v>
      </c>
      <c r="Q16" s="387">
        <f t="shared" si="1"/>
        <v>75.382010582010579</v>
      </c>
      <c r="R16" s="376">
        <f t="shared" si="1"/>
        <v>75.382010582010579</v>
      </c>
      <c r="S16" s="376">
        <f t="shared" si="1"/>
        <v>75.382010582010579</v>
      </c>
      <c r="T16" s="376">
        <f t="shared" si="1"/>
        <v>75.382010582010579</v>
      </c>
      <c r="U16" s="376">
        <f t="shared" si="1"/>
        <v>75.382010582010579</v>
      </c>
      <c r="V16" s="387">
        <f t="shared" si="1"/>
        <v>75.382010582010579</v>
      </c>
      <c r="W16" s="376">
        <f t="shared" si="1"/>
        <v>0</v>
      </c>
      <c r="X16" s="376">
        <f t="shared" si="1"/>
        <v>0</v>
      </c>
      <c r="Y16" s="376">
        <f t="shared" si="1"/>
        <v>0</v>
      </c>
      <c r="Z16" s="376">
        <f t="shared" si="1"/>
        <v>0</v>
      </c>
      <c r="AA16" s="387">
        <f t="shared" si="1"/>
        <v>0</v>
      </c>
    </row>
    <row r="17" spans="1:27" x14ac:dyDescent="0.25">
      <c r="A17" s="375" t="str">
        <v>Costo de franja en conservación-leña mano de obra</v>
      </c>
      <c r="B17" s="376">
        <f t="shared" si="1"/>
        <v>428.34622264449382</v>
      </c>
      <c r="C17" s="376">
        <f t="shared" si="1"/>
        <v>19.108381679308277</v>
      </c>
      <c r="D17" s="376">
        <f t="shared" si="1"/>
        <v>18.59882483452672</v>
      </c>
      <c r="E17" s="376">
        <f t="shared" si="1"/>
        <v>18.089267989745164</v>
      </c>
      <c r="F17" s="376">
        <f t="shared" si="1"/>
        <v>17.324932722572836</v>
      </c>
      <c r="G17" s="387">
        <f t="shared" si="1"/>
        <v>16.815375877791283</v>
      </c>
      <c r="H17" s="376">
        <f t="shared" si="1"/>
        <v>16.305819033009726</v>
      </c>
      <c r="I17" s="376">
        <f t="shared" si="1"/>
        <v>15.796262188228173</v>
      </c>
      <c r="J17" s="376">
        <f t="shared" si="1"/>
        <v>15.541483765837397</v>
      </c>
      <c r="K17" s="376">
        <f t="shared" si="1"/>
        <v>15.031926921055843</v>
      </c>
      <c r="L17" s="387">
        <f t="shared" si="1"/>
        <v>14.522370076274289</v>
      </c>
      <c r="M17" s="376">
        <f t="shared" si="1"/>
        <v>14.012813231492737</v>
      </c>
      <c r="N17" s="376">
        <f t="shared" si="1"/>
        <v>13.758034809101957</v>
      </c>
      <c r="O17" s="376">
        <f t="shared" si="1"/>
        <v>13.248477964320404</v>
      </c>
      <c r="P17" s="376">
        <f t="shared" si="1"/>
        <v>12.738921119538851</v>
      </c>
      <c r="Q17" s="387">
        <f t="shared" si="1"/>
        <v>12.484142697148075</v>
      </c>
      <c r="R17" s="376">
        <f t="shared" si="1"/>
        <v>11.974585852366518</v>
      </c>
      <c r="S17" s="376">
        <f t="shared" si="1"/>
        <v>11.719807429975743</v>
      </c>
      <c r="T17" s="376">
        <f t="shared" si="1"/>
        <v>11.465029007584965</v>
      </c>
      <c r="U17" s="376">
        <f t="shared" si="1"/>
        <v>10.95547216280341</v>
      </c>
      <c r="V17" s="387">
        <f t="shared" si="1"/>
        <v>10.700693740412634</v>
      </c>
      <c r="W17" s="376">
        <f t="shared" si="1"/>
        <v>0</v>
      </c>
      <c r="X17" s="376">
        <f t="shared" si="1"/>
        <v>0</v>
      </c>
      <c r="Y17" s="376">
        <f t="shared" si="1"/>
        <v>0</v>
      </c>
      <c r="Z17" s="376">
        <f t="shared" si="1"/>
        <v>0</v>
      </c>
      <c r="AA17" s="387">
        <f t="shared" si="1"/>
        <v>0</v>
      </c>
    </row>
    <row r="18" spans="1:27" x14ac:dyDescent="0.25">
      <c r="A18" s="375" t="str">
        <v>Costo de franja en conservación-leña</v>
      </c>
      <c r="B18" s="376">
        <f t="shared" si="1"/>
        <v>999.4745195038189</v>
      </c>
      <c r="C18" s="376">
        <f t="shared" si="1"/>
        <v>44.586223918385976</v>
      </c>
      <c r="D18" s="376">
        <f t="shared" si="1"/>
        <v>43.397257947229015</v>
      </c>
      <c r="E18" s="376">
        <f t="shared" si="1"/>
        <v>42.208291976072047</v>
      </c>
      <c r="F18" s="376">
        <f t="shared" si="1"/>
        <v>40.42484301933662</v>
      </c>
      <c r="G18" s="387">
        <f t="shared" si="1"/>
        <v>39.23587704817966</v>
      </c>
      <c r="H18" s="376">
        <f t="shared" si="1"/>
        <v>38.046911077022692</v>
      </c>
      <c r="I18" s="376">
        <f t="shared" si="1"/>
        <v>36.857945105865738</v>
      </c>
      <c r="J18" s="376">
        <f t="shared" si="1"/>
        <v>36.263462120287258</v>
      </c>
      <c r="K18" s="376">
        <f t="shared" si="1"/>
        <v>35.074496149130297</v>
      </c>
      <c r="L18" s="387">
        <f t="shared" si="1"/>
        <v>33.885530177973337</v>
      </c>
      <c r="M18" s="376">
        <f t="shared" si="1"/>
        <v>32.696564206816383</v>
      </c>
      <c r="N18" s="376">
        <f t="shared" si="1"/>
        <v>32.102081221237903</v>
      </c>
      <c r="O18" s="376">
        <f t="shared" si="1"/>
        <v>30.913115250080942</v>
      </c>
      <c r="P18" s="376">
        <f t="shared" si="1"/>
        <v>29.724149278923985</v>
      </c>
      <c r="Q18" s="387">
        <f t="shared" si="1"/>
        <v>29.129666293345505</v>
      </c>
      <c r="R18" s="376">
        <f t="shared" si="1"/>
        <v>27.940700322188544</v>
      </c>
      <c r="S18" s="376">
        <f t="shared" si="1"/>
        <v>27.346217336610067</v>
      </c>
      <c r="T18" s="376">
        <f t="shared" si="1"/>
        <v>26.751734351031587</v>
      </c>
      <c r="U18" s="376">
        <f t="shared" si="1"/>
        <v>25.562768379874623</v>
      </c>
      <c r="V18" s="387">
        <f t="shared" si="1"/>
        <v>24.968285394296142</v>
      </c>
      <c r="W18" s="376">
        <f t="shared" si="1"/>
        <v>0</v>
      </c>
      <c r="X18" s="376">
        <f t="shared" si="1"/>
        <v>0</v>
      </c>
      <c r="Y18" s="376">
        <f t="shared" si="1"/>
        <v>0</v>
      </c>
      <c r="Z18" s="376">
        <f t="shared" si="1"/>
        <v>0</v>
      </c>
      <c r="AA18" s="387">
        <f t="shared" si="1"/>
        <v>0</v>
      </c>
    </row>
    <row r="19" spans="1:27" x14ac:dyDescent="0.25">
      <c r="A19" s="375">
        <v>0</v>
      </c>
      <c r="B19" s="376">
        <f t="shared" si="1"/>
        <v>0</v>
      </c>
      <c r="C19" s="376">
        <f t="shared" si="1"/>
        <v>0</v>
      </c>
      <c r="D19" s="376">
        <f t="shared" si="1"/>
        <v>0</v>
      </c>
      <c r="E19" s="376">
        <f t="shared" si="1"/>
        <v>0</v>
      </c>
      <c r="F19" s="376">
        <f t="shared" si="1"/>
        <v>0</v>
      </c>
      <c r="G19" s="387">
        <f t="shared" si="1"/>
        <v>0</v>
      </c>
      <c r="H19" s="376">
        <f t="shared" si="1"/>
        <v>0</v>
      </c>
      <c r="I19" s="376">
        <f t="shared" si="1"/>
        <v>0</v>
      </c>
      <c r="J19" s="376">
        <f t="shared" si="1"/>
        <v>0</v>
      </c>
      <c r="K19" s="376">
        <f t="shared" si="1"/>
        <v>0</v>
      </c>
      <c r="L19" s="387">
        <f t="shared" si="1"/>
        <v>0</v>
      </c>
      <c r="M19" s="376">
        <f t="shared" si="1"/>
        <v>0</v>
      </c>
      <c r="N19" s="376">
        <f t="shared" si="1"/>
        <v>0</v>
      </c>
      <c r="O19" s="376">
        <f t="shared" si="1"/>
        <v>0</v>
      </c>
      <c r="P19" s="376">
        <f t="shared" si="1"/>
        <v>0</v>
      </c>
      <c r="Q19" s="387">
        <f t="shared" si="1"/>
        <v>0</v>
      </c>
      <c r="R19" s="376">
        <f t="shared" si="1"/>
        <v>0</v>
      </c>
      <c r="S19" s="376">
        <f t="shared" si="1"/>
        <v>0</v>
      </c>
      <c r="T19" s="376">
        <f t="shared" si="1"/>
        <v>0</v>
      </c>
      <c r="U19" s="376">
        <f t="shared" si="1"/>
        <v>0</v>
      </c>
      <c r="V19" s="387">
        <f t="shared" si="1"/>
        <v>0</v>
      </c>
      <c r="W19" s="376">
        <f t="shared" si="1"/>
        <v>0</v>
      </c>
      <c r="X19" s="376">
        <f t="shared" si="1"/>
        <v>0</v>
      </c>
      <c r="Y19" s="376">
        <f t="shared" si="1"/>
        <v>0</v>
      </c>
      <c r="Z19" s="376">
        <f t="shared" si="1"/>
        <v>0</v>
      </c>
      <c r="AA19" s="387">
        <f t="shared" si="1"/>
        <v>0</v>
      </c>
    </row>
    <row r="20" spans="1:27" x14ac:dyDescent="0.25">
      <c r="B20" s="376"/>
      <c r="C20" s="376"/>
      <c r="D20" s="376"/>
      <c r="E20" s="376"/>
      <c r="F20" s="376"/>
      <c r="G20" s="387"/>
      <c r="H20" s="376"/>
      <c r="I20" s="376"/>
      <c r="J20" s="376"/>
      <c r="K20" s="376"/>
      <c r="L20" s="387"/>
      <c r="M20" s="376"/>
      <c r="N20" s="376"/>
      <c r="O20" s="376"/>
      <c r="P20" s="376"/>
      <c r="Q20" s="387"/>
      <c r="R20" s="376"/>
      <c r="S20" s="376"/>
      <c r="T20" s="376"/>
      <c r="U20" s="376"/>
      <c r="V20" s="387"/>
      <c r="W20" s="376"/>
      <c r="X20" s="376"/>
      <c r="Y20" s="376"/>
      <c r="Z20" s="376"/>
      <c r="AA20" s="387"/>
    </row>
    <row r="21" spans="1:27" s="384" customFormat="1" x14ac:dyDescent="0.25">
      <c r="A21" s="410" t="s">
        <v>1075</v>
      </c>
      <c r="B21" s="392">
        <f>'2.2.1.2fin'!B56</f>
        <v>0</v>
      </c>
      <c r="C21" s="392">
        <f t="shared" ref="C21:V21" si="2">C67</f>
        <v>718.51505977481008</v>
      </c>
      <c r="D21" s="392">
        <f t="shared" si="2"/>
        <v>622.71305180483546</v>
      </c>
      <c r="E21" s="392">
        <f t="shared" si="2"/>
        <v>526.91104383486072</v>
      </c>
      <c r="F21" s="392">
        <f t="shared" si="2"/>
        <v>431.10903586488598</v>
      </c>
      <c r="G21" s="393">
        <f t="shared" si="2"/>
        <v>335.3070278949113</v>
      </c>
      <c r="H21" s="392">
        <f t="shared" si="2"/>
        <v>-6.2527760746888821E-14</v>
      </c>
      <c r="I21" s="392">
        <f t="shared" si="2"/>
        <v>-6.2527760746888821E-14</v>
      </c>
      <c r="J21" s="392">
        <f t="shared" si="2"/>
        <v>-6.2527760746888821E-14</v>
      </c>
      <c r="K21" s="392">
        <f t="shared" si="2"/>
        <v>-6.2527760746888821E-14</v>
      </c>
      <c r="L21" s="393">
        <f t="shared" si="2"/>
        <v>-6.2527760746888821E-14</v>
      </c>
      <c r="M21" s="392">
        <f t="shared" si="2"/>
        <v>-6.2527760746888821E-14</v>
      </c>
      <c r="N21" s="392">
        <f t="shared" si="2"/>
        <v>-6.2527760746888821E-14</v>
      </c>
      <c r="O21" s="392">
        <f t="shared" si="2"/>
        <v>-6.2527760746888821E-14</v>
      </c>
      <c r="P21" s="392">
        <f t="shared" si="2"/>
        <v>-6.2527760746888821E-14</v>
      </c>
      <c r="Q21" s="393">
        <f t="shared" si="2"/>
        <v>-6.2527760746888821E-14</v>
      </c>
      <c r="R21" s="392">
        <f t="shared" si="2"/>
        <v>-6.2527760746888821E-14</v>
      </c>
      <c r="S21" s="392">
        <f t="shared" si="2"/>
        <v>-6.2527760746888821E-14</v>
      </c>
      <c r="T21" s="392">
        <f t="shared" si="2"/>
        <v>-6.2527760746888821E-14</v>
      </c>
      <c r="U21" s="392">
        <f t="shared" si="2"/>
        <v>-6.2527760746888821E-14</v>
      </c>
      <c r="V21" s="393">
        <f t="shared" si="2"/>
        <v>-6.2527760746888821E-14</v>
      </c>
      <c r="W21" s="392">
        <f t="shared" ref="W21:AA21" si="3">W41</f>
        <v>0</v>
      </c>
      <c r="X21" s="392">
        <f t="shared" si="3"/>
        <v>0</v>
      </c>
      <c r="Y21" s="392">
        <f t="shared" si="3"/>
        <v>0</v>
      </c>
      <c r="Z21" s="392">
        <f t="shared" si="3"/>
        <v>0</v>
      </c>
      <c r="AA21" s="393">
        <f t="shared" si="3"/>
        <v>0</v>
      </c>
    </row>
    <row r="22" spans="1:27" x14ac:dyDescent="0.25">
      <c r="B22" s="376"/>
      <c r="C22" s="376"/>
      <c r="D22" s="376"/>
      <c r="E22" s="376"/>
      <c r="F22" s="376"/>
      <c r="G22" s="387"/>
      <c r="H22" s="376"/>
      <c r="I22" s="376"/>
      <c r="J22" s="376"/>
      <c r="K22" s="376"/>
      <c r="L22" s="387"/>
      <c r="M22" s="376"/>
      <c r="N22" s="376"/>
      <c r="O22" s="376"/>
      <c r="P22" s="376"/>
      <c r="Q22" s="387"/>
      <c r="R22" s="376"/>
      <c r="S22" s="376"/>
      <c r="T22" s="376"/>
      <c r="U22" s="376"/>
      <c r="V22" s="387"/>
    </row>
    <row r="23" spans="1:27" s="369" customFormat="1" ht="13.8" thickBot="1" x14ac:dyDescent="0.3">
      <c r="A23" s="370" t="s">
        <v>1100</v>
      </c>
      <c r="B23" s="388"/>
      <c r="C23" s="388"/>
      <c r="D23" s="388"/>
      <c r="E23" s="388"/>
      <c r="F23" s="388"/>
      <c r="G23" s="389"/>
      <c r="H23" s="388"/>
      <c r="I23" s="388"/>
      <c r="J23" s="388"/>
      <c r="K23" s="388"/>
      <c r="L23" s="389"/>
      <c r="M23" s="388"/>
      <c r="N23" s="388"/>
      <c r="O23" s="388"/>
      <c r="P23" s="388"/>
      <c r="Q23" s="389"/>
      <c r="R23" s="388"/>
      <c r="S23" s="388"/>
      <c r="T23" s="388"/>
      <c r="U23" s="388"/>
      <c r="V23" s="389"/>
      <c r="AA23" s="370"/>
    </row>
    <row r="24" spans="1:27" ht="13.8" thickTop="1" x14ac:dyDescent="0.25">
      <c r="A24" s="375" t="str" cm="1">
        <f t="array" ref="A24:A28">A44:A48</f>
        <v>Ingresos por venta de madera</v>
      </c>
      <c r="B24" s="376">
        <f>B44</f>
        <v>-99.903574781103885</v>
      </c>
      <c r="C24" s="376">
        <f t="shared" ref="C24:AA28" si="4">C44</f>
        <v>-31.431873763582558</v>
      </c>
      <c r="D24" s="376">
        <f t="shared" si="4"/>
        <v>-34.616604043467277</v>
      </c>
      <c r="E24" s="376">
        <f t="shared" si="4"/>
        <v>-37.801334323351981</v>
      </c>
      <c r="F24" s="376">
        <f t="shared" si="4"/>
        <v>-42.578429743179043</v>
      </c>
      <c r="G24" s="387">
        <f t="shared" si="4"/>
        <v>-45.763160023063762</v>
      </c>
      <c r="H24" s="376">
        <f t="shared" si="4"/>
        <v>-48.94789030294848</v>
      </c>
      <c r="I24" s="376">
        <f t="shared" si="4"/>
        <v>-52.132620582833198</v>
      </c>
      <c r="J24" s="376">
        <f t="shared" si="4"/>
        <v>-53.724985722775557</v>
      </c>
      <c r="K24" s="376">
        <f t="shared" si="4"/>
        <v>-56.909716002660261</v>
      </c>
      <c r="L24" s="387">
        <f t="shared" si="4"/>
        <v>-60.094446282544993</v>
      </c>
      <c r="M24" s="376">
        <f t="shared" si="4"/>
        <v>-63.279176562429683</v>
      </c>
      <c r="N24" s="376">
        <f t="shared" si="4"/>
        <v>-64.871541702372042</v>
      </c>
      <c r="O24" s="376">
        <f t="shared" si="4"/>
        <v>-68.05627198225676</v>
      </c>
      <c r="P24" s="376">
        <f t="shared" si="4"/>
        <v>-71.241002262141464</v>
      </c>
      <c r="Q24" s="387">
        <f t="shared" si="4"/>
        <v>-72.833367402083823</v>
      </c>
      <c r="R24" s="376">
        <f t="shared" si="4"/>
        <v>-76.018097681968541</v>
      </c>
      <c r="S24" s="376">
        <f t="shared" si="4"/>
        <v>-77.6104628219109</v>
      </c>
      <c r="T24" s="376">
        <f t="shared" si="4"/>
        <v>-79.202827961853259</v>
      </c>
      <c r="U24" s="376">
        <f t="shared" si="4"/>
        <v>-82.387558241737963</v>
      </c>
      <c r="V24" s="387">
        <f t="shared" si="4"/>
        <v>-83.979923381680322</v>
      </c>
      <c r="W24" s="376">
        <f t="shared" si="4"/>
        <v>0</v>
      </c>
      <c r="X24" s="376">
        <f t="shared" si="4"/>
        <v>0</v>
      </c>
      <c r="Y24" s="376">
        <f t="shared" si="4"/>
        <v>0</v>
      </c>
      <c r="Z24" s="376">
        <f t="shared" si="4"/>
        <v>0</v>
      </c>
      <c r="AA24" s="387">
        <f t="shared" si="4"/>
        <v>0</v>
      </c>
    </row>
    <row r="25" spans="1:27" x14ac:dyDescent="0.25">
      <c r="A25" s="375" t="str">
        <v>Ingreso por sistema de ganado</v>
      </c>
      <c r="B25" s="376">
        <f t="shared" ref="B25:Q28" si="5">B45</f>
        <v>0</v>
      </c>
      <c r="C25" s="376">
        <f t="shared" si="5"/>
        <v>377.10052910052912</v>
      </c>
      <c r="D25" s="376">
        <f t="shared" si="5"/>
        <v>377.10052910052912</v>
      </c>
      <c r="E25" s="376">
        <f t="shared" si="5"/>
        <v>377.10052910052912</v>
      </c>
      <c r="F25" s="376">
        <f t="shared" si="5"/>
        <v>377.10052910052912</v>
      </c>
      <c r="G25" s="387">
        <f t="shared" si="5"/>
        <v>377.10052910052912</v>
      </c>
      <c r="H25" s="376">
        <f t="shared" si="5"/>
        <v>377.10052910052912</v>
      </c>
      <c r="I25" s="376">
        <f t="shared" si="5"/>
        <v>377.10052910052912</v>
      </c>
      <c r="J25" s="376">
        <f t="shared" si="5"/>
        <v>377.10052910052912</v>
      </c>
      <c r="K25" s="376">
        <f t="shared" si="5"/>
        <v>377.10052910052912</v>
      </c>
      <c r="L25" s="387">
        <f t="shared" si="5"/>
        <v>377.10052910052912</v>
      </c>
      <c r="M25" s="376">
        <f t="shared" si="5"/>
        <v>377.10052910052912</v>
      </c>
      <c r="N25" s="376">
        <f t="shared" si="5"/>
        <v>377.10052910052912</v>
      </c>
      <c r="O25" s="376">
        <f t="shared" si="5"/>
        <v>377.10052910052912</v>
      </c>
      <c r="P25" s="376">
        <f t="shared" si="5"/>
        <v>377.10052910052912</v>
      </c>
      <c r="Q25" s="387">
        <f t="shared" si="5"/>
        <v>377.10052910052912</v>
      </c>
      <c r="R25" s="376">
        <f t="shared" si="4"/>
        <v>377.10052910052912</v>
      </c>
      <c r="S25" s="376">
        <f t="shared" si="4"/>
        <v>377.10052910052912</v>
      </c>
      <c r="T25" s="376">
        <f t="shared" si="4"/>
        <v>377.10052910052912</v>
      </c>
      <c r="U25" s="376">
        <f t="shared" si="4"/>
        <v>377.10052910052912</v>
      </c>
      <c r="V25" s="387">
        <f t="shared" si="4"/>
        <v>377.10052910052912</v>
      </c>
      <c r="W25" s="376">
        <f t="shared" si="4"/>
        <v>0</v>
      </c>
      <c r="X25" s="376">
        <f t="shared" si="4"/>
        <v>0</v>
      </c>
      <c r="Y25" s="376">
        <f t="shared" si="4"/>
        <v>0</v>
      </c>
      <c r="Z25" s="376">
        <f t="shared" si="4"/>
        <v>0</v>
      </c>
      <c r="AA25" s="387">
        <f t="shared" si="4"/>
        <v>0</v>
      </c>
    </row>
    <row r="26" spans="1:27" x14ac:dyDescent="0.25">
      <c r="A26" s="375">
        <v>0</v>
      </c>
      <c r="B26" s="376">
        <f t="shared" si="5"/>
        <v>0</v>
      </c>
      <c r="C26" s="376">
        <f t="shared" si="4"/>
        <v>0</v>
      </c>
      <c r="D26" s="376">
        <f t="shared" si="4"/>
        <v>0</v>
      </c>
      <c r="E26" s="376">
        <f t="shared" si="4"/>
        <v>0</v>
      </c>
      <c r="F26" s="376">
        <f t="shared" si="4"/>
        <v>0</v>
      </c>
      <c r="G26" s="387">
        <f t="shared" si="4"/>
        <v>0</v>
      </c>
      <c r="H26" s="376">
        <f t="shared" si="4"/>
        <v>0</v>
      </c>
      <c r="I26" s="376">
        <f t="shared" si="4"/>
        <v>0</v>
      </c>
      <c r="J26" s="376">
        <f t="shared" si="4"/>
        <v>0</v>
      </c>
      <c r="K26" s="376">
        <f t="shared" si="4"/>
        <v>0</v>
      </c>
      <c r="L26" s="387">
        <f t="shared" si="4"/>
        <v>0</v>
      </c>
      <c r="M26" s="376">
        <f t="shared" si="4"/>
        <v>0</v>
      </c>
      <c r="N26" s="376">
        <f t="shared" si="4"/>
        <v>0</v>
      </c>
      <c r="O26" s="376">
        <f t="shared" si="4"/>
        <v>0</v>
      </c>
      <c r="P26" s="376">
        <f t="shared" si="4"/>
        <v>0</v>
      </c>
      <c r="Q26" s="387">
        <f t="shared" si="4"/>
        <v>0</v>
      </c>
      <c r="R26" s="376">
        <f t="shared" si="4"/>
        <v>0</v>
      </c>
      <c r="S26" s="376">
        <f t="shared" si="4"/>
        <v>0</v>
      </c>
      <c r="T26" s="376">
        <f t="shared" si="4"/>
        <v>0</v>
      </c>
      <c r="U26" s="376">
        <f t="shared" si="4"/>
        <v>0</v>
      </c>
      <c r="V26" s="387">
        <f t="shared" si="4"/>
        <v>0</v>
      </c>
      <c r="W26" s="376">
        <f t="shared" si="4"/>
        <v>0</v>
      </c>
      <c r="X26" s="376">
        <f t="shared" si="4"/>
        <v>0</v>
      </c>
      <c r="Y26" s="376">
        <f t="shared" si="4"/>
        <v>0</v>
      </c>
      <c r="Z26" s="376">
        <f t="shared" si="4"/>
        <v>0</v>
      </c>
      <c r="AA26" s="387">
        <f t="shared" si="4"/>
        <v>0</v>
      </c>
    </row>
    <row r="27" spans="1:27" x14ac:dyDescent="0.25">
      <c r="A27" s="375">
        <v>0</v>
      </c>
      <c r="B27" s="376">
        <f t="shared" si="5"/>
        <v>0</v>
      </c>
      <c r="C27" s="376">
        <f t="shared" si="4"/>
        <v>0</v>
      </c>
      <c r="D27" s="376">
        <f t="shared" si="4"/>
        <v>0</v>
      </c>
      <c r="E27" s="376">
        <f t="shared" si="4"/>
        <v>0</v>
      </c>
      <c r="F27" s="376">
        <f t="shared" si="4"/>
        <v>0</v>
      </c>
      <c r="G27" s="387">
        <f t="shared" si="4"/>
        <v>0</v>
      </c>
      <c r="H27" s="376">
        <f t="shared" si="4"/>
        <v>0</v>
      </c>
      <c r="I27" s="376">
        <f t="shared" si="4"/>
        <v>0</v>
      </c>
      <c r="J27" s="376">
        <f t="shared" si="4"/>
        <v>0</v>
      </c>
      <c r="K27" s="376">
        <f t="shared" si="4"/>
        <v>0</v>
      </c>
      <c r="L27" s="387">
        <f t="shared" si="4"/>
        <v>0</v>
      </c>
      <c r="M27" s="376">
        <f t="shared" si="4"/>
        <v>0</v>
      </c>
      <c r="N27" s="376">
        <f t="shared" si="4"/>
        <v>0</v>
      </c>
      <c r="O27" s="376">
        <f t="shared" si="4"/>
        <v>0</v>
      </c>
      <c r="P27" s="376">
        <f t="shared" si="4"/>
        <v>0</v>
      </c>
      <c r="Q27" s="387">
        <f t="shared" si="4"/>
        <v>0</v>
      </c>
      <c r="R27" s="376">
        <f t="shared" si="4"/>
        <v>0</v>
      </c>
      <c r="S27" s="376">
        <f t="shared" si="4"/>
        <v>0</v>
      </c>
      <c r="T27" s="376">
        <f t="shared" si="4"/>
        <v>0</v>
      </c>
      <c r="U27" s="376">
        <f t="shared" si="4"/>
        <v>0</v>
      </c>
      <c r="V27" s="387">
        <f t="shared" si="4"/>
        <v>0</v>
      </c>
      <c r="W27" s="376">
        <f t="shared" si="4"/>
        <v>0</v>
      </c>
      <c r="X27" s="376">
        <f t="shared" si="4"/>
        <v>0</v>
      </c>
      <c r="Y27" s="376">
        <f t="shared" si="4"/>
        <v>0</v>
      </c>
      <c r="Z27" s="376">
        <f t="shared" si="4"/>
        <v>0</v>
      </c>
      <c r="AA27" s="387">
        <f t="shared" si="4"/>
        <v>0</v>
      </c>
    </row>
    <row r="28" spans="1:27" x14ac:dyDescent="0.25">
      <c r="A28" s="375" t="str">
        <v>Costo de Oportunidad de la mano de obra</v>
      </c>
      <c r="B28" s="376">
        <f t="shared" si="5"/>
        <v>-428.34622264449382</v>
      </c>
      <c r="C28" s="376">
        <f t="shared" si="4"/>
        <v>-19.108381679308277</v>
      </c>
      <c r="D28" s="376">
        <f t="shared" si="4"/>
        <v>-18.59882483452672</v>
      </c>
      <c r="E28" s="376">
        <f t="shared" si="4"/>
        <v>-18.089267989745164</v>
      </c>
      <c r="F28" s="376">
        <f t="shared" si="4"/>
        <v>-17.324932722572836</v>
      </c>
      <c r="G28" s="387">
        <f t="shared" si="4"/>
        <v>-16.815375877791283</v>
      </c>
      <c r="H28" s="376">
        <f t="shared" si="4"/>
        <v>-16.305819033009726</v>
      </c>
      <c r="I28" s="376">
        <f t="shared" si="4"/>
        <v>-15.796262188228173</v>
      </c>
      <c r="J28" s="376">
        <f t="shared" si="4"/>
        <v>-15.541483765837397</v>
      </c>
      <c r="K28" s="376">
        <f t="shared" si="4"/>
        <v>-15.031926921055843</v>
      </c>
      <c r="L28" s="387">
        <f t="shared" si="4"/>
        <v>-14.522370076274289</v>
      </c>
      <c r="M28" s="376">
        <f t="shared" si="4"/>
        <v>-14.012813231492737</v>
      </c>
      <c r="N28" s="376">
        <f t="shared" si="4"/>
        <v>-13.758034809101957</v>
      </c>
      <c r="O28" s="376">
        <f t="shared" si="4"/>
        <v>-13.248477964320404</v>
      </c>
      <c r="P28" s="376">
        <f t="shared" si="4"/>
        <v>-12.738921119538851</v>
      </c>
      <c r="Q28" s="387">
        <f t="shared" si="4"/>
        <v>-12.484142697148075</v>
      </c>
      <c r="R28" s="376">
        <f t="shared" si="4"/>
        <v>-11.974585852366518</v>
      </c>
      <c r="S28" s="376">
        <f t="shared" si="4"/>
        <v>-11.719807429975743</v>
      </c>
      <c r="T28" s="376">
        <f t="shared" si="4"/>
        <v>-11.465029007584965</v>
      </c>
      <c r="U28" s="376">
        <f t="shared" si="4"/>
        <v>-10.95547216280341</v>
      </c>
      <c r="V28" s="387">
        <f t="shared" si="4"/>
        <v>-10.700693740412634</v>
      </c>
      <c r="W28" s="376">
        <f t="shared" si="4"/>
        <v>0</v>
      </c>
      <c r="X28" s="376">
        <f t="shared" si="4"/>
        <v>0</v>
      </c>
      <c r="Y28" s="376">
        <f t="shared" si="4"/>
        <v>0</v>
      </c>
      <c r="Z28" s="376">
        <f t="shared" si="4"/>
        <v>0</v>
      </c>
      <c r="AA28" s="387">
        <f t="shared" si="4"/>
        <v>0</v>
      </c>
    </row>
    <row r="29" spans="1:27" s="384" customFormat="1" x14ac:dyDescent="0.25">
      <c r="A29" s="410" t="s">
        <v>1074</v>
      </c>
      <c r="B29" s="392">
        <f>B58</f>
        <v>1197.5250996246834</v>
      </c>
      <c r="C29" s="392">
        <f t="shared" ref="C29:AA29" si="6">C48</f>
        <v>-19.108381679308277</v>
      </c>
      <c r="D29" s="392">
        <f t="shared" si="6"/>
        <v>-18.59882483452672</v>
      </c>
      <c r="E29" s="392">
        <f t="shared" si="6"/>
        <v>-18.089267989745164</v>
      </c>
      <c r="F29" s="392">
        <f t="shared" si="6"/>
        <v>-17.324932722572836</v>
      </c>
      <c r="G29" s="393">
        <f t="shared" si="6"/>
        <v>-16.815375877791283</v>
      </c>
      <c r="H29" s="392">
        <f t="shared" si="6"/>
        <v>-16.305819033009726</v>
      </c>
      <c r="I29" s="392">
        <f t="shared" si="6"/>
        <v>-15.796262188228173</v>
      </c>
      <c r="J29" s="392">
        <f t="shared" si="6"/>
        <v>-15.541483765837397</v>
      </c>
      <c r="K29" s="392">
        <f t="shared" si="6"/>
        <v>-15.031926921055843</v>
      </c>
      <c r="L29" s="393">
        <f t="shared" si="6"/>
        <v>-14.522370076274289</v>
      </c>
      <c r="M29" s="392">
        <f t="shared" si="6"/>
        <v>-14.012813231492737</v>
      </c>
      <c r="N29" s="392">
        <f t="shared" si="6"/>
        <v>-13.758034809101957</v>
      </c>
      <c r="O29" s="392">
        <f t="shared" si="6"/>
        <v>-13.248477964320404</v>
      </c>
      <c r="P29" s="392">
        <f t="shared" si="6"/>
        <v>-12.738921119538851</v>
      </c>
      <c r="Q29" s="393">
        <f t="shared" si="6"/>
        <v>-12.484142697148075</v>
      </c>
      <c r="R29" s="392">
        <f t="shared" si="6"/>
        <v>-11.974585852366518</v>
      </c>
      <c r="S29" s="392">
        <f t="shared" si="6"/>
        <v>-11.719807429975743</v>
      </c>
      <c r="T29" s="392">
        <f t="shared" si="6"/>
        <v>-11.465029007584965</v>
      </c>
      <c r="U29" s="392">
        <f t="shared" si="6"/>
        <v>-10.95547216280341</v>
      </c>
      <c r="V29" s="393">
        <f t="shared" si="6"/>
        <v>-10.700693740412634</v>
      </c>
      <c r="W29" s="392">
        <f t="shared" si="6"/>
        <v>0</v>
      </c>
      <c r="X29" s="392">
        <f t="shared" si="6"/>
        <v>0</v>
      </c>
      <c r="Y29" s="392">
        <f t="shared" si="6"/>
        <v>0</v>
      </c>
      <c r="Z29" s="392">
        <f t="shared" si="6"/>
        <v>0</v>
      </c>
      <c r="AA29" s="393">
        <f t="shared" si="6"/>
        <v>0</v>
      </c>
    </row>
    <row r="32" spans="1:27" s="394" customFormat="1" x14ac:dyDescent="0.25">
      <c r="A32" s="411" t="s">
        <v>217</v>
      </c>
      <c r="B32" s="412">
        <f>SUM(B16:B21)</f>
        <v>1503.2027527303233</v>
      </c>
      <c r="C32" s="412">
        <f t="shared" ref="C32:V32" si="7">SUM(C16:C21)</f>
        <v>857.59167595451493</v>
      </c>
      <c r="D32" s="412">
        <f t="shared" si="7"/>
        <v>760.09114516860177</v>
      </c>
      <c r="E32" s="412">
        <f t="shared" si="7"/>
        <v>662.5906143826885</v>
      </c>
      <c r="F32" s="412">
        <f t="shared" si="7"/>
        <v>564.24082218880608</v>
      </c>
      <c r="G32" s="413">
        <f t="shared" si="7"/>
        <v>466.74029140289281</v>
      </c>
      <c r="H32" s="412">
        <f t="shared" si="7"/>
        <v>129.73474069204295</v>
      </c>
      <c r="I32" s="412">
        <f t="shared" si="7"/>
        <v>128.03621787610444</v>
      </c>
      <c r="J32" s="412">
        <f t="shared" si="7"/>
        <v>127.18695646813518</v>
      </c>
      <c r="K32" s="412">
        <f t="shared" si="7"/>
        <v>125.48843365219666</v>
      </c>
      <c r="L32" s="413">
        <f t="shared" si="7"/>
        <v>123.78991083625814</v>
      </c>
      <c r="M32" s="412">
        <f t="shared" si="7"/>
        <v>122.09138802031964</v>
      </c>
      <c r="N32" s="412">
        <f t="shared" si="7"/>
        <v>121.24212661235038</v>
      </c>
      <c r="O32" s="412">
        <f t="shared" si="7"/>
        <v>119.54360379641187</v>
      </c>
      <c r="P32" s="412">
        <f t="shared" si="7"/>
        <v>117.84508098047337</v>
      </c>
      <c r="Q32" s="413">
        <f t="shared" si="7"/>
        <v>116.9958195725041</v>
      </c>
      <c r="R32" s="412">
        <f t="shared" si="7"/>
        <v>115.29729675656559</v>
      </c>
      <c r="S32" s="412">
        <f t="shared" si="7"/>
        <v>114.44803534859633</v>
      </c>
      <c r="T32" s="412">
        <f t="shared" si="7"/>
        <v>113.59877394062707</v>
      </c>
      <c r="U32" s="412">
        <f t="shared" si="7"/>
        <v>111.90025112468857</v>
      </c>
      <c r="V32" s="413">
        <f t="shared" si="7"/>
        <v>111.0509897167193</v>
      </c>
      <c r="AA32" s="411"/>
    </row>
    <row r="33" spans="1:62" s="394" customFormat="1" x14ac:dyDescent="0.25">
      <c r="A33" s="411" t="s">
        <v>218</v>
      </c>
      <c r="B33" s="412">
        <f>SUM(B24:B29)</f>
        <v>669.27530219908567</v>
      </c>
      <c r="C33" s="412">
        <f t="shared" ref="C33:V33" si="8">SUM(C24:C29)</f>
        <v>307.45189197833008</v>
      </c>
      <c r="D33" s="412">
        <f t="shared" si="8"/>
        <v>305.28627538800833</v>
      </c>
      <c r="E33" s="412">
        <f t="shared" si="8"/>
        <v>303.12065879768681</v>
      </c>
      <c r="F33" s="412">
        <f t="shared" si="8"/>
        <v>299.87223391220436</v>
      </c>
      <c r="G33" s="413">
        <f t="shared" si="8"/>
        <v>297.70661732188285</v>
      </c>
      <c r="H33" s="412">
        <f t="shared" si="8"/>
        <v>295.54100073156121</v>
      </c>
      <c r="I33" s="412">
        <f t="shared" si="8"/>
        <v>293.37538414123958</v>
      </c>
      <c r="J33" s="412">
        <f t="shared" si="8"/>
        <v>292.29257584607882</v>
      </c>
      <c r="K33" s="412">
        <f t="shared" si="8"/>
        <v>290.12695925575713</v>
      </c>
      <c r="L33" s="413">
        <f t="shared" si="8"/>
        <v>287.96134266543555</v>
      </c>
      <c r="M33" s="412">
        <f t="shared" si="8"/>
        <v>285.79572607511398</v>
      </c>
      <c r="N33" s="412">
        <f t="shared" si="8"/>
        <v>284.71291777995316</v>
      </c>
      <c r="O33" s="412">
        <f t="shared" si="8"/>
        <v>282.54730118963158</v>
      </c>
      <c r="P33" s="412">
        <f t="shared" si="8"/>
        <v>280.38168459930989</v>
      </c>
      <c r="Q33" s="413">
        <f t="shared" si="8"/>
        <v>279.29887630414919</v>
      </c>
      <c r="R33" s="412">
        <f t="shared" si="8"/>
        <v>277.1332597138275</v>
      </c>
      <c r="S33" s="412">
        <f t="shared" si="8"/>
        <v>276.05045141866674</v>
      </c>
      <c r="T33" s="412">
        <f t="shared" si="8"/>
        <v>274.96764312350592</v>
      </c>
      <c r="U33" s="412">
        <f t="shared" si="8"/>
        <v>272.80202653318435</v>
      </c>
      <c r="V33" s="413">
        <f t="shared" si="8"/>
        <v>271.71921823802347</v>
      </c>
      <c r="AA33" s="411"/>
    </row>
    <row r="34" spans="1:62" s="394" customFormat="1" x14ac:dyDescent="0.25">
      <c r="A34" s="411" t="s">
        <v>219</v>
      </c>
      <c r="B34" s="412">
        <f>B33-B32</f>
        <v>-833.92745053123758</v>
      </c>
      <c r="C34" s="412">
        <f t="shared" ref="C34:V34" si="9">C33-C32</f>
        <v>-550.13978397618484</v>
      </c>
      <c r="D34" s="412">
        <f t="shared" si="9"/>
        <v>-454.80486978059344</v>
      </c>
      <c r="E34" s="412">
        <f t="shared" si="9"/>
        <v>-359.46995558500168</v>
      </c>
      <c r="F34" s="412">
        <f t="shared" si="9"/>
        <v>-264.36858827660171</v>
      </c>
      <c r="G34" s="413">
        <f t="shared" si="9"/>
        <v>-169.03367408100996</v>
      </c>
      <c r="H34" s="412">
        <f t="shared" si="9"/>
        <v>165.80626003951826</v>
      </c>
      <c r="I34" s="412">
        <f t="shared" si="9"/>
        <v>165.33916626513513</v>
      </c>
      <c r="J34" s="412">
        <f t="shared" si="9"/>
        <v>165.10561937794364</v>
      </c>
      <c r="K34" s="412">
        <f t="shared" si="9"/>
        <v>164.63852560356048</v>
      </c>
      <c r="L34" s="413">
        <f t="shared" si="9"/>
        <v>164.17143182917741</v>
      </c>
      <c r="M34" s="412">
        <f t="shared" si="9"/>
        <v>163.70433805479433</v>
      </c>
      <c r="N34" s="412">
        <f t="shared" si="9"/>
        <v>163.47079116760278</v>
      </c>
      <c r="O34" s="412">
        <f t="shared" si="9"/>
        <v>163.00369739321971</v>
      </c>
      <c r="P34" s="412">
        <f t="shared" si="9"/>
        <v>162.53660361883652</v>
      </c>
      <c r="Q34" s="413">
        <f t="shared" si="9"/>
        <v>162.30305673164509</v>
      </c>
      <c r="R34" s="412">
        <f t="shared" si="9"/>
        <v>161.83596295726193</v>
      </c>
      <c r="S34" s="412">
        <f t="shared" si="9"/>
        <v>161.6024160700704</v>
      </c>
      <c r="T34" s="412">
        <f t="shared" si="9"/>
        <v>161.36886918287885</v>
      </c>
      <c r="U34" s="412">
        <f t="shared" si="9"/>
        <v>160.90177540849578</v>
      </c>
      <c r="V34" s="413">
        <f t="shared" si="9"/>
        <v>160.66822852130417</v>
      </c>
      <c r="AA34" s="411"/>
    </row>
    <row r="35" spans="1:62" x14ac:dyDescent="0.25">
      <c r="B35" s="376"/>
      <c r="C35" s="376"/>
      <c r="D35" s="376"/>
      <c r="E35" s="376"/>
      <c r="F35" s="376"/>
      <c r="G35" s="387"/>
      <c r="H35" s="376"/>
      <c r="I35" s="376"/>
      <c r="J35" s="376"/>
      <c r="K35" s="376"/>
      <c r="L35" s="387"/>
      <c r="M35" s="376"/>
      <c r="N35" s="376"/>
      <c r="O35" s="376"/>
      <c r="P35" s="376"/>
      <c r="Q35" s="387"/>
      <c r="R35" s="376"/>
      <c r="S35" s="376"/>
      <c r="T35" s="376"/>
      <c r="U35" s="376"/>
      <c r="V35" s="387"/>
    </row>
    <row r="36" spans="1:62" s="369" customFormat="1" ht="13.8" thickBot="1" x14ac:dyDescent="0.3">
      <c r="A36" s="370" t="s">
        <v>284</v>
      </c>
      <c r="G36" s="370"/>
      <c r="J36" s="381"/>
      <c r="K36" s="381"/>
      <c r="L36" s="382"/>
      <c r="M36" s="381"/>
      <c r="N36" s="381"/>
      <c r="O36" s="381"/>
      <c r="P36" s="381"/>
      <c r="Q36" s="382"/>
      <c r="R36" s="381"/>
      <c r="S36" s="381"/>
      <c r="T36" s="381"/>
      <c r="U36" s="381"/>
      <c r="V36" s="370"/>
      <c r="AA36" s="370"/>
    </row>
    <row r="37" spans="1:62" ht="13.8" thickTop="1" x14ac:dyDescent="0.25">
      <c r="A37" s="375" t="str">
        <f>'2.2.1.3fin'!A17</f>
        <v>Costos Ganado</v>
      </c>
      <c r="B37" s="387">
        <f>'2.2.1.3fin'!B17</f>
        <v>75.382010582010579</v>
      </c>
      <c r="C37" s="387">
        <f>'2.2.1.3fin'!C17</f>
        <v>75.382010582010579</v>
      </c>
      <c r="D37" s="387">
        <f>'2.2.1.3fin'!D17</f>
        <v>75.382010582010579</v>
      </c>
      <c r="E37" s="387">
        <f>'2.2.1.3fin'!E17</f>
        <v>75.382010582010579</v>
      </c>
      <c r="F37" s="387">
        <f>'2.2.1.3fin'!F17</f>
        <v>75.382010582010579</v>
      </c>
      <c r="G37" s="387">
        <f>'2.2.1.3fin'!G17</f>
        <v>75.382010582010579</v>
      </c>
      <c r="H37" s="387">
        <f>'2.2.1.3fin'!H17</f>
        <v>75.382010582010579</v>
      </c>
      <c r="I37" s="387">
        <f>'2.2.1.3fin'!I17</f>
        <v>75.382010582010579</v>
      </c>
      <c r="J37" s="387">
        <f>'2.2.1.3fin'!J17</f>
        <v>75.382010582010579</v>
      </c>
      <c r="K37" s="387">
        <f>'2.2.1.3fin'!K17</f>
        <v>75.382010582010579</v>
      </c>
      <c r="L37" s="387">
        <f>'2.2.1.3fin'!L17</f>
        <v>75.382010582010579</v>
      </c>
      <c r="M37" s="387">
        <f>'2.2.1.3fin'!M17</f>
        <v>75.382010582010579</v>
      </c>
      <c r="N37" s="387">
        <f>'2.2.1.3fin'!N17</f>
        <v>75.382010582010579</v>
      </c>
      <c r="O37" s="387">
        <f>'2.2.1.3fin'!O17</f>
        <v>75.382010582010579</v>
      </c>
      <c r="P37" s="387">
        <f>'2.2.1.3fin'!P17</f>
        <v>75.382010582010579</v>
      </c>
      <c r="Q37" s="387">
        <f>'2.2.1.3fin'!Q17</f>
        <v>75.382010582010579</v>
      </c>
      <c r="R37" s="387">
        <f>'2.2.1.3fin'!R17</f>
        <v>75.382010582010579</v>
      </c>
      <c r="S37" s="387">
        <f>'2.2.1.3fin'!S17</f>
        <v>75.382010582010579</v>
      </c>
      <c r="T37" s="387">
        <f>'2.2.1.3fin'!T17</f>
        <v>75.382010582010579</v>
      </c>
      <c r="U37" s="387">
        <f>'2.2.1.3fin'!U17</f>
        <v>75.382010582010579</v>
      </c>
      <c r="V37" s="387">
        <f>'2.2.1.3fin'!V17</f>
        <v>75.382010582010579</v>
      </c>
      <c r="W37" s="414"/>
    </row>
    <row r="38" spans="1:62" x14ac:dyDescent="0.25">
      <c r="A38" s="375" t="str">
        <f>'2.2.1.3fin'!A18</f>
        <v>Costo de franja en conservación-leña mano de obra</v>
      </c>
      <c r="B38" s="387">
        <f>'2.2.1.3fin'!B18</f>
        <v>428.34622264449382</v>
      </c>
      <c r="C38" s="387">
        <f>'2.2.1.3fin'!C18</f>
        <v>19.108381679308277</v>
      </c>
      <c r="D38" s="387">
        <f>'2.2.1.3fin'!D18</f>
        <v>18.59882483452672</v>
      </c>
      <c r="E38" s="387">
        <f>'2.2.1.3fin'!E18</f>
        <v>18.089267989745164</v>
      </c>
      <c r="F38" s="387">
        <f>'2.2.1.3fin'!F18</f>
        <v>17.324932722572836</v>
      </c>
      <c r="G38" s="387">
        <f>'2.2.1.3fin'!G18</f>
        <v>16.815375877791283</v>
      </c>
      <c r="H38" s="387">
        <f>'2.2.1.3fin'!H18</f>
        <v>16.305819033009726</v>
      </c>
      <c r="I38" s="387">
        <f>'2.2.1.3fin'!I18</f>
        <v>15.796262188228173</v>
      </c>
      <c r="J38" s="387">
        <f>'2.2.1.3fin'!J18</f>
        <v>15.541483765837397</v>
      </c>
      <c r="K38" s="387">
        <f>'2.2.1.3fin'!K18</f>
        <v>15.031926921055843</v>
      </c>
      <c r="L38" s="387">
        <f>'2.2.1.3fin'!L18</f>
        <v>14.522370076274289</v>
      </c>
      <c r="M38" s="387">
        <f>'2.2.1.3fin'!M18</f>
        <v>14.012813231492737</v>
      </c>
      <c r="N38" s="387">
        <f>'2.2.1.3fin'!N18</f>
        <v>13.758034809101957</v>
      </c>
      <c r="O38" s="387">
        <f>'2.2.1.3fin'!O18</f>
        <v>13.248477964320404</v>
      </c>
      <c r="P38" s="387">
        <f>'2.2.1.3fin'!P18</f>
        <v>12.738921119538851</v>
      </c>
      <c r="Q38" s="387">
        <f>'2.2.1.3fin'!Q18</f>
        <v>12.484142697148075</v>
      </c>
      <c r="R38" s="387">
        <f>'2.2.1.3fin'!R18</f>
        <v>11.974585852366518</v>
      </c>
      <c r="S38" s="387">
        <f>'2.2.1.3fin'!S18</f>
        <v>11.719807429975743</v>
      </c>
      <c r="T38" s="387">
        <f>'2.2.1.3fin'!T18</f>
        <v>11.465029007584965</v>
      </c>
      <c r="U38" s="387">
        <f>'2.2.1.3fin'!U18</f>
        <v>10.95547216280341</v>
      </c>
      <c r="V38" s="387">
        <f>'2.2.1.3fin'!V18</f>
        <v>10.700693740412634</v>
      </c>
    </row>
    <row r="39" spans="1:62" x14ac:dyDescent="0.25">
      <c r="A39" s="375" t="str">
        <f>'2.2.1.3fin'!A19</f>
        <v>Costo de franja en conservación-leña</v>
      </c>
      <c r="B39" s="387">
        <f>'2.2.1.3fin'!B19</f>
        <v>999.4745195038189</v>
      </c>
      <c r="C39" s="387">
        <f>'2.2.1.3fin'!C19</f>
        <v>44.586223918385976</v>
      </c>
      <c r="D39" s="387">
        <f>'2.2.1.3fin'!D19</f>
        <v>43.397257947229015</v>
      </c>
      <c r="E39" s="387">
        <f>'2.2.1.3fin'!E19</f>
        <v>42.208291976072047</v>
      </c>
      <c r="F39" s="387">
        <f>'2.2.1.3fin'!F19</f>
        <v>40.42484301933662</v>
      </c>
      <c r="G39" s="387">
        <f>'2.2.1.3fin'!G19</f>
        <v>39.23587704817966</v>
      </c>
      <c r="H39" s="387">
        <f>'2.2.1.3fin'!H19</f>
        <v>38.046911077022692</v>
      </c>
      <c r="I39" s="387">
        <f>'2.2.1.3fin'!I19</f>
        <v>36.857945105865738</v>
      </c>
      <c r="J39" s="387">
        <f>'2.2.1.3fin'!J19</f>
        <v>36.263462120287258</v>
      </c>
      <c r="K39" s="387">
        <f>'2.2.1.3fin'!K19</f>
        <v>35.074496149130297</v>
      </c>
      <c r="L39" s="387">
        <f>'2.2.1.3fin'!L19</f>
        <v>33.885530177973337</v>
      </c>
      <c r="M39" s="387">
        <f>'2.2.1.3fin'!M19</f>
        <v>32.696564206816383</v>
      </c>
      <c r="N39" s="387">
        <f>'2.2.1.3fin'!N19</f>
        <v>32.102081221237903</v>
      </c>
      <c r="O39" s="387">
        <f>'2.2.1.3fin'!O19</f>
        <v>30.913115250080942</v>
      </c>
      <c r="P39" s="387">
        <f>'2.2.1.3fin'!P19</f>
        <v>29.724149278923985</v>
      </c>
      <c r="Q39" s="387">
        <f>'2.2.1.3fin'!Q19</f>
        <v>29.129666293345505</v>
      </c>
      <c r="R39" s="387">
        <f>'2.2.1.3fin'!R19</f>
        <v>27.940700322188544</v>
      </c>
      <c r="S39" s="387">
        <f>'2.2.1.3fin'!S19</f>
        <v>27.346217336610067</v>
      </c>
      <c r="T39" s="387">
        <f>'2.2.1.3fin'!T19</f>
        <v>26.751734351031587</v>
      </c>
      <c r="U39" s="387">
        <f>'2.2.1.3fin'!U19</f>
        <v>25.562768379874623</v>
      </c>
      <c r="V39" s="387">
        <f>'2.2.1.3fin'!V19</f>
        <v>24.968285394296142</v>
      </c>
    </row>
    <row r="40" spans="1:62" s="384" customFormat="1" x14ac:dyDescent="0.25">
      <c r="A40" s="410">
        <f>'2.2.1.3fin'!A20</f>
        <v>0</v>
      </c>
      <c r="B40" s="393">
        <f>'2.2.1.3fin'!B20</f>
        <v>0</v>
      </c>
      <c r="C40" s="393">
        <f>'2.2.1.3fin'!C20</f>
        <v>0</v>
      </c>
      <c r="D40" s="393">
        <f>'2.2.1.3fin'!D20</f>
        <v>0</v>
      </c>
      <c r="E40" s="393">
        <f>'2.2.1.3fin'!E20</f>
        <v>0</v>
      </c>
      <c r="F40" s="393">
        <f>'2.2.1.3fin'!F20</f>
        <v>0</v>
      </c>
      <c r="G40" s="393">
        <f>'2.2.1.3fin'!G20</f>
        <v>0</v>
      </c>
      <c r="H40" s="393">
        <f>'2.2.1.3fin'!H20</f>
        <v>0</v>
      </c>
      <c r="I40" s="393">
        <f>'2.2.1.3fin'!I20</f>
        <v>0</v>
      </c>
      <c r="J40" s="393">
        <f>'2.2.1.3fin'!J20</f>
        <v>0</v>
      </c>
      <c r="K40" s="393">
        <f>'2.2.1.3fin'!K20</f>
        <v>0</v>
      </c>
      <c r="L40" s="393">
        <f>'2.2.1.3fin'!L20</f>
        <v>0</v>
      </c>
      <c r="M40" s="393">
        <f>'2.2.1.3fin'!M20</f>
        <v>0</v>
      </c>
      <c r="N40" s="393">
        <f>'2.2.1.3fin'!N20</f>
        <v>0</v>
      </c>
      <c r="O40" s="393">
        <f>'2.2.1.3fin'!O20</f>
        <v>0</v>
      </c>
      <c r="P40" s="393">
        <f>'2.2.1.3fin'!P20</f>
        <v>0</v>
      </c>
      <c r="Q40" s="393">
        <f>'2.2.1.3fin'!Q20</f>
        <v>0</v>
      </c>
      <c r="R40" s="393">
        <f>'2.2.1.3fin'!R20</f>
        <v>0</v>
      </c>
      <c r="S40" s="393">
        <f>'2.2.1.3fin'!S20</f>
        <v>0</v>
      </c>
      <c r="T40" s="393">
        <f>'2.2.1.3fin'!T20</f>
        <v>0</v>
      </c>
      <c r="U40" s="393">
        <f>'2.2.1.3fin'!U20</f>
        <v>0</v>
      </c>
      <c r="V40" s="393">
        <f>'2.2.1.3fin'!V20</f>
        <v>0</v>
      </c>
      <c r="W40" s="385"/>
      <c r="X40" s="385"/>
      <c r="Y40" s="385"/>
      <c r="Z40" s="385"/>
      <c r="AA40" s="386"/>
      <c r="AB40" s="385"/>
      <c r="AC40" s="385"/>
      <c r="AD40" s="385"/>
      <c r="AE40" s="385"/>
      <c r="AF40" s="385"/>
      <c r="AG40" s="385"/>
      <c r="AH40" s="385"/>
      <c r="AI40" s="385"/>
      <c r="AJ40" s="385"/>
      <c r="AK40" s="385"/>
      <c r="AL40" s="385"/>
      <c r="AM40" s="385"/>
      <c r="AN40" s="385"/>
      <c r="AO40" s="385"/>
      <c r="AP40" s="385"/>
      <c r="AQ40" s="385"/>
      <c r="AR40" s="385"/>
      <c r="AS40" s="385"/>
      <c r="AT40" s="385"/>
      <c r="AU40" s="385"/>
      <c r="AV40" s="385"/>
      <c r="AW40" s="385"/>
      <c r="AX40" s="385"/>
      <c r="AY40" s="385"/>
      <c r="AZ40" s="385"/>
      <c r="BA40" s="385"/>
      <c r="BB40" s="385"/>
      <c r="BC40" s="385"/>
      <c r="BD40" s="385"/>
      <c r="BE40" s="385"/>
      <c r="BF40" s="385"/>
      <c r="BG40" s="385"/>
      <c r="BH40" s="385"/>
      <c r="BI40" s="385"/>
      <c r="BJ40" s="385"/>
    </row>
    <row r="41" spans="1:62" s="384" customFormat="1" x14ac:dyDescent="0.25">
      <c r="A41" s="375"/>
      <c r="B41" s="375"/>
      <c r="C41" s="375"/>
      <c r="D41" s="375"/>
      <c r="E41" s="375"/>
      <c r="F41" s="375"/>
      <c r="G41" s="375"/>
      <c r="H41" s="375"/>
      <c r="I41" s="375"/>
      <c r="J41" s="375"/>
      <c r="K41" s="375"/>
      <c r="L41" s="375"/>
      <c r="M41" s="375"/>
      <c r="N41" s="375"/>
      <c r="O41" s="375"/>
      <c r="P41" s="375"/>
      <c r="Q41" s="375"/>
      <c r="R41" s="375"/>
      <c r="S41" s="375"/>
      <c r="T41" s="375"/>
      <c r="U41" s="375"/>
      <c r="V41" s="375"/>
      <c r="W41" s="385"/>
      <c r="X41" s="385"/>
      <c r="Y41" s="385"/>
      <c r="Z41" s="385"/>
      <c r="AA41" s="386"/>
      <c r="AB41" s="385"/>
      <c r="AC41" s="385"/>
      <c r="AD41" s="385"/>
      <c r="AE41" s="385"/>
      <c r="AF41" s="385"/>
      <c r="AG41" s="385"/>
      <c r="AH41" s="385"/>
      <c r="AI41" s="385"/>
      <c r="AJ41" s="385"/>
      <c r="AK41" s="385"/>
      <c r="AL41" s="385"/>
      <c r="AM41" s="385"/>
      <c r="AN41" s="385"/>
      <c r="AO41" s="385"/>
      <c r="AP41" s="385"/>
      <c r="AQ41" s="385"/>
      <c r="AR41" s="385"/>
      <c r="AS41" s="385"/>
      <c r="AT41" s="385"/>
      <c r="AU41" s="385"/>
      <c r="AV41" s="385"/>
      <c r="AW41" s="385"/>
      <c r="AX41" s="385"/>
      <c r="AY41" s="385"/>
      <c r="AZ41" s="385"/>
      <c r="BA41" s="385"/>
      <c r="BB41" s="385"/>
      <c r="BC41" s="385"/>
      <c r="BD41" s="385"/>
      <c r="BE41" s="385"/>
      <c r="BF41" s="385"/>
      <c r="BG41" s="385"/>
      <c r="BH41" s="385"/>
      <c r="BI41" s="385"/>
      <c r="BJ41" s="385"/>
    </row>
    <row r="42" spans="1:62" x14ac:dyDescent="0.25">
      <c r="B42" s="376"/>
      <c r="C42" s="376"/>
      <c r="D42" s="376"/>
      <c r="E42" s="376"/>
      <c r="F42" s="376"/>
      <c r="G42" s="387"/>
      <c r="H42" s="376"/>
      <c r="I42" s="376"/>
      <c r="J42" s="376"/>
      <c r="K42" s="376"/>
      <c r="L42" s="387"/>
      <c r="M42" s="376"/>
      <c r="N42" s="376"/>
      <c r="O42" s="376"/>
      <c r="P42" s="376"/>
      <c r="Q42" s="387"/>
      <c r="R42" s="376"/>
      <c r="S42" s="376"/>
      <c r="T42" s="376"/>
      <c r="U42" s="376"/>
      <c r="V42" s="387"/>
      <c r="W42" s="376"/>
      <c r="X42" s="376"/>
      <c r="Y42" s="376"/>
      <c r="Z42" s="376"/>
      <c r="AA42" s="387"/>
      <c r="AB42" s="376"/>
      <c r="AC42" s="376"/>
      <c r="AD42" s="376"/>
      <c r="AE42" s="376"/>
      <c r="AF42" s="376"/>
      <c r="AG42" s="376"/>
      <c r="AH42" s="376"/>
      <c r="AI42" s="376"/>
      <c r="AJ42" s="376"/>
      <c r="AK42" s="376"/>
      <c r="AL42" s="376"/>
      <c r="AM42" s="376"/>
      <c r="AN42" s="376"/>
      <c r="AO42" s="376"/>
      <c r="AP42" s="376"/>
      <c r="AQ42" s="376"/>
      <c r="AR42" s="376"/>
      <c r="AS42" s="376"/>
      <c r="AT42" s="376"/>
      <c r="AU42" s="376"/>
      <c r="AV42" s="376"/>
      <c r="AW42" s="376"/>
      <c r="AX42" s="376"/>
      <c r="AY42" s="376"/>
      <c r="AZ42" s="376"/>
      <c r="BA42" s="376"/>
      <c r="BB42" s="376"/>
      <c r="BC42" s="376"/>
      <c r="BD42" s="376"/>
      <c r="BE42" s="376"/>
      <c r="BF42" s="376"/>
      <c r="BG42" s="376"/>
      <c r="BH42" s="376"/>
      <c r="BI42" s="376"/>
      <c r="BJ42" s="376"/>
    </row>
    <row r="43" spans="1:62" s="369" customFormat="1" ht="13.8" thickBot="1" x14ac:dyDescent="0.3">
      <c r="A43" s="370" t="s">
        <v>285</v>
      </c>
      <c r="B43" s="388"/>
      <c r="C43" s="388"/>
      <c r="D43" s="388"/>
      <c r="E43" s="388"/>
      <c r="F43" s="388"/>
      <c r="G43" s="389"/>
      <c r="H43" s="388"/>
      <c r="I43" s="388"/>
      <c r="J43" s="390"/>
      <c r="K43" s="390"/>
      <c r="L43" s="391"/>
      <c r="M43" s="390"/>
      <c r="N43" s="390"/>
      <c r="O43" s="390"/>
      <c r="P43" s="390"/>
      <c r="Q43" s="391"/>
      <c r="R43" s="390"/>
      <c r="S43" s="390"/>
      <c r="T43" s="390"/>
      <c r="U43" s="390"/>
      <c r="V43" s="389"/>
      <c r="W43" s="388"/>
      <c r="X43" s="388"/>
      <c r="Y43" s="388"/>
      <c r="Z43" s="388"/>
      <c r="AA43" s="389"/>
      <c r="AB43" s="388"/>
      <c r="AC43" s="388"/>
      <c r="AD43" s="388"/>
      <c r="AE43" s="388"/>
      <c r="AF43" s="388"/>
      <c r="AG43" s="388"/>
      <c r="AH43" s="388"/>
      <c r="AI43" s="388"/>
      <c r="AJ43" s="388"/>
      <c r="AK43" s="388"/>
      <c r="AL43" s="388"/>
      <c r="AM43" s="388"/>
      <c r="AN43" s="388"/>
      <c r="AO43" s="388"/>
      <c r="AP43" s="388"/>
      <c r="AQ43" s="388"/>
      <c r="AR43" s="388"/>
      <c r="AS43" s="388"/>
      <c r="AT43" s="388"/>
      <c r="AU43" s="388"/>
      <c r="AV43" s="388"/>
      <c r="AW43" s="388"/>
      <c r="AX43" s="388"/>
      <c r="AY43" s="388"/>
      <c r="AZ43" s="388"/>
      <c r="BA43" s="388"/>
      <c r="BB43" s="388"/>
      <c r="BC43" s="388"/>
      <c r="BD43" s="388"/>
      <c r="BE43" s="388"/>
      <c r="BF43" s="388"/>
      <c r="BG43" s="388"/>
      <c r="BH43" s="388"/>
      <c r="BI43" s="388"/>
      <c r="BJ43" s="388"/>
    </row>
    <row r="44" spans="1:62" ht="13.8" thickTop="1" x14ac:dyDescent="0.25">
      <c r="A44" s="375" t="str">
        <f>'2.2.1.3fin'!A24</f>
        <v>Ingresos por venta de madera</v>
      </c>
      <c r="B44" s="227">
        <f>'2.2.1.3fin'!B24</f>
        <v>-99.903574781103885</v>
      </c>
      <c r="C44" s="227">
        <f>'2.2.1.3fin'!C24</f>
        <v>-31.431873763582558</v>
      </c>
      <c r="D44" s="227">
        <f>'2.2.1.3fin'!D24</f>
        <v>-34.616604043467277</v>
      </c>
      <c r="E44" s="227">
        <f>'2.2.1.3fin'!E24</f>
        <v>-37.801334323351981</v>
      </c>
      <c r="F44" s="227">
        <f>'2.2.1.3fin'!F24</f>
        <v>-42.578429743179043</v>
      </c>
      <c r="G44" s="227">
        <f>'2.2.1.3fin'!G24</f>
        <v>-45.763160023063762</v>
      </c>
      <c r="H44" s="227">
        <f>'2.2.1.3fin'!H24</f>
        <v>-48.94789030294848</v>
      </c>
      <c r="I44" s="227">
        <f>'2.2.1.3fin'!I24</f>
        <v>-52.132620582833198</v>
      </c>
      <c r="J44" s="227">
        <f>'2.2.1.3fin'!J24</f>
        <v>-53.724985722775557</v>
      </c>
      <c r="K44" s="227">
        <f>'2.2.1.3fin'!K24</f>
        <v>-56.909716002660261</v>
      </c>
      <c r="L44" s="227">
        <f>'2.2.1.3fin'!L24</f>
        <v>-60.094446282544993</v>
      </c>
      <c r="M44" s="227">
        <f>'2.2.1.3fin'!M24</f>
        <v>-63.279176562429683</v>
      </c>
      <c r="N44" s="227">
        <f>'2.2.1.3fin'!N24</f>
        <v>-64.871541702372042</v>
      </c>
      <c r="O44" s="227">
        <f>'2.2.1.3fin'!O24</f>
        <v>-68.05627198225676</v>
      </c>
      <c r="P44" s="227">
        <f>'2.2.1.3fin'!P24</f>
        <v>-71.241002262141464</v>
      </c>
      <c r="Q44" s="227">
        <f>'2.2.1.3fin'!Q24</f>
        <v>-72.833367402083823</v>
      </c>
      <c r="R44" s="227">
        <f>'2.2.1.3fin'!R24</f>
        <v>-76.018097681968541</v>
      </c>
      <c r="S44" s="227">
        <f>'2.2.1.3fin'!S24</f>
        <v>-77.6104628219109</v>
      </c>
      <c r="T44" s="227">
        <f>'2.2.1.3fin'!T24</f>
        <v>-79.202827961853259</v>
      </c>
      <c r="U44" s="227">
        <f>'2.2.1.3fin'!U24</f>
        <v>-82.387558241737963</v>
      </c>
      <c r="V44" s="227">
        <f>'2.2.1.3fin'!V24</f>
        <v>-83.979923381680322</v>
      </c>
    </row>
    <row r="45" spans="1:62" x14ac:dyDescent="0.25">
      <c r="A45" s="375" t="str">
        <f>'2.2.1.3fin'!A25</f>
        <v>Ingreso por sistema de ganado</v>
      </c>
      <c r="B45" s="227">
        <f>'2.2.1.3fin'!B25</f>
        <v>0</v>
      </c>
      <c r="C45" s="227">
        <f>'2.2.1.3fin'!C25</f>
        <v>377.10052910052912</v>
      </c>
      <c r="D45" s="227">
        <f>'2.2.1.3fin'!D25</f>
        <v>377.10052910052912</v>
      </c>
      <c r="E45" s="227">
        <f>'2.2.1.3fin'!E25</f>
        <v>377.10052910052912</v>
      </c>
      <c r="F45" s="227">
        <f>'2.2.1.3fin'!F25</f>
        <v>377.10052910052912</v>
      </c>
      <c r="G45" s="227">
        <f>'2.2.1.3fin'!G25</f>
        <v>377.10052910052912</v>
      </c>
      <c r="H45" s="227">
        <f>'2.2.1.3fin'!H25</f>
        <v>377.10052910052912</v>
      </c>
      <c r="I45" s="227">
        <f>'2.2.1.3fin'!I25</f>
        <v>377.10052910052912</v>
      </c>
      <c r="J45" s="227">
        <f>'2.2.1.3fin'!J25</f>
        <v>377.10052910052912</v>
      </c>
      <c r="K45" s="227">
        <f>'2.2.1.3fin'!K25</f>
        <v>377.10052910052912</v>
      </c>
      <c r="L45" s="227">
        <f>'2.2.1.3fin'!L25</f>
        <v>377.10052910052912</v>
      </c>
      <c r="M45" s="227">
        <f>'2.2.1.3fin'!M25</f>
        <v>377.10052910052912</v>
      </c>
      <c r="N45" s="227">
        <f>'2.2.1.3fin'!N25</f>
        <v>377.10052910052912</v>
      </c>
      <c r="O45" s="227">
        <f>'2.2.1.3fin'!O25</f>
        <v>377.10052910052912</v>
      </c>
      <c r="P45" s="227">
        <f>'2.2.1.3fin'!P25</f>
        <v>377.10052910052912</v>
      </c>
      <c r="Q45" s="227">
        <f>'2.2.1.3fin'!Q25</f>
        <v>377.10052910052912</v>
      </c>
      <c r="R45" s="227">
        <f>'2.2.1.3fin'!R25</f>
        <v>377.10052910052912</v>
      </c>
      <c r="S45" s="227">
        <f>'2.2.1.3fin'!S25</f>
        <v>377.10052910052912</v>
      </c>
      <c r="T45" s="227">
        <f>'2.2.1.3fin'!T25</f>
        <v>377.10052910052912</v>
      </c>
      <c r="U45" s="227">
        <f>'2.2.1.3fin'!U25</f>
        <v>377.10052910052912</v>
      </c>
      <c r="V45" s="227">
        <f>'2.2.1.3fin'!V25</f>
        <v>377.10052910052912</v>
      </c>
      <c r="W45" s="376"/>
    </row>
    <row r="46" spans="1:62" x14ac:dyDescent="0.25">
      <c r="A46" s="375">
        <f>'2.2.1.3fin'!A26</f>
        <v>0</v>
      </c>
      <c r="B46" s="227">
        <f>'2.2.1.3fin'!B26</f>
        <v>0</v>
      </c>
      <c r="C46" s="227">
        <f>'2.2.1.3fin'!C26</f>
        <v>0</v>
      </c>
      <c r="D46" s="227">
        <f>'2.2.1.3fin'!D26</f>
        <v>0</v>
      </c>
      <c r="E46" s="227">
        <f>'2.2.1.3fin'!E26</f>
        <v>0</v>
      </c>
      <c r="F46" s="227">
        <f>'2.2.1.3fin'!F26</f>
        <v>0</v>
      </c>
      <c r="G46" s="227">
        <f>'2.2.1.3fin'!G26</f>
        <v>0</v>
      </c>
      <c r="H46" s="227">
        <f>'2.2.1.3fin'!H26</f>
        <v>0</v>
      </c>
      <c r="I46" s="227">
        <f>'2.2.1.3fin'!I26</f>
        <v>0</v>
      </c>
      <c r="J46" s="227">
        <f>'2.2.1.3fin'!J26</f>
        <v>0</v>
      </c>
      <c r="K46" s="227">
        <f>'2.2.1.3fin'!K26</f>
        <v>0</v>
      </c>
      <c r="L46" s="227">
        <f>'2.2.1.3fin'!L26</f>
        <v>0</v>
      </c>
      <c r="M46" s="227">
        <f>'2.2.1.3fin'!M26</f>
        <v>0</v>
      </c>
      <c r="N46" s="227">
        <f>'2.2.1.3fin'!N26</f>
        <v>0</v>
      </c>
      <c r="O46" s="227">
        <f>'2.2.1.3fin'!O26</f>
        <v>0</v>
      </c>
      <c r="P46" s="227">
        <f>'2.2.1.3fin'!P26</f>
        <v>0</v>
      </c>
      <c r="Q46" s="227">
        <f>'2.2.1.3fin'!Q26</f>
        <v>0</v>
      </c>
      <c r="R46" s="227">
        <f>'2.2.1.3fin'!R26</f>
        <v>0</v>
      </c>
      <c r="S46" s="227">
        <f>'2.2.1.3fin'!S26</f>
        <v>0</v>
      </c>
      <c r="T46" s="227">
        <f>'2.2.1.3fin'!T26</f>
        <v>0</v>
      </c>
      <c r="U46" s="227">
        <f>'2.2.1.3fin'!U26</f>
        <v>0</v>
      </c>
      <c r="V46" s="227">
        <f>'2.2.1.3fin'!V26</f>
        <v>0</v>
      </c>
      <c r="W46" s="376"/>
      <c r="X46" s="376"/>
      <c r="Y46" s="376"/>
      <c r="Z46" s="376"/>
      <c r="AA46" s="387"/>
      <c r="AB46" s="376"/>
      <c r="AC46" s="376"/>
      <c r="AD46" s="376"/>
      <c r="AE46" s="376"/>
      <c r="AF46" s="376"/>
      <c r="AG46" s="376"/>
      <c r="AH46" s="376"/>
      <c r="AI46" s="376"/>
      <c r="AJ46" s="376"/>
      <c r="AK46" s="376"/>
      <c r="AL46" s="376"/>
      <c r="AM46" s="376"/>
      <c r="AN46" s="376"/>
      <c r="AO46" s="376"/>
      <c r="AP46" s="376"/>
      <c r="AQ46" s="376"/>
      <c r="AR46" s="376"/>
      <c r="AS46" s="376"/>
      <c r="AT46" s="376"/>
      <c r="AU46" s="376"/>
      <c r="AV46" s="376"/>
      <c r="AW46" s="376"/>
      <c r="AX46" s="376"/>
      <c r="AY46" s="376"/>
      <c r="AZ46" s="376"/>
      <c r="BA46" s="376"/>
      <c r="BB46" s="376"/>
      <c r="BC46" s="376"/>
      <c r="BD46" s="376"/>
      <c r="BE46" s="376"/>
      <c r="BF46" s="376"/>
      <c r="BG46" s="376"/>
      <c r="BH46" s="376"/>
      <c r="BI46" s="376"/>
      <c r="BJ46" s="376"/>
    </row>
    <row r="47" spans="1:62" x14ac:dyDescent="0.25">
      <c r="A47" s="375">
        <f>'2.2.1.3fin'!A27</f>
        <v>0</v>
      </c>
      <c r="B47" s="227">
        <f>'2.2.1.3fin'!B27</f>
        <v>0</v>
      </c>
      <c r="C47" s="227">
        <f>'2.2.1.3fin'!C27</f>
        <v>0</v>
      </c>
      <c r="D47" s="227">
        <f>'2.2.1.3fin'!D27</f>
        <v>0</v>
      </c>
      <c r="E47" s="227">
        <f>'2.2.1.3fin'!E27</f>
        <v>0</v>
      </c>
      <c r="F47" s="227">
        <f>'2.2.1.3fin'!F27</f>
        <v>0</v>
      </c>
      <c r="G47" s="227">
        <f>'2.2.1.3fin'!G27</f>
        <v>0</v>
      </c>
      <c r="H47" s="227">
        <f>'2.2.1.3fin'!H27</f>
        <v>0</v>
      </c>
      <c r="I47" s="227">
        <f>'2.2.1.3fin'!I27</f>
        <v>0</v>
      </c>
      <c r="J47" s="227">
        <f>'2.2.1.3fin'!J27</f>
        <v>0</v>
      </c>
      <c r="K47" s="227">
        <f>'2.2.1.3fin'!K27</f>
        <v>0</v>
      </c>
      <c r="L47" s="227">
        <f>'2.2.1.3fin'!L27</f>
        <v>0</v>
      </c>
      <c r="M47" s="227">
        <f>'2.2.1.3fin'!M27</f>
        <v>0</v>
      </c>
      <c r="N47" s="227">
        <f>'2.2.1.3fin'!N27</f>
        <v>0</v>
      </c>
      <c r="O47" s="227">
        <f>'2.2.1.3fin'!O27</f>
        <v>0</v>
      </c>
      <c r="P47" s="227">
        <f>'2.2.1.3fin'!P27</f>
        <v>0</v>
      </c>
      <c r="Q47" s="227">
        <f>'2.2.1.3fin'!Q27</f>
        <v>0</v>
      </c>
      <c r="R47" s="227">
        <f>'2.2.1.3fin'!R27</f>
        <v>0</v>
      </c>
      <c r="S47" s="227">
        <f>'2.2.1.3fin'!S27</f>
        <v>0</v>
      </c>
      <c r="T47" s="227">
        <f>'2.2.1.3fin'!T27</f>
        <v>0</v>
      </c>
      <c r="U47" s="227">
        <f>'2.2.1.3fin'!U27</f>
        <v>0</v>
      </c>
      <c r="V47" s="227">
        <f>'2.2.1.3fin'!V27</f>
        <v>0</v>
      </c>
      <c r="W47" s="376"/>
      <c r="X47" s="376"/>
      <c r="Y47" s="376"/>
      <c r="Z47" s="376"/>
      <c r="AA47" s="387"/>
      <c r="AB47" s="376"/>
      <c r="AC47" s="376"/>
      <c r="AD47" s="376"/>
      <c r="AE47" s="376"/>
      <c r="AF47" s="376"/>
      <c r="AG47" s="376"/>
      <c r="AH47" s="376"/>
      <c r="AI47" s="376"/>
      <c r="AJ47" s="376"/>
      <c r="AK47" s="376"/>
      <c r="AL47" s="376"/>
      <c r="AM47" s="376"/>
      <c r="AN47" s="376"/>
      <c r="AO47" s="376"/>
      <c r="AP47" s="376"/>
      <c r="AQ47" s="376"/>
      <c r="AR47" s="376"/>
      <c r="AS47" s="376"/>
      <c r="AT47" s="376"/>
      <c r="AU47" s="376"/>
      <c r="AV47" s="376"/>
      <c r="AW47" s="376"/>
      <c r="AX47" s="376"/>
      <c r="AY47" s="376"/>
      <c r="AZ47" s="376"/>
      <c r="BA47" s="376"/>
      <c r="BB47" s="376"/>
      <c r="BC47" s="376"/>
      <c r="BD47" s="376"/>
      <c r="BE47" s="376"/>
      <c r="BF47" s="376"/>
      <c r="BG47" s="376"/>
      <c r="BH47" s="376"/>
      <c r="BI47" s="376"/>
      <c r="BJ47" s="376"/>
    </row>
    <row r="48" spans="1:62" s="384" customFormat="1" x14ac:dyDescent="0.25">
      <c r="A48" s="410" t="str">
        <f>'2.2.1.3fin'!A28</f>
        <v>Costo de Oportunidad de la mano de obra</v>
      </c>
      <c r="B48" s="415">
        <f>'2.2.1.3fin'!B28</f>
        <v>-428.34622264449382</v>
      </c>
      <c r="C48" s="415">
        <f>'2.2.1.3fin'!C28</f>
        <v>-19.108381679308277</v>
      </c>
      <c r="D48" s="415">
        <f>'2.2.1.3fin'!D28</f>
        <v>-18.59882483452672</v>
      </c>
      <c r="E48" s="415">
        <f>'2.2.1.3fin'!E28</f>
        <v>-18.089267989745164</v>
      </c>
      <c r="F48" s="415">
        <f>'2.2.1.3fin'!F28</f>
        <v>-17.324932722572836</v>
      </c>
      <c r="G48" s="415">
        <f>'2.2.1.3fin'!G28</f>
        <v>-16.815375877791283</v>
      </c>
      <c r="H48" s="415">
        <f>'2.2.1.3fin'!H28</f>
        <v>-16.305819033009726</v>
      </c>
      <c r="I48" s="415">
        <f>'2.2.1.3fin'!I28</f>
        <v>-15.796262188228173</v>
      </c>
      <c r="J48" s="415">
        <f>'2.2.1.3fin'!J28</f>
        <v>-15.541483765837397</v>
      </c>
      <c r="K48" s="415">
        <f>'2.2.1.3fin'!K28</f>
        <v>-15.031926921055843</v>
      </c>
      <c r="L48" s="415">
        <f>'2.2.1.3fin'!L28</f>
        <v>-14.522370076274289</v>
      </c>
      <c r="M48" s="415">
        <f>'2.2.1.3fin'!M28</f>
        <v>-14.012813231492737</v>
      </c>
      <c r="N48" s="415">
        <f>'2.2.1.3fin'!N28</f>
        <v>-13.758034809101957</v>
      </c>
      <c r="O48" s="415">
        <f>'2.2.1.3fin'!O28</f>
        <v>-13.248477964320404</v>
      </c>
      <c r="P48" s="415">
        <f>'2.2.1.3fin'!P28</f>
        <v>-12.738921119538851</v>
      </c>
      <c r="Q48" s="415">
        <f>'2.2.1.3fin'!Q28</f>
        <v>-12.484142697148075</v>
      </c>
      <c r="R48" s="415">
        <f>'2.2.1.3fin'!R28</f>
        <v>-11.974585852366518</v>
      </c>
      <c r="S48" s="415">
        <f>'2.2.1.3fin'!S28</f>
        <v>-11.719807429975743</v>
      </c>
      <c r="T48" s="415">
        <f>'2.2.1.3fin'!T28</f>
        <v>-11.465029007584965</v>
      </c>
      <c r="U48" s="415">
        <f>'2.2.1.3fin'!U28</f>
        <v>-10.95547216280341</v>
      </c>
      <c r="V48" s="415">
        <f>'2.2.1.3fin'!V28</f>
        <v>-10.700693740412634</v>
      </c>
      <c r="W48" s="392"/>
      <c r="X48" s="392"/>
      <c r="Y48" s="392"/>
      <c r="Z48" s="392"/>
      <c r="AA48" s="393"/>
      <c r="AB48" s="392"/>
      <c r="AC48" s="392"/>
      <c r="AD48" s="392"/>
      <c r="AE48" s="392"/>
      <c r="AF48" s="392"/>
      <c r="AG48" s="392"/>
      <c r="AH48" s="392"/>
      <c r="AI48" s="392"/>
      <c r="AJ48" s="392"/>
      <c r="AK48" s="392"/>
      <c r="AL48" s="392"/>
      <c r="AM48" s="392"/>
      <c r="AN48" s="392"/>
      <c r="AO48" s="392"/>
      <c r="AP48" s="392"/>
      <c r="AQ48" s="392"/>
      <c r="AR48" s="392"/>
      <c r="AS48" s="392"/>
      <c r="AT48" s="392"/>
      <c r="AU48" s="392"/>
      <c r="AV48" s="392"/>
      <c r="AW48" s="392"/>
      <c r="AX48" s="392"/>
      <c r="AY48" s="392"/>
      <c r="AZ48" s="392"/>
      <c r="BA48" s="392"/>
      <c r="BB48" s="392"/>
      <c r="BC48" s="392"/>
      <c r="BD48" s="392"/>
      <c r="BE48" s="392"/>
      <c r="BF48" s="392"/>
      <c r="BG48" s="392"/>
      <c r="BH48" s="392"/>
      <c r="BI48" s="392"/>
      <c r="BJ48" s="392"/>
    </row>
    <row r="50" spans="1:62" x14ac:dyDescent="0.25">
      <c r="A50" s="373" t="s">
        <v>1053</v>
      </c>
    </row>
    <row r="51" spans="1:62" s="394" customFormat="1" x14ac:dyDescent="0.25">
      <c r="A51" s="411" t="s">
        <v>217</v>
      </c>
      <c r="B51" s="395">
        <f>SUM(B37:B41)</f>
        <v>1503.2027527303233</v>
      </c>
      <c r="C51" s="395">
        <f t="shared" ref="C51:AA51" si="10">SUM(C37:C40)</f>
        <v>139.07661617970484</v>
      </c>
      <c r="D51" s="395">
        <f t="shared" si="10"/>
        <v>137.37809336376631</v>
      </c>
      <c r="E51" s="395">
        <f t="shared" si="10"/>
        <v>135.67957054782778</v>
      </c>
      <c r="F51" s="395">
        <f t="shared" si="10"/>
        <v>133.13178632392004</v>
      </c>
      <c r="G51" s="396">
        <f t="shared" si="10"/>
        <v>131.43326350798151</v>
      </c>
      <c r="H51" s="395">
        <f t="shared" si="10"/>
        <v>129.734740692043</v>
      </c>
      <c r="I51" s="395">
        <f t="shared" si="10"/>
        <v>128.0362178761045</v>
      </c>
      <c r="J51" s="395">
        <f t="shared" si="10"/>
        <v>127.18695646813524</v>
      </c>
      <c r="K51" s="395">
        <f t="shared" si="10"/>
        <v>125.48843365219672</v>
      </c>
      <c r="L51" s="396">
        <f t="shared" si="10"/>
        <v>123.7899108362582</v>
      </c>
      <c r="M51" s="395">
        <f t="shared" si="10"/>
        <v>122.0913880203197</v>
      </c>
      <c r="N51" s="395">
        <f t="shared" si="10"/>
        <v>121.24212661235043</v>
      </c>
      <c r="O51" s="395">
        <f t="shared" si="10"/>
        <v>119.54360379641193</v>
      </c>
      <c r="P51" s="395">
        <f t="shared" si="10"/>
        <v>117.84508098047343</v>
      </c>
      <c r="Q51" s="396">
        <f t="shared" si="10"/>
        <v>116.99581957250416</v>
      </c>
      <c r="R51" s="395">
        <f t="shared" si="10"/>
        <v>115.29729675656564</v>
      </c>
      <c r="S51" s="395">
        <f t="shared" si="10"/>
        <v>114.44803534859639</v>
      </c>
      <c r="T51" s="395">
        <f t="shared" si="10"/>
        <v>113.59877394062713</v>
      </c>
      <c r="U51" s="395">
        <f t="shared" si="10"/>
        <v>111.90025112468862</v>
      </c>
      <c r="V51" s="396">
        <f t="shared" si="10"/>
        <v>111.05098971671936</v>
      </c>
      <c r="W51" s="395">
        <f t="shared" si="10"/>
        <v>0</v>
      </c>
      <c r="X51" s="395">
        <f t="shared" si="10"/>
        <v>0</v>
      </c>
      <c r="Y51" s="395">
        <f t="shared" si="10"/>
        <v>0</v>
      </c>
      <c r="Z51" s="395">
        <f t="shared" si="10"/>
        <v>0</v>
      </c>
      <c r="AA51" s="396">
        <f t="shared" si="10"/>
        <v>0</v>
      </c>
      <c r="AB51" s="395"/>
      <c r="AC51" s="395"/>
      <c r="AD51" s="395"/>
      <c r="AE51" s="395"/>
      <c r="AF51" s="395"/>
      <c r="AG51" s="395"/>
      <c r="AH51" s="395"/>
      <c r="AI51" s="395"/>
      <c r="AJ51" s="395"/>
      <c r="AK51" s="395"/>
      <c r="AL51" s="395"/>
      <c r="AM51" s="395"/>
      <c r="AN51" s="395"/>
      <c r="AO51" s="395"/>
      <c r="AP51" s="395"/>
      <c r="AQ51" s="395"/>
      <c r="AR51" s="395"/>
      <c r="AS51" s="395"/>
      <c r="AT51" s="395"/>
      <c r="AU51" s="395"/>
      <c r="AV51" s="395"/>
      <c r="AW51" s="395"/>
      <c r="AX51" s="395"/>
      <c r="AY51" s="395"/>
      <c r="AZ51" s="395"/>
      <c r="BA51" s="395"/>
      <c r="BB51" s="395"/>
      <c r="BC51" s="395"/>
      <c r="BD51" s="395"/>
      <c r="BE51" s="395"/>
      <c r="BF51" s="395"/>
      <c r="BG51" s="395"/>
      <c r="BH51" s="395"/>
      <c r="BI51" s="395"/>
      <c r="BJ51" s="395"/>
    </row>
    <row r="52" spans="1:62" s="394" customFormat="1" x14ac:dyDescent="0.25">
      <c r="A52" s="411" t="s">
        <v>218</v>
      </c>
      <c r="B52" s="395">
        <f>SUM(B44:B48)</f>
        <v>-528.24979742559776</v>
      </c>
      <c r="C52" s="395">
        <f t="shared" ref="C52:AA52" si="11">SUM(C44:C48)</f>
        <v>326.56027365763833</v>
      </c>
      <c r="D52" s="395">
        <f t="shared" si="11"/>
        <v>323.88510022253507</v>
      </c>
      <c r="E52" s="395">
        <f t="shared" si="11"/>
        <v>321.20992678743198</v>
      </c>
      <c r="F52" s="395">
        <f t="shared" si="11"/>
        <v>317.1971666347772</v>
      </c>
      <c r="G52" s="396">
        <f t="shared" si="11"/>
        <v>314.52199319967411</v>
      </c>
      <c r="H52" s="395">
        <f t="shared" si="11"/>
        <v>311.84681976457091</v>
      </c>
      <c r="I52" s="395">
        <f t="shared" si="11"/>
        <v>309.17164632946776</v>
      </c>
      <c r="J52" s="395">
        <f t="shared" si="11"/>
        <v>307.83405961191619</v>
      </c>
      <c r="K52" s="395">
        <f t="shared" si="11"/>
        <v>305.15888617681298</v>
      </c>
      <c r="L52" s="396">
        <f t="shared" si="11"/>
        <v>302.48371274170984</v>
      </c>
      <c r="M52" s="395">
        <f t="shared" si="11"/>
        <v>299.80853930660669</v>
      </c>
      <c r="N52" s="395">
        <f t="shared" si="11"/>
        <v>298.47095258905512</v>
      </c>
      <c r="O52" s="395">
        <f t="shared" si="11"/>
        <v>295.79577915395197</v>
      </c>
      <c r="P52" s="395">
        <f t="shared" si="11"/>
        <v>293.12060571884876</v>
      </c>
      <c r="Q52" s="396">
        <f t="shared" si="11"/>
        <v>291.78301900129725</v>
      </c>
      <c r="R52" s="395">
        <f t="shared" si="11"/>
        <v>289.10784556619404</v>
      </c>
      <c r="S52" s="395">
        <f t="shared" si="11"/>
        <v>287.77025884864247</v>
      </c>
      <c r="T52" s="395">
        <f t="shared" si="11"/>
        <v>286.4326721310909</v>
      </c>
      <c r="U52" s="395">
        <f t="shared" si="11"/>
        <v>283.75749869598775</v>
      </c>
      <c r="V52" s="396">
        <f t="shared" si="11"/>
        <v>282.41991197843612</v>
      </c>
      <c r="W52" s="395">
        <f t="shared" si="11"/>
        <v>0</v>
      </c>
      <c r="X52" s="395">
        <f t="shared" si="11"/>
        <v>0</v>
      </c>
      <c r="Y52" s="395">
        <f t="shared" si="11"/>
        <v>0</v>
      </c>
      <c r="Z52" s="395">
        <f t="shared" si="11"/>
        <v>0</v>
      </c>
      <c r="AA52" s="396">
        <f t="shared" si="11"/>
        <v>0</v>
      </c>
      <c r="AB52" s="395"/>
      <c r="AC52" s="395"/>
      <c r="AD52" s="395"/>
      <c r="AE52" s="395"/>
      <c r="AF52" s="395"/>
      <c r="AG52" s="395"/>
      <c r="AH52" s="395"/>
      <c r="AI52" s="395"/>
      <c r="AJ52" s="395"/>
      <c r="AK52" s="395"/>
      <c r="AL52" s="395"/>
      <c r="AM52" s="395"/>
      <c r="AN52" s="395"/>
      <c r="AO52" s="395"/>
      <c r="AP52" s="395"/>
      <c r="AQ52" s="395"/>
      <c r="AR52" s="395"/>
      <c r="AS52" s="395"/>
      <c r="AT52" s="395"/>
      <c r="AU52" s="395"/>
      <c r="AV52" s="395"/>
      <c r="AW52" s="395"/>
      <c r="AX52" s="395"/>
      <c r="AY52" s="395"/>
      <c r="AZ52" s="395"/>
      <c r="BA52" s="395"/>
      <c r="BB52" s="395"/>
      <c r="BC52" s="395"/>
      <c r="BD52" s="395"/>
      <c r="BE52" s="395"/>
      <c r="BF52" s="395"/>
      <c r="BG52" s="395"/>
      <c r="BH52" s="395"/>
      <c r="BI52" s="395"/>
      <c r="BJ52" s="395"/>
    </row>
    <row r="53" spans="1:62" s="394" customFormat="1" x14ac:dyDescent="0.25">
      <c r="A53" s="411" t="s">
        <v>219</v>
      </c>
      <c r="B53" s="395">
        <f>B52-B51</f>
        <v>-2031.452550155921</v>
      </c>
      <c r="C53" s="395">
        <f t="shared" ref="C53:AA53" si="12">C52-C51</f>
        <v>187.48365747793349</v>
      </c>
      <c r="D53" s="395">
        <f t="shared" si="12"/>
        <v>186.50700685876876</v>
      </c>
      <c r="E53" s="395">
        <f t="shared" si="12"/>
        <v>185.5303562396042</v>
      </c>
      <c r="F53" s="395">
        <f t="shared" si="12"/>
        <v>184.06538031085717</v>
      </c>
      <c r="G53" s="396">
        <f t="shared" si="12"/>
        <v>183.08872969169261</v>
      </c>
      <c r="H53" s="395">
        <f t="shared" si="12"/>
        <v>182.11207907252791</v>
      </c>
      <c r="I53" s="395">
        <f t="shared" si="12"/>
        <v>181.13542845336326</v>
      </c>
      <c r="J53" s="395">
        <f t="shared" si="12"/>
        <v>180.64710314378095</v>
      </c>
      <c r="K53" s="395">
        <f t="shared" si="12"/>
        <v>179.67045252461628</v>
      </c>
      <c r="L53" s="396">
        <f t="shared" si="12"/>
        <v>178.69380190545164</v>
      </c>
      <c r="M53" s="395">
        <f t="shared" si="12"/>
        <v>177.71715128628699</v>
      </c>
      <c r="N53" s="395">
        <f t="shared" si="12"/>
        <v>177.22882597670468</v>
      </c>
      <c r="O53" s="395">
        <f t="shared" si="12"/>
        <v>176.25217535754004</v>
      </c>
      <c r="P53" s="395">
        <f t="shared" si="12"/>
        <v>175.27552473837534</v>
      </c>
      <c r="Q53" s="396">
        <f t="shared" si="12"/>
        <v>174.78719942879309</v>
      </c>
      <c r="R53" s="395">
        <f t="shared" si="12"/>
        <v>173.81054880962841</v>
      </c>
      <c r="S53" s="395">
        <f t="shared" si="12"/>
        <v>173.32222350004608</v>
      </c>
      <c r="T53" s="395">
        <f t="shared" si="12"/>
        <v>172.83389819046377</v>
      </c>
      <c r="U53" s="395">
        <f t="shared" si="12"/>
        <v>171.85724757129913</v>
      </c>
      <c r="V53" s="396">
        <f t="shared" si="12"/>
        <v>171.36892226171676</v>
      </c>
      <c r="W53" s="395">
        <f t="shared" si="12"/>
        <v>0</v>
      </c>
      <c r="X53" s="395">
        <f t="shared" si="12"/>
        <v>0</v>
      </c>
      <c r="Y53" s="395">
        <f t="shared" si="12"/>
        <v>0</v>
      </c>
      <c r="Z53" s="395">
        <f t="shared" si="12"/>
        <v>0</v>
      </c>
      <c r="AA53" s="396">
        <f t="shared" si="12"/>
        <v>0</v>
      </c>
      <c r="AB53" s="395"/>
      <c r="AC53" s="395"/>
      <c r="AD53" s="395"/>
      <c r="AE53" s="395"/>
      <c r="AF53" s="395"/>
      <c r="AG53" s="395"/>
      <c r="AH53" s="395"/>
      <c r="AI53" s="395"/>
      <c r="AJ53" s="395"/>
      <c r="AK53" s="395"/>
      <c r="AL53" s="395"/>
      <c r="AM53" s="395"/>
      <c r="AN53" s="395"/>
      <c r="AO53" s="395"/>
      <c r="AP53" s="395"/>
      <c r="AQ53" s="395"/>
      <c r="AR53" s="395"/>
      <c r="AS53" s="395"/>
      <c r="AT53" s="395"/>
      <c r="AU53" s="395"/>
      <c r="AV53" s="395"/>
      <c r="AW53" s="395"/>
      <c r="AX53" s="395"/>
      <c r="AY53" s="395"/>
      <c r="AZ53" s="395"/>
      <c r="BA53" s="395"/>
      <c r="BB53" s="395"/>
      <c r="BC53" s="395"/>
      <c r="BD53" s="395"/>
      <c r="BE53" s="395"/>
      <c r="BF53" s="395"/>
      <c r="BG53" s="395"/>
      <c r="BH53" s="395"/>
      <c r="BI53" s="395"/>
      <c r="BJ53" s="395"/>
    </row>
    <row r="54" spans="1:62" x14ac:dyDescent="0.25">
      <c r="B54" s="379"/>
      <c r="C54" s="379"/>
      <c r="D54" s="379"/>
      <c r="E54" s="379"/>
      <c r="F54" s="379"/>
      <c r="G54" s="383"/>
      <c r="H54" s="379"/>
      <c r="I54" s="379"/>
      <c r="J54" s="379"/>
      <c r="K54" s="379"/>
      <c r="L54" s="383"/>
      <c r="M54" s="379"/>
      <c r="N54" s="379"/>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s="369" customFormat="1" ht="13.8" thickBot="1" x14ac:dyDescent="0.3">
      <c r="A55" s="369" t="s">
        <v>1056</v>
      </c>
      <c r="B55" s="390"/>
      <c r="C55" s="390"/>
      <c r="D55" s="390"/>
      <c r="E55" s="390"/>
      <c r="F55" s="390"/>
      <c r="G55" s="391"/>
      <c r="H55" s="390"/>
      <c r="I55" s="390"/>
      <c r="J55" s="390"/>
      <c r="K55" s="390"/>
      <c r="L55" s="391"/>
      <c r="M55" s="390"/>
      <c r="N55" s="390"/>
      <c r="O55" s="390"/>
      <c r="P55" s="390"/>
      <c r="Q55" s="391"/>
      <c r="R55" s="390"/>
      <c r="S55" s="390"/>
      <c r="T55" s="390"/>
      <c r="U55" s="390"/>
      <c r="V55" s="389"/>
      <c r="W55" s="388"/>
      <c r="X55" s="388"/>
      <c r="Y55" s="388"/>
      <c r="Z55" s="388"/>
      <c r="AA55" s="389"/>
      <c r="AB55" s="388"/>
      <c r="AC55" s="388"/>
      <c r="AD55" s="388"/>
      <c r="AE55" s="388"/>
      <c r="AF55" s="388"/>
      <c r="AG55" s="388"/>
      <c r="AH55" s="388"/>
      <c r="AI55" s="388"/>
      <c r="AJ55" s="388"/>
      <c r="AK55" s="388"/>
      <c r="AL55" s="388"/>
      <c r="AM55" s="388"/>
      <c r="AN55" s="388"/>
      <c r="AO55" s="388"/>
      <c r="AP55" s="388"/>
      <c r="AQ55" s="388"/>
      <c r="AR55" s="388"/>
      <c r="AS55" s="388"/>
      <c r="AT55" s="388"/>
      <c r="AU55" s="388"/>
      <c r="AV55" s="388"/>
      <c r="AW55" s="388"/>
      <c r="AX55" s="388"/>
      <c r="AY55" s="388"/>
      <c r="AZ55" s="388"/>
      <c r="BA55" s="388"/>
      <c r="BB55" s="388"/>
      <c r="BC55" s="388"/>
      <c r="BD55" s="388"/>
      <c r="BE55" s="388"/>
      <c r="BF55" s="388"/>
      <c r="BG55" s="388"/>
      <c r="BH55" s="388"/>
      <c r="BI55" s="388"/>
      <c r="BJ55" s="388"/>
    </row>
    <row r="56" spans="1:62" s="286" customFormat="1" ht="12.6" thickTop="1" x14ac:dyDescent="0.25">
      <c r="A56" s="284" t="s">
        <v>1058</v>
      </c>
      <c r="B56" s="397"/>
      <c r="C56" s="397"/>
      <c r="D56" s="397"/>
      <c r="E56" s="397"/>
      <c r="F56" s="397"/>
      <c r="G56" s="398"/>
      <c r="H56" s="399"/>
      <c r="I56" s="399"/>
      <c r="J56" s="399"/>
      <c r="K56" s="399"/>
      <c r="L56" s="398"/>
      <c r="M56" s="397"/>
      <c r="N56" s="397"/>
      <c r="O56" s="397"/>
      <c r="P56" s="397"/>
      <c r="Q56" s="398"/>
      <c r="R56" s="397"/>
      <c r="S56" s="397"/>
      <c r="T56" s="397"/>
      <c r="U56" s="397"/>
      <c r="V56" s="398"/>
      <c r="W56" s="397"/>
      <c r="X56" s="397"/>
      <c r="Y56" s="397">
        <f t="shared" ref="Y56:AK56" si="13">Y69</f>
        <v>0</v>
      </c>
      <c r="Z56" s="397">
        <f t="shared" si="13"/>
        <v>0</v>
      </c>
      <c r="AA56" s="398">
        <f t="shared" si="13"/>
        <v>0</v>
      </c>
      <c r="AB56" s="397">
        <f t="shared" si="13"/>
        <v>0</v>
      </c>
      <c r="AC56" s="397">
        <f t="shared" si="13"/>
        <v>0</v>
      </c>
      <c r="AD56" s="397">
        <f t="shared" si="13"/>
        <v>0</v>
      </c>
      <c r="AE56" s="397">
        <f t="shared" si="13"/>
        <v>0</v>
      </c>
      <c r="AF56" s="397">
        <f t="shared" si="13"/>
        <v>0</v>
      </c>
      <c r="AG56" s="397">
        <f t="shared" si="13"/>
        <v>0</v>
      </c>
      <c r="AH56" s="397">
        <f t="shared" si="13"/>
        <v>0</v>
      </c>
      <c r="AI56" s="397">
        <f t="shared" si="13"/>
        <v>0</v>
      </c>
      <c r="AJ56" s="397">
        <f t="shared" si="13"/>
        <v>0</v>
      </c>
      <c r="AK56" s="397">
        <f t="shared" si="13"/>
        <v>0</v>
      </c>
      <c r="AL56" s="397"/>
    </row>
    <row r="57" spans="1:62" s="286" customFormat="1" ht="11.4" x14ac:dyDescent="0.2">
      <c r="A57" s="351" t="s">
        <v>195</v>
      </c>
      <c r="B57" s="400">
        <v>0.5</v>
      </c>
      <c r="C57" s="397"/>
      <c r="D57" s="397"/>
      <c r="E57" s="397"/>
      <c r="F57" s="397"/>
      <c r="G57" s="401"/>
      <c r="H57" s="399"/>
      <c r="I57" s="399"/>
      <c r="J57" s="399"/>
      <c r="K57" s="399"/>
      <c r="L57" s="398"/>
      <c r="N57" s="397"/>
      <c r="O57" s="397"/>
      <c r="P57" s="397"/>
      <c r="Q57" s="398"/>
      <c r="R57" s="397"/>
      <c r="S57" s="397"/>
      <c r="T57" s="397"/>
      <c r="U57" s="397"/>
      <c r="V57" s="398"/>
      <c r="W57" s="397"/>
      <c r="X57" s="397"/>
      <c r="Y57" s="397"/>
      <c r="Z57" s="397"/>
      <c r="AA57" s="398"/>
      <c r="AB57" s="397"/>
      <c r="AC57" s="397"/>
      <c r="AD57" s="397"/>
      <c r="AE57" s="397"/>
      <c r="AF57" s="397"/>
      <c r="AG57" s="397"/>
      <c r="AH57" s="397"/>
      <c r="AI57" s="397"/>
      <c r="AJ57" s="397"/>
      <c r="AK57" s="397"/>
      <c r="AL57" s="397"/>
    </row>
    <row r="58" spans="1:62" s="286" customFormat="1" ht="11.4" x14ac:dyDescent="0.2">
      <c r="A58" s="351" t="s">
        <v>1059</v>
      </c>
      <c r="B58" s="416">
        <f>'Par&amp;Info'!E4</f>
        <v>1197.5250996246834</v>
      </c>
      <c r="C58" s="397"/>
      <c r="D58" s="397"/>
      <c r="E58" s="397"/>
      <c r="F58" s="397"/>
      <c r="G58" s="401"/>
      <c r="H58" s="399"/>
      <c r="I58" s="399"/>
      <c r="J58" s="399"/>
      <c r="K58" s="399"/>
      <c r="L58" s="398"/>
      <c r="N58" s="397"/>
      <c r="O58" s="397"/>
      <c r="P58" s="397"/>
      <c r="Q58" s="398"/>
      <c r="R58" s="397"/>
      <c r="S58" s="397"/>
      <c r="T58" s="397"/>
      <c r="U58" s="397"/>
      <c r="V58" s="398"/>
      <c r="W58" s="397"/>
      <c r="X58" s="397"/>
      <c r="Y58" s="397"/>
      <c r="Z58" s="397"/>
      <c r="AA58" s="398"/>
      <c r="AB58" s="397"/>
      <c r="AC58" s="397"/>
      <c r="AD58" s="397"/>
      <c r="AE58" s="397"/>
      <c r="AF58" s="397"/>
      <c r="AG58" s="397"/>
      <c r="AH58" s="397"/>
      <c r="AI58" s="397"/>
      <c r="AJ58" s="397"/>
      <c r="AK58" s="397"/>
      <c r="AL58" s="397"/>
    </row>
    <row r="59" spans="1:62" s="286" customFormat="1" ht="11.4" x14ac:dyDescent="0.2">
      <c r="A59" s="351" t="s">
        <v>1060</v>
      </c>
      <c r="B59" s="402">
        <f>'Par&amp;Info'!J4</f>
        <v>0.4</v>
      </c>
      <c r="C59" s="397"/>
      <c r="D59" s="397"/>
      <c r="E59" s="397"/>
      <c r="F59" s="397"/>
      <c r="G59" s="398"/>
      <c r="H59" s="399"/>
      <c r="I59" s="399"/>
      <c r="J59" s="399"/>
      <c r="K59" s="399"/>
      <c r="L59" s="398"/>
      <c r="N59" s="397"/>
      <c r="O59" s="397"/>
      <c r="P59" s="397"/>
      <c r="Q59" s="398"/>
      <c r="R59" s="397"/>
      <c r="S59" s="397"/>
      <c r="T59" s="397"/>
      <c r="U59" s="397"/>
      <c r="V59" s="398"/>
      <c r="W59" s="397"/>
      <c r="X59" s="397"/>
      <c r="Y59" s="397"/>
      <c r="Z59" s="397"/>
      <c r="AA59" s="398"/>
      <c r="AB59" s="397"/>
      <c r="AC59" s="397"/>
      <c r="AD59" s="397"/>
      <c r="AE59" s="397"/>
      <c r="AF59" s="397"/>
      <c r="AG59" s="397"/>
      <c r="AH59" s="397"/>
      <c r="AI59" s="397"/>
      <c r="AJ59" s="397"/>
      <c r="AK59" s="397"/>
      <c r="AL59" s="397"/>
    </row>
    <row r="60" spans="1:62" s="286" customFormat="1" ht="11.4" x14ac:dyDescent="0.2">
      <c r="A60" s="351" t="s">
        <v>1065</v>
      </c>
      <c r="B60" s="403">
        <f>'Par&amp;Info'!I4</f>
        <v>5</v>
      </c>
      <c r="C60" s="397"/>
      <c r="D60" s="397"/>
      <c r="E60" s="397"/>
      <c r="F60" s="397"/>
      <c r="G60" s="398"/>
      <c r="H60" s="399"/>
      <c r="I60" s="399"/>
      <c r="J60" s="399"/>
      <c r="K60" s="399"/>
      <c r="L60" s="398"/>
      <c r="N60" s="397"/>
      <c r="O60" s="397"/>
      <c r="P60" s="397"/>
      <c r="Q60" s="398"/>
      <c r="R60" s="397"/>
      <c r="S60" s="397"/>
      <c r="T60" s="397"/>
      <c r="U60" s="397"/>
      <c r="V60" s="398"/>
      <c r="W60" s="397"/>
      <c r="X60" s="397"/>
      <c r="Y60" s="397"/>
      <c r="Z60" s="397"/>
      <c r="AA60" s="398"/>
      <c r="AB60" s="397"/>
      <c r="AC60" s="397"/>
      <c r="AD60" s="397"/>
      <c r="AE60" s="397"/>
      <c r="AF60" s="397"/>
      <c r="AG60" s="397"/>
      <c r="AH60" s="397"/>
      <c r="AI60" s="397"/>
      <c r="AJ60" s="397"/>
      <c r="AK60" s="397"/>
      <c r="AL60" s="397"/>
    </row>
    <row r="61" spans="1:62" s="286" customFormat="1" ht="11.4" x14ac:dyDescent="0.2">
      <c r="A61" s="351" t="s">
        <v>1391</v>
      </c>
      <c r="B61" s="397">
        <v>1</v>
      </c>
      <c r="C61" s="397"/>
      <c r="D61" s="397"/>
      <c r="E61" s="397"/>
      <c r="F61" s="397"/>
      <c r="G61" s="398"/>
      <c r="H61" s="399"/>
      <c r="I61" s="399"/>
      <c r="J61" s="399"/>
      <c r="K61" s="399"/>
      <c r="L61" s="398"/>
      <c r="N61" s="397"/>
      <c r="O61" s="397"/>
      <c r="P61" s="397"/>
      <c r="Q61" s="398"/>
      <c r="R61" s="397"/>
      <c r="S61" s="397"/>
      <c r="T61" s="397"/>
      <c r="U61" s="397"/>
      <c r="V61" s="398"/>
      <c r="W61" s="397"/>
      <c r="X61" s="397"/>
      <c r="Y61" s="397"/>
      <c r="Z61" s="397"/>
      <c r="AA61" s="398"/>
      <c r="AB61" s="397"/>
      <c r="AC61" s="397"/>
      <c r="AD61" s="397"/>
      <c r="AE61" s="397"/>
      <c r="AF61" s="397"/>
      <c r="AG61" s="397"/>
      <c r="AH61" s="397"/>
      <c r="AI61" s="397"/>
      <c r="AJ61" s="397"/>
      <c r="AK61" s="397"/>
      <c r="AL61" s="397"/>
    </row>
    <row r="62" spans="1:62" s="286" customFormat="1" ht="11.4" x14ac:dyDescent="0.2">
      <c r="A62" s="351" t="s">
        <v>1392</v>
      </c>
      <c r="B62" s="397"/>
      <c r="C62" s="397">
        <f>B58</f>
        <v>1197.5250996246834</v>
      </c>
      <c r="D62" s="397">
        <f>C66</f>
        <v>958.0200796997467</v>
      </c>
      <c r="E62" s="397">
        <f t="shared" ref="E62:AK62" si="14">D66</f>
        <v>718.51505977480997</v>
      </c>
      <c r="F62" s="397">
        <f t="shared" si="14"/>
        <v>479.01003984987324</v>
      </c>
      <c r="G62" s="398">
        <f t="shared" si="14"/>
        <v>239.50501992493651</v>
      </c>
      <c r="H62" s="399">
        <f t="shared" si="14"/>
        <v>-1.5631940186722204E-13</v>
      </c>
      <c r="I62" s="399">
        <f t="shared" si="14"/>
        <v>-1.5631940186722204E-13</v>
      </c>
      <c r="J62" s="399">
        <f t="shared" si="14"/>
        <v>-1.5631940186722204E-13</v>
      </c>
      <c r="K62" s="399">
        <f t="shared" si="14"/>
        <v>-1.5631940186722204E-13</v>
      </c>
      <c r="L62" s="398">
        <f t="shared" si="14"/>
        <v>-1.5631940186722204E-13</v>
      </c>
      <c r="M62" s="397">
        <f t="shared" si="14"/>
        <v>-1.5631940186722204E-13</v>
      </c>
      <c r="N62" s="397">
        <f t="shared" si="14"/>
        <v>-1.5631940186722204E-13</v>
      </c>
      <c r="O62" s="397">
        <f t="shared" si="14"/>
        <v>-1.5631940186722204E-13</v>
      </c>
      <c r="P62" s="397">
        <f t="shared" si="14"/>
        <v>-1.5631940186722204E-13</v>
      </c>
      <c r="Q62" s="398">
        <f t="shared" si="14"/>
        <v>-1.5631940186722204E-13</v>
      </c>
      <c r="R62" s="397">
        <f t="shared" si="14"/>
        <v>-1.5631940186722204E-13</v>
      </c>
      <c r="S62" s="397">
        <f t="shared" si="14"/>
        <v>-1.5631940186722204E-13</v>
      </c>
      <c r="T62" s="397">
        <f t="shared" si="14"/>
        <v>-1.5631940186722204E-13</v>
      </c>
      <c r="U62" s="397">
        <f t="shared" si="14"/>
        <v>-1.5631940186722204E-13</v>
      </c>
      <c r="V62" s="398">
        <f t="shared" si="14"/>
        <v>-1.5631940186722204E-13</v>
      </c>
      <c r="W62" s="397">
        <f t="shared" si="14"/>
        <v>-1.5631940186722204E-13</v>
      </c>
      <c r="X62" s="397">
        <f t="shared" si="14"/>
        <v>-1.5631940186722204E-13</v>
      </c>
      <c r="Y62" s="397">
        <f t="shared" si="14"/>
        <v>-1.5631940186722204E-13</v>
      </c>
      <c r="Z62" s="397">
        <f t="shared" si="14"/>
        <v>-1.5631940186722204E-13</v>
      </c>
      <c r="AA62" s="398">
        <f t="shared" si="14"/>
        <v>-1.5631940186722204E-13</v>
      </c>
      <c r="AB62" s="397">
        <f t="shared" si="14"/>
        <v>-1.5631940186722204E-13</v>
      </c>
      <c r="AC62" s="397">
        <f t="shared" si="14"/>
        <v>-1.5631940186722204E-13</v>
      </c>
      <c r="AD62" s="397">
        <f t="shared" si="14"/>
        <v>-1.5631940186722204E-13</v>
      </c>
      <c r="AE62" s="397">
        <f t="shared" si="14"/>
        <v>-1.5631940186722204E-13</v>
      </c>
      <c r="AF62" s="397">
        <f t="shared" si="14"/>
        <v>-1.5631940186722204E-13</v>
      </c>
      <c r="AG62" s="397">
        <f t="shared" si="14"/>
        <v>-1.5631940186722204E-13</v>
      </c>
      <c r="AH62" s="397">
        <f t="shared" si="14"/>
        <v>-1.5631940186722204E-13</v>
      </c>
      <c r="AI62" s="397">
        <f t="shared" si="14"/>
        <v>-1.5631940186722204E-13</v>
      </c>
      <c r="AJ62" s="397">
        <f t="shared" si="14"/>
        <v>-1.5631940186722204E-13</v>
      </c>
      <c r="AK62" s="397">
        <f t="shared" si="14"/>
        <v>-1.5631940186722204E-13</v>
      </c>
      <c r="AL62" s="397"/>
    </row>
    <row r="63" spans="1:62" s="286" customFormat="1" ht="11.4" x14ac:dyDescent="0.2">
      <c r="A63" s="351" t="s">
        <v>1061</v>
      </c>
      <c r="B63" s="397"/>
      <c r="C63" s="397">
        <f>C62*$B$59</f>
        <v>479.01003984987341</v>
      </c>
      <c r="D63" s="397">
        <f t="shared" ref="D63:AK63" si="15">D62*$B$59</f>
        <v>383.20803187989873</v>
      </c>
      <c r="E63" s="397">
        <f t="shared" si="15"/>
        <v>287.40602390992399</v>
      </c>
      <c r="F63" s="397">
        <f t="shared" si="15"/>
        <v>191.60401593994931</v>
      </c>
      <c r="G63" s="398">
        <f t="shared" si="15"/>
        <v>95.802007969974611</v>
      </c>
      <c r="H63" s="399">
        <f t="shared" si="15"/>
        <v>-6.2527760746888821E-14</v>
      </c>
      <c r="I63" s="399">
        <f t="shared" si="15"/>
        <v>-6.2527760746888821E-14</v>
      </c>
      <c r="J63" s="399">
        <f t="shared" si="15"/>
        <v>-6.2527760746888821E-14</v>
      </c>
      <c r="K63" s="399">
        <f t="shared" si="15"/>
        <v>-6.2527760746888821E-14</v>
      </c>
      <c r="L63" s="398">
        <f t="shared" si="15"/>
        <v>-6.2527760746888821E-14</v>
      </c>
      <c r="M63" s="397">
        <f t="shared" si="15"/>
        <v>-6.2527760746888821E-14</v>
      </c>
      <c r="N63" s="397">
        <f t="shared" si="15"/>
        <v>-6.2527760746888821E-14</v>
      </c>
      <c r="O63" s="397">
        <f t="shared" si="15"/>
        <v>-6.2527760746888821E-14</v>
      </c>
      <c r="P63" s="397">
        <f t="shared" si="15"/>
        <v>-6.2527760746888821E-14</v>
      </c>
      <c r="Q63" s="398">
        <f t="shared" si="15"/>
        <v>-6.2527760746888821E-14</v>
      </c>
      <c r="R63" s="397">
        <f t="shared" si="15"/>
        <v>-6.2527760746888821E-14</v>
      </c>
      <c r="S63" s="397">
        <f t="shared" si="15"/>
        <v>-6.2527760746888821E-14</v>
      </c>
      <c r="T63" s="397">
        <f t="shared" si="15"/>
        <v>-6.2527760746888821E-14</v>
      </c>
      <c r="U63" s="397">
        <f t="shared" si="15"/>
        <v>-6.2527760746888821E-14</v>
      </c>
      <c r="V63" s="398">
        <f t="shared" si="15"/>
        <v>-6.2527760746888821E-14</v>
      </c>
      <c r="W63" s="397">
        <f t="shared" si="15"/>
        <v>-6.2527760746888821E-14</v>
      </c>
      <c r="X63" s="397">
        <f t="shared" si="15"/>
        <v>-6.2527760746888821E-14</v>
      </c>
      <c r="Y63" s="397">
        <f t="shared" si="15"/>
        <v>-6.2527760746888821E-14</v>
      </c>
      <c r="Z63" s="397">
        <f t="shared" si="15"/>
        <v>-6.2527760746888821E-14</v>
      </c>
      <c r="AA63" s="398">
        <f t="shared" si="15"/>
        <v>-6.2527760746888821E-14</v>
      </c>
      <c r="AB63" s="397">
        <f t="shared" si="15"/>
        <v>-6.2527760746888821E-14</v>
      </c>
      <c r="AC63" s="397">
        <f t="shared" si="15"/>
        <v>-6.2527760746888821E-14</v>
      </c>
      <c r="AD63" s="397">
        <f t="shared" si="15"/>
        <v>-6.2527760746888821E-14</v>
      </c>
      <c r="AE63" s="397">
        <f t="shared" si="15"/>
        <v>-6.2527760746888821E-14</v>
      </c>
      <c r="AF63" s="397">
        <f t="shared" si="15"/>
        <v>-6.2527760746888821E-14</v>
      </c>
      <c r="AG63" s="397">
        <f t="shared" si="15"/>
        <v>-6.2527760746888821E-14</v>
      </c>
      <c r="AH63" s="397">
        <f t="shared" si="15"/>
        <v>-6.2527760746888821E-14</v>
      </c>
      <c r="AI63" s="397">
        <f t="shared" si="15"/>
        <v>-6.2527760746888821E-14</v>
      </c>
      <c r="AJ63" s="397">
        <f t="shared" si="15"/>
        <v>-6.2527760746888821E-14</v>
      </c>
      <c r="AK63" s="397">
        <f t="shared" si="15"/>
        <v>-6.2527760746888821E-14</v>
      </c>
      <c r="AL63" s="397"/>
    </row>
    <row r="64" spans="1:62" s="286" customFormat="1" ht="11.4" x14ac:dyDescent="0.2">
      <c r="A64" s="351" t="s">
        <v>1062</v>
      </c>
      <c r="B64" s="397"/>
      <c r="C64" s="397">
        <f>IF(C62&gt;0,$B$58/$B$60,0)</f>
        <v>239.50501992493668</v>
      </c>
      <c r="D64" s="397">
        <f t="shared" ref="D64:AK64" si="16">IF(D62&gt;0,$B$58/$B$60,0)</f>
        <v>239.50501992493668</v>
      </c>
      <c r="E64" s="397">
        <f t="shared" si="16"/>
        <v>239.50501992493668</v>
      </c>
      <c r="F64" s="397">
        <f t="shared" si="16"/>
        <v>239.50501992493668</v>
      </c>
      <c r="G64" s="398">
        <f t="shared" si="16"/>
        <v>239.50501992493668</v>
      </c>
      <c r="H64" s="399">
        <f t="shared" si="16"/>
        <v>0</v>
      </c>
      <c r="I64" s="399">
        <f t="shared" si="16"/>
        <v>0</v>
      </c>
      <c r="J64" s="399">
        <f t="shared" si="16"/>
        <v>0</v>
      </c>
      <c r="K64" s="399">
        <f t="shared" si="16"/>
        <v>0</v>
      </c>
      <c r="L64" s="398">
        <f t="shared" si="16"/>
        <v>0</v>
      </c>
      <c r="M64" s="397">
        <f t="shared" si="16"/>
        <v>0</v>
      </c>
      <c r="N64" s="397">
        <f t="shared" si="16"/>
        <v>0</v>
      </c>
      <c r="O64" s="397">
        <f t="shared" si="16"/>
        <v>0</v>
      </c>
      <c r="P64" s="397">
        <f t="shared" si="16"/>
        <v>0</v>
      </c>
      <c r="Q64" s="398">
        <f t="shared" si="16"/>
        <v>0</v>
      </c>
      <c r="R64" s="397">
        <f t="shared" si="16"/>
        <v>0</v>
      </c>
      <c r="S64" s="397">
        <f t="shared" si="16"/>
        <v>0</v>
      </c>
      <c r="T64" s="397">
        <f t="shared" si="16"/>
        <v>0</v>
      </c>
      <c r="U64" s="397">
        <f t="shared" si="16"/>
        <v>0</v>
      </c>
      <c r="V64" s="398">
        <f t="shared" si="16"/>
        <v>0</v>
      </c>
      <c r="W64" s="397">
        <f t="shared" si="16"/>
        <v>0</v>
      </c>
      <c r="X64" s="397">
        <f t="shared" si="16"/>
        <v>0</v>
      </c>
      <c r="Y64" s="397">
        <f t="shared" si="16"/>
        <v>0</v>
      </c>
      <c r="Z64" s="397">
        <f t="shared" si="16"/>
        <v>0</v>
      </c>
      <c r="AA64" s="398">
        <f t="shared" si="16"/>
        <v>0</v>
      </c>
      <c r="AB64" s="397">
        <f t="shared" si="16"/>
        <v>0</v>
      </c>
      <c r="AC64" s="397">
        <f t="shared" si="16"/>
        <v>0</v>
      </c>
      <c r="AD64" s="397">
        <f t="shared" si="16"/>
        <v>0</v>
      </c>
      <c r="AE64" s="397">
        <f t="shared" si="16"/>
        <v>0</v>
      </c>
      <c r="AF64" s="397">
        <f t="shared" si="16"/>
        <v>0</v>
      </c>
      <c r="AG64" s="397">
        <f t="shared" si="16"/>
        <v>0</v>
      </c>
      <c r="AH64" s="397">
        <f t="shared" si="16"/>
        <v>0</v>
      </c>
      <c r="AI64" s="397">
        <f t="shared" si="16"/>
        <v>0</v>
      </c>
      <c r="AJ64" s="397">
        <f t="shared" si="16"/>
        <v>0</v>
      </c>
      <c r="AK64" s="397">
        <f t="shared" si="16"/>
        <v>0</v>
      </c>
      <c r="AL64" s="397"/>
    </row>
    <row r="65" spans="1:38" s="286" customFormat="1" ht="11.4" x14ac:dyDescent="0.2">
      <c r="A65" s="351" t="s">
        <v>1063</v>
      </c>
      <c r="B65" s="397"/>
      <c r="C65" s="397">
        <f>C63</f>
        <v>479.01003984987341</v>
      </c>
      <c r="D65" s="397">
        <f t="shared" ref="D65:AK65" si="17">D63</f>
        <v>383.20803187989873</v>
      </c>
      <c r="E65" s="397">
        <f t="shared" si="17"/>
        <v>287.40602390992399</v>
      </c>
      <c r="F65" s="397">
        <f t="shared" si="17"/>
        <v>191.60401593994931</v>
      </c>
      <c r="G65" s="398">
        <f t="shared" si="17"/>
        <v>95.802007969974611</v>
      </c>
      <c r="H65" s="399">
        <f t="shared" si="17"/>
        <v>-6.2527760746888821E-14</v>
      </c>
      <c r="I65" s="399">
        <f t="shared" si="17"/>
        <v>-6.2527760746888821E-14</v>
      </c>
      <c r="J65" s="399">
        <f t="shared" si="17"/>
        <v>-6.2527760746888821E-14</v>
      </c>
      <c r="K65" s="399">
        <f t="shared" si="17"/>
        <v>-6.2527760746888821E-14</v>
      </c>
      <c r="L65" s="398">
        <f t="shared" si="17"/>
        <v>-6.2527760746888821E-14</v>
      </c>
      <c r="M65" s="397">
        <f t="shared" si="17"/>
        <v>-6.2527760746888821E-14</v>
      </c>
      <c r="N65" s="397">
        <f t="shared" si="17"/>
        <v>-6.2527760746888821E-14</v>
      </c>
      <c r="O65" s="397">
        <f t="shared" si="17"/>
        <v>-6.2527760746888821E-14</v>
      </c>
      <c r="P65" s="397">
        <f t="shared" si="17"/>
        <v>-6.2527760746888821E-14</v>
      </c>
      <c r="Q65" s="398">
        <f t="shared" si="17"/>
        <v>-6.2527760746888821E-14</v>
      </c>
      <c r="R65" s="397">
        <f t="shared" si="17"/>
        <v>-6.2527760746888821E-14</v>
      </c>
      <c r="S65" s="397">
        <f t="shared" si="17"/>
        <v>-6.2527760746888821E-14</v>
      </c>
      <c r="T65" s="397">
        <f t="shared" si="17"/>
        <v>-6.2527760746888821E-14</v>
      </c>
      <c r="U65" s="397">
        <f t="shared" si="17"/>
        <v>-6.2527760746888821E-14</v>
      </c>
      <c r="V65" s="398">
        <f t="shared" si="17"/>
        <v>-6.2527760746888821E-14</v>
      </c>
      <c r="W65" s="397">
        <f t="shared" si="17"/>
        <v>-6.2527760746888821E-14</v>
      </c>
      <c r="X65" s="397">
        <f t="shared" si="17"/>
        <v>-6.2527760746888821E-14</v>
      </c>
      <c r="Y65" s="397">
        <f t="shared" si="17"/>
        <v>-6.2527760746888821E-14</v>
      </c>
      <c r="Z65" s="397">
        <f t="shared" si="17"/>
        <v>-6.2527760746888821E-14</v>
      </c>
      <c r="AA65" s="398">
        <f t="shared" si="17"/>
        <v>-6.2527760746888821E-14</v>
      </c>
      <c r="AB65" s="397">
        <f t="shared" si="17"/>
        <v>-6.2527760746888821E-14</v>
      </c>
      <c r="AC65" s="397">
        <f t="shared" si="17"/>
        <v>-6.2527760746888821E-14</v>
      </c>
      <c r="AD65" s="397">
        <f t="shared" si="17"/>
        <v>-6.2527760746888821E-14</v>
      </c>
      <c r="AE65" s="397">
        <f t="shared" si="17"/>
        <v>-6.2527760746888821E-14</v>
      </c>
      <c r="AF65" s="397">
        <f t="shared" si="17"/>
        <v>-6.2527760746888821E-14</v>
      </c>
      <c r="AG65" s="397">
        <f t="shared" si="17"/>
        <v>-6.2527760746888821E-14</v>
      </c>
      <c r="AH65" s="397">
        <f t="shared" si="17"/>
        <v>-6.2527760746888821E-14</v>
      </c>
      <c r="AI65" s="397">
        <f t="shared" si="17"/>
        <v>-6.2527760746888821E-14</v>
      </c>
      <c r="AJ65" s="397">
        <f t="shared" si="17"/>
        <v>-6.2527760746888821E-14</v>
      </c>
      <c r="AK65" s="397">
        <f t="shared" si="17"/>
        <v>-6.2527760746888821E-14</v>
      </c>
      <c r="AL65" s="397"/>
    </row>
    <row r="66" spans="1:38" s="286" customFormat="1" ht="11.4" x14ac:dyDescent="0.2">
      <c r="A66" s="351" t="s">
        <v>1393</v>
      </c>
      <c r="B66" s="397"/>
      <c r="C66" s="397">
        <f>C62+C63-C64-C65</f>
        <v>958.0200796997467</v>
      </c>
      <c r="D66" s="397">
        <f t="shared" ref="D66:AK66" si="18">D62+D63-D64-D65</f>
        <v>718.51505977480997</v>
      </c>
      <c r="E66" s="397">
        <f t="shared" si="18"/>
        <v>479.01003984987324</v>
      </c>
      <c r="F66" s="397">
        <f t="shared" si="18"/>
        <v>239.50501992493651</v>
      </c>
      <c r="G66" s="398">
        <f t="shared" si="18"/>
        <v>-1.5631940186722204E-13</v>
      </c>
      <c r="H66" s="399">
        <f t="shared" si="18"/>
        <v>-1.5631940186722204E-13</v>
      </c>
      <c r="I66" s="399">
        <f t="shared" si="18"/>
        <v>-1.5631940186722204E-13</v>
      </c>
      <c r="J66" s="399">
        <f t="shared" si="18"/>
        <v>-1.5631940186722204E-13</v>
      </c>
      <c r="K66" s="399">
        <f t="shared" si="18"/>
        <v>-1.5631940186722204E-13</v>
      </c>
      <c r="L66" s="398">
        <f t="shared" si="18"/>
        <v>-1.5631940186722204E-13</v>
      </c>
      <c r="M66" s="397">
        <f t="shared" si="18"/>
        <v>-1.5631940186722204E-13</v>
      </c>
      <c r="N66" s="397">
        <f t="shared" si="18"/>
        <v>-1.5631940186722204E-13</v>
      </c>
      <c r="O66" s="397">
        <f t="shared" si="18"/>
        <v>-1.5631940186722204E-13</v>
      </c>
      <c r="P66" s="397">
        <f t="shared" si="18"/>
        <v>-1.5631940186722204E-13</v>
      </c>
      <c r="Q66" s="398">
        <f t="shared" si="18"/>
        <v>-1.5631940186722204E-13</v>
      </c>
      <c r="R66" s="397">
        <f t="shared" si="18"/>
        <v>-1.5631940186722204E-13</v>
      </c>
      <c r="S66" s="397">
        <f t="shared" si="18"/>
        <v>-1.5631940186722204E-13</v>
      </c>
      <c r="T66" s="397">
        <f t="shared" si="18"/>
        <v>-1.5631940186722204E-13</v>
      </c>
      <c r="U66" s="397">
        <f t="shared" si="18"/>
        <v>-1.5631940186722204E-13</v>
      </c>
      <c r="V66" s="398">
        <f t="shared" si="18"/>
        <v>-1.5631940186722204E-13</v>
      </c>
      <c r="W66" s="397">
        <f t="shared" si="18"/>
        <v>-1.5631940186722204E-13</v>
      </c>
      <c r="X66" s="397">
        <f t="shared" si="18"/>
        <v>-1.5631940186722204E-13</v>
      </c>
      <c r="Y66" s="397">
        <f t="shared" si="18"/>
        <v>-1.5631940186722204E-13</v>
      </c>
      <c r="Z66" s="397">
        <f t="shared" si="18"/>
        <v>-1.5631940186722204E-13</v>
      </c>
      <c r="AA66" s="398">
        <f t="shared" si="18"/>
        <v>-1.5631940186722204E-13</v>
      </c>
      <c r="AB66" s="397">
        <f t="shared" si="18"/>
        <v>-1.5631940186722204E-13</v>
      </c>
      <c r="AC66" s="397">
        <f t="shared" si="18"/>
        <v>-1.5631940186722204E-13</v>
      </c>
      <c r="AD66" s="397">
        <f t="shared" si="18"/>
        <v>-1.5631940186722204E-13</v>
      </c>
      <c r="AE66" s="397">
        <f t="shared" si="18"/>
        <v>-1.5631940186722204E-13</v>
      </c>
      <c r="AF66" s="397">
        <f t="shared" si="18"/>
        <v>-1.5631940186722204E-13</v>
      </c>
      <c r="AG66" s="397">
        <f t="shared" si="18"/>
        <v>-1.5631940186722204E-13</v>
      </c>
      <c r="AH66" s="397">
        <f t="shared" si="18"/>
        <v>-1.5631940186722204E-13</v>
      </c>
      <c r="AI66" s="397">
        <f t="shared" si="18"/>
        <v>-1.5631940186722204E-13</v>
      </c>
      <c r="AJ66" s="397">
        <f t="shared" si="18"/>
        <v>-1.5631940186722204E-13</v>
      </c>
      <c r="AK66" s="397">
        <f t="shared" si="18"/>
        <v>-1.5631940186722204E-13</v>
      </c>
      <c r="AL66" s="397"/>
    </row>
    <row r="67" spans="1:38" s="285" customFormat="1" ht="12" x14ac:dyDescent="0.25">
      <c r="A67" s="284" t="s">
        <v>1064</v>
      </c>
      <c r="B67" s="404">
        <f>SUM(B64,B65)</f>
        <v>0</v>
      </c>
      <c r="C67" s="404">
        <f>SUM(C64,C65)</f>
        <v>718.51505977481008</v>
      </c>
      <c r="D67" s="404">
        <f t="shared" ref="D67:AK67" si="19">SUM(D64,D65)</f>
        <v>622.71305180483546</v>
      </c>
      <c r="E67" s="404">
        <f t="shared" si="19"/>
        <v>526.91104383486072</v>
      </c>
      <c r="F67" s="404">
        <f t="shared" si="19"/>
        <v>431.10903586488598</v>
      </c>
      <c r="G67" s="405">
        <f t="shared" si="19"/>
        <v>335.3070278949113</v>
      </c>
      <c r="H67" s="406">
        <f t="shared" si="19"/>
        <v>-6.2527760746888821E-14</v>
      </c>
      <c r="I67" s="406">
        <f t="shared" si="19"/>
        <v>-6.2527760746888821E-14</v>
      </c>
      <c r="J67" s="406">
        <f t="shared" si="19"/>
        <v>-6.2527760746888821E-14</v>
      </c>
      <c r="K67" s="406">
        <f t="shared" si="19"/>
        <v>-6.2527760746888821E-14</v>
      </c>
      <c r="L67" s="405">
        <f t="shared" si="19"/>
        <v>-6.2527760746888821E-14</v>
      </c>
      <c r="M67" s="404">
        <f t="shared" si="19"/>
        <v>-6.2527760746888821E-14</v>
      </c>
      <c r="N67" s="404">
        <f t="shared" si="19"/>
        <v>-6.2527760746888821E-14</v>
      </c>
      <c r="O67" s="404">
        <f t="shared" si="19"/>
        <v>-6.2527760746888821E-14</v>
      </c>
      <c r="P67" s="404">
        <f t="shared" si="19"/>
        <v>-6.2527760746888821E-14</v>
      </c>
      <c r="Q67" s="405">
        <f t="shared" si="19"/>
        <v>-6.2527760746888821E-14</v>
      </c>
      <c r="R67" s="404">
        <f t="shared" si="19"/>
        <v>-6.2527760746888821E-14</v>
      </c>
      <c r="S67" s="404">
        <f t="shared" si="19"/>
        <v>-6.2527760746888821E-14</v>
      </c>
      <c r="T67" s="404">
        <f t="shared" si="19"/>
        <v>-6.2527760746888821E-14</v>
      </c>
      <c r="U67" s="404">
        <f t="shared" si="19"/>
        <v>-6.2527760746888821E-14</v>
      </c>
      <c r="V67" s="405">
        <f t="shared" si="19"/>
        <v>-6.2527760746888821E-14</v>
      </c>
      <c r="W67" s="404">
        <f t="shared" si="19"/>
        <v>-6.2527760746888821E-14</v>
      </c>
      <c r="X67" s="404">
        <f t="shared" si="19"/>
        <v>-6.2527760746888821E-14</v>
      </c>
      <c r="Y67" s="404">
        <f t="shared" si="19"/>
        <v>-6.2527760746888821E-14</v>
      </c>
      <c r="Z67" s="404">
        <f t="shared" si="19"/>
        <v>-6.2527760746888821E-14</v>
      </c>
      <c r="AA67" s="405">
        <f t="shared" si="19"/>
        <v>-6.2527760746888821E-14</v>
      </c>
      <c r="AB67" s="404">
        <f t="shared" si="19"/>
        <v>-6.2527760746888821E-14</v>
      </c>
      <c r="AC67" s="404">
        <f t="shared" si="19"/>
        <v>-6.2527760746888821E-14</v>
      </c>
      <c r="AD67" s="404">
        <f t="shared" si="19"/>
        <v>-6.2527760746888821E-14</v>
      </c>
      <c r="AE67" s="404">
        <f t="shared" si="19"/>
        <v>-6.2527760746888821E-14</v>
      </c>
      <c r="AF67" s="404">
        <f t="shared" si="19"/>
        <v>-6.2527760746888821E-14</v>
      </c>
      <c r="AG67" s="404">
        <f t="shared" si="19"/>
        <v>-6.2527760746888821E-14</v>
      </c>
      <c r="AH67" s="404">
        <f t="shared" si="19"/>
        <v>-6.2527760746888821E-14</v>
      </c>
      <c r="AI67" s="404">
        <f t="shared" si="19"/>
        <v>-6.2527760746888821E-14</v>
      </c>
      <c r="AJ67" s="404">
        <f t="shared" si="19"/>
        <v>-6.2527760746888821E-14</v>
      </c>
      <c r="AK67" s="404">
        <f t="shared" si="19"/>
        <v>-6.2527760746888821E-14</v>
      </c>
      <c r="AL67" s="404"/>
    </row>
  </sheetData>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B0EB-E978-4836-9DB7-FACC94FCF136}">
  <sheetPr>
    <tabColor theme="0"/>
  </sheetPr>
  <dimension ref="A1:BJ67"/>
  <sheetViews>
    <sheetView topLeftCell="A46" workbookViewId="0">
      <selection activeCell="H5" sqref="H5"/>
    </sheetView>
  </sheetViews>
  <sheetFormatPr defaultColWidth="9.109375" defaultRowHeight="14.4" x14ac:dyDescent="0.3"/>
  <cols>
    <col min="1" max="1" width="49.6640625" style="407" customWidth="1"/>
    <col min="2" max="2" width="10" style="407" bestFit="1" customWidth="1"/>
    <col min="3" max="3" width="12.44140625" style="407" customWidth="1"/>
    <col min="4" max="6" width="9.109375" style="407"/>
    <col min="7" max="7" width="14.33203125" style="408" customWidth="1"/>
    <col min="8" max="8" width="15" style="407" customWidth="1"/>
    <col min="9" max="11" width="9.109375" style="407"/>
    <col min="12" max="12" width="9.109375" style="408"/>
    <col min="13" max="16" width="9.109375" style="407"/>
    <col min="17" max="17" width="9.109375" style="408"/>
    <col min="18" max="21" width="9.109375" style="407"/>
    <col min="22" max="22" width="9.109375" style="408"/>
    <col min="23" max="26" width="9.109375" style="407"/>
    <col min="27" max="27" width="9.109375" style="408"/>
    <col min="28" max="16384" width="9.109375" style="407"/>
  </cols>
  <sheetData>
    <row r="1" spans="1:62" s="369" customFormat="1" ht="13.8" thickBot="1" x14ac:dyDescent="0.3">
      <c r="A1" s="369" t="s">
        <v>5</v>
      </c>
      <c r="B1" s="369">
        <v>0</v>
      </c>
      <c r="C1" s="369">
        <v>1</v>
      </c>
      <c r="D1" s="369">
        <v>2</v>
      </c>
      <c r="E1" s="369">
        <v>3</v>
      </c>
      <c r="F1" s="369">
        <v>4</v>
      </c>
      <c r="G1" s="370">
        <v>5</v>
      </c>
      <c r="H1" s="369">
        <v>6</v>
      </c>
      <c r="I1" s="369">
        <v>7</v>
      </c>
      <c r="J1" s="369">
        <v>8</v>
      </c>
      <c r="K1" s="369">
        <v>9</v>
      </c>
      <c r="L1" s="370">
        <v>10</v>
      </c>
      <c r="M1" s="369">
        <v>11</v>
      </c>
      <c r="N1" s="369">
        <v>12</v>
      </c>
      <c r="O1" s="369">
        <v>13</v>
      </c>
      <c r="P1" s="369">
        <v>14</v>
      </c>
      <c r="Q1" s="370">
        <v>15</v>
      </c>
      <c r="R1" s="369">
        <v>16</v>
      </c>
      <c r="S1" s="369">
        <v>17</v>
      </c>
      <c r="T1" s="369">
        <v>18</v>
      </c>
      <c r="U1" s="369">
        <v>19</v>
      </c>
      <c r="V1" s="370">
        <v>20</v>
      </c>
      <c r="W1" s="369">
        <v>21</v>
      </c>
      <c r="X1" s="369">
        <v>22</v>
      </c>
      <c r="Y1" s="369">
        <v>23</v>
      </c>
      <c r="Z1" s="369">
        <v>24</v>
      </c>
      <c r="AA1" s="370">
        <v>25</v>
      </c>
      <c r="AK1" s="369">
        <v>35</v>
      </c>
      <c r="AL1" s="369">
        <v>36</v>
      </c>
      <c r="AM1" s="369">
        <v>37</v>
      </c>
      <c r="AN1" s="369">
        <v>38</v>
      </c>
      <c r="AO1" s="369">
        <v>39</v>
      </c>
      <c r="AP1" s="369">
        <v>40</v>
      </c>
      <c r="AQ1" s="369">
        <v>41</v>
      </c>
      <c r="AR1" s="369">
        <v>42</v>
      </c>
      <c r="AS1" s="369">
        <v>43</v>
      </c>
      <c r="AT1" s="369">
        <v>44</v>
      </c>
      <c r="AU1" s="369">
        <v>45</v>
      </c>
      <c r="AV1" s="369">
        <v>46</v>
      </c>
      <c r="AW1" s="369">
        <v>47</v>
      </c>
      <c r="AX1" s="369">
        <v>48</v>
      </c>
      <c r="AY1" s="369">
        <v>49</v>
      </c>
      <c r="AZ1" s="369">
        <v>50</v>
      </c>
    </row>
    <row r="2" spans="1:62" s="371" customFormat="1" ht="13.8" thickTop="1" x14ac:dyDescent="0.25">
      <c r="A2" s="371" t="s">
        <v>638</v>
      </c>
      <c r="B2" s="371" t="s">
        <v>639</v>
      </c>
      <c r="C2" s="372"/>
      <c r="G2" s="373"/>
      <c r="L2" s="373"/>
      <c r="Q2" s="373"/>
      <c r="V2" s="373"/>
      <c r="AA2" s="373"/>
      <c r="AZ2" s="373"/>
      <c r="BA2" s="374"/>
    </row>
    <row r="3" spans="1:62" s="372" customFormat="1" ht="13.2" x14ac:dyDescent="0.25">
      <c r="A3" s="372" t="str">
        <f>EstructuraMLfin!D15</f>
        <v>Sub-activities 2.3.2.1 – 2.3.2.3   Traditional milpa (maize/beans) and traspatio orchards are transformed to diversified milpa with trees, improved irrigation and water solutions for improved food quality and nutrition</v>
      </c>
      <c r="B3" s="371"/>
      <c r="G3" s="375"/>
      <c r="H3" s="376"/>
      <c r="L3" s="375"/>
      <c r="Q3" s="375"/>
      <c r="V3" s="375"/>
      <c r="AA3" s="375"/>
    </row>
    <row r="4" spans="1:62" s="372" customFormat="1" ht="13.2" x14ac:dyDescent="0.25">
      <c r="A4" s="372" t="s">
        <v>198</v>
      </c>
      <c r="B4" s="1">
        <f>IndSumfin!B3</f>
        <v>0.06</v>
      </c>
      <c r="C4" s="1">
        <f>IndSumfin!C3</f>
        <v>0.1</v>
      </c>
      <c r="D4" s="1">
        <f>IndSumfin!D3</f>
        <v>0.15</v>
      </c>
      <c r="E4" s="1">
        <f>IndSumfin!E3</f>
        <v>0.2</v>
      </c>
      <c r="F4" s="1"/>
      <c r="G4" s="375"/>
      <c r="H4" s="376"/>
      <c r="L4" s="375"/>
      <c r="Q4" s="375"/>
      <c r="V4" s="375"/>
      <c r="AA4" s="375"/>
      <c r="AZ4" s="375"/>
      <c r="BA4" s="377"/>
    </row>
    <row r="5" spans="1:62" s="372" customFormat="1" ht="13.2" x14ac:dyDescent="0.25">
      <c r="A5" s="372" t="s">
        <v>200</v>
      </c>
      <c r="B5" s="378">
        <f>B$32+NPV(B$4,$C32:$V32)</f>
        <v>34062.66248963918</v>
      </c>
      <c r="C5" s="378">
        <f>B$32+NPV(C$4,$C32:$V32)</f>
        <v>30270.167135139734</v>
      </c>
      <c r="D5" s="378">
        <f>B$32+NPV(D$4,$C32:$V32)</f>
        <v>26636.452522938318</v>
      </c>
      <c r="E5" s="378">
        <f>B$32+NPV(E$4,$C32:$V32)</f>
        <v>23866.891987400115</v>
      </c>
      <c r="F5" s="378"/>
      <c r="G5" s="375"/>
      <c r="H5" s="376"/>
      <c r="L5" s="375"/>
      <c r="Q5" s="375"/>
      <c r="V5" s="375"/>
      <c r="AA5" s="375"/>
      <c r="AZ5" s="375"/>
      <c r="BA5" s="377"/>
    </row>
    <row r="6" spans="1:62" s="372" customFormat="1" ht="13.2" x14ac:dyDescent="0.25">
      <c r="A6" s="372" t="s">
        <v>202</v>
      </c>
      <c r="B6" s="378">
        <f>B$32+NPV(B$4,$C33:$V33)</f>
        <v>26340.094312594654</v>
      </c>
      <c r="C6" s="378">
        <f>B$32+NPV(C$4,$C33:$V33)</f>
        <v>22204.502624940593</v>
      </c>
      <c r="D6" s="378">
        <f>B$32+NPV(D$4,$C33:$V33)</f>
        <v>18462.947620753399</v>
      </c>
      <c r="E6" s="378">
        <f>B$32+NPV(E$4,$C33:$V33)</f>
        <v>15793.951193468893</v>
      </c>
      <c r="F6" s="378"/>
      <c r="G6" s="375"/>
      <c r="H6" s="376"/>
      <c r="L6" s="375"/>
      <c r="Q6" s="375"/>
      <c r="V6" s="375"/>
      <c r="AA6" s="375"/>
      <c r="AZ6" s="375"/>
      <c r="BA6" s="377"/>
    </row>
    <row r="7" spans="1:62" s="372" customFormat="1" ht="13.2" x14ac:dyDescent="0.25">
      <c r="A7" s="372" t="s">
        <v>204</v>
      </c>
      <c r="B7" s="378">
        <f>B$34+NPV(B$4,$C34:$V34)</f>
        <v>-7887.5681770445281</v>
      </c>
      <c r="C7" s="378">
        <f>B$34+NPV(C$4,$C34:$V34)</f>
        <v>-8230.6645101991417</v>
      </c>
      <c r="D7" s="378">
        <f>B$32+NPV(D$4,$C34:$V34)</f>
        <v>-2565.0549021849247</v>
      </c>
      <c r="E7" s="378">
        <f>B$32+NPV(E$4,$C34:$V34)</f>
        <v>-2464.4907939312207</v>
      </c>
      <c r="F7" s="378"/>
      <c r="G7" s="375"/>
      <c r="H7" s="376"/>
      <c r="L7" s="375"/>
      <c r="Q7" s="375"/>
      <c r="V7" s="375"/>
      <c r="AA7" s="375"/>
      <c r="AZ7" s="375"/>
      <c r="BA7" s="377"/>
    </row>
    <row r="8" spans="1:62" s="372" customFormat="1" ht="13.2" x14ac:dyDescent="0.25">
      <c r="A8" s="372" t="s">
        <v>207</v>
      </c>
      <c r="B8" s="379">
        <f>B6/B5</f>
        <v>0.77328348365623223</v>
      </c>
      <c r="C8" s="379">
        <f>C6/C5</f>
        <v>0.73354410386337277</v>
      </c>
      <c r="D8" s="379">
        <f t="shared" ref="D8:E8" si="0">D6/D5</f>
        <v>0.69314589113748526</v>
      </c>
      <c r="E8" s="379">
        <f t="shared" si="0"/>
        <v>0.66175148409800844</v>
      </c>
      <c r="F8" s="379"/>
      <c r="G8" s="375"/>
      <c r="H8" s="376"/>
      <c r="L8" s="375"/>
      <c r="Q8" s="375"/>
      <c r="V8" s="375"/>
      <c r="AA8" s="375"/>
      <c r="AZ8" s="375"/>
      <c r="BA8" s="377"/>
    </row>
    <row r="9" spans="1:62" s="372" customFormat="1" ht="13.2" x14ac:dyDescent="0.25">
      <c r="A9" s="372" t="s">
        <v>65</v>
      </c>
      <c r="B9" s="35">
        <f>IRR(B34:V34)</f>
        <v>-9.8589808825498615E-2</v>
      </c>
      <c r="G9" s="375"/>
      <c r="L9" s="375"/>
      <c r="Q9" s="375"/>
      <c r="V9" s="375"/>
      <c r="AA9" s="375"/>
      <c r="AZ9" s="375"/>
      <c r="BA9" s="377"/>
    </row>
    <row r="10" spans="1:62" s="372" customFormat="1" ht="13.2" x14ac:dyDescent="0.25">
      <c r="B10" s="376"/>
      <c r="C10" s="376"/>
      <c r="D10" s="376"/>
      <c r="E10" s="376"/>
      <c r="F10" s="376"/>
      <c r="G10" s="375"/>
      <c r="L10" s="375"/>
      <c r="Q10" s="375"/>
      <c r="V10" s="375"/>
      <c r="AA10" s="375"/>
    </row>
    <row r="11" spans="1:62" s="372" customFormat="1" ht="13.2" x14ac:dyDescent="0.25">
      <c r="G11" s="375"/>
      <c r="L11" s="375"/>
      <c r="Q11" s="375"/>
      <c r="V11" s="375"/>
      <c r="AA11" s="375"/>
    </row>
    <row r="12" spans="1:62" s="372" customFormat="1" ht="13.2" x14ac:dyDescent="0.25">
      <c r="G12" s="375"/>
      <c r="L12" s="375"/>
      <c r="Q12" s="375"/>
      <c r="V12" s="375"/>
      <c r="AA12" s="375"/>
    </row>
    <row r="13" spans="1:62" s="372" customFormat="1" ht="13.2" x14ac:dyDescent="0.25">
      <c r="A13" s="380" t="s">
        <v>1057</v>
      </c>
      <c r="G13" s="375"/>
      <c r="L13" s="375"/>
      <c r="Q13" s="375"/>
      <c r="V13" s="375"/>
      <c r="AA13" s="375"/>
    </row>
    <row r="14" spans="1:62" s="372" customFormat="1" ht="13.2" x14ac:dyDescent="0.25">
      <c r="G14" s="375"/>
      <c r="L14" s="375"/>
      <c r="Q14" s="375"/>
      <c r="V14" s="375"/>
      <c r="AA14" s="375"/>
    </row>
    <row r="15" spans="1:62" s="369" customFormat="1" ht="13.8" thickBot="1" x14ac:dyDescent="0.3">
      <c r="A15" s="369" t="s">
        <v>1099</v>
      </c>
      <c r="G15" s="370"/>
      <c r="J15" s="381"/>
      <c r="K15" s="381"/>
      <c r="L15" s="382"/>
      <c r="M15" s="381"/>
      <c r="N15" s="381"/>
      <c r="O15" s="381"/>
      <c r="P15" s="381"/>
      <c r="Q15" s="382"/>
      <c r="R15" s="381"/>
      <c r="S15" s="381"/>
      <c r="T15" s="381"/>
      <c r="U15" s="381"/>
      <c r="V15" s="370"/>
      <c r="AA15" s="370"/>
    </row>
    <row r="16" spans="1:62" s="372" customFormat="1" ht="13.8" thickTop="1" x14ac:dyDescent="0.25">
      <c r="A16" s="372" t="str" cm="1">
        <f t="array" ref="A16:A20">A37:A41</f>
        <v>Mano de obra</v>
      </c>
      <c r="B16" s="379">
        <f>B37</f>
        <v>165</v>
      </c>
      <c r="C16" s="379">
        <f t="shared" ref="C16:AA19" si="1">C37</f>
        <v>787.5</v>
      </c>
      <c r="D16" s="379">
        <f t="shared" si="1"/>
        <v>802.5</v>
      </c>
      <c r="E16" s="379">
        <f t="shared" si="1"/>
        <v>967.5</v>
      </c>
      <c r="F16" s="379">
        <f t="shared" si="1"/>
        <v>1102.5</v>
      </c>
      <c r="G16" s="383">
        <f t="shared" si="1"/>
        <v>1192.5</v>
      </c>
      <c r="H16" s="379">
        <f t="shared" si="1"/>
        <v>1192.5</v>
      </c>
      <c r="I16" s="379">
        <f t="shared" si="1"/>
        <v>1192.5</v>
      </c>
      <c r="J16" s="379">
        <f t="shared" si="1"/>
        <v>1192.5</v>
      </c>
      <c r="K16" s="379">
        <f t="shared" si="1"/>
        <v>1192.5</v>
      </c>
      <c r="L16" s="383">
        <f t="shared" si="1"/>
        <v>1192.5</v>
      </c>
      <c r="M16" s="379">
        <f t="shared" si="1"/>
        <v>0</v>
      </c>
      <c r="N16" s="379">
        <f t="shared" si="1"/>
        <v>0</v>
      </c>
      <c r="O16" s="379">
        <f t="shared" si="1"/>
        <v>0</v>
      </c>
      <c r="P16" s="379">
        <f t="shared" si="1"/>
        <v>0</v>
      </c>
      <c r="Q16" s="383">
        <f t="shared" si="1"/>
        <v>0</v>
      </c>
      <c r="R16" s="379">
        <f t="shared" si="1"/>
        <v>0</v>
      </c>
      <c r="S16" s="379">
        <f t="shared" si="1"/>
        <v>0</v>
      </c>
      <c r="T16" s="379">
        <f t="shared" si="1"/>
        <v>0</v>
      </c>
      <c r="U16" s="379">
        <f t="shared" si="1"/>
        <v>0</v>
      </c>
      <c r="V16" s="383">
        <f t="shared" si="1"/>
        <v>0</v>
      </c>
      <c r="W16" s="379">
        <f t="shared" si="1"/>
        <v>0</v>
      </c>
      <c r="X16" s="379">
        <f t="shared" si="1"/>
        <v>0</v>
      </c>
      <c r="Y16" s="379">
        <f t="shared" si="1"/>
        <v>0</v>
      </c>
      <c r="Z16" s="379">
        <f t="shared" si="1"/>
        <v>0</v>
      </c>
      <c r="AA16" s="383">
        <f t="shared" si="1"/>
        <v>0</v>
      </c>
      <c r="AB16" s="376"/>
      <c r="AC16" s="376"/>
      <c r="AD16" s="376"/>
      <c r="AE16" s="376"/>
      <c r="AF16" s="376"/>
      <c r="AG16" s="376"/>
      <c r="AH16" s="376"/>
      <c r="AI16" s="376"/>
      <c r="AJ16" s="376"/>
      <c r="AK16" s="376"/>
      <c r="AL16" s="376"/>
      <c r="AM16" s="376"/>
      <c r="AN16" s="376"/>
      <c r="AO16" s="376"/>
      <c r="AP16" s="376"/>
      <c r="AQ16" s="376"/>
      <c r="AR16" s="376"/>
      <c r="AS16" s="376"/>
      <c r="AT16" s="376"/>
      <c r="AU16" s="376"/>
      <c r="AV16" s="376"/>
      <c r="AW16" s="376"/>
      <c r="AX16" s="376"/>
      <c r="AY16" s="376"/>
      <c r="AZ16" s="376"/>
      <c r="BA16" s="376"/>
      <c r="BB16" s="376"/>
      <c r="BC16" s="376"/>
      <c r="BD16" s="376"/>
      <c r="BE16" s="376"/>
      <c r="BF16" s="376"/>
      <c r="BG16" s="376"/>
      <c r="BH16" s="376"/>
      <c r="BI16" s="376"/>
      <c r="BJ16" s="376"/>
    </row>
    <row r="17" spans="1:62" s="372" customFormat="1" ht="13.2" x14ac:dyDescent="0.25">
      <c r="A17" s="372" t="str">
        <v>Insumos y materiales</v>
      </c>
      <c r="B17" s="379">
        <f t="shared" ref="B17:B19" si="2">B38</f>
        <v>227.25</v>
      </c>
      <c r="C17" s="379">
        <f t="shared" si="1"/>
        <v>1891</v>
      </c>
      <c r="D17" s="379">
        <f t="shared" si="1"/>
        <v>320.375</v>
      </c>
      <c r="E17" s="379">
        <f t="shared" si="1"/>
        <v>330.375</v>
      </c>
      <c r="F17" s="379">
        <f t="shared" si="1"/>
        <v>407.625</v>
      </c>
      <c r="G17" s="383">
        <f t="shared" si="1"/>
        <v>330.375</v>
      </c>
      <c r="H17" s="379">
        <f t="shared" si="1"/>
        <v>330.375</v>
      </c>
      <c r="I17" s="379">
        <f t="shared" si="1"/>
        <v>330.375</v>
      </c>
      <c r="J17" s="379">
        <f t="shared" si="1"/>
        <v>407.625</v>
      </c>
      <c r="K17" s="379">
        <f t="shared" si="1"/>
        <v>330.375</v>
      </c>
      <c r="L17" s="383">
        <f t="shared" si="1"/>
        <v>330.375</v>
      </c>
      <c r="M17" s="379">
        <f t="shared" si="1"/>
        <v>0</v>
      </c>
      <c r="N17" s="379">
        <f t="shared" si="1"/>
        <v>0</v>
      </c>
      <c r="O17" s="379">
        <f t="shared" si="1"/>
        <v>0</v>
      </c>
      <c r="P17" s="379">
        <f t="shared" si="1"/>
        <v>0</v>
      </c>
      <c r="Q17" s="383">
        <f t="shared" si="1"/>
        <v>0</v>
      </c>
      <c r="R17" s="379">
        <f t="shared" si="1"/>
        <v>0</v>
      </c>
      <c r="S17" s="379">
        <f t="shared" si="1"/>
        <v>0</v>
      </c>
      <c r="T17" s="379">
        <f t="shared" si="1"/>
        <v>0</v>
      </c>
      <c r="U17" s="379">
        <f t="shared" si="1"/>
        <v>0</v>
      </c>
      <c r="V17" s="383">
        <f t="shared" si="1"/>
        <v>0</v>
      </c>
      <c r="W17" s="379">
        <f t="shared" si="1"/>
        <v>0</v>
      </c>
      <c r="X17" s="379">
        <f t="shared" si="1"/>
        <v>0</v>
      </c>
      <c r="Y17" s="379">
        <f t="shared" si="1"/>
        <v>0</v>
      </c>
      <c r="Z17" s="379">
        <f t="shared" si="1"/>
        <v>0</v>
      </c>
      <c r="AA17" s="383">
        <f t="shared" si="1"/>
        <v>0</v>
      </c>
      <c r="AB17" s="379"/>
      <c r="AC17" s="379"/>
      <c r="AD17" s="379"/>
      <c r="AE17" s="379"/>
      <c r="AF17" s="379"/>
      <c r="AG17" s="379"/>
      <c r="AH17" s="379"/>
      <c r="AI17" s="379"/>
      <c r="AJ17" s="379"/>
      <c r="AK17" s="379"/>
      <c r="AL17" s="379"/>
      <c r="AM17" s="379"/>
      <c r="AN17" s="379"/>
      <c r="AO17" s="379"/>
      <c r="AP17" s="379"/>
      <c r="AQ17" s="379"/>
      <c r="AR17" s="379"/>
      <c r="AS17" s="379"/>
      <c r="AT17" s="379"/>
      <c r="AU17" s="379"/>
      <c r="AV17" s="379"/>
      <c r="AW17" s="379"/>
      <c r="AX17" s="379"/>
      <c r="AY17" s="379"/>
      <c r="AZ17" s="379"/>
      <c r="BA17" s="379"/>
      <c r="BB17" s="379"/>
      <c r="BC17" s="379"/>
      <c r="BD17" s="379"/>
      <c r="BE17" s="379"/>
      <c r="BF17" s="379"/>
      <c r="BG17" s="379"/>
      <c r="BH17" s="379"/>
      <c r="BI17" s="379"/>
      <c r="BJ17" s="379"/>
    </row>
    <row r="18" spans="1:62" s="372" customFormat="1" ht="13.2" x14ac:dyDescent="0.25">
      <c r="A18" s="372" t="str">
        <v>Costos de sistema de recolección de agua</v>
      </c>
      <c r="B18" s="379">
        <f t="shared" si="2"/>
        <v>5216.2</v>
      </c>
      <c r="C18" s="379">
        <f t="shared" si="1"/>
        <v>521.62</v>
      </c>
      <c r="D18" s="379">
        <f t="shared" si="1"/>
        <v>521.62</v>
      </c>
      <c r="E18" s="379">
        <f t="shared" si="1"/>
        <v>521.62</v>
      </c>
      <c r="F18" s="379">
        <f t="shared" si="1"/>
        <v>521.62</v>
      </c>
      <c r="G18" s="383">
        <f t="shared" si="1"/>
        <v>521.62</v>
      </c>
      <c r="H18" s="379">
        <f t="shared" si="1"/>
        <v>521.62</v>
      </c>
      <c r="I18" s="379">
        <f t="shared" si="1"/>
        <v>521.62</v>
      </c>
      <c r="J18" s="379">
        <f t="shared" si="1"/>
        <v>521.62</v>
      </c>
      <c r="K18" s="379">
        <f t="shared" si="1"/>
        <v>521.62</v>
      </c>
      <c r="L18" s="383">
        <f t="shared" si="1"/>
        <v>521.62</v>
      </c>
      <c r="M18" s="379">
        <f t="shared" si="1"/>
        <v>0</v>
      </c>
      <c r="N18" s="379">
        <f t="shared" si="1"/>
        <v>0</v>
      </c>
      <c r="O18" s="379">
        <f t="shared" si="1"/>
        <v>0</v>
      </c>
      <c r="P18" s="379">
        <f t="shared" si="1"/>
        <v>0</v>
      </c>
      <c r="Q18" s="383">
        <f t="shared" si="1"/>
        <v>0</v>
      </c>
      <c r="R18" s="379">
        <f t="shared" si="1"/>
        <v>0</v>
      </c>
      <c r="S18" s="379">
        <f t="shared" si="1"/>
        <v>0</v>
      </c>
      <c r="T18" s="379">
        <f t="shared" si="1"/>
        <v>0</v>
      </c>
      <c r="U18" s="379">
        <f t="shared" si="1"/>
        <v>0</v>
      </c>
      <c r="V18" s="383">
        <f t="shared" si="1"/>
        <v>0</v>
      </c>
      <c r="W18" s="379">
        <f t="shared" si="1"/>
        <v>0</v>
      </c>
      <c r="X18" s="379">
        <f t="shared" si="1"/>
        <v>0</v>
      </c>
      <c r="Y18" s="379">
        <f t="shared" si="1"/>
        <v>0</v>
      </c>
      <c r="Z18" s="379">
        <f t="shared" si="1"/>
        <v>0</v>
      </c>
      <c r="AA18" s="383">
        <f t="shared" si="1"/>
        <v>0</v>
      </c>
      <c r="AB18" s="379"/>
      <c r="AC18" s="379"/>
      <c r="AD18" s="379"/>
      <c r="AE18" s="379"/>
      <c r="AF18" s="379"/>
      <c r="AG18" s="379"/>
      <c r="AH18" s="379"/>
      <c r="AI18" s="379"/>
      <c r="AJ18" s="379"/>
      <c r="AK18" s="379"/>
      <c r="AL18" s="379"/>
      <c r="AM18" s="379"/>
      <c r="AN18" s="379"/>
      <c r="AO18" s="379"/>
      <c r="AP18" s="379"/>
      <c r="AQ18" s="379"/>
      <c r="AR18" s="379"/>
      <c r="AS18" s="379"/>
      <c r="AT18" s="379"/>
      <c r="AU18" s="379"/>
      <c r="AV18" s="379"/>
      <c r="AW18" s="379"/>
      <c r="AX18" s="379"/>
      <c r="AY18" s="379"/>
      <c r="AZ18" s="379"/>
      <c r="BA18" s="379"/>
      <c r="BB18" s="379"/>
      <c r="BC18" s="379"/>
      <c r="BD18" s="379"/>
      <c r="BE18" s="379"/>
      <c r="BF18" s="379"/>
      <c r="BG18" s="379"/>
      <c r="BH18" s="379"/>
      <c r="BI18" s="379"/>
      <c r="BJ18" s="379"/>
    </row>
    <row r="19" spans="1:62" s="372" customFormat="1" ht="13.2" x14ac:dyDescent="0.25">
      <c r="A19" s="372" t="str">
        <v>Asistencia técnica</v>
      </c>
      <c r="B19" s="379">
        <f t="shared" si="2"/>
        <v>0</v>
      </c>
      <c r="C19" s="379">
        <f t="shared" si="1"/>
        <v>300</v>
      </c>
      <c r="D19" s="379">
        <f t="shared" si="1"/>
        <v>300</v>
      </c>
      <c r="E19" s="379">
        <f t="shared" si="1"/>
        <v>300</v>
      </c>
      <c r="F19" s="379">
        <f t="shared" si="1"/>
        <v>300</v>
      </c>
      <c r="G19" s="383">
        <f t="shared" si="1"/>
        <v>300</v>
      </c>
      <c r="H19" s="379">
        <f t="shared" si="1"/>
        <v>300</v>
      </c>
      <c r="I19" s="379">
        <f t="shared" si="1"/>
        <v>300</v>
      </c>
      <c r="J19" s="379">
        <f t="shared" si="1"/>
        <v>300</v>
      </c>
      <c r="K19" s="379">
        <f t="shared" si="1"/>
        <v>300</v>
      </c>
      <c r="L19" s="383">
        <f t="shared" si="1"/>
        <v>300</v>
      </c>
      <c r="M19" s="379">
        <f t="shared" si="1"/>
        <v>0</v>
      </c>
      <c r="N19" s="379">
        <f t="shared" si="1"/>
        <v>0</v>
      </c>
      <c r="O19" s="379">
        <f t="shared" si="1"/>
        <v>0</v>
      </c>
      <c r="P19" s="379">
        <f t="shared" si="1"/>
        <v>0</v>
      </c>
      <c r="Q19" s="383">
        <f t="shared" si="1"/>
        <v>0</v>
      </c>
      <c r="R19" s="379">
        <f t="shared" si="1"/>
        <v>0</v>
      </c>
      <c r="S19" s="379">
        <f t="shared" si="1"/>
        <v>0</v>
      </c>
      <c r="T19" s="379">
        <f t="shared" si="1"/>
        <v>0</v>
      </c>
      <c r="U19" s="379">
        <f t="shared" si="1"/>
        <v>0</v>
      </c>
      <c r="V19" s="383">
        <f t="shared" si="1"/>
        <v>0</v>
      </c>
      <c r="W19" s="379">
        <f t="shared" si="1"/>
        <v>0</v>
      </c>
      <c r="X19" s="379">
        <f t="shared" si="1"/>
        <v>0</v>
      </c>
      <c r="Y19" s="379">
        <f t="shared" si="1"/>
        <v>0</v>
      </c>
      <c r="Z19" s="379">
        <f t="shared" si="1"/>
        <v>0</v>
      </c>
      <c r="AA19" s="383">
        <f t="shared" si="1"/>
        <v>0</v>
      </c>
      <c r="AB19" s="379"/>
      <c r="AC19" s="379"/>
      <c r="AD19" s="379"/>
      <c r="AE19" s="379"/>
      <c r="AF19" s="379"/>
      <c r="AG19" s="379"/>
      <c r="AH19" s="379"/>
      <c r="AI19" s="379"/>
      <c r="AJ19" s="379"/>
      <c r="AK19" s="379"/>
      <c r="AL19" s="379"/>
      <c r="AM19" s="379"/>
      <c r="AN19" s="379"/>
      <c r="AO19" s="379"/>
      <c r="AP19" s="379"/>
      <c r="AQ19" s="379"/>
      <c r="AR19" s="379"/>
      <c r="AS19" s="379"/>
      <c r="AT19" s="379"/>
      <c r="AU19" s="379"/>
      <c r="AV19" s="379"/>
      <c r="AW19" s="379"/>
      <c r="AX19" s="379"/>
      <c r="AY19" s="379"/>
      <c r="AZ19" s="379"/>
      <c r="BA19" s="379"/>
      <c r="BB19" s="379"/>
      <c r="BC19" s="379"/>
      <c r="BD19" s="379"/>
      <c r="BE19" s="379"/>
      <c r="BF19" s="379"/>
      <c r="BG19" s="379"/>
      <c r="BH19" s="379"/>
      <c r="BI19" s="379"/>
      <c r="BJ19" s="379"/>
    </row>
    <row r="20" spans="1:62" s="372" customFormat="1" ht="13.2" x14ac:dyDescent="0.25">
      <c r="A20" s="372">
        <v>0</v>
      </c>
      <c r="B20" s="379"/>
      <c r="C20" s="379"/>
      <c r="D20" s="379"/>
      <c r="E20" s="379"/>
      <c r="F20" s="379"/>
      <c r="G20" s="383"/>
      <c r="H20" s="379"/>
      <c r="I20" s="379"/>
      <c r="J20" s="379"/>
      <c r="K20" s="379"/>
      <c r="L20" s="383"/>
      <c r="M20" s="379"/>
      <c r="N20" s="379"/>
      <c r="O20" s="379"/>
      <c r="P20" s="379"/>
      <c r="Q20" s="383"/>
      <c r="R20" s="379"/>
      <c r="S20" s="379"/>
      <c r="T20" s="379"/>
      <c r="U20" s="379"/>
      <c r="V20" s="383"/>
      <c r="W20" s="379"/>
      <c r="X20" s="379"/>
      <c r="Y20" s="379"/>
      <c r="Z20" s="379"/>
      <c r="AA20" s="383"/>
      <c r="AB20" s="379"/>
      <c r="AC20" s="379"/>
      <c r="AD20" s="379"/>
      <c r="AE20" s="379"/>
      <c r="AF20" s="379"/>
      <c r="AG20" s="379"/>
      <c r="AH20" s="379"/>
      <c r="AI20" s="379"/>
      <c r="AJ20" s="379"/>
      <c r="AK20" s="379"/>
      <c r="AL20" s="379"/>
      <c r="AM20" s="379"/>
      <c r="AN20" s="379"/>
      <c r="AO20" s="379"/>
      <c r="AP20" s="379"/>
      <c r="AQ20" s="379"/>
      <c r="AR20" s="379"/>
      <c r="AS20" s="379"/>
      <c r="AT20" s="379"/>
      <c r="AU20" s="379"/>
      <c r="AV20" s="379"/>
      <c r="AW20" s="379"/>
      <c r="AX20" s="379"/>
      <c r="AY20" s="379"/>
      <c r="AZ20" s="379"/>
      <c r="BA20" s="379"/>
      <c r="BB20" s="379"/>
      <c r="BC20" s="379"/>
      <c r="BD20" s="379"/>
      <c r="BE20" s="379"/>
      <c r="BF20" s="379"/>
      <c r="BG20" s="379"/>
      <c r="BH20" s="379"/>
      <c r="BI20" s="379"/>
      <c r="BJ20" s="379"/>
    </row>
    <row r="21" spans="1:62" s="384" customFormat="1" ht="13.2" x14ac:dyDescent="0.25">
      <c r="A21" s="384" t="s">
        <v>1075</v>
      </c>
      <c r="B21" s="385">
        <f>'2.2.1.2fin'!B56</f>
        <v>0</v>
      </c>
      <c r="C21" s="385">
        <f t="shared" ref="C21:L21" si="3">C67</f>
        <v>3365.07</v>
      </c>
      <c r="D21" s="385">
        <f t="shared" si="3"/>
        <v>2916.3939999999998</v>
      </c>
      <c r="E21" s="385">
        <f t="shared" si="3"/>
        <v>2467.7179999999998</v>
      </c>
      <c r="F21" s="385">
        <f t="shared" si="3"/>
        <v>2019.0420000000001</v>
      </c>
      <c r="G21" s="386">
        <f t="shared" si="3"/>
        <v>1570.366</v>
      </c>
      <c r="H21" s="385">
        <f t="shared" si="3"/>
        <v>0</v>
      </c>
      <c r="I21" s="385">
        <f t="shared" si="3"/>
        <v>0</v>
      </c>
      <c r="J21" s="385">
        <f t="shared" si="3"/>
        <v>0</v>
      </c>
      <c r="K21" s="385">
        <f t="shared" si="3"/>
        <v>0</v>
      </c>
      <c r="L21" s="386">
        <f t="shared" si="3"/>
        <v>0</v>
      </c>
      <c r="M21" s="385"/>
      <c r="N21" s="385"/>
      <c r="O21" s="385"/>
      <c r="P21" s="385"/>
      <c r="Q21" s="386"/>
      <c r="R21" s="385"/>
      <c r="S21" s="385"/>
      <c r="T21" s="385"/>
      <c r="U21" s="385"/>
      <c r="V21" s="386"/>
      <c r="W21" s="385"/>
      <c r="X21" s="385"/>
      <c r="Y21" s="385"/>
      <c r="Z21" s="385"/>
      <c r="AA21" s="386"/>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row>
    <row r="22" spans="1:62" s="372" customFormat="1" ht="13.2" x14ac:dyDescent="0.25">
      <c r="B22" s="376"/>
      <c r="C22" s="376"/>
      <c r="D22" s="376"/>
      <c r="E22" s="376"/>
      <c r="F22" s="376"/>
      <c r="G22" s="387"/>
      <c r="H22" s="376"/>
      <c r="I22" s="376"/>
      <c r="J22" s="376"/>
      <c r="K22" s="376"/>
      <c r="L22" s="387"/>
      <c r="M22" s="376"/>
      <c r="N22" s="376"/>
      <c r="O22" s="376"/>
      <c r="P22" s="376"/>
      <c r="Q22" s="387"/>
      <c r="R22" s="376"/>
      <c r="S22" s="376"/>
      <c r="T22" s="376"/>
      <c r="U22" s="376"/>
      <c r="V22" s="387"/>
      <c r="W22" s="376"/>
      <c r="X22" s="376"/>
      <c r="Y22" s="376"/>
      <c r="Z22" s="376"/>
      <c r="AA22" s="387"/>
      <c r="AB22" s="376"/>
      <c r="AC22" s="376"/>
      <c r="AD22" s="376"/>
      <c r="AE22" s="376"/>
      <c r="AF22" s="376"/>
      <c r="AG22" s="376"/>
      <c r="AH22" s="376"/>
      <c r="AI22" s="376"/>
      <c r="AJ22" s="376"/>
      <c r="AK22" s="376"/>
      <c r="AL22" s="376"/>
      <c r="AM22" s="376"/>
      <c r="AN22" s="376"/>
      <c r="AO22" s="376"/>
      <c r="AP22" s="376"/>
      <c r="AQ22" s="376"/>
      <c r="AR22" s="376"/>
      <c r="AS22" s="376"/>
      <c r="AT22" s="376"/>
      <c r="AU22" s="376"/>
      <c r="AV22" s="376"/>
      <c r="AW22" s="376"/>
      <c r="AX22" s="376"/>
      <c r="AY22" s="376"/>
      <c r="AZ22" s="376"/>
      <c r="BA22" s="376"/>
      <c r="BB22" s="376"/>
      <c r="BC22" s="376"/>
      <c r="BD22" s="376"/>
      <c r="BE22" s="376"/>
      <c r="BF22" s="376"/>
      <c r="BG22" s="376"/>
      <c r="BH22" s="376"/>
      <c r="BI22" s="376"/>
      <c r="BJ22" s="376"/>
    </row>
    <row r="23" spans="1:62" s="369" customFormat="1" ht="13.8" thickBot="1" x14ac:dyDescent="0.3">
      <c r="A23" s="369" t="s">
        <v>1100</v>
      </c>
      <c r="B23" s="388"/>
      <c r="C23" s="388"/>
      <c r="D23" s="388"/>
      <c r="E23" s="388"/>
      <c r="F23" s="388"/>
      <c r="G23" s="389"/>
      <c r="H23" s="388"/>
      <c r="I23" s="388"/>
      <c r="J23" s="390"/>
      <c r="K23" s="390"/>
      <c r="L23" s="391"/>
      <c r="M23" s="390"/>
      <c r="N23" s="390"/>
      <c r="O23" s="390"/>
      <c r="P23" s="390"/>
      <c r="Q23" s="391"/>
      <c r="R23" s="390"/>
      <c r="S23" s="390"/>
      <c r="T23" s="390"/>
      <c r="U23" s="390"/>
      <c r="V23" s="389"/>
      <c r="W23" s="388"/>
      <c r="X23" s="388"/>
      <c r="Y23" s="388"/>
      <c r="Z23" s="388"/>
      <c r="AA23" s="389"/>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c r="AY23" s="388"/>
      <c r="AZ23" s="388"/>
      <c r="BA23" s="388"/>
      <c r="BB23" s="388"/>
      <c r="BC23" s="388"/>
      <c r="BD23" s="388"/>
      <c r="BE23" s="388"/>
      <c r="BF23" s="388"/>
      <c r="BG23" s="388"/>
      <c r="BH23" s="388"/>
      <c r="BI23" s="388"/>
      <c r="BJ23" s="388"/>
    </row>
    <row r="24" spans="1:62" s="372" customFormat="1" ht="13.8" thickTop="1" x14ac:dyDescent="0.25">
      <c r="A24" s="372" t="str" cm="1">
        <f t="array" ref="A24:A28">A43:A47</f>
        <v>Ingreso Durazno</v>
      </c>
      <c r="B24" s="376">
        <f>B43</f>
        <v>0</v>
      </c>
      <c r="C24" s="376">
        <f t="shared" ref="C24:AA28" si="4">C43</f>
        <v>0</v>
      </c>
      <c r="D24" s="376">
        <f t="shared" si="4"/>
        <v>0</v>
      </c>
      <c r="E24" s="376">
        <f t="shared" si="4"/>
        <v>800</v>
      </c>
      <c r="F24" s="376">
        <f t="shared" si="4"/>
        <v>2450</v>
      </c>
      <c r="G24" s="387">
        <f t="shared" si="4"/>
        <v>3250</v>
      </c>
      <c r="H24" s="376">
        <f t="shared" si="4"/>
        <v>3250</v>
      </c>
      <c r="I24" s="376">
        <f t="shared" si="4"/>
        <v>3250</v>
      </c>
      <c r="J24" s="376">
        <f t="shared" si="4"/>
        <v>3250</v>
      </c>
      <c r="K24" s="376">
        <f t="shared" si="4"/>
        <v>3250</v>
      </c>
      <c r="L24" s="387">
        <f t="shared" si="4"/>
        <v>3250</v>
      </c>
      <c r="M24" s="376">
        <f t="shared" si="4"/>
        <v>0</v>
      </c>
      <c r="N24" s="376">
        <f t="shared" si="4"/>
        <v>0</v>
      </c>
      <c r="O24" s="376">
        <f t="shared" si="4"/>
        <v>0</v>
      </c>
      <c r="P24" s="376">
        <f t="shared" si="4"/>
        <v>0</v>
      </c>
      <c r="Q24" s="387">
        <f t="shared" si="4"/>
        <v>0</v>
      </c>
      <c r="R24" s="376">
        <f t="shared" si="4"/>
        <v>0</v>
      </c>
      <c r="S24" s="376">
        <f t="shared" si="4"/>
        <v>0</v>
      </c>
      <c r="T24" s="376">
        <f t="shared" si="4"/>
        <v>0</v>
      </c>
      <c r="U24" s="376">
        <f t="shared" si="4"/>
        <v>0</v>
      </c>
      <c r="V24" s="387">
        <f t="shared" si="4"/>
        <v>0</v>
      </c>
      <c r="W24" s="376">
        <f t="shared" si="4"/>
        <v>0</v>
      </c>
      <c r="X24" s="376">
        <f t="shared" si="4"/>
        <v>0</v>
      </c>
      <c r="Y24" s="376">
        <f t="shared" si="4"/>
        <v>0</v>
      </c>
      <c r="Z24" s="376">
        <f t="shared" si="4"/>
        <v>0</v>
      </c>
      <c r="AA24" s="387">
        <f t="shared" si="4"/>
        <v>0</v>
      </c>
      <c r="AB24" s="376"/>
      <c r="AC24" s="376"/>
      <c r="AD24" s="376"/>
      <c r="AE24" s="376"/>
      <c r="AF24" s="376"/>
      <c r="AG24" s="376"/>
      <c r="AH24" s="376"/>
      <c r="AI24" s="376"/>
      <c r="AJ24" s="376"/>
      <c r="AK24" s="376"/>
      <c r="AL24" s="376"/>
      <c r="AM24" s="376"/>
      <c r="AN24" s="376"/>
      <c r="AO24" s="376"/>
      <c r="AP24" s="376"/>
      <c r="AQ24" s="376"/>
      <c r="AR24" s="376"/>
      <c r="AS24" s="376"/>
      <c r="AT24" s="376"/>
      <c r="AU24" s="376"/>
      <c r="AV24" s="376"/>
      <c r="AW24" s="376"/>
      <c r="AX24" s="376"/>
      <c r="AY24" s="376"/>
      <c r="AZ24" s="376"/>
      <c r="BA24" s="376"/>
      <c r="BB24" s="376"/>
      <c r="BC24" s="376"/>
      <c r="BD24" s="376"/>
      <c r="BE24" s="376"/>
      <c r="BF24" s="376"/>
      <c r="BG24" s="376"/>
      <c r="BH24" s="376"/>
      <c r="BI24" s="376"/>
      <c r="BJ24" s="376"/>
    </row>
    <row r="25" spans="1:62" s="372" customFormat="1" ht="13.2" x14ac:dyDescent="0.25">
      <c r="A25" s="372" t="str">
        <v>Ingreso maíz</v>
      </c>
      <c r="B25" s="376">
        <f t="shared" ref="B25:Q28" si="5">B44</f>
        <v>0</v>
      </c>
      <c r="C25" s="376">
        <f t="shared" si="5"/>
        <v>1400</v>
      </c>
      <c r="D25" s="376">
        <f t="shared" si="5"/>
        <v>1400</v>
      </c>
      <c r="E25" s="376">
        <f t="shared" si="5"/>
        <v>1400</v>
      </c>
      <c r="F25" s="376">
        <f t="shared" si="5"/>
        <v>1400</v>
      </c>
      <c r="G25" s="387">
        <f t="shared" si="5"/>
        <v>1400</v>
      </c>
      <c r="H25" s="376">
        <f t="shared" si="5"/>
        <v>1400</v>
      </c>
      <c r="I25" s="376">
        <f t="shared" si="5"/>
        <v>1400</v>
      </c>
      <c r="J25" s="376">
        <f t="shared" si="5"/>
        <v>1400</v>
      </c>
      <c r="K25" s="376">
        <f t="shared" si="5"/>
        <v>1400</v>
      </c>
      <c r="L25" s="387">
        <f t="shared" si="5"/>
        <v>1400</v>
      </c>
      <c r="M25" s="376">
        <f t="shared" si="5"/>
        <v>0</v>
      </c>
      <c r="N25" s="376">
        <f t="shared" si="5"/>
        <v>0</v>
      </c>
      <c r="O25" s="376">
        <f t="shared" si="5"/>
        <v>0</v>
      </c>
      <c r="P25" s="376">
        <f t="shared" si="5"/>
        <v>0</v>
      </c>
      <c r="Q25" s="387">
        <f t="shared" si="5"/>
        <v>0</v>
      </c>
      <c r="R25" s="376">
        <f t="shared" si="4"/>
        <v>0</v>
      </c>
      <c r="S25" s="376">
        <f t="shared" si="4"/>
        <v>0</v>
      </c>
      <c r="T25" s="376">
        <f t="shared" si="4"/>
        <v>0</v>
      </c>
      <c r="U25" s="376">
        <f t="shared" si="4"/>
        <v>0</v>
      </c>
      <c r="V25" s="387">
        <f t="shared" si="4"/>
        <v>0</v>
      </c>
      <c r="W25" s="376">
        <f t="shared" si="4"/>
        <v>0</v>
      </c>
      <c r="X25" s="376">
        <f t="shared" si="4"/>
        <v>0</v>
      </c>
      <c r="Y25" s="376">
        <f t="shared" si="4"/>
        <v>0</v>
      </c>
      <c r="Z25" s="376">
        <f t="shared" si="4"/>
        <v>0</v>
      </c>
      <c r="AA25" s="387">
        <f t="shared" si="4"/>
        <v>0</v>
      </c>
      <c r="AB25" s="376"/>
      <c r="AC25" s="376"/>
      <c r="AD25" s="376"/>
      <c r="AE25" s="376"/>
      <c r="AF25" s="376"/>
      <c r="AG25" s="376"/>
      <c r="AH25" s="376"/>
      <c r="AI25" s="376"/>
      <c r="AJ25" s="376"/>
      <c r="AK25" s="376"/>
      <c r="AL25" s="376"/>
      <c r="AM25" s="376"/>
      <c r="AN25" s="376"/>
      <c r="AO25" s="376"/>
      <c r="AP25" s="376"/>
      <c r="AQ25" s="376"/>
      <c r="AR25" s="376"/>
      <c r="AS25" s="376"/>
      <c r="AT25" s="376"/>
      <c r="AU25" s="376"/>
      <c r="AV25" s="376"/>
      <c r="AW25" s="376"/>
      <c r="AX25" s="376"/>
      <c r="AY25" s="376"/>
      <c r="AZ25" s="376"/>
      <c r="BA25" s="376"/>
      <c r="BB25" s="376"/>
      <c r="BC25" s="376"/>
      <c r="BD25" s="376"/>
      <c r="BE25" s="376"/>
      <c r="BF25" s="376"/>
      <c r="BG25" s="376"/>
      <c r="BH25" s="376"/>
      <c r="BI25" s="376"/>
      <c r="BJ25" s="376"/>
    </row>
    <row r="26" spans="1:62" s="372" customFormat="1" ht="13.5" customHeight="1" x14ac:dyDescent="0.25">
      <c r="A26" s="372" t="str">
        <v>Ingreso frijol</v>
      </c>
      <c r="B26" s="376">
        <f t="shared" si="5"/>
        <v>0</v>
      </c>
      <c r="C26" s="376">
        <f t="shared" si="4"/>
        <v>400</v>
      </c>
      <c r="D26" s="376">
        <f t="shared" si="4"/>
        <v>400</v>
      </c>
      <c r="E26" s="376">
        <f t="shared" si="4"/>
        <v>400</v>
      </c>
      <c r="F26" s="376">
        <f t="shared" si="4"/>
        <v>400</v>
      </c>
      <c r="G26" s="387">
        <f t="shared" si="4"/>
        <v>400</v>
      </c>
      <c r="H26" s="376">
        <f t="shared" si="4"/>
        <v>400</v>
      </c>
      <c r="I26" s="376">
        <f t="shared" si="4"/>
        <v>400</v>
      </c>
      <c r="J26" s="376">
        <f t="shared" si="4"/>
        <v>400</v>
      </c>
      <c r="K26" s="376">
        <f t="shared" si="4"/>
        <v>400</v>
      </c>
      <c r="L26" s="387">
        <f t="shared" si="4"/>
        <v>400</v>
      </c>
      <c r="M26" s="376">
        <f t="shared" si="4"/>
        <v>0</v>
      </c>
      <c r="N26" s="376">
        <f t="shared" si="4"/>
        <v>0</v>
      </c>
      <c r="O26" s="376">
        <f t="shared" si="4"/>
        <v>0</v>
      </c>
      <c r="P26" s="376">
        <f t="shared" si="4"/>
        <v>0</v>
      </c>
      <c r="Q26" s="387">
        <f t="shared" si="4"/>
        <v>0</v>
      </c>
      <c r="R26" s="376">
        <f t="shared" si="4"/>
        <v>0</v>
      </c>
      <c r="S26" s="376">
        <f t="shared" si="4"/>
        <v>0</v>
      </c>
      <c r="T26" s="376">
        <f t="shared" si="4"/>
        <v>0</v>
      </c>
      <c r="U26" s="376">
        <f t="shared" si="4"/>
        <v>0</v>
      </c>
      <c r="V26" s="387">
        <f t="shared" si="4"/>
        <v>0</v>
      </c>
      <c r="W26" s="376">
        <f t="shared" si="4"/>
        <v>0</v>
      </c>
      <c r="X26" s="376">
        <f t="shared" si="4"/>
        <v>0</v>
      </c>
      <c r="Y26" s="376">
        <f t="shared" si="4"/>
        <v>0</v>
      </c>
      <c r="Z26" s="376">
        <f t="shared" si="4"/>
        <v>0</v>
      </c>
      <c r="AA26" s="387">
        <f t="shared" si="4"/>
        <v>0</v>
      </c>
      <c r="AB26" s="376"/>
      <c r="AC26" s="376"/>
      <c r="AD26" s="376"/>
      <c r="AE26" s="376"/>
      <c r="AF26" s="376"/>
      <c r="AG26" s="376"/>
      <c r="AH26" s="376"/>
      <c r="AI26" s="376"/>
      <c r="AJ26" s="376"/>
      <c r="AK26" s="376"/>
      <c r="AL26" s="376"/>
      <c r="AM26" s="376"/>
      <c r="AN26" s="376"/>
      <c r="AO26" s="376"/>
      <c r="AP26" s="376"/>
      <c r="AQ26" s="376"/>
      <c r="AR26" s="376"/>
      <c r="AS26" s="376"/>
      <c r="AT26" s="376"/>
      <c r="AU26" s="376"/>
      <c r="AV26" s="376"/>
      <c r="AW26" s="376"/>
      <c r="AX26" s="376"/>
      <c r="AY26" s="376"/>
      <c r="AZ26" s="376"/>
      <c r="BA26" s="376"/>
      <c r="BB26" s="376"/>
      <c r="BC26" s="376"/>
      <c r="BD26" s="376"/>
      <c r="BE26" s="376"/>
      <c r="BF26" s="376"/>
      <c r="BG26" s="376"/>
      <c r="BH26" s="376"/>
      <c r="BI26" s="376"/>
      <c r="BJ26" s="376"/>
    </row>
    <row r="27" spans="1:62" s="372" customFormat="1" ht="13.5" customHeight="1" x14ac:dyDescent="0.25">
      <c r="A27" s="372" t="str">
        <v>Costo de oportunidad de la mano de obra</v>
      </c>
      <c r="B27" s="376">
        <f t="shared" si="5"/>
        <v>-165</v>
      </c>
      <c r="C27" s="376">
        <f t="shared" si="4"/>
        <v>-787.5</v>
      </c>
      <c r="D27" s="376">
        <f t="shared" si="4"/>
        <v>-802.5</v>
      </c>
      <c r="E27" s="376">
        <f t="shared" si="4"/>
        <v>-967.5</v>
      </c>
      <c r="F27" s="376">
        <f t="shared" si="4"/>
        <v>-1102.5</v>
      </c>
      <c r="G27" s="387">
        <f t="shared" si="4"/>
        <v>-1192.5</v>
      </c>
      <c r="H27" s="376">
        <f t="shared" si="4"/>
        <v>-1192.5</v>
      </c>
      <c r="I27" s="376">
        <f t="shared" si="4"/>
        <v>-1192.5</v>
      </c>
      <c r="J27" s="376">
        <f t="shared" si="4"/>
        <v>-1192.5</v>
      </c>
      <c r="K27" s="376">
        <f t="shared" si="4"/>
        <v>-1192.5</v>
      </c>
      <c r="L27" s="387">
        <f t="shared" si="4"/>
        <v>-1192.5</v>
      </c>
      <c r="M27" s="376">
        <f t="shared" si="4"/>
        <v>0</v>
      </c>
      <c r="N27" s="376">
        <f t="shared" si="4"/>
        <v>0</v>
      </c>
      <c r="O27" s="376">
        <f t="shared" si="4"/>
        <v>0</v>
      </c>
      <c r="P27" s="376">
        <f t="shared" si="4"/>
        <v>0</v>
      </c>
      <c r="Q27" s="387">
        <f t="shared" si="4"/>
        <v>0</v>
      </c>
      <c r="R27" s="376">
        <f t="shared" si="4"/>
        <v>0</v>
      </c>
      <c r="S27" s="376">
        <f t="shared" si="4"/>
        <v>0</v>
      </c>
      <c r="T27" s="376">
        <f t="shared" si="4"/>
        <v>0</v>
      </c>
      <c r="U27" s="376">
        <f t="shared" si="4"/>
        <v>0</v>
      </c>
      <c r="V27" s="387">
        <f t="shared" si="4"/>
        <v>0</v>
      </c>
      <c r="W27" s="376">
        <f t="shared" si="4"/>
        <v>0</v>
      </c>
      <c r="X27" s="376">
        <f t="shared" si="4"/>
        <v>0</v>
      </c>
      <c r="Y27" s="376">
        <f t="shared" si="4"/>
        <v>0</v>
      </c>
      <c r="Z27" s="376">
        <f t="shared" si="4"/>
        <v>0</v>
      </c>
      <c r="AA27" s="387">
        <f t="shared" si="4"/>
        <v>0</v>
      </c>
      <c r="AB27" s="376"/>
      <c r="AC27" s="376"/>
      <c r="AD27" s="376"/>
      <c r="AE27" s="376"/>
      <c r="AF27" s="376"/>
      <c r="AG27" s="376"/>
      <c r="AH27" s="376"/>
      <c r="AI27" s="376"/>
      <c r="AJ27" s="376"/>
      <c r="AK27" s="376"/>
      <c r="AL27" s="376"/>
      <c r="AM27" s="376"/>
      <c r="AN27" s="376"/>
      <c r="AO27" s="376"/>
      <c r="AP27" s="376"/>
      <c r="AQ27" s="376"/>
      <c r="AR27" s="376"/>
      <c r="AS27" s="376"/>
      <c r="AT27" s="376"/>
      <c r="AU27" s="376"/>
      <c r="AV27" s="376"/>
      <c r="AW27" s="376"/>
      <c r="AX27" s="376"/>
      <c r="AY27" s="376"/>
      <c r="AZ27" s="376"/>
      <c r="BA27" s="376"/>
      <c r="BB27" s="376"/>
      <c r="BC27" s="376"/>
      <c r="BD27" s="376"/>
      <c r="BE27" s="376"/>
      <c r="BF27" s="376"/>
      <c r="BG27" s="376"/>
      <c r="BH27" s="376"/>
      <c r="BI27" s="376"/>
      <c r="BJ27" s="376"/>
    </row>
    <row r="28" spans="1:62" s="372" customFormat="1" ht="13.5" customHeight="1" x14ac:dyDescent="0.25">
      <c r="A28" s="372">
        <v>0</v>
      </c>
      <c r="B28" s="376">
        <f t="shared" si="5"/>
        <v>0</v>
      </c>
      <c r="C28" s="376">
        <f t="shared" si="4"/>
        <v>0</v>
      </c>
      <c r="D28" s="376">
        <f t="shared" si="4"/>
        <v>0</v>
      </c>
      <c r="E28" s="376">
        <f t="shared" si="4"/>
        <v>0</v>
      </c>
      <c r="F28" s="376">
        <f t="shared" si="4"/>
        <v>0</v>
      </c>
      <c r="G28" s="387">
        <f t="shared" si="4"/>
        <v>0</v>
      </c>
      <c r="H28" s="376">
        <f t="shared" si="4"/>
        <v>0</v>
      </c>
      <c r="I28" s="376">
        <f t="shared" si="4"/>
        <v>0</v>
      </c>
      <c r="J28" s="376">
        <f t="shared" si="4"/>
        <v>0</v>
      </c>
      <c r="K28" s="376">
        <f t="shared" si="4"/>
        <v>0</v>
      </c>
      <c r="L28" s="387">
        <f t="shared" si="4"/>
        <v>0</v>
      </c>
      <c r="M28" s="376">
        <f t="shared" si="4"/>
        <v>0</v>
      </c>
      <c r="N28" s="376">
        <f t="shared" si="4"/>
        <v>0</v>
      </c>
      <c r="O28" s="376">
        <f t="shared" si="4"/>
        <v>0</v>
      </c>
      <c r="P28" s="376">
        <f t="shared" si="4"/>
        <v>0</v>
      </c>
      <c r="Q28" s="387">
        <f t="shared" si="4"/>
        <v>0</v>
      </c>
      <c r="R28" s="376">
        <f t="shared" si="4"/>
        <v>0</v>
      </c>
      <c r="S28" s="376">
        <f t="shared" si="4"/>
        <v>0</v>
      </c>
      <c r="T28" s="376">
        <f t="shared" si="4"/>
        <v>0</v>
      </c>
      <c r="U28" s="376">
        <f t="shared" si="4"/>
        <v>0</v>
      </c>
      <c r="V28" s="387">
        <f t="shared" si="4"/>
        <v>0</v>
      </c>
      <c r="W28" s="376">
        <f t="shared" si="4"/>
        <v>0</v>
      </c>
      <c r="X28" s="376">
        <f t="shared" si="4"/>
        <v>0</v>
      </c>
      <c r="Y28" s="376">
        <f t="shared" si="4"/>
        <v>0</v>
      </c>
      <c r="Z28" s="376">
        <f t="shared" si="4"/>
        <v>0</v>
      </c>
      <c r="AA28" s="387">
        <f t="shared" si="4"/>
        <v>0</v>
      </c>
      <c r="AB28" s="376"/>
      <c r="AC28" s="376"/>
      <c r="AD28" s="376"/>
      <c r="AE28" s="376"/>
      <c r="AF28" s="376"/>
      <c r="AG28" s="376"/>
      <c r="AH28" s="376"/>
      <c r="AI28" s="376"/>
      <c r="AJ28" s="376"/>
      <c r="AK28" s="376"/>
      <c r="AL28" s="376"/>
      <c r="AM28" s="376"/>
      <c r="AN28" s="376"/>
      <c r="AO28" s="376"/>
      <c r="AP28" s="376"/>
      <c r="AQ28" s="376"/>
      <c r="AR28" s="376"/>
      <c r="AS28" s="376"/>
      <c r="AT28" s="376"/>
      <c r="AU28" s="376"/>
      <c r="AV28" s="376"/>
      <c r="AW28" s="376"/>
      <c r="AX28" s="376"/>
      <c r="AY28" s="376"/>
      <c r="AZ28" s="376"/>
      <c r="BA28" s="376"/>
      <c r="BB28" s="376"/>
      <c r="BC28" s="376"/>
      <c r="BD28" s="376"/>
      <c r="BE28" s="376"/>
      <c r="BF28" s="376"/>
      <c r="BG28" s="376"/>
      <c r="BH28" s="376"/>
      <c r="BI28" s="376"/>
      <c r="BJ28" s="376"/>
    </row>
    <row r="29" spans="1:62" s="384" customFormat="1" ht="13.2" x14ac:dyDescent="0.25">
      <c r="A29" s="384" t="s">
        <v>1074</v>
      </c>
      <c r="B29" s="392">
        <f>B58</f>
        <v>5608.45</v>
      </c>
      <c r="C29" s="392"/>
      <c r="D29" s="392"/>
      <c r="E29" s="392"/>
      <c r="F29" s="392"/>
      <c r="G29" s="393"/>
      <c r="H29" s="392"/>
      <c r="I29" s="392"/>
      <c r="J29" s="392"/>
      <c r="K29" s="392"/>
      <c r="L29" s="393"/>
      <c r="M29" s="392"/>
      <c r="N29" s="392"/>
      <c r="O29" s="392"/>
      <c r="P29" s="392"/>
      <c r="Q29" s="393"/>
      <c r="R29" s="392"/>
      <c r="S29" s="392"/>
      <c r="T29" s="392"/>
      <c r="U29" s="392"/>
      <c r="V29" s="393"/>
      <c r="W29" s="392"/>
      <c r="X29" s="392"/>
      <c r="Y29" s="392"/>
      <c r="Z29" s="392"/>
      <c r="AA29" s="393"/>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row>
    <row r="30" spans="1:62" s="372" customFormat="1" ht="13.2" x14ac:dyDescent="0.25">
      <c r="G30" s="375"/>
      <c r="L30" s="375"/>
      <c r="Q30" s="375"/>
      <c r="V30" s="375"/>
      <c r="AA30" s="375"/>
    </row>
    <row r="31" spans="1:62" s="372" customFormat="1" ht="13.2" x14ac:dyDescent="0.25">
      <c r="G31" s="375"/>
      <c r="L31" s="375"/>
      <c r="Q31" s="375"/>
      <c r="V31" s="375"/>
      <c r="AA31" s="375"/>
    </row>
    <row r="32" spans="1:62" s="394" customFormat="1" ht="13.2" x14ac:dyDescent="0.25">
      <c r="A32" s="394" t="s">
        <v>217</v>
      </c>
      <c r="B32" s="395">
        <f>SUM(B16:B21)</f>
        <v>5608.45</v>
      </c>
      <c r="C32" s="395">
        <f t="shared" ref="C32:AA32" si="6">SUM(C16:C21)</f>
        <v>6865.1900000000005</v>
      </c>
      <c r="D32" s="395">
        <f t="shared" si="6"/>
        <v>4860.8889999999992</v>
      </c>
      <c r="E32" s="395">
        <f t="shared" si="6"/>
        <v>4587.2129999999997</v>
      </c>
      <c r="F32" s="395">
        <f t="shared" si="6"/>
        <v>4350.7870000000003</v>
      </c>
      <c r="G32" s="396">
        <f t="shared" si="6"/>
        <v>3914.8609999999999</v>
      </c>
      <c r="H32" s="395">
        <f t="shared" si="6"/>
        <v>2344.4949999999999</v>
      </c>
      <c r="I32" s="395">
        <f t="shared" si="6"/>
        <v>2344.4949999999999</v>
      </c>
      <c r="J32" s="395">
        <f t="shared" si="6"/>
        <v>2421.7449999999999</v>
      </c>
      <c r="K32" s="395">
        <f t="shared" si="6"/>
        <v>2344.4949999999999</v>
      </c>
      <c r="L32" s="396">
        <f t="shared" si="6"/>
        <v>2344.4949999999999</v>
      </c>
      <c r="M32" s="395">
        <f t="shared" si="6"/>
        <v>0</v>
      </c>
      <c r="N32" s="395">
        <f t="shared" si="6"/>
        <v>0</v>
      </c>
      <c r="O32" s="395">
        <f t="shared" si="6"/>
        <v>0</v>
      </c>
      <c r="P32" s="395">
        <f t="shared" si="6"/>
        <v>0</v>
      </c>
      <c r="Q32" s="396">
        <f t="shared" si="6"/>
        <v>0</v>
      </c>
      <c r="R32" s="395">
        <f t="shared" si="6"/>
        <v>0</v>
      </c>
      <c r="S32" s="395">
        <f t="shared" si="6"/>
        <v>0</v>
      </c>
      <c r="T32" s="395">
        <f t="shared" si="6"/>
        <v>0</v>
      </c>
      <c r="U32" s="395">
        <f t="shared" si="6"/>
        <v>0</v>
      </c>
      <c r="V32" s="396">
        <f t="shared" si="6"/>
        <v>0</v>
      </c>
      <c r="W32" s="395">
        <f t="shared" si="6"/>
        <v>0</v>
      </c>
      <c r="X32" s="395">
        <f t="shared" si="6"/>
        <v>0</v>
      </c>
      <c r="Y32" s="395">
        <f t="shared" si="6"/>
        <v>0</v>
      </c>
      <c r="Z32" s="395">
        <f t="shared" si="6"/>
        <v>0</v>
      </c>
      <c r="AA32" s="396">
        <f t="shared" si="6"/>
        <v>0</v>
      </c>
      <c r="AB32" s="395"/>
      <c r="AC32" s="395"/>
      <c r="AD32" s="395"/>
      <c r="AE32" s="395"/>
      <c r="AF32" s="395"/>
      <c r="AG32" s="395"/>
      <c r="AH32" s="395"/>
      <c r="AI32" s="395"/>
      <c r="AJ32" s="395"/>
      <c r="AK32" s="395"/>
      <c r="AL32" s="395"/>
      <c r="AM32" s="395"/>
      <c r="AN32" s="395"/>
      <c r="AO32" s="395"/>
      <c r="AP32" s="395"/>
      <c r="AQ32" s="395"/>
      <c r="AR32" s="395"/>
      <c r="AS32" s="395"/>
      <c r="AT32" s="395"/>
      <c r="AU32" s="395"/>
      <c r="AV32" s="395"/>
      <c r="AW32" s="395"/>
      <c r="AX32" s="395"/>
      <c r="AY32" s="395"/>
      <c r="AZ32" s="395"/>
      <c r="BA32" s="395"/>
      <c r="BB32" s="395"/>
      <c r="BC32" s="395"/>
      <c r="BD32" s="395"/>
      <c r="BE32" s="395"/>
      <c r="BF32" s="395"/>
      <c r="BG32" s="395"/>
      <c r="BH32" s="395"/>
      <c r="BI32" s="395"/>
      <c r="BJ32" s="395"/>
    </row>
    <row r="33" spans="1:62" s="394" customFormat="1" ht="13.2" x14ac:dyDescent="0.25">
      <c r="A33" s="394" t="s">
        <v>218</v>
      </c>
      <c r="B33" s="395">
        <f>SUM(B24:B29)</f>
        <v>5443.45</v>
      </c>
      <c r="C33" s="395">
        <f t="shared" ref="C33:AA33" si="7">SUM(C24:C29)</f>
        <v>1012.5</v>
      </c>
      <c r="D33" s="395">
        <f t="shared" si="7"/>
        <v>997.5</v>
      </c>
      <c r="E33" s="395">
        <f t="shared" si="7"/>
        <v>1632.5</v>
      </c>
      <c r="F33" s="395">
        <f t="shared" si="7"/>
        <v>3147.5</v>
      </c>
      <c r="G33" s="396">
        <f t="shared" si="7"/>
        <v>3857.5</v>
      </c>
      <c r="H33" s="395">
        <f t="shared" si="7"/>
        <v>3857.5</v>
      </c>
      <c r="I33" s="395">
        <f t="shared" si="7"/>
        <v>3857.5</v>
      </c>
      <c r="J33" s="395">
        <f t="shared" si="7"/>
        <v>3857.5</v>
      </c>
      <c r="K33" s="395">
        <f t="shared" si="7"/>
        <v>3857.5</v>
      </c>
      <c r="L33" s="396">
        <f t="shared" si="7"/>
        <v>3857.5</v>
      </c>
      <c r="M33" s="395">
        <f t="shared" si="7"/>
        <v>0</v>
      </c>
      <c r="N33" s="395">
        <f t="shared" si="7"/>
        <v>0</v>
      </c>
      <c r="O33" s="395">
        <f t="shared" si="7"/>
        <v>0</v>
      </c>
      <c r="P33" s="395">
        <f t="shared" si="7"/>
        <v>0</v>
      </c>
      <c r="Q33" s="396">
        <f t="shared" si="7"/>
        <v>0</v>
      </c>
      <c r="R33" s="395">
        <f t="shared" si="7"/>
        <v>0</v>
      </c>
      <c r="S33" s="395">
        <f t="shared" si="7"/>
        <v>0</v>
      </c>
      <c r="T33" s="395">
        <f t="shared" si="7"/>
        <v>0</v>
      </c>
      <c r="U33" s="395">
        <f t="shared" si="7"/>
        <v>0</v>
      </c>
      <c r="V33" s="396">
        <f t="shared" si="7"/>
        <v>0</v>
      </c>
      <c r="W33" s="395">
        <f t="shared" si="7"/>
        <v>0</v>
      </c>
      <c r="X33" s="395">
        <f t="shared" si="7"/>
        <v>0</v>
      </c>
      <c r="Y33" s="395">
        <f t="shared" si="7"/>
        <v>0</v>
      </c>
      <c r="Z33" s="395">
        <f t="shared" si="7"/>
        <v>0</v>
      </c>
      <c r="AA33" s="396">
        <f t="shared" si="7"/>
        <v>0</v>
      </c>
      <c r="AB33" s="395"/>
      <c r="AC33" s="395"/>
      <c r="AD33" s="395"/>
      <c r="AE33" s="395"/>
      <c r="AF33" s="395"/>
      <c r="AG33" s="395"/>
      <c r="AH33" s="395"/>
      <c r="AI33" s="395"/>
      <c r="AJ33" s="395"/>
      <c r="AK33" s="395"/>
      <c r="AL33" s="395"/>
      <c r="AM33" s="395"/>
      <c r="AN33" s="395"/>
      <c r="AO33" s="395"/>
      <c r="AP33" s="395"/>
      <c r="AQ33" s="395"/>
      <c r="AR33" s="395"/>
      <c r="AS33" s="395"/>
      <c r="AT33" s="395"/>
      <c r="AU33" s="395"/>
      <c r="AV33" s="395"/>
      <c r="AW33" s="395"/>
      <c r="AX33" s="395"/>
      <c r="AY33" s="395"/>
      <c r="AZ33" s="395"/>
      <c r="BA33" s="395"/>
      <c r="BB33" s="395"/>
      <c r="BC33" s="395"/>
      <c r="BD33" s="395"/>
      <c r="BE33" s="395"/>
      <c r="BF33" s="395"/>
      <c r="BG33" s="395"/>
      <c r="BH33" s="395"/>
      <c r="BI33" s="395"/>
      <c r="BJ33" s="395"/>
    </row>
    <row r="34" spans="1:62" s="394" customFormat="1" ht="13.2" x14ac:dyDescent="0.25">
      <c r="A34" s="394" t="s">
        <v>219</v>
      </c>
      <c r="B34" s="395">
        <f>B33-B32</f>
        <v>-165</v>
      </c>
      <c r="C34" s="395">
        <f t="shared" ref="C34:AA34" si="8">C33-C32</f>
        <v>-5852.6900000000005</v>
      </c>
      <c r="D34" s="395">
        <f t="shared" si="8"/>
        <v>-3863.3889999999992</v>
      </c>
      <c r="E34" s="395">
        <f t="shared" si="8"/>
        <v>-2954.7129999999997</v>
      </c>
      <c r="F34" s="395">
        <f t="shared" si="8"/>
        <v>-1203.2870000000003</v>
      </c>
      <c r="G34" s="396">
        <f t="shared" si="8"/>
        <v>-57.360999999999876</v>
      </c>
      <c r="H34" s="395">
        <f t="shared" si="8"/>
        <v>1513.0050000000001</v>
      </c>
      <c r="I34" s="395">
        <f t="shared" si="8"/>
        <v>1513.0050000000001</v>
      </c>
      <c r="J34" s="395">
        <f t="shared" si="8"/>
        <v>1435.7550000000001</v>
      </c>
      <c r="K34" s="395">
        <f t="shared" si="8"/>
        <v>1513.0050000000001</v>
      </c>
      <c r="L34" s="396">
        <f t="shared" si="8"/>
        <v>1513.0050000000001</v>
      </c>
      <c r="M34" s="395">
        <f t="shared" si="8"/>
        <v>0</v>
      </c>
      <c r="N34" s="395">
        <f t="shared" si="8"/>
        <v>0</v>
      </c>
      <c r="O34" s="395">
        <f t="shared" si="8"/>
        <v>0</v>
      </c>
      <c r="P34" s="395">
        <f t="shared" si="8"/>
        <v>0</v>
      </c>
      <c r="Q34" s="396">
        <f t="shared" si="8"/>
        <v>0</v>
      </c>
      <c r="R34" s="395">
        <f t="shared" si="8"/>
        <v>0</v>
      </c>
      <c r="S34" s="395">
        <f t="shared" si="8"/>
        <v>0</v>
      </c>
      <c r="T34" s="395">
        <f t="shared" si="8"/>
        <v>0</v>
      </c>
      <c r="U34" s="395">
        <f t="shared" si="8"/>
        <v>0</v>
      </c>
      <c r="V34" s="396">
        <f t="shared" si="8"/>
        <v>0</v>
      </c>
      <c r="W34" s="395">
        <f t="shared" si="8"/>
        <v>0</v>
      </c>
      <c r="X34" s="395">
        <f t="shared" si="8"/>
        <v>0</v>
      </c>
      <c r="Y34" s="395">
        <f t="shared" si="8"/>
        <v>0</v>
      </c>
      <c r="Z34" s="395">
        <f t="shared" si="8"/>
        <v>0</v>
      </c>
      <c r="AA34" s="396">
        <f t="shared" si="8"/>
        <v>0</v>
      </c>
      <c r="AB34" s="395"/>
      <c r="AC34" s="395"/>
      <c r="AD34" s="395"/>
      <c r="AE34" s="395"/>
      <c r="AF34" s="395"/>
      <c r="AG34" s="395"/>
      <c r="AH34" s="395"/>
      <c r="AI34" s="395"/>
      <c r="AJ34" s="395"/>
      <c r="AK34" s="395"/>
      <c r="AL34" s="395"/>
      <c r="AM34" s="395"/>
      <c r="AN34" s="395"/>
      <c r="AO34" s="395"/>
      <c r="AP34" s="395"/>
      <c r="AQ34" s="395"/>
      <c r="AR34" s="395"/>
      <c r="AS34" s="395"/>
      <c r="AT34" s="395"/>
      <c r="AU34" s="395"/>
      <c r="AV34" s="395"/>
      <c r="AW34" s="395"/>
      <c r="AX34" s="395"/>
      <c r="AY34" s="395"/>
      <c r="AZ34" s="395"/>
      <c r="BA34" s="395"/>
      <c r="BB34" s="395"/>
      <c r="BC34" s="395"/>
      <c r="BD34" s="395"/>
      <c r="BE34" s="395"/>
      <c r="BF34" s="395"/>
      <c r="BG34" s="395"/>
      <c r="BH34" s="395"/>
      <c r="BI34" s="395"/>
      <c r="BJ34" s="395"/>
    </row>
    <row r="35" spans="1:62" s="372" customFormat="1" ht="13.2" x14ac:dyDescent="0.25">
      <c r="B35" s="379"/>
      <c r="C35" s="379"/>
      <c r="D35" s="379"/>
      <c r="E35" s="379"/>
      <c r="F35" s="379"/>
      <c r="G35" s="383"/>
      <c r="H35" s="379"/>
      <c r="I35" s="379"/>
      <c r="J35" s="379"/>
      <c r="K35" s="379"/>
      <c r="L35" s="383"/>
      <c r="M35" s="379"/>
      <c r="N35" s="379"/>
      <c r="O35" s="379"/>
      <c r="P35" s="379"/>
      <c r="Q35" s="383"/>
      <c r="R35" s="379"/>
      <c r="S35" s="379"/>
      <c r="T35" s="379"/>
      <c r="U35" s="379"/>
      <c r="V35" s="383"/>
      <c r="W35" s="379"/>
      <c r="X35" s="379"/>
      <c r="Y35" s="379"/>
      <c r="Z35" s="379"/>
      <c r="AA35" s="383"/>
      <c r="AB35" s="379"/>
      <c r="AC35" s="379"/>
      <c r="AD35" s="379"/>
      <c r="AE35" s="379"/>
      <c r="AF35" s="379"/>
      <c r="AG35" s="379"/>
      <c r="AH35" s="379"/>
      <c r="AI35" s="379"/>
      <c r="AJ35" s="379"/>
      <c r="AK35" s="379"/>
      <c r="AL35" s="379"/>
      <c r="AM35" s="379"/>
      <c r="AN35" s="379"/>
      <c r="AO35" s="379"/>
      <c r="AP35" s="379"/>
      <c r="AQ35" s="379"/>
      <c r="AR35" s="379"/>
      <c r="AS35" s="379"/>
      <c r="AT35" s="379"/>
      <c r="AU35" s="379"/>
      <c r="AV35" s="379"/>
      <c r="AW35" s="379"/>
      <c r="AX35" s="379"/>
      <c r="AY35" s="379"/>
      <c r="AZ35" s="379"/>
      <c r="BA35" s="379"/>
      <c r="BB35" s="379"/>
      <c r="BC35" s="379"/>
      <c r="BD35" s="379"/>
      <c r="BE35" s="379"/>
      <c r="BF35" s="379"/>
      <c r="BG35" s="379"/>
      <c r="BH35" s="379"/>
      <c r="BI35" s="379"/>
      <c r="BJ35" s="379"/>
    </row>
    <row r="36" spans="1:62" s="369" customFormat="1" ht="13.8" thickBot="1" x14ac:dyDescent="0.3">
      <c r="A36" s="369" t="s">
        <v>284</v>
      </c>
      <c r="G36" s="370"/>
      <c r="J36" s="381"/>
      <c r="K36" s="381"/>
      <c r="L36" s="382"/>
      <c r="M36" s="381"/>
      <c r="N36" s="381"/>
      <c r="O36" s="381"/>
      <c r="P36" s="381"/>
      <c r="Q36" s="382"/>
      <c r="R36" s="381"/>
      <c r="S36" s="381"/>
      <c r="T36" s="381"/>
      <c r="U36" s="381"/>
      <c r="V36" s="370"/>
      <c r="AA36" s="370"/>
    </row>
    <row r="37" spans="1:62" s="372" customFormat="1" ht="13.8" thickTop="1" x14ac:dyDescent="0.25">
      <c r="A37" s="372" t="str">
        <f>'2.3.2.1fin'!A17</f>
        <v>Mano de obra</v>
      </c>
      <c r="B37" s="379">
        <f>'2.3.2.1fin'!B17</f>
        <v>165</v>
      </c>
      <c r="C37" s="379">
        <f>'2.3.2.1fin'!C17</f>
        <v>787.5</v>
      </c>
      <c r="D37" s="379">
        <f>'2.3.2.1fin'!D17</f>
        <v>802.5</v>
      </c>
      <c r="E37" s="379">
        <f>'2.3.2.1fin'!E17</f>
        <v>967.5</v>
      </c>
      <c r="F37" s="379">
        <f>'2.3.2.1fin'!F17</f>
        <v>1102.5</v>
      </c>
      <c r="G37" s="383">
        <f>'2.3.2.1fin'!G17</f>
        <v>1192.5</v>
      </c>
      <c r="H37" s="379">
        <f>'2.3.2.1fin'!H17</f>
        <v>1192.5</v>
      </c>
      <c r="I37" s="379">
        <f>'2.3.2.1fin'!I17</f>
        <v>1192.5</v>
      </c>
      <c r="J37" s="379">
        <f>'2.3.2.1fin'!J17</f>
        <v>1192.5</v>
      </c>
      <c r="K37" s="379">
        <f>'2.3.2.1fin'!K17</f>
        <v>1192.5</v>
      </c>
      <c r="L37" s="383">
        <f>'2.3.2.1fin'!L17</f>
        <v>1192.5</v>
      </c>
      <c r="M37" s="379">
        <f>'2.3.2.1fin'!M17</f>
        <v>0</v>
      </c>
      <c r="N37" s="379">
        <f>'2.3.2.1fin'!N17</f>
        <v>0</v>
      </c>
      <c r="O37" s="379">
        <f>'2.3.2.1fin'!O17</f>
        <v>0</v>
      </c>
      <c r="P37" s="379">
        <f>'2.3.2.1fin'!P17</f>
        <v>0</v>
      </c>
      <c r="Q37" s="383">
        <f>'2.3.2.1fin'!Q17</f>
        <v>0</v>
      </c>
      <c r="R37" s="379">
        <f>'2.3.2.1fin'!R17</f>
        <v>0</v>
      </c>
      <c r="S37" s="379">
        <f>'2.3.2.1fin'!S17</f>
        <v>0</v>
      </c>
      <c r="T37" s="379">
        <f>'2.3.2.1fin'!T17</f>
        <v>0</v>
      </c>
      <c r="U37" s="379">
        <f>'2.3.2.1fin'!U17</f>
        <v>0</v>
      </c>
      <c r="V37" s="383">
        <f>'2.3.2.1fin'!V17</f>
        <v>0</v>
      </c>
      <c r="W37" s="376">
        <f>'2.3.2.1fin'!W17</f>
        <v>0</v>
      </c>
      <c r="X37" s="376">
        <f>'2.3.2.1fin'!X17</f>
        <v>0</v>
      </c>
      <c r="Y37" s="376">
        <f>'2.3.2.1fin'!Y17</f>
        <v>0</v>
      </c>
      <c r="Z37" s="376">
        <f>'2.3.2.1fin'!Z17</f>
        <v>0</v>
      </c>
      <c r="AA37" s="387">
        <f>'2.3.2.1fin'!AA17</f>
        <v>0</v>
      </c>
      <c r="AB37" s="376"/>
      <c r="AC37" s="376"/>
      <c r="AD37" s="376"/>
      <c r="AE37" s="376"/>
      <c r="AF37" s="376"/>
      <c r="AG37" s="376"/>
      <c r="AH37" s="376"/>
      <c r="AI37" s="376"/>
      <c r="AJ37" s="376"/>
      <c r="AK37" s="376"/>
      <c r="AL37" s="376"/>
      <c r="AM37" s="376"/>
      <c r="AN37" s="376"/>
      <c r="AO37" s="376"/>
      <c r="AP37" s="376"/>
      <c r="AQ37" s="376"/>
      <c r="AR37" s="376"/>
      <c r="AS37" s="376"/>
      <c r="AT37" s="376"/>
      <c r="AU37" s="376"/>
      <c r="AV37" s="376"/>
      <c r="AW37" s="376"/>
      <c r="AX37" s="376"/>
      <c r="AY37" s="376"/>
      <c r="AZ37" s="376"/>
      <c r="BA37" s="376"/>
      <c r="BB37" s="376"/>
      <c r="BC37" s="376"/>
      <c r="BD37" s="376"/>
      <c r="BE37" s="376"/>
      <c r="BF37" s="376"/>
      <c r="BG37" s="376"/>
      <c r="BH37" s="376"/>
      <c r="BI37" s="376"/>
      <c r="BJ37" s="376"/>
    </row>
    <row r="38" spans="1:62" s="372" customFormat="1" ht="13.2" x14ac:dyDescent="0.25">
      <c r="A38" s="372" t="str">
        <f>'2.3.2.1fin'!A18</f>
        <v>Insumos y materiales</v>
      </c>
      <c r="B38" s="379">
        <f>'2.3.2.1fin'!B18</f>
        <v>227.25</v>
      </c>
      <c r="C38" s="379">
        <f>'2.3.2.1fin'!C18</f>
        <v>1891</v>
      </c>
      <c r="D38" s="379">
        <f>'2.3.2.1fin'!D18</f>
        <v>320.375</v>
      </c>
      <c r="E38" s="379">
        <f>'2.3.2.1fin'!E18</f>
        <v>330.375</v>
      </c>
      <c r="F38" s="379">
        <f>'2.3.2.1fin'!F18</f>
        <v>407.625</v>
      </c>
      <c r="G38" s="383">
        <f>'2.3.2.1fin'!G18</f>
        <v>330.375</v>
      </c>
      <c r="H38" s="379">
        <f>'2.3.2.1fin'!H18</f>
        <v>330.375</v>
      </c>
      <c r="I38" s="379">
        <f>'2.3.2.1fin'!I18</f>
        <v>330.375</v>
      </c>
      <c r="J38" s="379">
        <f>'2.3.2.1fin'!J18</f>
        <v>407.625</v>
      </c>
      <c r="K38" s="379">
        <f>'2.3.2.1fin'!K18</f>
        <v>330.375</v>
      </c>
      <c r="L38" s="383">
        <f>'2.3.2.1fin'!L18</f>
        <v>330.375</v>
      </c>
      <c r="M38" s="379">
        <f>'2.3.2.1fin'!M18</f>
        <v>0</v>
      </c>
      <c r="N38" s="379">
        <f>'2.3.2.1fin'!N18</f>
        <v>0</v>
      </c>
      <c r="O38" s="379">
        <f>'2.3.2.1fin'!O18</f>
        <v>0</v>
      </c>
      <c r="P38" s="379">
        <f>'2.3.2.1fin'!P18</f>
        <v>0</v>
      </c>
      <c r="Q38" s="383">
        <f>'2.3.2.1fin'!Q18</f>
        <v>0</v>
      </c>
      <c r="R38" s="379">
        <f>'2.3.2.1fin'!R18</f>
        <v>0</v>
      </c>
      <c r="S38" s="379">
        <f>'2.3.2.1fin'!S18</f>
        <v>0</v>
      </c>
      <c r="T38" s="379">
        <f>'2.3.2.1fin'!T18</f>
        <v>0</v>
      </c>
      <c r="U38" s="379">
        <f>'2.3.2.1fin'!U18</f>
        <v>0</v>
      </c>
      <c r="V38" s="383">
        <f>'2.3.2.1fin'!V18</f>
        <v>0</v>
      </c>
      <c r="W38" s="379">
        <f>'2.3.2.1fin'!W18</f>
        <v>0</v>
      </c>
      <c r="X38" s="379">
        <f>'2.3.2.1fin'!X18</f>
        <v>0</v>
      </c>
      <c r="Y38" s="379">
        <f>'2.3.2.1fin'!Y18</f>
        <v>0</v>
      </c>
      <c r="Z38" s="379">
        <f>'2.3.2.1fin'!Z18</f>
        <v>0</v>
      </c>
      <c r="AA38" s="383">
        <f>'2.3.2.1fin'!AA18</f>
        <v>0</v>
      </c>
      <c r="AB38" s="379"/>
      <c r="AC38" s="379"/>
      <c r="AD38" s="379"/>
      <c r="AE38" s="379"/>
      <c r="AF38" s="379"/>
      <c r="AG38" s="379"/>
      <c r="AH38" s="379"/>
      <c r="AI38" s="379"/>
      <c r="AJ38" s="379"/>
      <c r="AK38" s="379"/>
      <c r="AL38" s="379"/>
      <c r="AM38" s="379"/>
      <c r="AN38" s="379"/>
      <c r="AO38" s="379"/>
      <c r="AP38" s="379"/>
      <c r="AQ38" s="379"/>
      <c r="AR38" s="379"/>
      <c r="AS38" s="379"/>
      <c r="AT38" s="379"/>
      <c r="AU38" s="379"/>
      <c r="AV38" s="379"/>
      <c r="AW38" s="379"/>
      <c r="AX38" s="379"/>
      <c r="AY38" s="379"/>
      <c r="AZ38" s="379"/>
      <c r="BA38" s="379"/>
      <c r="BB38" s="379"/>
      <c r="BC38" s="379"/>
      <c r="BD38" s="379"/>
      <c r="BE38" s="379"/>
      <c r="BF38" s="379"/>
      <c r="BG38" s="379"/>
      <c r="BH38" s="379"/>
      <c r="BI38" s="379"/>
      <c r="BJ38" s="379"/>
    </row>
    <row r="39" spans="1:62" s="372" customFormat="1" ht="13.2" x14ac:dyDescent="0.25">
      <c r="A39" s="372" t="str">
        <f>'2.3.2.1fin'!A19</f>
        <v>Costos de sistema de recolección de agua</v>
      </c>
      <c r="B39" s="379">
        <f>'2.3.2.1fin'!B19</f>
        <v>5216.2</v>
      </c>
      <c r="C39" s="379">
        <f>'2.3.2.1fin'!C19</f>
        <v>521.62</v>
      </c>
      <c r="D39" s="379">
        <f>'2.3.2.1fin'!D19</f>
        <v>521.62</v>
      </c>
      <c r="E39" s="379">
        <f>'2.3.2.1fin'!E19</f>
        <v>521.62</v>
      </c>
      <c r="F39" s="379">
        <f>'2.3.2.1fin'!F19</f>
        <v>521.62</v>
      </c>
      <c r="G39" s="383">
        <f>'2.3.2.1fin'!G19</f>
        <v>521.62</v>
      </c>
      <c r="H39" s="379">
        <f>'2.3.2.1fin'!H19</f>
        <v>521.62</v>
      </c>
      <c r="I39" s="379">
        <f>'2.3.2.1fin'!I19</f>
        <v>521.62</v>
      </c>
      <c r="J39" s="379">
        <f>'2.3.2.1fin'!J19</f>
        <v>521.62</v>
      </c>
      <c r="K39" s="379">
        <f>'2.3.2.1fin'!K19</f>
        <v>521.62</v>
      </c>
      <c r="L39" s="383">
        <f>'2.3.2.1fin'!L19</f>
        <v>521.62</v>
      </c>
      <c r="M39" s="379">
        <f>'2.3.2.1fin'!M19</f>
        <v>0</v>
      </c>
      <c r="N39" s="379">
        <f>'2.3.2.1fin'!N19</f>
        <v>0</v>
      </c>
      <c r="O39" s="379">
        <f>'2.3.2.1fin'!O19</f>
        <v>0</v>
      </c>
      <c r="P39" s="379">
        <f>'2.3.2.1fin'!P19</f>
        <v>0</v>
      </c>
      <c r="Q39" s="383">
        <f>'2.3.2.1fin'!Q19</f>
        <v>0</v>
      </c>
      <c r="R39" s="379">
        <f>'2.3.2.1fin'!R19</f>
        <v>0</v>
      </c>
      <c r="S39" s="379">
        <f>'2.3.2.1fin'!S19</f>
        <v>0</v>
      </c>
      <c r="T39" s="379">
        <f>'2.3.2.1fin'!T19</f>
        <v>0</v>
      </c>
      <c r="U39" s="379">
        <f>'2.3.2.1fin'!U19</f>
        <v>0</v>
      </c>
      <c r="V39" s="383">
        <f>'2.3.2.1fin'!V19</f>
        <v>0</v>
      </c>
      <c r="W39" s="379">
        <f>'2.3.2.1fin'!W19</f>
        <v>0</v>
      </c>
      <c r="X39" s="379">
        <f>'2.3.2.1fin'!X19</f>
        <v>0</v>
      </c>
      <c r="Y39" s="379">
        <f>'2.3.2.1fin'!Y19</f>
        <v>0</v>
      </c>
      <c r="Z39" s="379">
        <f>'2.3.2.1fin'!Z19</f>
        <v>0</v>
      </c>
      <c r="AA39" s="383">
        <f>'2.3.2.1fin'!AA19</f>
        <v>0</v>
      </c>
      <c r="AB39" s="379"/>
      <c r="AC39" s="379"/>
      <c r="AD39" s="379"/>
      <c r="AE39" s="379"/>
      <c r="AF39" s="379"/>
      <c r="AG39" s="379"/>
      <c r="AH39" s="379"/>
      <c r="AI39" s="379"/>
      <c r="AJ39" s="379"/>
      <c r="AK39" s="379"/>
      <c r="AL39" s="379"/>
      <c r="AM39" s="379"/>
      <c r="AN39" s="379"/>
      <c r="AO39" s="379"/>
      <c r="AP39" s="379"/>
      <c r="AQ39" s="379"/>
      <c r="AR39" s="379"/>
      <c r="AS39" s="379"/>
      <c r="AT39" s="379"/>
      <c r="AU39" s="379"/>
      <c r="AV39" s="379"/>
      <c r="AW39" s="379"/>
      <c r="AX39" s="379"/>
      <c r="AY39" s="379"/>
      <c r="AZ39" s="379"/>
      <c r="BA39" s="379"/>
      <c r="BB39" s="379"/>
      <c r="BC39" s="379"/>
      <c r="BD39" s="379"/>
      <c r="BE39" s="379"/>
      <c r="BF39" s="379"/>
      <c r="BG39" s="379"/>
      <c r="BH39" s="379"/>
      <c r="BI39" s="379"/>
      <c r="BJ39" s="379"/>
    </row>
    <row r="40" spans="1:62" s="372" customFormat="1" ht="13.2" x14ac:dyDescent="0.25">
      <c r="A40" s="372" t="str">
        <f>'2.3.2.1fin'!A20</f>
        <v>Asistencia técnica</v>
      </c>
      <c r="B40" s="379">
        <f>'2.3.2.1fin'!B20</f>
        <v>0</v>
      </c>
      <c r="C40" s="379">
        <f>'2.3.2.1fin'!C20</f>
        <v>300</v>
      </c>
      <c r="D40" s="379">
        <f>'2.3.2.1fin'!D20</f>
        <v>300</v>
      </c>
      <c r="E40" s="379">
        <f>'2.3.2.1fin'!E20</f>
        <v>300</v>
      </c>
      <c r="F40" s="379">
        <f>'2.3.2.1fin'!F20</f>
        <v>300</v>
      </c>
      <c r="G40" s="383">
        <f>'2.3.2.1fin'!G20</f>
        <v>300</v>
      </c>
      <c r="H40" s="379">
        <f>'2.3.2.1fin'!H20</f>
        <v>300</v>
      </c>
      <c r="I40" s="379">
        <f>'2.3.2.1fin'!I20</f>
        <v>300</v>
      </c>
      <c r="J40" s="379">
        <f>'2.3.2.1fin'!J20</f>
        <v>300</v>
      </c>
      <c r="K40" s="379">
        <f>'2.3.2.1fin'!K20</f>
        <v>300</v>
      </c>
      <c r="L40" s="383">
        <f>'2.3.2.1fin'!L20</f>
        <v>300</v>
      </c>
      <c r="M40" s="379">
        <f>'2.3.2.1fin'!M20</f>
        <v>0</v>
      </c>
      <c r="N40" s="379">
        <f>'2.3.2.1fin'!N20</f>
        <v>0</v>
      </c>
      <c r="O40" s="379">
        <f>'2.3.2.1fin'!O20</f>
        <v>0</v>
      </c>
      <c r="P40" s="379">
        <f>'2.3.2.1fin'!P20</f>
        <v>0</v>
      </c>
      <c r="Q40" s="383">
        <f>'2.3.2.1fin'!Q20</f>
        <v>0</v>
      </c>
      <c r="R40" s="379">
        <f>'2.3.2.1fin'!R20</f>
        <v>0</v>
      </c>
      <c r="S40" s="379">
        <f>'2.3.2.1fin'!S20</f>
        <v>0</v>
      </c>
      <c r="T40" s="379">
        <f>'2.3.2.1fin'!T20</f>
        <v>0</v>
      </c>
      <c r="U40" s="379">
        <f>'2.3.2.1fin'!U20</f>
        <v>0</v>
      </c>
      <c r="V40" s="383">
        <f>'2.3.2.1fin'!V20</f>
        <v>0</v>
      </c>
      <c r="W40" s="379">
        <f>'2.3.2.1fin'!W20</f>
        <v>0</v>
      </c>
      <c r="X40" s="379">
        <f>'2.3.2.1fin'!X20</f>
        <v>0</v>
      </c>
      <c r="Y40" s="379">
        <f>'2.3.2.1fin'!Y20</f>
        <v>0</v>
      </c>
      <c r="Z40" s="379">
        <f>'2.3.2.1fin'!Z20</f>
        <v>0</v>
      </c>
      <c r="AA40" s="383">
        <f>'2.3.2.1fin'!AA20</f>
        <v>0</v>
      </c>
      <c r="AB40" s="379"/>
      <c r="AC40" s="379"/>
      <c r="AD40" s="379"/>
      <c r="AE40" s="379"/>
      <c r="AF40" s="379"/>
      <c r="AG40" s="379"/>
      <c r="AH40" s="379"/>
      <c r="AI40" s="379"/>
      <c r="AJ40" s="379"/>
      <c r="AK40" s="379"/>
      <c r="AL40" s="379"/>
      <c r="AM40" s="379"/>
      <c r="AN40" s="379"/>
      <c r="AO40" s="379"/>
      <c r="AP40" s="379"/>
      <c r="AQ40" s="379"/>
      <c r="AR40" s="379"/>
      <c r="AS40" s="379"/>
      <c r="AT40" s="379"/>
      <c r="AU40" s="379"/>
      <c r="AV40" s="379"/>
      <c r="AW40" s="379"/>
      <c r="AX40" s="379"/>
      <c r="AY40" s="379"/>
      <c r="AZ40" s="379"/>
      <c r="BA40" s="379"/>
      <c r="BB40" s="379"/>
      <c r="BC40" s="379"/>
      <c r="BD40" s="379"/>
      <c r="BE40" s="379"/>
      <c r="BF40" s="379"/>
      <c r="BG40" s="379"/>
      <c r="BH40" s="379"/>
      <c r="BI40" s="379"/>
      <c r="BJ40" s="379"/>
    </row>
    <row r="41" spans="1:62" s="384" customFormat="1" ht="13.2" x14ac:dyDescent="0.25">
      <c r="A41" s="372">
        <f>'2.3.2.1fin'!A21</f>
        <v>0</v>
      </c>
      <c r="B41" s="379">
        <f>'2.3.2.1fin'!B21</f>
        <v>0</v>
      </c>
      <c r="C41" s="379">
        <f>'2.3.2.1fin'!C21</f>
        <v>0</v>
      </c>
      <c r="D41" s="379">
        <f>'2.3.2.1fin'!D21</f>
        <v>0</v>
      </c>
      <c r="E41" s="379">
        <f>'2.3.2.1fin'!E21</f>
        <v>0</v>
      </c>
      <c r="F41" s="379">
        <f>'2.3.2.1fin'!F21</f>
        <v>0</v>
      </c>
      <c r="G41" s="383">
        <f>'2.3.2.1fin'!G21</f>
        <v>0</v>
      </c>
      <c r="H41" s="379">
        <f>'2.3.2.1fin'!H21</f>
        <v>0</v>
      </c>
      <c r="I41" s="379">
        <f>'2.3.2.1fin'!I21</f>
        <v>0</v>
      </c>
      <c r="J41" s="379">
        <f>'2.3.2.1fin'!J21</f>
        <v>0</v>
      </c>
      <c r="K41" s="379">
        <f>'2.3.2.1fin'!K21</f>
        <v>0</v>
      </c>
      <c r="L41" s="383">
        <f>'2.3.2.1fin'!L21</f>
        <v>0</v>
      </c>
      <c r="M41" s="379">
        <f>'2.3.2.1fin'!M21</f>
        <v>0</v>
      </c>
      <c r="N41" s="379">
        <f>'2.3.2.1fin'!N21</f>
        <v>0</v>
      </c>
      <c r="O41" s="379">
        <f>'2.3.2.1fin'!O21</f>
        <v>0</v>
      </c>
      <c r="P41" s="379">
        <f>'2.3.2.1fin'!P21</f>
        <v>0</v>
      </c>
      <c r="Q41" s="383">
        <f>'2.3.2.1fin'!Q21</f>
        <v>0</v>
      </c>
      <c r="R41" s="379">
        <f>'2.3.2.1fin'!R21</f>
        <v>0</v>
      </c>
      <c r="S41" s="379">
        <f>'2.3.2.1fin'!S21</f>
        <v>0</v>
      </c>
      <c r="T41" s="379">
        <f>'2.3.2.1fin'!T21</f>
        <v>0</v>
      </c>
      <c r="U41" s="379">
        <f>'2.3.2.1fin'!U21</f>
        <v>0</v>
      </c>
      <c r="V41" s="383">
        <f>'2.3.2.1fin'!V21</f>
        <v>0</v>
      </c>
      <c r="W41" s="379">
        <f>'2.3.2.1fin'!W21</f>
        <v>0</v>
      </c>
      <c r="X41" s="379">
        <f>'2.3.2.1fin'!X21</f>
        <v>0</v>
      </c>
      <c r="Y41" s="379">
        <f>'2.3.2.1fin'!Y21</f>
        <v>0</v>
      </c>
      <c r="Z41" s="379">
        <f>'2.3.2.1fin'!Z21</f>
        <v>0</v>
      </c>
      <c r="AA41" s="383">
        <f>'2.3.2.1fin'!AA21</f>
        <v>0</v>
      </c>
      <c r="AB41" s="385"/>
      <c r="AC41" s="385"/>
      <c r="AD41" s="385"/>
      <c r="AE41" s="385"/>
      <c r="AF41" s="385"/>
      <c r="AG41" s="385"/>
      <c r="AH41" s="385"/>
      <c r="AI41" s="385"/>
      <c r="AJ41" s="385"/>
      <c r="AK41" s="385"/>
      <c r="AL41" s="385"/>
      <c r="AM41" s="385"/>
      <c r="AN41" s="385"/>
      <c r="AO41" s="385"/>
      <c r="AP41" s="385"/>
      <c r="AQ41" s="385"/>
      <c r="AR41" s="385"/>
      <c r="AS41" s="385"/>
      <c r="AT41" s="385"/>
      <c r="AU41" s="385"/>
      <c r="AV41" s="385"/>
      <c r="AW41" s="385"/>
      <c r="AX41" s="385"/>
      <c r="AY41" s="385"/>
      <c r="AZ41" s="385"/>
      <c r="BA41" s="385"/>
      <c r="BB41" s="385"/>
      <c r="BC41" s="385"/>
      <c r="BD41" s="385"/>
      <c r="BE41" s="385"/>
      <c r="BF41" s="385"/>
      <c r="BG41" s="385"/>
      <c r="BH41" s="385"/>
      <c r="BI41" s="385"/>
      <c r="BJ41" s="385"/>
    </row>
    <row r="42" spans="1:62" s="369" customFormat="1" ht="13.8" thickBot="1" x14ac:dyDescent="0.3">
      <c r="A42" s="369" t="s">
        <v>285</v>
      </c>
      <c r="B42" s="390"/>
      <c r="C42" s="390"/>
      <c r="D42" s="390"/>
      <c r="E42" s="390"/>
      <c r="F42" s="390"/>
      <c r="G42" s="391"/>
      <c r="H42" s="390"/>
      <c r="I42" s="390"/>
      <c r="J42" s="390"/>
      <c r="K42" s="390"/>
      <c r="L42" s="391"/>
      <c r="M42" s="390"/>
      <c r="N42" s="390"/>
      <c r="O42" s="390"/>
      <c r="P42" s="390"/>
      <c r="Q42" s="391"/>
      <c r="R42" s="390"/>
      <c r="S42" s="390"/>
      <c r="T42" s="390"/>
      <c r="U42" s="390"/>
      <c r="V42" s="389"/>
      <c r="W42" s="388"/>
      <c r="X42" s="388"/>
      <c r="Y42" s="388"/>
      <c r="Z42" s="388"/>
      <c r="AA42" s="389"/>
      <c r="AB42" s="388"/>
      <c r="AC42" s="388"/>
      <c r="AD42" s="388"/>
      <c r="AE42" s="388"/>
      <c r="AF42" s="388"/>
      <c r="AG42" s="388"/>
      <c r="AH42" s="388"/>
      <c r="AI42" s="388"/>
      <c r="AJ42" s="388"/>
      <c r="AK42" s="388"/>
      <c r="AL42" s="388"/>
      <c r="AM42" s="388"/>
      <c r="AN42" s="388"/>
      <c r="AO42" s="388"/>
      <c r="AP42" s="388"/>
      <c r="AQ42" s="388"/>
      <c r="AR42" s="388"/>
      <c r="AS42" s="388"/>
      <c r="AT42" s="388"/>
      <c r="AU42" s="388"/>
      <c r="AV42" s="388"/>
      <c r="AW42" s="388"/>
      <c r="AX42" s="388"/>
      <c r="AY42" s="388"/>
      <c r="AZ42" s="388"/>
      <c r="BA42" s="388"/>
      <c r="BB42" s="388"/>
      <c r="BC42" s="388"/>
      <c r="BD42" s="388"/>
      <c r="BE42" s="388"/>
      <c r="BF42" s="388"/>
      <c r="BG42" s="388"/>
      <c r="BH42" s="388"/>
      <c r="BI42" s="388"/>
      <c r="BJ42" s="388"/>
    </row>
    <row r="43" spans="1:62" s="372" customFormat="1" ht="13.8" thickTop="1" x14ac:dyDescent="0.25">
      <c r="A43" s="372" t="str">
        <f>'2.3.2.1fin'!A24</f>
        <v>Ingreso Durazno</v>
      </c>
      <c r="B43" s="376">
        <f>'2.3.2.1fin'!B24</f>
        <v>0</v>
      </c>
      <c r="C43" s="376">
        <f>'2.3.2.1fin'!C24</f>
        <v>0</v>
      </c>
      <c r="D43" s="376">
        <f>'2.3.2.1fin'!D24</f>
        <v>0</v>
      </c>
      <c r="E43" s="376">
        <f>'2.3.2.1fin'!E24</f>
        <v>800</v>
      </c>
      <c r="F43" s="376">
        <f>'2.3.2.1fin'!F24</f>
        <v>2450</v>
      </c>
      <c r="G43" s="387">
        <f>'2.3.2.1fin'!G24</f>
        <v>3250</v>
      </c>
      <c r="H43" s="376">
        <f>'2.3.2.1fin'!H24</f>
        <v>3250</v>
      </c>
      <c r="I43" s="376">
        <f>'2.3.2.1fin'!I24</f>
        <v>3250</v>
      </c>
      <c r="J43" s="376">
        <f>'2.3.2.1fin'!J24</f>
        <v>3250</v>
      </c>
      <c r="K43" s="376">
        <f>'2.3.2.1fin'!K24</f>
        <v>3250</v>
      </c>
      <c r="L43" s="387">
        <f>'2.3.2.1fin'!L24</f>
        <v>3250</v>
      </c>
      <c r="M43" s="376">
        <f>'2.3.2.1fin'!M24</f>
        <v>0</v>
      </c>
      <c r="N43" s="376">
        <f>'2.3.2.1fin'!N24</f>
        <v>0</v>
      </c>
      <c r="O43" s="376">
        <f>'2.3.2.1fin'!O24</f>
        <v>0</v>
      </c>
      <c r="P43" s="376">
        <f>'2.3.2.1fin'!P24</f>
        <v>0</v>
      </c>
      <c r="Q43" s="387">
        <f>'2.3.2.1fin'!Q24</f>
        <v>0</v>
      </c>
      <c r="R43" s="376">
        <f>'2.3.2.1fin'!R24</f>
        <v>0</v>
      </c>
      <c r="S43" s="376">
        <f>'2.3.2.1fin'!S24</f>
        <v>0</v>
      </c>
      <c r="T43" s="376">
        <f>'2.3.2.1fin'!T24</f>
        <v>0</v>
      </c>
      <c r="U43" s="376">
        <f>'2.3.2.1fin'!U24</f>
        <v>0</v>
      </c>
      <c r="V43" s="387">
        <f>'2.3.2.1fin'!V24</f>
        <v>0</v>
      </c>
      <c r="W43" s="376">
        <f>'2.3.2.1fin'!W24</f>
        <v>0</v>
      </c>
      <c r="X43" s="376">
        <f>'2.3.2.1fin'!X24</f>
        <v>0</v>
      </c>
      <c r="Y43" s="376">
        <f>'2.3.2.1fin'!Y24</f>
        <v>0</v>
      </c>
      <c r="Z43" s="376">
        <f>'2.3.2.1fin'!Z24</f>
        <v>0</v>
      </c>
      <c r="AA43" s="387">
        <f>'2.3.2.1fin'!AA24</f>
        <v>0</v>
      </c>
      <c r="AB43" s="376"/>
      <c r="AC43" s="376"/>
      <c r="AD43" s="376"/>
      <c r="AE43" s="376"/>
      <c r="AF43" s="376"/>
      <c r="AG43" s="376"/>
      <c r="AH43" s="376"/>
      <c r="AI43" s="376"/>
      <c r="AJ43" s="376"/>
      <c r="AK43" s="376"/>
      <c r="AL43" s="376"/>
      <c r="AM43" s="376"/>
      <c r="AN43" s="376"/>
      <c r="AO43" s="376"/>
      <c r="AP43" s="376"/>
      <c r="AQ43" s="376"/>
      <c r="AR43" s="376"/>
      <c r="AS43" s="376"/>
      <c r="AT43" s="376"/>
      <c r="AU43" s="376"/>
      <c r="AV43" s="376"/>
      <c r="AW43" s="376"/>
      <c r="AX43" s="376"/>
      <c r="AY43" s="376"/>
      <c r="AZ43" s="376"/>
      <c r="BA43" s="376"/>
      <c r="BB43" s="376"/>
      <c r="BC43" s="376"/>
      <c r="BD43" s="376"/>
      <c r="BE43" s="376"/>
      <c r="BF43" s="376"/>
      <c r="BG43" s="376"/>
      <c r="BH43" s="376"/>
      <c r="BI43" s="376"/>
      <c r="BJ43" s="376"/>
    </row>
    <row r="44" spans="1:62" s="372" customFormat="1" ht="13.2" x14ac:dyDescent="0.25">
      <c r="A44" s="372" t="str">
        <f>'2.3.2.1fin'!A25</f>
        <v>Ingreso maíz</v>
      </c>
      <c r="B44" s="376">
        <f>'2.3.2.1fin'!B25</f>
        <v>0</v>
      </c>
      <c r="C44" s="376">
        <f>'2.3.2.1fin'!C25</f>
        <v>1400</v>
      </c>
      <c r="D44" s="376">
        <f>'2.3.2.1fin'!D25</f>
        <v>1400</v>
      </c>
      <c r="E44" s="376">
        <f>'2.3.2.1fin'!E25</f>
        <v>1400</v>
      </c>
      <c r="F44" s="376">
        <f>'2.3.2.1fin'!F25</f>
        <v>1400</v>
      </c>
      <c r="G44" s="387">
        <f>'2.3.2.1fin'!G25</f>
        <v>1400</v>
      </c>
      <c r="H44" s="376">
        <f>'2.3.2.1fin'!H25</f>
        <v>1400</v>
      </c>
      <c r="I44" s="376">
        <f>'2.3.2.1fin'!I25</f>
        <v>1400</v>
      </c>
      <c r="J44" s="376">
        <f>'2.3.2.1fin'!J25</f>
        <v>1400</v>
      </c>
      <c r="K44" s="376">
        <f>'2.3.2.1fin'!K25</f>
        <v>1400</v>
      </c>
      <c r="L44" s="387">
        <f>'2.3.2.1fin'!L25</f>
        <v>1400</v>
      </c>
      <c r="M44" s="376">
        <f>'2.3.2.1fin'!M25</f>
        <v>0</v>
      </c>
      <c r="N44" s="376">
        <f>'2.3.2.1fin'!N25</f>
        <v>0</v>
      </c>
      <c r="O44" s="376">
        <f>'2.3.2.1fin'!O25</f>
        <v>0</v>
      </c>
      <c r="P44" s="376">
        <f>'2.3.2.1fin'!P25</f>
        <v>0</v>
      </c>
      <c r="Q44" s="387">
        <f>'2.3.2.1fin'!Q25</f>
        <v>0</v>
      </c>
      <c r="R44" s="376">
        <f>'2.3.2.1fin'!R25</f>
        <v>0</v>
      </c>
      <c r="S44" s="376">
        <f>'2.3.2.1fin'!S25</f>
        <v>0</v>
      </c>
      <c r="T44" s="376">
        <f>'2.3.2.1fin'!T25</f>
        <v>0</v>
      </c>
      <c r="U44" s="376">
        <f>'2.3.2.1fin'!U25</f>
        <v>0</v>
      </c>
      <c r="V44" s="387">
        <f>'2.3.2.1fin'!V25</f>
        <v>0</v>
      </c>
      <c r="W44" s="376">
        <f>'2.3.2.1fin'!W25</f>
        <v>0</v>
      </c>
      <c r="X44" s="376">
        <f>'2.3.2.1fin'!X25</f>
        <v>0</v>
      </c>
      <c r="Y44" s="376">
        <f>'2.3.2.1fin'!Y25</f>
        <v>0</v>
      </c>
      <c r="Z44" s="376">
        <f>'2.3.2.1fin'!Z25</f>
        <v>0</v>
      </c>
      <c r="AA44" s="387">
        <f>'2.3.2.1fin'!AA25</f>
        <v>0</v>
      </c>
      <c r="AB44" s="376"/>
      <c r="AC44" s="376"/>
      <c r="AD44" s="376"/>
      <c r="AE44" s="376"/>
      <c r="AF44" s="376"/>
      <c r="AG44" s="376"/>
      <c r="AH44" s="376"/>
      <c r="AI44" s="376"/>
      <c r="AJ44" s="376"/>
      <c r="AK44" s="376"/>
      <c r="AL44" s="376"/>
      <c r="AM44" s="376"/>
      <c r="AN44" s="376"/>
      <c r="AO44" s="376"/>
      <c r="AP44" s="376"/>
      <c r="AQ44" s="376"/>
      <c r="AR44" s="376"/>
      <c r="AS44" s="376"/>
      <c r="AT44" s="376"/>
      <c r="AU44" s="376"/>
      <c r="AV44" s="376"/>
      <c r="AW44" s="376"/>
      <c r="AX44" s="376"/>
      <c r="AY44" s="376"/>
      <c r="AZ44" s="376"/>
      <c r="BA44" s="376"/>
      <c r="BB44" s="376"/>
      <c r="BC44" s="376"/>
      <c r="BD44" s="376"/>
      <c r="BE44" s="376"/>
      <c r="BF44" s="376"/>
      <c r="BG44" s="376"/>
      <c r="BH44" s="376"/>
      <c r="BI44" s="376"/>
      <c r="BJ44" s="376"/>
    </row>
    <row r="45" spans="1:62" s="372" customFormat="1" ht="13.2" x14ac:dyDescent="0.25">
      <c r="A45" s="372" t="str">
        <f>'2.3.2.1fin'!A26</f>
        <v>Ingreso frijol</v>
      </c>
      <c r="B45" s="376">
        <f>'2.3.2.1fin'!B26</f>
        <v>0</v>
      </c>
      <c r="C45" s="376">
        <f>'2.3.2.1fin'!C26</f>
        <v>400</v>
      </c>
      <c r="D45" s="376">
        <f>'2.3.2.1fin'!D26</f>
        <v>400</v>
      </c>
      <c r="E45" s="376">
        <f>'2.3.2.1fin'!E26</f>
        <v>400</v>
      </c>
      <c r="F45" s="376">
        <f>'2.3.2.1fin'!F26</f>
        <v>400</v>
      </c>
      <c r="G45" s="387">
        <f>'2.3.2.1fin'!G26</f>
        <v>400</v>
      </c>
      <c r="H45" s="376">
        <f>'2.3.2.1fin'!H26</f>
        <v>400</v>
      </c>
      <c r="I45" s="376">
        <f>'2.3.2.1fin'!I26</f>
        <v>400</v>
      </c>
      <c r="J45" s="376">
        <f>'2.3.2.1fin'!J26</f>
        <v>400</v>
      </c>
      <c r="K45" s="376">
        <f>'2.3.2.1fin'!K26</f>
        <v>400</v>
      </c>
      <c r="L45" s="387">
        <f>'2.3.2.1fin'!L26</f>
        <v>400</v>
      </c>
      <c r="M45" s="376">
        <f>'2.3.2.1fin'!M26</f>
        <v>0</v>
      </c>
      <c r="N45" s="376">
        <f>'2.3.2.1fin'!N26</f>
        <v>0</v>
      </c>
      <c r="O45" s="376">
        <f>'2.3.2.1fin'!O26</f>
        <v>0</v>
      </c>
      <c r="P45" s="376">
        <f>'2.3.2.1fin'!P26</f>
        <v>0</v>
      </c>
      <c r="Q45" s="387">
        <f>'2.3.2.1fin'!Q26</f>
        <v>0</v>
      </c>
      <c r="R45" s="376">
        <f>'2.3.2.1fin'!R26</f>
        <v>0</v>
      </c>
      <c r="S45" s="376">
        <f>'2.3.2.1fin'!S26</f>
        <v>0</v>
      </c>
      <c r="T45" s="376">
        <f>'2.3.2.1fin'!T26</f>
        <v>0</v>
      </c>
      <c r="U45" s="376">
        <f>'2.3.2.1fin'!U26</f>
        <v>0</v>
      </c>
      <c r="V45" s="387">
        <f>'2.3.2.1fin'!V26</f>
        <v>0</v>
      </c>
      <c r="W45" s="376">
        <f>'2.3.2.1fin'!W26</f>
        <v>0</v>
      </c>
      <c r="X45" s="376">
        <f>'2.3.2.1fin'!X26</f>
        <v>0</v>
      </c>
      <c r="Y45" s="376">
        <f>'2.3.2.1fin'!Y26</f>
        <v>0</v>
      </c>
      <c r="Z45" s="376">
        <f>'2.3.2.1fin'!Z26</f>
        <v>0</v>
      </c>
      <c r="AA45" s="387">
        <f>'2.3.2.1fin'!AA26</f>
        <v>0</v>
      </c>
      <c r="AB45" s="376"/>
      <c r="AC45" s="376"/>
      <c r="AD45" s="376"/>
      <c r="AE45" s="376"/>
      <c r="AF45" s="376"/>
      <c r="AG45" s="376"/>
      <c r="AH45" s="376"/>
      <c r="AI45" s="376"/>
      <c r="AJ45" s="376"/>
      <c r="AK45" s="376"/>
      <c r="AL45" s="376"/>
      <c r="AM45" s="376"/>
      <c r="AN45" s="376"/>
      <c r="AO45" s="376"/>
      <c r="AP45" s="376"/>
      <c r="AQ45" s="376"/>
      <c r="AR45" s="376"/>
      <c r="AS45" s="376"/>
      <c r="AT45" s="376"/>
      <c r="AU45" s="376"/>
      <c r="AV45" s="376"/>
      <c r="AW45" s="376"/>
      <c r="AX45" s="376"/>
      <c r="AY45" s="376"/>
      <c r="AZ45" s="376"/>
      <c r="BA45" s="376"/>
      <c r="BB45" s="376"/>
      <c r="BC45" s="376"/>
      <c r="BD45" s="376"/>
      <c r="BE45" s="376"/>
      <c r="BF45" s="376"/>
      <c r="BG45" s="376"/>
      <c r="BH45" s="376"/>
      <c r="BI45" s="376"/>
      <c r="BJ45" s="376"/>
    </row>
    <row r="46" spans="1:62" s="372" customFormat="1" ht="13.2" x14ac:dyDescent="0.25">
      <c r="A46" s="372" t="str">
        <f>'2.3.2.1fin'!A27</f>
        <v>Costo de oportunidad de la mano de obra</v>
      </c>
      <c r="B46" s="376">
        <f>'2.3.2.1fin'!B27</f>
        <v>-165</v>
      </c>
      <c r="C46" s="376">
        <f>'2.3.2.1fin'!C27</f>
        <v>-787.5</v>
      </c>
      <c r="D46" s="376">
        <f>'2.3.2.1fin'!D27</f>
        <v>-802.5</v>
      </c>
      <c r="E46" s="376">
        <f>'2.3.2.1fin'!E27</f>
        <v>-967.5</v>
      </c>
      <c r="F46" s="376">
        <f>'2.3.2.1fin'!F27</f>
        <v>-1102.5</v>
      </c>
      <c r="G46" s="387">
        <f>'2.3.2.1fin'!G27</f>
        <v>-1192.5</v>
      </c>
      <c r="H46" s="376">
        <f>'2.3.2.1fin'!H27</f>
        <v>-1192.5</v>
      </c>
      <c r="I46" s="376">
        <f>'2.3.2.1fin'!I27</f>
        <v>-1192.5</v>
      </c>
      <c r="J46" s="376">
        <f>'2.3.2.1fin'!J27</f>
        <v>-1192.5</v>
      </c>
      <c r="K46" s="376">
        <f>'2.3.2.1fin'!K27</f>
        <v>-1192.5</v>
      </c>
      <c r="L46" s="387">
        <f>'2.3.2.1fin'!L27</f>
        <v>-1192.5</v>
      </c>
      <c r="M46" s="376">
        <f>'2.3.2.1fin'!M27</f>
        <v>0</v>
      </c>
      <c r="N46" s="376">
        <f>'2.3.2.1fin'!N27</f>
        <v>0</v>
      </c>
      <c r="O46" s="376">
        <f>'2.3.2.1fin'!O27</f>
        <v>0</v>
      </c>
      <c r="P46" s="376">
        <f>'2.3.2.1fin'!P27</f>
        <v>0</v>
      </c>
      <c r="Q46" s="387">
        <f>'2.3.2.1fin'!Q27</f>
        <v>0</v>
      </c>
      <c r="R46" s="376">
        <f>'2.3.2.1fin'!R27</f>
        <v>0</v>
      </c>
      <c r="S46" s="376">
        <f>'2.3.2.1fin'!S27</f>
        <v>0</v>
      </c>
      <c r="T46" s="376">
        <f>'2.3.2.1fin'!T27</f>
        <v>0</v>
      </c>
      <c r="U46" s="376">
        <f>'2.3.2.1fin'!U27</f>
        <v>0</v>
      </c>
      <c r="V46" s="387">
        <f>'2.3.2.1fin'!V27</f>
        <v>0</v>
      </c>
      <c r="W46" s="376">
        <f>'2.3.2.1fin'!W27</f>
        <v>0</v>
      </c>
      <c r="X46" s="376">
        <f>'2.3.2.1fin'!X27</f>
        <v>0</v>
      </c>
      <c r="Y46" s="376">
        <f>'2.3.2.1fin'!Y27</f>
        <v>0</v>
      </c>
      <c r="Z46" s="376">
        <f>'2.3.2.1fin'!Z27</f>
        <v>0</v>
      </c>
      <c r="AA46" s="387">
        <f>'2.3.2.1fin'!AA27</f>
        <v>0</v>
      </c>
      <c r="AB46" s="376"/>
      <c r="AC46" s="376"/>
      <c r="AD46" s="376"/>
      <c r="AE46" s="376"/>
      <c r="AF46" s="376"/>
      <c r="AG46" s="376"/>
      <c r="AH46" s="376"/>
      <c r="AI46" s="376"/>
      <c r="AJ46" s="376"/>
      <c r="AK46" s="376"/>
      <c r="AL46" s="376"/>
      <c r="AM46" s="376"/>
      <c r="AN46" s="376"/>
      <c r="AO46" s="376"/>
      <c r="AP46" s="376"/>
      <c r="AQ46" s="376"/>
      <c r="AR46" s="376"/>
      <c r="AS46" s="376"/>
      <c r="AT46" s="376"/>
      <c r="AU46" s="376"/>
      <c r="AV46" s="376"/>
      <c r="AW46" s="376"/>
      <c r="AX46" s="376"/>
      <c r="AY46" s="376"/>
      <c r="AZ46" s="376"/>
      <c r="BA46" s="376"/>
      <c r="BB46" s="376"/>
      <c r="BC46" s="376"/>
      <c r="BD46" s="376"/>
      <c r="BE46" s="376"/>
      <c r="BF46" s="376"/>
      <c r="BG46" s="376"/>
      <c r="BH46" s="376"/>
      <c r="BI46" s="376"/>
      <c r="BJ46" s="376"/>
    </row>
    <row r="47" spans="1:62" s="384" customFormat="1" ht="13.2" x14ac:dyDescent="0.25">
      <c r="A47" s="372">
        <f>'2.3.2.1fin'!A28</f>
        <v>0</v>
      </c>
      <c r="B47" s="372">
        <f>'2.3.2.1fin'!B28</f>
        <v>0</v>
      </c>
      <c r="C47" s="372">
        <f>'2.3.2.1fin'!C28</f>
        <v>0</v>
      </c>
      <c r="D47" s="372">
        <f>'2.3.2.1fin'!D28</f>
        <v>0</v>
      </c>
      <c r="E47" s="372">
        <f>'2.3.2.1fin'!E28</f>
        <v>0</v>
      </c>
      <c r="F47" s="372">
        <f>'2.3.2.1fin'!F28</f>
        <v>0</v>
      </c>
      <c r="G47" s="375">
        <f>'2.3.2.1fin'!G28</f>
        <v>0</v>
      </c>
      <c r="H47" s="372">
        <f>'2.3.2.1fin'!H28</f>
        <v>0</v>
      </c>
      <c r="I47" s="372">
        <f>'2.3.2.1fin'!I28</f>
        <v>0</v>
      </c>
      <c r="J47" s="372">
        <f>'2.3.2.1fin'!J28</f>
        <v>0</v>
      </c>
      <c r="K47" s="372">
        <f>'2.3.2.1fin'!K28</f>
        <v>0</v>
      </c>
      <c r="L47" s="375">
        <f>'2.3.2.1fin'!L28</f>
        <v>0</v>
      </c>
      <c r="M47" s="372">
        <f>'2.3.2.1fin'!M28</f>
        <v>0</v>
      </c>
      <c r="N47" s="372">
        <f>'2.3.2.1fin'!N28</f>
        <v>0</v>
      </c>
      <c r="O47" s="372">
        <f>'2.3.2.1fin'!O28</f>
        <v>0</v>
      </c>
      <c r="P47" s="372">
        <f>'2.3.2.1fin'!P28</f>
        <v>0</v>
      </c>
      <c r="Q47" s="375">
        <f>'2.3.2.1fin'!Q28</f>
        <v>0</v>
      </c>
      <c r="R47" s="372">
        <f>'2.3.2.1fin'!R28</f>
        <v>0</v>
      </c>
      <c r="S47" s="372">
        <f>'2.3.2.1fin'!S28</f>
        <v>0</v>
      </c>
      <c r="T47" s="372">
        <f>'2.3.2.1fin'!T28</f>
        <v>0</v>
      </c>
      <c r="U47" s="372">
        <f>'2.3.2.1fin'!U28</f>
        <v>0</v>
      </c>
      <c r="V47" s="375">
        <f>'2.3.2.1fin'!V28</f>
        <v>0</v>
      </c>
      <c r="W47" s="372">
        <f>'2.3.2.1fin'!W28</f>
        <v>0</v>
      </c>
      <c r="X47" s="372">
        <f>'2.3.2.1fin'!X28</f>
        <v>0</v>
      </c>
      <c r="Y47" s="372">
        <f>'2.3.2.1fin'!Y28</f>
        <v>0</v>
      </c>
      <c r="Z47" s="372">
        <f>'2.3.2.1fin'!Z28</f>
        <v>0</v>
      </c>
      <c r="AA47" s="375">
        <f>'2.3.2.1fin'!AA28</f>
        <v>0</v>
      </c>
      <c r="AB47" s="392"/>
      <c r="AC47" s="392"/>
      <c r="AD47" s="392"/>
      <c r="AE47" s="392"/>
      <c r="AF47" s="392"/>
      <c r="AG47" s="392"/>
      <c r="AH47" s="392"/>
      <c r="AI47" s="392"/>
      <c r="AJ47" s="392"/>
      <c r="AK47" s="392"/>
      <c r="AL47" s="392"/>
      <c r="AM47" s="392"/>
      <c r="AN47" s="392"/>
      <c r="AO47" s="392"/>
      <c r="AP47" s="392"/>
      <c r="AQ47" s="392"/>
      <c r="AR47" s="392"/>
      <c r="AS47" s="392"/>
      <c r="AT47" s="392"/>
      <c r="AU47" s="392"/>
      <c r="AV47" s="392"/>
      <c r="AW47" s="392"/>
      <c r="AX47" s="392"/>
      <c r="AY47" s="392"/>
      <c r="AZ47" s="392"/>
      <c r="BA47" s="392"/>
      <c r="BB47" s="392"/>
      <c r="BC47" s="392"/>
      <c r="BD47" s="392"/>
      <c r="BE47" s="392"/>
      <c r="BF47" s="392"/>
      <c r="BG47" s="392"/>
      <c r="BH47" s="392"/>
      <c r="BI47" s="392"/>
      <c r="BJ47" s="392"/>
    </row>
    <row r="48" spans="1:62" s="372" customFormat="1" ht="13.2" x14ac:dyDescent="0.25">
      <c r="G48" s="375"/>
      <c r="L48" s="375"/>
      <c r="Q48" s="375"/>
      <c r="V48" s="375"/>
      <c r="AA48" s="375"/>
    </row>
    <row r="49" spans="1:62" s="372" customFormat="1" ht="13.2" x14ac:dyDescent="0.25">
      <c r="A49" s="371" t="s">
        <v>1053</v>
      </c>
      <c r="G49" s="375"/>
      <c r="L49" s="375"/>
      <c r="Q49" s="375"/>
      <c r="V49" s="375"/>
      <c r="AA49" s="375"/>
    </row>
    <row r="50" spans="1:62" s="394" customFormat="1" ht="13.2" x14ac:dyDescent="0.25">
      <c r="A50" s="394" t="s">
        <v>217</v>
      </c>
      <c r="B50" s="395">
        <f>'2.3.2.1fin'!B65</f>
        <v>5608.45</v>
      </c>
      <c r="C50" s="395">
        <f>'2.3.2.1fin'!C65</f>
        <v>3500.12</v>
      </c>
      <c r="D50" s="395">
        <f>'2.3.2.1fin'!D65</f>
        <v>1944.4949999999999</v>
      </c>
      <c r="E50" s="395">
        <f>'2.3.2.1fin'!E65</f>
        <v>2119.4949999999999</v>
      </c>
      <c r="F50" s="395">
        <f>'2.3.2.1fin'!F65</f>
        <v>2331.7449999999999</v>
      </c>
      <c r="G50" s="396">
        <f>'2.3.2.1fin'!G65</f>
        <v>2344.4949999999999</v>
      </c>
      <c r="H50" s="395">
        <f>'2.3.2.1fin'!H65</f>
        <v>2344.4949999999999</v>
      </c>
      <c r="I50" s="395">
        <f>'2.3.2.1fin'!I65</f>
        <v>2344.4949999999999</v>
      </c>
      <c r="J50" s="395">
        <f>'2.3.2.1fin'!J65</f>
        <v>2421.7449999999999</v>
      </c>
      <c r="K50" s="395">
        <f>'2.3.2.1fin'!K65</f>
        <v>2344.4949999999999</v>
      </c>
      <c r="L50" s="396">
        <f>'2.3.2.1fin'!L65</f>
        <v>2344.4949999999999</v>
      </c>
      <c r="M50" s="395"/>
      <c r="N50" s="395"/>
      <c r="O50" s="395"/>
      <c r="P50" s="395"/>
      <c r="Q50" s="396"/>
      <c r="R50" s="395"/>
      <c r="S50" s="395"/>
      <c r="T50" s="395"/>
      <c r="U50" s="395"/>
      <c r="V50" s="396"/>
      <c r="W50" s="395"/>
      <c r="X50" s="395"/>
      <c r="Y50" s="395"/>
      <c r="Z50" s="395"/>
      <c r="AA50" s="396"/>
      <c r="AB50" s="395"/>
      <c r="AC50" s="395"/>
      <c r="AD50" s="395"/>
      <c r="AE50" s="395"/>
      <c r="AF50" s="395"/>
      <c r="AG50" s="395"/>
      <c r="AH50" s="395"/>
      <c r="AI50" s="395"/>
      <c r="AJ50" s="395"/>
      <c r="AK50" s="395"/>
      <c r="AL50" s="395"/>
      <c r="AM50" s="395"/>
      <c r="AN50" s="395"/>
      <c r="AO50" s="395"/>
      <c r="AP50" s="395"/>
      <c r="AQ50" s="395"/>
      <c r="AR50" s="395"/>
      <c r="AS50" s="395"/>
      <c r="AT50" s="395"/>
      <c r="AU50" s="395"/>
      <c r="AV50" s="395"/>
      <c r="AW50" s="395"/>
      <c r="AX50" s="395"/>
      <c r="AY50" s="395"/>
      <c r="AZ50" s="395"/>
      <c r="BA50" s="395"/>
      <c r="BB50" s="395"/>
      <c r="BC50" s="395"/>
      <c r="BD50" s="395"/>
      <c r="BE50" s="395"/>
      <c r="BF50" s="395"/>
      <c r="BG50" s="395"/>
      <c r="BH50" s="395"/>
      <c r="BI50" s="395"/>
      <c r="BJ50" s="395"/>
    </row>
    <row r="51" spans="1:62" s="394" customFormat="1" ht="13.2" x14ac:dyDescent="0.25">
      <c r="A51" s="394" t="s">
        <v>218</v>
      </c>
      <c r="B51" s="395">
        <f>'2.3.2.1fin'!B66</f>
        <v>0</v>
      </c>
      <c r="C51" s="395">
        <f>'2.3.2.1fin'!C66</f>
        <v>1800</v>
      </c>
      <c r="D51" s="395">
        <f>'2.3.2.1fin'!D66</f>
        <v>1800</v>
      </c>
      <c r="E51" s="395">
        <f>'2.3.2.1fin'!E66</f>
        <v>2600</v>
      </c>
      <c r="F51" s="395">
        <f>'2.3.2.1fin'!F66</f>
        <v>4250</v>
      </c>
      <c r="G51" s="396">
        <f>'2.3.2.1fin'!G66</f>
        <v>5050</v>
      </c>
      <c r="H51" s="395">
        <f>'2.3.2.1fin'!H66</f>
        <v>5050</v>
      </c>
      <c r="I51" s="395">
        <f>'2.3.2.1fin'!I66</f>
        <v>5050</v>
      </c>
      <c r="J51" s="395">
        <f>'2.3.2.1fin'!J66</f>
        <v>5050</v>
      </c>
      <c r="K51" s="395">
        <f>'2.3.2.1fin'!K66</f>
        <v>5050</v>
      </c>
      <c r="L51" s="396">
        <f>'2.3.2.1fin'!L66</f>
        <v>5050</v>
      </c>
      <c r="M51" s="395"/>
      <c r="N51" s="395"/>
      <c r="O51" s="395"/>
      <c r="P51" s="395"/>
      <c r="Q51" s="396"/>
      <c r="R51" s="395"/>
      <c r="S51" s="395"/>
      <c r="T51" s="395"/>
      <c r="U51" s="395"/>
      <c r="V51" s="396"/>
      <c r="W51" s="395"/>
      <c r="X51" s="395"/>
      <c r="Y51" s="395"/>
      <c r="Z51" s="395"/>
      <c r="AA51" s="396"/>
      <c r="AB51" s="395"/>
      <c r="AC51" s="395"/>
      <c r="AD51" s="395"/>
      <c r="AE51" s="395"/>
      <c r="AF51" s="395"/>
      <c r="AG51" s="395"/>
      <c r="AH51" s="395"/>
      <c r="AI51" s="395"/>
      <c r="AJ51" s="395"/>
      <c r="AK51" s="395"/>
      <c r="AL51" s="395"/>
      <c r="AM51" s="395"/>
      <c r="AN51" s="395"/>
      <c r="AO51" s="395"/>
      <c r="AP51" s="395"/>
      <c r="AQ51" s="395"/>
      <c r="AR51" s="395"/>
      <c r="AS51" s="395"/>
      <c r="AT51" s="395"/>
      <c r="AU51" s="395"/>
      <c r="AV51" s="395"/>
      <c r="AW51" s="395"/>
      <c r="AX51" s="395"/>
      <c r="AY51" s="395"/>
      <c r="AZ51" s="395"/>
      <c r="BA51" s="395"/>
      <c r="BB51" s="395"/>
      <c r="BC51" s="395"/>
      <c r="BD51" s="395"/>
      <c r="BE51" s="395"/>
      <c r="BF51" s="395"/>
      <c r="BG51" s="395"/>
      <c r="BH51" s="395"/>
      <c r="BI51" s="395"/>
      <c r="BJ51" s="395"/>
    </row>
    <row r="52" spans="1:62" s="394" customFormat="1" ht="13.2" x14ac:dyDescent="0.25">
      <c r="A52" s="394" t="s">
        <v>219</v>
      </c>
      <c r="B52" s="395">
        <f>'2.3.2.1fin'!B67</f>
        <v>-5608.45</v>
      </c>
      <c r="C52" s="395">
        <f>'2.3.2.1fin'!C67</f>
        <v>-1700.12</v>
      </c>
      <c r="D52" s="395">
        <f>'2.3.2.1fin'!D67</f>
        <v>-144.49499999999989</v>
      </c>
      <c r="E52" s="395">
        <f>'2.3.2.1fin'!E67</f>
        <v>480.50500000000011</v>
      </c>
      <c r="F52" s="395">
        <f>'2.3.2.1fin'!F67</f>
        <v>1918.2550000000001</v>
      </c>
      <c r="G52" s="396">
        <f>'2.3.2.1fin'!G67</f>
        <v>2705.5050000000001</v>
      </c>
      <c r="H52" s="395">
        <f>'2.3.2.1fin'!H67</f>
        <v>2705.5050000000001</v>
      </c>
      <c r="I52" s="395">
        <f>'2.3.2.1fin'!I67</f>
        <v>2705.5050000000001</v>
      </c>
      <c r="J52" s="395">
        <f>'2.3.2.1fin'!J67</f>
        <v>2628.2550000000001</v>
      </c>
      <c r="K52" s="395">
        <f>'2.3.2.1fin'!K67</f>
        <v>2705.5050000000001</v>
      </c>
      <c r="L52" s="396">
        <f>'2.3.2.1fin'!L67</f>
        <v>2705.5050000000001</v>
      </c>
      <c r="M52" s="395"/>
      <c r="N52" s="395"/>
      <c r="O52" s="395"/>
      <c r="P52" s="395"/>
      <c r="Q52" s="396"/>
      <c r="R52" s="395"/>
      <c r="S52" s="395"/>
      <c r="T52" s="395"/>
      <c r="U52" s="395"/>
      <c r="V52" s="396"/>
      <c r="W52" s="395"/>
      <c r="X52" s="395"/>
      <c r="Y52" s="395"/>
      <c r="Z52" s="395"/>
      <c r="AA52" s="396"/>
      <c r="AB52" s="395"/>
      <c r="AC52" s="395"/>
      <c r="AD52" s="395"/>
      <c r="AE52" s="395"/>
      <c r="AF52" s="395"/>
      <c r="AG52" s="395"/>
      <c r="AH52" s="395"/>
      <c r="AI52" s="395"/>
      <c r="AJ52" s="395"/>
      <c r="AK52" s="395"/>
      <c r="AL52" s="395"/>
      <c r="AM52" s="395"/>
      <c r="AN52" s="395"/>
      <c r="AO52" s="395"/>
      <c r="AP52" s="395"/>
      <c r="AQ52" s="395"/>
      <c r="AR52" s="395"/>
      <c r="AS52" s="395"/>
      <c r="AT52" s="395"/>
      <c r="AU52" s="395"/>
      <c r="AV52" s="395"/>
      <c r="AW52" s="395"/>
      <c r="AX52" s="395"/>
      <c r="AY52" s="395"/>
      <c r="AZ52" s="395"/>
      <c r="BA52" s="395"/>
      <c r="BB52" s="395"/>
      <c r="BC52" s="395"/>
      <c r="BD52" s="395"/>
      <c r="BE52" s="395"/>
      <c r="BF52" s="395"/>
      <c r="BG52" s="395"/>
      <c r="BH52" s="395"/>
      <c r="BI52" s="395"/>
      <c r="BJ52" s="395"/>
    </row>
    <row r="53" spans="1:62" s="372" customFormat="1" ht="13.2" x14ac:dyDescent="0.25">
      <c r="B53" s="379"/>
      <c r="C53" s="379"/>
      <c r="D53" s="379"/>
      <c r="E53" s="379"/>
      <c r="F53" s="379"/>
      <c r="G53" s="383"/>
      <c r="H53" s="379"/>
      <c r="I53" s="379"/>
      <c r="J53" s="379"/>
      <c r="K53" s="379"/>
      <c r="L53" s="383"/>
      <c r="M53" s="379"/>
      <c r="N53" s="379"/>
      <c r="O53" s="379"/>
      <c r="P53" s="379"/>
      <c r="Q53" s="383"/>
      <c r="R53" s="379"/>
      <c r="S53" s="379"/>
      <c r="T53" s="379"/>
      <c r="U53" s="379"/>
      <c r="V53" s="383"/>
      <c r="W53" s="379"/>
      <c r="X53" s="379"/>
      <c r="Y53" s="379"/>
      <c r="Z53" s="379"/>
      <c r="AA53" s="383"/>
      <c r="AB53" s="379"/>
      <c r="AC53" s="379"/>
      <c r="AD53" s="379"/>
      <c r="AE53" s="379"/>
      <c r="AF53" s="379"/>
      <c r="AG53" s="379"/>
      <c r="AH53" s="379"/>
      <c r="AI53" s="379"/>
      <c r="AJ53" s="379"/>
      <c r="AK53" s="379"/>
      <c r="AL53" s="379"/>
      <c r="AM53" s="379"/>
      <c r="AN53" s="379"/>
      <c r="AO53" s="379"/>
      <c r="AP53" s="379"/>
      <c r="AQ53" s="379"/>
      <c r="AR53" s="379"/>
      <c r="AS53" s="379"/>
      <c r="AT53" s="379"/>
      <c r="AU53" s="379"/>
      <c r="AV53" s="379"/>
      <c r="AW53" s="379"/>
      <c r="AX53" s="379"/>
      <c r="AY53" s="379"/>
      <c r="AZ53" s="379"/>
      <c r="BA53" s="379"/>
      <c r="BB53" s="379"/>
      <c r="BC53" s="379"/>
      <c r="BD53" s="379"/>
      <c r="BE53" s="379"/>
      <c r="BF53" s="379"/>
      <c r="BG53" s="379"/>
      <c r="BH53" s="379"/>
      <c r="BI53" s="379"/>
      <c r="BJ53" s="379"/>
    </row>
    <row r="54" spans="1:62" s="372" customFormat="1" ht="13.2" x14ac:dyDescent="0.25">
      <c r="B54" s="379"/>
      <c r="C54" s="379"/>
      <c r="D54" s="379"/>
      <c r="E54" s="379"/>
      <c r="F54" s="379"/>
      <c r="G54" s="383"/>
      <c r="H54" s="379"/>
      <c r="I54" s="379"/>
      <c r="J54" s="379"/>
      <c r="K54" s="379"/>
      <c r="L54" s="383"/>
      <c r="M54" s="379"/>
      <c r="N54" s="379"/>
      <c r="O54" s="379"/>
      <c r="P54" s="379"/>
      <c r="Q54" s="383"/>
      <c r="R54" s="379"/>
      <c r="S54" s="379"/>
      <c r="T54" s="379"/>
      <c r="U54" s="379"/>
      <c r="V54" s="383"/>
      <c r="W54" s="379"/>
      <c r="X54" s="379"/>
      <c r="Y54" s="379"/>
      <c r="Z54" s="379"/>
      <c r="AA54" s="383"/>
      <c r="AB54" s="379"/>
      <c r="AC54" s="379"/>
      <c r="AD54" s="379"/>
      <c r="AE54" s="379"/>
      <c r="AF54" s="379"/>
      <c r="AG54" s="379"/>
      <c r="AH54" s="379"/>
      <c r="AI54" s="379"/>
      <c r="AJ54" s="379"/>
      <c r="AK54" s="379"/>
      <c r="AL54" s="379"/>
      <c r="AM54" s="379"/>
      <c r="AN54" s="379"/>
      <c r="AO54" s="379"/>
      <c r="AP54" s="379"/>
      <c r="AQ54" s="379"/>
      <c r="AR54" s="379"/>
      <c r="AS54" s="379"/>
      <c r="AT54" s="379"/>
      <c r="AU54" s="379"/>
      <c r="AV54" s="379"/>
      <c r="AW54" s="379"/>
      <c r="AX54" s="379"/>
      <c r="AY54" s="379"/>
      <c r="AZ54" s="379"/>
      <c r="BA54" s="379"/>
      <c r="BB54" s="379"/>
      <c r="BC54" s="379"/>
      <c r="BD54" s="379"/>
      <c r="BE54" s="379"/>
      <c r="BF54" s="379"/>
      <c r="BG54" s="379"/>
      <c r="BH54" s="379"/>
      <c r="BI54" s="379"/>
      <c r="BJ54" s="379"/>
    </row>
    <row r="55" spans="1:62" s="369" customFormat="1" ht="13.8" thickBot="1" x14ac:dyDescent="0.3">
      <c r="A55" s="369" t="s">
        <v>1056</v>
      </c>
      <c r="B55" s="390"/>
      <c r="C55" s="390"/>
      <c r="D55" s="390"/>
      <c r="E55" s="390"/>
      <c r="F55" s="390"/>
      <c r="G55" s="391"/>
      <c r="H55" s="390"/>
      <c r="I55" s="390"/>
      <c r="J55" s="390"/>
      <c r="K55" s="390"/>
      <c r="L55" s="391"/>
      <c r="M55" s="390"/>
      <c r="N55" s="390"/>
      <c r="O55" s="390"/>
      <c r="P55" s="390"/>
      <c r="Q55" s="391"/>
      <c r="R55" s="390"/>
      <c r="S55" s="390"/>
      <c r="T55" s="390"/>
      <c r="U55" s="390"/>
      <c r="V55" s="389"/>
      <c r="W55" s="388"/>
      <c r="X55" s="388"/>
      <c r="Y55" s="388"/>
      <c r="Z55" s="388"/>
      <c r="AA55" s="389"/>
      <c r="AB55" s="388"/>
      <c r="AC55" s="388"/>
      <c r="AD55" s="388"/>
      <c r="AE55" s="388"/>
      <c r="AF55" s="388"/>
      <c r="AG55" s="388"/>
      <c r="AH55" s="388"/>
      <c r="AI55" s="388"/>
      <c r="AJ55" s="388"/>
      <c r="AK55" s="388"/>
      <c r="AL55" s="388"/>
      <c r="AM55" s="388"/>
      <c r="AN55" s="388"/>
      <c r="AO55" s="388"/>
      <c r="AP55" s="388"/>
      <c r="AQ55" s="388"/>
      <c r="AR55" s="388"/>
      <c r="AS55" s="388"/>
      <c r="AT55" s="388"/>
      <c r="AU55" s="388"/>
      <c r="AV55" s="388"/>
      <c r="AW55" s="388"/>
      <c r="AX55" s="388"/>
      <c r="AY55" s="388"/>
      <c r="AZ55" s="388"/>
      <c r="BA55" s="388"/>
      <c r="BB55" s="388"/>
      <c r="BC55" s="388"/>
      <c r="BD55" s="388"/>
      <c r="BE55" s="388"/>
      <c r="BF55" s="388"/>
      <c r="BG55" s="388"/>
      <c r="BH55" s="388"/>
      <c r="BI55" s="388"/>
      <c r="BJ55" s="388"/>
    </row>
    <row r="56" spans="1:62" s="286" customFormat="1" ht="12.6" thickTop="1" x14ac:dyDescent="0.25">
      <c r="A56" s="284" t="s">
        <v>1058</v>
      </c>
      <c r="B56" s="397"/>
      <c r="C56" s="397"/>
      <c r="D56" s="397"/>
      <c r="E56" s="397"/>
      <c r="F56" s="397"/>
      <c r="G56" s="398"/>
      <c r="H56" s="399"/>
      <c r="I56" s="399"/>
      <c r="J56" s="399"/>
      <c r="K56" s="399"/>
      <c r="L56" s="398"/>
      <c r="M56" s="397"/>
      <c r="N56" s="397"/>
      <c r="O56" s="397"/>
      <c r="P56" s="397"/>
      <c r="Q56" s="398"/>
      <c r="R56" s="397"/>
      <c r="S56" s="397"/>
      <c r="T56" s="397"/>
      <c r="U56" s="397"/>
      <c r="V56" s="398"/>
      <c r="W56" s="397"/>
      <c r="X56" s="397"/>
      <c r="Y56" s="397">
        <f t="shared" ref="Y56:AK56" si="9">Y69</f>
        <v>0</v>
      </c>
      <c r="Z56" s="397">
        <f t="shared" si="9"/>
        <v>0</v>
      </c>
      <c r="AA56" s="398">
        <f t="shared" si="9"/>
        <v>0</v>
      </c>
      <c r="AB56" s="397">
        <f t="shared" si="9"/>
        <v>0</v>
      </c>
      <c r="AC56" s="397">
        <f t="shared" si="9"/>
        <v>0</v>
      </c>
      <c r="AD56" s="397">
        <f t="shared" si="9"/>
        <v>0</v>
      </c>
      <c r="AE56" s="397">
        <f t="shared" si="9"/>
        <v>0</v>
      </c>
      <c r="AF56" s="397">
        <f t="shared" si="9"/>
        <v>0</v>
      </c>
      <c r="AG56" s="397">
        <f t="shared" si="9"/>
        <v>0</v>
      </c>
      <c r="AH56" s="397">
        <f t="shared" si="9"/>
        <v>0</v>
      </c>
      <c r="AI56" s="397">
        <f t="shared" si="9"/>
        <v>0</v>
      </c>
      <c r="AJ56" s="397">
        <f t="shared" si="9"/>
        <v>0</v>
      </c>
      <c r="AK56" s="397">
        <f t="shared" si="9"/>
        <v>0</v>
      </c>
      <c r="AL56" s="397"/>
    </row>
    <row r="57" spans="1:62" s="286" customFormat="1" ht="11.4" x14ac:dyDescent="0.2">
      <c r="A57" s="351" t="s">
        <v>195</v>
      </c>
      <c r="B57" s="400">
        <f>'Par&amp;Info'!F5</f>
        <v>1</v>
      </c>
      <c r="C57" s="397"/>
      <c r="D57" s="397"/>
      <c r="E57" s="397"/>
      <c r="F57" s="397"/>
      <c r="G57" s="401"/>
      <c r="H57" s="399"/>
      <c r="I57" s="399"/>
      <c r="J57" s="399"/>
      <c r="K57" s="399"/>
      <c r="L57" s="398"/>
      <c r="N57" s="397"/>
      <c r="O57" s="397"/>
      <c r="P57" s="397"/>
      <c r="Q57" s="398"/>
      <c r="R57" s="397"/>
      <c r="S57" s="397"/>
      <c r="T57" s="397"/>
      <c r="U57" s="397"/>
      <c r="V57" s="398"/>
      <c r="W57" s="397"/>
      <c r="X57" s="397"/>
      <c r="Y57" s="397"/>
      <c r="Z57" s="397"/>
      <c r="AA57" s="398"/>
      <c r="AB57" s="397"/>
      <c r="AC57" s="397"/>
      <c r="AD57" s="397"/>
      <c r="AE57" s="397"/>
      <c r="AF57" s="397"/>
      <c r="AG57" s="397"/>
      <c r="AH57" s="397"/>
      <c r="AI57" s="397"/>
      <c r="AJ57" s="397"/>
      <c r="AK57" s="397"/>
      <c r="AL57" s="397"/>
    </row>
    <row r="58" spans="1:62" s="286" customFormat="1" ht="11.4" x14ac:dyDescent="0.2">
      <c r="A58" s="351" t="s">
        <v>1059</v>
      </c>
      <c r="B58" s="397">
        <f>SUM('2.3.2.1fin'!B11)*'2.3.2.1MarketLoan'!B57</f>
        <v>5608.45</v>
      </c>
      <c r="C58" s="397"/>
      <c r="D58" s="397"/>
      <c r="E58" s="397"/>
      <c r="F58" s="397"/>
      <c r="G58" s="401"/>
      <c r="H58" s="399"/>
      <c r="I58" s="399"/>
      <c r="J58" s="399"/>
      <c r="K58" s="399"/>
      <c r="L58" s="398"/>
      <c r="N58" s="397"/>
      <c r="O58" s="397"/>
      <c r="P58" s="397"/>
      <c r="Q58" s="398"/>
      <c r="R58" s="397"/>
      <c r="S58" s="397"/>
      <c r="T58" s="397"/>
      <c r="U58" s="397"/>
      <c r="V58" s="398"/>
      <c r="W58" s="397"/>
      <c r="X58" s="397"/>
      <c r="Y58" s="397"/>
      <c r="Z58" s="397"/>
      <c r="AA58" s="398"/>
      <c r="AB58" s="397"/>
      <c r="AC58" s="397"/>
      <c r="AD58" s="397"/>
      <c r="AE58" s="397"/>
      <c r="AF58" s="397"/>
      <c r="AG58" s="397"/>
      <c r="AH58" s="397"/>
      <c r="AI58" s="397"/>
      <c r="AJ58" s="397"/>
      <c r="AK58" s="397"/>
      <c r="AL58" s="397"/>
    </row>
    <row r="59" spans="1:62" s="286" customFormat="1" ht="11.4" x14ac:dyDescent="0.2">
      <c r="A59" s="351" t="s">
        <v>1060</v>
      </c>
      <c r="B59" s="402">
        <f>'Par&amp;Info'!J5</f>
        <v>0.4</v>
      </c>
      <c r="C59" s="397"/>
      <c r="D59" s="397"/>
      <c r="E59" s="397"/>
      <c r="F59" s="397"/>
      <c r="G59" s="398"/>
      <c r="H59" s="399"/>
      <c r="I59" s="399"/>
      <c r="J59" s="399"/>
      <c r="K59" s="399"/>
      <c r="L59" s="398"/>
      <c r="N59" s="397"/>
      <c r="O59" s="397"/>
      <c r="P59" s="397"/>
      <c r="Q59" s="398"/>
      <c r="R59" s="397"/>
      <c r="S59" s="397"/>
      <c r="T59" s="397"/>
      <c r="U59" s="397"/>
      <c r="V59" s="398"/>
      <c r="W59" s="397"/>
      <c r="X59" s="397"/>
      <c r="Y59" s="397"/>
      <c r="Z59" s="397"/>
      <c r="AA59" s="398"/>
      <c r="AB59" s="397"/>
      <c r="AC59" s="397"/>
      <c r="AD59" s="397"/>
      <c r="AE59" s="397"/>
      <c r="AF59" s="397"/>
      <c r="AG59" s="397"/>
      <c r="AH59" s="397"/>
      <c r="AI59" s="397"/>
      <c r="AJ59" s="397"/>
      <c r="AK59" s="397"/>
      <c r="AL59" s="397"/>
    </row>
    <row r="60" spans="1:62" s="286" customFormat="1" ht="11.4" x14ac:dyDescent="0.2">
      <c r="A60" s="351" t="s">
        <v>1065</v>
      </c>
      <c r="B60" s="403">
        <f>'Par&amp;Info'!I5</f>
        <v>5</v>
      </c>
      <c r="C60" s="397"/>
      <c r="D60" s="397"/>
      <c r="E60" s="397"/>
      <c r="F60" s="397"/>
      <c r="G60" s="398"/>
      <c r="H60" s="399"/>
      <c r="I60" s="399"/>
      <c r="J60" s="399"/>
      <c r="K60" s="399"/>
      <c r="L60" s="398"/>
      <c r="N60" s="397"/>
      <c r="O60" s="397"/>
      <c r="P60" s="397"/>
      <c r="Q60" s="398"/>
      <c r="R60" s="397"/>
      <c r="S60" s="397"/>
      <c r="T60" s="397"/>
      <c r="U60" s="397"/>
      <c r="V60" s="398"/>
      <c r="W60" s="397"/>
      <c r="X60" s="397"/>
      <c r="Y60" s="397"/>
      <c r="Z60" s="397"/>
      <c r="AA60" s="398"/>
      <c r="AB60" s="397"/>
      <c r="AC60" s="397"/>
      <c r="AD60" s="397"/>
      <c r="AE60" s="397"/>
      <c r="AF60" s="397"/>
      <c r="AG60" s="397"/>
      <c r="AH60" s="397"/>
      <c r="AI60" s="397"/>
      <c r="AJ60" s="397"/>
      <c r="AK60" s="397"/>
      <c r="AL60" s="397"/>
    </row>
    <row r="61" spans="1:62" s="286" customFormat="1" ht="11.4" x14ac:dyDescent="0.2">
      <c r="A61" s="351" t="s">
        <v>1391</v>
      </c>
      <c r="B61" s="397" t="s">
        <v>4</v>
      </c>
      <c r="C61" s="397"/>
      <c r="D61" s="397"/>
      <c r="E61" s="397"/>
      <c r="F61" s="397"/>
      <c r="G61" s="398"/>
      <c r="H61" s="399"/>
      <c r="I61" s="399"/>
      <c r="J61" s="399"/>
      <c r="K61" s="399"/>
      <c r="L61" s="398"/>
      <c r="N61" s="397"/>
      <c r="O61" s="397"/>
      <c r="P61" s="397"/>
      <c r="Q61" s="398"/>
      <c r="R61" s="397"/>
      <c r="S61" s="397"/>
      <c r="T61" s="397"/>
      <c r="U61" s="397"/>
      <c r="V61" s="398"/>
      <c r="W61" s="397"/>
      <c r="X61" s="397"/>
      <c r="Y61" s="397"/>
      <c r="Z61" s="397"/>
      <c r="AA61" s="398"/>
      <c r="AB61" s="397"/>
      <c r="AC61" s="397"/>
      <c r="AD61" s="397"/>
      <c r="AE61" s="397"/>
      <c r="AF61" s="397"/>
      <c r="AG61" s="397"/>
      <c r="AH61" s="397"/>
      <c r="AI61" s="397"/>
      <c r="AJ61" s="397"/>
      <c r="AK61" s="397"/>
      <c r="AL61" s="397"/>
    </row>
    <row r="62" spans="1:62" s="286" customFormat="1" ht="11.4" x14ac:dyDescent="0.2">
      <c r="A62" s="351" t="s">
        <v>1392</v>
      </c>
      <c r="B62" s="397"/>
      <c r="C62" s="397">
        <f>B58</f>
        <v>5608.45</v>
      </c>
      <c r="D62" s="397">
        <f>C66</f>
        <v>4486.7599999999993</v>
      </c>
      <c r="E62" s="397">
        <f t="shared" ref="E62:AK62" si="10">D66</f>
        <v>3365.0699999999997</v>
      </c>
      <c r="F62" s="397">
        <f t="shared" si="10"/>
        <v>2243.38</v>
      </c>
      <c r="G62" s="398">
        <f t="shared" si="10"/>
        <v>1121.6899999999998</v>
      </c>
      <c r="H62" s="399">
        <f t="shared" si="10"/>
        <v>0</v>
      </c>
      <c r="I62" s="399">
        <f t="shared" si="10"/>
        <v>0</v>
      </c>
      <c r="J62" s="399">
        <f t="shared" si="10"/>
        <v>0</v>
      </c>
      <c r="K62" s="399">
        <f t="shared" si="10"/>
        <v>0</v>
      </c>
      <c r="L62" s="398">
        <f t="shared" si="10"/>
        <v>0</v>
      </c>
      <c r="M62" s="397">
        <f t="shared" si="10"/>
        <v>0</v>
      </c>
      <c r="N62" s="397">
        <f t="shared" si="10"/>
        <v>0</v>
      </c>
      <c r="O62" s="397">
        <f t="shared" si="10"/>
        <v>0</v>
      </c>
      <c r="P62" s="397">
        <f t="shared" si="10"/>
        <v>0</v>
      </c>
      <c r="Q62" s="398">
        <f t="shared" si="10"/>
        <v>0</v>
      </c>
      <c r="R62" s="397">
        <f t="shared" si="10"/>
        <v>0</v>
      </c>
      <c r="S62" s="397">
        <f t="shared" si="10"/>
        <v>0</v>
      </c>
      <c r="T62" s="397">
        <f t="shared" si="10"/>
        <v>0</v>
      </c>
      <c r="U62" s="397">
        <f t="shared" si="10"/>
        <v>0</v>
      </c>
      <c r="V62" s="398">
        <f t="shared" si="10"/>
        <v>0</v>
      </c>
      <c r="W62" s="397">
        <f t="shared" si="10"/>
        <v>0</v>
      </c>
      <c r="X62" s="397">
        <f t="shared" si="10"/>
        <v>0</v>
      </c>
      <c r="Y62" s="397">
        <f t="shared" si="10"/>
        <v>0</v>
      </c>
      <c r="Z62" s="397">
        <f t="shared" si="10"/>
        <v>0</v>
      </c>
      <c r="AA62" s="398">
        <f t="shared" si="10"/>
        <v>0</v>
      </c>
      <c r="AB62" s="397">
        <f t="shared" si="10"/>
        <v>0</v>
      </c>
      <c r="AC62" s="397">
        <f t="shared" si="10"/>
        <v>0</v>
      </c>
      <c r="AD62" s="397">
        <f t="shared" si="10"/>
        <v>0</v>
      </c>
      <c r="AE62" s="397">
        <f t="shared" si="10"/>
        <v>0</v>
      </c>
      <c r="AF62" s="397">
        <f t="shared" si="10"/>
        <v>0</v>
      </c>
      <c r="AG62" s="397">
        <f t="shared" si="10"/>
        <v>0</v>
      </c>
      <c r="AH62" s="397">
        <f t="shared" si="10"/>
        <v>0</v>
      </c>
      <c r="AI62" s="397">
        <f t="shared" si="10"/>
        <v>0</v>
      </c>
      <c r="AJ62" s="397">
        <f t="shared" si="10"/>
        <v>0</v>
      </c>
      <c r="AK62" s="397">
        <f t="shared" si="10"/>
        <v>0</v>
      </c>
      <c r="AL62" s="397"/>
    </row>
    <row r="63" spans="1:62" s="286" customFormat="1" ht="11.4" x14ac:dyDescent="0.2">
      <c r="A63" s="351" t="s">
        <v>1061</v>
      </c>
      <c r="B63" s="397"/>
      <c r="C63" s="397">
        <f>C62*$B$59</f>
        <v>2243.38</v>
      </c>
      <c r="D63" s="397">
        <f t="shared" ref="D63:AK63" si="11">D62*$B$59</f>
        <v>1794.7039999999997</v>
      </c>
      <c r="E63" s="397">
        <f t="shared" si="11"/>
        <v>1346.028</v>
      </c>
      <c r="F63" s="397">
        <f t="shared" si="11"/>
        <v>897.35200000000009</v>
      </c>
      <c r="G63" s="398">
        <f t="shared" si="11"/>
        <v>448.67599999999993</v>
      </c>
      <c r="H63" s="399">
        <f t="shared" si="11"/>
        <v>0</v>
      </c>
      <c r="I63" s="399">
        <f t="shared" si="11"/>
        <v>0</v>
      </c>
      <c r="J63" s="399">
        <f t="shared" si="11"/>
        <v>0</v>
      </c>
      <c r="K63" s="399">
        <f t="shared" si="11"/>
        <v>0</v>
      </c>
      <c r="L63" s="398">
        <f t="shared" si="11"/>
        <v>0</v>
      </c>
      <c r="M63" s="397">
        <f t="shared" si="11"/>
        <v>0</v>
      </c>
      <c r="N63" s="397">
        <f t="shared" si="11"/>
        <v>0</v>
      </c>
      <c r="O63" s="397">
        <f t="shared" si="11"/>
        <v>0</v>
      </c>
      <c r="P63" s="397">
        <f t="shared" si="11"/>
        <v>0</v>
      </c>
      <c r="Q63" s="398">
        <f t="shared" si="11"/>
        <v>0</v>
      </c>
      <c r="R63" s="397">
        <f t="shared" si="11"/>
        <v>0</v>
      </c>
      <c r="S63" s="397">
        <f t="shared" si="11"/>
        <v>0</v>
      </c>
      <c r="T63" s="397">
        <f t="shared" si="11"/>
        <v>0</v>
      </c>
      <c r="U63" s="397">
        <f t="shared" si="11"/>
        <v>0</v>
      </c>
      <c r="V63" s="398">
        <f t="shared" si="11"/>
        <v>0</v>
      </c>
      <c r="W63" s="397">
        <f t="shared" si="11"/>
        <v>0</v>
      </c>
      <c r="X63" s="397">
        <f t="shared" si="11"/>
        <v>0</v>
      </c>
      <c r="Y63" s="397">
        <f t="shared" si="11"/>
        <v>0</v>
      </c>
      <c r="Z63" s="397">
        <f t="shared" si="11"/>
        <v>0</v>
      </c>
      <c r="AA63" s="398">
        <f t="shared" si="11"/>
        <v>0</v>
      </c>
      <c r="AB63" s="397">
        <f t="shared" si="11"/>
        <v>0</v>
      </c>
      <c r="AC63" s="397">
        <f t="shared" si="11"/>
        <v>0</v>
      </c>
      <c r="AD63" s="397">
        <f t="shared" si="11"/>
        <v>0</v>
      </c>
      <c r="AE63" s="397">
        <f t="shared" si="11"/>
        <v>0</v>
      </c>
      <c r="AF63" s="397">
        <f t="shared" si="11"/>
        <v>0</v>
      </c>
      <c r="AG63" s="397">
        <f t="shared" si="11"/>
        <v>0</v>
      </c>
      <c r="AH63" s="397">
        <f t="shared" si="11"/>
        <v>0</v>
      </c>
      <c r="AI63" s="397">
        <f t="shared" si="11"/>
        <v>0</v>
      </c>
      <c r="AJ63" s="397">
        <f t="shared" si="11"/>
        <v>0</v>
      </c>
      <c r="AK63" s="397">
        <f t="shared" si="11"/>
        <v>0</v>
      </c>
      <c r="AL63" s="397"/>
    </row>
    <row r="64" spans="1:62" s="286" customFormat="1" ht="11.4" x14ac:dyDescent="0.2">
      <c r="A64" s="351" t="s">
        <v>1062</v>
      </c>
      <c r="B64" s="397"/>
      <c r="C64" s="397">
        <f>IF(C62&gt;0,$B$58/$B$60,0)</f>
        <v>1121.69</v>
      </c>
      <c r="D64" s="397">
        <f t="shared" ref="D64:AK64" si="12">IF(D62&gt;0,$B$58/$B$60,0)</f>
        <v>1121.69</v>
      </c>
      <c r="E64" s="397">
        <f t="shared" si="12"/>
        <v>1121.69</v>
      </c>
      <c r="F64" s="397">
        <f t="shared" si="12"/>
        <v>1121.69</v>
      </c>
      <c r="G64" s="398">
        <f t="shared" si="12"/>
        <v>1121.69</v>
      </c>
      <c r="H64" s="399">
        <f t="shared" si="12"/>
        <v>0</v>
      </c>
      <c r="I64" s="399">
        <f t="shared" si="12"/>
        <v>0</v>
      </c>
      <c r="J64" s="399">
        <f t="shared" si="12"/>
        <v>0</v>
      </c>
      <c r="K64" s="399">
        <f t="shared" si="12"/>
        <v>0</v>
      </c>
      <c r="L64" s="398">
        <f t="shared" si="12"/>
        <v>0</v>
      </c>
      <c r="M64" s="397">
        <f t="shared" si="12"/>
        <v>0</v>
      </c>
      <c r="N64" s="397">
        <f t="shared" si="12"/>
        <v>0</v>
      </c>
      <c r="O64" s="397">
        <f t="shared" si="12"/>
        <v>0</v>
      </c>
      <c r="P64" s="397">
        <f t="shared" si="12"/>
        <v>0</v>
      </c>
      <c r="Q64" s="398">
        <f t="shared" si="12"/>
        <v>0</v>
      </c>
      <c r="R64" s="397">
        <f t="shared" si="12"/>
        <v>0</v>
      </c>
      <c r="S64" s="397">
        <f t="shared" si="12"/>
        <v>0</v>
      </c>
      <c r="T64" s="397">
        <f t="shared" si="12"/>
        <v>0</v>
      </c>
      <c r="U64" s="397">
        <f t="shared" si="12"/>
        <v>0</v>
      </c>
      <c r="V64" s="398">
        <f t="shared" si="12"/>
        <v>0</v>
      </c>
      <c r="W64" s="397">
        <f t="shared" si="12"/>
        <v>0</v>
      </c>
      <c r="X64" s="397">
        <f t="shared" si="12"/>
        <v>0</v>
      </c>
      <c r="Y64" s="397">
        <f t="shared" si="12"/>
        <v>0</v>
      </c>
      <c r="Z64" s="397">
        <f t="shared" si="12"/>
        <v>0</v>
      </c>
      <c r="AA64" s="398">
        <f t="shared" si="12"/>
        <v>0</v>
      </c>
      <c r="AB64" s="397">
        <f t="shared" si="12"/>
        <v>0</v>
      </c>
      <c r="AC64" s="397">
        <f t="shared" si="12"/>
        <v>0</v>
      </c>
      <c r="AD64" s="397">
        <f t="shared" si="12"/>
        <v>0</v>
      </c>
      <c r="AE64" s="397">
        <f t="shared" si="12"/>
        <v>0</v>
      </c>
      <c r="AF64" s="397">
        <f t="shared" si="12"/>
        <v>0</v>
      </c>
      <c r="AG64" s="397">
        <f t="shared" si="12"/>
        <v>0</v>
      </c>
      <c r="AH64" s="397">
        <f t="shared" si="12"/>
        <v>0</v>
      </c>
      <c r="AI64" s="397">
        <f t="shared" si="12"/>
        <v>0</v>
      </c>
      <c r="AJ64" s="397">
        <f t="shared" si="12"/>
        <v>0</v>
      </c>
      <c r="AK64" s="397">
        <f t="shared" si="12"/>
        <v>0</v>
      </c>
      <c r="AL64" s="397"/>
    </row>
    <row r="65" spans="1:38" s="286" customFormat="1" ht="11.4" x14ac:dyDescent="0.2">
      <c r="A65" s="351" t="s">
        <v>1063</v>
      </c>
      <c r="B65" s="397"/>
      <c r="C65" s="397">
        <f>C63</f>
        <v>2243.38</v>
      </c>
      <c r="D65" s="397">
        <f t="shared" ref="D65:AK65" si="13">D63</f>
        <v>1794.7039999999997</v>
      </c>
      <c r="E65" s="397">
        <f t="shared" si="13"/>
        <v>1346.028</v>
      </c>
      <c r="F65" s="397">
        <f t="shared" si="13"/>
        <v>897.35200000000009</v>
      </c>
      <c r="G65" s="398">
        <f t="shared" si="13"/>
        <v>448.67599999999993</v>
      </c>
      <c r="H65" s="399">
        <f t="shared" si="13"/>
        <v>0</v>
      </c>
      <c r="I65" s="399">
        <f t="shared" si="13"/>
        <v>0</v>
      </c>
      <c r="J65" s="399">
        <f t="shared" si="13"/>
        <v>0</v>
      </c>
      <c r="K65" s="399">
        <f t="shared" si="13"/>
        <v>0</v>
      </c>
      <c r="L65" s="398">
        <f t="shared" si="13"/>
        <v>0</v>
      </c>
      <c r="M65" s="397">
        <f t="shared" si="13"/>
        <v>0</v>
      </c>
      <c r="N65" s="397">
        <f t="shared" si="13"/>
        <v>0</v>
      </c>
      <c r="O65" s="397">
        <f t="shared" si="13"/>
        <v>0</v>
      </c>
      <c r="P65" s="397">
        <f t="shared" si="13"/>
        <v>0</v>
      </c>
      <c r="Q65" s="398">
        <f t="shared" si="13"/>
        <v>0</v>
      </c>
      <c r="R65" s="397">
        <f t="shared" si="13"/>
        <v>0</v>
      </c>
      <c r="S65" s="397">
        <f t="shared" si="13"/>
        <v>0</v>
      </c>
      <c r="T65" s="397">
        <f t="shared" si="13"/>
        <v>0</v>
      </c>
      <c r="U65" s="397">
        <f t="shared" si="13"/>
        <v>0</v>
      </c>
      <c r="V65" s="398">
        <f t="shared" si="13"/>
        <v>0</v>
      </c>
      <c r="W65" s="397">
        <f t="shared" si="13"/>
        <v>0</v>
      </c>
      <c r="X65" s="397">
        <f t="shared" si="13"/>
        <v>0</v>
      </c>
      <c r="Y65" s="397">
        <f t="shared" si="13"/>
        <v>0</v>
      </c>
      <c r="Z65" s="397">
        <f t="shared" si="13"/>
        <v>0</v>
      </c>
      <c r="AA65" s="398">
        <f t="shared" si="13"/>
        <v>0</v>
      </c>
      <c r="AB65" s="397">
        <f t="shared" si="13"/>
        <v>0</v>
      </c>
      <c r="AC65" s="397">
        <f t="shared" si="13"/>
        <v>0</v>
      </c>
      <c r="AD65" s="397">
        <f t="shared" si="13"/>
        <v>0</v>
      </c>
      <c r="AE65" s="397">
        <f t="shared" si="13"/>
        <v>0</v>
      </c>
      <c r="AF65" s="397">
        <f t="shared" si="13"/>
        <v>0</v>
      </c>
      <c r="AG65" s="397">
        <f t="shared" si="13"/>
        <v>0</v>
      </c>
      <c r="AH65" s="397">
        <f t="shared" si="13"/>
        <v>0</v>
      </c>
      <c r="AI65" s="397">
        <f t="shared" si="13"/>
        <v>0</v>
      </c>
      <c r="AJ65" s="397">
        <f t="shared" si="13"/>
        <v>0</v>
      </c>
      <c r="AK65" s="397">
        <f t="shared" si="13"/>
        <v>0</v>
      </c>
      <c r="AL65" s="397"/>
    </row>
    <row r="66" spans="1:38" s="286" customFormat="1" ht="11.4" x14ac:dyDescent="0.2">
      <c r="A66" s="351" t="s">
        <v>1393</v>
      </c>
      <c r="B66" s="397"/>
      <c r="C66" s="397">
        <f>C62+C63-C64-C65</f>
        <v>4486.7599999999993</v>
      </c>
      <c r="D66" s="397">
        <f t="shared" ref="D66:AK66" si="14">D62+D63-D64-D65</f>
        <v>3365.0699999999997</v>
      </c>
      <c r="E66" s="397">
        <f t="shared" si="14"/>
        <v>2243.38</v>
      </c>
      <c r="F66" s="397">
        <f t="shared" si="14"/>
        <v>1121.6899999999998</v>
      </c>
      <c r="G66" s="398">
        <f t="shared" si="14"/>
        <v>0</v>
      </c>
      <c r="H66" s="399">
        <f t="shared" si="14"/>
        <v>0</v>
      </c>
      <c r="I66" s="399">
        <f t="shared" si="14"/>
        <v>0</v>
      </c>
      <c r="J66" s="399">
        <f t="shared" si="14"/>
        <v>0</v>
      </c>
      <c r="K66" s="399">
        <f t="shared" si="14"/>
        <v>0</v>
      </c>
      <c r="L66" s="398">
        <f t="shared" si="14"/>
        <v>0</v>
      </c>
      <c r="M66" s="397">
        <f t="shared" si="14"/>
        <v>0</v>
      </c>
      <c r="N66" s="397">
        <f t="shared" si="14"/>
        <v>0</v>
      </c>
      <c r="O66" s="397">
        <f t="shared" si="14"/>
        <v>0</v>
      </c>
      <c r="P66" s="397">
        <f t="shared" si="14"/>
        <v>0</v>
      </c>
      <c r="Q66" s="398">
        <f t="shared" si="14"/>
        <v>0</v>
      </c>
      <c r="R66" s="397">
        <f t="shared" si="14"/>
        <v>0</v>
      </c>
      <c r="S66" s="397">
        <f t="shared" si="14"/>
        <v>0</v>
      </c>
      <c r="T66" s="397">
        <f t="shared" si="14"/>
        <v>0</v>
      </c>
      <c r="U66" s="397">
        <f t="shared" si="14"/>
        <v>0</v>
      </c>
      <c r="V66" s="398">
        <f t="shared" si="14"/>
        <v>0</v>
      </c>
      <c r="W66" s="397">
        <f t="shared" si="14"/>
        <v>0</v>
      </c>
      <c r="X66" s="397">
        <f t="shared" si="14"/>
        <v>0</v>
      </c>
      <c r="Y66" s="397">
        <f t="shared" si="14"/>
        <v>0</v>
      </c>
      <c r="Z66" s="397">
        <f t="shared" si="14"/>
        <v>0</v>
      </c>
      <c r="AA66" s="398">
        <f t="shared" si="14"/>
        <v>0</v>
      </c>
      <c r="AB66" s="397">
        <f t="shared" si="14"/>
        <v>0</v>
      </c>
      <c r="AC66" s="397">
        <f t="shared" si="14"/>
        <v>0</v>
      </c>
      <c r="AD66" s="397">
        <f t="shared" si="14"/>
        <v>0</v>
      </c>
      <c r="AE66" s="397">
        <f t="shared" si="14"/>
        <v>0</v>
      </c>
      <c r="AF66" s="397">
        <f t="shared" si="14"/>
        <v>0</v>
      </c>
      <c r="AG66" s="397">
        <f t="shared" si="14"/>
        <v>0</v>
      </c>
      <c r="AH66" s="397">
        <f t="shared" si="14"/>
        <v>0</v>
      </c>
      <c r="AI66" s="397">
        <f t="shared" si="14"/>
        <v>0</v>
      </c>
      <c r="AJ66" s="397">
        <f t="shared" si="14"/>
        <v>0</v>
      </c>
      <c r="AK66" s="397">
        <f t="shared" si="14"/>
        <v>0</v>
      </c>
      <c r="AL66" s="397"/>
    </row>
    <row r="67" spans="1:38" s="285" customFormat="1" ht="12" x14ac:dyDescent="0.25">
      <c r="A67" s="284" t="s">
        <v>1064</v>
      </c>
      <c r="B67" s="404">
        <f>SUM(B64,B65)</f>
        <v>0</v>
      </c>
      <c r="C67" s="404">
        <f>SUM(C64,C65)</f>
        <v>3365.07</v>
      </c>
      <c r="D67" s="404">
        <f t="shared" ref="D67:AK67" si="15">SUM(D64,D65)</f>
        <v>2916.3939999999998</v>
      </c>
      <c r="E67" s="404">
        <f t="shared" si="15"/>
        <v>2467.7179999999998</v>
      </c>
      <c r="F67" s="404">
        <f t="shared" si="15"/>
        <v>2019.0420000000001</v>
      </c>
      <c r="G67" s="405">
        <f t="shared" si="15"/>
        <v>1570.366</v>
      </c>
      <c r="H67" s="406">
        <f t="shared" si="15"/>
        <v>0</v>
      </c>
      <c r="I67" s="406">
        <f t="shared" si="15"/>
        <v>0</v>
      </c>
      <c r="J67" s="406">
        <f t="shared" si="15"/>
        <v>0</v>
      </c>
      <c r="K67" s="406">
        <f t="shared" si="15"/>
        <v>0</v>
      </c>
      <c r="L67" s="405">
        <f t="shared" si="15"/>
        <v>0</v>
      </c>
      <c r="M67" s="404">
        <f t="shared" si="15"/>
        <v>0</v>
      </c>
      <c r="N67" s="404">
        <f t="shared" si="15"/>
        <v>0</v>
      </c>
      <c r="O67" s="404">
        <f t="shared" si="15"/>
        <v>0</v>
      </c>
      <c r="P67" s="404">
        <f t="shared" si="15"/>
        <v>0</v>
      </c>
      <c r="Q67" s="405">
        <f t="shared" si="15"/>
        <v>0</v>
      </c>
      <c r="R67" s="404">
        <f t="shared" si="15"/>
        <v>0</v>
      </c>
      <c r="S67" s="404">
        <f t="shared" si="15"/>
        <v>0</v>
      </c>
      <c r="T67" s="404">
        <f t="shared" si="15"/>
        <v>0</v>
      </c>
      <c r="U67" s="404">
        <f t="shared" si="15"/>
        <v>0</v>
      </c>
      <c r="V67" s="405">
        <f t="shared" si="15"/>
        <v>0</v>
      </c>
      <c r="W67" s="404">
        <f t="shared" si="15"/>
        <v>0</v>
      </c>
      <c r="X67" s="404">
        <f t="shared" si="15"/>
        <v>0</v>
      </c>
      <c r="Y67" s="404">
        <f t="shared" si="15"/>
        <v>0</v>
      </c>
      <c r="Z67" s="404">
        <f t="shared" si="15"/>
        <v>0</v>
      </c>
      <c r="AA67" s="405">
        <f t="shared" si="15"/>
        <v>0</v>
      </c>
      <c r="AB67" s="404">
        <f t="shared" si="15"/>
        <v>0</v>
      </c>
      <c r="AC67" s="404">
        <f t="shared" si="15"/>
        <v>0</v>
      </c>
      <c r="AD67" s="404">
        <f t="shared" si="15"/>
        <v>0</v>
      </c>
      <c r="AE67" s="404">
        <f t="shared" si="15"/>
        <v>0</v>
      </c>
      <c r="AF67" s="404">
        <f t="shared" si="15"/>
        <v>0</v>
      </c>
      <c r="AG67" s="404">
        <f t="shared" si="15"/>
        <v>0</v>
      </c>
      <c r="AH67" s="404">
        <f t="shared" si="15"/>
        <v>0</v>
      </c>
      <c r="AI67" s="404">
        <f t="shared" si="15"/>
        <v>0</v>
      </c>
      <c r="AJ67" s="404">
        <f t="shared" si="15"/>
        <v>0</v>
      </c>
      <c r="AK67" s="404">
        <f t="shared" si="15"/>
        <v>0</v>
      </c>
      <c r="AL67" s="404"/>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O68"/>
  <sheetViews>
    <sheetView workbookViewId="0">
      <selection activeCell="H5" sqref="H5"/>
    </sheetView>
  </sheetViews>
  <sheetFormatPr defaultColWidth="11.44140625" defaultRowHeight="11.4" x14ac:dyDescent="0.2"/>
  <cols>
    <col min="1" max="1" width="11.44140625" style="286"/>
    <col min="2" max="2" width="26.109375" style="286" customWidth="1"/>
    <col min="3" max="3" width="38.109375" style="286" customWidth="1"/>
    <col min="4" max="4" width="18.109375" style="286" customWidth="1"/>
    <col min="5" max="11" width="13.44140625" style="286" bestFit="1" customWidth="1"/>
    <col min="12" max="12" width="14.44140625" style="286" bestFit="1" customWidth="1"/>
    <col min="13" max="16384" width="11.44140625" style="286"/>
  </cols>
  <sheetData>
    <row r="1" spans="2:12" s="285" customFormat="1" ht="12" x14ac:dyDescent="0.25">
      <c r="B1" s="285" t="s">
        <v>5</v>
      </c>
      <c r="D1" s="285">
        <v>1</v>
      </c>
      <c r="E1" s="285">
        <v>2</v>
      </c>
      <c r="F1" s="285">
        <v>3</v>
      </c>
      <c r="G1" s="285">
        <v>4</v>
      </c>
      <c r="H1" s="285">
        <v>5</v>
      </c>
      <c r="I1" s="285">
        <v>6</v>
      </c>
      <c r="J1" s="285">
        <v>7</v>
      </c>
    </row>
    <row r="3" spans="2:12" x14ac:dyDescent="0.2">
      <c r="B3" s="286" t="s">
        <v>92</v>
      </c>
      <c r="D3" s="289"/>
      <c r="E3" s="289"/>
      <c r="F3" s="289"/>
      <c r="G3" s="289"/>
      <c r="H3" s="289"/>
      <c r="I3" s="289"/>
      <c r="J3" s="289"/>
      <c r="K3" s="289"/>
      <c r="L3" s="289"/>
    </row>
    <row r="4" spans="2:12" ht="6" customHeight="1" x14ac:dyDescent="0.2">
      <c r="D4" s="289"/>
      <c r="E4" s="289"/>
      <c r="F4" s="289"/>
      <c r="G4" s="289"/>
      <c r="H4" s="289"/>
      <c r="I4" s="289"/>
      <c r="J4" s="289"/>
      <c r="K4" s="289"/>
      <c r="L4" s="289"/>
    </row>
    <row r="5" spans="2:12" x14ac:dyDescent="0.2">
      <c r="B5" s="286" t="s">
        <v>93</v>
      </c>
      <c r="D5" s="554">
        <f>D25</f>
        <v>0</v>
      </c>
      <c r="E5" s="554">
        <f t="shared" ref="E5:J5" si="0">E25</f>
        <v>2266772.2162000001</v>
      </c>
      <c r="F5" s="554">
        <f t="shared" si="0"/>
        <v>2365167.2162000001</v>
      </c>
      <c r="G5" s="554">
        <f t="shared" si="0"/>
        <v>1466956.2162000001</v>
      </c>
      <c r="H5" s="554">
        <f t="shared" si="0"/>
        <v>1451956.2162000001</v>
      </c>
      <c r="I5" s="554">
        <f t="shared" si="0"/>
        <v>1327264.1081000001</v>
      </c>
      <c r="J5" s="554">
        <f t="shared" si="0"/>
        <v>1213609.814329</v>
      </c>
      <c r="K5" s="554"/>
      <c r="L5" s="554"/>
    </row>
    <row r="6" spans="2:12" x14ac:dyDescent="0.2">
      <c r="B6" s="286" t="s">
        <v>94</v>
      </c>
      <c r="D6" s="554">
        <f>D26</f>
        <v>0</v>
      </c>
      <c r="E6" s="554">
        <f t="shared" ref="E6:J6" si="1">E26</f>
        <v>823952</v>
      </c>
      <c r="F6" s="554">
        <f t="shared" si="1"/>
        <v>781668.75791000004</v>
      </c>
      <c r="G6" s="554">
        <f t="shared" si="1"/>
        <v>1074326.7579099999</v>
      </c>
      <c r="H6" s="554">
        <f t="shared" si="1"/>
        <v>389326.75791000004</v>
      </c>
      <c r="I6" s="554">
        <f t="shared" si="1"/>
        <v>269742.75791000004</v>
      </c>
      <c r="J6" s="554">
        <f t="shared" si="1"/>
        <v>309703.58597000001</v>
      </c>
      <c r="K6" s="554"/>
      <c r="L6" s="554"/>
    </row>
    <row r="7" spans="2:12" x14ac:dyDescent="0.2">
      <c r="B7" s="286" t="s">
        <v>95</v>
      </c>
      <c r="D7" s="554">
        <f>D27</f>
        <v>0</v>
      </c>
      <c r="E7" s="554">
        <f t="shared" ref="E7:J7" si="2">E27</f>
        <v>938832</v>
      </c>
      <c r="F7" s="554">
        <f t="shared" si="2"/>
        <v>938832</v>
      </c>
      <c r="G7" s="554">
        <f t="shared" si="2"/>
        <v>469416</v>
      </c>
      <c r="H7" s="554">
        <f t="shared" si="2"/>
        <v>469416</v>
      </c>
      <c r="I7" s="554">
        <f t="shared" si="2"/>
        <v>469416</v>
      </c>
      <c r="J7" s="554">
        <f t="shared" si="2"/>
        <v>430158</v>
      </c>
      <c r="K7" s="554"/>
      <c r="L7" s="554"/>
    </row>
    <row r="8" spans="2:12" x14ac:dyDescent="0.2">
      <c r="B8" s="286" t="s">
        <v>1041</v>
      </c>
      <c r="D8" s="554">
        <f>D67</f>
        <v>1904050.0000266</v>
      </c>
      <c r="E8" s="554">
        <f t="shared" ref="E8:J8" si="3">E67</f>
        <v>1794847.7412</v>
      </c>
      <c r="F8" s="554">
        <f t="shared" si="3"/>
        <v>1741712.6412</v>
      </c>
      <c r="G8" s="554">
        <f t="shared" si="3"/>
        <v>1189641.3206</v>
      </c>
      <c r="H8" s="554">
        <f t="shared" si="3"/>
        <v>776144.67948208936</v>
      </c>
      <c r="I8" s="554">
        <f t="shared" si="3"/>
        <v>588217</v>
      </c>
      <c r="J8" s="554">
        <f t="shared" si="3"/>
        <v>569401</v>
      </c>
      <c r="K8" s="554"/>
      <c r="L8" s="554"/>
    </row>
    <row r="9" spans="2:12" x14ac:dyDescent="0.2">
      <c r="D9" s="554"/>
      <c r="E9" s="554"/>
      <c r="F9" s="554"/>
      <c r="G9" s="554"/>
      <c r="H9" s="554"/>
      <c r="I9" s="554"/>
      <c r="J9" s="554"/>
      <c r="K9" s="554"/>
      <c r="L9" s="554"/>
    </row>
    <row r="10" spans="2:12" x14ac:dyDescent="0.2">
      <c r="D10" s="554"/>
      <c r="E10" s="554"/>
      <c r="F10" s="554"/>
      <c r="G10" s="554"/>
      <c r="H10" s="554"/>
      <c r="I10" s="554"/>
      <c r="J10" s="554"/>
      <c r="K10" s="554"/>
      <c r="L10" s="554"/>
    </row>
    <row r="11" spans="2:12" x14ac:dyDescent="0.2">
      <c r="B11" s="286" t="s">
        <v>96</v>
      </c>
      <c r="D11" s="554">
        <f t="shared" ref="D11:J11" si="4">SUM(D5:D10)</f>
        <v>1904050.0000266</v>
      </c>
      <c r="E11" s="554">
        <f t="shared" si="4"/>
        <v>5824403.9573999997</v>
      </c>
      <c r="F11" s="554">
        <f t="shared" si="4"/>
        <v>5827380.6153100003</v>
      </c>
      <c r="G11" s="554">
        <f t="shared" si="4"/>
        <v>4200340.29471</v>
      </c>
      <c r="H11" s="554">
        <f t="shared" si="4"/>
        <v>3086843.6535920897</v>
      </c>
      <c r="I11" s="554">
        <f t="shared" si="4"/>
        <v>2654639.86601</v>
      </c>
      <c r="J11" s="554">
        <f t="shared" si="4"/>
        <v>2522872.4002990001</v>
      </c>
      <c r="K11" s="554"/>
      <c r="L11" s="554"/>
    </row>
    <row r="12" spans="2:12" x14ac:dyDescent="0.2">
      <c r="D12" s="554"/>
      <c r="E12" s="554"/>
      <c r="F12" s="554"/>
      <c r="G12" s="554"/>
      <c r="H12" s="554"/>
      <c r="I12" s="554"/>
      <c r="J12" s="554"/>
      <c r="K12" s="554"/>
      <c r="L12" s="554"/>
    </row>
    <row r="13" spans="2:12" x14ac:dyDescent="0.2">
      <c r="D13" s="554"/>
      <c r="E13" s="554"/>
      <c r="F13" s="554"/>
      <c r="G13" s="554"/>
      <c r="H13" s="554"/>
      <c r="I13" s="554"/>
      <c r="J13" s="554"/>
      <c r="K13" s="554"/>
      <c r="L13" s="554"/>
    </row>
    <row r="14" spans="2:12" x14ac:dyDescent="0.2">
      <c r="B14" s="286" t="s">
        <v>97</v>
      </c>
      <c r="D14" s="554">
        <f>D17</f>
        <v>15687939.9</v>
      </c>
      <c r="E14" s="554">
        <f t="shared" ref="E14:J14" si="5">E17</f>
        <v>8726551.54562</v>
      </c>
      <c r="F14" s="554">
        <f t="shared" si="5"/>
        <v>8726551.54562</v>
      </c>
      <c r="G14" s="554">
        <f t="shared" si="5"/>
        <v>7947856.54562</v>
      </c>
      <c r="H14" s="554">
        <f t="shared" si="5"/>
        <v>7947856.54562</v>
      </c>
      <c r="I14" s="554">
        <f t="shared" si="5"/>
        <v>7947856.54562</v>
      </c>
      <c r="J14" s="554">
        <f t="shared" si="5"/>
        <v>7947856.54562</v>
      </c>
      <c r="K14" s="554"/>
      <c r="L14" s="554"/>
    </row>
    <row r="15" spans="2:12" ht="76.5" customHeight="1" x14ac:dyDescent="0.2">
      <c r="D15" s="554"/>
      <c r="E15" s="554"/>
      <c r="F15" s="554"/>
      <c r="G15" s="554"/>
      <c r="H15" s="554"/>
      <c r="I15" s="554"/>
      <c r="J15" s="554"/>
      <c r="K15" s="554"/>
      <c r="L15" s="554"/>
    </row>
    <row r="16" spans="2:12" x14ac:dyDescent="0.2">
      <c r="D16" s="554"/>
      <c r="E16" s="554"/>
      <c r="F16" s="554"/>
      <c r="G16" s="554"/>
      <c r="H16" s="554"/>
      <c r="I16" s="554"/>
      <c r="J16" s="554"/>
      <c r="K16" s="554"/>
      <c r="L16" s="554"/>
    </row>
    <row r="17" spans="1:15" x14ac:dyDescent="0.2">
      <c r="B17" s="286" t="s">
        <v>105</v>
      </c>
      <c r="D17" s="554">
        <f>D66</f>
        <v>15687939.9</v>
      </c>
      <c r="E17" s="554">
        <f t="shared" ref="E17:J17" si="6">E66</f>
        <v>8726551.54562</v>
      </c>
      <c r="F17" s="554">
        <f t="shared" si="6"/>
        <v>8726551.54562</v>
      </c>
      <c r="G17" s="554">
        <f t="shared" si="6"/>
        <v>7947856.54562</v>
      </c>
      <c r="H17" s="554">
        <f t="shared" si="6"/>
        <v>7947856.54562</v>
      </c>
      <c r="I17" s="554">
        <f t="shared" si="6"/>
        <v>7947856.54562</v>
      </c>
      <c r="J17" s="554">
        <f t="shared" si="6"/>
        <v>7947856.54562</v>
      </c>
      <c r="K17" s="554"/>
      <c r="L17" s="554"/>
    </row>
    <row r="18" spans="1:15" x14ac:dyDescent="0.2">
      <c r="B18" s="286" t="s">
        <v>1042</v>
      </c>
      <c r="D18" s="554">
        <f>D17+D11</f>
        <v>17591989.900026601</v>
      </c>
      <c r="E18" s="554">
        <f t="shared" ref="E18:J18" si="7">E17+E11</f>
        <v>14550955.50302</v>
      </c>
      <c r="F18" s="554">
        <f t="shared" si="7"/>
        <v>14553932.16093</v>
      </c>
      <c r="G18" s="554">
        <f t="shared" si="7"/>
        <v>12148196.840330001</v>
      </c>
      <c r="H18" s="554">
        <f t="shared" si="7"/>
        <v>11034700.199212089</v>
      </c>
      <c r="I18" s="554">
        <f t="shared" si="7"/>
        <v>10602496.411630001</v>
      </c>
      <c r="J18" s="554">
        <f t="shared" si="7"/>
        <v>10470728.945919</v>
      </c>
      <c r="K18" s="554"/>
      <c r="L18" s="554"/>
    </row>
    <row r="19" spans="1:15" x14ac:dyDescent="0.2">
      <c r="D19" s="555"/>
    </row>
    <row r="20" spans="1:15" x14ac:dyDescent="0.2">
      <c r="A20" s="286" t="s">
        <v>1091</v>
      </c>
      <c r="D20" s="291"/>
    </row>
    <row r="22" spans="1:15" s="296" customFormat="1" ht="12" x14ac:dyDescent="0.25">
      <c r="A22" s="294"/>
      <c r="B22" s="294"/>
      <c r="C22" s="294"/>
      <c r="D22" s="301"/>
      <c r="E22" s="301"/>
      <c r="F22" s="301"/>
      <c r="G22" s="301" t="s">
        <v>1008</v>
      </c>
      <c r="H22" s="301"/>
      <c r="I22" s="301"/>
      <c r="J22" s="301"/>
    </row>
    <row r="23" spans="1:15" s="296" customFormat="1" ht="12" x14ac:dyDescent="0.25">
      <c r="A23" s="294"/>
      <c r="B23" s="294"/>
      <c r="C23" s="294"/>
      <c r="D23" s="301" t="s">
        <v>1394</v>
      </c>
      <c r="E23" s="301">
        <v>2025</v>
      </c>
      <c r="F23" s="301">
        <v>2026</v>
      </c>
      <c r="G23" s="301">
        <v>2027</v>
      </c>
      <c r="H23" s="301">
        <v>2028</v>
      </c>
      <c r="I23" s="301">
        <v>2029</v>
      </c>
      <c r="J23" s="301">
        <v>2030</v>
      </c>
      <c r="K23" s="301" t="s">
        <v>256</v>
      </c>
    </row>
    <row r="24" spans="1:15" s="296" customFormat="1" ht="5.0999999999999996" customHeight="1" x14ac:dyDescent="0.2">
      <c r="A24" s="294"/>
      <c r="B24" s="294"/>
      <c r="C24" s="294"/>
      <c r="D24" s="295"/>
      <c r="E24" s="295"/>
      <c r="F24" s="295"/>
      <c r="G24" s="295"/>
      <c r="H24" s="295"/>
      <c r="I24" s="295"/>
      <c r="J24" s="295"/>
    </row>
    <row r="25" spans="1:15" s="296" customFormat="1" ht="12" x14ac:dyDescent="0.25">
      <c r="A25" s="556" t="s">
        <v>1022</v>
      </c>
      <c r="B25" s="294"/>
      <c r="C25" s="294"/>
      <c r="D25" s="304">
        <v>0</v>
      </c>
      <c r="E25" s="304">
        <v>2266772.2162000001</v>
      </c>
      <c r="F25" s="304">
        <v>2365167.2162000001</v>
      </c>
      <c r="G25" s="304">
        <v>1466956.2162000001</v>
      </c>
      <c r="H25" s="304">
        <v>1451956.2162000001</v>
      </c>
      <c r="I25" s="304">
        <v>1327264.1081000001</v>
      </c>
      <c r="J25" s="304">
        <v>1213609.814329</v>
      </c>
      <c r="K25" s="304">
        <v>10091725.787229</v>
      </c>
      <c r="N25" s="557"/>
      <c r="O25" s="557"/>
    </row>
    <row r="26" spans="1:15" s="296" customFormat="1" ht="12" x14ac:dyDescent="0.25">
      <c r="A26" s="556" t="s">
        <v>1039</v>
      </c>
      <c r="B26" s="294"/>
      <c r="C26" s="294"/>
      <c r="D26" s="304">
        <v>0</v>
      </c>
      <c r="E26" s="304">
        <v>823952</v>
      </c>
      <c r="F26" s="304">
        <v>781668.75791000004</v>
      </c>
      <c r="G26" s="304">
        <v>1074326.7579099999</v>
      </c>
      <c r="H26" s="304">
        <v>389326.75791000004</v>
      </c>
      <c r="I26" s="304">
        <v>269742.75791000004</v>
      </c>
      <c r="J26" s="304">
        <v>309703.58597000001</v>
      </c>
      <c r="K26" s="304">
        <v>3648720.6176100001</v>
      </c>
    </row>
    <row r="27" spans="1:15" s="296" customFormat="1" ht="12" x14ac:dyDescent="0.25">
      <c r="A27" s="556" t="s">
        <v>1040</v>
      </c>
      <c r="B27" s="294"/>
      <c r="C27" s="294"/>
      <c r="D27" s="304">
        <v>0</v>
      </c>
      <c r="E27" s="304">
        <v>938832</v>
      </c>
      <c r="F27" s="304">
        <v>938832</v>
      </c>
      <c r="G27" s="304">
        <v>469416</v>
      </c>
      <c r="H27" s="304">
        <v>469416</v>
      </c>
      <c r="I27" s="304">
        <v>469416</v>
      </c>
      <c r="J27" s="304">
        <v>430158</v>
      </c>
      <c r="K27" s="304">
        <v>3716070</v>
      </c>
    </row>
    <row r="28" spans="1:15" s="296" customFormat="1" ht="12" x14ac:dyDescent="0.25">
      <c r="A28" s="556"/>
      <c r="B28" s="294"/>
      <c r="C28" s="294"/>
      <c r="D28" s="304"/>
      <c r="E28" s="304"/>
      <c r="F28" s="304"/>
      <c r="G28" s="304"/>
      <c r="H28" s="304"/>
      <c r="I28" s="304"/>
      <c r="J28" s="304"/>
      <c r="K28" s="557">
        <f t="shared" ref="K28:K30" si="8">SUM(D28:J28)</f>
        <v>0</v>
      </c>
    </row>
    <row r="29" spans="1:15" s="296" customFormat="1" ht="12" x14ac:dyDescent="0.25">
      <c r="A29" s="556" t="s">
        <v>98</v>
      </c>
      <c r="B29" s="294"/>
      <c r="C29" s="294"/>
      <c r="D29" s="304">
        <v>17591989.900026601</v>
      </c>
      <c r="E29" s="304">
        <v>10521399.28682</v>
      </c>
      <c r="F29" s="304">
        <v>10468264.18682</v>
      </c>
      <c r="G29" s="304">
        <v>9137497.8662199993</v>
      </c>
      <c r="H29" s="304">
        <v>8724001.2251020893</v>
      </c>
      <c r="I29" s="304">
        <v>8536073.54562</v>
      </c>
      <c r="J29" s="304">
        <v>8517257.54562</v>
      </c>
      <c r="K29" s="304">
        <v>73496483.556228697</v>
      </c>
    </row>
    <row r="30" spans="1:15" s="296" customFormat="1" ht="5.0999999999999996" customHeight="1" x14ac:dyDescent="0.2">
      <c r="A30" s="294"/>
      <c r="B30" s="294"/>
      <c r="C30" s="294"/>
      <c r="D30" s="295"/>
      <c r="E30" s="295"/>
      <c r="F30" s="295"/>
      <c r="G30" s="295"/>
      <c r="H30" s="295"/>
      <c r="I30" s="295"/>
      <c r="J30" s="295"/>
      <c r="K30" s="557">
        <f t="shared" si="8"/>
        <v>0</v>
      </c>
    </row>
    <row r="31" spans="1:15" s="296" customFormat="1" ht="12" x14ac:dyDescent="0.25">
      <c r="A31" s="556" t="s">
        <v>1021</v>
      </c>
      <c r="C31" s="294"/>
      <c r="D31" s="558"/>
      <c r="E31" s="558"/>
      <c r="F31" s="558"/>
      <c r="G31" s="558"/>
      <c r="H31" s="558"/>
      <c r="I31" s="558"/>
      <c r="J31" s="558"/>
      <c r="K31" s="558"/>
    </row>
    <row r="32" spans="1:15" s="296" customFormat="1" x14ac:dyDescent="0.2">
      <c r="A32" s="296" t="s">
        <v>1005</v>
      </c>
      <c r="D32" s="304">
        <v>3148609.4</v>
      </c>
      <c r="E32" s="304">
        <v>2705864.9686200004</v>
      </c>
      <c r="F32" s="304">
        <v>2705864.9686200004</v>
      </c>
      <c r="G32" s="304">
        <v>2705864.9686200004</v>
      </c>
      <c r="H32" s="304">
        <v>2705864.9686200004</v>
      </c>
      <c r="I32" s="304">
        <v>2705864.9686200004</v>
      </c>
      <c r="J32" s="304">
        <v>2705864.9686200004</v>
      </c>
      <c r="K32" s="304">
        <v>19383799.211720005</v>
      </c>
      <c r="L32" s="296" t="s">
        <v>1043</v>
      </c>
    </row>
    <row r="33" spans="1:12" s="296" customFormat="1" ht="12" x14ac:dyDescent="0.25">
      <c r="A33" s="556" t="s">
        <v>1023</v>
      </c>
      <c r="C33" s="556"/>
      <c r="D33" s="558"/>
      <c r="E33" s="558"/>
      <c r="F33" s="558"/>
      <c r="G33" s="558"/>
      <c r="H33" s="558"/>
      <c r="I33" s="558"/>
      <c r="J33" s="558"/>
      <c r="K33" s="558"/>
    </row>
    <row r="34" spans="1:12" s="296" customFormat="1" x14ac:dyDescent="0.2">
      <c r="A34" s="296" t="s">
        <v>191</v>
      </c>
      <c r="C34" s="294"/>
      <c r="D34" s="304">
        <v>1400000</v>
      </c>
      <c r="E34" s="304">
        <v>700000</v>
      </c>
      <c r="F34" s="304">
        <v>700000</v>
      </c>
      <c r="G34" s="304">
        <v>700000</v>
      </c>
      <c r="H34" s="304">
        <v>700000</v>
      </c>
      <c r="I34" s="304">
        <v>700000</v>
      </c>
      <c r="J34" s="304">
        <v>700000</v>
      </c>
      <c r="K34" s="304">
        <v>5600000</v>
      </c>
      <c r="L34" s="296" t="s">
        <v>1043</v>
      </c>
    </row>
    <row r="35" spans="1:12" s="296" customFormat="1" x14ac:dyDescent="0.2">
      <c r="A35" s="296" t="s">
        <v>192</v>
      </c>
      <c r="C35" s="294"/>
      <c r="D35" s="304">
        <v>700000</v>
      </c>
      <c r="E35" s="304">
        <v>350000</v>
      </c>
      <c r="F35" s="304">
        <v>350000</v>
      </c>
      <c r="G35" s="304">
        <v>350000</v>
      </c>
      <c r="H35" s="304">
        <v>350000</v>
      </c>
      <c r="I35" s="304">
        <v>350000</v>
      </c>
      <c r="J35" s="304">
        <v>350000</v>
      </c>
      <c r="K35" s="304">
        <v>2800000</v>
      </c>
      <c r="L35" s="296" t="s">
        <v>1043</v>
      </c>
    </row>
    <row r="36" spans="1:12" s="296" customFormat="1" x14ac:dyDescent="0.2">
      <c r="A36" s="296" t="s">
        <v>193</v>
      </c>
      <c r="C36" s="294"/>
      <c r="D36" s="304">
        <v>980000</v>
      </c>
      <c r="E36" s="304">
        <v>490000</v>
      </c>
      <c r="F36" s="304">
        <v>490000</v>
      </c>
      <c r="G36" s="304">
        <v>490000</v>
      </c>
      <c r="H36" s="304">
        <v>490000</v>
      </c>
      <c r="I36" s="304">
        <v>490000</v>
      </c>
      <c r="J36" s="304">
        <v>490000</v>
      </c>
      <c r="K36" s="304">
        <v>3920000</v>
      </c>
      <c r="L36" s="296" t="s">
        <v>1043</v>
      </c>
    </row>
    <row r="37" spans="1:12" s="296" customFormat="1" x14ac:dyDescent="0.2">
      <c r="A37" s="296" t="s">
        <v>1024</v>
      </c>
      <c r="C37" s="294"/>
      <c r="D37" s="304">
        <v>1500000</v>
      </c>
      <c r="E37" s="304">
        <v>250000</v>
      </c>
      <c r="F37" s="304">
        <v>250000</v>
      </c>
      <c r="G37" s="304">
        <v>250000</v>
      </c>
      <c r="H37" s="304">
        <v>250000</v>
      </c>
      <c r="I37" s="304">
        <v>250000</v>
      </c>
      <c r="J37" s="304">
        <v>250000</v>
      </c>
      <c r="K37" s="304">
        <v>3000000</v>
      </c>
    </row>
    <row r="38" spans="1:12" s="296" customFormat="1" ht="12" x14ac:dyDescent="0.25">
      <c r="A38" s="556" t="s">
        <v>611</v>
      </c>
      <c r="C38" s="556"/>
      <c r="D38" s="304">
        <v>4580000</v>
      </c>
      <c r="E38" s="304">
        <v>1790000</v>
      </c>
      <c r="F38" s="304">
        <v>1790000</v>
      </c>
      <c r="G38" s="304">
        <v>1790000</v>
      </c>
      <c r="H38" s="304">
        <v>1790000</v>
      </c>
      <c r="I38" s="304">
        <v>1790000</v>
      </c>
      <c r="J38" s="304">
        <v>1790000</v>
      </c>
      <c r="K38" s="304">
        <v>15320000</v>
      </c>
    </row>
    <row r="39" spans="1:12" s="296" customFormat="1" ht="12" x14ac:dyDescent="0.25">
      <c r="A39" s="556" t="s">
        <v>1025</v>
      </c>
      <c r="C39" s="556"/>
      <c r="D39" s="558"/>
      <c r="E39" s="558"/>
      <c r="F39" s="558"/>
      <c r="G39" s="558"/>
      <c r="H39" s="558"/>
      <c r="I39" s="558"/>
      <c r="J39" s="558"/>
      <c r="K39" s="558"/>
    </row>
    <row r="40" spans="1:12" s="296" customFormat="1" x14ac:dyDescent="0.2">
      <c r="A40" s="296" t="s">
        <v>103</v>
      </c>
      <c r="C40" s="294"/>
      <c r="D40" s="304">
        <v>0</v>
      </c>
      <c r="E40" s="304">
        <v>943184.82699999993</v>
      </c>
      <c r="F40" s="304">
        <v>943184.82699999993</v>
      </c>
      <c r="G40" s="304">
        <v>943184.82699999993</v>
      </c>
      <c r="H40" s="304">
        <v>943184.82699999993</v>
      </c>
      <c r="I40" s="304">
        <v>943184.82699999993</v>
      </c>
      <c r="J40" s="304">
        <v>943184.82699999993</v>
      </c>
      <c r="K40" s="304">
        <v>5659108.9619999994</v>
      </c>
      <c r="L40" s="296" t="s">
        <v>1043</v>
      </c>
    </row>
    <row r="41" spans="1:12" s="296" customFormat="1" x14ac:dyDescent="0.2">
      <c r="A41" s="296" t="s">
        <v>104</v>
      </c>
      <c r="C41" s="294"/>
      <c r="D41" s="304">
        <v>243750</v>
      </c>
      <c r="E41" s="304">
        <v>121875</v>
      </c>
      <c r="F41" s="304">
        <v>121875</v>
      </c>
      <c r="G41" s="304">
        <v>121875</v>
      </c>
      <c r="H41" s="304">
        <v>121875</v>
      </c>
      <c r="I41" s="304">
        <v>121875</v>
      </c>
      <c r="J41" s="304">
        <v>121875</v>
      </c>
      <c r="K41" s="304">
        <v>975000</v>
      </c>
      <c r="L41" s="296" t="s">
        <v>1043</v>
      </c>
    </row>
    <row r="42" spans="1:12" s="296" customFormat="1" ht="12" x14ac:dyDescent="0.25">
      <c r="A42" s="556" t="s">
        <v>611</v>
      </c>
      <c r="C42" s="556"/>
      <c r="D42" s="304">
        <v>243750</v>
      </c>
      <c r="E42" s="304">
        <v>1065059.827</v>
      </c>
      <c r="F42" s="304">
        <v>1065059.827</v>
      </c>
      <c r="G42" s="304">
        <v>1065059.827</v>
      </c>
      <c r="H42" s="304">
        <v>1065059.827</v>
      </c>
      <c r="I42" s="304">
        <v>1065059.827</v>
      </c>
      <c r="J42" s="304">
        <v>1065059.827</v>
      </c>
      <c r="K42" s="304">
        <v>6634108.9619999994</v>
      </c>
    </row>
    <row r="43" spans="1:12" s="296" customFormat="1" ht="12" x14ac:dyDescent="0.25">
      <c r="A43" s="556" t="s">
        <v>1026</v>
      </c>
      <c r="C43" s="556"/>
      <c r="D43" s="558"/>
      <c r="E43" s="558"/>
      <c r="F43" s="558"/>
      <c r="G43" s="558"/>
      <c r="H43" s="558"/>
      <c r="I43" s="558"/>
      <c r="J43" s="558"/>
      <c r="K43" s="558"/>
    </row>
    <row r="44" spans="1:12" s="296" customFormat="1" x14ac:dyDescent="0.2">
      <c r="A44" s="296" t="s">
        <v>99</v>
      </c>
      <c r="C44" s="294"/>
      <c r="D44" s="304">
        <v>1777187.5</v>
      </c>
      <c r="E44" s="304">
        <v>888593.75</v>
      </c>
      <c r="F44" s="304">
        <v>888593.75</v>
      </c>
      <c r="G44" s="304">
        <v>888593.75</v>
      </c>
      <c r="H44" s="304">
        <v>888593.75</v>
      </c>
      <c r="I44" s="304">
        <v>888593.75</v>
      </c>
      <c r="J44" s="304">
        <v>888593.75</v>
      </c>
      <c r="K44" s="304">
        <v>7108750</v>
      </c>
      <c r="L44" s="296" t="s">
        <v>1043</v>
      </c>
    </row>
    <row r="45" spans="1:12" s="296" customFormat="1" x14ac:dyDescent="0.2">
      <c r="A45" s="296" t="s">
        <v>100</v>
      </c>
      <c r="C45" s="294"/>
      <c r="D45" s="304">
        <v>500893</v>
      </c>
      <c r="E45" s="304">
        <v>500893</v>
      </c>
      <c r="F45" s="304">
        <v>500893</v>
      </c>
      <c r="G45" s="304">
        <v>500893</v>
      </c>
      <c r="H45" s="304">
        <v>500893</v>
      </c>
      <c r="I45" s="304">
        <v>500893</v>
      </c>
      <c r="J45" s="304">
        <v>500893</v>
      </c>
      <c r="K45" s="304">
        <v>3506251</v>
      </c>
      <c r="L45" s="296" t="s">
        <v>1043</v>
      </c>
    </row>
    <row r="46" spans="1:12" s="296" customFormat="1" x14ac:dyDescent="0.2">
      <c r="A46" s="296" t="s">
        <v>101</v>
      </c>
      <c r="C46" s="294"/>
      <c r="D46" s="304">
        <v>375000</v>
      </c>
      <c r="E46" s="304">
        <v>187500</v>
      </c>
      <c r="F46" s="304">
        <v>187500</v>
      </c>
      <c r="G46" s="304">
        <v>187500</v>
      </c>
      <c r="H46" s="304">
        <v>187500</v>
      </c>
      <c r="I46" s="304">
        <v>187500</v>
      </c>
      <c r="J46" s="304">
        <v>187500</v>
      </c>
      <c r="K46" s="304">
        <v>1500000</v>
      </c>
      <c r="L46" s="296" t="s">
        <v>1043</v>
      </c>
    </row>
    <row r="47" spans="1:12" s="296" customFormat="1" x14ac:dyDescent="0.2">
      <c r="A47" s="296" t="s">
        <v>102</v>
      </c>
      <c r="C47" s="294"/>
      <c r="D47" s="304">
        <v>562500</v>
      </c>
      <c r="E47" s="304">
        <v>281250</v>
      </c>
      <c r="F47" s="304">
        <v>281250</v>
      </c>
      <c r="G47" s="304">
        <v>281250</v>
      </c>
      <c r="H47" s="304">
        <v>281250</v>
      </c>
      <c r="I47" s="304">
        <v>281250</v>
      </c>
      <c r="J47" s="304">
        <v>281250</v>
      </c>
      <c r="K47" s="304">
        <v>2250000</v>
      </c>
      <c r="L47" s="296" t="s">
        <v>1043</v>
      </c>
    </row>
    <row r="48" spans="1:12" s="296" customFormat="1" x14ac:dyDescent="0.2">
      <c r="A48" s="296" t="s">
        <v>1027</v>
      </c>
      <c r="C48" s="294"/>
      <c r="D48" s="304">
        <v>404050.00002660003</v>
      </c>
      <c r="E48" s="304">
        <v>225525</v>
      </c>
      <c r="F48" s="304">
        <v>225525</v>
      </c>
      <c r="G48" s="304">
        <v>225525</v>
      </c>
      <c r="H48" s="304">
        <v>225525</v>
      </c>
      <c r="I48" s="304">
        <v>225525</v>
      </c>
      <c r="J48" s="304">
        <v>225525</v>
      </c>
      <c r="K48" s="304">
        <v>1757200.0000266</v>
      </c>
    </row>
    <row r="49" spans="1:15" s="296" customFormat="1" ht="12" x14ac:dyDescent="0.25">
      <c r="A49" s="556" t="s">
        <v>611</v>
      </c>
      <c r="C49" s="556"/>
      <c r="D49" s="304">
        <v>3619630.5000266</v>
      </c>
      <c r="E49" s="304">
        <v>2083761.75</v>
      </c>
      <c r="F49" s="304">
        <v>2083761.75</v>
      </c>
      <c r="G49" s="304">
        <v>2083761.75</v>
      </c>
      <c r="H49" s="304">
        <v>2083761.75</v>
      </c>
      <c r="I49" s="304">
        <v>2083761.75</v>
      </c>
      <c r="J49" s="304">
        <v>2083761.75</v>
      </c>
      <c r="K49" s="304">
        <v>16122201.0000266</v>
      </c>
    </row>
    <row r="50" spans="1:15" s="296" customFormat="1" ht="12" x14ac:dyDescent="0.25">
      <c r="A50" s="556" t="s">
        <v>1028</v>
      </c>
      <c r="C50" s="556"/>
      <c r="D50" s="558"/>
      <c r="E50" s="558"/>
      <c r="F50" s="558"/>
      <c r="G50" s="558"/>
      <c r="H50" s="558"/>
      <c r="I50" s="558"/>
      <c r="J50" s="558"/>
      <c r="K50" s="558"/>
    </row>
    <row r="51" spans="1:15" s="296" customFormat="1" x14ac:dyDescent="0.2">
      <c r="A51" s="296" t="s">
        <v>1006</v>
      </c>
      <c r="C51" s="294"/>
      <c r="D51" s="304">
        <v>0</v>
      </c>
      <c r="E51" s="304">
        <v>1557390</v>
      </c>
      <c r="F51" s="304">
        <v>1557390</v>
      </c>
      <c r="G51" s="304">
        <v>778695</v>
      </c>
      <c r="H51" s="304">
        <v>778695</v>
      </c>
      <c r="I51" s="304">
        <v>778695</v>
      </c>
      <c r="J51" s="304">
        <v>778695</v>
      </c>
      <c r="K51" s="304">
        <v>6229560</v>
      </c>
      <c r="L51" s="296" t="s">
        <v>1043</v>
      </c>
      <c r="N51" s="557"/>
      <c r="O51" s="557"/>
    </row>
    <row r="52" spans="1:15" s="296" customFormat="1" x14ac:dyDescent="0.2">
      <c r="A52" s="296" t="s">
        <v>1007</v>
      </c>
      <c r="C52" s="294"/>
      <c r="D52" s="304">
        <v>6000000</v>
      </c>
      <c r="E52" s="304">
        <v>0</v>
      </c>
      <c r="F52" s="304">
        <v>0</v>
      </c>
      <c r="G52" s="304">
        <v>0</v>
      </c>
      <c r="H52" s="304">
        <v>0</v>
      </c>
      <c r="I52" s="304">
        <v>0</v>
      </c>
      <c r="J52" s="304">
        <v>0</v>
      </c>
      <c r="K52" s="304">
        <v>6000000</v>
      </c>
      <c r="L52" s="296" t="s">
        <v>1043</v>
      </c>
    </row>
    <row r="53" spans="1:15" s="296" customFormat="1" x14ac:dyDescent="0.2">
      <c r="A53" s="296" t="s">
        <v>1029</v>
      </c>
      <c r="C53" s="294"/>
      <c r="D53" s="304">
        <v>0</v>
      </c>
      <c r="E53" s="304">
        <v>30660</v>
      </c>
      <c r="F53" s="304">
        <v>30660</v>
      </c>
      <c r="G53" s="304">
        <v>30660</v>
      </c>
      <c r="H53" s="304">
        <v>30660</v>
      </c>
      <c r="I53" s="304">
        <v>0</v>
      </c>
      <c r="J53" s="304">
        <v>0</v>
      </c>
      <c r="K53" s="304">
        <v>122640</v>
      </c>
    </row>
    <row r="54" spans="1:15" s="296" customFormat="1" x14ac:dyDescent="0.2">
      <c r="A54" s="296" t="s">
        <v>1030</v>
      </c>
      <c r="C54" s="294"/>
      <c r="D54" s="304">
        <v>0</v>
      </c>
      <c r="E54" s="304">
        <v>30660</v>
      </c>
      <c r="F54" s="304">
        <v>30660</v>
      </c>
      <c r="G54" s="304">
        <v>30660</v>
      </c>
      <c r="H54" s="304">
        <v>15330</v>
      </c>
      <c r="I54" s="304">
        <v>0</v>
      </c>
      <c r="J54" s="304">
        <v>0</v>
      </c>
      <c r="K54" s="304">
        <v>107310</v>
      </c>
    </row>
    <row r="55" spans="1:15" s="296" customFormat="1" x14ac:dyDescent="0.2">
      <c r="A55" s="296" t="s">
        <v>1031</v>
      </c>
      <c r="C55" s="294"/>
      <c r="D55" s="304">
        <v>0</v>
      </c>
      <c r="E55" s="304">
        <v>37632</v>
      </c>
      <c r="F55" s="304">
        <v>37632</v>
      </c>
      <c r="G55" s="304">
        <v>18816</v>
      </c>
      <c r="H55" s="304">
        <v>18816</v>
      </c>
      <c r="I55" s="304">
        <v>18816</v>
      </c>
      <c r="J55" s="304">
        <v>9408</v>
      </c>
      <c r="K55" s="304">
        <v>141120</v>
      </c>
    </row>
    <row r="56" spans="1:15" s="296" customFormat="1" x14ac:dyDescent="0.2">
      <c r="A56" s="296" t="s">
        <v>1032</v>
      </c>
      <c r="C56" s="294"/>
      <c r="D56" s="304">
        <v>0</v>
      </c>
      <c r="E56" s="304">
        <v>37632</v>
      </c>
      <c r="F56" s="304">
        <v>37632</v>
      </c>
      <c r="G56" s="304">
        <v>18816</v>
      </c>
      <c r="H56" s="304">
        <v>18816</v>
      </c>
      <c r="I56" s="304">
        <v>18816</v>
      </c>
      <c r="J56" s="304">
        <v>9408</v>
      </c>
      <c r="K56" s="304">
        <v>141120</v>
      </c>
    </row>
    <row r="57" spans="1:15" s="296" customFormat="1" x14ac:dyDescent="0.2">
      <c r="A57" s="296" t="s">
        <v>1033</v>
      </c>
      <c r="C57" s="294"/>
      <c r="D57" s="304">
        <v>0</v>
      </c>
      <c r="E57" s="304">
        <v>30660</v>
      </c>
      <c r="F57" s="304">
        <v>30660</v>
      </c>
      <c r="G57" s="304">
        <v>30660</v>
      </c>
      <c r="H57" s="304">
        <v>30660</v>
      </c>
      <c r="I57" s="304">
        <v>0</v>
      </c>
      <c r="J57" s="304">
        <v>0</v>
      </c>
      <c r="K57" s="304">
        <v>122640</v>
      </c>
    </row>
    <row r="58" spans="1:15" s="296" customFormat="1" ht="12" x14ac:dyDescent="0.25">
      <c r="A58" s="556" t="s">
        <v>611</v>
      </c>
      <c r="C58" s="556"/>
      <c r="D58" s="304">
        <v>6000000</v>
      </c>
      <c r="E58" s="304">
        <v>1724634</v>
      </c>
      <c r="F58" s="304">
        <v>1724634</v>
      </c>
      <c r="G58" s="304">
        <v>908307</v>
      </c>
      <c r="H58" s="304">
        <v>892977</v>
      </c>
      <c r="I58" s="304">
        <v>816327</v>
      </c>
      <c r="J58" s="304">
        <v>797511</v>
      </c>
      <c r="K58" s="304">
        <v>12864390</v>
      </c>
    </row>
    <row r="59" spans="1:15" s="296" customFormat="1" ht="12" x14ac:dyDescent="0.25">
      <c r="A59" s="556" t="s">
        <v>1034</v>
      </c>
      <c r="C59" s="556"/>
      <c r="D59" s="558"/>
      <c r="E59" s="558"/>
      <c r="F59" s="558"/>
      <c r="G59" s="558"/>
      <c r="H59" s="558"/>
      <c r="I59" s="558"/>
      <c r="J59" s="558"/>
      <c r="K59" s="558"/>
    </row>
    <row r="60" spans="1:15" s="296" customFormat="1" x14ac:dyDescent="0.2">
      <c r="A60" s="296" t="s">
        <v>1035</v>
      </c>
      <c r="C60" s="294"/>
      <c r="D60" s="304">
        <v>0</v>
      </c>
      <c r="E60" s="304">
        <v>972178.64119999984</v>
      </c>
      <c r="F60" s="304">
        <v>972178.64119999984</v>
      </c>
      <c r="G60" s="304">
        <v>486089.32059999992</v>
      </c>
      <c r="H60" s="304">
        <v>87922.679482089385</v>
      </c>
      <c r="I60" s="304">
        <v>0</v>
      </c>
      <c r="J60" s="304">
        <v>0</v>
      </c>
      <c r="K60" s="304">
        <v>2518369.282482089</v>
      </c>
    </row>
    <row r="61" spans="1:15" s="296" customFormat="1" x14ac:dyDescent="0.2">
      <c r="A61" s="296" t="s">
        <v>1036</v>
      </c>
      <c r="C61" s="294"/>
      <c r="D61" s="304">
        <v>0</v>
      </c>
      <c r="E61" s="304">
        <v>70065</v>
      </c>
      <c r="F61" s="304">
        <v>70065</v>
      </c>
      <c r="G61" s="304">
        <v>70065</v>
      </c>
      <c r="H61" s="304">
        <v>70065</v>
      </c>
      <c r="I61" s="304">
        <v>46710</v>
      </c>
      <c r="J61" s="304">
        <v>46710</v>
      </c>
      <c r="K61" s="304">
        <v>373680</v>
      </c>
    </row>
    <row r="62" spans="1:15" s="296" customFormat="1" x14ac:dyDescent="0.2">
      <c r="A62" s="296" t="s">
        <v>1037</v>
      </c>
      <c r="C62" s="294"/>
      <c r="D62" s="304">
        <v>0</v>
      </c>
      <c r="E62" s="304">
        <v>56700</v>
      </c>
      <c r="F62" s="304">
        <v>56700</v>
      </c>
      <c r="G62" s="304">
        <v>28350</v>
      </c>
      <c r="H62" s="304">
        <v>28350</v>
      </c>
      <c r="I62" s="304">
        <v>28350</v>
      </c>
      <c r="J62" s="304">
        <v>28350</v>
      </c>
      <c r="K62" s="304">
        <v>226800</v>
      </c>
    </row>
    <row r="63" spans="1:15" s="296" customFormat="1" x14ac:dyDescent="0.2">
      <c r="A63" s="296" t="s">
        <v>1038</v>
      </c>
      <c r="C63" s="294"/>
      <c r="D63" s="304">
        <v>0</v>
      </c>
      <c r="E63" s="304">
        <v>53135.1</v>
      </c>
      <c r="F63" s="304">
        <v>0</v>
      </c>
      <c r="G63" s="304">
        <v>0</v>
      </c>
      <c r="H63" s="304">
        <v>0</v>
      </c>
      <c r="I63" s="304">
        <v>0</v>
      </c>
      <c r="J63" s="304">
        <v>0</v>
      </c>
      <c r="K63" s="304">
        <v>53135.1</v>
      </c>
    </row>
    <row r="64" spans="1:15" s="296" customFormat="1" ht="12" x14ac:dyDescent="0.25">
      <c r="A64" s="556" t="s">
        <v>611</v>
      </c>
      <c r="C64" s="556"/>
      <c r="D64" s="304">
        <v>0</v>
      </c>
      <c r="E64" s="304">
        <v>1152078.7412</v>
      </c>
      <c r="F64" s="304">
        <v>1098943.6412</v>
      </c>
      <c r="G64" s="304">
        <v>584504.32059999998</v>
      </c>
      <c r="H64" s="304">
        <v>186337.67948208938</v>
      </c>
      <c r="I64" s="304">
        <v>75060</v>
      </c>
      <c r="J64" s="304">
        <v>75060</v>
      </c>
      <c r="K64" s="304">
        <v>3171984.3824820891</v>
      </c>
    </row>
    <row r="66" spans="3:11" x14ac:dyDescent="0.2">
      <c r="C66" s="286" t="s">
        <v>1045</v>
      </c>
      <c r="D66" s="293">
        <f>D32+D34+D35+D36+D40+D41+D44+D45+D46+D47+D52+D51</f>
        <v>15687939.9</v>
      </c>
      <c r="E66" s="293">
        <f t="shared" ref="E66:J66" si="9">E32+E34+E35+E36+E40+E41+E44+E45+E46+E47+E52+E51</f>
        <v>8726551.54562</v>
      </c>
      <c r="F66" s="293">
        <f t="shared" si="9"/>
        <v>8726551.54562</v>
      </c>
      <c r="G66" s="293">
        <f t="shared" si="9"/>
        <v>7947856.54562</v>
      </c>
      <c r="H66" s="293">
        <f t="shared" si="9"/>
        <v>7947856.54562</v>
      </c>
      <c r="I66" s="293">
        <f t="shared" si="9"/>
        <v>7947856.54562</v>
      </c>
      <c r="J66" s="293">
        <f t="shared" si="9"/>
        <v>7947856.54562</v>
      </c>
      <c r="K66" s="293">
        <f>K32+K34+K35+K36+K40+K41+K44+K45+K46+K47+K52+K51</f>
        <v>64932469.173720002</v>
      </c>
    </row>
    <row r="67" spans="3:11" x14ac:dyDescent="0.2">
      <c r="C67" s="286" t="s">
        <v>1044</v>
      </c>
      <c r="D67" s="293">
        <f>D37+D48+D53+D54+D55+D56+D57+D60+D61+D63+D62</f>
        <v>1904050.0000266</v>
      </c>
      <c r="E67" s="293">
        <f t="shared" ref="E67:K67" si="10">E37+E48+E53+E54+E55+E56+E57+E60+E61+E63+E62</f>
        <v>1794847.7412</v>
      </c>
      <c r="F67" s="293">
        <f t="shared" si="10"/>
        <v>1741712.6412</v>
      </c>
      <c r="G67" s="293">
        <f t="shared" si="10"/>
        <v>1189641.3206</v>
      </c>
      <c r="H67" s="293">
        <f t="shared" si="10"/>
        <v>776144.67948208936</v>
      </c>
      <c r="I67" s="293">
        <f t="shared" si="10"/>
        <v>588217</v>
      </c>
      <c r="J67" s="293">
        <f t="shared" si="10"/>
        <v>569401</v>
      </c>
      <c r="K67" s="293">
        <f t="shared" si="10"/>
        <v>8564014.3825086895</v>
      </c>
    </row>
    <row r="68" spans="3:11" x14ac:dyDescent="0.2">
      <c r="C68" s="286" t="s">
        <v>74</v>
      </c>
      <c r="D68" s="293">
        <f>SUM(D66:D67)</f>
        <v>17591989.900026601</v>
      </c>
      <c r="E68" s="293">
        <f t="shared" ref="E68:K68" si="11">SUM(E66:E67)</f>
        <v>10521399.28682</v>
      </c>
      <c r="F68" s="293">
        <f t="shared" si="11"/>
        <v>10468264.18682</v>
      </c>
      <c r="G68" s="293">
        <f t="shared" si="11"/>
        <v>9137497.8662199993</v>
      </c>
      <c r="H68" s="293">
        <f t="shared" si="11"/>
        <v>8724001.2251020893</v>
      </c>
      <c r="I68" s="293">
        <f t="shared" si="11"/>
        <v>8536073.54562</v>
      </c>
      <c r="J68" s="293">
        <f t="shared" si="11"/>
        <v>8517257.54562</v>
      </c>
      <c r="K68" s="293">
        <f t="shared" si="11"/>
        <v>73496483.556228697</v>
      </c>
    </row>
  </sheetData>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A1:AA17"/>
  <sheetViews>
    <sheetView topLeftCell="B1" zoomScale="85" zoomScaleNormal="85" workbookViewId="0">
      <pane xSplit="1" ySplit="3" topLeftCell="C4" activePane="bottomRight" state="frozenSplit"/>
      <selection activeCell="H5" sqref="H5"/>
      <selection pane="topRight" activeCell="H5" sqref="H5"/>
      <selection pane="bottomLeft" activeCell="H5" sqref="H5"/>
      <selection pane="bottomRight" activeCell="H5" sqref="H5"/>
    </sheetView>
  </sheetViews>
  <sheetFormatPr defaultColWidth="8.5546875" defaultRowHeight="11.4" x14ac:dyDescent="0.2"/>
  <cols>
    <col min="1" max="1" width="22.5546875" style="286" hidden="1" customWidth="1"/>
    <col min="2" max="2" width="26.109375" style="286" customWidth="1"/>
    <col min="3" max="3" width="22.109375" style="340" customWidth="1"/>
    <col min="4" max="4" width="13.44140625" style="340" customWidth="1"/>
    <col min="5" max="5" width="14.88671875" style="368" customWidth="1"/>
    <col min="6" max="6" width="16" style="368" customWidth="1"/>
    <col min="7" max="7" width="15.44140625" style="286" customWidth="1"/>
    <col min="8" max="8" width="17.109375" style="286" customWidth="1"/>
    <col min="9" max="28" width="11.5546875" style="286" customWidth="1"/>
    <col min="29" max="16384" width="8.5546875" style="286"/>
  </cols>
  <sheetData>
    <row r="1" spans="1:27" ht="5.4" customHeight="1" x14ac:dyDescent="0.2">
      <c r="A1" s="351"/>
      <c r="B1" s="351"/>
      <c r="C1" s="352"/>
      <c r="D1" s="352"/>
      <c r="E1" s="353"/>
      <c r="F1" s="286"/>
    </row>
    <row r="2" spans="1:27" ht="21.6" customHeight="1" x14ac:dyDescent="0.2">
      <c r="A2" s="351"/>
      <c r="B2" s="351"/>
      <c r="C2" s="352"/>
      <c r="D2" s="352"/>
      <c r="E2" s="353" t="s">
        <v>144</v>
      </c>
      <c r="F2" s="286"/>
      <c r="H2" s="286" t="s">
        <v>1107</v>
      </c>
    </row>
    <row r="3" spans="1:27" s="285" customFormat="1" ht="24.9" customHeight="1" x14ac:dyDescent="0.25">
      <c r="A3" s="354" t="s">
        <v>148</v>
      </c>
      <c r="B3" s="355" t="s">
        <v>149</v>
      </c>
      <c r="C3" s="356" t="s">
        <v>150</v>
      </c>
      <c r="D3" s="356" t="s">
        <v>151</v>
      </c>
      <c r="E3" s="356" t="s">
        <v>152</v>
      </c>
      <c r="F3" s="356" t="s">
        <v>1395</v>
      </c>
      <c r="G3" s="356"/>
      <c r="H3" s="285">
        <v>1</v>
      </c>
      <c r="I3" s="285">
        <v>2</v>
      </c>
      <c r="J3" s="285">
        <v>3</v>
      </c>
      <c r="K3" s="285">
        <v>4</v>
      </c>
      <c r="L3" s="285">
        <v>5</v>
      </c>
      <c r="M3" s="285">
        <v>6</v>
      </c>
      <c r="N3" s="285">
        <v>7</v>
      </c>
      <c r="O3" s="285">
        <v>8</v>
      </c>
      <c r="P3" s="285">
        <v>9</v>
      </c>
      <c r="Q3" s="285">
        <v>10</v>
      </c>
      <c r="R3" s="285">
        <v>11</v>
      </c>
      <c r="S3" s="285">
        <v>12</v>
      </c>
      <c r="T3" s="285">
        <v>13</v>
      </c>
      <c r="U3" s="285">
        <v>14</v>
      </c>
      <c r="V3" s="285">
        <v>15</v>
      </c>
      <c r="W3" s="285">
        <v>16</v>
      </c>
      <c r="X3" s="285">
        <v>17</v>
      </c>
      <c r="Y3" s="285">
        <v>18</v>
      </c>
      <c r="Z3" s="285">
        <v>19</v>
      </c>
      <c r="AA3" s="285">
        <v>20</v>
      </c>
    </row>
    <row r="4" spans="1:27" s="285" customFormat="1" ht="39.6" customHeight="1" x14ac:dyDescent="0.25">
      <c r="A4" s="354"/>
      <c r="B4" s="357" t="s">
        <v>153</v>
      </c>
      <c r="C4" s="358"/>
      <c r="D4" s="358"/>
      <c r="E4" s="359"/>
      <c r="F4" s="360"/>
      <c r="G4" s="360"/>
    </row>
    <row r="5" spans="1:27" s="285" customFormat="1" ht="53.4" customHeight="1" x14ac:dyDescent="0.25">
      <c r="A5" s="354"/>
      <c r="B5" s="361" t="s">
        <v>154</v>
      </c>
      <c r="C5" s="362" t="s">
        <v>155</v>
      </c>
      <c r="D5" s="363" t="s">
        <v>156</v>
      </c>
      <c r="E5" s="364">
        <v>120487</v>
      </c>
      <c r="F5" s="364">
        <v>-0.35848182791504479</v>
      </c>
      <c r="G5" s="364">
        <f>$E5*SUM(H5:AA5)</f>
        <v>-863847.99999999965</v>
      </c>
      <c r="H5" s="365">
        <f>$F$5</f>
        <v>-0.35848182791504479</v>
      </c>
      <c r="I5" s="365">
        <f t="shared" ref="I5:AA5" si="0">$F$5</f>
        <v>-0.35848182791504479</v>
      </c>
      <c r="J5" s="365">
        <f t="shared" si="0"/>
        <v>-0.35848182791504479</v>
      </c>
      <c r="K5" s="365">
        <f t="shared" si="0"/>
        <v>-0.35848182791504479</v>
      </c>
      <c r="L5" s="365">
        <f t="shared" si="0"/>
        <v>-0.35848182791504479</v>
      </c>
      <c r="M5" s="365">
        <f t="shared" si="0"/>
        <v>-0.35848182791504479</v>
      </c>
      <c r="N5" s="365">
        <f t="shared" si="0"/>
        <v>-0.35848182791504479</v>
      </c>
      <c r="O5" s="365">
        <f t="shared" si="0"/>
        <v>-0.35848182791504479</v>
      </c>
      <c r="P5" s="365">
        <f t="shared" si="0"/>
        <v>-0.35848182791504479</v>
      </c>
      <c r="Q5" s="365">
        <f t="shared" si="0"/>
        <v>-0.35848182791504479</v>
      </c>
      <c r="R5" s="365">
        <f t="shared" si="0"/>
        <v>-0.35848182791504479</v>
      </c>
      <c r="S5" s="365">
        <f t="shared" si="0"/>
        <v>-0.35848182791504479</v>
      </c>
      <c r="T5" s="365">
        <f t="shared" si="0"/>
        <v>-0.35848182791504479</v>
      </c>
      <c r="U5" s="365">
        <f t="shared" si="0"/>
        <v>-0.35848182791504479</v>
      </c>
      <c r="V5" s="365">
        <f t="shared" si="0"/>
        <v>-0.35848182791504479</v>
      </c>
      <c r="W5" s="365">
        <f t="shared" si="0"/>
        <v>-0.35848182791504479</v>
      </c>
      <c r="X5" s="365">
        <f t="shared" si="0"/>
        <v>-0.35848182791504479</v>
      </c>
      <c r="Y5" s="365">
        <f t="shared" si="0"/>
        <v>-0.35848182791504479</v>
      </c>
      <c r="Z5" s="365">
        <f t="shared" si="0"/>
        <v>-0.35848182791504479</v>
      </c>
      <c r="AA5" s="365">
        <f t="shared" si="0"/>
        <v>-0.35848182791504479</v>
      </c>
    </row>
    <row r="6" spans="1:27" s="285" customFormat="1" ht="27" customHeight="1" x14ac:dyDescent="0.25">
      <c r="A6" s="354"/>
      <c r="B6" s="355" t="s">
        <v>157</v>
      </c>
      <c r="C6" s="358"/>
      <c r="D6" s="358"/>
      <c r="E6" s="366"/>
      <c r="F6" s="366"/>
      <c r="G6" s="366"/>
      <c r="H6" s="365"/>
      <c r="I6" s="365"/>
      <c r="J6" s="365"/>
      <c r="K6" s="365"/>
      <c r="L6" s="365"/>
      <c r="M6" s="365"/>
      <c r="N6" s="365"/>
      <c r="O6" s="365"/>
      <c r="P6" s="365"/>
      <c r="Q6" s="365"/>
      <c r="R6" s="365"/>
      <c r="S6" s="365"/>
      <c r="T6" s="365"/>
      <c r="U6" s="365"/>
      <c r="V6" s="365"/>
      <c r="W6" s="365"/>
      <c r="X6" s="365"/>
      <c r="Y6" s="365"/>
      <c r="Z6" s="365"/>
      <c r="AA6" s="365"/>
    </row>
    <row r="7" spans="1:27" s="285" customFormat="1" ht="34.200000000000003" x14ac:dyDescent="0.25">
      <c r="A7" s="354"/>
      <c r="B7" s="636" t="s">
        <v>161</v>
      </c>
      <c r="C7" s="363" t="s">
        <v>82</v>
      </c>
      <c r="D7" s="363" t="s">
        <v>156</v>
      </c>
      <c r="E7" s="364">
        <v>4353</v>
      </c>
      <c r="F7" s="364">
        <v>-11.626769317227572</v>
      </c>
      <c r="G7" s="364">
        <f>$E7*SUM(H7:AA7)</f>
        <v>-1012226.5367578324</v>
      </c>
      <c r="H7" s="365">
        <f t="shared" ref="H7:AA7" si="1">$F$7</f>
        <v>-11.626769317227572</v>
      </c>
      <c r="I7" s="365">
        <f t="shared" si="1"/>
        <v>-11.626769317227572</v>
      </c>
      <c r="J7" s="365">
        <f t="shared" si="1"/>
        <v>-11.626769317227572</v>
      </c>
      <c r="K7" s="365">
        <f t="shared" si="1"/>
        <v>-11.626769317227572</v>
      </c>
      <c r="L7" s="365">
        <f t="shared" si="1"/>
        <v>-11.626769317227572</v>
      </c>
      <c r="M7" s="365">
        <f t="shared" si="1"/>
        <v>-11.626769317227572</v>
      </c>
      <c r="N7" s="365">
        <f t="shared" si="1"/>
        <v>-11.626769317227572</v>
      </c>
      <c r="O7" s="365">
        <f t="shared" si="1"/>
        <v>-11.626769317227572</v>
      </c>
      <c r="P7" s="365">
        <f t="shared" si="1"/>
        <v>-11.626769317227572</v>
      </c>
      <c r="Q7" s="365">
        <f t="shared" si="1"/>
        <v>-11.626769317227572</v>
      </c>
      <c r="R7" s="365">
        <f t="shared" si="1"/>
        <v>-11.626769317227572</v>
      </c>
      <c r="S7" s="365">
        <f t="shared" si="1"/>
        <v>-11.626769317227572</v>
      </c>
      <c r="T7" s="365">
        <f t="shared" si="1"/>
        <v>-11.626769317227572</v>
      </c>
      <c r="U7" s="365">
        <f t="shared" si="1"/>
        <v>-11.626769317227572</v>
      </c>
      <c r="V7" s="365">
        <f t="shared" si="1"/>
        <v>-11.626769317227572</v>
      </c>
      <c r="W7" s="365">
        <f t="shared" si="1"/>
        <v>-11.626769317227572</v>
      </c>
      <c r="X7" s="365">
        <f t="shared" si="1"/>
        <v>-11.626769317227572</v>
      </c>
      <c r="Y7" s="365">
        <f t="shared" si="1"/>
        <v>-11.626769317227572</v>
      </c>
      <c r="Z7" s="365">
        <f t="shared" si="1"/>
        <v>-11.626769317227572</v>
      </c>
      <c r="AA7" s="365">
        <f t="shared" si="1"/>
        <v>-11.626769317227572</v>
      </c>
    </row>
    <row r="8" spans="1:27" ht="37.5" customHeight="1" x14ac:dyDescent="0.25">
      <c r="A8" s="361" t="s">
        <v>162</v>
      </c>
      <c r="B8" s="636"/>
      <c r="C8" s="363" t="s">
        <v>83</v>
      </c>
      <c r="D8" s="363" t="s">
        <v>156</v>
      </c>
      <c r="E8" s="364">
        <v>1500</v>
      </c>
      <c r="F8" s="364">
        <v>-13.250494190476193</v>
      </c>
      <c r="G8" s="364">
        <f>$E8*SUM(H8:AA8)</f>
        <v>-397514.82571428578</v>
      </c>
      <c r="H8" s="365">
        <f t="shared" ref="H8:AA8" si="2">$F$8</f>
        <v>-13.250494190476193</v>
      </c>
      <c r="I8" s="365">
        <f t="shared" si="2"/>
        <v>-13.250494190476193</v>
      </c>
      <c r="J8" s="365">
        <f t="shared" si="2"/>
        <v>-13.250494190476193</v>
      </c>
      <c r="K8" s="365">
        <f t="shared" si="2"/>
        <v>-13.250494190476193</v>
      </c>
      <c r="L8" s="365">
        <f t="shared" si="2"/>
        <v>-13.250494190476193</v>
      </c>
      <c r="M8" s="365">
        <f t="shared" si="2"/>
        <v>-13.250494190476193</v>
      </c>
      <c r="N8" s="365">
        <f t="shared" si="2"/>
        <v>-13.250494190476193</v>
      </c>
      <c r="O8" s="365">
        <f t="shared" si="2"/>
        <v>-13.250494190476193</v>
      </c>
      <c r="P8" s="365">
        <f t="shared" si="2"/>
        <v>-13.250494190476193</v>
      </c>
      <c r="Q8" s="365">
        <f t="shared" si="2"/>
        <v>-13.250494190476193</v>
      </c>
      <c r="R8" s="365">
        <f t="shared" si="2"/>
        <v>-13.250494190476193</v>
      </c>
      <c r="S8" s="365">
        <f t="shared" si="2"/>
        <v>-13.250494190476193</v>
      </c>
      <c r="T8" s="365">
        <f t="shared" si="2"/>
        <v>-13.250494190476193</v>
      </c>
      <c r="U8" s="365">
        <f t="shared" si="2"/>
        <v>-13.250494190476193</v>
      </c>
      <c r="V8" s="365">
        <f t="shared" si="2"/>
        <v>-13.250494190476193</v>
      </c>
      <c r="W8" s="365">
        <f t="shared" si="2"/>
        <v>-13.250494190476193</v>
      </c>
      <c r="X8" s="365">
        <f t="shared" si="2"/>
        <v>-13.250494190476193</v>
      </c>
      <c r="Y8" s="365">
        <f t="shared" si="2"/>
        <v>-13.250494190476193</v>
      </c>
      <c r="Z8" s="365">
        <f t="shared" si="2"/>
        <v>-13.250494190476193</v>
      </c>
      <c r="AA8" s="365">
        <f t="shared" si="2"/>
        <v>-13.250494190476193</v>
      </c>
    </row>
    <row r="9" spans="1:27" ht="36" customHeight="1" x14ac:dyDescent="0.25">
      <c r="A9" s="361" t="s">
        <v>163</v>
      </c>
      <c r="B9" s="355" t="s">
        <v>164</v>
      </c>
      <c r="C9" s="358"/>
      <c r="D9" s="358"/>
      <c r="E9" s="359"/>
      <c r="F9" s="359"/>
      <c r="G9" s="359"/>
      <c r="H9" s="365"/>
      <c r="I9" s="365"/>
      <c r="J9" s="365"/>
      <c r="K9" s="365"/>
      <c r="L9" s="365"/>
      <c r="M9" s="365"/>
      <c r="N9" s="365"/>
      <c r="O9" s="365"/>
      <c r="P9" s="365"/>
      <c r="Q9" s="365"/>
      <c r="R9" s="365"/>
      <c r="S9" s="365"/>
      <c r="T9" s="365"/>
      <c r="U9" s="365"/>
      <c r="V9" s="365"/>
      <c r="W9" s="365"/>
      <c r="X9" s="365"/>
      <c r="Y9" s="365"/>
      <c r="Z9" s="365"/>
      <c r="AA9" s="365"/>
    </row>
    <row r="10" spans="1:27" ht="39.9" customHeight="1" x14ac:dyDescent="0.25">
      <c r="A10" s="361" t="s">
        <v>158</v>
      </c>
      <c r="B10" s="636" t="s">
        <v>159</v>
      </c>
      <c r="C10" s="363" t="s">
        <v>78</v>
      </c>
      <c r="D10" s="363" t="s">
        <v>156</v>
      </c>
      <c r="E10" s="364">
        <v>2000</v>
      </c>
      <c r="F10" s="364">
        <v>-5.8470000000000004</v>
      </c>
      <c r="G10" s="364">
        <f t="shared" ref="G10:G14" si="3">$E10*SUM(H10:AA10)</f>
        <v>-233879.99999999991</v>
      </c>
      <c r="H10" s="365">
        <f>$F$10</f>
        <v>-5.8470000000000004</v>
      </c>
      <c r="I10" s="365">
        <f t="shared" ref="I10:AA10" si="4">$F$10</f>
        <v>-5.8470000000000004</v>
      </c>
      <c r="J10" s="365">
        <f t="shared" si="4"/>
        <v>-5.8470000000000004</v>
      </c>
      <c r="K10" s="365">
        <f t="shared" si="4"/>
        <v>-5.8470000000000004</v>
      </c>
      <c r="L10" s="365">
        <f t="shared" si="4"/>
        <v>-5.8470000000000004</v>
      </c>
      <c r="M10" s="365">
        <f t="shared" si="4"/>
        <v>-5.8470000000000004</v>
      </c>
      <c r="N10" s="365">
        <f t="shared" si="4"/>
        <v>-5.8470000000000004</v>
      </c>
      <c r="O10" s="365">
        <f t="shared" si="4"/>
        <v>-5.8470000000000004</v>
      </c>
      <c r="P10" s="365">
        <f t="shared" si="4"/>
        <v>-5.8470000000000004</v>
      </c>
      <c r="Q10" s="365">
        <f t="shared" si="4"/>
        <v>-5.8470000000000004</v>
      </c>
      <c r="R10" s="365">
        <f t="shared" si="4"/>
        <v>-5.8470000000000004</v>
      </c>
      <c r="S10" s="365">
        <f t="shared" si="4"/>
        <v>-5.8470000000000004</v>
      </c>
      <c r="T10" s="365">
        <f t="shared" si="4"/>
        <v>-5.8470000000000004</v>
      </c>
      <c r="U10" s="365">
        <f t="shared" si="4"/>
        <v>-5.8470000000000004</v>
      </c>
      <c r="V10" s="365">
        <f t="shared" si="4"/>
        <v>-5.8470000000000004</v>
      </c>
      <c r="W10" s="365">
        <f t="shared" si="4"/>
        <v>-5.8470000000000004</v>
      </c>
      <c r="X10" s="365">
        <f t="shared" si="4"/>
        <v>-5.8470000000000004</v>
      </c>
      <c r="Y10" s="365">
        <f t="shared" si="4"/>
        <v>-5.8470000000000004</v>
      </c>
      <c r="Z10" s="365">
        <f t="shared" si="4"/>
        <v>-5.8470000000000004</v>
      </c>
      <c r="AA10" s="365">
        <f t="shared" si="4"/>
        <v>-5.8470000000000004</v>
      </c>
    </row>
    <row r="11" spans="1:27" ht="61.5" customHeight="1" x14ac:dyDescent="0.25">
      <c r="A11" s="361"/>
      <c r="B11" s="636"/>
      <c r="C11" s="363" t="s">
        <v>79</v>
      </c>
      <c r="D11" s="363" t="s">
        <v>156</v>
      </c>
      <c r="E11" s="364">
        <v>1000</v>
      </c>
      <c r="F11" s="364">
        <v>-26.235352523809521</v>
      </c>
      <c r="G11" s="364">
        <f t="shared" si="3"/>
        <v>-524707.0504761904</v>
      </c>
      <c r="H11" s="365">
        <f>$F$11</f>
        <v>-26.235352523809521</v>
      </c>
      <c r="I11" s="365">
        <f t="shared" ref="I11:AA11" si="5">$F$11</f>
        <v>-26.235352523809521</v>
      </c>
      <c r="J11" s="365">
        <f t="shared" si="5"/>
        <v>-26.235352523809521</v>
      </c>
      <c r="K11" s="365">
        <f t="shared" si="5"/>
        <v>-26.235352523809521</v>
      </c>
      <c r="L11" s="365">
        <f t="shared" si="5"/>
        <v>-26.235352523809521</v>
      </c>
      <c r="M11" s="365">
        <f t="shared" si="5"/>
        <v>-26.235352523809521</v>
      </c>
      <c r="N11" s="365">
        <f t="shared" si="5"/>
        <v>-26.235352523809521</v>
      </c>
      <c r="O11" s="365">
        <f t="shared" si="5"/>
        <v>-26.235352523809521</v>
      </c>
      <c r="P11" s="365">
        <f t="shared" si="5"/>
        <v>-26.235352523809521</v>
      </c>
      <c r="Q11" s="365">
        <f t="shared" si="5"/>
        <v>-26.235352523809521</v>
      </c>
      <c r="R11" s="365">
        <f t="shared" si="5"/>
        <v>-26.235352523809521</v>
      </c>
      <c r="S11" s="365">
        <f t="shared" si="5"/>
        <v>-26.235352523809521</v>
      </c>
      <c r="T11" s="365">
        <f t="shared" si="5"/>
        <v>-26.235352523809521</v>
      </c>
      <c r="U11" s="365">
        <f t="shared" si="5"/>
        <v>-26.235352523809521</v>
      </c>
      <c r="V11" s="365">
        <f t="shared" si="5"/>
        <v>-26.235352523809521</v>
      </c>
      <c r="W11" s="365">
        <f t="shared" si="5"/>
        <v>-26.235352523809521</v>
      </c>
      <c r="X11" s="365">
        <f t="shared" si="5"/>
        <v>-26.235352523809521</v>
      </c>
      <c r="Y11" s="365">
        <f t="shared" si="5"/>
        <v>-26.235352523809521</v>
      </c>
      <c r="Z11" s="365">
        <f t="shared" si="5"/>
        <v>-26.235352523809521</v>
      </c>
      <c r="AA11" s="365">
        <f t="shared" si="5"/>
        <v>-26.235352523809521</v>
      </c>
    </row>
    <row r="12" spans="1:27" ht="51" customHeight="1" x14ac:dyDescent="0.25">
      <c r="A12" s="361"/>
      <c r="B12" s="636"/>
      <c r="C12" s="363" t="s">
        <v>80</v>
      </c>
      <c r="D12" s="363" t="s">
        <v>156</v>
      </c>
      <c r="E12" s="364">
        <v>1400</v>
      </c>
      <c r="F12" s="364">
        <v>-14.677142857142858</v>
      </c>
      <c r="G12" s="364">
        <f t="shared" si="3"/>
        <v>-410960.00000000006</v>
      </c>
      <c r="H12" s="365">
        <f>$F$12</f>
        <v>-14.677142857142858</v>
      </c>
      <c r="I12" s="365">
        <f t="shared" ref="I12:AA12" si="6">$F$12</f>
        <v>-14.677142857142858</v>
      </c>
      <c r="J12" s="365">
        <f t="shared" si="6"/>
        <v>-14.677142857142858</v>
      </c>
      <c r="K12" s="365">
        <f t="shared" si="6"/>
        <v>-14.677142857142858</v>
      </c>
      <c r="L12" s="365">
        <f t="shared" si="6"/>
        <v>-14.677142857142858</v>
      </c>
      <c r="M12" s="365">
        <f t="shared" si="6"/>
        <v>-14.677142857142858</v>
      </c>
      <c r="N12" s="365">
        <f t="shared" si="6"/>
        <v>-14.677142857142858</v>
      </c>
      <c r="O12" s="365">
        <f t="shared" si="6"/>
        <v>-14.677142857142858</v>
      </c>
      <c r="P12" s="365">
        <f t="shared" si="6"/>
        <v>-14.677142857142858</v>
      </c>
      <c r="Q12" s="365">
        <f t="shared" si="6"/>
        <v>-14.677142857142858</v>
      </c>
      <c r="R12" s="365">
        <f t="shared" si="6"/>
        <v>-14.677142857142858</v>
      </c>
      <c r="S12" s="365">
        <f t="shared" si="6"/>
        <v>-14.677142857142858</v>
      </c>
      <c r="T12" s="365">
        <f t="shared" si="6"/>
        <v>-14.677142857142858</v>
      </c>
      <c r="U12" s="365">
        <f t="shared" si="6"/>
        <v>-14.677142857142858</v>
      </c>
      <c r="V12" s="365">
        <f t="shared" si="6"/>
        <v>-14.677142857142858</v>
      </c>
      <c r="W12" s="365">
        <f t="shared" si="6"/>
        <v>-14.677142857142858</v>
      </c>
      <c r="X12" s="365">
        <f t="shared" si="6"/>
        <v>-14.677142857142858</v>
      </c>
      <c r="Y12" s="365">
        <f t="shared" si="6"/>
        <v>-14.677142857142858</v>
      </c>
      <c r="Z12" s="365">
        <f t="shared" si="6"/>
        <v>-14.677142857142858</v>
      </c>
      <c r="AA12" s="365">
        <f t="shared" si="6"/>
        <v>-14.677142857142858</v>
      </c>
    </row>
    <row r="13" spans="1:27" ht="24" customHeight="1" x14ac:dyDescent="0.25">
      <c r="A13" s="361"/>
      <c r="B13" s="355" t="s">
        <v>160</v>
      </c>
      <c r="C13" s="358"/>
      <c r="D13" s="358"/>
      <c r="E13" s="358"/>
      <c r="F13" s="358"/>
      <c r="G13" s="358"/>
      <c r="H13" s="365"/>
      <c r="I13" s="365"/>
      <c r="J13" s="365"/>
      <c r="K13" s="365"/>
      <c r="L13" s="365"/>
      <c r="M13" s="365"/>
      <c r="N13" s="365"/>
      <c r="O13" s="365"/>
      <c r="P13" s="365"/>
      <c r="Q13" s="365"/>
      <c r="R13" s="365"/>
      <c r="S13" s="365"/>
      <c r="T13" s="365"/>
      <c r="U13" s="365"/>
      <c r="V13" s="365"/>
      <c r="W13" s="365"/>
      <c r="X13" s="365"/>
      <c r="Y13" s="365"/>
      <c r="Z13" s="365"/>
      <c r="AA13" s="365"/>
    </row>
    <row r="14" spans="1:27" s="285" customFormat="1" ht="67.650000000000006" customHeight="1" x14ac:dyDescent="0.25">
      <c r="A14" s="354"/>
      <c r="B14" s="361" t="s">
        <v>165</v>
      </c>
      <c r="C14" s="362" t="s">
        <v>85</v>
      </c>
      <c r="D14" s="363" t="s">
        <v>156</v>
      </c>
      <c r="E14" s="364">
        <v>193838</v>
      </c>
      <c r="F14" s="364">
        <v>-0.1247794550088218</v>
      </c>
      <c r="G14" s="364">
        <f t="shared" si="3"/>
        <v>-483740</v>
      </c>
      <c r="H14" s="365">
        <f>$F$14</f>
        <v>-0.1247794550088218</v>
      </c>
      <c r="I14" s="365">
        <f t="shared" ref="I14:AA14" si="7">$F$14</f>
        <v>-0.1247794550088218</v>
      </c>
      <c r="J14" s="365">
        <f t="shared" si="7"/>
        <v>-0.1247794550088218</v>
      </c>
      <c r="K14" s="365">
        <f t="shared" si="7"/>
        <v>-0.1247794550088218</v>
      </c>
      <c r="L14" s="365">
        <f t="shared" si="7"/>
        <v>-0.1247794550088218</v>
      </c>
      <c r="M14" s="365">
        <f t="shared" si="7"/>
        <v>-0.1247794550088218</v>
      </c>
      <c r="N14" s="365">
        <f t="shared" si="7"/>
        <v>-0.1247794550088218</v>
      </c>
      <c r="O14" s="365">
        <f t="shared" si="7"/>
        <v>-0.1247794550088218</v>
      </c>
      <c r="P14" s="365">
        <f t="shared" si="7"/>
        <v>-0.1247794550088218</v>
      </c>
      <c r="Q14" s="365">
        <f t="shared" si="7"/>
        <v>-0.1247794550088218</v>
      </c>
      <c r="R14" s="365">
        <f t="shared" si="7"/>
        <v>-0.1247794550088218</v>
      </c>
      <c r="S14" s="365">
        <f t="shared" si="7"/>
        <v>-0.1247794550088218</v>
      </c>
      <c r="T14" s="365">
        <f t="shared" si="7"/>
        <v>-0.1247794550088218</v>
      </c>
      <c r="U14" s="365">
        <f t="shared" si="7"/>
        <v>-0.1247794550088218</v>
      </c>
      <c r="V14" s="365">
        <f t="shared" si="7"/>
        <v>-0.1247794550088218</v>
      </c>
      <c r="W14" s="365">
        <f t="shared" si="7"/>
        <v>-0.1247794550088218</v>
      </c>
      <c r="X14" s="365">
        <f t="shared" si="7"/>
        <v>-0.1247794550088218</v>
      </c>
      <c r="Y14" s="365">
        <f t="shared" si="7"/>
        <v>-0.1247794550088218</v>
      </c>
      <c r="Z14" s="365">
        <f t="shared" si="7"/>
        <v>-0.1247794550088218</v>
      </c>
      <c r="AA14" s="365">
        <f t="shared" si="7"/>
        <v>-0.1247794550088218</v>
      </c>
    </row>
    <row r="15" spans="1:27" ht="76.5" customHeight="1" x14ac:dyDescent="0.2">
      <c r="B15" s="637" t="s">
        <v>166</v>
      </c>
      <c r="C15" s="637"/>
      <c r="E15" s="363" t="s">
        <v>145</v>
      </c>
      <c r="F15" s="364" t="s">
        <v>1396</v>
      </c>
      <c r="G15" s="364">
        <v>-726327.27522966173</v>
      </c>
      <c r="J15" s="367"/>
    </row>
    <row r="16" spans="1:27" ht="54.9" customHeight="1" x14ac:dyDescent="0.2">
      <c r="E16" s="363" t="s">
        <v>146</v>
      </c>
      <c r="F16" s="364" t="s">
        <v>1396</v>
      </c>
      <c r="G16" s="364">
        <v>-1644348.4951793235</v>
      </c>
      <c r="H16" s="286" t="s">
        <v>74</v>
      </c>
    </row>
    <row r="17" spans="2:8" ht="49.5" customHeight="1" x14ac:dyDescent="0.2">
      <c r="B17" s="637" t="s">
        <v>167</v>
      </c>
      <c r="C17" s="637"/>
      <c r="E17" s="363" t="s">
        <v>147</v>
      </c>
      <c r="F17" s="364" t="s">
        <v>1396</v>
      </c>
      <c r="G17" s="364">
        <v>-3926876.4129483085</v>
      </c>
      <c r="H17" s="364">
        <f>SUM(G5:G14)</f>
        <v>-3926876.4129483085</v>
      </c>
    </row>
  </sheetData>
  <mergeCells count="4">
    <mergeCell ref="B10:B12"/>
    <mergeCell ref="B7:B8"/>
    <mergeCell ref="B15:C15"/>
    <mergeCell ref="B17:C17"/>
  </mergeCells>
  <pageMargins left="0.7" right="0.7" top="0.75" bottom="0.75" header="0.3" footer="0.3"/>
  <pageSetup orientation="portrait" r:id="rId1"/>
  <legacy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0"/>
  </sheetPr>
  <dimension ref="A1:R16660"/>
  <sheetViews>
    <sheetView workbookViewId="0">
      <selection activeCell="H5" sqref="H5"/>
    </sheetView>
  </sheetViews>
  <sheetFormatPr defaultColWidth="11.44140625" defaultRowHeight="11.4" x14ac:dyDescent="0.2"/>
  <cols>
    <col min="1" max="1" width="38" style="309" customWidth="1"/>
    <col min="2" max="2" width="21.33203125" style="309" customWidth="1"/>
    <col min="3" max="3" width="24.88671875" style="309" customWidth="1"/>
    <col min="4" max="4" width="18.5546875" style="309" customWidth="1"/>
    <col min="5" max="5" width="21.33203125" style="309" customWidth="1"/>
    <col min="6" max="6" width="18.33203125" style="309" customWidth="1"/>
    <col min="7" max="7" width="10" style="309" customWidth="1"/>
    <col min="8" max="8" width="10.6640625" style="309" customWidth="1"/>
    <col min="9" max="9" width="10" style="309" customWidth="1"/>
    <col min="10" max="10" width="17.6640625" style="309" customWidth="1"/>
    <col min="11" max="11" width="33.6640625" style="309" customWidth="1"/>
    <col min="12" max="13" width="14.44140625" style="309" bestFit="1" customWidth="1"/>
    <col min="14" max="15" width="14.109375" style="309" bestFit="1" customWidth="1"/>
    <col min="16" max="17" width="14.44140625" style="309" bestFit="1" customWidth="1"/>
    <col min="18" max="16384" width="11.44140625" style="309"/>
  </cols>
  <sheetData>
    <row r="1" spans="1:10" ht="27.75" customHeight="1" thickBot="1" x14ac:dyDescent="0.25">
      <c r="A1" s="577" t="s">
        <v>1108</v>
      </c>
      <c r="B1" s="578" t="s">
        <v>1110</v>
      </c>
      <c r="C1" s="578" t="s">
        <v>1111</v>
      </c>
      <c r="D1" s="309" t="s">
        <v>1364</v>
      </c>
      <c r="E1" s="309" t="s">
        <v>1081</v>
      </c>
      <c r="F1" s="309" t="s">
        <v>1082</v>
      </c>
      <c r="G1" s="309" t="s">
        <v>1103</v>
      </c>
      <c r="H1" s="309" t="s">
        <v>1083</v>
      </c>
      <c r="I1" s="309" t="s">
        <v>1079</v>
      </c>
      <c r="J1" s="309" t="s">
        <v>1060</v>
      </c>
    </row>
    <row r="2" spans="1:10" ht="23.4" thickBot="1" x14ac:dyDescent="0.25">
      <c r="A2" s="579" t="str">
        <f>Phasing!A3</f>
        <v>Sub-activity 2.2.1.1 Establish climate resilient agroforestry systems</v>
      </c>
      <c r="B2" s="580">
        <f>'2.2.1.1MarketLoan'!B9</f>
        <v>-4.7562781430544265E-2</v>
      </c>
      <c r="C2" s="581">
        <f>'2.2.1.1fin'!B10</f>
        <v>5.1456817628978468E-2</v>
      </c>
      <c r="D2" s="311">
        <f>'2.2.1.1fin'!B9</f>
        <v>0</v>
      </c>
      <c r="E2" s="312">
        <f>'2.2.1.1ec'!B11</f>
        <v>2083.5154885832371</v>
      </c>
      <c r="F2" s="292">
        <v>1</v>
      </c>
      <c r="G2" s="292">
        <f>H2/E2</f>
        <v>1.3438824982788886</v>
      </c>
      <c r="H2" s="313" t="str">
        <f>Phasing!M15</f>
        <v>2,800</v>
      </c>
      <c r="I2" s="309">
        <f>$I$6</f>
        <v>5</v>
      </c>
      <c r="J2" s="310">
        <f>$J$6</f>
        <v>0.4</v>
      </c>
    </row>
    <row r="3" spans="1:10" ht="23.4" thickBot="1" x14ac:dyDescent="0.25">
      <c r="A3" s="579" t="str">
        <f>Phasing!A4</f>
        <v xml:space="preserve">Sub-activity 2.2.1.2 Establish agave – forest water / soil retention terraces </v>
      </c>
      <c r="B3" s="580">
        <f>'2.2.1.2MarketLoan'!B9</f>
        <v>5.0249279068197428E-2</v>
      </c>
      <c r="C3" s="581">
        <f>'2.2.1.2fin'!B10</f>
        <v>7.4253146915455703E-2</v>
      </c>
      <c r="D3" s="311">
        <f>'2.2.1.2fin'!B9</f>
        <v>18</v>
      </c>
      <c r="E3" s="312">
        <f>'2.2.1.2ec'!B11</f>
        <v>2358.5175740038408</v>
      </c>
      <c r="F3" s="292">
        <v>1</v>
      </c>
      <c r="G3" s="292">
        <f t="shared" ref="G3:G5" si="0">H3/E3</f>
        <v>1.1871864050801599</v>
      </c>
      <c r="H3" s="313" t="str">
        <f>Phasing!M16</f>
        <v>2,800</v>
      </c>
      <c r="I3" s="309">
        <f>$I$6</f>
        <v>5</v>
      </c>
      <c r="J3" s="310">
        <f>$J$6</f>
        <v>0.4</v>
      </c>
    </row>
    <row r="4" spans="1:10" ht="23.4" thickBot="1" x14ac:dyDescent="0.25">
      <c r="A4" s="579" t="str">
        <f>Phasing!A5</f>
        <v>Sub-activity 2.2.1.3 Establish forest – pasture water / soil retention terraces</v>
      </c>
      <c r="B4" s="580">
        <f>'2.2.1.3MarketLoan'!B9</f>
        <v>-6.4273238620943252E-3</v>
      </c>
      <c r="C4" s="581">
        <f>'2.2.1.3ec'!B10</f>
        <v>0.16289692387761145</v>
      </c>
      <c r="D4" s="311">
        <f>'2.2.1.3ec'!B9</f>
        <v>8</v>
      </c>
      <c r="E4" s="312">
        <f>'2.2.1.3ec'!B11</f>
        <v>1197.5250996246834</v>
      </c>
      <c r="F4" s="292">
        <v>1</v>
      </c>
      <c r="G4" s="292">
        <f t="shared" si="0"/>
        <v>2.3381555851126197</v>
      </c>
      <c r="H4" s="313" t="str">
        <f>Phasing!M17</f>
        <v>2,800</v>
      </c>
      <c r="I4" s="309">
        <f>$I$6</f>
        <v>5</v>
      </c>
      <c r="J4" s="310">
        <f>$J$6</f>
        <v>0.4</v>
      </c>
    </row>
    <row r="5" spans="1:10" ht="23.4" thickBot="1" x14ac:dyDescent="0.25">
      <c r="A5" s="579" t="str">
        <f>Phasing!A10</f>
        <v xml:space="preserve">E. Activity 2.3.2 Supporting households to improve food security and nutrition </v>
      </c>
      <c r="B5" s="580">
        <f>'2.3.2.1MarketLoan'!B9</f>
        <v>-9.8589808825498615E-2</v>
      </c>
      <c r="C5" s="581">
        <f>'2.3.2.1fin'!B10</f>
        <v>1.8884492553998822E-3</v>
      </c>
      <c r="D5" s="311" t="str">
        <f>'2.3.2.1fin'!C9</f>
        <v>NA</v>
      </c>
      <c r="E5" s="312">
        <f>SUM(_xlfn.ANCHORARRAY('2.3.2.1ec'!B11))</f>
        <v>5529.1049072464111</v>
      </c>
      <c r="F5" s="292">
        <v>1</v>
      </c>
      <c r="G5" s="292">
        <f t="shared" si="0"/>
        <v>1</v>
      </c>
      <c r="H5" s="313">
        <f>E5</f>
        <v>5529.1049072464111</v>
      </c>
      <c r="I5" s="309">
        <f>$I$6</f>
        <v>5</v>
      </c>
      <c r="J5" s="310">
        <f>$J$6</f>
        <v>0.4</v>
      </c>
    </row>
    <row r="6" spans="1:10" x14ac:dyDescent="0.2">
      <c r="I6" s="309">
        <v>5</v>
      </c>
      <c r="J6" s="310">
        <v>0.4</v>
      </c>
    </row>
    <row r="7" spans="1:10" x14ac:dyDescent="0.2">
      <c r="J7" s="310"/>
    </row>
    <row r="8" spans="1:10" x14ac:dyDescent="0.2">
      <c r="A8" s="309" t="s">
        <v>1149</v>
      </c>
      <c r="B8" s="314" t="s">
        <v>1148</v>
      </c>
      <c r="J8" s="310"/>
    </row>
    <row r="9" spans="1:10" x14ac:dyDescent="0.2">
      <c r="J9" s="310"/>
    </row>
    <row r="10" spans="1:10" ht="12" x14ac:dyDescent="0.25">
      <c r="A10" s="307" t="s">
        <v>1150</v>
      </c>
      <c r="J10" s="310"/>
    </row>
    <row r="11" spans="1:10" x14ac:dyDescent="0.2">
      <c r="J11" s="310"/>
    </row>
    <row r="12" spans="1:10" x14ac:dyDescent="0.2">
      <c r="A12" s="309" t="s">
        <v>1146</v>
      </c>
      <c r="J12" s="310"/>
    </row>
    <row r="13" spans="1:10" x14ac:dyDescent="0.2">
      <c r="J13" s="310"/>
    </row>
    <row r="14" spans="1:10" x14ac:dyDescent="0.2">
      <c r="A14" s="309" t="s">
        <v>1145</v>
      </c>
      <c r="B14" s="309">
        <f>93.2/132</f>
        <v>0.70606060606060606</v>
      </c>
      <c r="C14" s="638" t="s">
        <v>1244</v>
      </c>
      <c r="D14" s="638"/>
      <c r="E14" s="638"/>
      <c r="F14" s="638"/>
      <c r="G14" s="638"/>
      <c r="H14" s="638"/>
      <c r="J14" s="310"/>
    </row>
    <row r="15" spans="1:10" ht="76.5" customHeight="1" x14ac:dyDescent="0.2">
      <c r="A15" s="309" t="s">
        <v>1143</v>
      </c>
      <c r="B15" s="309">
        <f>2</f>
        <v>2</v>
      </c>
      <c r="C15" s="638"/>
      <c r="D15" s="638"/>
      <c r="E15" s="638"/>
      <c r="F15" s="638"/>
      <c r="G15" s="638"/>
      <c r="H15" s="638"/>
    </row>
    <row r="16" spans="1:10" x14ac:dyDescent="0.2">
      <c r="A16" s="309" t="s">
        <v>1151</v>
      </c>
      <c r="B16" s="309">
        <f>L266</f>
        <v>0.8642680186860785</v>
      </c>
      <c r="C16" s="638"/>
      <c r="D16" s="638"/>
      <c r="E16" s="638"/>
      <c r="F16" s="638"/>
      <c r="G16" s="638"/>
      <c r="H16" s="638"/>
      <c r="J16" s="310"/>
    </row>
    <row r="17" spans="1:12" x14ac:dyDescent="0.2">
      <c r="A17" s="309" t="s">
        <v>1144</v>
      </c>
      <c r="B17" s="311">
        <f>B23</f>
        <v>0.84223399597597814</v>
      </c>
      <c r="C17" s="638"/>
      <c r="D17" s="638"/>
      <c r="E17" s="638"/>
      <c r="F17" s="638"/>
      <c r="G17" s="638"/>
      <c r="H17" s="638"/>
      <c r="J17" s="310"/>
    </row>
    <row r="18" spans="1:12" x14ac:dyDescent="0.2">
      <c r="C18" s="309" t="s">
        <v>1245</v>
      </c>
      <c r="J18" s="310"/>
    </row>
    <row r="19" spans="1:12" x14ac:dyDescent="0.2">
      <c r="A19" s="309" t="s">
        <v>1152</v>
      </c>
      <c r="J19" s="310"/>
    </row>
    <row r="20" spans="1:12" x14ac:dyDescent="0.2">
      <c r="J20" s="310"/>
    </row>
    <row r="21" spans="1:12" s="315" customFormat="1" x14ac:dyDescent="0.2">
      <c r="A21" s="315" t="s">
        <v>1246</v>
      </c>
    </row>
    <row r="22" spans="1:12" s="315" customFormat="1" x14ac:dyDescent="0.2">
      <c r="B22" s="315" t="s">
        <v>1271</v>
      </c>
    </row>
    <row r="23" spans="1:12" s="315" customFormat="1" x14ac:dyDescent="0.2">
      <c r="A23" s="315" t="s">
        <v>1247</v>
      </c>
      <c r="B23" s="316">
        <f>D27/D26</f>
        <v>0.84223399597597814</v>
      </c>
    </row>
    <row r="24" spans="1:12" s="315" customFormat="1" x14ac:dyDescent="0.2"/>
    <row r="25" spans="1:12" s="315" customFormat="1" x14ac:dyDescent="0.2"/>
    <row r="26" spans="1:12" s="315" customFormat="1" x14ac:dyDescent="0.2">
      <c r="A26" s="317" t="s">
        <v>1248</v>
      </c>
      <c r="C26" s="315" t="s">
        <v>1249</v>
      </c>
      <c r="D26" s="318">
        <f>+B36*D27</f>
        <v>22.368961701870489</v>
      </c>
    </row>
    <row r="27" spans="1:12" s="315" customFormat="1" x14ac:dyDescent="0.2">
      <c r="A27" s="317" t="s">
        <v>1250</v>
      </c>
      <c r="C27" s="315" t="s">
        <v>1251</v>
      </c>
      <c r="D27" s="318">
        <f>C309</f>
        <v>18.8399</v>
      </c>
    </row>
    <row r="28" spans="1:12" s="315" customFormat="1" x14ac:dyDescent="0.2">
      <c r="A28" s="317" t="s">
        <v>1365</v>
      </c>
      <c r="C28" s="315" t="s">
        <v>1252</v>
      </c>
      <c r="D28" s="319">
        <f>+B39</f>
        <v>534547688877.71155</v>
      </c>
    </row>
    <row r="29" spans="1:12" s="315" customFormat="1" x14ac:dyDescent="0.2">
      <c r="A29" s="317" t="s">
        <v>1366</v>
      </c>
      <c r="C29" s="315" t="s">
        <v>1253</v>
      </c>
      <c r="D29" s="319">
        <f>A39</f>
        <v>518371273885.98779</v>
      </c>
    </row>
    <row r="30" spans="1:12" s="315" customFormat="1" x14ac:dyDescent="0.2">
      <c r="A30" s="317" t="s">
        <v>1367</v>
      </c>
      <c r="C30" s="315" t="s">
        <v>1254</v>
      </c>
      <c r="D30" s="319">
        <f>+D28*B43</f>
        <v>213819075551.08463</v>
      </c>
      <c r="L30" s="320"/>
    </row>
    <row r="31" spans="1:12" s="315" customFormat="1" x14ac:dyDescent="0.2">
      <c r="A31" s="317" t="s">
        <v>1368</v>
      </c>
      <c r="C31" s="315" t="s">
        <v>1255</v>
      </c>
      <c r="D31" s="321">
        <f>C43*D29</f>
        <v>16587880764.35161</v>
      </c>
    </row>
    <row r="32" spans="1:12" s="315" customFormat="1" x14ac:dyDescent="0.2"/>
    <row r="33" spans="1:9" s="315" customFormat="1" x14ac:dyDescent="0.2">
      <c r="B33" s="315" t="s">
        <v>1256</v>
      </c>
    </row>
    <row r="34" spans="1:9" s="315" customFormat="1" x14ac:dyDescent="0.2">
      <c r="A34" s="315" t="s">
        <v>1257</v>
      </c>
      <c r="B34" s="315" t="s">
        <v>1258</v>
      </c>
      <c r="C34" s="315" t="s">
        <v>1259</v>
      </c>
      <c r="I34" s="322"/>
    </row>
    <row r="35" spans="1:9" s="315" customFormat="1" x14ac:dyDescent="0.2">
      <c r="B35" s="323" t="s">
        <v>1260</v>
      </c>
    </row>
    <row r="36" spans="1:9" s="315" customFormat="1" x14ac:dyDescent="0.2">
      <c r="B36" s="324">
        <f>+(D28+D29+D30-D31)/(D28+D29)</f>
        <v>1.1873184943588071</v>
      </c>
      <c r="C36" s="318">
        <f>D27</f>
        <v>18.8399</v>
      </c>
    </row>
    <row r="37" spans="1:9" s="315" customFormat="1" x14ac:dyDescent="0.2"/>
    <row r="38" spans="1:9" s="315" customFormat="1" ht="12" x14ac:dyDescent="0.25">
      <c r="A38" s="325" t="s">
        <v>1261</v>
      </c>
      <c r="B38" s="325" t="s">
        <v>1262</v>
      </c>
    </row>
    <row r="39" spans="1:9" s="315" customFormat="1" ht="12" x14ac:dyDescent="0.25">
      <c r="A39" s="326">
        <f>AVERAGE(C51:C55)</f>
        <v>518371273885.98779</v>
      </c>
      <c r="B39" s="326">
        <f>AVERAGE(D51:D55)</f>
        <v>534547688877.71155</v>
      </c>
      <c r="C39" s="316"/>
      <c r="D39" s="316"/>
      <c r="E39" s="316"/>
      <c r="F39" s="316"/>
    </row>
    <row r="40" spans="1:9" s="315" customFormat="1" x14ac:dyDescent="0.2"/>
    <row r="41" spans="1:9" s="315" customFormat="1" x14ac:dyDescent="0.2">
      <c r="B41" s="315" t="s">
        <v>1303</v>
      </c>
      <c r="C41" s="315" t="s">
        <v>1304</v>
      </c>
    </row>
    <row r="42" spans="1:9" s="315" customFormat="1" ht="12" x14ac:dyDescent="0.25">
      <c r="A42" s="327" t="s">
        <v>5</v>
      </c>
      <c r="B42" s="328" t="s">
        <v>1254</v>
      </c>
      <c r="C42" s="328" t="s">
        <v>1255</v>
      </c>
    </row>
    <row r="43" spans="1:9" s="315" customFormat="1" x14ac:dyDescent="0.2">
      <c r="A43" s="329" t="s">
        <v>47</v>
      </c>
      <c r="B43" s="330">
        <f>C355</f>
        <v>0.4</v>
      </c>
      <c r="C43" s="331">
        <f>H392/100</f>
        <v>3.2000000000000001E-2</v>
      </c>
    </row>
    <row r="44" spans="1:9" s="315" customFormat="1" x14ac:dyDescent="0.2"/>
    <row r="45" spans="1:9" s="315" customFormat="1" x14ac:dyDescent="0.2">
      <c r="A45" s="332"/>
    </row>
    <row r="46" spans="1:9" s="315" customFormat="1" x14ac:dyDescent="0.2">
      <c r="A46" s="314" t="s">
        <v>1263</v>
      </c>
      <c r="H46" s="286"/>
    </row>
    <row r="47" spans="1:9" s="315" customFormat="1" x14ac:dyDescent="0.2">
      <c r="A47" s="333" t="s">
        <v>1264</v>
      </c>
      <c r="B47" s="334"/>
      <c r="C47" s="334"/>
      <c r="D47" s="334"/>
    </row>
    <row r="48" spans="1:9" s="315" customFormat="1" x14ac:dyDescent="0.2">
      <c r="A48" s="335" t="s">
        <v>1265</v>
      </c>
      <c r="B48" s="335"/>
      <c r="C48" s="335"/>
      <c r="D48" s="335"/>
    </row>
    <row r="49" spans="1:18" s="315" customFormat="1" ht="12" x14ac:dyDescent="0.2">
      <c r="A49" s="336" t="s">
        <v>1266</v>
      </c>
      <c r="B49" s="336" t="s">
        <v>1267</v>
      </c>
      <c r="C49" s="336" t="s">
        <v>1268</v>
      </c>
      <c r="D49" s="336" t="s">
        <v>1269</v>
      </c>
      <c r="E49" s="336"/>
    </row>
    <row r="50" spans="1:18" s="315" customFormat="1" ht="12" x14ac:dyDescent="0.2">
      <c r="A50" s="336"/>
      <c r="B50" s="336" t="s">
        <v>1302</v>
      </c>
      <c r="C50" s="336" t="s">
        <v>1253</v>
      </c>
      <c r="D50" s="336" t="s">
        <v>1252</v>
      </c>
      <c r="E50" s="336" t="s">
        <v>1270</v>
      </c>
    </row>
    <row r="51" spans="1:18" s="315" customFormat="1" x14ac:dyDescent="0.2">
      <c r="A51" s="337">
        <v>2018</v>
      </c>
      <c r="B51" s="337" cm="1">
        <f t="array" ref="B51:B55">TRANSPOSE(M62:Q62)</f>
        <v>-26693875997.423031</v>
      </c>
      <c r="C51" s="337" cm="1">
        <f t="array" ref="C51:C55">TRANSPOSE(M64:Q64)</f>
        <v>490508969545.43842</v>
      </c>
      <c r="D51" s="338" cm="1">
        <f t="array" ref="D51:D55">TRANSPOSE(M63:Q63)</f>
        <v>517202845542.86145</v>
      </c>
      <c r="E51" s="339">
        <f>D51+C51</f>
        <v>1007711815088.2998</v>
      </c>
    </row>
    <row r="52" spans="1:18" s="315" customFormat="1" x14ac:dyDescent="0.2">
      <c r="A52" s="337">
        <v>2019</v>
      </c>
      <c r="B52" s="337">
        <v>-5251358816.8960667</v>
      </c>
      <c r="C52" s="337">
        <v>502467565593.67596</v>
      </c>
      <c r="D52" s="338">
        <v>507718924410.57202</v>
      </c>
      <c r="E52" s="339">
        <f>D52+C52</f>
        <v>1010186490004.248</v>
      </c>
    </row>
    <row r="53" spans="1:18" s="315" customFormat="1" x14ac:dyDescent="0.2">
      <c r="A53" s="337">
        <v>2020</v>
      </c>
      <c r="B53" s="337">
        <v>18119405557.431747</v>
      </c>
      <c r="C53" s="337">
        <v>439853110556.6109</v>
      </c>
      <c r="D53" s="338">
        <v>421733704999.17914</v>
      </c>
      <c r="E53" s="339">
        <f>D53+C53</f>
        <v>861586815555.79004</v>
      </c>
    </row>
    <row r="54" spans="1:18" s="315" customFormat="1" x14ac:dyDescent="0.2">
      <c r="A54" s="337">
        <v>2021</v>
      </c>
      <c r="B54" s="337">
        <v>-25612638222.35622</v>
      </c>
      <c r="C54" s="337">
        <v>533930800425.87939</v>
      </c>
      <c r="D54" s="338">
        <v>559543438648.2356</v>
      </c>
      <c r="E54" s="339">
        <f>D54+C54</f>
        <v>1093474239074.115</v>
      </c>
    </row>
    <row r="55" spans="1:18" s="315" customFormat="1" x14ac:dyDescent="0.2">
      <c r="A55" s="337">
        <v>2022</v>
      </c>
      <c r="B55" s="337">
        <v>-41443607479.375076</v>
      </c>
      <c r="C55" s="337">
        <v>625095923308.33423</v>
      </c>
      <c r="D55" s="338">
        <v>666539530787.70935</v>
      </c>
      <c r="E55" s="339">
        <f>D55+C55</f>
        <v>1291635454096.0435</v>
      </c>
    </row>
    <row r="56" spans="1:18" s="315" customFormat="1" x14ac:dyDescent="0.2">
      <c r="A56" s="337"/>
      <c r="B56" s="337"/>
      <c r="C56" s="337"/>
      <c r="D56" s="337"/>
      <c r="E56" s="337"/>
      <c r="F56" s="337"/>
      <c r="G56" s="338"/>
      <c r="H56" s="338"/>
      <c r="I56" s="339"/>
    </row>
    <row r="57" spans="1:18" ht="12.75" customHeight="1" x14ac:dyDescent="0.2">
      <c r="A57" s="309" t="s">
        <v>1272</v>
      </c>
    </row>
    <row r="58" spans="1:18" s="315" customFormat="1" x14ac:dyDescent="0.2">
      <c r="A58" s="315" t="s">
        <v>1277</v>
      </c>
      <c r="B58" s="315" t="s">
        <v>1278</v>
      </c>
      <c r="C58" s="315" t="s">
        <v>1279</v>
      </c>
      <c r="D58" s="315" t="s">
        <v>1280</v>
      </c>
      <c r="E58" s="315" t="s">
        <v>1281</v>
      </c>
      <c r="F58" s="315" t="s">
        <v>1282</v>
      </c>
      <c r="G58" s="315" t="s">
        <v>1283</v>
      </c>
      <c r="H58" s="315" t="s">
        <v>1284</v>
      </c>
      <c r="I58" s="315" t="s">
        <v>1285</v>
      </c>
      <c r="J58" s="315" t="s">
        <v>1286</v>
      </c>
      <c r="K58" s="315" t="s">
        <v>1287</v>
      </c>
      <c r="L58" s="315" t="s">
        <v>1288</v>
      </c>
      <c r="M58" s="315" t="s">
        <v>1289</v>
      </c>
      <c r="N58" s="315" t="s">
        <v>1290</v>
      </c>
      <c r="O58" s="315" t="s">
        <v>1291</v>
      </c>
      <c r="P58" s="315" t="s">
        <v>1292</v>
      </c>
      <c r="Q58" s="315" t="s">
        <v>1293</v>
      </c>
      <c r="R58" s="315" t="s">
        <v>1294</v>
      </c>
    </row>
    <row r="59" spans="1:18" s="315" customFormat="1" x14ac:dyDescent="0.2">
      <c r="A59" s="315" t="s">
        <v>1273</v>
      </c>
      <c r="B59" s="315" t="s">
        <v>1274</v>
      </c>
      <c r="C59" s="315" t="s">
        <v>1275</v>
      </c>
      <c r="D59" s="315" t="s">
        <v>1276</v>
      </c>
      <c r="E59" s="315">
        <v>-1.2384642982092888</v>
      </c>
      <c r="F59" s="315">
        <v>-1.2764548216436538</v>
      </c>
      <c r="G59" s="315">
        <v>-1.1790311072566977</v>
      </c>
      <c r="H59" s="315">
        <v>-1.1800736048131324</v>
      </c>
      <c r="I59" s="315">
        <v>-1.1724246352748784</v>
      </c>
      <c r="J59" s="315">
        <v>-2.0874293019421444</v>
      </c>
      <c r="K59" s="315">
        <v>-2.0589489059926325</v>
      </c>
      <c r="L59" s="315">
        <v>-1.9239488008651482</v>
      </c>
      <c r="M59" s="315">
        <v>-2.1248007728556044</v>
      </c>
      <c r="N59" s="315">
        <v>-0.40233746593126263</v>
      </c>
      <c r="O59" s="315">
        <v>1.6167342538139882</v>
      </c>
      <c r="P59" s="315">
        <v>-1.9513535956029842</v>
      </c>
      <c r="Q59" s="315">
        <v>-2.827266900728743</v>
      </c>
    </row>
    <row r="60" spans="1:18" s="315" customFormat="1" x14ac:dyDescent="0.2">
      <c r="A60" s="315" t="s">
        <v>1273</v>
      </c>
      <c r="B60" s="315" t="s">
        <v>1274</v>
      </c>
      <c r="C60" s="315" t="s">
        <v>1296</v>
      </c>
      <c r="D60" s="315" t="s">
        <v>1295</v>
      </c>
      <c r="E60" s="315">
        <v>1105424238889.3706</v>
      </c>
      <c r="F60" s="315">
        <v>1229013703255.771</v>
      </c>
      <c r="G60" s="315">
        <v>1255110424741.8535</v>
      </c>
      <c r="H60" s="315">
        <v>1327436290360.9714</v>
      </c>
      <c r="I60" s="315">
        <v>1364507717463.6729</v>
      </c>
      <c r="J60" s="315">
        <v>1213294467527.5852</v>
      </c>
      <c r="K60" s="315">
        <v>1112233497399.1187</v>
      </c>
      <c r="L60" s="315">
        <v>1190721475958.8359</v>
      </c>
      <c r="M60" s="315">
        <v>1256300182983.6531</v>
      </c>
      <c r="N60" s="315">
        <v>1305212479961.594</v>
      </c>
      <c r="O60" s="315">
        <v>1120741118380.2666</v>
      </c>
      <c r="P60" s="315">
        <v>1312557512901.2795</v>
      </c>
      <c r="Q60" s="315">
        <v>1465854089286.4685</v>
      </c>
    </row>
    <row r="61" spans="1:18" s="315" customFormat="1" x14ac:dyDescent="0.2">
      <c r="A61" s="315" t="s">
        <v>1273</v>
      </c>
      <c r="B61" s="315" t="s">
        <v>1274</v>
      </c>
      <c r="C61" s="315" t="s">
        <v>1297</v>
      </c>
      <c r="D61" s="315" t="s">
        <v>1298</v>
      </c>
      <c r="E61" s="315">
        <v>30.255924409553746</v>
      </c>
      <c r="F61" s="315">
        <v>31.719421053118012</v>
      </c>
      <c r="G61" s="315">
        <v>32.718481500577795</v>
      </c>
      <c r="H61" s="315">
        <v>31.935874187348041</v>
      </c>
      <c r="I61" s="315">
        <v>32.635416838732198</v>
      </c>
      <c r="J61" s="315">
        <v>36.250201994595891</v>
      </c>
      <c r="K61" s="315">
        <v>38.874626159246937</v>
      </c>
      <c r="L61" s="315">
        <v>39.438037419087962</v>
      </c>
      <c r="M61" s="315">
        <v>41.168731211558793</v>
      </c>
      <c r="N61" s="315">
        <v>38.899331120823462</v>
      </c>
      <c r="O61" s="315">
        <v>37.629894904604114</v>
      </c>
      <c r="P61" s="315">
        <v>42.630013020261472</v>
      </c>
      <c r="Q61" s="315">
        <v>45.471069437215249</v>
      </c>
    </row>
    <row r="62" spans="1:18" s="315" customFormat="1" x14ac:dyDescent="0.2">
      <c r="C62" s="315" t="s">
        <v>1300</v>
      </c>
      <c r="D62" s="315" t="s">
        <v>1301</v>
      </c>
      <c r="E62" s="315">
        <f t="shared" ref="E62:Q62" si="1">E60*E59/100</f>
        <v>-13690284542.396616</v>
      </c>
      <c r="F62" s="315">
        <f t="shared" si="1"/>
        <v>-15687804673.869516</v>
      </c>
      <c r="G62" s="315">
        <f t="shared" si="1"/>
        <v>-14798142338.128119</v>
      </c>
      <c r="H62" s="315">
        <f t="shared" si="1"/>
        <v>-15664725283.260435</v>
      </c>
      <c r="I62" s="315">
        <f t="shared" si="1"/>
        <v>-15997824629.771034</v>
      </c>
      <c r="J62" s="315">
        <f t="shared" si="1"/>
        <v>-25326664234.013729</v>
      </c>
      <c r="K62" s="315">
        <f t="shared" si="1"/>
        <v>-22900319426.782749</v>
      </c>
      <c r="L62" s="315">
        <f t="shared" si="1"/>
        <v>-22908871558.353817</v>
      </c>
      <c r="M62" s="315">
        <f t="shared" si="1"/>
        <v>-26693875997.423031</v>
      </c>
      <c r="N62" s="315">
        <f t="shared" si="1"/>
        <v>-5251358816.8960667</v>
      </c>
      <c r="O62" s="315">
        <f t="shared" si="1"/>
        <v>18119405557.431747</v>
      </c>
      <c r="P62" s="315">
        <f t="shared" si="1"/>
        <v>-25612638222.35622</v>
      </c>
      <c r="Q62" s="315">
        <f t="shared" si="1"/>
        <v>-41443607479.375076</v>
      </c>
    </row>
    <row r="63" spans="1:18" s="315" customFormat="1" x14ac:dyDescent="0.2">
      <c r="C63" s="315" t="s">
        <v>1299</v>
      </c>
      <c r="D63" s="315" t="s">
        <v>1252</v>
      </c>
      <c r="E63" s="315">
        <f t="shared" ref="E63:Q63" si="2">E61/100*E60</f>
        <v>334456322123.25281</v>
      </c>
      <c r="F63" s="315">
        <f t="shared" si="2"/>
        <v>389836031336.21637</v>
      </c>
      <c r="G63" s="315">
        <f t="shared" si="2"/>
        <v>410653072130.98676</v>
      </c>
      <c r="H63" s="315">
        <f t="shared" si="2"/>
        <v>423928383606.87988</v>
      </c>
      <c r="I63" s="315">
        <f t="shared" si="2"/>
        <v>445312781390.93982</v>
      </c>
      <c r="J63" s="315">
        <f t="shared" si="2"/>
        <v>439821695268.00629</v>
      </c>
      <c r="K63" s="315">
        <f t="shared" si="2"/>
        <v>432376614131.82489</v>
      </c>
      <c r="L63" s="315">
        <f t="shared" si="2"/>
        <v>469597181245.76221</v>
      </c>
      <c r="M63" s="315">
        <f t="shared" si="2"/>
        <v>517202845542.86145</v>
      </c>
      <c r="N63" s="315">
        <f t="shared" si="2"/>
        <v>507718924410.57202</v>
      </c>
      <c r="O63" s="315">
        <f t="shared" si="2"/>
        <v>421733704999.17914</v>
      </c>
      <c r="P63" s="315">
        <f t="shared" si="2"/>
        <v>559543438648.2356</v>
      </c>
      <c r="Q63" s="315">
        <f t="shared" si="2"/>
        <v>666539530787.70935</v>
      </c>
    </row>
    <row r="64" spans="1:18" s="315" customFormat="1" x14ac:dyDescent="0.2">
      <c r="C64" s="315" t="s">
        <v>1268</v>
      </c>
      <c r="D64" s="315" t="s">
        <v>1253</v>
      </c>
      <c r="E64" s="315">
        <f t="shared" ref="E64:Q64" si="3">E62+E63</f>
        <v>320766037580.8562</v>
      </c>
      <c r="F64" s="315">
        <f t="shared" si="3"/>
        <v>374148226662.34686</v>
      </c>
      <c r="G64" s="315">
        <f t="shared" si="3"/>
        <v>395854929792.85864</v>
      </c>
      <c r="H64" s="315">
        <f t="shared" si="3"/>
        <v>408263658323.61945</v>
      </c>
      <c r="I64" s="315">
        <f t="shared" si="3"/>
        <v>429314956761.16876</v>
      </c>
      <c r="J64" s="315">
        <f t="shared" si="3"/>
        <v>414495031033.99255</v>
      </c>
      <c r="K64" s="315">
        <f t="shared" si="3"/>
        <v>409476294705.04211</v>
      </c>
      <c r="L64" s="315">
        <f t="shared" si="3"/>
        <v>446688309687.40839</v>
      </c>
      <c r="M64" s="315">
        <f t="shared" si="3"/>
        <v>490508969545.43842</v>
      </c>
      <c r="N64" s="315">
        <f t="shared" si="3"/>
        <v>502467565593.67596</v>
      </c>
      <c r="O64" s="315">
        <f t="shared" si="3"/>
        <v>439853110556.6109</v>
      </c>
      <c r="P64" s="315">
        <f t="shared" si="3"/>
        <v>533930800425.87939</v>
      </c>
      <c r="Q64" s="315">
        <f t="shared" si="3"/>
        <v>625095923308.33423</v>
      </c>
    </row>
    <row r="65" spans="1:4" s="315" customFormat="1" x14ac:dyDescent="0.2"/>
    <row r="66" spans="1:4" x14ac:dyDescent="0.2">
      <c r="A66" s="309" t="s">
        <v>824</v>
      </c>
    </row>
    <row r="69" spans="1:4" s="286" customFormat="1" x14ac:dyDescent="0.2">
      <c r="A69" s="286" t="s">
        <v>825</v>
      </c>
      <c r="B69" s="340"/>
    </row>
    <row r="70" spans="1:4" s="286" customFormat="1" x14ac:dyDescent="0.2"/>
    <row r="71" spans="1:4" s="286" customFormat="1" ht="12" x14ac:dyDescent="0.25">
      <c r="A71" s="285" t="s">
        <v>826</v>
      </c>
    </row>
    <row r="72" spans="1:4" s="286" customFormat="1" x14ac:dyDescent="0.2">
      <c r="A72" s="286" t="s">
        <v>5</v>
      </c>
      <c r="B72" s="286" t="s">
        <v>827</v>
      </c>
      <c r="C72" s="286" t="s">
        <v>828</v>
      </c>
      <c r="D72" s="286" t="s">
        <v>829</v>
      </c>
    </row>
    <row r="73" spans="1:4" s="286" customFormat="1" x14ac:dyDescent="0.2">
      <c r="A73" s="286">
        <v>2007</v>
      </c>
      <c r="B73" s="341">
        <v>6495562</v>
      </c>
      <c r="C73" s="341">
        <v>1458261</v>
      </c>
      <c r="D73" s="286">
        <f t="shared" ref="D73:D83" si="4">C73/B73</f>
        <v>0.22450112861673863</v>
      </c>
    </row>
    <row r="74" spans="1:4" s="286" customFormat="1" x14ac:dyDescent="0.2">
      <c r="A74" s="286">
        <v>2008</v>
      </c>
      <c r="B74" s="341">
        <v>8989062</v>
      </c>
      <c r="C74" s="341">
        <v>1456116</v>
      </c>
      <c r="D74" s="286">
        <f t="shared" si="4"/>
        <v>0.16198753551816641</v>
      </c>
    </row>
    <row r="75" spans="1:4" s="286" customFormat="1" x14ac:dyDescent="0.2">
      <c r="A75" s="286">
        <v>2009</v>
      </c>
      <c r="B75" s="341">
        <v>10201055</v>
      </c>
      <c r="C75" s="341">
        <v>1248682</v>
      </c>
      <c r="D75" s="286">
        <f t="shared" si="4"/>
        <v>0.12240714318273943</v>
      </c>
    </row>
    <row r="76" spans="1:4" s="286" customFormat="1" x14ac:dyDescent="0.2">
      <c r="A76" s="286">
        <v>2010</v>
      </c>
      <c r="B76" s="341">
        <v>5264102</v>
      </c>
      <c r="C76" s="341">
        <v>1440919</v>
      </c>
      <c r="D76" s="286">
        <f t="shared" si="4"/>
        <v>0.27372550911817439</v>
      </c>
    </row>
    <row r="77" spans="1:4" s="286" customFormat="1" x14ac:dyDescent="0.2">
      <c r="A77" s="286">
        <v>2011</v>
      </c>
      <c r="B77" s="341">
        <v>5418956</v>
      </c>
      <c r="C77" s="341">
        <v>1563606</v>
      </c>
      <c r="D77" s="286">
        <f t="shared" si="4"/>
        <v>0.28854377116182528</v>
      </c>
    </row>
    <row r="78" spans="1:4" s="286" customFormat="1" x14ac:dyDescent="0.2">
      <c r="A78" s="286">
        <v>2012</v>
      </c>
      <c r="B78" s="341">
        <v>5993890</v>
      </c>
      <c r="C78" s="341">
        <v>1496588</v>
      </c>
      <c r="D78" s="286">
        <f t="shared" si="4"/>
        <v>0.24968559649910158</v>
      </c>
    </row>
    <row r="79" spans="1:4" s="286" customFormat="1" x14ac:dyDescent="0.2">
      <c r="A79" s="286">
        <v>2013</v>
      </c>
      <c r="B79" s="341">
        <v>5262268</v>
      </c>
      <c r="C79" s="341">
        <v>1829885</v>
      </c>
      <c r="D79" s="286">
        <f t="shared" si="4"/>
        <v>0.34773694536272193</v>
      </c>
    </row>
    <row r="80" spans="1:4" s="286" customFormat="1" x14ac:dyDescent="0.2">
      <c r="A80" s="286">
        <v>2014</v>
      </c>
      <c r="B80" s="341">
        <v>5494357</v>
      </c>
      <c r="C80" s="341">
        <v>1901197</v>
      </c>
      <c r="D80" s="286">
        <f t="shared" si="4"/>
        <v>0.34602720573126211</v>
      </c>
    </row>
    <row r="81" spans="1:4" s="286" customFormat="1" x14ac:dyDescent="0.2">
      <c r="A81" s="286">
        <v>2015</v>
      </c>
      <c r="B81" s="341">
        <v>5444137</v>
      </c>
      <c r="C81" s="341">
        <v>1915987</v>
      </c>
      <c r="D81" s="286">
        <f t="shared" si="4"/>
        <v>0.35193585319399567</v>
      </c>
    </row>
    <row r="82" spans="1:4" s="286" customFormat="1" x14ac:dyDescent="0.2">
      <c r="A82" s="286">
        <v>2016</v>
      </c>
      <c r="B82" s="341">
        <v>5359574</v>
      </c>
      <c r="C82" s="341">
        <v>1856175</v>
      </c>
      <c r="D82" s="286">
        <f t="shared" si="4"/>
        <v>0.3463288313586117</v>
      </c>
    </row>
    <row r="83" spans="1:4" s="286" customFormat="1" x14ac:dyDescent="0.2">
      <c r="A83" s="286">
        <v>2017</v>
      </c>
      <c r="B83" s="341">
        <v>5583323</v>
      </c>
      <c r="C83" s="341">
        <v>2030310</v>
      </c>
      <c r="D83" s="286">
        <f t="shared" si="4"/>
        <v>0.3636382849424975</v>
      </c>
    </row>
    <row r="84" spans="1:4" s="286" customFormat="1" x14ac:dyDescent="0.2">
      <c r="A84" s="286" t="s">
        <v>830</v>
      </c>
    </row>
    <row r="85" spans="1:4" s="286" customFormat="1" x14ac:dyDescent="0.2">
      <c r="A85" s="286" t="s">
        <v>1369</v>
      </c>
    </row>
    <row r="86" spans="1:4" s="286" customFormat="1" x14ac:dyDescent="0.2">
      <c r="A86" s="286" t="s">
        <v>831</v>
      </c>
    </row>
    <row r="87" spans="1:4" s="286" customFormat="1" x14ac:dyDescent="0.2"/>
    <row r="88" spans="1:4" s="286" customFormat="1" ht="12" x14ac:dyDescent="0.25">
      <c r="A88" s="285" t="s">
        <v>832</v>
      </c>
    </row>
    <row r="89" spans="1:4" s="286" customFormat="1" x14ac:dyDescent="0.2">
      <c r="A89" s="286" t="s">
        <v>5</v>
      </c>
      <c r="B89" s="286" t="s">
        <v>827</v>
      </c>
      <c r="C89" s="286" t="s">
        <v>828</v>
      </c>
    </row>
    <row r="90" spans="1:4" s="286" customFormat="1" x14ac:dyDescent="0.2">
      <c r="A90" s="286">
        <v>2007</v>
      </c>
      <c r="B90" s="341">
        <v>38756617</v>
      </c>
      <c r="C90" s="341">
        <v>7051360</v>
      </c>
    </row>
    <row r="91" spans="1:4" s="286" customFormat="1" x14ac:dyDescent="0.2">
      <c r="A91" s="286">
        <v>2008</v>
      </c>
      <c r="B91" s="341">
        <v>30026747</v>
      </c>
      <c r="C91" s="341">
        <v>7288888</v>
      </c>
    </row>
    <row r="92" spans="1:4" s="286" customFormat="1" x14ac:dyDescent="0.2">
      <c r="A92" s="286">
        <v>2009</v>
      </c>
      <c r="B92" s="341">
        <v>32778723</v>
      </c>
      <c r="C92" s="341">
        <v>5766880</v>
      </c>
    </row>
    <row r="93" spans="1:4" s="286" customFormat="1" x14ac:dyDescent="0.2">
      <c r="A93" s="286">
        <v>2010</v>
      </c>
      <c r="B93" s="341">
        <v>31080019</v>
      </c>
      <c r="C93" s="341">
        <v>7043309</v>
      </c>
    </row>
    <row r="94" spans="1:4" s="286" customFormat="1" x14ac:dyDescent="0.2">
      <c r="A94" s="286">
        <v>2011</v>
      </c>
      <c r="B94" s="341">
        <v>38358667</v>
      </c>
      <c r="C94" s="341">
        <v>7355194</v>
      </c>
    </row>
    <row r="95" spans="1:4" s="286" customFormat="1" x14ac:dyDescent="0.2">
      <c r="A95" s="286">
        <v>2012</v>
      </c>
      <c r="B95" s="341">
        <v>28120232</v>
      </c>
      <c r="C95" s="341">
        <v>7036184</v>
      </c>
    </row>
    <row r="96" spans="1:4" s="286" customFormat="1" x14ac:dyDescent="0.2">
      <c r="A96" s="286">
        <v>2013</v>
      </c>
      <c r="B96" s="341">
        <v>32407046</v>
      </c>
      <c r="C96" s="341">
        <v>7749304</v>
      </c>
    </row>
    <row r="97" spans="1:3" s="286" customFormat="1" x14ac:dyDescent="0.2">
      <c r="A97" s="286">
        <v>2014</v>
      </c>
      <c r="B97" s="341">
        <v>31459226</v>
      </c>
      <c r="C97" s="341">
        <v>8041996</v>
      </c>
    </row>
    <row r="98" spans="1:3" s="286" customFormat="1" x14ac:dyDescent="0.2">
      <c r="A98" s="286">
        <v>2015</v>
      </c>
      <c r="B98" s="341">
        <v>34809184</v>
      </c>
      <c r="C98" s="341">
        <v>8107618</v>
      </c>
    </row>
    <row r="99" spans="1:3" s="286" customFormat="1" x14ac:dyDescent="0.2">
      <c r="A99" s="286">
        <v>2016</v>
      </c>
      <c r="B99" s="341">
        <v>35039086</v>
      </c>
      <c r="C99" s="341">
        <v>7784480</v>
      </c>
    </row>
    <row r="100" spans="1:3" s="286" customFormat="1" x14ac:dyDescent="0.2">
      <c r="A100" s="286" t="s">
        <v>833</v>
      </c>
      <c r="B100" s="341">
        <v>37387478</v>
      </c>
      <c r="C100" s="341">
        <v>8212163</v>
      </c>
    </row>
    <row r="101" spans="1:3" s="286" customFormat="1" x14ac:dyDescent="0.2">
      <c r="A101" s="286" t="s">
        <v>834</v>
      </c>
    </row>
    <row r="102" spans="1:3" s="286" customFormat="1" x14ac:dyDescent="0.2">
      <c r="A102" s="286" t="s">
        <v>1369</v>
      </c>
    </row>
    <row r="103" spans="1:3" s="286" customFormat="1" x14ac:dyDescent="0.2">
      <c r="A103" s="286" t="s">
        <v>835</v>
      </c>
    </row>
    <row r="104" spans="1:3" s="286" customFormat="1" x14ac:dyDescent="0.2"/>
    <row r="105" spans="1:3" s="286" customFormat="1" ht="12" x14ac:dyDescent="0.25">
      <c r="A105" s="285" t="s">
        <v>836</v>
      </c>
    </row>
    <row r="106" spans="1:3" s="286" customFormat="1" x14ac:dyDescent="0.2">
      <c r="A106" s="286" t="s">
        <v>837</v>
      </c>
    </row>
    <row r="107" spans="1:3" s="286" customFormat="1" x14ac:dyDescent="0.2"/>
    <row r="108" spans="1:3" s="286" customFormat="1" x14ac:dyDescent="0.2">
      <c r="A108" s="286" t="s">
        <v>436</v>
      </c>
      <c r="B108" s="286" t="s">
        <v>349</v>
      </c>
    </row>
    <row r="109" spans="1:3" s="286" customFormat="1" x14ac:dyDescent="0.2">
      <c r="A109" s="286" t="s">
        <v>838</v>
      </c>
      <c r="B109" s="341">
        <v>13673</v>
      </c>
    </row>
    <row r="110" spans="1:3" s="286" customFormat="1" x14ac:dyDescent="0.2">
      <c r="A110" s="286" t="s">
        <v>839</v>
      </c>
      <c r="B110" s="341">
        <v>20271036</v>
      </c>
    </row>
    <row r="111" spans="1:3" s="286" customFormat="1" x14ac:dyDescent="0.2">
      <c r="A111" s="286" t="s">
        <v>840</v>
      </c>
      <c r="B111" s="341">
        <v>13112032</v>
      </c>
    </row>
    <row r="112" spans="1:3" s="286" customFormat="1" x14ac:dyDescent="0.2">
      <c r="A112" s="286" t="s">
        <v>841</v>
      </c>
      <c r="B112" s="341">
        <v>5131794</v>
      </c>
    </row>
    <row r="113" spans="1:2" s="286" customFormat="1" x14ac:dyDescent="0.2">
      <c r="A113" s="286" t="s">
        <v>842</v>
      </c>
      <c r="B113" s="341">
        <v>118153446</v>
      </c>
    </row>
    <row r="114" spans="1:2" s="286" customFormat="1" x14ac:dyDescent="0.2">
      <c r="A114" s="286" t="s">
        <v>843</v>
      </c>
      <c r="B114" s="341">
        <v>10680305</v>
      </c>
    </row>
    <row r="115" spans="1:2" s="286" customFormat="1" x14ac:dyDescent="0.2">
      <c r="A115" s="286" t="s">
        <v>844</v>
      </c>
    </row>
    <row r="116" spans="1:2" s="286" customFormat="1" x14ac:dyDescent="0.2">
      <c r="A116" s="286" t="s">
        <v>845</v>
      </c>
    </row>
    <row r="117" spans="1:2" s="286" customFormat="1" x14ac:dyDescent="0.2"/>
    <row r="118" spans="1:2" s="286" customFormat="1" x14ac:dyDescent="0.2">
      <c r="A118" s="286" t="s">
        <v>5</v>
      </c>
      <c r="B118" s="286" t="s">
        <v>846</v>
      </c>
    </row>
    <row r="119" spans="1:2" s="286" customFormat="1" x14ac:dyDescent="0.2">
      <c r="A119" s="286">
        <v>2001</v>
      </c>
      <c r="B119" s="341">
        <v>8124571</v>
      </c>
    </row>
    <row r="120" spans="1:2" s="286" customFormat="1" x14ac:dyDescent="0.2">
      <c r="A120" s="286">
        <v>2002</v>
      </c>
      <c r="B120" s="341">
        <v>6664720</v>
      </c>
    </row>
    <row r="121" spans="1:2" s="286" customFormat="1" x14ac:dyDescent="0.2">
      <c r="A121" s="286">
        <v>2003</v>
      </c>
      <c r="B121" s="341">
        <v>6996770</v>
      </c>
    </row>
    <row r="122" spans="1:2" s="286" customFormat="1" x14ac:dyDescent="0.2">
      <c r="A122" s="286">
        <v>2004</v>
      </c>
      <c r="B122" s="341">
        <v>6718508</v>
      </c>
    </row>
    <row r="123" spans="1:2" s="286" customFormat="1" x14ac:dyDescent="0.2">
      <c r="A123" s="286">
        <v>2005</v>
      </c>
      <c r="B123" s="341">
        <v>6423897</v>
      </c>
    </row>
    <row r="124" spans="1:2" s="286" customFormat="1" x14ac:dyDescent="0.2">
      <c r="A124" s="286">
        <v>2006</v>
      </c>
      <c r="B124" s="341">
        <v>6481168</v>
      </c>
    </row>
    <row r="125" spans="1:2" s="286" customFormat="1" x14ac:dyDescent="0.2">
      <c r="A125" s="286">
        <v>2007</v>
      </c>
      <c r="B125" s="341">
        <v>6988461</v>
      </c>
    </row>
    <row r="126" spans="1:2" s="286" customFormat="1" x14ac:dyDescent="0.2">
      <c r="A126" s="286">
        <v>2008</v>
      </c>
      <c r="B126" s="341">
        <v>6304949</v>
      </c>
    </row>
    <row r="127" spans="1:2" s="286" customFormat="1" x14ac:dyDescent="0.2">
      <c r="A127" s="286">
        <v>2009</v>
      </c>
      <c r="B127" s="341">
        <v>5808956</v>
      </c>
    </row>
    <row r="128" spans="1:2" s="286" customFormat="1" x14ac:dyDescent="0.2">
      <c r="A128" s="286">
        <v>2010</v>
      </c>
      <c r="B128" s="341">
        <v>5627088</v>
      </c>
    </row>
    <row r="129" spans="1:2" s="286" customFormat="1" x14ac:dyDescent="0.2">
      <c r="A129" s="286">
        <v>2011</v>
      </c>
      <c r="B129" s="341">
        <v>5501085</v>
      </c>
    </row>
    <row r="130" spans="1:2" s="286" customFormat="1" x14ac:dyDescent="0.2">
      <c r="A130" s="286">
        <v>2012</v>
      </c>
      <c r="B130" s="341">
        <v>5910293</v>
      </c>
    </row>
    <row r="131" spans="1:2" s="286" customFormat="1" x14ac:dyDescent="0.2">
      <c r="A131" s="286">
        <v>2013</v>
      </c>
      <c r="B131" s="341">
        <v>5882859</v>
      </c>
    </row>
    <row r="132" spans="1:2" s="286" customFormat="1" x14ac:dyDescent="0.2">
      <c r="A132" s="286">
        <v>2014</v>
      </c>
      <c r="B132" s="341">
        <v>5664934</v>
      </c>
    </row>
    <row r="133" spans="1:2" s="286" customFormat="1" x14ac:dyDescent="0.2">
      <c r="A133" s="286">
        <v>2015</v>
      </c>
      <c r="B133" s="341">
        <v>6122241</v>
      </c>
    </row>
    <row r="134" spans="1:2" s="286" customFormat="1" x14ac:dyDescent="0.2">
      <c r="A134" s="286">
        <v>2016</v>
      </c>
      <c r="B134" s="341">
        <v>6715284</v>
      </c>
    </row>
    <row r="135" spans="1:2" s="286" customFormat="1" x14ac:dyDescent="0.2">
      <c r="A135" s="286" t="s">
        <v>833</v>
      </c>
      <c r="B135" s="341">
        <v>9011884</v>
      </c>
    </row>
    <row r="136" spans="1:2" s="286" customFormat="1" x14ac:dyDescent="0.2">
      <c r="A136" s="286" t="s">
        <v>847</v>
      </c>
    </row>
    <row r="137" spans="1:2" s="286" customFormat="1" x14ac:dyDescent="0.2">
      <c r="A137" s="286" t="s">
        <v>1369</v>
      </c>
    </row>
    <row r="138" spans="1:2" s="286" customFormat="1" x14ac:dyDescent="0.2">
      <c r="A138" s="286" t="s">
        <v>835</v>
      </c>
    </row>
    <row r="139" spans="1:2" s="286" customFormat="1" x14ac:dyDescent="0.2"/>
    <row r="140" spans="1:2" s="286" customFormat="1" x14ac:dyDescent="0.2">
      <c r="A140" s="286" t="s">
        <v>848</v>
      </c>
    </row>
    <row r="141" spans="1:2" s="286" customFormat="1" x14ac:dyDescent="0.2">
      <c r="A141" s="286" t="s">
        <v>849</v>
      </c>
    </row>
    <row r="142" spans="1:2" s="286" customFormat="1" x14ac:dyDescent="0.2">
      <c r="A142" s="286" t="s">
        <v>1370</v>
      </c>
    </row>
    <row r="143" spans="1:2" s="286" customFormat="1" x14ac:dyDescent="0.2"/>
    <row r="144" spans="1:2" s="286" customFormat="1" x14ac:dyDescent="0.2">
      <c r="A144" s="286" t="s">
        <v>1324</v>
      </c>
      <c r="B144" s="286">
        <v>0.6</v>
      </c>
    </row>
    <row r="145" s="286" customFormat="1" x14ac:dyDescent="0.2"/>
    <row r="146" s="286" customFormat="1" x14ac:dyDescent="0.2"/>
    <row r="147" s="286" customFormat="1" x14ac:dyDescent="0.2"/>
    <row r="148" s="286" customFormat="1" x14ac:dyDescent="0.2"/>
    <row r="149" s="286" customFormat="1" x14ac:dyDescent="0.2"/>
    <row r="150" s="286" customFormat="1" x14ac:dyDescent="0.2"/>
    <row r="151" s="286" customFormat="1" x14ac:dyDescent="0.2"/>
    <row r="152" s="286" customFormat="1" x14ac:dyDescent="0.2"/>
    <row r="153" s="286" customFormat="1" x14ac:dyDescent="0.2"/>
    <row r="154" s="286" customFormat="1" x14ac:dyDescent="0.2"/>
    <row r="155" s="286" customFormat="1" x14ac:dyDescent="0.2"/>
    <row r="156" s="286" customFormat="1" x14ac:dyDescent="0.2"/>
    <row r="157" s="286" customFormat="1" x14ac:dyDescent="0.2"/>
    <row r="158" s="286" customFormat="1" x14ac:dyDescent="0.2"/>
    <row r="159" s="286" customFormat="1" x14ac:dyDescent="0.2"/>
    <row r="160" s="286" customFormat="1" x14ac:dyDescent="0.2"/>
    <row r="161" spans="1:6" s="286" customFormat="1" x14ac:dyDescent="0.2"/>
    <row r="162" spans="1:6" s="286" customFormat="1" x14ac:dyDescent="0.2"/>
    <row r="163" spans="1:6" s="286" customFormat="1" x14ac:dyDescent="0.2"/>
    <row r="164" spans="1:6" s="286" customFormat="1" x14ac:dyDescent="0.2"/>
    <row r="165" spans="1:6" s="286" customFormat="1" x14ac:dyDescent="0.2"/>
    <row r="166" spans="1:6" s="286" customFormat="1" x14ac:dyDescent="0.2">
      <c r="A166" s="286" t="s">
        <v>850</v>
      </c>
    </row>
    <row r="167" spans="1:6" s="286" customFormat="1" x14ac:dyDescent="0.2"/>
    <row r="168" spans="1:6" s="286" customFormat="1" ht="12" x14ac:dyDescent="0.25">
      <c r="B168" s="285">
        <v>2012</v>
      </c>
      <c r="C168" s="285">
        <v>2013</v>
      </c>
      <c r="D168" s="285">
        <v>2014</v>
      </c>
      <c r="E168" s="285">
        <v>2015</v>
      </c>
      <c r="F168" s="285">
        <v>2016</v>
      </c>
    </row>
    <row r="169" spans="1:6" s="286" customFormat="1" x14ac:dyDescent="0.2">
      <c r="A169" s="286" t="s">
        <v>851</v>
      </c>
      <c r="B169" s="341">
        <v>3451</v>
      </c>
      <c r="C169" s="341">
        <v>4255</v>
      </c>
      <c r="D169" s="341">
        <v>5794</v>
      </c>
      <c r="E169" s="341">
        <v>5968</v>
      </c>
      <c r="F169" s="341">
        <v>5819</v>
      </c>
    </row>
    <row r="170" spans="1:6" s="286" customFormat="1" x14ac:dyDescent="0.2">
      <c r="A170" s="286" t="s">
        <v>852</v>
      </c>
      <c r="B170" s="286">
        <v>0</v>
      </c>
      <c r="C170" s="286">
        <v>0</v>
      </c>
      <c r="D170" s="286" t="s">
        <v>853</v>
      </c>
      <c r="E170" s="286">
        <v>142</v>
      </c>
      <c r="F170" s="286">
        <v>0</v>
      </c>
    </row>
    <row r="171" spans="1:6" s="286" customFormat="1" x14ac:dyDescent="0.2">
      <c r="A171" s="286" t="s">
        <v>854</v>
      </c>
      <c r="B171" s="341">
        <v>2111</v>
      </c>
      <c r="C171" s="341">
        <v>2823</v>
      </c>
      <c r="D171" s="341">
        <v>3102</v>
      </c>
      <c r="E171" s="286">
        <v>0</v>
      </c>
      <c r="F171" s="341">
        <v>2835</v>
      </c>
    </row>
    <row r="172" spans="1:6" s="286" customFormat="1" x14ac:dyDescent="0.2">
      <c r="A172" s="286" t="s">
        <v>855</v>
      </c>
      <c r="B172" s="341">
        <v>18915</v>
      </c>
      <c r="C172" s="341">
        <v>31161</v>
      </c>
      <c r="D172" s="341">
        <v>31150</v>
      </c>
      <c r="E172" s="342">
        <v>60304</v>
      </c>
      <c r="F172" s="341">
        <v>48270</v>
      </c>
    </row>
    <row r="173" spans="1:6" s="286" customFormat="1" x14ac:dyDescent="0.2">
      <c r="A173" s="286" t="s">
        <v>856</v>
      </c>
      <c r="B173" s="286">
        <v>347</v>
      </c>
      <c r="C173" s="286">
        <v>220</v>
      </c>
      <c r="D173" s="286" t="s">
        <v>853</v>
      </c>
      <c r="E173" s="342">
        <v>3505</v>
      </c>
      <c r="F173" s="286">
        <v>0</v>
      </c>
    </row>
    <row r="174" spans="1:6" s="286" customFormat="1" x14ac:dyDescent="0.2">
      <c r="A174" s="286" t="s">
        <v>857</v>
      </c>
      <c r="B174" s="341">
        <v>1624</v>
      </c>
      <c r="C174" s="341">
        <v>1353</v>
      </c>
      <c r="D174" s="341">
        <v>4394</v>
      </c>
      <c r="E174" s="286">
        <v>1217</v>
      </c>
      <c r="F174" s="341">
        <v>7622</v>
      </c>
    </row>
    <row r="175" spans="1:6" s="286" customFormat="1" x14ac:dyDescent="0.2">
      <c r="A175" s="286" t="s">
        <v>858</v>
      </c>
      <c r="B175" s="341">
        <v>175286</v>
      </c>
      <c r="C175" s="341">
        <v>244800</v>
      </c>
      <c r="D175" s="341">
        <v>171324</v>
      </c>
      <c r="E175" s="342">
        <v>242323</v>
      </c>
      <c r="F175" s="341">
        <v>183426</v>
      </c>
    </row>
    <row r="176" spans="1:6" s="286" customFormat="1" x14ac:dyDescent="0.2">
      <c r="A176" s="286" t="s">
        <v>859</v>
      </c>
      <c r="B176" s="341">
        <v>1047219</v>
      </c>
      <c r="C176" s="341">
        <v>987955</v>
      </c>
      <c r="D176" s="341">
        <v>952085</v>
      </c>
      <c r="E176" s="342">
        <v>1106296</v>
      </c>
      <c r="F176" s="341">
        <v>884457</v>
      </c>
    </row>
    <row r="177" spans="1:6" s="286" customFormat="1" x14ac:dyDescent="0.2">
      <c r="A177" s="286" t="s">
        <v>860</v>
      </c>
      <c r="B177" s="286">
        <v>622</v>
      </c>
      <c r="C177" s="286">
        <v>45</v>
      </c>
      <c r="D177" s="286" t="s">
        <v>853</v>
      </c>
      <c r="E177" s="286">
        <v>0</v>
      </c>
      <c r="F177" s="286">
        <v>0</v>
      </c>
    </row>
    <row r="178" spans="1:6" s="286" customFormat="1" x14ac:dyDescent="0.2">
      <c r="A178" s="286" t="s">
        <v>861</v>
      </c>
      <c r="B178" s="341">
        <v>1948723</v>
      </c>
      <c r="C178" s="341">
        <v>1929741</v>
      </c>
      <c r="D178" s="341">
        <v>1749999</v>
      </c>
      <c r="E178" s="342">
        <v>1744117</v>
      </c>
      <c r="F178" s="341">
        <v>2356922</v>
      </c>
    </row>
    <row r="179" spans="1:6" s="286" customFormat="1" x14ac:dyDescent="0.2">
      <c r="A179" s="286" t="s">
        <v>862</v>
      </c>
      <c r="B179" s="341">
        <v>41397</v>
      </c>
      <c r="C179" s="341">
        <v>36393</v>
      </c>
      <c r="D179" s="341">
        <v>38096</v>
      </c>
      <c r="E179" s="286">
        <v>36357</v>
      </c>
      <c r="F179" s="341">
        <v>38331</v>
      </c>
    </row>
    <row r="180" spans="1:6" s="286" customFormat="1" x14ac:dyDescent="0.2">
      <c r="A180" s="286" t="s">
        <v>863</v>
      </c>
      <c r="B180" s="341">
        <v>128065</v>
      </c>
      <c r="C180" s="341">
        <v>121625</v>
      </c>
      <c r="D180" s="341">
        <v>105540</v>
      </c>
      <c r="E180" s="342">
        <v>131365</v>
      </c>
      <c r="F180" s="341">
        <v>191907</v>
      </c>
    </row>
    <row r="181" spans="1:6" s="286" customFormat="1" x14ac:dyDescent="0.2">
      <c r="A181" s="286" t="s">
        <v>864</v>
      </c>
      <c r="B181" s="341">
        <v>103751</v>
      </c>
      <c r="C181" s="341">
        <v>119218</v>
      </c>
      <c r="D181" s="341">
        <v>152467</v>
      </c>
      <c r="E181" s="342">
        <v>126698</v>
      </c>
      <c r="F181" s="341">
        <v>125912</v>
      </c>
    </row>
    <row r="182" spans="1:6" s="286" customFormat="1" x14ac:dyDescent="0.2">
      <c r="A182" s="286" t="s">
        <v>865</v>
      </c>
      <c r="B182" s="341">
        <v>178846</v>
      </c>
      <c r="C182" s="341">
        <v>265844</v>
      </c>
      <c r="D182" s="341">
        <v>299979</v>
      </c>
      <c r="E182" s="342">
        <v>412958</v>
      </c>
      <c r="F182" s="341">
        <v>342254</v>
      </c>
    </row>
    <row r="183" spans="1:6" s="286" customFormat="1" x14ac:dyDescent="0.2">
      <c r="A183" s="286" t="s">
        <v>866</v>
      </c>
      <c r="B183" s="341">
        <v>191783</v>
      </c>
      <c r="C183" s="341">
        <v>189761</v>
      </c>
      <c r="D183" s="341">
        <v>220959</v>
      </c>
      <c r="E183" s="342">
        <v>275886</v>
      </c>
      <c r="F183" s="341">
        <v>296067</v>
      </c>
    </row>
    <row r="184" spans="1:6" s="286" customFormat="1" x14ac:dyDescent="0.2">
      <c r="A184" s="286" t="s">
        <v>867</v>
      </c>
      <c r="B184" s="341">
        <v>479450</v>
      </c>
      <c r="C184" s="341">
        <v>456473</v>
      </c>
      <c r="D184" s="341">
        <v>434570</v>
      </c>
      <c r="E184" s="342">
        <v>425728</v>
      </c>
      <c r="F184" s="341">
        <v>447478</v>
      </c>
    </row>
    <row r="185" spans="1:6" s="286" customFormat="1" x14ac:dyDescent="0.2">
      <c r="A185" s="286" t="s">
        <v>868</v>
      </c>
      <c r="B185" s="341">
        <v>2985</v>
      </c>
      <c r="C185" s="341">
        <v>14274</v>
      </c>
      <c r="D185" s="341">
        <v>7164</v>
      </c>
      <c r="E185" s="286">
        <v>1893</v>
      </c>
      <c r="F185" s="341">
        <v>3729</v>
      </c>
    </row>
    <row r="186" spans="1:6" s="286" customFormat="1" x14ac:dyDescent="0.2">
      <c r="A186" s="286" t="s">
        <v>869</v>
      </c>
      <c r="B186" s="341">
        <v>24728</v>
      </c>
      <c r="C186" s="341">
        <v>28289</v>
      </c>
      <c r="D186" s="341">
        <v>38314</v>
      </c>
      <c r="E186" s="286">
        <v>33783</v>
      </c>
      <c r="F186" s="341">
        <v>23053</v>
      </c>
    </row>
    <row r="187" spans="1:6" s="286" customFormat="1" x14ac:dyDescent="0.2">
      <c r="A187" s="286" t="s">
        <v>870</v>
      </c>
      <c r="B187" s="341">
        <v>22133</v>
      </c>
      <c r="C187" s="341">
        <v>6824</v>
      </c>
      <c r="D187" s="341">
        <v>7358</v>
      </c>
      <c r="E187" s="342">
        <v>8617</v>
      </c>
      <c r="F187" s="341">
        <v>5904</v>
      </c>
    </row>
    <row r="188" spans="1:6" s="286" customFormat="1" x14ac:dyDescent="0.2">
      <c r="A188" s="286" t="s">
        <v>871</v>
      </c>
      <c r="B188" s="341">
        <v>432760</v>
      </c>
      <c r="C188" s="341">
        <v>419250</v>
      </c>
      <c r="D188" s="341">
        <v>372495</v>
      </c>
      <c r="E188" s="342">
        <v>412685</v>
      </c>
      <c r="F188" s="341">
        <v>393685</v>
      </c>
    </row>
    <row r="189" spans="1:6" s="286" customFormat="1" x14ac:dyDescent="0.2">
      <c r="A189" s="286" t="s">
        <v>872</v>
      </c>
      <c r="B189" s="341">
        <v>229588</v>
      </c>
      <c r="C189" s="341">
        <v>230106</v>
      </c>
      <c r="D189" s="341">
        <v>236378</v>
      </c>
      <c r="E189" s="342">
        <v>273227</v>
      </c>
      <c r="F189" s="341">
        <v>291738</v>
      </c>
    </row>
    <row r="190" spans="1:6" s="286" customFormat="1" x14ac:dyDescent="0.2">
      <c r="A190" s="286" t="s">
        <v>873</v>
      </c>
      <c r="B190" s="341">
        <v>36675</v>
      </c>
      <c r="C190" s="341">
        <v>22695</v>
      </c>
      <c r="D190" s="341">
        <v>14585</v>
      </c>
      <c r="E190" s="286">
        <v>8131</v>
      </c>
      <c r="F190" s="341">
        <v>7768</v>
      </c>
    </row>
    <row r="191" spans="1:6" s="286" customFormat="1" x14ac:dyDescent="0.2">
      <c r="A191" s="286" t="s">
        <v>874</v>
      </c>
      <c r="B191" s="341">
        <v>39987</v>
      </c>
      <c r="C191" s="341">
        <v>38022</v>
      </c>
      <c r="D191" s="341">
        <v>39899</v>
      </c>
      <c r="E191" s="342">
        <v>41001</v>
      </c>
      <c r="F191" s="341">
        <v>51947</v>
      </c>
    </row>
    <row r="192" spans="1:6" s="286" customFormat="1" x14ac:dyDescent="0.2">
      <c r="A192" s="286" t="s">
        <v>875</v>
      </c>
      <c r="B192" s="341">
        <v>3975</v>
      </c>
      <c r="C192" s="341">
        <v>3327</v>
      </c>
      <c r="D192" s="341">
        <v>3258</v>
      </c>
      <c r="E192" s="342">
        <v>3701</v>
      </c>
      <c r="F192" s="341">
        <v>3921</v>
      </c>
    </row>
    <row r="193" spans="1:6" s="286" customFormat="1" x14ac:dyDescent="0.2">
      <c r="A193" s="286" t="s">
        <v>876</v>
      </c>
      <c r="B193" s="341">
        <v>54409</v>
      </c>
      <c r="C193" s="341">
        <v>23868</v>
      </c>
      <c r="D193" s="341">
        <v>33816</v>
      </c>
      <c r="E193" s="342">
        <v>29107</v>
      </c>
      <c r="F193" s="341">
        <v>56937</v>
      </c>
    </row>
    <row r="194" spans="1:6" s="286" customFormat="1" x14ac:dyDescent="0.2">
      <c r="A194" s="286" t="s">
        <v>877</v>
      </c>
      <c r="B194" s="341">
        <v>224004</v>
      </c>
      <c r="C194" s="341">
        <v>228367</v>
      </c>
      <c r="D194" s="341">
        <v>217817</v>
      </c>
      <c r="E194" s="342">
        <v>199457</v>
      </c>
      <c r="F194" s="341">
        <v>200763</v>
      </c>
    </row>
    <row r="195" spans="1:6" s="286" customFormat="1" x14ac:dyDescent="0.2">
      <c r="A195" s="286" t="s">
        <v>878</v>
      </c>
      <c r="B195" s="286">
        <v>0</v>
      </c>
      <c r="C195" s="286">
        <v>0</v>
      </c>
      <c r="D195" s="341">
        <v>88949</v>
      </c>
      <c r="E195" s="342">
        <v>63764</v>
      </c>
      <c r="F195" s="341">
        <v>56276</v>
      </c>
    </row>
    <row r="196" spans="1:6" s="286" customFormat="1" x14ac:dyDescent="0.2">
      <c r="A196" s="286" t="s">
        <v>879</v>
      </c>
      <c r="B196" s="341">
        <v>152578</v>
      </c>
      <c r="C196" s="341">
        <v>137762</v>
      </c>
      <c r="D196" s="341">
        <v>129810</v>
      </c>
      <c r="E196" s="342">
        <v>121988</v>
      </c>
      <c r="F196" s="341">
        <v>79540</v>
      </c>
    </row>
    <row r="197" spans="1:6" s="286" customFormat="1" x14ac:dyDescent="0.2">
      <c r="A197" s="286" t="s">
        <v>880</v>
      </c>
      <c r="B197" s="341">
        <v>14737</v>
      </c>
      <c r="C197" s="341">
        <v>21920</v>
      </c>
      <c r="D197" s="341">
        <v>28370</v>
      </c>
      <c r="E197" s="286">
        <v>15642</v>
      </c>
      <c r="F197" s="341">
        <v>45426</v>
      </c>
    </row>
    <row r="198" spans="1:6" s="286" customFormat="1" x14ac:dyDescent="0.2">
      <c r="A198" s="286" t="s">
        <v>881</v>
      </c>
      <c r="B198" s="341">
        <v>309767</v>
      </c>
      <c r="C198" s="341">
        <v>289944</v>
      </c>
      <c r="D198" s="341">
        <v>249225</v>
      </c>
      <c r="E198" s="342">
        <v>308692</v>
      </c>
      <c r="F198" s="341">
        <v>522506</v>
      </c>
    </row>
    <row r="199" spans="1:6" s="286" customFormat="1" x14ac:dyDescent="0.2">
      <c r="A199" s="286" t="s">
        <v>882</v>
      </c>
      <c r="B199" s="341">
        <v>1246</v>
      </c>
      <c r="C199" s="341">
        <v>5740</v>
      </c>
      <c r="D199" s="286">
        <v>8470</v>
      </c>
      <c r="E199" s="286">
        <v>6816</v>
      </c>
      <c r="F199" s="341">
        <v>9005</v>
      </c>
    </row>
    <row r="200" spans="1:6" s="286" customFormat="1" x14ac:dyDescent="0.2">
      <c r="A200" s="286" t="s">
        <v>883</v>
      </c>
      <c r="B200" s="341">
        <v>39130</v>
      </c>
      <c r="C200" s="341">
        <v>20802</v>
      </c>
      <c r="D200" s="341">
        <v>19567</v>
      </c>
      <c r="E200" s="342">
        <v>20873</v>
      </c>
      <c r="F200" s="341">
        <v>31786</v>
      </c>
    </row>
    <row r="201" spans="1:6" s="286" customFormat="1" x14ac:dyDescent="0.2">
      <c r="A201" s="286" t="s">
        <v>884</v>
      </c>
      <c r="B201" s="341">
        <v>5910293</v>
      </c>
      <c r="C201" s="341">
        <v>5882859</v>
      </c>
      <c r="D201" s="341">
        <v>5664934</v>
      </c>
      <c r="E201" s="341">
        <v>6122241</v>
      </c>
      <c r="F201" s="341">
        <v>6715284</v>
      </c>
    </row>
    <row r="202" spans="1:6" s="286" customFormat="1" x14ac:dyDescent="0.2">
      <c r="A202" s="286" t="s">
        <v>885</v>
      </c>
    </row>
    <row r="203" spans="1:6" s="286" customFormat="1" x14ac:dyDescent="0.2">
      <c r="A203" s="286" t="s">
        <v>1371</v>
      </c>
    </row>
    <row r="204" spans="1:6" s="286" customFormat="1" x14ac:dyDescent="0.2"/>
    <row r="205" spans="1:6" s="286" customFormat="1" ht="12" x14ac:dyDescent="0.25">
      <c r="A205" s="285" t="s">
        <v>886</v>
      </c>
    </row>
    <row r="206" spans="1:6" s="286" customFormat="1" x14ac:dyDescent="0.2">
      <c r="A206" s="286" t="s">
        <v>887</v>
      </c>
    </row>
    <row r="207" spans="1:6" s="286" customFormat="1" x14ac:dyDescent="0.2">
      <c r="A207" s="286" t="s">
        <v>888</v>
      </c>
      <c r="B207" s="286" t="s">
        <v>889</v>
      </c>
      <c r="D207" s="286" t="s">
        <v>890</v>
      </c>
      <c r="E207" s="286" t="s">
        <v>891</v>
      </c>
      <c r="F207" s="286" t="s">
        <v>892</v>
      </c>
    </row>
    <row r="208" spans="1:6" s="286" customFormat="1" x14ac:dyDescent="0.2">
      <c r="B208" s="286" t="s">
        <v>893</v>
      </c>
      <c r="C208" s="286" t="s">
        <v>894</v>
      </c>
    </row>
    <row r="209" spans="1:6" s="286" customFormat="1" x14ac:dyDescent="0.2">
      <c r="A209" s="286" t="s">
        <v>895</v>
      </c>
      <c r="B209" s="342">
        <v>1346.25</v>
      </c>
      <c r="C209" s="286">
        <v>983</v>
      </c>
      <c r="D209" s="286">
        <v>855.57</v>
      </c>
      <c r="E209" s="286">
        <v>156.86000000000001</v>
      </c>
      <c r="F209" s="286">
        <v>837.23</v>
      </c>
    </row>
    <row r="210" spans="1:6" s="286" customFormat="1" x14ac:dyDescent="0.2">
      <c r="A210" s="286" t="s">
        <v>896</v>
      </c>
      <c r="B210" s="342">
        <v>1177.0999999999999</v>
      </c>
      <c r="C210" s="342">
        <v>1021.21</v>
      </c>
      <c r="D210" s="286">
        <v>651.25</v>
      </c>
      <c r="E210" s="286">
        <v>215</v>
      </c>
      <c r="F210" s="286">
        <v>993.66</v>
      </c>
    </row>
    <row r="211" spans="1:6" s="286" customFormat="1" x14ac:dyDescent="0.2">
      <c r="A211" s="286" t="s">
        <v>897</v>
      </c>
      <c r="B211" s="286">
        <v>955.25</v>
      </c>
      <c r="C211" s="286">
        <v>671.55</v>
      </c>
      <c r="D211" s="286">
        <v>552.5</v>
      </c>
      <c r="E211" s="286" t="s">
        <v>898</v>
      </c>
      <c r="F211" s="286" t="s">
        <v>898</v>
      </c>
    </row>
    <row r="212" spans="1:6" s="286" customFormat="1" x14ac:dyDescent="0.2">
      <c r="A212" s="286" t="s">
        <v>899</v>
      </c>
      <c r="B212" s="342">
        <v>1148.23</v>
      </c>
      <c r="C212" s="286">
        <v>865.46</v>
      </c>
      <c r="D212" s="286">
        <v>686.31</v>
      </c>
      <c r="E212" s="286">
        <v>143.69</v>
      </c>
      <c r="F212" s="286">
        <v>772.96</v>
      </c>
    </row>
    <row r="213" spans="1:6" s="286" customFormat="1" x14ac:dyDescent="0.2">
      <c r="A213" s="286" t="s">
        <v>900</v>
      </c>
    </row>
    <row r="214" spans="1:6" s="286" customFormat="1" x14ac:dyDescent="0.2">
      <c r="A214" s="286" t="s">
        <v>901</v>
      </c>
    </row>
    <row r="215" spans="1:6" s="286" customFormat="1" x14ac:dyDescent="0.2"/>
    <row r="216" spans="1:6" s="286" customFormat="1" x14ac:dyDescent="0.2">
      <c r="A216" s="286" t="s">
        <v>888</v>
      </c>
      <c r="B216" s="286" t="s">
        <v>889</v>
      </c>
      <c r="D216" s="286" t="s">
        <v>890</v>
      </c>
      <c r="E216" s="286" t="s">
        <v>891</v>
      </c>
    </row>
    <row r="217" spans="1:6" s="286" customFormat="1" x14ac:dyDescent="0.2">
      <c r="B217" s="286" t="s">
        <v>893</v>
      </c>
      <c r="C217" s="286" t="s">
        <v>894</v>
      </c>
    </row>
    <row r="218" spans="1:6" s="286" customFormat="1" x14ac:dyDescent="0.2">
      <c r="A218" s="286" t="s">
        <v>895</v>
      </c>
      <c r="B218" s="342">
        <v>1482.78</v>
      </c>
      <c r="C218" s="342">
        <v>1088.22</v>
      </c>
      <c r="D218" s="342">
        <v>1090.3900000000001</v>
      </c>
      <c r="E218" s="286">
        <v>393</v>
      </c>
    </row>
    <row r="219" spans="1:6" s="286" customFormat="1" x14ac:dyDescent="0.2">
      <c r="A219" s="286" t="s">
        <v>896</v>
      </c>
      <c r="B219" s="342">
        <v>1565.91</v>
      </c>
      <c r="C219" s="342">
        <v>1334.12</v>
      </c>
      <c r="D219" s="286">
        <v>928.73</v>
      </c>
      <c r="E219" s="286">
        <v>484.29</v>
      </c>
    </row>
    <row r="220" spans="1:6" s="286" customFormat="1" x14ac:dyDescent="0.2">
      <c r="A220" s="286" t="s">
        <v>897</v>
      </c>
      <c r="B220" s="342">
        <v>1335.8</v>
      </c>
      <c r="C220" s="286">
        <v>944.86</v>
      </c>
      <c r="D220" s="286">
        <v>666</v>
      </c>
      <c r="E220" s="286" t="s">
        <v>898</v>
      </c>
    </row>
    <row r="221" spans="1:6" s="286" customFormat="1" x14ac:dyDescent="0.2">
      <c r="A221" s="286" t="s">
        <v>899</v>
      </c>
      <c r="B221" s="342">
        <v>1483.59</v>
      </c>
      <c r="C221" s="342">
        <v>1129.25</v>
      </c>
      <c r="D221" s="342">
        <v>1011.25</v>
      </c>
      <c r="E221" s="286">
        <v>413.95</v>
      </c>
    </row>
    <row r="222" spans="1:6" s="286" customFormat="1" x14ac:dyDescent="0.2">
      <c r="A222" s="286" t="s">
        <v>902</v>
      </c>
    </row>
    <row r="223" spans="1:6" s="286" customFormat="1" x14ac:dyDescent="0.2">
      <c r="A223" s="286" t="s">
        <v>901</v>
      </c>
    </row>
    <row r="224" spans="1:6" s="286" customFormat="1" x14ac:dyDescent="0.2"/>
    <row r="225" spans="1:7" s="286" customFormat="1" x14ac:dyDescent="0.2">
      <c r="A225" s="286" t="s">
        <v>888</v>
      </c>
      <c r="B225" s="286" t="s">
        <v>903</v>
      </c>
      <c r="C225" s="286" t="s">
        <v>904</v>
      </c>
      <c r="D225" s="286" t="s">
        <v>905</v>
      </c>
      <c r="E225" s="286" t="s">
        <v>906</v>
      </c>
      <c r="F225" s="286" t="s">
        <v>907</v>
      </c>
      <c r="G225" s="286" t="s">
        <v>890</v>
      </c>
    </row>
    <row r="226" spans="1:7" s="286" customFormat="1" x14ac:dyDescent="0.2">
      <c r="A226" s="286" t="s">
        <v>895</v>
      </c>
      <c r="B226" s="286">
        <v>16.7</v>
      </c>
      <c r="C226" s="286">
        <v>15.22</v>
      </c>
      <c r="D226" s="286">
        <v>11.59</v>
      </c>
      <c r="E226" s="286">
        <v>9.51</v>
      </c>
      <c r="F226" s="286">
        <v>8.77</v>
      </c>
      <c r="G226" s="286">
        <v>7.48</v>
      </c>
    </row>
    <row r="227" spans="1:7" s="286" customFormat="1" x14ac:dyDescent="0.2">
      <c r="A227" s="286" t="s">
        <v>896</v>
      </c>
      <c r="B227" s="286">
        <v>16.309999999999999</v>
      </c>
      <c r="C227" s="286">
        <v>14.28</v>
      </c>
      <c r="D227" s="286">
        <v>12.17</v>
      </c>
      <c r="E227" s="286">
        <v>10.09</v>
      </c>
      <c r="F227" s="286">
        <v>9.82</v>
      </c>
      <c r="G227" s="286">
        <v>9.39</v>
      </c>
    </row>
    <row r="228" spans="1:7" s="286" customFormat="1" x14ac:dyDescent="0.2">
      <c r="A228" s="286" t="s">
        <v>897</v>
      </c>
      <c r="B228" s="286">
        <v>14.71</v>
      </c>
      <c r="C228" s="286">
        <v>12.53</v>
      </c>
      <c r="D228" s="286">
        <v>10.26</v>
      </c>
      <c r="E228" s="286">
        <v>8.42</v>
      </c>
      <c r="F228" s="286">
        <v>7.97</v>
      </c>
      <c r="G228" s="286">
        <v>5.69</v>
      </c>
    </row>
    <row r="229" spans="1:7" s="286" customFormat="1" x14ac:dyDescent="0.2">
      <c r="A229" s="286" t="s">
        <v>899</v>
      </c>
      <c r="B229" s="286">
        <v>16.309999999999999</v>
      </c>
      <c r="C229" s="286">
        <v>14.44</v>
      </c>
      <c r="D229" s="286">
        <v>11.5</v>
      </c>
      <c r="E229" s="286">
        <v>9.5299999999999994</v>
      </c>
      <c r="F229" s="286">
        <v>9.02</v>
      </c>
      <c r="G229" s="286">
        <v>7.86</v>
      </c>
    </row>
    <row r="230" spans="1:7" s="286" customFormat="1" x14ac:dyDescent="0.2">
      <c r="A230" s="286" t="s">
        <v>908</v>
      </c>
    </row>
    <row r="231" spans="1:7" s="286" customFormat="1" x14ac:dyDescent="0.2"/>
    <row r="232" spans="1:7" s="286" customFormat="1" x14ac:dyDescent="0.2">
      <c r="A232" s="286" t="s">
        <v>888</v>
      </c>
      <c r="B232" s="286" t="s">
        <v>889</v>
      </c>
      <c r="D232" s="286" t="s">
        <v>890</v>
      </c>
      <c r="E232" s="286" t="s">
        <v>891</v>
      </c>
      <c r="F232" s="286" t="s">
        <v>892</v>
      </c>
    </row>
    <row r="233" spans="1:7" s="286" customFormat="1" x14ac:dyDescent="0.2">
      <c r="B233" s="286" t="s">
        <v>893</v>
      </c>
      <c r="C233" s="286" t="s">
        <v>894</v>
      </c>
    </row>
    <row r="234" spans="1:7" s="286" customFormat="1" x14ac:dyDescent="0.2">
      <c r="A234" s="286" t="s">
        <v>895</v>
      </c>
      <c r="B234" s="342">
        <v>1352.11</v>
      </c>
      <c r="C234" s="342">
        <v>1027.49</v>
      </c>
      <c r="D234" s="286">
        <v>858.6</v>
      </c>
      <c r="E234" s="286">
        <v>209.6</v>
      </c>
      <c r="F234" s="286">
        <v>866.66</v>
      </c>
    </row>
    <row r="235" spans="1:7" s="286" customFormat="1" x14ac:dyDescent="0.2">
      <c r="A235" s="286" t="s">
        <v>896</v>
      </c>
      <c r="B235" s="342">
        <v>1164.1600000000001</v>
      </c>
      <c r="C235" s="286">
        <v>971.66</v>
      </c>
      <c r="D235" s="286">
        <v>626.04</v>
      </c>
      <c r="E235" s="286">
        <v>147.78</v>
      </c>
      <c r="F235" s="286">
        <v>936.23</v>
      </c>
    </row>
    <row r="236" spans="1:7" s="286" customFormat="1" x14ac:dyDescent="0.2">
      <c r="A236" s="286" t="s">
        <v>897</v>
      </c>
      <c r="B236" s="342">
        <v>1413.86</v>
      </c>
      <c r="C236" s="342">
        <v>1105.57</v>
      </c>
      <c r="D236" s="286">
        <v>820</v>
      </c>
      <c r="E236" s="286" t="s">
        <v>898</v>
      </c>
      <c r="F236" s="286">
        <v>548.16999999999996</v>
      </c>
    </row>
    <row r="237" spans="1:7" s="286" customFormat="1" x14ac:dyDescent="0.2">
      <c r="A237" s="286" t="s">
        <v>899</v>
      </c>
      <c r="B237" s="342">
        <v>1253.1300000000001</v>
      </c>
      <c r="C237" s="286">
        <v>951.05</v>
      </c>
      <c r="D237" s="286">
        <v>778.54</v>
      </c>
      <c r="E237" s="286">
        <v>161.13999999999999</v>
      </c>
      <c r="F237" s="286">
        <v>805.42</v>
      </c>
    </row>
    <row r="238" spans="1:7" s="286" customFormat="1" x14ac:dyDescent="0.2">
      <c r="A238" s="286" t="s">
        <v>901</v>
      </c>
    </row>
    <row r="239" spans="1:7" s="286" customFormat="1" x14ac:dyDescent="0.2">
      <c r="A239" s="286" t="s">
        <v>909</v>
      </c>
    </row>
    <row r="240" spans="1:7" s="286" customFormat="1" x14ac:dyDescent="0.2"/>
    <row r="241" spans="1:12" s="286" customFormat="1" x14ac:dyDescent="0.2">
      <c r="A241" s="286" t="s">
        <v>910</v>
      </c>
      <c r="B241" s="286" t="s">
        <v>911</v>
      </c>
      <c r="C241" s="286" t="s">
        <v>912</v>
      </c>
    </row>
    <row r="242" spans="1:12" s="286" customFormat="1" x14ac:dyDescent="0.2">
      <c r="C242" s="286" t="s">
        <v>893</v>
      </c>
      <c r="D242" s="286" t="s">
        <v>894</v>
      </c>
    </row>
    <row r="243" spans="1:12" s="286" customFormat="1" x14ac:dyDescent="0.2">
      <c r="A243" s="286" t="s">
        <v>913</v>
      </c>
      <c r="B243" s="286" t="s">
        <v>914</v>
      </c>
      <c r="C243" s="286">
        <v>3054.79</v>
      </c>
      <c r="D243" s="286">
        <v>2217.1</v>
      </c>
    </row>
    <row r="244" spans="1:12" s="286" customFormat="1" x14ac:dyDescent="0.2">
      <c r="B244" s="286" t="s">
        <v>915</v>
      </c>
      <c r="C244" s="286">
        <v>6107.14</v>
      </c>
      <c r="D244" s="286">
        <v>3292.86</v>
      </c>
    </row>
    <row r="245" spans="1:12" s="286" customFormat="1" x14ac:dyDescent="0.2">
      <c r="A245" s="286" t="s">
        <v>916</v>
      </c>
      <c r="B245" s="286" t="s">
        <v>917</v>
      </c>
      <c r="C245" s="286">
        <v>5771.7</v>
      </c>
      <c r="D245" s="286">
        <v>3581.37</v>
      </c>
    </row>
    <row r="246" spans="1:12" s="286" customFormat="1" x14ac:dyDescent="0.2">
      <c r="A246" s="286" t="s">
        <v>901</v>
      </c>
    </row>
    <row r="247" spans="1:12" s="286" customFormat="1" x14ac:dyDescent="0.2">
      <c r="A247" s="286" t="s">
        <v>918</v>
      </c>
    </row>
    <row r="248" spans="1:12" s="286" customFormat="1" x14ac:dyDescent="0.2"/>
    <row r="250" spans="1:12" x14ac:dyDescent="0.2">
      <c r="A250" s="309" t="s">
        <v>919</v>
      </c>
    </row>
    <row r="251" spans="1:12" ht="12" x14ac:dyDescent="0.25">
      <c r="E251" s="343">
        <v>0.16</v>
      </c>
      <c r="F251" s="344"/>
      <c r="I251" s="345">
        <v>1.0025509016758511</v>
      </c>
      <c r="J251" s="346" t="s">
        <v>920</v>
      </c>
    </row>
    <row r="252" spans="1:12" ht="30.75" customHeight="1" x14ac:dyDescent="0.25">
      <c r="B252" s="307" t="s">
        <v>921</v>
      </c>
      <c r="C252" s="307" t="s">
        <v>151</v>
      </c>
      <c r="D252" s="307" t="s">
        <v>922</v>
      </c>
      <c r="E252" s="347" t="s">
        <v>923</v>
      </c>
      <c r="F252" s="308" t="s">
        <v>924</v>
      </c>
      <c r="G252" s="307" t="s">
        <v>925</v>
      </c>
      <c r="H252" s="307"/>
      <c r="I252" s="307" t="s">
        <v>920</v>
      </c>
      <c r="J252" s="307" t="s">
        <v>926</v>
      </c>
      <c r="K252" s="307" t="s">
        <v>411</v>
      </c>
      <c r="L252" s="309" t="s">
        <v>1147</v>
      </c>
    </row>
    <row r="253" spans="1:12" x14ac:dyDescent="0.2">
      <c r="B253" s="309" t="s">
        <v>675</v>
      </c>
      <c r="C253" s="309" t="s">
        <v>246</v>
      </c>
      <c r="D253" s="309">
        <v>110</v>
      </c>
      <c r="E253" s="348">
        <f>+D253/(1+$E$251)</f>
        <v>94.827586206896555</v>
      </c>
      <c r="F253" s="309">
        <v>4</v>
      </c>
      <c r="G253" s="312">
        <f>+E253*(100-F253)/100</f>
        <v>91.034482758620683</v>
      </c>
      <c r="H253" s="312"/>
      <c r="I253" s="348">
        <f>+G253*$I$251</f>
        <v>91.266702773249889</v>
      </c>
      <c r="J253" s="348">
        <f>+I253</f>
        <v>91.266702773249889</v>
      </c>
      <c r="K253" s="309" t="s">
        <v>927</v>
      </c>
      <c r="L253" s="309">
        <f>J253/D253</f>
        <v>0.82969729793863534</v>
      </c>
    </row>
    <row r="254" spans="1:12" x14ac:dyDescent="0.2">
      <c r="B254" s="309" t="s">
        <v>675</v>
      </c>
      <c r="C254" s="309" t="s">
        <v>328</v>
      </c>
      <c r="D254" s="309">
        <f>D253*1000</f>
        <v>110000</v>
      </c>
      <c r="E254" s="348">
        <f t="shared" ref="E254:E256" si="5">+D254/(1+$E$251)</f>
        <v>94827.586206896565</v>
      </c>
      <c r="F254" s="309">
        <v>5</v>
      </c>
      <c r="G254" s="312">
        <f t="shared" ref="G254:G256" si="6">+E254*(100-F254)/100</f>
        <v>90086.206896551739</v>
      </c>
      <c r="H254" s="312"/>
      <c r="I254" s="348">
        <f t="shared" ref="I254:I256" si="7">+G254*$I$251</f>
        <v>90316.007952695232</v>
      </c>
      <c r="J254" s="348">
        <f t="shared" ref="J254:J256" si="8">+I254</f>
        <v>90316.007952695232</v>
      </c>
      <c r="K254" s="309" t="s">
        <v>927</v>
      </c>
      <c r="L254" s="309">
        <f t="shared" ref="L254:L305" si="9">J254/D254</f>
        <v>0.8210546177517748</v>
      </c>
    </row>
    <row r="255" spans="1:12" x14ac:dyDescent="0.2">
      <c r="B255" s="309" t="s">
        <v>928</v>
      </c>
      <c r="C255" s="309" t="s">
        <v>246</v>
      </c>
      <c r="D255" s="309">
        <v>36</v>
      </c>
      <c r="E255" s="348">
        <f t="shared" si="5"/>
        <v>31.03448275862069</v>
      </c>
      <c r="F255" s="309">
        <v>6</v>
      </c>
      <c r="G255" s="312">
        <f t="shared" si="6"/>
        <v>29.172413793103452</v>
      </c>
      <c r="H255" s="312"/>
      <c r="I255" s="348">
        <f t="shared" si="7"/>
        <v>29.246829752336904</v>
      </c>
      <c r="J255" s="348">
        <f t="shared" si="8"/>
        <v>29.246829752336904</v>
      </c>
      <c r="K255" s="309" t="s">
        <v>927</v>
      </c>
      <c r="L255" s="309">
        <f t="shared" si="9"/>
        <v>0.81241193756491403</v>
      </c>
    </row>
    <row r="256" spans="1:12" x14ac:dyDescent="0.2">
      <c r="B256" s="309" t="s">
        <v>928</v>
      </c>
      <c r="C256" s="309" t="s">
        <v>328</v>
      </c>
      <c r="D256" s="309">
        <f>D255*1000</f>
        <v>36000</v>
      </c>
      <c r="E256" s="348">
        <f t="shared" si="5"/>
        <v>31034.482758620692</v>
      </c>
      <c r="F256" s="309">
        <v>7</v>
      </c>
      <c r="G256" s="312">
        <f t="shared" si="6"/>
        <v>28862.068965517246</v>
      </c>
      <c r="H256" s="312"/>
      <c r="I256" s="348">
        <f t="shared" si="7"/>
        <v>28935.693265609916</v>
      </c>
      <c r="J256" s="348">
        <f t="shared" si="8"/>
        <v>28935.693265609916</v>
      </c>
      <c r="K256" s="309" t="s">
        <v>927</v>
      </c>
      <c r="L256" s="309">
        <f t="shared" si="9"/>
        <v>0.80376925737805327</v>
      </c>
    </row>
    <row r="257" spans="2:12" x14ac:dyDescent="0.2">
      <c r="B257" s="309" t="s">
        <v>929</v>
      </c>
      <c r="C257" s="309" t="s">
        <v>246</v>
      </c>
      <c r="D257" s="309">
        <v>20</v>
      </c>
      <c r="E257" s="348">
        <f t="shared" ref="E257:E265" si="10">+D257/(1+$E$251)</f>
        <v>17.241379310344829</v>
      </c>
      <c r="F257" s="309">
        <v>20</v>
      </c>
      <c r="G257" s="312">
        <f t="shared" ref="G257:G262" si="11">+E257*(100-F257)/100</f>
        <v>13.793103448275863</v>
      </c>
      <c r="H257" s="312"/>
      <c r="I257" s="348">
        <f t="shared" ref="I257:I262" si="12">+G257*$I$251</f>
        <v>13.828288298977258</v>
      </c>
      <c r="J257" s="348">
        <f>+I257</f>
        <v>13.828288298977258</v>
      </c>
      <c r="K257" s="309" t="s">
        <v>930</v>
      </c>
      <c r="L257" s="309">
        <f t="shared" si="9"/>
        <v>0.69141441494886291</v>
      </c>
    </row>
    <row r="258" spans="2:12" x14ac:dyDescent="0.2">
      <c r="B258" s="309" t="s">
        <v>931</v>
      </c>
      <c r="C258" s="309" t="s">
        <v>246</v>
      </c>
      <c r="D258" s="309">
        <v>15</v>
      </c>
      <c r="E258" s="348">
        <f t="shared" si="10"/>
        <v>12.931034482758621</v>
      </c>
      <c r="F258" s="309">
        <v>20</v>
      </c>
      <c r="G258" s="312">
        <f t="shared" si="11"/>
        <v>10.344827586206897</v>
      </c>
      <c r="H258" s="312"/>
      <c r="I258" s="348">
        <f t="shared" si="12"/>
        <v>10.371216224232944</v>
      </c>
      <c r="J258" s="348">
        <f t="shared" ref="J258:J262" si="13">+I258</f>
        <v>10.371216224232944</v>
      </c>
      <c r="K258" s="309" t="s">
        <v>930</v>
      </c>
      <c r="L258" s="309">
        <f t="shared" si="9"/>
        <v>0.69141441494886291</v>
      </c>
    </row>
    <row r="259" spans="2:12" x14ac:dyDescent="0.2">
      <c r="B259" s="309" t="s">
        <v>932</v>
      </c>
      <c r="C259" s="309" t="s">
        <v>246</v>
      </c>
      <c r="D259" s="309">
        <v>12</v>
      </c>
      <c r="E259" s="348">
        <f t="shared" si="10"/>
        <v>10.344827586206897</v>
      </c>
      <c r="F259" s="309">
        <v>20</v>
      </c>
      <c r="G259" s="312">
        <f t="shared" si="11"/>
        <v>8.2758620689655178</v>
      </c>
      <c r="H259" s="312"/>
      <c r="I259" s="348">
        <f t="shared" si="12"/>
        <v>8.2969729793863554</v>
      </c>
      <c r="J259" s="348">
        <f t="shared" si="13"/>
        <v>8.2969729793863554</v>
      </c>
      <c r="K259" s="309" t="s">
        <v>930</v>
      </c>
      <c r="L259" s="309">
        <f t="shared" si="9"/>
        <v>0.69141441494886291</v>
      </c>
    </row>
    <row r="260" spans="2:12" x14ac:dyDescent="0.2">
      <c r="B260" s="309" t="s">
        <v>933</v>
      </c>
      <c r="C260" s="309" t="s">
        <v>246</v>
      </c>
      <c r="D260" s="309">
        <v>200</v>
      </c>
      <c r="E260" s="348">
        <f t="shared" si="10"/>
        <v>172.41379310344828</v>
      </c>
      <c r="F260" s="309">
        <v>20</v>
      </c>
      <c r="G260" s="312">
        <f t="shared" si="11"/>
        <v>137.93103448275863</v>
      </c>
      <c r="H260" s="312"/>
      <c r="I260" s="348">
        <f t="shared" si="12"/>
        <v>138.28288298977259</v>
      </c>
      <c r="J260" s="348">
        <f t="shared" si="13"/>
        <v>138.28288298977259</v>
      </c>
      <c r="K260" s="309" t="s">
        <v>927</v>
      </c>
      <c r="L260" s="309">
        <f t="shared" si="9"/>
        <v>0.69141441494886291</v>
      </c>
    </row>
    <row r="261" spans="2:12" x14ac:dyDescent="0.2">
      <c r="B261" s="309" t="s">
        <v>934</v>
      </c>
      <c r="C261" s="309" t="s">
        <v>246</v>
      </c>
      <c r="D261" s="309">
        <v>60</v>
      </c>
      <c r="E261" s="348">
        <f t="shared" si="10"/>
        <v>51.724137931034484</v>
      </c>
      <c r="F261" s="309">
        <v>20</v>
      </c>
      <c r="G261" s="312">
        <f t="shared" si="11"/>
        <v>41.379310344827587</v>
      </c>
      <c r="H261" s="312"/>
      <c r="I261" s="348">
        <f t="shared" si="12"/>
        <v>41.484864896931775</v>
      </c>
      <c r="J261" s="348">
        <f t="shared" si="13"/>
        <v>41.484864896931775</v>
      </c>
      <c r="K261" s="309" t="s">
        <v>930</v>
      </c>
      <c r="L261" s="309">
        <f t="shared" si="9"/>
        <v>0.69141441494886291</v>
      </c>
    </row>
    <row r="262" spans="2:12" x14ac:dyDescent="0.2">
      <c r="B262" s="309" t="s">
        <v>935</v>
      </c>
      <c r="C262" s="309" t="s">
        <v>246</v>
      </c>
      <c r="D262" s="309">
        <v>52</v>
      </c>
      <c r="E262" s="348">
        <f t="shared" si="10"/>
        <v>44.827586206896555</v>
      </c>
      <c r="F262" s="309">
        <v>20</v>
      </c>
      <c r="G262" s="312">
        <f t="shared" si="11"/>
        <v>35.862068965517246</v>
      </c>
      <c r="H262" s="312"/>
      <c r="I262" s="348">
        <f t="shared" si="12"/>
        <v>35.953549577340873</v>
      </c>
      <c r="J262" s="348">
        <f t="shared" si="13"/>
        <v>35.953549577340873</v>
      </c>
      <c r="K262" s="309" t="s">
        <v>930</v>
      </c>
      <c r="L262" s="309">
        <f t="shared" si="9"/>
        <v>0.69141441494886291</v>
      </c>
    </row>
    <row r="263" spans="2:12" x14ac:dyDescent="0.2">
      <c r="B263" s="309" t="s">
        <v>936</v>
      </c>
      <c r="C263" s="309" t="s">
        <v>246</v>
      </c>
      <c r="D263" s="309">
        <v>40</v>
      </c>
      <c r="E263" s="348">
        <f t="shared" si="10"/>
        <v>34.482758620689658</v>
      </c>
      <c r="F263" s="309">
        <v>20</v>
      </c>
      <c r="G263" s="312">
        <f t="shared" ref="G263:G268" si="14">+E263*(100-F263)/100</f>
        <v>27.586206896551726</v>
      </c>
      <c r="H263" s="312"/>
      <c r="I263" s="348">
        <f t="shared" ref="I263:I268" si="15">+G263*$I$251</f>
        <v>27.656576597954516</v>
      </c>
      <c r="J263" s="348">
        <f t="shared" ref="J263:J268" si="16">+I263</f>
        <v>27.656576597954516</v>
      </c>
      <c r="K263" s="309" t="s">
        <v>937</v>
      </c>
      <c r="L263" s="309">
        <f t="shared" si="9"/>
        <v>0.69141441494886291</v>
      </c>
    </row>
    <row r="264" spans="2:12" x14ac:dyDescent="0.2">
      <c r="B264" s="309" t="s">
        <v>938</v>
      </c>
      <c r="C264" s="309" t="s">
        <v>246</v>
      </c>
      <c r="D264" s="309">
        <v>55</v>
      </c>
      <c r="E264" s="348">
        <f t="shared" ref="E264" si="17">+D264/(1+$E$251)</f>
        <v>47.413793103448278</v>
      </c>
      <c r="F264" s="309">
        <v>21</v>
      </c>
      <c r="G264" s="312">
        <f t="shared" si="14"/>
        <v>37.456896551724142</v>
      </c>
      <c r="H264" s="312"/>
      <c r="I264" s="348">
        <f t="shared" si="15"/>
        <v>37.552445411910121</v>
      </c>
      <c r="J264" s="348">
        <f t="shared" si="16"/>
        <v>37.552445411910121</v>
      </c>
      <c r="K264" s="309" t="s">
        <v>939</v>
      </c>
      <c r="L264" s="309">
        <f t="shared" si="9"/>
        <v>0.68277173476200215</v>
      </c>
    </row>
    <row r="265" spans="2:12" x14ac:dyDescent="0.2">
      <c r="B265" s="309" t="s">
        <v>936</v>
      </c>
      <c r="C265" s="309" t="s">
        <v>270</v>
      </c>
      <c r="D265" s="309">
        <f>'2.2.1.1ec'!D170</f>
        <v>4200</v>
      </c>
      <c r="E265" s="348">
        <f t="shared" si="10"/>
        <v>3620.6896551724139</v>
      </c>
      <c r="F265" s="309">
        <v>20</v>
      </c>
      <c r="G265" s="312">
        <f t="shared" si="14"/>
        <v>2896.5517241379312</v>
      </c>
      <c r="H265" s="312"/>
      <c r="I265" s="348">
        <f t="shared" si="15"/>
        <v>2903.9405427852244</v>
      </c>
      <c r="J265" s="348">
        <f t="shared" si="16"/>
        <v>2903.9405427852244</v>
      </c>
      <c r="K265" s="309" t="s">
        <v>940</v>
      </c>
      <c r="L265" s="309">
        <f t="shared" si="9"/>
        <v>0.69141441494886291</v>
      </c>
    </row>
    <row r="266" spans="2:12" x14ac:dyDescent="0.2">
      <c r="B266" s="309" t="s">
        <v>941</v>
      </c>
      <c r="C266" s="309" t="s">
        <v>246</v>
      </c>
      <c r="D266" s="309">
        <v>9</v>
      </c>
      <c r="E266" s="348">
        <f>+D266/(1+$E$251)</f>
        <v>7.7586206896551726</v>
      </c>
      <c r="F266" s="309">
        <v>0</v>
      </c>
      <c r="G266" s="312">
        <f t="shared" si="14"/>
        <v>7.7586206896551717</v>
      </c>
      <c r="H266" s="312"/>
      <c r="I266" s="348">
        <f t="shared" si="15"/>
        <v>7.7784121681747065</v>
      </c>
      <c r="J266" s="348">
        <f t="shared" si="16"/>
        <v>7.7784121681747065</v>
      </c>
      <c r="K266" s="309" t="s">
        <v>942</v>
      </c>
      <c r="L266" s="309">
        <f t="shared" si="9"/>
        <v>0.8642680186860785</v>
      </c>
    </row>
    <row r="267" spans="2:12" x14ac:dyDescent="0.2">
      <c r="B267" s="309" t="s">
        <v>943</v>
      </c>
      <c r="C267" s="309" t="s">
        <v>246</v>
      </c>
      <c r="D267" s="309">
        <v>4</v>
      </c>
      <c r="E267" s="348">
        <f>+D267/(1+$E$251)</f>
        <v>3.4482758620689657</v>
      </c>
      <c r="F267" s="309">
        <v>0</v>
      </c>
      <c r="G267" s="312">
        <f t="shared" si="14"/>
        <v>3.4482758620689657</v>
      </c>
      <c r="H267" s="312"/>
      <c r="I267" s="348">
        <f t="shared" si="15"/>
        <v>3.4570720747443144</v>
      </c>
      <c r="J267" s="348">
        <f t="shared" si="16"/>
        <v>3.4570720747443144</v>
      </c>
      <c r="K267" s="309" t="s">
        <v>942</v>
      </c>
      <c r="L267" s="309">
        <f t="shared" si="9"/>
        <v>0.86426801868607861</v>
      </c>
    </row>
    <row r="268" spans="2:12" x14ac:dyDescent="0.2">
      <c r="B268" s="309" t="s">
        <v>944</v>
      </c>
      <c r="C268" s="309" t="s">
        <v>945</v>
      </c>
      <c r="D268" s="312"/>
      <c r="E268" s="348"/>
      <c r="F268" s="309">
        <v>1</v>
      </c>
      <c r="G268" s="312">
        <f t="shared" si="14"/>
        <v>0</v>
      </c>
      <c r="H268" s="312"/>
      <c r="I268" s="348">
        <f t="shared" si="15"/>
        <v>0</v>
      </c>
      <c r="J268" s="348">
        <f t="shared" si="16"/>
        <v>0</v>
      </c>
      <c r="K268" s="309" t="s">
        <v>946</v>
      </c>
    </row>
    <row r="269" spans="2:12" ht="12" x14ac:dyDescent="0.25">
      <c r="B269" s="307" t="s">
        <v>215</v>
      </c>
      <c r="C269" s="307"/>
      <c r="D269" s="307"/>
      <c r="E269" s="307"/>
      <c r="F269" s="307"/>
      <c r="G269" s="307"/>
      <c r="H269" s="307"/>
      <c r="I269" s="307"/>
      <c r="J269" s="307"/>
      <c r="K269" s="307"/>
    </row>
    <row r="270" spans="2:12" x14ac:dyDescent="0.2">
      <c r="B270" s="309" t="s">
        <v>947</v>
      </c>
      <c r="C270" s="309" t="s">
        <v>246</v>
      </c>
      <c r="D270" s="309">
        <v>8</v>
      </c>
      <c r="E270" s="348">
        <f t="shared" ref="E270:E281" si="18">+D270/(1+$E$251)</f>
        <v>6.8965517241379315</v>
      </c>
      <c r="F270" s="309">
        <v>0</v>
      </c>
      <c r="G270" s="312">
        <f t="shared" ref="G270:G281" si="19">+E270*(100-F270)/100</f>
        <v>6.8965517241379315</v>
      </c>
      <c r="H270" s="312"/>
      <c r="I270" s="348">
        <f t="shared" ref="I270:I281" si="20">+G270*$I$251</f>
        <v>6.9141441494886289</v>
      </c>
      <c r="J270" s="348">
        <f t="shared" ref="J270:J281" si="21">+I270</f>
        <v>6.9141441494886289</v>
      </c>
      <c r="K270" s="309" t="s">
        <v>930</v>
      </c>
      <c r="L270" s="309">
        <f t="shared" si="9"/>
        <v>0.86426801868607861</v>
      </c>
    </row>
    <row r="271" spans="2:12" x14ac:dyDescent="0.2">
      <c r="B271" s="309" t="s">
        <v>948</v>
      </c>
      <c r="D271" s="309">
        <v>8</v>
      </c>
      <c r="E271" s="348">
        <f t="shared" si="18"/>
        <v>6.8965517241379315</v>
      </c>
      <c r="F271" s="309">
        <v>0</v>
      </c>
      <c r="G271" s="312">
        <f t="shared" si="19"/>
        <v>6.8965517241379315</v>
      </c>
      <c r="H271" s="312"/>
      <c r="I271" s="348">
        <f t="shared" si="20"/>
        <v>6.9141441494886289</v>
      </c>
      <c r="J271" s="348">
        <f t="shared" si="21"/>
        <v>6.9141441494886289</v>
      </c>
      <c r="K271" s="309" t="s">
        <v>949</v>
      </c>
      <c r="L271" s="309">
        <f t="shared" si="9"/>
        <v>0.86426801868607861</v>
      </c>
    </row>
    <row r="272" spans="2:12" x14ac:dyDescent="0.2">
      <c r="B272" s="309" t="s">
        <v>950</v>
      </c>
      <c r="C272" s="309" t="s">
        <v>951</v>
      </c>
      <c r="D272" s="309">
        <v>6</v>
      </c>
      <c r="E272" s="348">
        <f t="shared" si="18"/>
        <v>5.1724137931034484</v>
      </c>
      <c r="F272" s="309">
        <v>10</v>
      </c>
      <c r="G272" s="312">
        <f t="shared" si="19"/>
        <v>4.6551724137931032</v>
      </c>
      <c r="H272" s="312"/>
      <c r="I272" s="348">
        <f t="shared" si="20"/>
        <v>4.6670473009048239</v>
      </c>
      <c r="J272" s="348">
        <f t="shared" si="21"/>
        <v>4.6670473009048239</v>
      </c>
      <c r="K272" s="309" t="s">
        <v>930</v>
      </c>
      <c r="L272" s="309">
        <f t="shared" si="9"/>
        <v>0.77784121681747065</v>
      </c>
    </row>
    <row r="273" spans="2:12" x14ac:dyDescent="0.2">
      <c r="B273" s="309" t="s">
        <v>952</v>
      </c>
      <c r="C273" s="309" t="s">
        <v>951</v>
      </c>
      <c r="D273" s="309">
        <v>20</v>
      </c>
      <c r="E273" s="348">
        <f t="shared" si="18"/>
        <v>17.241379310344829</v>
      </c>
      <c r="F273" s="309">
        <v>10</v>
      </c>
      <c r="G273" s="312">
        <f t="shared" si="19"/>
        <v>15.517241379310347</v>
      </c>
      <c r="H273" s="312"/>
      <c r="I273" s="348">
        <f t="shared" si="20"/>
        <v>15.556824336349417</v>
      </c>
      <c r="J273" s="348">
        <f t="shared" si="21"/>
        <v>15.556824336349417</v>
      </c>
      <c r="K273" s="309" t="s">
        <v>930</v>
      </c>
      <c r="L273" s="309">
        <f t="shared" si="9"/>
        <v>0.77784121681747087</v>
      </c>
    </row>
    <row r="274" spans="2:12" x14ac:dyDescent="0.2">
      <c r="B274" s="309" t="s">
        <v>953</v>
      </c>
      <c r="C274" s="309" t="s">
        <v>246</v>
      </c>
      <c r="D274" s="309">
        <v>3</v>
      </c>
      <c r="E274" s="348">
        <f t="shared" si="18"/>
        <v>2.5862068965517242</v>
      </c>
      <c r="F274" s="309">
        <v>0</v>
      </c>
      <c r="G274" s="312">
        <f t="shared" si="19"/>
        <v>2.5862068965517242</v>
      </c>
      <c r="H274" s="312"/>
      <c r="I274" s="348">
        <f t="shared" si="20"/>
        <v>2.5928040560582359</v>
      </c>
      <c r="J274" s="348">
        <f t="shared" si="21"/>
        <v>2.5928040560582359</v>
      </c>
      <c r="K274" s="309" t="s">
        <v>930</v>
      </c>
      <c r="L274" s="309">
        <f t="shared" si="9"/>
        <v>0.86426801868607861</v>
      </c>
    </row>
    <row r="275" spans="2:12" x14ac:dyDescent="0.2">
      <c r="B275" s="309" t="s">
        <v>954</v>
      </c>
      <c r="C275" s="309" t="s">
        <v>246</v>
      </c>
      <c r="D275" s="309">
        <v>6</v>
      </c>
      <c r="E275" s="348">
        <f t="shared" si="18"/>
        <v>5.1724137931034484</v>
      </c>
      <c r="F275" s="309">
        <v>0</v>
      </c>
      <c r="G275" s="312">
        <f t="shared" si="19"/>
        <v>5.1724137931034484</v>
      </c>
      <c r="H275" s="312"/>
      <c r="I275" s="348">
        <f t="shared" si="20"/>
        <v>5.1856081121164719</v>
      </c>
      <c r="J275" s="348">
        <f t="shared" si="21"/>
        <v>5.1856081121164719</v>
      </c>
      <c r="K275" s="309" t="s">
        <v>930</v>
      </c>
      <c r="L275" s="309">
        <f t="shared" si="9"/>
        <v>0.86426801868607861</v>
      </c>
    </row>
    <row r="276" spans="2:12" x14ac:dyDescent="0.2">
      <c r="B276" s="309" t="s">
        <v>955</v>
      </c>
      <c r="C276" s="309" t="s">
        <v>956</v>
      </c>
      <c r="D276" s="309">
        <v>60</v>
      </c>
      <c r="E276" s="348">
        <f t="shared" si="18"/>
        <v>51.724137931034484</v>
      </c>
      <c r="F276" s="309">
        <v>10</v>
      </c>
      <c r="G276" s="312">
        <f t="shared" si="19"/>
        <v>46.551724137931032</v>
      </c>
      <c r="H276" s="312"/>
      <c r="I276" s="348">
        <f t="shared" si="20"/>
        <v>46.670473009048237</v>
      </c>
      <c r="J276" s="348">
        <f t="shared" si="21"/>
        <v>46.670473009048237</v>
      </c>
      <c r="K276" s="309" t="s">
        <v>949</v>
      </c>
      <c r="L276" s="309">
        <f t="shared" si="9"/>
        <v>0.77784121681747065</v>
      </c>
    </row>
    <row r="277" spans="2:12" x14ac:dyDescent="0.2">
      <c r="B277" s="309" t="s">
        <v>957</v>
      </c>
      <c r="C277" s="309" t="s">
        <v>958</v>
      </c>
      <c r="D277" s="309">
        <v>3800</v>
      </c>
      <c r="E277" s="348">
        <f t="shared" si="18"/>
        <v>3275.8620689655177</v>
      </c>
      <c r="F277" s="309">
        <v>0</v>
      </c>
      <c r="G277" s="312">
        <f t="shared" si="19"/>
        <v>3275.8620689655177</v>
      </c>
      <c r="H277" s="312"/>
      <c r="I277" s="348">
        <f t="shared" si="20"/>
        <v>3284.2184710070992</v>
      </c>
      <c r="J277" s="348">
        <f t="shared" si="21"/>
        <v>3284.2184710070992</v>
      </c>
      <c r="K277" s="309" t="s">
        <v>949</v>
      </c>
      <c r="L277" s="309">
        <f t="shared" si="9"/>
        <v>0.86426801868607872</v>
      </c>
    </row>
    <row r="278" spans="2:12" x14ac:dyDescent="0.2">
      <c r="B278" s="309" t="s">
        <v>959</v>
      </c>
      <c r="C278" s="309" t="s">
        <v>958</v>
      </c>
      <c r="D278" s="309">
        <v>4500</v>
      </c>
      <c r="E278" s="348">
        <f t="shared" si="18"/>
        <v>3879.3103448275865</v>
      </c>
      <c r="F278" s="309">
        <v>0</v>
      </c>
      <c r="G278" s="312">
        <f t="shared" si="19"/>
        <v>3879.3103448275865</v>
      </c>
      <c r="H278" s="312"/>
      <c r="I278" s="348">
        <f t="shared" si="20"/>
        <v>3889.2060840873537</v>
      </c>
      <c r="J278" s="348">
        <f t="shared" si="21"/>
        <v>3889.2060840873537</v>
      </c>
      <c r="K278" s="309" t="s">
        <v>949</v>
      </c>
      <c r="L278" s="309">
        <f t="shared" si="9"/>
        <v>0.86426801868607861</v>
      </c>
    </row>
    <row r="279" spans="2:12" x14ac:dyDescent="0.2">
      <c r="B279" s="309" t="s">
        <v>960</v>
      </c>
      <c r="C279" s="309" t="s">
        <v>292</v>
      </c>
      <c r="D279" s="309">
        <v>60</v>
      </c>
      <c r="E279" s="348">
        <f t="shared" si="18"/>
        <v>51.724137931034484</v>
      </c>
      <c r="F279" s="309">
        <v>0</v>
      </c>
      <c r="G279" s="312">
        <f t="shared" si="19"/>
        <v>51.724137931034484</v>
      </c>
      <c r="H279" s="312"/>
      <c r="I279" s="348">
        <f t="shared" si="20"/>
        <v>51.856081121164713</v>
      </c>
      <c r="J279" s="348">
        <f t="shared" si="21"/>
        <v>51.856081121164713</v>
      </c>
      <c r="K279" s="309" t="s">
        <v>949</v>
      </c>
      <c r="L279" s="309">
        <f t="shared" si="9"/>
        <v>0.86426801868607861</v>
      </c>
    </row>
    <row r="280" spans="2:12" x14ac:dyDescent="0.2">
      <c r="B280" s="309" t="s">
        <v>961</v>
      </c>
      <c r="C280" s="309" t="s">
        <v>292</v>
      </c>
      <c r="D280" s="309">
        <v>22</v>
      </c>
      <c r="E280" s="348">
        <f t="shared" si="18"/>
        <v>18.965517241379313</v>
      </c>
      <c r="F280" s="309">
        <v>0</v>
      </c>
      <c r="G280" s="312">
        <f t="shared" si="19"/>
        <v>18.965517241379313</v>
      </c>
      <c r="H280" s="312"/>
      <c r="I280" s="348">
        <f t="shared" si="20"/>
        <v>19.013896411093732</v>
      </c>
      <c r="J280" s="348">
        <f t="shared" si="21"/>
        <v>19.013896411093732</v>
      </c>
      <c r="K280" s="309" t="s">
        <v>930</v>
      </c>
      <c r="L280" s="309">
        <f t="shared" si="9"/>
        <v>0.86426801868607872</v>
      </c>
    </row>
    <row r="281" spans="2:12" x14ac:dyDescent="0.2">
      <c r="B281" s="309" t="s">
        <v>962</v>
      </c>
      <c r="C281" s="309" t="s">
        <v>963</v>
      </c>
      <c r="D281" s="309">
        <v>8000</v>
      </c>
      <c r="E281" s="312">
        <f t="shared" si="18"/>
        <v>6896.5517241379312</v>
      </c>
      <c r="F281" s="312">
        <v>0</v>
      </c>
      <c r="G281" s="312">
        <f t="shared" si="19"/>
        <v>6896.5517241379312</v>
      </c>
      <c r="H281" s="312"/>
      <c r="I281" s="312">
        <f t="shared" si="20"/>
        <v>6914.1441494886285</v>
      </c>
      <c r="J281" s="312">
        <f t="shared" si="21"/>
        <v>6914.1441494886285</v>
      </c>
      <c r="K281" s="309" t="s">
        <v>930</v>
      </c>
      <c r="L281" s="309">
        <f t="shared" si="9"/>
        <v>0.86426801868607861</v>
      </c>
    </row>
    <row r="282" spans="2:12" ht="12" x14ac:dyDescent="0.25">
      <c r="B282" s="307" t="s">
        <v>964</v>
      </c>
      <c r="C282" s="307"/>
      <c r="D282" s="307"/>
      <c r="E282" s="307"/>
      <c r="F282" s="307"/>
      <c r="G282" s="307"/>
      <c r="H282" s="307"/>
      <c r="I282" s="307"/>
      <c r="J282" s="307"/>
      <c r="K282" s="307"/>
    </row>
    <row r="283" spans="2:12" x14ac:dyDescent="0.2">
      <c r="B283" s="309" t="s">
        <v>965</v>
      </c>
      <c r="C283" s="309" t="s">
        <v>292</v>
      </c>
      <c r="D283" s="309">
        <v>210</v>
      </c>
      <c r="E283" s="348">
        <f t="shared" ref="E283:E290" si="22">+D283/(1+$E$251)</f>
        <v>181.0344827586207</v>
      </c>
      <c r="F283" s="309">
        <v>0</v>
      </c>
      <c r="G283" s="312">
        <f t="shared" ref="G283:G288" si="23">+E283*(100-F283)/100</f>
        <v>181.0344827586207</v>
      </c>
      <c r="H283" s="312"/>
      <c r="I283" s="348">
        <f t="shared" ref="I283:I288" si="24">+G283*$I$251</f>
        <v>181.49628392407652</v>
      </c>
      <c r="J283" s="348">
        <f t="shared" ref="J283:J288" si="25">+I283</f>
        <v>181.49628392407652</v>
      </c>
      <c r="K283" s="309" t="s">
        <v>937</v>
      </c>
      <c r="L283" s="309">
        <f t="shared" si="9"/>
        <v>0.86426801868607872</v>
      </c>
    </row>
    <row r="284" spans="2:12" x14ac:dyDescent="0.2">
      <c r="B284" s="309" t="s">
        <v>966</v>
      </c>
      <c r="C284" s="309" t="s">
        <v>292</v>
      </c>
      <c r="D284" s="309">
        <v>750</v>
      </c>
      <c r="E284" s="348">
        <f t="shared" si="22"/>
        <v>646.55172413793105</v>
      </c>
      <c r="F284" s="309">
        <v>0</v>
      </c>
      <c r="G284" s="312">
        <f t="shared" si="23"/>
        <v>646.55172413793105</v>
      </c>
      <c r="H284" s="312"/>
      <c r="I284" s="348">
        <f t="shared" si="24"/>
        <v>648.20101401455895</v>
      </c>
      <c r="J284" s="348">
        <f t="shared" si="25"/>
        <v>648.20101401455895</v>
      </c>
      <c r="K284" s="309" t="s">
        <v>937</v>
      </c>
      <c r="L284" s="309">
        <f t="shared" si="9"/>
        <v>0.86426801868607861</v>
      </c>
    </row>
    <row r="285" spans="2:12" x14ac:dyDescent="0.2">
      <c r="B285" s="309" t="s">
        <v>967</v>
      </c>
      <c r="C285" s="309" t="s">
        <v>292</v>
      </c>
      <c r="D285" s="309">
        <v>50</v>
      </c>
      <c r="E285" s="348">
        <f t="shared" si="22"/>
        <v>43.103448275862071</v>
      </c>
      <c r="F285" s="309">
        <v>0</v>
      </c>
      <c r="G285" s="312">
        <f t="shared" si="23"/>
        <v>43.103448275862071</v>
      </c>
      <c r="H285" s="312"/>
      <c r="I285" s="348">
        <f t="shared" si="24"/>
        <v>43.213400934303934</v>
      </c>
      <c r="J285" s="348">
        <f t="shared" si="25"/>
        <v>43.213400934303934</v>
      </c>
      <c r="K285" s="309" t="s">
        <v>937</v>
      </c>
      <c r="L285" s="309">
        <f t="shared" si="9"/>
        <v>0.86426801868607872</v>
      </c>
    </row>
    <row r="286" spans="2:12" x14ac:dyDescent="0.2">
      <c r="B286" s="309" t="s">
        <v>968</v>
      </c>
      <c r="C286" s="309" t="s">
        <v>292</v>
      </c>
      <c r="D286" s="309">
        <v>60</v>
      </c>
      <c r="E286" s="348">
        <f t="shared" si="22"/>
        <v>51.724137931034484</v>
      </c>
      <c r="F286" s="309">
        <v>0</v>
      </c>
      <c r="G286" s="312">
        <f t="shared" si="23"/>
        <v>51.724137931034484</v>
      </c>
      <c r="H286" s="312"/>
      <c r="I286" s="348">
        <f t="shared" si="24"/>
        <v>51.856081121164713</v>
      </c>
      <c r="J286" s="348">
        <f t="shared" si="25"/>
        <v>51.856081121164713</v>
      </c>
      <c r="K286" s="309" t="s">
        <v>937</v>
      </c>
      <c r="L286" s="309">
        <f t="shared" si="9"/>
        <v>0.86426801868607861</v>
      </c>
    </row>
    <row r="287" spans="2:12" x14ac:dyDescent="0.2">
      <c r="B287" s="309" t="s">
        <v>969</v>
      </c>
      <c r="C287" s="309" t="s">
        <v>292</v>
      </c>
      <c r="D287" s="309">
        <v>80</v>
      </c>
      <c r="E287" s="348">
        <f t="shared" si="22"/>
        <v>68.965517241379317</v>
      </c>
      <c r="F287" s="309">
        <v>0</v>
      </c>
      <c r="G287" s="312">
        <f t="shared" si="23"/>
        <v>68.965517241379317</v>
      </c>
      <c r="H287" s="312"/>
      <c r="I287" s="348">
        <f t="shared" si="24"/>
        <v>69.141441494886294</v>
      </c>
      <c r="J287" s="348">
        <f t="shared" si="25"/>
        <v>69.141441494886294</v>
      </c>
      <c r="K287" s="309" t="s">
        <v>937</v>
      </c>
      <c r="L287" s="309">
        <f t="shared" si="9"/>
        <v>0.86426801868607872</v>
      </c>
    </row>
    <row r="288" spans="2:12" x14ac:dyDescent="0.2">
      <c r="B288" s="309" t="s">
        <v>970</v>
      </c>
      <c r="C288" s="309" t="s">
        <v>292</v>
      </c>
      <c r="D288" s="309">
        <v>85</v>
      </c>
      <c r="E288" s="348">
        <f t="shared" si="22"/>
        <v>73.275862068965523</v>
      </c>
      <c r="F288" s="309">
        <v>0</v>
      </c>
      <c r="G288" s="312">
        <f t="shared" si="23"/>
        <v>73.275862068965523</v>
      </c>
      <c r="H288" s="312"/>
      <c r="I288" s="348">
        <f t="shared" si="24"/>
        <v>73.462781588316687</v>
      </c>
      <c r="J288" s="348">
        <f t="shared" si="25"/>
        <v>73.462781588316687</v>
      </c>
      <c r="K288" s="309" t="s">
        <v>937</v>
      </c>
      <c r="L288" s="309">
        <f t="shared" si="9"/>
        <v>0.86426801868607872</v>
      </c>
    </row>
    <row r="289" spans="2:12" x14ac:dyDescent="0.2">
      <c r="B289" s="309" t="s">
        <v>971</v>
      </c>
      <c r="C289" s="309" t="s">
        <v>963</v>
      </c>
      <c r="D289" s="309">
        <f>10000-6000-208</f>
        <v>3792</v>
      </c>
      <c r="E289" s="312">
        <f t="shared" si="22"/>
        <v>3268.9655172413795</v>
      </c>
      <c r="F289" s="309">
        <v>5</v>
      </c>
      <c r="G289" s="312">
        <f>+E289*(100-F289)/100</f>
        <v>3105.5172413793107</v>
      </c>
      <c r="H289" s="312"/>
      <c r="I289" s="348">
        <f>+G289*$I$251</f>
        <v>3113.4391105147297</v>
      </c>
      <c r="J289" s="348">
        <f>+I289</f>
        <v>3113.4391105147297</v>
      </c>
      <c r="K289" s="309" t="s">
        <v>972</v>
      </c>
      <c r="L289" s="309">
        <f t="shared" si="9"/>
        <v>0.82105461775177468</v>
      </c>
    </row>
    <row r="290" spans="2:12" x14ac:dyDescent="0.2">
      <c r="B290" s="309" t="s">
        <v>973</v>
      </c>
      <c r="C290" s="309" t="s">
        <v>963</v>
      </c>
      <c r="D290" s="309">
        <v>131200</v>
      </c>
      <c r="E290" s="312">
        <f t="shared" si="22"/>
        <v>113103.44827586207</v>
      </c>
      <c r="F290" s="309">
        <v>5</v>
      </c>
      <c r="G290" s="312">
        <f>+E290*(100-F290)/100</f>
        <v>107448.27586206896</v>
      </c>
      <c r="H290" s="312"/>
      <c r="I290" s="312">
        <f>+G290*$I$251</f>
        <v>107722.36584903282</v>
      </c>
      <c r="J290" s="312">
        <f>+I290</f>
        <v>107722.36584903282</v>
      </c>
      <c r="K290" s="309" t="s">
        <v>937</v>
      </c>
      <c r="L290" s="309">
        <f t="shared" si="9"/>
        <v>0.82105461775177457</v>
      </c>
    </row>
    <row r="291" spans="2:12" x14ac:dyDescent="0.2">
      <c r="B291" s="309" t="s">
        <v>974</v>
      </c>
      <c r="C291" s="309" t="s">
        <v>292</v>
      </c>
      <c r="D291" s="309">
        <v>1400</v>
      </c>
      <c r="E291" s="312">
        <f>+D291/(1+$E$251)</f>
        <v>1206.8965517241379</v>
      </c>
      <c r="F291" s="309">
        <v>0</v>
      </c>
      <c r="G291" s="312">
        <f>+E291*(100-F291)/100</f>
        <v>1206.8965517241379</v>
      </c>
      <c r="H291" s="312"/>
      <c r="I291" s="312">
        <f>+G291*$I$251</f>
        <v>1209.9752261605099</v>
      </c>
      <c r="J291" s="312">
        <f>+I291</f>
        <v>1209.9752261605099</v>
      </c>
      <c r="K291" s="309" t="s">
        <v>937</v>
      </c>
      <c r="L291" s="309">
        <f t="shared" si="9"/>
        <v>0.8642680186860785</v>
      </c>
    </row>
    <row r="292" spans="2:12" x14ac:dyDescent="0.2">
      <c r="B292" s="309" t="s">
        <v>975</v>
      </c>
      <c r="C292" s="349" t="s">
        <v>976</v>
      </c>
      <c r="D292" s="349">
        <v>17800</v>
      </c>
      <c r="E292" s="312">
        <f t="shared" ref="E292:E294" si="26">+D292/(1+$E$251)</f>
        <v>15344.827586206897</v>
      </c>
      <c r="F292" s="309">
        <v>0</v>
      </c>
      <c r="G292" s="312">
        <f t="shared" ref="G292:G294" si="27">+E292*(100-F292)/100</f>
        <v>15344.827586206897</v>
      </c>
      <c r="H292" s="312"/>
      <c r="I292" s="312">
        <f t="shared" ref="I292:I294" si="28">+G292*$I$251</f>
        <v>15383.970732612199</v>
      </c>
      <c r="J292" s="312">
        <f t="shared" ref="J292:J294" si="29">+I292</f>
        <v>15383.970732612199</v>
      </c>
      <c r="K292" s="309" t="s">
        <v>949</v>
      </c>
      <c r="L292" s="309">
        <f t="shared" si="9"/>
        <v>0.86426801868607861</v>
      </c>
    </row>
    <row r="293" spans="2:12" x14ac:dyDescent="0.2">
      <c r="B293" s="309" t="s">
        <v>977</v>
      </c>
      <c r="C293" s="349" t="s">
        <v>488</v>
      </c>
      <c r="D293" s="349">
        <v>850</v>
      </c>
      <c r="E293" s="312">
        <f t="shared" si="26"/>
        <v>732.75862068965523</v>
      </c>
      <c r="F293" s="309">
        <v>0</v>
      </c>
      <c r="G293" s="312">
        <f t="shared" si="27"/>
        <v>732.75862068965523</v>
      </c>
      <c r="H293" s="312"/>
      <c r="I293" s="312">
        <f t="shared" si="28"/>
        <v>734.62781588316682</v>
      </c>
      <c r="J293" s="312">
        <f t="shared" si="29"/>
        <v>734.62781588316682</v>
      </c>
      <c r="K293" s="309" t="s">
        <v>978</v>
      </c>
      <c r="L293" s="309">
        <f t="shared" si="9"/>
        <v>0.86426801868607861</v>
      </c>
    </row>
    <row r="294" spans="2:12" x14ac:dyDescent="0.2">
      <c r="B294" s="309" t="s">
        <v>979</v>
      </c>
      <c r="C294" s="309" t="s">
        <v>980</v>
      </c>
      <c r="D294" s="309">
        <v>60</v>
      </c>
      <c r="E294" s="312">
        <f t="shared" si="26"/>
        <v>51.724137931034484</v>
      </c>
      <c r="F294" s="309">
        <v>0</v>
      </c>
      <c r="G294" s="312">
        <f t="shared" si="27"/>
        <v>51.724137931034484</v>
      </c>
      <c r="H294" s="312"/>
      <c r="I294" s="312">
        <f t="shared" si="28"/>
        <v>51.856081121164713</v>
      </c>
      <c r="J294" s="312">
        <f t="shared" si="29"/>
        <v>51.856081121164713</v>
      </c>
      <c r="K294" s="309" t="s">
        <v>978</v>
      </c>
      <c r="L294" s="309">
        <f t="shared" si="9"/>
        <v>0.86426801868607861</v>
      </c>
    </row>
    <row r="295" spans="2:12" x14ac:dyDescent="0.2">
      <c r="B295" s="309" t="s">
        <v>981</v>
      </c>
      <c r="C295" s="309" t="s">
        <v>963</v>
      </c>
      <c r="D295" s="309">
        <v>3500</v>
      </c>
      <c r="E295" s="312">
        <f>+D295/(1+$E$251)</f>
        <v>3017.2413793103451</v>
      </c>
      <c r="F295" s="309">
        <v>0</v>
      </c>
      <c r="G295" s="312">
        <f>+E295*(100-F295)/100</f>
        <v>3017.2413793103451</v>
      </c>
      <c r="H295" s="312"/>
      <c r="I295" s="312">
        <f>+G295*$I$251</f>
        <v>3024.9380654012753</v>
      </c>
      <c r="J295" s="312">
        <f>+I295</f>
        <v>3024.9380654012753</v>
      </c>
      <c r="K295" s="309" t="s">
        <v>937</v>
      </c>
      <c r="L295" s="309">
        <f t="shared" si="9"/>
        <v>0.86426801868607861</v>
      </c>
    </row>
    <row r="296" spans="2:12" ht="12" x14ac:dyDescent="0.25">
      <c r="B296" s="307" t="s">
        <v>982</v>
      </c>
      <c r="C296" s="307"/>
      <c r="D296" s="307"/>
      <c r="E296" s="307"/>
      <c r="F296" s="307"/>
      <c r="G296" s="307"/>
      <c r="H296" s="307"/>
      <c r="I296" s="307"/>
      <c r="J296" s="307"/>
      <c r="K296" s="307"/>
    </row>
    <row r="297" spans="2:12" x14ac:dyDescent="0.2">
      <c r="B297" s="309" t="s">
        <v>983</v>
      </c>
      <c r="C297" s="309" t="s">
        <v>984</v>
      </c>
      <c r="D297" s="309">
        <v>4000</v>
      </c>
      <c r="E297" s="348">
        <f>+D297/(1+$E$251)</f>
        <v>3448.2758620689656</v>
      </c>
      <c r="F297" s="309">
        <v>0</v>
      </c>
      <c r="G297" s="312">
        <f t="shared" ref="G297:G305" si="30">+E297*(100-F297)/100</f>
        <v>3448.2758620689656</v>
      </c>
      <c r="H297" s="312"/>
      <c r="I297" s="348">
        <v>3189.2025862068967</v>
      </c>
      <c r="J297" s="348">
        <f t="shared" ref="J297:J305" si="31">+I297</f>
        <v>3189.2025862068967</v>
      </c>
      <c r="K297" s="309" t="s">
        <v>978</v>
      </c>
      <c r="L297" s="309">
        <f t="shared" si="9"/>
        <v>0.79730064655172417</v>
      </c>
    </row>
    <row r="298" spans="2:12" x14ac:dyDescent="0.2">
      <c r="B298" s="309" t="s">
        <v>985</v>
      </c>
      <c r="C298" s="309" t="s">
        <v>233</v>
      </c>
      <c r="D298" s="309">
        <v>300</v>
      </c>
      <c r="E298" s="348">
        <f>+D298/(1+$E$251)</f>
        <v>258.62068965517244</v>
      </c>
      <c r="F298" s="309">
        <v>1</v>
      </c>
      <c r="G298" s="312">
        <f t="shared" ref="G298" si="32">+E298*(100-F298)/100</f>
        <v>256.0344827586207</v>
      </c>
      <c r="H298" s="312"/>
      <c r="I298" s="348">
        <v>236.79829202586208</v>
      </c>
      <c r="J298" s="348">
        <f t="shared" ref="J298" si="33">+I298</f>
        <v>236.79829202586208</v>
      </c>
      <c r="K298" s="309" t="s">
        <v>986</v>
      </c>
      <c r="L298" s="309">
        <f t="shared" si="9"/>
        <v>0.78932764008620693</v>
      </c>
    </row>
    <row r="299" spans="2:12" x14ac:dyDescent="0.2">
      <c r="B299" s="309" t="s">
        <v>987</v>
      </c>
      <c r="C299" s="309" t="s">
        <v>233</v>
      </c>
      <c r="D299" s="309">
        <v>300</v>
      </c>
      <c r="E299" s="348">
        <f t="shared" ref="E299" si="34">+D299</f>
        <v>300</v>
      </c>
      <c r="F299" s="309">
        <v>-1</v>
      </c>
      <c r="G299" s="312">
        <f t="shared" ref="G299" si="35">+E299*(100-F299)/100</f>
        <v>303</v>
      </c>
      <c r="H299" s="312"/>
      <c r="I299" s="348">
        <v>280.23523125000003</v>
      </c>
      <c r="J299" s="348">
        <f t="shared" ref="J299" si="36">+I299</f>
        <v>280.23523125000003</v>
      </c>
      <c r="K299" s="309" t="s">
        <v>988</v>
      </c>
      <c r="L299" s="309">
        <f t="shared" si="9"/>
        <v>0.93411743750000009</v>
      </c>
    </row>
    <row r="300" spans="2:12" x14ac:dyDescent="0.2">
      <c r="B300" s="309" t="s">
        <v>989</v>
      </c>
      <c r="C300" s="309" t="s">
        <v>233</v>
      </c>
      <c r="D300" s="309">
        <v>130</v>
      </c>
      <c r="E300" s="348">
        <f t="shared" ref="E300:E305" si="37">+D300</f>
        <v>130</v>
      </c>
      <c r="F300" s="309">
        <v>0</v>
      </c>
      <c r="G300" s="312">
        <f t="shared" si="30"/>
        <v>130</v>
      </c>
      <c r="H300" s="312"/>
      <c r="I300" s="348">
        <v>120.23293750000001</v>
      </c>
      <c r="J300" s="348">
        <f t="shared" si="31"/>
        <v>120.23293750000001</v>
      </c>
      <c r="K300" s="309" t="s">
        <v>937</v>
      </c>
      <c r="L300" s="309">
        <f t="shared" si="9"/>
        <v>0.92486875000000002</v>
      </c>
    </row>
    <row r="301" spans="2:12" x14ac:dyDescent="0.2">
      <c r="B301" s="309" t="s">
        <v>990</v>
      </c>
      <c r="C301" s="309" t="s">
        <v>233</v>
      </c>
      <c r="D301" s="309">
        <v>100</v>
      </c>
      <c r="E301" s="348">
        <f t="shared" si="37"/>
        <v>100</v>
      </c>
      <c r="F301" s="309">
        <v>0</v>
      </c>
      <c r="G301" s="312">
        <f t="shared" si="30"/>
        <v>100</v>
      </c>
      <c r="H301" s="312"/>
      <c r="I301" s="348">
        <v>92.486874999999998</v>
      </c>
      <c r="J301" s="348">
        <f t="shared" si="31"/>
        <v>92.486874999999998</v>
      </c>
      <c r="K301" s="309" t="s">
        <v>937</v>
      </c>
      <c r="L301" s="309">
        <f t="shared" si="9"/>
        <v>0.92486875000000002</v>
      </c>
    </row>
    <row r="302" spans="2:12" x14ac:dyDescent="0.2">
      <c r="B302" s="309" t="s">
        <v>991</v>
      </c>
      <c r="C302" s="309" t="s">
        <v>233</v>
      </c>
      <c r="D302" s="309">
        <v>80.010000000000005</v>
      </c>
      <c r="E302" s="348">
        <f t="shared" si="37"/>
        <v>80.010000000000005</v>
      </c>
      <c r="F302" s="309">
        <v>0</v>
      </c>
      <c r="G302" s="312">
        <f t="shared" si="30"/>
        <v>80.010000000000005</v>
      </c>
      <c r="H302" s="312"/>
      <c r="I302" s="348">
        <v>73.998748687500012</v>
      </c>
      <c r="J302" s="348">
        <f t="shared" si="31"/>
        <v>73.998748687500012</v>
      </c>
      <c r="K302" s="309" t="s">
        <v>937</v>
      </c>
      <c r="L302" s="309">
        <f t="shared" si="9"/>
        <v>0.92486875000000013</v>
      </c>
    </row>
    <row r="303" spans="2:12" x14ac:dyDescent="0.2">
      <c r="B303" s="309" t="s">
        <v>992</v>
      </c>
      <c r="C303" s="309" t="s">
        <v>993</v>
      </c>
      <c r="D303" s="309">
        <v>500</v>
      </c>
      <c r="E303" s="348">
        <f t="shared" si="37"/>
        <v>500</v>
      </c>
      <c r="F303" s="309">
        <v>0</v>
      </c>
      <c r="G303" s="312">
        <f t="shared" si="30"/>
        <v>500</v>
      </c>
      <c r="H303" s="312"/>
      <c r="I303" s="348">
        <v>462.43437499999999</v>
      </c>
      <c r="J303" s="348">
        <f t="shared" si="31"/>
        <v>462.43437499999999</v>
      </c>
      <c r="K303" s="309" t="s">
        <v>937</v>
      </c>
      <c r="L303" s="309">
        <f t="shared" si="9"/>
        <v>0.92486875000000002</v>
      </c>
    </row>
    <row r="304" spans="2:12" x14ac:dyDescent="0.2">
      <c r="B304" s="309" t="s">
        <v>994</v>
      </c>
      <c r="C304" s="309" t="s">
        <v>993</v>
      </c>
      <c r="D304" s="309">
        <v>1500</v>
      </c>
      <c r="E304" s="348">
        <f t="shared" si="37"/>
        <v>1500</v>
      </c>
      <c r="F304" s="309">
        <v>0</v>
      </c>
      <c r="G304" s="312">
        <f t="shared" si="30"/>
        <v>1500</v>
      </c>
      <c r="H304" s="312"/>
      <c r="I304" s="348">
        <v>1387.3031250000001</v>
      </c>
      <c r="J304" s="348">
        <f t="shared" si="31"/>
        <v>1387.3031250000001</v>
      </c>
      <c r="K304" s="309" t="s">
        <v>978</v>
      </c>
      <c r="L304" s="309">
        <f t="shared" si="9"/>
        <v>0.92486875000000013</v>
      </c>
    </row>
    <row r="305" spans="1:12" x14ac:dyDescent="0.2">
      <c r="B305" s="309" t="s">
        <v>995</v>
      </c>
      <c r="C305" s="309" t="s">
        <v>996</v>
      </c>
      <c r="D305" s="309">
        <v>15000</v>
      </c>
      <c r="E305" s="348">
        <f t="shared" si="37"/>
        <v>15000</v>
      </c>
      <c r="F305" s="309">
        <v>0</v>
      </c>
      <c r="G305" s="312">
        <f t="shared" si="30"/>
        <v>15000</v>
      </c>
      <c r="H305" s="312"/>
      <c r="I305" s="348">
        <v>13873.03125</v>
      </c>
      <c r="J305" s="348">
        <f t="shared" si="31"/>
        <v>13873.03125</v>
      </c>
      <c r="K305" s="309" t="s">
        <v>949</v>
      </c>
      <c r="L305" s="309">
        <f t="shared" si="9"/>
        <v>0.92486875000000002</v>
      </c>
    </row>
    <row r="308" spans="1:12" x14ac:dyDescent="0.2">
      <c r="B308" s="309" t="s">
        <v>997</v>
      </c>
    </row>
    <row r="309" spans="1:12" x14ac:dyDescent="0.2">
      <c r="B309" s="309">
        <v>2023</v>
      </c>
      <c r="C309" s="311">
        <f>A342</f>
        <v>18.8399</v>
      </c>
    </row>
    <row r="310" spans="1:12" x14ac:dyDescent="0.2">
      <c r="A310" s="286"/>
      <c r="B310" s="286" t="s">
        <v>1372</v>
      </c>
      <c r="C310" s="286"/>
    </row>
    <row r="311" spans="1:12" x14ac:dyDescent="0.2">
      <c r="A311" s="286" t="s">
        <v>998</v>
      </c>
      <c r="B311" s="286">
        <f>55</f>
        <v>55</v>
      </c>
      <c r="C311" s="286"/>
    </row>
    <row r="312" spans="1:12" x14ac:dyDescent="0.2">
      <c r="A312" s="286" t="s">
        <v>999</v>
      </c>
      <c r="B312" s="286">
        <f>B311/2</f>
        <v>27.5</v>
      </c>
      <c r="C312" s="286" t="s">
        <v>1000</v>
      </c>
    </row>
    <row r="315" spans="1:12" x14ac:dyDescent="0.2">
      <c r="A315" s="309" t="s">
        <v>1001</v>
      </c>
    </row>
    <row r="316" spans="1:12" x14ac:dyDescent="0.2">
      <c r="A316" s="286"/>
    </row>
    <row r="317" spans="1:12" x14ac:dyDescent="0.2">
      <c r="A317" s="286" t="s">
        <v>1002</v>
      </c>
    </row>
    <row r="318" spans="1:12" x14ac:dyDescent="0.2">
      <c r="A318" s="286" t="s">
        <v>1003</v>
      </c>
    </row>
    <row r="319" spans="1:12" x14ac:dyDescent="0.2">
      <c r="A319" s="350">
        <v>9.4555583333333306</v>
      </c>
      <c r="B319" s="309">
        <v>2000</v>
      </c>
    </row>
    <row r="320" spans="1:12" x14ac:dyDescent="0.2">
      <c r="A320" s="350">
        <v>9.3423416666666697</v>
      </c>
      <c r="B320" s="309">
        <v>2001</v>
      </c>
    </row>
    <row r="321" spans="1:2" x14ac:dyDescent="0.2">
      <c r="A321" s="350">
        <v>9.6559583333333308</v>
      </c>
      <c r="B321" s="309">
        <v>2002</v>
      </c>
    </row>
    <row r="322" spans="1:2" x14ac:dyDescent="0.2">
      <c r="A322" s="350">
        <v>10.7890191666667</v>
      </c>
      <c r="B322" s="309">
        <v>2003</v>
      </c>
    </row>
    <row r="323" spans="1:2" x14ac:dyDescent="0.2">
      <c r="A323" s="350">
        <v>11.285966666666701</v>
      </c>
      <c r="B323" s="309">
        <v>2004</v>
      </c>
    </row>
    <row r="324" spans="1:2" x14ac:dyDescent="0.2">
      <c r="A324" s="350">
        <v>10.8978916666667</v>
      </c>
      <c r="B324" s="309">
        <v>2005</v>
      </c>
    </row>
    <row r="325" spans="1:2" x14ac:dyDescent="0.2">
      <c r="A325" s="350">
        <v>10.8992416666667</v>
      </c>
      <c r="B325" s="309">
        <v>2006</v>
      </c>
    </row>
    <row r="326" spans="1:2" x14ac:dyDescent="0.2">
      <c r="A326" s="350">
        <v>10.9281916666667</v>
      </c>
      <c r="B326" s="309">
        <v>2007</v>
      </c>
    </row>
    <row r="327" spans="1:2" x14ac:dyDescent="0.2">
      <c r="A327" s="350">
        <v>11.129716666666701</v>
      </c>
      <c r="B327" s="309">
        <v>2008</v>
      </c>
    </row>
    <row r="328" spans="1:2" x14ac:dyDescent="0.2">
      <c r="A328" s="350">
        <v>13.513475</v>
      </c>
      <c r="B328" s="309">
        <v>2009</v>
      </c>
    </row>
    <row r="329" spans="1:2" x14ac:dyDescent="0.2">
      <c r="A329" s="350">
        <v>12.636008333333301</v>
      </c>
      <c r="B329" s="309">
        <v>2010</v>
      </c>
    </row>
    <row r="330" spans="1:2" x14ac:dyDescent="0.2">
      <c r="A330" s="350">
        <v>12.423325</v>
      </c>
      <c r="B330" s="309">
        <v>2011</v>
      </c>
    </row>
    <row r="331" spans="1:2" x14ac:dyDescent="0.2">
      <c r="A331" s="350">
        <v>13.169458333333299</v>
      </c>
      <c r="B331" s="309">
        <v>2012</v>
      </c>
    </row>
    <row r="332" spans="1:2" x14ac:dyDescent="0.2">
      <c r="A332" s="350">
        <v>12.7719916666667</v>
      </c>
      <c r="B332" s="309">
        <v>2013</v>
      </c>
    </row>
    <row r="333" spans="1:2" x14ac:dyDescent="0.2">
      <c r="A333" s="350">
        <v>13.292450000000001</v>
      </c>
      <c r="B333" s="309">
        <v>2014</v>
      </c>
    </row>
    <row r="334" spans="1:2" x14ac:dyDescent="0.2">
      <c r="A334" s="350">
        <v>15.848266666666699</v>
      </c>
      <c r="B334" s="309">
        <v>2015</v>
      </c>
    </row>
    <row r="335" spans="1:2" x14ac:dyDescent="0.2">
      <c r="A335" s="350">
        <v>18.664058333333301</v>
      </c>
      <c r="B335" s="309">
        <v>2016</v>
      </c>
    </row>
    <row r="336" spans="1:2" x14ac:dyDescent="0.2">
      <c r="A336" s="350">
        <v>18.9265166666667</v>
      </c>
      <c r="B336" s="309">
        <v>2017</v>
      </c>
    </row>
    <row r="337" spans="1:11" x14ac:dyDescent="0.2">
      <c r="A337" s="350">
        <v>19.244341666666699</v>
      </c>
      <c r="B337" s="309">
        <v>2018</v>
      </c>
    </row>
    <row r="338" spans="1:11" x14ac:dyDescent="0.2">
      <c r="A338" s="350">
        <v>19.263633333333299</v>
      </c>
      <c r="B338" s="309">
        <v>2019</v>
      </c>
    </row>
    <row r="339" spans="1:11" x14ac:dyDescent="0.2">
      <c r="A339" s="350">
        <v>21.4856083333333</v>
      </c>
      <c r="B339" s="309">
        <v>2020</v>
      </c>
    </row>
    <row r="340" spans="1:11" x14ac:dyDescent="0.2">
      <c r="A340" s="350">
        <v>20.272408333333299</v>
      </c>
      <c r="B340" s="309">
        <v>2021</v>
      </c>
    </row>
    <row r="341" spans="1:11" x14ac:dyDescent="0.2">
      <c r="A341" s="350">
        <v>20.2822</v>
      </c>
      <c r="B341" s="309">
        <v>2022</v>
      </c>
    </row>
    <row r="342" spans="1:11" x14ac:dyDescent="0.2">
      <c r="A342" s="350">
        <v>18.8399</v>
      </c>
      <c r="B342" s="309">
        <v>2023</v>
      </c>
    </row>
    <row r="343" spans="1:11" x14ac:dyDescent="0.2">
      <c r="A343" s="350">
        <v>17.54</v>
      </c>
      <c r="B343" s="309">
        <v>2024</v>
      </c>
    </row>
    <row r="344" spans="1:11" x14ac:dyDescent="0.2">
      <c r="A344" s="286"/>
    </row>
    <row r="345" spans="1:11" x14ac:dyDescent="0.2">
      <c r="A345" s="286" t="s">
        <v>1153</v>
      </c>
    </row>
    <row r="346" spans="1:11" x14ac:dyDescent="0.2">
      <c r="A346" s="286" t="s">
        <v>1154</v>
      </c>
      <c r="C346" s="309" t="s">
        <v>47</v>
      </c>
      <c r="D346" s="309" t="s">
        <v>1155</v>
      </c>
      <c r="E346" s="309" t="s">
        <v>1156</v>
      </c>
      <c r="F346" s="309" t="s">
        <v>1157</v>
      </c>
      <c r="H346" s="309">
        <v>1995</v>
      </c>
    </row>
    <row r="347" spans="1:11" x14ac:dyDescent="0.2">
      <c r="A347" s="286" t="s">
        <v>1158</v>
      </c>
      <c r="C347" s="309">
        <v>36.200000000000003</v>
      </c>
      <c r="D347" s="309">
        <v>45</v>
      </c>
      <c r="E347" s="309">
        <v>34.799999999999997</v>
      </c>
      <c r="F347" s="309" t="s">
        <v>1159</v>
      </c>
      <c r="G347" s="309" t="s">
        <v>47</v>
      </c>
      <c r="H347" s="309">
        <v>100</v>
      </c>
    </row>
    <row r="348" spans="1:11" x14ac:dyDescent="0.2">
      <c r="A348" s="286" t="s">
        <v>1160</v>
      </c>
      <c r="G348" s="309" t="s">
        <v>1156</v>
      </c>
      <c r="H348" s="309">
        <v>100</v>
      </c>
    </row>
    <row r="349" spans="1:11" x14ac:dyDescent="0.2">
      <c r="A349" s="286" t="s">
        <v>1161</v>
      </c>
      <c r="B349" s="309">
        <v>2022</v>
      </c>
      <c r="C349" s="309">
        <v>7.1</v>
      </c>
      <c r="D349" s="309">
        <v>13.5</v>
      </c>
      <c r="E349" s="309">
        <v>6</v>
      </c>
      <c r="F349" s="309" t="s">
        <v>1162</v>
      </c>
      <c r="H349" s="309">
        <v>7.2</v>
      </c>
    </row>
    <row r="350" spans="1:11" x14ac:dyDescent="0.2">
      <c r="A350" s="286" t="s">
        <v>1163</v>
      </c>
      <c r="B350" s="309">
        <v>2022</v>
      </c>
      <c r="C350" s="309">
        <v>4.0999999999999996</v>
      </c>
      <c r="D350" s="309">
        <v>15.2</v>
      </c>
      <c r="E350" s="309">
        <v>3.5</v>
      </c>
      <c r="F350" s="309" t="s">
        <v>1164</v>
      </c>
      <c r="H350" s="309">
        <v>34</v>
      </c>
    </row>
    <row r="351" spans="1:11" x14ac:dyDescent="0.2">
      <c r="A351" s="286" t="s">
        <v>1165</v>
      </c>
      <c r="B351" s="309">
        <v>2021</v>
      </c>
      <c r="C351" s="309">
        <v>432.1</v>
      </c>
      <c r="D351" s="309">
        <v>24.9</v>
      </c>
      <c r="E351" s="309">
        <v>407.2</v>
      </c>
    </row>
    <row r="352" spans="1:11" x14ac:dyDescent="0.2">
      <c r="A352" s="286" t="s">
        <v>1166</v>
      </c>
      <c r="C352" s="309" t="s">
        <v>1167</v>
      </c>
      <c r="D352" s="309" t="s">
        <v>1168</v>
      </c>
      <c r="E352" s="309" t="s">
        <v>1169</v>
      </c>
      <c r="F352" s="309" t="s">
        <v>1170</v>
      </c>
      <c r="G352" s="309" t="s">
        <v>1171</v>
      </c>
      <c r="H352" s="309" t="s">
        <v>1172</v>
      </c>
      <c r="I352" s="309" t="s">
        <v>1173</v>
      </c>
      <c r="J352" s="309" t="s">
        <v>1174</v>
      </c>
      <c r="K352" s="309" t="s">
        <v>1175</v>
      </c>
    </row>
    <row r="353" spans="1:11" x14ac:dyDescent="0.2">
      <c r="A353" s="286"/>
      <c r="C353" s="309" t="s">
        <v>1176</v>
      </c>
    </row>
    <row r="354" spans="1:11" x14ac:dyDescent="0.2">
      <c r="A354" s="286" t="s">
        <v>1177</v>
      </c>
    </row>
    <row r="355" spans="1:11" x14ac:dyDescent="0.2">
      <c r="A355" s="286" t="s">
        <v>1178</v>
      </c>
      <c r="C355" s="309">
        <v>0.4</v>
      </c>
      <c r="D355" s="309">
        <v>0.2</v>
      </c>
      <c r="E355" s="309">
        <v>4</v>
      </c>
      <c r="F355" s="309">
        <v>0</v>
      </c>
      <c r="G355" s="309">
        <v>11.6</v>
      </c>
      <c r="H355" s="309">
        <v>75.8</v>
      </c>
      <c r="I355" s="309">
        <v>2</v>
      </c>
      <c r="J355" s="309">
        <v>6</v>
      </c>
      <c r="K355" s="309">
        <v>7.3</v>
      </c>
    </row>
    <row r="356" spans="1:11" x14ac:dyDescent="0.2">
      <c r="A356" s="286" t="s">
        <v>1160</v>
      </c>
      <c r="B356" s="309">
        <v>2022</v>
      </c>
      <c r="C356" s="309">
        <v>22</v>
      </c>
      <c r="D356" s="309">
        <v>3.7</v>
      </c>
      <c r="E356" s="309">
        <v>26.1</v>
      </c>
      <c r="F356" s="309">
        <v>9.1999999999999993</v>
      </c>
      <c r="G356" s="309">
        <v>34</v>
      </c>
      <c r="H356" s="309">
        <v>3.1</v>
      </c>
      <c r="I356" s="309">
        <v>1.6</v>
      </c>
      <c r="J356" s="309">
        <v>0</v>
      </c>
      <c r="K356" s="309">
        <v>4.8</v>
      </c>
    </row>
    <row r="357" spans="1:11" x14ac:dyDescent="0.2">
      <c r="A357" s="286" t="s">
        <v>1179</v>
      </c>
      <c r="B357" s="309">
        <v>2021</v>
      </c>
      <c r="C357" s="309">
        <v>37</v>
      </c>
      <c r="D357" s="309">
        <v>1.9</v>
      </c>
      <c r="E357" s="309">
        <v>10.199999999999999</v>
      </c>
      <c r="F357" s="309">
        <v>13.9</v>
      </c>
      <c r="G357" s="309">
        <v>27.7</v>
      </c>
      <c r="H357" s="309">
        <v>3.2</v>
      </c>
      <c r="I357" s="309">
        <v>6</v>
      </c>
      <c r="J357" s="309">
        <v>0</v>
      </c>
      <c r="K357" s="309">
        <v>7.3</v>
      </c>
    </row>
    <row r="358" spans="1:11" x14ac:dyDescent="0.2">
      <c r="A358" s="286" t="s">
        <v>1180</v>
      </c>
    </row>
    <row r="359" spans="1:11" x14ac:dyDescent="0.2">
      <c r="A359" s="286" t="s">
        <v>1178</v>
      </c>
      <c r="C359" s="309">
        <v>0.3</v>
      </c>
      <c r="D359" s="309">
        <v>0</v>
      </c>
      <c r="E359" s="309">
        <v>0.5</v>
      </c>
      <c r="F359" s="309">
        <v>0.1</v>
      </c>
      <c r="G359" s="309">
        <v>2.2000000000000002</v>
      </c>
      <c r="H359" s="309">
        <v>97</v>
      </c>
      <c r="I359" s="309">
        <v>0</v>
      </c>
      <c r="J359" s="309">
        <v>0</v>
      </c>
      <c r="K359" s="309">
        <v>0</v>
      </c>
    </row>
    <row r="360" spans="1:11" x14ac:dyDescent="0.2">
      <c r="A360" s="286" t="s">
        <v>1160</v>
      </c>
      <c r="B360" s="309">
        <v>2022</v>
      </c>
      <c r="C360" s="309">
        <v>52.3</v>
      </c>
      <c r="D360" s="309">
        <v>8.4</v>
      </c>
      <c r="E360" s="309">
        <v>14</v>
      </c>
      <c r="F360" s="309">
        <v>17.7</v>
      </c>
      <c r="G360" s="309">
        <v>7</v>
      </c>
      <c r="H360" s="309">
        <v>0.3</v>
      </c>
      <c r="I360" s="309">
        <v>0</v>
      </c>
      <c r="J360" s="309">
        <v>0</v>
      </c>
      <c r="K360" s="309">
        <v>0.4</v>
      </c>
    </row>
    <row r="361" spans="1:11" x14ac:dyDescent="0.2">
      <c r="A361" s="286" t="s">
        <v>1179</v>
      </c>
      <c r="B361" s="309">
        <v>2021</v>
      </c>
      <c r="C361" s="309">
        <v>71</v>
      </c>
      <c r="D361" s="309">
        <v>11.6</v>
      </c>
      <c r="E361" s="309">
        <v>5.8</v>
      </c>
      <c r="F361" s="309">
        <v>8.1999999999999993</v>
      </c>
      <c r="G361" s="309">
        <v>1.7</v>
      </c>
      <c r="H361" s="309">
        <v>1.6</v>
      </c>
      <c r="I361" s="309">
        <v>0</v>
      </c>
      <c r="J361" s="309">
        <v>0</v>
      </c>
      <c r="K361" s="309">
        <v>0</v>
      </c>
    </row>
    <row r="362" spans="1:11" x14ac:dyDescent="0.2">
      <c r="A362" s="286" t="s">
        <v>1181</v>
      </c>
    </row>
    <row r="363" spans="1:11" x14ac:dyDescent="0.2">
      <c r="A363" s="286" t="s">
        <v>1182</v>
      </c>
      <c r="B363" s="309" t="s">
        <v>1178</v>
      </c>
      <c r="D363" s="309" t="s">
        <v>1183</v>
      </c>
      <c r="F363" s="309" t="s">
        <v>1184</v>
      </c>
      <c r="I363" s="309" t="s">
        <v>1179</v>
      </c>
    </row>
    <row r="364" spans="1:11" x14ac:dyDescent="0.2">
      <c r="A364" s="286"/>
      <c r="B364" s="309" t="s">
        <v>1185</v>
      </c>
      <c r="C364" s="309" t="s">
        <v>1186</v>
      </c>
      <c r="D364" s="309" t="s">
        <v>1187</v>
      </c>
      <c r="E364" s="309" t="s">
        <v>1188</v>
      </c>
      <c r="F364" s="309" t="s">
        <v>1185</v>
      </c>
      <c r="G364" s="309" t="s">
        <v>1186</v>
      </c>
      <c r="H364" s="309" t="s">
        <v>1187</v>
      </c>
      <c r="I364" s="309" t="s">
        <v>1189</v>
      </c>
      <c r="J364" s="309" t="s">
        <v>1186</v>
      </c>
    </row>
    <row r="365" spans="1:11" x14ac:dyDescent="0.2">
      <c r="A365" s="286" t="s">
        <v>1190</v>
      </c>
      <c r="B365" s="309">
        <v>62.3</v>
      </c>
      <c r="C365" s="309">
        <v>0</v>
      </c>
      <c r="D365" s="309">
        <v>254</v>
      </c>
      <c r="E365" s="309">
        <v>100</v>
      </c>
      <c r="F365" s="309">
        <v>16.3</v>
      </c>
      <c r="G365" s="309">
        <v>13.5</v>
      </c>
      <c r="H365" s="309">
        <v>75</v>
      </c>
      <c r="I365" s="309">
        <v>1.1000000000000001</v>
      </c>
      <c r="J365" s="309">
        <v>1.6</v>
      </c>
    </row>
    <row r="366" spans="1:11" x14ac:dyDescent="0.2">
      <c r="A366" s="286" t="s">
        <v>1191</v>
      </c>
      <c r="B366" s="309">
        <v>63</v>
      </c>
      <c r="C366" s="309">
        <v>0</v>
      </c>
      <c r="D366" s="309">
        <v>156</v>
      </c>
      <c r="E366" s="309">
        <v>100</v>
      </c>
      <c r="F366" s="309">
        <v>20.9</v>
      </c>
      <c r="G366" s="309">
        <v>3.6</v>
      </c>
      <c r="H366" s="309">
        <v>45</v>
      </c>
      <c r="I366" s="309">
        <v>0.3</v>
      </c>
      <c r="J366" s="309">
        <v>1.2</v>
      </c>
    </row>
    <row r="367" spans="1:11" x14ac:dyDescent="0.2">
      <c r="A367" s="286" t="s">
        <v>1192</v>
      </c>
      <c r="B367" s="309">
        <v>37.4</v>
      </c>
      <c r="C367" s="309">
        <v>0</v>
      </c>
      <c r="D367" s="309">
        <v>245</v>
      </c>
      <c r="E367" s="309">
        <v>100</v>
      </c>
      <c r="F367" s="309">
        <v>15.7</v>
      </c>
      <c r="G367" s="309">
        <v>5.5</v>
      </c>
      <c r="H367" s="309">
        <v>75</v>
      </c>
      <c r="I367" s="309">
        <v>0.6</v>
      </c>
      <c r="J367" s="309">
        <v>3.1</v>
      </c>
    </row>
    <row r="368" spans="1:11" x14ac:dyDescent="0.2">
      <c r="A368" s="286" t="s">
        <v>1193</v>
      </c>
      <c r="B368" s="309">
        <v>64.599999999999994</v>
      </c>
      <c r="C368" s="309">
        <v>0</v>
      </c>
      <c r="D368" s="309">
        <v>156</v>
      </c>
      <c r="E368" s="309">
        <v>100</v>
      </c>
      <c r="F368" s="309">
        <v>20.2</v>
      </c>
      <c r="G368" s="309">
        <v>20.8</v>
      </c>
      <c r="H368" s="309">
        <v>45</v>
      </c>
      <c r="I368" s="309">
        <v>0.1</v>
      </c>
      <c r="J368" s="309">
        <v>23.6</v>
      </c>
    </row>
    <row r="369" spans="1:10" x14ac:dyDescent="0.2">
      <c r="A369" s="286" t="s">
        <v>1194</v>
      </c>
      <c r="B369" s="309">
        <v>46.3</v>
      </c>
      <c r="C369" s="309">
        <v>0</v>
      </c>
      <c r="D369" s="309">
        <v>194</v>
      </c>
      <c r="E369" s="309">
        <v>100</v>
      </c>
      <c r="F369" s="309">
        <v>9</v>
      </c>
      <c r="G369" s="309">
        <v>28.6</v>
      </c>
      <c r="H369" s="309">
        <v>45</v>
      </c>
      <c r="I369" s="309">
        <v>1.8</v>
      </c>
      <c r="J369" s="309">
        <v>61.3</v>
      </c>
    </row>
    <row r="370" spans="1:10" x14ac:dyDescent="0.2">
      <c r="A370" s="286" t="s">
        <v>1195</v>
      </c>
      <c r="B370" s="309">
        <v>44.6</v>
      </c>
      <c r="C370" s="309">
        <v>2.1</v>
      </c>
      <c r="D370" s="309">
        <v>254</v>
      </c>
      <c r="E370" s="309">
        <v>100</v>
      </c>
      <c r="F370" s="309">
        <v>7.3</v>
      </c>
      <c r="G370" s="309">
        <v>41.4</v>
      </c>
      <c r="H370" s="309">
        <v>45</v>
      </c>
      <c r="I370" s="309" t="s">
        <v>1196</v>
      </c>
    </row>
    <row r="371" spans="1:10" x14ac:dyDescent="0.2">
      <c r="A371" s="286" t="s">
        <v>1197</v>
      </c>
      <c r="B371" s="309">
        <v>119.4</v>
      </c>
      <c r="C371" s="309">
        <v>0</v>
      </c>
      <c r="D371" s="309">
        <v>210</v>
      </c>
      <c r="E371" s="309">
        <v>100</v>
      </c>
      <c r="F371" s="309">
        <v>27.4</v>
      </c>
      <c r="G371" s="309">
        <v>0</v>
      </c>
      <c r="H371" s="309">
        <v>75</v>
      </c>
      <c r="I371" s="309" t="s">
        <v>1198</v>
      </c>
    </row>
    <row r="372" spans="1:10" x14ac:dyDescent="0.2">
      <c r="A372" s="286" t="s">
        <v>1199</v>
      </c>
      <c r="B372" s="309">
        <v>42.5</v>
      </c>
      <c r="C372" s="309">
        <v>0</v>
      </c>
      <c r="D372" s="309">
        <v>68</v>
      </c>
      <c r="E372" s="309">
        <v>100</v>
      </c>
      <c r="F372" s="309">
        <v>25.5</v>
      </c>
      <c r="G372" s="309">
        <v>2.5</v>
      </c>
      <c r="H372" s="309">
        <v>67</v>
      </c>
      <c r="I372" s="309" t="s">
        <v>1200</v>
      </c>
    </row>
    <row r="373" spans="1:10" x14ac:dyDescent="0.2">
      <c r="A373" s="286" t="s">
        <v>1201</v>
      </c>
      <c r="B373" s="309">
        <v>39.4</v>
      </c>
      <c r="C373" s="309">
        <v>0</v>
      </c>
      <c r="D373" s="309">
        <v>45</v>
      </c>
      <c r="E373" s="309">
        <v>100</v>
      </c>
      <c r="F373" s="309">
        <v>0</v>
      </c>
      <c r="G373" s="309">
        <v>100</v>
      </c>
      <c r="H373" s="309">
        <v>0</v>
      </c>
      <c r="I373" s="309" t="s">
        <v>1202</v>
      </c>
    </row>
    <row r="374" spans="1:10" x14ac:dyDescent="0.2">
      <c r="A374" s="286" t="s">
        <v>1203</v>
      </c>
      <c r="B374" s="309">
        <v>28.1</v>
      </c>
      <c r="C374" s="309">
        <v>1.1000000000000001</v>
      </c>
      <c r="D374" s="309">
        <v>45</v>
      </c>
      <c r="E374" s="309">
        <v>100</v>
      </c>
      <c r="F374" s="309">
        <v>6.6</v>
      </c>
      <c r="G374" s="309">
        <v>48.3</v>
      </c>
      <c r="H374" s="309">
        <v>36</v>
      </c>
      <c r="I374" s="309" t="s">
        <v>1204</v>
      </c>
    </row>
    <row r="375" spans="1:10" x14ac:dyDescent="0.2">
      <c r="A375" s="286" t="s">
        <v>1205</v>
      </c>
      <c r="B375" s="309">
        <v>34.9</v>
      </c>
      <c r="C375" s="309">
        <v>0</v>
      </c>
      <c r="D375" s="309">
        <v>45</v>
      </c>
      <c r="E375" s="309">
        <v>100</v>
      </c>
      <c r="F375" s="309">
        <v>14</v>
      </c>
      <c r="G375" s="309">
        <v>8.8000000000000007</v>
      </c>
      <c r="H375" s="309">
        <v>20</v>
      </c>
      <c r="I375" s="309">
        <v>0.1</v>
      </c>
      <c r="J375" s="309">
        <v>5.2</v>
      </c>
    </row>
    <row r="376" spans="1:10" x14ac:dyDescent="0.2">
      <c r="A376" s="286" t="s">
        <v>1206</v>
      </c>
      <c r="B376" s="309">
        <v>34.299999999999997</v>
      </c>
      <c r="C376" s="309">
        <v>0.9</v>
      </c>
      <c r="D376" s="309">
        <v>50</v>
      </c>
      <c r="E376" s="309">
        <v>100</v>
      </c>
      <c r="F376" s="309">
        <v>4.2</v>
      </c>
      <c r="G376" s="309">
        <v>66.599999999999994</v>
      </c>
      <c r="H376" s="309">
        <v>15</v>
      </c>
      <c r="I376" s="309">
        <v>14.2</v>
      </c>
      <c r="J376" s="309">
        <v>68.3</v>
      </c>
    </row>
    <row r="377" spans="1:10" x14ac:dyDescent="0.2">
      <c r="A377" s="286" t="s">
        <v>1207</v>
      </c>
      <c r="B377" s="309">
        <v>38</v>
      </c>
      <c r="C377" s="309">
        <v>0</v>
      </c>
      <c r="D377" s="309">
        <v>50</v>
      </c>
      <c r="E377" s="309">
        <v>100</v>
      </c>
      <c r="F377" s="309">
        <v>0.3</v>
      </c>
      <c r="G377" s="309">
        <v>91.7</v>
      </c>
      <c r="H377" s="309">
        <v>3</v>
      </c>
      <c r="I377" s="309">
        <v>5.7</v>
      </c>
      <c r="J377" s="309">
        <v>100</v>
      </c>
    </row>
    <row r="378" spans="1:10" x14ac:dyDescent="0.2">
      <c r="A378" s="286" t="s">
        <v>1208</v>
      </c>
      <c r="B378" s="309">
        <v>35.200000000000003</v>
      </c>
      <c r="C378" s="309">
        <v>0.1</v>
      </c>
      <c r="D378" s="309">
        <v>156</v>
      </c>
      <c r="E378" s="309">
        <v>100</v>
      </c>
      <c r="F378" s="309">
        <v>2.4</v>
      </c>
      <c r="G378" s="309">
        <v>68.599999999999994</v>
      </c>
      <c r="H378" s="309">
        <v>20</v>
      </c>
      <c r="I378" s="309">
        <v>12.7</v>
      </c>
      <c r="J378" s="309">
        <v>53.3</v>
      </c>
    </row>
    <row r="379" spans="1:10" x14ac:dyDescent="0.2">
      <c r="A379" s="286" t="s">
        <v>1209</v>
      </c>
      <c r="B379" s="309">
        <v>34.200000000000003</v>
      </c>
      <c r="C379" s="309">
        <v>0.8</v>
      </c>
      <c r="D379" s="309">
        <v>50</v>
      </c>
      <c r="E379" s="309">
        <v>100</v>
      </c>
      <c r="F379" s="309">
        <v>4.4000000000000004</v>
      </c>
      <c r="G379" s="309">
        <v>51.8</v>
      </c>
      <c r="H379" s="309">
        <v>20</v>
      </c>
      <c r="I379" s="309" t="s">
        <v>1210</v>
      </c>
    </row>
    <row r="380" spans="1:10" x14ac:dyDescent="0.2">
      <c r="A380" s="286" t="s">
        <v>1211</v>
      </c>
      <c r="B380" s="309">
        <v>35</v>
      </c>
      <c r="C380" s="309">
        <v>0</v>
      </c>
      <c r="D380" s="309">
        <v>50</v>
      </c>
      <c r="E380" s="309">
        <v>100</v>
      </c>
      <c r="F380" s="309">
        <v>9.6999999999999993</v>
      </c>
      <c r="G380" s="309">
        <v>11.6</v>
      </c>
      <c r="H380" s="309">
        <v>25</v>
      </c>
      <c r="I380" s="309" t="s">
        <v>1212</v>
      </c>
    </row>
    <row r="381" spans="1:10" x14ac:dyDescent="0.2">
      <c r="A381" s="286" t="s">
        <v>1213</v>
      </c>
      <c r="B381" s="309">
        <v>35.1</v>
      </c>
      <c r="C381" s="309">
        <v>0</v>
      </c>
      <c r="D381" s="309">
        <v>50</v>
      </c>
      <c r="E381" s="309">
        <v>100</v>
      </c>
      <c r="F381" s="309">
        <v>21.2</v>
      </c>
      <c r="G381" s="309">
        <v>0</v>
      </c>
      <c r="H381" s="309">
        <v>25</v>
      </c>
      <c r="I381" s="309" t="s">
        <v>1214</v>
      </c>
    </row>
    <row r="382" spans="1:10" x14ac:dyDescent="0.2">
      <c r="A382" s="286" t="s">
        <v>1215</v>
      </c>
      <c r="B382" s="309">
        <v>34.700000000000003</v>
      </c>
      <c r="C382" s="309">
        <v>0</v>
      </c>
      <c r="D382" s="309">
        <v>50</v>
      </c>
      <c r="E382" s="309">
        <v>100</v>
      </c>
      <c r="F382" s="309">
        <v>5.8</v>
      </c>
      <c r="G382" s="309">
        <v>63.3</v>
      </c>
      <c r="H382" s="309">
        <v>30</v>
      </c>
      <c r="I382" s="309" t="s">
        <v>1216</v>
      </c>
    </row>
    <row r="383" spans="1:10" x14ac:dyDescent="0.2">
      <c r="A383" s="286" t="s">
        <v>1217</v>
      </c>
      <c r="B383" s="309">
        <v>35.1</v>
      </c>
      <c r="C383" s="309">
        <v>0</v>
      </c>
      <c r="D383" s="309">
        <v>50</v>
      </c>
      <c r="E383" s="309">
        <v>100</v>
      </c>
      <c r="F383" s="309">
        <v>3.1</v>
      </c>
      <c r="G383" s="309">
        <v>75.2</v>
      </c>
      <c r="H383" s="309">
        <v>20</v>
      </c>
      <c r="I383" s="309">
        <v>17</v>
      </c>
      <c r="J383" s="309">
        <v>87.5</v>
      </c>
    </row>
    <row r="384" spans="1:10" x14ac:dyDescent="0.2">
      <c r="A384" s="286" t="s">
        <v>1218</v>
      </c>
      <c r="B384" s="309">
        <v>34.4</v>
      </c>
      <c r="C384" s="309">
        <v>0</v>
      </c>
      <c r="D384" s="309">
        <v>50</v>
      </c>
      <c r="E384" s="309">
        <v>100</v>
      </c>
      <c r="F384" s="309">
        <v>3.5</v>
      </c>
      <c r="G384" s="309">
        <v>68</v>
      </c>
      <c r="H384" s="309">
        <v>20</v>
      </c>
      <c r="I384" s="309">
        <v>22.1</v>
      </c>
      <c r="J384" s="309">
        <v>82.6</v>
      </c>
    </row>
    <row r="385" spans="1:10" x14ac:dyDescent="0.2">
      <c r="A385" s="286" t="s">
        <v>1219</v>
      </c>
      <c r="B385" s="309">
        <v>37</v>
      </c>
      <c r="C385" s="309">
        <v>0</v>
      </c>
      <c r="D385" s="309">
        <v>50</v>
      </c>
      <c r="E385" s="309">
        <v>100</v>
      </c>
      <c r="F385" s="309">
        <v>9.6</v>
      </c>
      <c r="G385" s="309">
        <v>44.2</v>
      </c>
      <c r="H385" s="309">
        <v>50</v>
      </c>
      <c r="I385" s="309">
        <v>8.5</v>
      </c>
      <c r="J385" s="309">
        <v>50.2</v>
      </c>
    </row>
    <row r="386" spans="1:10" x14ac:dyDescent="0.2">
      <c r="A386" s="286" t="s">
        <v>1220</v>
      </c>
      <c r="B386" s="309">
        <v>34.6</v>
      </c>
      <c r="C386" s="309">
        <v>0</v>
      </c>
      <c r="D386" s="309">
        <v>50</v>
      </c>
      <c r="E386" s="309">
        <v>100</v>
      </c>
      <c r="F386" s="309">
        <v>5.2</v>
      </c>
      <c r="G386" s="309">
        <v>57</v>
      </c>
      <c r="H386" s="309">
        <v>20</v>
      </c>
      <c r="I386" s="309">
        <v>6.4</v>
      </c>
      <c r="J386" s="309">
        <v>67.099999999999994</v>
      </c>
    </row>
    <row r="387" spans="1:10" x14ac:dyDescent="0.2">
      <c r="A387" s="286" t="s">
        <v>1221</v>
      </c>
    </row>
    <row r="388" spans="1:10" x14ac:dyDescent="0.2">
      <c r="A388" s="286" t="s">
        <v>1222</v>
      </c>
      <c r="B388" s="309" t="s">
        <v>1223</v>
      </c>
      <c r="C388" s="309" t="s">
        <v>1224</v>
      </c>
      <c r="D388" s="309" t="s">
        <v>1225</v>
      </c>
      <c r="F388" s="309" t="s">
        <v>1226</v>
      </c>
      <c r="H388" s="309" t="s">
        <v>1227</v>
      </c>
      <c r="I388" s="309" t="s">
        <v>1167</v>
      </c>
      <c r="J388" s="309" t="s">
        <v>1224</v>
      </c>
    </row>
    <row r="389" spans="1:10" x14ac:dyDescent="0.2">
      <c r="A389" s="286"/>
      <c r="B389" s="309" t="s">
        <v>1228</v>
      </c>
      <c r="I389" s="309" t="s">
        <v>1229</v>
      </c>
      <c r="J389" s="309" t="s">
        <v>1230</v>
      </c>
    </row>
    <row r="390" spans="1:10" x14ac:dyDescent="0.2">
      <c r="A390" s="286"/>
      <c r="D390" s="309" t="s">
        <v>1231</v>
      </c>
      <c r="E390" s="309" t="s">
        <v>1232</v>
      </c>
      <c r="F390" s="309" t="s">
        <v>1233</v>
      </c>
      <c r="G390" s="309" t="s">
        <v>1234</v>
      </c>
      <c r="H390" s="309" t="s">
        <v>1234</v>
      </c>
    </row>
    <row r="391" spans="1:10" x14ac:dyDescent="0.2">
      <c r="A391" s="286" t="s">
        <v>1177</v>
      </c>
    </row>
    <row r="392" spans="1:10" x14ac:dyDescent="0.2">
      <c r="A392" s="286" t="s">
        <v>1235</v>
      </c>
      <c r="B392" s="309">
        <v>2021</v>
      </c>
      <c r="C392" s="309">
        <v>37936</v>
      </c>
      <c r="D392" s="309">
        <v>21</v>
      </c>
      <c r="E392" s="309">
        <v>101</v>
      </c>
      <c r="F392" s="309">
        <v>6.6</v>
      </c>
      <c r="G392" s="309">
        <v>4.2</v>
      </c>
      <c r="H392" s="309">
        <v>3.2</v>
      </c>
      <c r="I392" s="309">
        <v>91</v>
      </c>
      <c r="J392" s="309">
        <v>97.5</v>
      </c>
    </row>
    <row r="393" spans="1:10" x14ac:dyDescent="0.2">
      <c r="A393" s="286" t="s">
        <v>1236</v>
      </c>
      <c r="B393" s="309">
        <v>2021</v>
      </c>
      <c r="C393" s="309">
        <v>2689</v>
      </c>
      <c r="D393" s="309">
        <v>16</v>
      </c>
      <c r="E393" s="309">
        <v>72</v>
      </c>
      <c r="F393" s="309">
        <v>12</v>
      </c>
      <c r="G393" s="309">
        <v>2.2999999999999998</v>
      </c>
      <c r="H393" s="309">
        <v>1.9</v>
      </c>
      <c r="I393" s="309">
        <v>95.5</v>
      </c>
      <c r="J393" s="309">
        <v>99.8</v>
      </c>
    </row>
    <row r="394" spans="1:10" x14ac:dyDescent="0.2">
      <c r="A394" s="286" t="s">
        <v>1237</v>
      </c>
      <c r="B394" s="309">
        <v>2021</v>
      </c>
      <c r="C394" s="309">
        <v>1352</v>
      </c>
      <c r="D394" s="309">
        <v>23</v>
      </c>
      <c r="E394" s="309">
        <v>80</v>
      </c>
      <c r="F394" s="309">
        <v>13.6</v>
      </c>
      <c r="G394" s="309">
        <v>5.2</v>
      </c>
      <c r="H394" s="309">
        <v>3.8</v>
      </c>
      <c r="I394" s="309">
        <v>64.400000000000006</v>
      </c>
      <c r="J394" s="309">
        <v>87.6</v>
      </c>
    </row>
    <row r="395" spans="1:10" x14ac:dyDescent="0.2">
      <c r="A395" s="286" t="s">
        <v>1238</v>
      </c>
      <c r="B395" s="309">
        <v>2021</v>
      </c>
      <c r="C395" s="309">
        <v>1296</v>
      </c>
      <c r="D395" s="309">
        <v>15</v>
      </c>
      <c r="E395" s="309">
        <v>39</v>
      </c>
      <c r="F395" s="309">
        <v>12.3</v>
      </c>
      <c r="G395" s="309">
        <v>17.8</v>
      </c>
      <c r="H395" s="309">
        <v>5.5</v>
      </c>
      <c r="I395" s="309">
        <v>72.5</v>
      </c>
      <c r="J395" s="309">
        <v>43.4</v>
      </c>
    </row>
    <row r="396" spans="1:10" x14ac:dyDescent="0.2">
      <c r="A396" s="286" t="s">
        <v>1239</v>
      </c>
      <c r="B396" s="309">
        <v>2021</v>
      </c>
      <c r="C396" s="309">
        <v>482</v>
      </c>
      <c r="D396" s="309">
        <v>14</v>
      </c>
      <c r="E396" s="309">
        <v>20</v>
      </c>
      <c r="F396" s="309">
        <v>12.6</v>
      </c>
      <c r="G396" s="309">
        <v>13.9</v>
      </c>
      <c r="H396" s="309">
        <v>0</v>
      </c>
      <c r="I396" s="309">
        <v>7.1</v>
      </c>
      <c r="J396" s="309">
        <v>16.8</v>
      </c>
    </row>
    <row r="397" spans="1:10" x14ac:dyDescent="0.2">
      <c r="A397" s="286" t="s">
        <v>1180</v>
      </c>
    </row>
    <row r="398" spans="1:10" x14ac:dyDescent="0.2">
      <c r="A398" s="286" t="s">
        <v>1235</v>
      </c>
      <c r="B398" s="309">
        <v>2021</v>
      </c>
      <c r="C398" s="309">
        <v>336018</v>
      </c>
      <c r="D398" s="309">
        <v>47</v>
      </c>
      <c r="E398" s="309">
        <v>584</v>
      </c>
      <c r="F398" s="309">
        <v>4</v>
      </c>
      <c r="G398" s="309">
        <v>3.7</v>
      </c>
      <c r="H398" s="309">
        <v>3.7</v>
      </c>
      <c r="I398" s="309">
        <v>100</v>
      </c>
      <c r="J398" s="309">
        <v>100</v>
      </c>
    </row>
    <row r="399" spans="1:10" x14ac:dyDescent="0.2">
      <c r="A399" s="286" t="s">
        <v>1240</v>
      </c>
      <c r="B399" s="309">
        <v>2021</v>
      </c>
      <c r="C399" s="309">
        <v>23880</v>
      </c>
      <c r="D399" s="309">
        <v>50</v>
      </c>
      <c r="E399" s="309">
        <v>416</v>
      </c>
      <c r="F399" s="309">
        <v>4.4000000000000004</v>
      </c>
      <c r="G399" s="309">
        <v>2.8</v>
      </c>
      <c r="H399" s="309">
        <v>2.8</v>
      </c>
      <c r="I399" s="309">
        <v>99.8</v>
      </c>
      <c r="J399" s="309">
        <v>100</v>
      </c>
    </row>
    <row r="400" spans="1:10" x14ac:dyDescent="0.2">
      <c r="A400" s="286" t="s">
        <v>1241</v>
      </c>
      <c r="B400" s="309">
        <v>2021</v>
      </c>
      <c r="C400" s="309">
        <v>23867</v>
      </c>
      <c r="D400" s="309">
        <v>48</v>
      </c>
      <c r="E400" s="309">
        <v>398</v>
      </c>
      <c r="F400" s="309">
        <v>3.2</v>
      </c>
      <c r="G400" s="309">
        <v>3</v>
      </c>
      <c r="H400" s="309">
        <v>3</v>
      </c>
      <c r="I400" s="309">
        <v>100</v>
      </c>
      <c r="J400" s="309">
        <v>100</v>
      </c>
    </row>
    <row r="401" spans="1:10" x14ac:dyDescent="0.2">
      <c r="A401" s="286" t="s">
        <v>1242</v>
      </c>
      <c r="B401" s="309">
        <v>2021</v>
      </c>
      <c r="C401" s="309">
        <v>18612</v>
      </c>
      <c r="D401" s="309">
        <v>36</v>
      </c>
      <c r="E401" s="309">
        <v>204</v>
      </c>
      <c r="F401" s="309">
        <v>5.9</v>
      </c>
      <c r="G401" s="309">
        <v>2.4</v>
      </c>
      <c r="H401" s="309">
        <v>0</v>
      </c>
      <c r="I401" s="309">
        <v>14.9</v>
      </c>
      <c r="J401" s="309">
        <v>49.3</v>
      </c>
    </row>
    <row r="402" spans="1:10" x14ac:dyDescent="0.2">
      <c r="A402" s="286" t="s">
        <v>1243</v>
      </c>
      <c r="B402" s="309">
        <v>2021</v>
      </c>
      <c r="C402" s="309">
        <v>7737</v>
      </c>
      <c r="D402" s="309">
        <v>27</v>
      </c>
      <c r="E402" s="309">
        <v>108</v>
      </c>
      <c r="F402" s="309">
        <v>5.8</v>
      </c>
      <c r="G402" s="309">
        <v>3</v>
      </c>
      <c r="H402" s="309">
        <v>0</v>
      </c>
      <c r="I402" s="309">
        <v>27.1</v>
      </c>
      <c r="J402" s="309">
        <v>34.6</v>
      </c>
    </row>
    <row r="403" spans="1:10" x14ac:dyDescent="0.2">
      <c r="A403" s="286"/>
    </row>
    <row r="404" spans="1:10" x14ac:dyDescent="0.2">
      <c r="A404" s="286"/>
    </row>
    <row r="405" spans="1:10" x14ac:dyDescent="0.2">
      <c r="A405" s="286"/>
    </row>
    <row r="406" spans="1:10" x14ac:dyDescent="0.2">
      <c r="A406" s="286"/>
    </row>
    <row r="407" spans="1:10" x14ac:dyDescent="0.2">
      <c r="A407" s="286"/>
    </row>
    <row r="408" spans="1:10" x14ac:dyDescent="0.2">
      <c r="A408" s="286"/>
    </row>
    <row r="409" spans="1:10" x14ac:dyDescent="0.2">
      <c r="A409" s="286"/>
    </row>
    <row r="410" spans="1:10" x14ac:dyDescent="0.2">
      <c r="A410" s="286"/>
    </row>
    <row r="411" spans="1:10" x14ac:dyDescent="0.2">
      <c r="A411" s="286"/>
    </row>
    <row r="412" spans="1:10" x14ac:dyDescent="0.2">
      <c r="A412" s="286"/>
    </row>
    <row r="413" spans="1:10" x14ac:dyDescent="0.2">
      <c r="A413" s="286"/>
    </row>
    <row r="414" spans="1:10" x14ac:dyDescent="0.2">
      <c r="A414" s="286"/>
    </row>
    <row r="415" spans="1:10" x14ac:dyDescent="0.2">
      <c r="A415" s="286"/>
    </row>
    <row r="416" spans="1:10" x14ac:dyDescent="0.2">
      <c r="A416" s="286"/>
    </row>
    <row r="417" spans="1:1" x14ac:dyDescent="0.2">
      <c r="A417" s="286"/>
    </row>
    <row r="418" spans="1:1" x14ac:dyDescent="0.2">
      <c r="A418" s="286"/>
    </row>
    <row r="419" spans="1:1" x14ac:dyDescent="0.2">
      <c r="A419" s="286"/>
    </row>
    <row r="420" spans="1:1" x14ac:dyDescent="0.2">
      <c r="A420" s="286"/>
    </row>
    <row r="421" spans="1:1" x14ac:dyDescent="0.2">
      <c r="A421" s="286"/>
    </row>
    <row r="422" spans="1:1" x14ac:dyDescent="0.2">
      <c r="A422" s="286"/>
    </row>
    <row r="423" spans="1:1" x14ac:dyDescent="0.2">
      <c r="A423" s="286"/>
    </row>
    <row r="424" spans="1:1" x14ac:dyDescent="0.2">
      <c r="A424" s="286"/>
    </row>
    <row r="425" spans="1:1" x14ac:dyDescent="0.2">
      <c r="A425" s="286"/>
    </row>
    <row r="426" spans="1:1" x14ac:dyDescent="0.2">
      <c r="A426" s="286"/>
    </row>
    <row r="427" spans="1:1" x14ac:dyDescent="0.2">
      <c r="A427" s="286"/>
    </row>
    <row r="428" spans="1:1" x14ac:dyDescent="0.2">
      <c r="A428" s="286"/>
    </row>
    <row r="429" spans="1:1" x14ac:dyDescent="0.2">
      <c r="A429" s="286"/>
    </row>
    <row r="430" spans="1:1" x14ac:dyDescent="0.2">
      <c r="A430" s="286"/>
    </row>
    <row r="431" spans="1:1" x14ac:dyDescent="0.2">
      <c r="A431" s="286"/>
    </row>
    <row r="432" spans="1:1" x14ac:dyDescent="0.2">
      <c r="A432" s="286"/>
    </row>
    <row r="433" spans="1:1" x14ac:dyDescent="0.2">
      <c r="A433" s="286"/>
    </row>
    <row r="434" spans="1:1" x14ac:dyDescent="0.2">
      <c r="A434" s="286"/>
    </row>
    <row r="435" spans="1:1" x14ac:dyDescent="0.2">
      <c r="A435" s="286"/>
    </row>
    <row r="436" spans="1:1" x14ac:dyDescent="0.2">
      <c r="A436" s="286"/>
    </row>
    <row r="437" spans="1:1" x14ac:dyDescent="0.2">
      <c r="A437" s="286"/>
    </row>
    <row r="438" spans="1:1" x14ac:dyDescent="0.2">
      <c r="A438" s="286"/>
    </row>
    <row r="439" spans="1:1" x14ac:dyDescent="0.2">
      <c r="A439" s="286"/>
    </row>
    <row r="440" spans="1:1" x14ac:dyDescent="0.2">
      <c r="A440" s="286"/>
    </row>
    <row r="441" spans="1:1" x14ac:dyDescent="0.2">
      <c r="A441" s="286"/>
    </row>
    <row r="442" spans="1:1" x14ac:dyDescent="0.2">
      <c r="A442" s="286"/>
    </row>
    <row r="443" spans="1:1" x14ac:dyDescent="0.2">
      <c r="A443" s="286"/>
    </row>
    <row r="444" spans="1:1" x14ac:dyDescent="0.2">
      <c r="A444" s="286"/>
    </row>
    <row r="445" spans="1:1" x14ac:dyDescent="0.2">
      <c r="A445" s="286"/>
    </row>
    <row r="446" spans="1:1" x14ac:dyDescent="0.2">
      <c r="A446" s="286"/>
    </row>
    <row r="447" spans="1:1" x14ac:dyDescent="0.2">
      <c r="A447" s="286"/>
    </row>
    <row r="448" spans="1:1" x14ac:dyDescent="0.2">
      <c r="A448" s="286"/>
    </row>
    <row r="449" spans="1:1" x14ac:dyDescent="0.2">
      <c r="A449" s="286"/>
    </row>
    <row r="450" spans="1:1" x14ac:dyDescent="0.2">
      <c r="A450" s="286"/>
    </row>
    <row r="451" spans="1:1" x14ac:dyDescent="0.2">
      <c r="A451" s="286"/>
    </row>
    <row r="452" spans="1:1" x14ac:dyDescent="0.2">
      <c r="A452" s="286"/>
    </row>
    <row r="453" spans="1:1" x14ac:dyDescent="0.2">
      <c r="A453" s="286"/>
    </row>
    <row r="454" spans="1:1" x14ac:dyDescent="0.2">
      <c r="A454" s="286"/>
    </row>
    <row r="455" spans="1:1" x14ac:dyDescent="0.2">
      <c r="A455" s="286"/>
    </row>
    <row r="456" spans="1:1" x14ac:dyDescent="0.2">
      <c r="A456" s="286"/>
    </row>
    <row r="457" spans="1:1" x14ac:dyDescent="0.2">
      <c r="A457" s="286"/>
    </row>
    <row r="458" spans="1:1" x14ac:dyDescent="0.2">
      <c r="A458" s="286"/>
    </row>
    <row r="459" spans="1:1" x14ac:dyDescent="0.2">
      <c r="A459" s="286"/>
    </row>
    <row r="460" spans="1:1" x14ac:dyDescent="0.2">
      <c r="A460" s="286"/>
    </row>
    <row r="461" spans="1:1" x14ac:dyDescent="0.2">
      <c r="A461" s="286"/>
    </row>
    <row r="462" spans="1:1" x14ac:dyDescent="0.2">
      <c r="A462" s="286"/>
    </row>
    <row r="463" spans="1:1" x14ac:dyDescent="0.2">
      <c r="A463" s="286"/>
    </row>
    <row r="464" spans="1:1" x14ac:dyDescent="0.2">
      <c r="A464" s="286"/>
    </row>
    <row r="465" spans="1:1" x14ac:dyDescent="0.2">
      <c r="A465" s="286"/>
    </row>
    <row r="466" spans="1:1" x14ac:dyDescent="0.2">
      <c r="A466" s="286"/>
    </row>
    <row r="467" spans="1:1" x14ac:dyDescent="0.2">
      <c r="A467" s="286"/>
    </row>
    <row r="468" spans="1:1" x14ac:dyDescent="0.2">
      <c r="A468" s="286"/>
    </row>
    <row r="469" spans="1:1" x14ac:dyDescent="0.2">
      <c r="A469" s="286"/>
    </row>
    <row r="470" spans="1:1" x14ac:dyDescent="0.2">
      <c r="A470" s="286"/>
    </row>
    <row r="471" spans="1:1" x14ac:dyDescent="0.2">
      <c r="A471" s="286"/>
    </row>
    <row r="472" spans="1:1" x14ac:dyDescent="0.2">
      <c r="A472" s="286"/>
    </row>
    <row r="473" spans="1:1" x14ac:dyDescent="0.2">
      <c r="A473" s="286"/>
    </row>
    <row r="474" spans="1:1" x14ac:dyDescent="0.2">
      <c r="A474" s="286"/>
    </row>
    <row r="475" spans="1:1" x14ac:dyDescent="0.2">
      <c r="A475" s="286"/>
    </row>
    <row r="476" spans="1:1" x14ac:dyDescent="0.2">
      <c r="A476" s="286"/>
    </row>
    <row r="477" spans="1:1" x14ac:dyDescent="0.2">
      <c r="A477" s="286"/>
    </row>
    <row r="478" spans="1:1" x14ac:dyDescent="0.2">
      <c r="A478" s="286"/>
    </row>
    <row r="479" spans="1:1" x14ac:dyDescent="0.2">
      <c r="A479" s="286"/>
    </row>
    <row r="480" spans="1:1" x14ac:dyDescent="0.2">
      <c r="A480" s="286"/>
    </row>
    <row r="481" spans="1:1" x14ac:dyDescent="0.2">
      <c r="A481" s="286"/>
    </row>
    <row r="482" spans="1:1" x14ac:dyDescent="0.2">
      <c r="A482" s="286"/>
    </row>
    <row r="483" spans="1:1" x14ac:dyDescent="0.2">
      <c r="A483" s="286"/>
    </row>
    <row r="484" spans="1:1" x14ac:dyDescent="0.2">
      <c r="A484" s="286"/>
    </row>
    <row r="485" spans="1:1" x14ac:dyDescent="0.2">
      <c r="A485" s="286"/>
    </row>
    <row r="486" spans="1:1" x14ac:dyDescent="0.2">
      <c r="A486" s="286"/>
    </row>
    <row r="487" spans="1:1" x14ac:dyDescent="0.2">
      <c r="A487" s="286"/>
    </row>
    <row r="488" spans="1:1" x14ac:dyDescent="0.2">
      <c r="A488" s="286"/>
    </row>
    <row r="489" spans="1:1" x14ac:dyDescent="0.2">
      <c r="A489" s="286"/>
    </row>
    <row r="490" spans="1:1" x14ac:dyDescent="0.2">
      <c r="A490" s="286"/>
    </row>
    <row r="491" spans="1:1" x14ac:dyDescent="0.2">
      <c r="A491" s="286"/>
    </row>
    <row r="492" spans="1:1" x14ac:dyDescent="0.2">
      <c r="A492" s="286"/>
    </row>
    <row r="493" spans="1:1" x14ac:dyDescent="0.2">
      <c r="A493" s="286"/>
    </row>
    <row r="494" spans="1:1" x14ac:dyDescent="0.2">
      <c r="A494" s="286"/>
    </row>
    <row r="495" spans="1:1" x14ac:dyDescent="0.2">
      <c r="A495" s="286"/>
    </row>
    <row r="496" spans="1:1" x14ac:dyDescent="0.2">
      <c r="A496" s="286"/>
    </row>
    <row r="497" spans="1:1" x14ac:dyDescent="0.2">
      <c r="A497" s="286"/>
    </row>
    <row r="498" spans="1:1" x14ac:dyDescent="0.2">
      <c r="A498" s="286"/>
    </row>
    <row r="499" spans="1:1" x14ac:dyDescent="0.2">
      <c r="A499" s="286"/>
    </row>
    <row r="500" spans="1:1" x14ac:dyDescent="0.2">
      <c r="A500" s="286"/>
    </row>
    <row r="501" spans="1:1" x14ac:dyDescent="0.2">
      <c r="A501" s="286"/>
    </row>
    <row r="502" spans="1:1" x14ac:dyDescent="0.2">
      <c r="A502" s="286"/>
    </row>
    <row r="503" spans="1:1" x14ac:dyDescent="0.2">
      <c r="A503" s="286"/>
    </row>
    <row r="504" spans="1:1" x14ac:dyDescent="0.2">
      <c r="A504" s="286"/>
    </row>
    <row r="505" spans="1:1" x14ac:dyDescent="0.2">
      <c r="A505" s="286"/>
    </row>
    <row r="506" spans="1:1" x14ac:dyDescent="0.2">
      <c r="A506" s="286"/>
    </row>
    <row r="507" spans="1:1" x14ac:dyDescent="0.2">
      <c r="A507" s="286"/>
    </row>
    <row r="508" spans="1:1" x14ac:dyDescent="0.2">
      <c r="A508" s="286"/>
    </row>
    <row r="509" spans="1:1" x14ac:dyDescent="0.2">
      <c r="A509" s="286"/>
    </row>
    <row r="510" spans="1:1" x14ac:dyDescent="0.2">
      <c r="A510" s="286"/>
    </row>
    <row r="511" spans="1:1" x14ac:dyDescent="0.2">
      <c r="A511" s="286"/>
    </row>
    <row r="512" spans="1:1" x14ac:dyDescent="0.2">
      <c r="A512" s="286"/>
    </row>
    <row r="513" spans="1:1" x14ac:dyDescent="0.2">
      <c r="A513" s="286"/>
    </row>
    <row r="514" spans="1:1" x14ac:dyDescent="0.2">
      <c r="A514" s="286"/>
    </row>
    <row r="515" spans="1:1" x14ac:dyDescent="0.2">
      <c r="A515" s="286"/>
    </row>
    <row r="516" spans="1:1" x14ac:dyDescent="0.2">
      <c r="A516" s="286"/>
    </row>
    <row r="517" spans="1:1" x14ac:dyDescent="0.2">
      <c r="A517" s="286"/>
    </row>
    <row r="518" spans="1:1" x14ac:dyDescent="0.2">
      <c r="A518" s="286"/>
    </row>
    <row r="519" spans="1:1" x14ac:dyDescent="0.2">
      <c r="A519" s="286"/>
    </row>
    <row r="520" spans="1:1" x14ac:dyDescent="0.2">
      <c r="A520" s="286"/>
    </row>
    <row r="521" spans="1:1" x14ac:dyDescent="0.2">
      <c r="A521" s="286"/>
    </row>
    <row r="522" spans="1:1" x14ac:dyDescent="0.2">
      <c r="A522" s="286"/>
    </row>
    <row r="523" spans="1:1" x14ac:dyDescent="0.2">
      <c r="A523" s="286"/>
    </row>
    <row r="524" spans="1:1" x14ac:dyDescent="0.2">
      <c r="A524" s="286"/>
    </row>
    <row r="525" spans="1:1" x14ac:dyDescent="0.2">
      <c r="A525" s="286"/>
    </row>
    <row r="526" spans="1:1" x14ac:dyDescent="0.2">
      <c r="A526" s="286"/>
    </row>
    <row r="527" spans="1:1" x14ac:dyDescent="0.2">
      <c r="A527" s="286"/>
    </row>
    <row r="528" spans="1:1" x14ac:dyDescent="0.2">
      <c r="A528" s="286"/>
    </row>
    <row r="529" spans="1:1" x14ac:dyDescent="0.2">
      <c r="A529" s="286"/>
    </row>
    <row r="530" spans="1:1" x14ac:dyDescent="0.2">
      <c r="A530" s="286"/>
    </row>
    <row r="531" spans="1:1" x14ac:dyDescent="0.2">
      <c r="A531" s="286"/>
    </row>
    <row r="532" spans="1:1" x14ac:dyDescent="0.2">
      <c r="A532" s="286"/>
    </row>
    <row r="533" spans="1:1" x14ac:dyDescent="0.2">
      <c r="A533" s="286"/>
    </row>
    <row r="534" spans="1:1" x14ac:dyDescent="0.2">
      <c r="A534" s="286"/>
    </row>
    <row r="535" spans="1:1" x14ac:dyDescent="0.2">
      <c r="A535" s="286"/>
    </row>
    <row r="536" spans="1:1" x14ac:dyDescent="0.2">
      <c r="A536" s="286"/>
    </row>
    <row r="537" spans="1:1" x14ac:dyDescent="0.2">
      <c r="A537" s="286"/>
    </row>
    <row r="538" spans="1:1" x14ac:dyDescent="0.2">
      <c r="A538" s="286"/>
    </row>
    <row r="539" spans="1:1" x14ac:dyDescent="0.2">
      <c r="A539" s="286"/>
    </row>
    <row r="540" spans="1:1" x14ac:dyDescent="0.2">
      <c r="A540" s="286"/>
    </row>
    <row r="541" spans="1:1" x14ac:dyDescent="0.2">
      <c r="A541" s="286"/>
    </row>
    <row r="542" spans="1:1" x14ac:dyDescent="0.2">
      <c r="A542" s="286"/>
    </row>
    <row r="543" spans="1:1" x14ac:dyDescent="0.2">
      <c r="A543" s="286"/>
    </row>
    <row r="544" spans="1:1" x14ac:dyDescent="0.2">
      <c r="A544" s="286"/>
    </row>
    <row r="545" spans="1:1" x14ac:dyDescent="0.2">
      <c r="A545" s="286"/>
    </row>
    <row r="546" spans="1:1" x14ac:dyDescent="0.2">
      <c r="A546" s="286"/>
    </row>
    <row r="547" spans="1:1" x14ac:dyDescent="0.2">
      <c r="A547" s="286"/>
    </row>
    <row r="548" spans="1:1" x14ac:dyDescent="0.2">
      <c r="A548" s="286"/>
    </row>
    <row r="549" spans="1:1" x14ac:dyDescent="0.2">
      <c r="A549" s="286"/>
    </row>
    <row r="550" spans="1:1" x14ac:dyDescent="0.2">
      <c r="A550" s="286"/>
    </row>
    <row r="551" spans="1:1" x14ac:dyDescent="0.2">
      <c r="A551" s="286"/>
    </row>
    <row r="552" spans="1:1" x14ac:dyDescent="0.2">
      <c r="A552" s="286"/>
    </row>
    <row r="553" spans="1:1" x14ac:dyDescent="0.2">
      <c r="A553" s="286"/>
    </row>
    <row r="554" spans="1:1" x14ac:dyDescent="0.2">
      <c r="A554" s="286"/>
    </row>
    <row r="555" spans="1:1" x14ac:dyDescent="0.2">
      <c r="A555" s="286"/>
    </row>
    <row r="556" spans="1:1" x14ac:dyDescent="0.2">
      <c r="A556" s="286"/>
    </row>
    <row r="557" spans="1:1" x14ac:dyDescent="0.2">
      <c r="A557" s="286"/>
    </row>
    <row r="558" spans="1:1" x14ac:dyDescent="0.2">
      <c r="A558" s="286"/>
    </row>
    <row r="559" spans="1:1" x14ac:dyDescent="0.2">
      <c r="A559" s="286"/>
    </row>
    <row r="560" spans="1:1" x14ac:dyDescent="0.2">
      <c r="A560" s="286"/>
    </row>
    <row r="561" spans="1:1" x14ac:dyDescent="0.2">
      <c r="A561" s="286"/>
    </row>
    <row r="562" spans="1:1" x14ac:dyDescent="0.2">
      <c r="A562" s="286"/>
    </row>
    <row r="563" spans="1:1" x14ac:dyDescent="0.2">
      <c r="A563" s="286"/>
    </row>
    <row r="564" spans="1:1" x14ac:dyDescent="0.2">
      <c r="A564" s="286"/>
    </row>
    <row r="565" spans="1:1" x14ac:dyDescent="0.2">
      <c r="A565" s="286"/>
    </row>
    <row r="566" spans="1:1" x14ac:dyDescent="0.2">
      <c r="A566" s="286"/>
    </row>
    <row r="567" spans="1:1" x14ac:dyDescent="0.2">
      <c r="A567" s="286"/>
    </row>
    <row r="568" spans="1:1" x14ac:dyDescent="0.2">
      <c r="A568" s="286"/>
    </row>
    <row r="569" spans="1:1" x14ac:dyDescent="0.2">
      <c r="A569" s="286"/>
    </row>
    <row r="570" spans="1:1" x14ac:dyDescent="0.2">
      <c r="A570" s="286"/>
    </row>
    <row r="571" spans="1:1" x14ac:dyDescent="0.2">
      <c r="A571" s="286"/>
    </row>
    <row r="572" spans="1:1" x14ac:dyDescent="0.2">
      <c r="A572" s="286"/>
    </row>
    <row r="573" spans="1:1" x14ac:dyDescent="0.2">
      <c r="A573" s="286"/>
    </row>
    <row r="574" spans="1:1" x14ac:dyDescent="0.2">
      <c r="A574" s="286"/>
    </row>
    <row r="575" spans="1:1" x14ac:dyDescent="0.2">
      <c r="A575" s="286"/>
    </row>
    <row r="576" spans="1:1" x14ac:dyDescent="0.2">
      <c r="A576" s="286"/>
    </row>
    <row r="577" spans="1:1" x14ac:dyDescent="0.2">
      <c r="A577" s="286"/>
    </row>
    <row r="578" spans="1:1" x14ac:dyDescent="0.2">
      <c r="A578" s="286"/>
    </row>
    <row r="579" spans="1:1" x14ac:dyDescent="0.2">
      <c r="A579" s="286"/>
    </row>
    <row r="580" spans="1:1" x14ac:dyDescent="0.2">
      <c r="A580" s="286"/>
    </row>
    <row r="581" spans="1:1" x14ac:dyDescent="0.2">
      <c r="A581" s="286"/>
    </row>
    <row r="582" spans="1:1" x14ac:dyDescent="0.2">
      <c r="A582" s="286"/>
    </row>
    <row r="583" spans="1:1" x14ac:dyDescent="0.2">
      <c r="A583" s="286"/>
    </row>
    <row r="584" spans="1:1" x14ac:dyDescent="0.2">
      <c r="A584" s="286"/>
    </row>
    <row r="585" spans="1:1" x14ac:dyDescent="0.2">
      <c r="A585" s="286"/>
    </row>
    <row r="586" spans="1:1" x14ac:dyDescent="0.2">
      <c r="A586" s="286"/>
    </row>
    <row r="587" spans="1:1" x14ac:dyDescent="0.2">
      <c r="A587" s="286"/>
    </row>
    <row r="588" spans="1:1" x14ac:dyDescent="0.2">
      <c r="A588" s="286"/>
    </row>
    <row r="589" spans="1:1" x14ac:dyDescent="0.2">
      <c r="A589" s="286"/>
    </row>
    <row r="590" spans="1:1" x14ac:dyDescent="0.2">
      <c r="A590" s="286"/>
    </row>
    <row r="591" spans="1:1" x14ac:dyDescent="0.2">
      <c r="A591" s="286"/>
    </row>
    <row r="592" spans="1:1" x14ac:dyDescent="0.2">
      <c r="A592" s="286"/>
    </row>
    <row r="593" spans="1:1" x14ac:dyDescent="0.2">
      <c r="A593" s="286"/>
    </row>
    <row r="594" spans="1:1" x14ac:dyDescent="0.2">
      <c r="A594" s="286"/>
    </row>
    <row r="595" spans="1:1" x14ac:dyDescent="0.2">
      <c r="A595" s="286"/>
    </row>
    <row r="596" spans="1:1" x14ac:dyDescent="0.2">
      <c r="A596" s="286"/>
    </row>
    <row r="597" spans="1:1" x14ac:dyDescent="0.2">
      <c r="A597" s="286"/>
    </row>
    <row r="598" spans="1:1" x14ac:dyDescent="0.2">
      <c r="A598" s="286"/>
    </row>
    <row r="599" spans="1:1" x14ac:dyDescent="0.2">
      <c r="A599" s="286"/>
    </row>
    <row r="600" spans="1:1" x14ac:dyDescent="0.2">
      <c r="A600" s="286"/>
    </row>
    <row r="601" spans="1:1" x14ac:dyDescent="0.2">
      <c r="A601" s="286"/>
    </row>
    <row r="602" spans="1:1" x14ac:dyDescent="0.2">
      <c r="A602" s="286"/>
    </row>
    <row r="603" spans="1:1" x14ac:dyDescent="0.2">
      <c r="A603" s="286"/>
    </row>
    <row r="604" spans="1:1" x14ac:dyDescent="0.2">
      <c r="A604" s="286"/>
    </row>
    <row r="605" spans="1:1" x14ac:dyDescent="0.2">
      <c r="A605" s="286"/>
    </row>
    <row r="606" spans="1:1" x14ac:dyDescent="0.2">
      <c r="A606" s="286"/>
    </row>
    <row r="607" spans="1:1" x14ac:dyDescent="0.2">
      <c r="A607" s="286"/>
    </row>
    <row r="608" spans="1:1" x14ac:dyDescent="0.2">
      <c r="A608" s="286"/>
    </row>
    <row r="609" spans="1:1" x14ac:dyDescent="0.2">
      <c r="A609" s="286"/>
    </row>
    <row r="610" spans="1:1" x14ac:dyDescent="0.2">
      <c r="A610" s="286"/>
    </row>
    <row r="611" spans="1:1" x14ac:dyDescent="0.2">
      <c r="A611" s="286"/>
    </row>
    <row r="612" spans="1:1" x14ac:dyDescent="0.2">
      <c r="A612" s="286"/>
    </row>
    <row r="613" spans="1:1" x14ac:dyDescent="0.2">
      <c r="A613" s="286"/>
    </row>
    <row r="614" spans="1:1" x14ac:dyDescent="0.2">
      <c r="A614" s="286"/>
    </row>
    <row r="615" spans="1:1" x14ac:dyDescent="0.2">
      <c r="A615" s="286"/>
    </row>
    <row r="616" spans="1:1" x14ac:dyDescent="0.2">
      <c r="A616" s="286"/>
    </row>
    <row r="617" spans="1:1" x14ac:dyDescent="0.2">
      <c r="A617" s="286"/>
    </row>
    <row r="618" spans="1:1" x14ac:dyDescent="0.2">
      <c r="A618" s="286"/>
    </row>
    <row r="619" spans="1:1" x14ac:dyDescent="0.2">
      <c r="A619" s="286"/>
    </row>
    <row r="620" spans="1:1" x14ac:dyDescent="0.2">
      <c r="A620" s="286"/>
    </row>
    <row r="621" spans="1:1" x14ac:dyDescent="0.2">
      <c r="A621" s="286"/>
    </row>
    <row r="622" spans="1:1" x14ac:dyDescent="0.2">
      <c r="A622" s="286"/>
    </row>
    <row r="623" spans="1:1" x14ac:dyDescent="0.2">
      <c r="A623" s="286"/>
    </row>
    <row r="624" spans="1:1" x14ac:dyDescent="0.2">
      <c r="A624" s="286"/>
    </row>
    <row r="625" spans="1:1" x14ac:dyDescent="0.2">
      <c r="A625" s="286"/>
    </row>
    <row r="626" spans="1:1" x14ac:dyDescent="0.2">
      <c r="A626" s="286"/>
    </row>
    <row r="627" spans="1:1" x14ac:dyDescent="0.2">
      <c r="A627" s="286"/>
    </row>
    <row r="628" spans="1:1" x14ac:dyDescent="0.2">
      <c r="A628" s="286"/>
    </row>
    <row r="629" spans="1:1" x14ac:dyDescent="0.2">
      <c r="A629" s="286"/>
    </row>
    <row r="630" spans="1:1" x14ac:dyDescent="0.2">
      <c r="A630" s="286"/>
    </row>
    <row r="631" spans="1:1" x14ac:dyDescent="0.2">
      <c r="A631" s="286"/>
    </row>
    <row r="632" spans="1:1" x14ac:dyDescent="0.2">
      <c r="A632" s="286"/>
    </row>
    <row r="633" spans="1:1" x14ac:dyDescent="0.2">
      <c r="A633" s="286"/>
    </row>
    <row r="634" spans="1:1" x14ac:dyDescent="0.2">
      <c r="A634" s="286"/>
    </row>
    <row r="635" spans="1:1" x14ac:dyDescent="0.2">
      <c r="A635" s="286"/>
    </row>
    <row r="636" spans="1:1" x14ac:dyDescent="0.2">
      <c r="A636" s="286"/>
    </row>
    <row r="637" spans="1:1" x14ac:dyDescent="0.2">
      <c r="A637" s="286"/>
    </row>
    <row r="638" spans="1:1" x14ac:dyDescent="0.2">
      <c r="A638" s="286"/>
    </row>
    <row r="639" spans="1:1" x14ac:dyDescent="0.2">
      <c r="A639" s="286"/>
    </row>
    <row r="640" spans="1:1" x14ac:dyDescent="0.2">
      <c r="A640" s="286"/>
    </row>
    <row r="641" spans="1:1" x14ac:dyDescent="0.2">
      <c r="A641" s="286"/>
    </row>
    <row r="642" spans="1:1" x14ac:dyDescent="0.2">
      <c r="A642" s="286"/>
    </row>
    <row r="643" spans="1:1" x14ac:dyDescent="0.2">
      <c r="A643" s="286"/>
    </row>
    <row r="644" spans="1:1" x14ac:dyDescent="0.2">
      <c r="A644" s="286"/>
    </row>
    <row r="645" spans="1:1" x14ac:dyDescent="0.2">
      <c r="A645" s="286"/>
    </row>
    <row r="646" spans="1:1" x14ac:dyDescent="0.2">
      <c r="A646" s="286"/>
    </row>
    <row r="647" spans="1:1" x14ac:dyDescent="0.2">
      <c r="A647" s="286"/>
    </row>
    <row r="648" spans="1:1" x14ac:dyDescent="0.2">
      <c r="A648" s="286"/>
    </row>
    <row r="649" spans="1:1" x14ac:dyDescent="0.2">
      <c r="A649" s="286"/>
    </row>
    <row r="650" spans="1:1" x14ac:dyDescent="0.2">
      <c r="A650" s="286"/>
    </row>
    <row r="651" spans="1:1" x14ac:dyDescent="0.2">
      <c r="A651" s="286"/>
    </row>
    <row r="652" spans="1:1" x14ac:dyDescent="0.2">
      <c r="A652" s="286"/>
    </row>
    <row r="653" spans="1:1" x14ac:dyDescent="0.2">
      <c r="A653" s="286"/>
    </row>
    <row r="654" spans="1:1" x14ac:dyDescent="0.2">
      <c r="A654" s="286"/>
    </row>
    <row r="655" spans="1:1" x14ac:dyDescent="0.2">
      <c r="A655" s="286"/>
    </row>
    <row r="656" spans="1:1" x14ac:dyDescent="0.2">
      <c r="A656" s="286"/>
    </row>
    <row r="657" spans="1:1" x14ac:dyDescent="0.2">
      <c r="A657" s="286"/>
    </row>
    <row r="658" spans="1:1" x14ac:dyDescent="0.2">
      <c r="A658" s="286"/>
    </row>
    <row r="659" spans="1:1" x14ac:dyDescent="0.2">
      <c r="A659" s="286"/>
    </row>
    <row r="660" spans="1:1" x14ac:dyDescent="0.2">
      <c r="A660" s="286"/>
    </row>
    <row r="661" spans="1:1" x14ac:dyDescent="0.2">
      <c r="A661" s="286"/>
    </row>
    <row r="662" spans="1:1" x14ac:dyDescent="0.2">
      <c r="A662" s="286"/>
    </row>
    <row r="663" spans="1:1" x14ac:dyDescent="0.2">
      <c r="A663" s="286"/>
    </row>
    <row r="664" spans="1:1" x14ac:dyDescent="0.2">
      <c r="A664" s="286"/>
    </row>
    <row r="665" spans="1:1" x14ac:dyDescent="0.2">
      <c r="A665" s="286"/>
    </row>
    <row r="666" spans="1:1" x14ac:dyDescent="0.2">
      <c r="A666" s="286"/>
    </row>
    <row r="667" spans="1:1" x14ac:dyDescent="0.2">
      <c r="A667" s="286"/>
    </row>
    <row r="668" spans="1:1" x14ac:dyDescent="0.2">
      <c r="A668" s="286"/>
    </row>
    <row r="669" spans="1:1" x14ac:dyDescent="0.2">
      <c r="A669" s="286"/>
    </row>
    <row r="670" spans="1:1" x14ac:dyDescent="0.2">
      <c r="A670" s="286"/>
    </row>
    <row r="671" spans="1:1" x14ac:dyDescent="0.2">
      <c r="A671" s="286"/>
    </row>
    <row r="672" spans="1:1" x14ac:dyDescent="0.2">
      <c r="A672" s="286"/>
    </row>
    <row r="673" spans="1:1" x14ac:dyDescent="0.2">
      <c r="A673" s="286"/>
    </row>
    <row r="674" spans="1:1" x14ac:dyDescent="0.2">
      <c r="A674" s="286"/>
    </row>
    <row r="675" spans="1:1" x14ac:dyDescent="0.2">
      <c r="A675" s="286"/>
    </row>
    <row r="676" spans="1:1" x14ac:dyDescent="0.2">
      <c r="A676" s="286"/>
    </row>
    <row r="677" spans="1:1" x14ac:dyDescent="0.2">
      <c r="A677" s="286"/>
    </row>
    <row r="678" spans="1:1" x14ac:dyDescent="0.2">
      <c r="A678" s="286"/>
    </row>
    <row r="679" spans="1:1" x14ac:dyDescent="0.2">
      <c r="A679" s="286"/>
    </row>
    <row r="680" spans="1:1" x14ac:dyDescent="0.2">
      <c r="A680" s="286"/>
    </row>
    <row r="681" spans="1:1" x14ac:dyDescent="0.2">
      <c r="A681" s="286"/>
    </row>
    <row r="682" spans="1:1" x14ac:dyDescent="0.2">
      <c r="A682" s="286"/>
    </row>
    <row r="683" spans="1:1" x14ac:dyDescent="0.2">
      <c r="A683" s="286"/>
    </row>
    <row r="684" spans="1:1" x14ac:dyDescent="0.2">
      <c r="A684" s="286"/>
    </row>
    <row r="685" spans="1:1" x14ac:dyDescent="0.2">
      <c r="A685" s="286"/>
    </row>
    <row r="686" spans="1:1" x14ac:dyDescent="0.2">
      <c r="A686" s="286"/>
    </row>
    <row r="687" spans="1:1" x14ac:dyDescent="0.2">
      <c r="A687" s="286"/>
    </row>
    <row r="688" spans="1:1" x14ac:dyDescent="0.2">
      <c r="A688" s="286"/>
    </row>
    <row r="689" spans="1:1" x14ac:dyDescent="0.2">
      <c r="A689" s="286"/>
    </row>
    <row r="690" spans="1:1" x14ac:dyDescent="0.2">
      <c r="A690" s="286"/>
    </row>
    <row r="691" spans="1:1" x14ac:dyDescent="0.2">
      <c r="A691" s="286"/>
    </row>
    <row r="692" spans="1:1" x14ac:dyDescent="0.2">
      <c r="A692" s="286"/>
    </row>
    <row r="693" spans="1:1" x14ac:dyDescent="0.2">
      <c r="A693" s="286"/>
    </row>
    <row r="694" spans="1:1" x14ac:dyDescent="0.2">
      <c r="A694" s="286"/>
    </row>
    <row r="695" spans="1:1" x14ac:dyDescent="0.2">
      <c r="A695" s="286"/>
    </row>
    <row r="696" spans="1:1" x14ac:dyDescent="0.2">
      <c r="A696" s="286"/>
    </row>
    <row r="697" spans="1:1" x14ac:dyDescent="0.2">
      <c r="A697" s="286"/>
    </row>
    <row r="698" spans="1:1" x14ac:dyDescent="0.2">
      <c r="A698" s="286"/>
    </row>
    <row r="699" spans="1:1" x14ac:dyDescent="0.2">
      <c r="A699" s="286"/>
    </row>
    <row r="700" spans="1:1" x14ac:dyDescent="0.2">
      <c r="A700" s="286"/>
    </row>
    <row r="701" spans="1:1" x14ac:dyDescent="0.2">
      <c r="A701" s="286"/>
    </row>
    <row r="702" spans="1:1" x14ac:dyDescent="0.2">
      <c r="A702" s="286"/>
    </row>
    <row r="703" spans="1:1" x14ac:dyDescent="0.2">
      <c r="A703" s="286"/>
    </row>
    <row r="704" spans="1:1" x14ac:dyDescent="0.2">
      <c r="A704" s="286"/>
    </row>
    <row r="705" spans="1:1" x14ac:dyDescent="0.2">
      <c r="A705" s="286"/>
    </row>
    <row r="706" spans="1:1" x14ac:dyDescent="0.2">
      <c r="A706" s="286"/>
    </row>
    <row r="707" spans="1:1" x14ac:dyDescent="0.2">
      <c r="A707" s="286"/>
    </row>
    <row r="708" spans="1:1" x14ac:dyDescent="0.2">
      <c r="A708" s="286"/>
    </row>
    <row r="709" spans="1:1" x14ac:dyDescent="0.2">
      <c r="A709" s="286"/>
    </row>
    <row r="710" spans="1:1" x14ac:dyDescent="0.2">
      <c r="A710" s="286"/>
    </row>
    <row r="711" spans="1:1" x14ac:dyDescent="0.2">
      <c r="A711" s="286"/>
    </row>
    <row r="712" spans="1:1" x14ac:dyDescent="0.2">
      <c r="A712" s="286"/>
    </row>
    <row r="713" spans="1:1" x14ac:dyDescent="0.2">
      <c r="A713" s="286"/>
    </row>
    <row r="714" spans="1:1" x14ac:dyDescent="0.2">
      <c r="A714" s="286"/>
    </row>
    <row r="715" spans="1:1" x14ac:dyDescent="0.2">
      <c r="A715" s="286"/>
    </row>
    <row r="716" spans="1:1" x14ac:dyDescent="0.2">
      <c r="A716" s="286"/>
    </row>
    <row r="717" spans="1:1" x14ac:dyDescent="0.2">
      <c r="A717" s="286"/>
    </row>
    <row r="718" spans="1:1" x14ac:dyDescent="0.2">
      <c r="A718" s="286"/>
    </row>
    <row r="719" spans="1:1" x14ac:dyDescent="0.2">
      <c r="A719" s="286"/>
    </row>
    <row r="720" spans="1:1" x14ac:dyDescent="0.2">
      <c r="A720" s="286"/>
    </row>
    <row r="721" spans="1:1" x14ac:dyDescent="0.2">
      <c r="A721" s="286"/>
    </row>
    <row r="722" spans="1:1" x14ac:dyDescent="0.2">
      <c r="A722" s="286"/>
    </row>
    <row r="723" spans="1:1" x14ac:dyDescent="0.2">
      <c r="A723" s="286"/>
    </row>
    <row r="724" spans="1:1" x14ac:dyDescent="0.2">
      <c r="A724" s="286"/>
    </row>
    <row r="725" spans="1:1" x14ac:dyDescent="0.2">
      <c r="A725" s="286"/>
    </row>
    <row r="726" spans="1:1" x14ac:dyDescent="0.2">
      <c r="A726" s="286"/>
    </row>
    <row r="727" spans="1:1" x14ac:dyDescent="0.2">
      <c r="A727" s="286"/>
    </row>
    <row r="728" spans="1:1" x14ac:dyDescent="0.2">
      <c r="A728" s="286"/>
    </row>
    <row r="729" spans="1:1" x14ac:dyDescent="0.2">
      <c r="A729" s="286"/>
    </row>
    <row r="730" spans="1:1" x14ac:dyDescent="0.2">
      <c r="A730" s="286"/>
    </row>
    <row r="731" spans="1:1" x14ac:dyDescent="0.2">
      <c r="A731" s="286"/>
    </row>
    <row r="732" spans="1:1" x14ac:dyDescent="0.2">
      <c r="A732" s="286"/>
    </row>
    <row r="733" spans="1:1" x14ac:dyDescent="0.2">
      <c r="A733" s="286"/>
    </row>
    <row r="734" spans="1:1" x14ac:dyDescent="0.2">
      <c r="A734" s="286"/>
    </row>
    <row r="735" spans="1:1" x14ac:dyDescent="0.2">
      <c r="A735" s="286"/>
    </row>
    <row r="736" spans="1:1" x14ac:dyDescent="0.2">
      <c r="A736" s="286"/>
    </row>
    <row r="737" spans="1:1" x14ac:dyDescent="0.2">
      <c r="A737" s="286"/>
    </row>
    <row r="738" spans="1:1" x14ac:dyDescent="0.2">
      <c r="A738" s="286"/>
    </row>
    <row r="739" spans="1:1" x14ac:dyDescent="0.2">
      <c r="A739" s="286"/>
    </row>
    <row r="740" spans="1:1" x14ac:dyDescent="0.2">
      <c r="A740" s="286"/>
    </row>
    <row r="741" spans="1:1" x14ac:dyDescent="0.2">
      <c r="A741" s="286"/>
    </row>
    <row r="742" spans="1:1" x14ac:dyDescent="0.2">
      <c r="A742" s="286"/>
    </row>
    <row r="743" spans="1:1" x14ac:dyDescent="0.2">
      <c r="A743" s="286"/>
    </row>
    <row r="744" spans="1:1" x14ac:dyDescent="0.2">
      <c r="A744" s="286"/>
    </row>
    <row r="745" spans="1:1" x14ac:dyDescent="0.2">
      <c r="A745" s="286"/>
    </row>
    <row r="746" spans="1:1" x14ac:dyDescent="0.2">
      <c r="A746" s="286"/>
    </row>
    <row r="747" spans="1:1" x14ac:dyDescent="0.2">
      <c r="A747" s="286"/>
    </row>
    <row r="748" spans="1:1" x14ac:dyDescent="0.2">
      <c r="A748" s="286"/>
    </row>
    <row r="749" spans="1:1" x14ac:dyDescent="0.2">
      <c r="A749" s="286"/>
    </row>
    <row r="750" spans="1:1" x14ac:dyDescent="0.2">
      <c r="A750" s="286"/>
    </row>
    <row r="751" spans="1:1" x14ac:dyDescent="0.2">
      <c r="A751" s="286"/>
    </row>
    <row r="752" spans="1:1" x14ac:dyDescent="0.2">
      <c r="A752" s="286"/>
    </row>
    <row r="753" spans="1:1" x14ac:dyDescent="0.2">
      <c r="A753" s="286"/>
    </row>
    <row r="754" spans="1:1" x14ac:dyDescent="0.2">
      <c r="A754" s="286"/>
    </row>
    <row r="755" spans="1:1" x14ac:dyDescent="0.2">
      <c r="A755" s="286"/>
    </row>
    <row r="756" spans="1:1" x14ac:dyDescent="0.2">
      <c r="A756" s="286"/>
    </row>
    <row r="757" spans="1:1" x14ac:dyDescent="0.2">
      <c r="A757" s="286"/>
    </row>
    <row r="758" spans="1:1" x14ac:dyDescent="0.2">
      <c r="A758" s="286"/>
    </row>
    <row r="759" spans="1:1" x14ac:dyDescent="0.2">
      <c r="A759" s="286"/>
    </row>
    <row r="760" spans="1:1" x14ac:dyDescent="0.2">
      <c r="A760" s="286"/>
    </row>
    <row r="761" spans="1:1" x14ac:dyDescent="0.2">
      <c r="A761" s="286"/>
    </row>
    <row r="762" spans="1:1" x14ac:dyDescent="0.2">
      <c r="A762" s="286"/>
    </row>
    <row r="763" spans="1:1" x14ac:dyDescent="0.2">
      <c r="A763" s="286"/>
    </row>
    <row r="764" spans="1:1" x14ac:dyDescent="0.2">
      <c r="A764" s="286"/>
    </row>
    <row r="765" spans="1:1" x14ac:dyDescent="0.2">
      <c r="A765" s="286"/>
    </row>
    <row r="766" spans="1:1" x14ac:dyDescent="0.2">
      <c r="A766" s="286"/>
    </row>
    <row r="767" spans="1:1" x14ac:dyDescent="0.2">
      <c r="A767" s="286"/>
    </row>
    <row r="768" spans="1:1" x14ac:dyDescent="0.2">
      <c r="A768" s="286"/>
    </row>
    <row r="769" spans="1:1" x14ac:dyDescent="0.2">
      <c r="A769" s="286"/>
    </row>
    <row r="770" spans="1:1" x14ac:dyDescent="0.2">
      <c r="A770" s="286"/>
    </row>
    <row r="771" spans="1:1" x14ac:dyDescent="0.2">
      <c r="A771" s="286"/>
    </row>
    <row r="772" spans="1:1" x14ac:dyDescent="0.2">
      <c r="A772" s="286"/>
    </row>
    <row r="773" spans="1:1" x14ac:dyDescent="0.2">
      <c r="A773" s="286"/>
    </row>
    <row r="774" spans="1:1" x14ac:dyDescent="0.2">
      <c r="A774" s="286"/>
    </row>
    <row r="775" spans="1:1" x14ac:dyDescent="0.2">
      <c r="A775" s="286"/>
    </row>
    <row r="776" spans="1:1" x14ac:dyDescent="0.2">
      <c r="A776" s="286"/>
    </row>
    <row r="777" spans="1:1" x14ac:dyDescent="0.2">
      <c r="A777" s="286"/>
    </row>
    <row r="778" spans="1:1" x14ac:dyDescent="0.2">
      <c r="A778" s="286"/>
    </row>
    <row r="779" spans="1:1" x14ac:dyDescent="0.2">
      <c r="A779" s="286"/>
    </row>
    <row r="780" spans="1:1" x14ac:dyDescent="0.2">
      <c r="A780" s="286"/>
    </row>
    <row r="781" spans="1:1" x14ac:dyDescent="0.2">
      <c r="A781" s="286"/>
    </row>
    <row r="782" spans="1:1" x14ac:dyDescent="0.2">
      <c r="A782" s="286"/>
    </row>
    <row r="783" spans="1:1" x14ac:dyDescent="0.2">
      <c r="A783" s="286"/>
    </row>
    <row r="784" spans="1:1" x14ac:dyDescent="0.2">
      <c r="A784" s="286"/>
    </row>
    <row r="785" spans="1:1" x14ac:dyDescent="0.2">
      <c r="A785" s="286"/>
    </row>
    <row r="786" spans="1:1" x14ac:dyDescent="0.2">
      <c r="A786" s="286"/>
    </row>
    <row r="787" spans="1:1" x14ac:dyDescent="0.2">
      <c r="A787" s="286"/>
    </row>
    <row r="788" spans="1:1" x14ac:dyDescent="0.2">
      <c r="A788" s="286"/>
    </row>
    <row r="789" spans="1:1" x14ac:dyDescent="0.2">
      <c r="A789" s="286"/>
    </row>
    <row r="790" spans="1:1" x14ac:dyDescent="0.2">
      <c r="A790" s="286"/>
    </row>
    <row r="791" spans="1:1" x14ac:dyDescent="0.2">
      <c r="A791" s="286"/>
    </row>
    <row r="792" spans="1:1" x14ac:dyDescent="0.2">
      <c r="A792" s="286"/>
    </row>
    <row r="793" spans="1:1" x14ac:dyDescent="0.2">
      <c r="A793" s="286"/>
    </row>
    <row r="794" spans="1:1" x14ac:dyDescent="0.2">
      <c r="A794" s="286"/>
    </row>
    <row r="795" spans="1:1" x14ac:dyDescent="0.2">
      <c r="A795" s="286"/>
    </row>
    <row r="796" spans="1:1" x14ac:dyDescent="0.2">
      <c r="A796" s="286"/>
    </row>
    <row r="797" spans="1:1" x14ac:dyDescent="0.2">
      <c r="A797" s="286"/>
    </row>
    <row r="798" spans="1:1" x14ac:dyDescent="0.2">
      <c r="A798" s="286"/>
    </row>
    <row r="799" spans="1:1" x14ac:dyDescent="0.2">
      <c r="A799" s="286"/>
    </row>
    <row r="800" spans="1:1" x14ac:dyDescent="0.2">
      <c r="A800" s="286"/>
    </row>
    <row r="801" spans="1:1" x14ac:dyDescent="0.2">
      <c r="A801" s="286"/>
    </row>
    <row r="802" spans="1:1" x14ac:dyDescent="0.2">
      <c r="A802" s="286"/>
    </row>
    <row r="803" spans="1:1" x14ac:dyDescent="0.2">
      <c r="A803" s="286"/>
    </row>
    <row r="804" spans="1:1" x14ac:dyDescent="0.2">
      <c r="A804" s="286"/>
    </row>
    <row r="805" spans="1:1" x14ac:dyDescent="0.2">
      <c r="A805" s="286"/>
    </row>
    <row r="806" spans="1:1" x14ac:dyDescent="0.2">
      <c r="A806" s="286"/>
    </row>
    <row r="807" spans="1:1" x14ac:dyDescent="0.2">
      <c r="A807" s="286"/>
    </row>
    <row r="808" spans="1:1" x14ac:dyDescent="0.2">
      <c r="A808" s="286"/>
    </row>
    <row r="809" spans="1:1" x14ac:dyDescent="0.2">
      <c r="A809" s="286"/>
    </row>
    <row r="810" spans="1:1" x14ac:dyDescent="0.2">
      <c r="A810" s="286"/>
    </row>
    <row r="811" spans="1:1" x14ac:dyDescent="0.2">
      <c r="A811" s="286"/>
    </row>
    <row r="812" spans="1:1" x14ac:dyDescent="0.2">
      <c r="A812" s="286"/>
    </row>
    <row r="813" spans="1:1" x14ac:dyDescent="0.2">
      <c r="A813" s="286"/>
    </row>
    <row r="814" spans="1:1" x14ac:dyDescent="0.2">
      <c r="A814" s="286"/>
    </row>
    <row r="815" spans="1:1" x14ac:dyDescent="0.2">
      <c r="A815" s="286"/>
    </row>
    <row r="816" spans="1:1" x14ac:dyDescent="0.2">
      <c r="A816" s="286"/>
    </row>
    <row r="817" spans="1:1" x14ac:dyDescent="0.2">
      <c r="A817" s="286"/>
    </row>
    <row r="818" spans="1:1" x14ac:dyDescent="0.2">
      <c r="A818" s="286"/>
    </row>
    <row r="819" spans="1:1" x14ac:dyDescent="0.2">
      <c r="A819" s="286"/>
    </row>
    <row r="820" spans="1:1" x14ac:dyDescent="0.2">
      <c r="A820" s="286"/>
    </row>
    <row r="821" spans="1:1" x14ac:dyDescent="0.2">
      <c r="A821" s="286"/>
    </row>
    <row r="822" spans="1:1" x14ac:dyDescent="0.2">
      <c r="A822" s="286"/>
    </row>
    <row r="823" spans="1:1" x14ac:dyDescent="0.2">
      <c r="A823" s="286"/>
    </row>
    <row r="824" spans="1:1" x14ac:dyDescent="0.2">
      <c r="A824" s="286"/>
    </row>
    <row r="825" spans="1:1" x14ac:dyDescent="0.2">
      <c r="A825" s="286"/>
    </row>
    <row r="826" spans="1:1" x14ac:dyDescent="0.2">
      <c r="A826" s="286"/>
    </row>
    <row r="827" spans="1:1" x14ac:dyDescent="0.2">
      <c r="A827" s="286"/>
    </row>
    <row r="828" spans="1:1" x14ac:dyDescent="0.2">
      <c r="A828" s="286"/>
    </row>
    <row r="829" spans="1:1" x14ac:dyDescent="0.2">
      <c r="A829" s="286"/>
    </row>
    <row r="830" spans="1:1" x14ac:dyDescent="0.2">
      <c r="A830" s="286"/>
    </row>
    <row r="831" spans="1:1" x14ac:dyDescent="0.2">
      <c r="A831" s="286"/>
    </row>
    <row r="832" spans="1:1" x14ac:dyDescent="0.2">
      <c r="A832" s="286"/>
    </row>
    <row r="833" spans="1:1" x14ac:dyDescent="0.2">
      <c r="A833" s="286"/>
    </row>
    <row r="834" spans="1:1" x14ac:dyDescent="0.2">
      <c r="A834" s="286"/>
    </row>
    <row r="835" spans="1:1" x14ac:dyDescent="0.2">
      <c r="A835" s="286"/>
    </row>
    <row r="836" spans="1:1" x14ac:dyDescent="0.2">
      <c r="A836" s="286"/>
    </row>
    <row r="837" spans="1:1" x14ac:dyDescent="0.2">
      <c r="A837" s="286"/>
    </row>
    <row r="838" spans="1:1" x14ac:dyDescent="0.2">
      <c r="A838" s="286"/>
    </row>
    <row r="839" spans="1:1" x14ac:dyDescent="0.2">
      <c r="A839" s="286"/>
    </row>
    <row r="840" spans="1:1" x14ac:dyDescent="0.2">
      <c r="A840" s="286"/>
    </row>
    <row r="841" spans="1:1" x14ac:dyDescent="0.2">
      <c r="A841" s="286"/>
    </row>
    <row r="842" spans="1:1" x14ac:dyDescent="0.2">
      <c r="A842" s="286"/>
    </row>
    <row r="843" spans="1:1" x14ac:dyDescent="0.2">
      <c r="A843" s="286"/>
    </row>
    <row r="844" spans="1:1" x14ac:dyDescent="0.2">
      <c r="A844" s="286"/>
    </row>
    <row r="845" spans="1:1" x14ac:dyDescent="0.2">
      <c r="A845" s="286"/>
    </row>
    <row r="846" spans="1:1" x14ac:dyDescent="0.2">
      <c r="A846" s="286"/>
    </row>
    <row r="847" spans="1:1" x14ac:dyDescent="0.2">
      <c r="A847" s="286"/>
    </row>
    <row r="848" spans="1:1" x14ac:dyDescent="0.2">
      <c r="A848" s="286"/>
    </row>
    <row r="849" spans="1:1" x14ac:dyDescent="0.2">
      <c r="A849" s="286"/>
    </row>
    <row r="850" spans="1:1" x14ac:dyDescent="0.2">
      <c r="A850" s="286"/>
    </row>
    <row r="851" spans="1:1" x14ac:dyDescent="0.2">
      <c r="A851" s="286"/>
    </row>
    <row r="852" spans="1:1" x14ac:dyDescent="0.2">
      <c r="A852" s="286"/>
    </row>
    <row r="853" spans="1:1" x14ac:dyDescent="0.2">
      <c r="A853" s="286"/>
    </row>
    <row r="854" spans="1:1" x14ac:dyDescent="0.2">
      <c r="A854" s="286"/>
    </row>
    <row r="855" spans="1:1" x14ac:dyDescent="0.2">
      <c r="A855" s="286"/>
    </row>
    <row r="856" spans="1:1" x14ac:dyDescent="0.2">
      <c r="A856" s="286"/>
    </row>
    <row r="857" spans="1:1" x14ac:dyDescent="0.2">
      <c r="A857" s="286"/>
    </row>
    <row r="858" spans="1:1" x14ac:dyDescent="0.2">
      <c r="A858" s="286"/>
    </row>
    <row r="859" spans="1:1" x14ac:dyDescent="0.2">
      <c r="A859" s="286"/>
    </row>
    <row r="860" spans="1:1" x14ac:dyDescent="0.2">
      <c r="A860" s="286"/>
    </row>
    <row r="861" spans="1:1" x14ac:dyDescent="0.2">
      <c r="A861" s="286"/>
    </row>
    <row r="862" spans="1:1" x14ac:dyDescent="0.2">
      <c r="A862" s="286"/>
    </row>
    <row r="863" spans="1:1" x14ac:dyDescent="0.2">
      <c r="A863" s="286"/>
    </row>
    <row r="864" spans="1:1" x14ac:dyDescent="0.2">
      <c r="A864" s="286"/>
    </row>
    <row r="865" spans="1:1" x14ac:dyDescent="0.2">
      <c r="A865" s="286"/>
    </row>
    <row r="866" spans="1:1" x14ac:dyDescent="0.2">
      <c r="A866" s="286"/>
    </row>
    <row r="867" spans="1:1" x14ac:dyDescent="0.2">
      <c r="A867" s="286"/>
    </row>
    <row r="868" spans="1:1" x14ac:dyDescent="0.2">
      <c r="A868" s="286"/>
    </row>
    <row r="869" spans="1:1" x14ac:dyDescent="0.2">
      <c r="A869" s="286"/>
    </row>
    <row r="870" spans="1:1" x14ac:dyDescent="0.2">
      <c r="A870" s="286"/>
    </row>
    <row r="871" spans="1:1" x14ac:dyDescent="0.2">
      <c r="A871" s="286"/>
    </row>
    <row r="872" spans="1:1" x14ac:dyDescent="0.2">
      <c r="A872" s="286"/>
    </row>
    <row r="873" spans="1:1" x14ac:dyDescent="0.2">
      <c r="A873" s="286"/>
    </row>
    <row r="874" spans="1:1" x14ac:dyDescent="0.2">
      <c r="A874" s="286"/>
    </row>
    <row r="875" spans="1:1" x14ac:dyDescent="0.2">
      <c r="A875" s="286"/>
    </row>
    <row r="876" spans="1:1" x14ac:dyDescent="0.2">
      <c r="A876" s="286"/>
    </row>
    <row r="877" spans="1:1" x14ac:dyDescent="0.2">
      <c r="A877" s="286"/>
    </row>
    <row r="878" spans="1:1" x14ac:dyDescent="0.2">
      <c r="A878" s="286"/>
    </row>
    <row r="879" spans="1:1" x14ac:dyDescent="0.2">
      <c r="A879" s="286"/>
    </row>
    <row r="880" spans="1:1" x14ac:dyDescent="0.2">
      <c r="A880" s="286"/>
    </row>
    <row r="881" spans="1:1" x14ac:dyDescent="0.2">
      <c r="A881" s="286"/>
    </row>
    <row r="882" spans="1:1" x14ac:dyDescent="0.2">
      <c r="A882" s="286"/>
    </row>
    <row r="883" spans="1:1" x14ac:dyDescent="0.2">
      <c r="A883" s="286"/>
    </row>
    <row r="884" spans="1:1" x14ac:dyDescent="0.2">
      <c r="A884" s="286"/>
    </row>
    <row r="885" spans="1:1" x14ac:dyDescent="0.2">
      <c r="A885" s="286"/>
    </row>
    <row r="886" spans="1:1" x14ac:dyDescent="0.2">
      <c r="A886" s="286"/>
    </row>
    <row r="887" spans="1:1" x14ac:dyDescent="0.2">
      <c r="A887" s="286"/>
    </row>
    <row r="888" spans="1:1" x14ac:dyDescent="0.2">
      <c r="A888" s="286"/>
    </row>
    <row r="889" spans="1:1" x14ac:dyDescent="0.2">
      <c r="A889" s="286"/>
    </row>
    <row r="890" spans="1:1" x14ac:dyDescent="0.2">
      <c r="A890" s="286"/>
    </row>
    <row r="891" spans="1:1" x14ac:dyDescent="0.2">
      <c r="A891" s="286"/>
    </row>
    <row r="892" spans="1:1" x14ac:dyDescent="0.2">
      <c r="A892" s="286"/>
    </row>
    <row r="893" spans="1:1" x14ac:dyDescent="0.2">
      <c r="A893" s="286"/>
    </row>
    <row r="894" spans="1:1" x14ac:dyDescent="0.2">
      <c r="A894" s="286"/>
    </row>
    <row r="895" spans="1:1" x14ac:dyDescent="0.2">
      <c r="A895" s="286"/>
    </row>
    <row r="896" spans="1:1" x14ac:dyDescent="0.2">
      <c r="A896" s="286"/>
    </row>
    <row r="897" spans="1:1" x14ac:dyDescent="0.2">
      <c r="A897" s="286"/>
    </row>
    <row r="898" spans="1:1" x14ac:dyDescent="0.2">
      <c r="A898" s="286"/>
    </row>
    <row r="899" spans="1:1" x14ac:dyDescent="0.2">
      <c r="A899" s="286"/>
    </row>
    <row r="900" spans="1:1" x14ac:dyDescent="0.2">
      <c r="A900" s="286"/>
    </row>
    <row r="901" spans="1:1" x14ac:dyDescent="0.2">
      <c r="A901" s="286"/>
    </row>
    <row r="902" spans="1:1" x14ac:dyDescent="0.2">
      <c r="A902" s="286"/>
    </row>
    <row r="903" spans="1:1" x14ac:dyDescent="0.2">
      <c r="A903" s="286"/>
    </row>
    <row r="904" spans="1:1" x14ac:dyDescent="0.2">
      <c r="A904" s="286"/>
    </row>
    <row r="905" spans="1:1" x14ac:dyDescent="0.2">
      <c r="A905" s="286"/>
    </row>
    <row r="906" spans="1:1" x14ac:dyDescent="0.2">
      <c r="A906" s="286"/>
    </row>
    <row r="907" spans="1:1" x14ac:dyDescent="0.2">
      <c r="A907" s="286"/>
    </row>
    <row r="908" spans="1:1" x14ac:dyDescent="0.2">
      <c r="A908" s="286"/>
    </row>
    <row r="909" spans="1:1" x14ac:dyDescent="0.2">
      <c r="A909" s="286"/>
    </row>
    <row r="910" spans="1:1" x14ac:dyDescent="0.2">
      <c r="A910" s="286"/>
    </row>
    <row r="911" spans="1:1" x14ac:dyDescent="0.2">
      <c r="A911" s="286"/>
    </row>
    <row r="912" spans="1:1" x14ac:dyDescent="0.2">
      <c r="A912" s="286"/>
    </row>
    <row r="913" spans="1:1" x14ac:dyDescent="0.2">
      <c r="A913" s="286"/>
    </row>
    <row r="914" spans="1:1" x14ac:dyDescent="0.2">
      <c r="A914" s="286"/>
    </row>
    <row r="915" spans="1:1" x14ac:dyDescent="0.2">
      <c r="A915" s="286"/>
    </row>
    <row r="916" spans="1:1" x14ac:dyDescent="0.2">
      <c r="A916" s="286"/>
    </row>
    <row r="917" spans="1:1" x14ac:dyDescent="0.2">
      <c r="A917" s="286"/>
    </row>
    <row r="918" spans="1:1" x14ac:dyDescent="0.2">
      <c r="A918" s="286"/>
    </row>
    <row r="919" spans="1:1" x14ac:dyDescent="0.2">
      <c r="A919" s="286"/>
    </row>
    <row r="920" spans="1:1" x14ac:dyDescent="0.2">
      <c r="A920" s="286"/>
    </row>
    <row r="921" spans="1:1" x14ac:dyDescent="0.2">
      <c r="A921" s="286"/>
    </row>
    <row r="922" spans="1:1" x14ac:dyDescent="0.2">
      <c r="A922" s="286"/>
    </row>
    <row r="923" spans="1:1" x14ac:dyDescent="0.2">
      <c r="A923" s="286"/>
    </row>
    <row r="924" spans="1:1" x14ac:dyDescent="0.2">
      <c r="A924" s="286"/>
    </row>
    <row r="925" spans="1:1" x14ac:dyDescent="0.2">
      <c r="A925" s="286"/>
    </row>
    <row r="926" spans="1:1" x14ac:dyDescent="0.2">
      <c r="A926" s="286"/>
    </row>
    <row r="927" spans="1:1" x14ac:dyDescent="0.2">
      <c r="A927" s="286"/>
    </row>
    <row r="928" spans="1:1" x14ac:dyDescent="0.2">
      <c r="A928" s="286"/>
    </row>
    <row r="929" spans="1:1" x14ac:dyDescent="0.2">
      <c r="A929" s="286"/>
    </row>
    <row r="930" spans="1:1" x14ac:dyDescent="0.2">
      <c r="A930" s="286"/>
    </row>
    <row r="931" spans="1:1" x14ac:dyDescent="0.2">
      <c r="A931" s="286"/>
    </row>
    <row r="932" spans="1:1" x14ac:dyDescent="0.2">
      <c r="A932" s="286"/>
    </row>
    <row r="933" spans="1:1" x14ac:dyDescent="0.2">
      <c r="A933" s="286"/>
    </row>
    <row r="934" spans="1:1" x14ac:dyDescent="0.2">
      <c r="A934" s="286"/>
    </row>
    <row r="935" spans="1:1" x14ac:dyDescent="0.2">
      <c r="A935" s="286"/>
    </row>
    <row r="936" spans="1:1" x14ac:dyDescent="0.2">
      <c r="A936" s="286"/>
    </row>
    <row r="937" spans="1:1" x14ac:dyDescent="0.2">
      <c r="A937" s="286"/>
    </row>
    <row r="938" spans="1:1" x14ac:dyDescent="0.2">
      <c r="A938" s="286"/>
    </row>
    <row r="939" spans="1:1" x14ac:dyDescent="0.2">
      <c r="A939" s="286"/>
    </row>
    <row r="940" spans="1:1" x14ac:dyDescent="0.2">
      <c r="A940" s="286"/>
    </row>
    <row r="941" spans="1:1" x14ac:dyDescent="0.2">
      <c r="A941" s="286"/>
    </row>
    <row r="942" spans="1:1" x14ac:dyDescent="0.2">
      <c r="A942" s="286"/>
    </row>
    <row r="943" spans="1:1" x14ac:dyDescent="0.2">
      <c r="A943" s="286"/>
    </row>
    <row r="944" spans="1:1" x14ac:dyDescent="0.2">
      <c r="A944" s="286"/>
    </row>
    <row r="945" spans="1:1" x14ac:dyDescent="0.2">
      <c r="A945" s="286"/>
    </row>
    <row r="946" spans="1:1" x14ac:dyDescent="0.2">
      <c r="A946" s="286"/>
    </row>
    <row r="947" spans="1:1" x14ac:dyDescent="0.2">
      <c r="A947" s="286"/>
    </row>
    <row r="948" spans="1:1" x14ac:dyDescent="0.2">
      <c r="A948" s="286"/>
    </row>
    <row r="949" spans="1:1" x14ac:dyDescent="0.2">
      <c r="A949" s="286"/>
    </row>
    <row r="950" spans="1:1" x14ac:dyDescent="0.2">
      <c r="A950" s="286"/>
    </row>
    <row r="951" spans="1:1" x14ac:dyDescent="0.2">
      <c r="A951" s="286"/>
    </row>
    <row r="952" spans="1:1" x14ac:dyDescent="0.2">
      <c r="A952" s="286"/>
    </row>
    <row r="953" spans="1:1" x14ac:dyDescent="0.2">
      <c r="A953" s="286"/>
    </row>
    <row r="954" spans="1:1" x14ac:dyDescent="0.2">
      <c r="A954" s="286"/>
    </row>
    <row r="955" spans="1:1" x14ac:dyDescent="0.2">
      <c r="A955" s="286"/>
    </row>
    <row r="956" spans="1:1" x14ac:dyDescent="0.2">
      <c r="A956" s="286"/>
    </row>
    <row r="957" spans="1:1" x14ac:dyDescent="0.2">
      <c r="A957" s="286"/>
    </row>
    <row r="958" spans="1:1" x14ac:dyDescent="0.2">
      <c r="A958" s="286"/>
    </row>
    <row r="959" spans="1:1" x14ac:dyDescent="0.2">
      <c r="A959" s="286"/>
    </row>
    <row r="960" spans="1:1" x14ac:dyDescent="0.2">
      <c r="A960" s="286"/>
    </row>
    <row r="961" spans="1:1" x14ac:dyDescent="0.2">
      <c r="A961" s="286"/>
    </row>
    <row r="962" spans="1:1" x14ac:dyDescent="0.2">
      <c r="A962" s="286"/>
    </row>
    <row r="963" spans="1:1" x14ac:dyDescent="0.2">
      <c r="A963" s="286"/>
    </row>
    <row r="964" spans="1:1" x14ac:dyDescent="0.2">
      <c r="A964" s="286"/>
    </row>
    <row r="965" spans="1:1" x14ac:dyDescent="0.2">
      <c r="A965" s="286"/>
    </row>
    <row r="966" spans="1:1" x14ac:dyDescent="0.2">
      <c r="A966" s="286"/>
    </row>
    <row r="967" spans="1:1" x14ac:dyDescent="0.2">
      <c r="A967" s="286"/>
    </row>
    <row r="968" spans="1:1" x14ac:dyDescent="0.2">
      <c r="A968" s="286"/>
    </row>
    <row r="969" spans="1:1" x14ac:dyDescent="0.2">
      <c r="A969" s="286"/>
    </row>
    <row r="970" spans="1:1" x14ac:dyDescent="0.2">
      <c r="A970" s="286"/>
    </row>
    <row r="971" spans="1:1" x14ac:dyDescent="0.2">
      <c r="A971" s="286"/>
    </row>
    <row r="972" spans="1:1" x14ac:dyDescent="0.2">
      <c r="A972" s="286"/>
    </row>
    <row r="973" spans="1:1" x14ac:dyDescent="0.2">
      <c r="A973" s="286"/>
    </row>
    <row r="974" spans="1:1" x14ac:dyDescent="0.2">
      <c r="A974" s="286"/>
    </row>
    <row r="975" spans="1:1" x14ac:dyDescent="0.2">
      <c r="A975" s="286"/>
    </row>
    <row r="976" spans="1:1" x14ac:dyDescent="0.2">
      <c r="A976" s="286"/>
    </row>
    <row r="977" spans="1:1" x14ac:dyDescent="0.2">
      <c r="A977" s="286"/>
    </row>
    <row r="978" spans="1:1" x14ac:dyDescent="0.2">
      <c r="A978" s="286"/>
    </row>
    <row r="979" spans="1:1" x14ac:dyDescent="0.2">
      <c r="A979" s="286"/>
    </row>
    <row r="980" spans="1:1" x14ac:dyDescent="0.2">
      <c r="A980" s="286"/>
    </row>
    <row r="981" spans="1:1" x14ac:dyDescent="0.2">
      <c r="A981" s="286"/>
    </row>
    <row r="982" spans="1:1" x14ac:dyDescent="0.2">
      <c r="A982" s="286"/>
    </row>
    <row r="983" spans="1:1" x14ac:dyDescent="0.2">
      <c r="A983" s="286"/>
    </row>
    <row r="984" spans="1:1" x14ac:dyDescent="0.2">
      <c r="A984" s="286"/>
    </row>
    <row r="985" spans="1:1" x14ac:dyDescent="0.2">
      <c r="A985" s="286"/>
    </row>
    <row r="986" spans="1:1" x14ac:dyDescent="0.2">
      <c r="A986" s="286"/>
    </row>
    <row r="987" spans="1:1" x14ac:dyDescent="0.2">
      <c r="A987" s="286"/>
    </row>
    <row r="988" spans="1:1" x14ac:dyDescent="0.2">
      <c r="A988" s="286"/>
    </row>
    <row r="989" spans="1:1" x14ac:dyDescent="0.2">
      <c r="A989" s="286"/>
    </row>
    <row r="990" spans="1:1" x14ac:dyDescent="0.2">
      <c r="A990" s="286"/>
    </row>
    <row r="991" spans="1:1" x14ac:dyDescent="0.2">
      <c r="A991" s="286"/>
    </row>
    <row r="992" spans="1:1" x14ac:dyDescent="0.2">
      <c r="A992" s="286"/>
    </row>
    <row r="993" spans="1:1" x14ac:dyDescent="0.2">
      <c r="A993" s="286"/>
    </row>
    <row r="994" spans="1:1" x14ac:dyDescent="0.2">
      <c r="A994" s="286"/>
    </row>
    <row r="995" spans="1:1" x14ac:dyDescent="0.2">
      <c r="A995" s="286"/>
    </row>
    <row r="996" spans="1:1" x14ac:dyDescent="0.2">
      <c r="A996" s="286"/>
    </row>
    <row r="997" spans="1:1" x14ac:dyDescent="0.2">
      <c r="A997" s="286"/>
    </row>
    <row r="998" spans="1:1" x14ac:dyDescent="0.2">
      <c r="A998" s="286"/>
    </row>
    <row r="999" spans="1:1" x14ac:dyDescent="0.2">
      <c r="A999" s="286"/>
    </row>
    <row r="1000" spans="1:1" x14ac:dyDescent="0.2">
      <c r="A1000" s="286"/>
    </row>
    <row r="1001" spans="1:1" x14ac:dyDescent="0.2">
      <c r="A1001" s="286"/>
    </row>
    <row r="1002" spans="1:1" x14ac:dyDescent="0.2">
      <c r="A1002" s="286"/>
    </row>
    <row r="1003" spans="1:1" x14ac:dyDescent="0.2">
      <c r="A1003" s="286"/>
    </row>
    <row r="1004" spans="1:1" x14ac:dyDescent="0.2">
      <c r="A1004" s="286"/>
    </row>
    <row r="1005" spans="1:1" x14ac:dyDescent="0.2">
      <c r="A1005" s="286"/>
    </row>
    <row r="1006" spans="1:1" x14ac:dyDescent="0.2">
      <c r="A1006" s="286"/>
    </row>
    <row r="1007" spans="1:1" x14ac:dyDescent="0.2">
      <c r="A1007" s="286"/>
    </row>
    <row r="1008" spans="1:1" x14ac:dyDescent="0.2">
      <c r="A1008" s="286"/>
    </row>
    <row r="1009" spans="1:1" x14ac:dyDescent="0.2">
      <c r="A1009" s="286"/>
    </row>
    <row r="1010" spans="1:1" x14ac:dyDescent="0.2">
      <c r="A1010" s="286"/>
    </row>
    <row r="1011" spans="1:1" x14ac:dyDescent="0.2">
      <c r="A1011" s="286"/>
    </row>
    <row r="1012" spans="1:1" x14ac:dyDescent="0.2">
      <c r="A1012" s="286"/>
    </row>
    <row r="1013" spans="1:1" x14ac:dyDescent="0.2">
      <c r="A1013" s="286"/>
    </row>
    <row r="1014" spans="1:1" x14ac:dyDescent="0.2">
      <c r="A1014" s="286"/>
    </row>
    <row r="1015" spans="1:1" x14ac:dyDescent="0.2">
      <c r="A1015" s="286"/>
    </row>
    <row r="1016" spans="1:1" x14ac:dyDescent="0.2">
      <c r="A1016" s="286"/>
    </row>
    <row r="1017" spans="1:1" x14ac:dyDescent="0.2">
      <c r="A1017" s="286"/>
    </row>
    <row r="1018" spans="1:1" x14ac:dyDescent="0.2">
      <c r="A1018" s="286"/>
    </row>
    <row r="1019" spans="1:1" x14ac:dyDescent="0.2">
      <c r="A1019" s="286"/>
    </row>
    <row r="1020" spans="1:1" x14ac:dyDescent="0.2">
      <c r="A1020" s="286"/>
    </row>
    <row r="1021" spans="1:1" x14ac:dyDescent="0.2">
      <c r="A1021" s="286"/>
    </row>
    <row r="1022" spans="1:1" x14ac:dyDescent="0.2">
      <c r="A1022" s="286"/>
    </row>
    <row r="1023" spans="1:1" x14ac:dyDescent="0.2">
      <c r="A1023" s="286"/>
    </row>
    <row r="1024" spans="1:1" x14ac:dyDescent="0.2">
      <c r="A1024" s="286"/>
    </row>
    <row r="1025" spans="1:1" x14ac:dyDescent="0.2">
      <c r="A1025" s="286"/>
    </row>
    <row r="1026" spans="1:1" x14ac:dyDescent="0.2">
      <c r="A1026" s="286"/>
    </row>
    <row r="1027" spans="1:1" x14ac:dyDescent="0.2">
      <c r="A1027" s="286"/>
    </row>
    <row r="1028" spans="1:1" x14ac:dyDescent="0.2">
      <c r="A1028" s="286"/>
    </row>
    <row r="1029" spans="1:1" x14ac:dyDescent="0.2">
      <c r="A1029" s="286"/>
    </row>
    <row r="1030" spans="1:1" x14ac:dyDescent="0.2">
      <c r="A1030" s="286"/>
    </row>
    <row r="1031" spans="1:1" x14ac:dyDescent="0.2">
      <c r="A1031" s="286"/>
    </row>
    <row r="1032" spans="1:1" x14ac:dyDescent="0.2">
      <c r="A1032" s="286"/>
    </row>
    <row r="1033" spans="1:1" x14ac:dyDescent="0.2">
      <c r="A1033" s="286"/>
    </row>
    <row r="1034" spans="1:1" x14ac:dyDescent="0.2">
      <c r="A1034" s="286"/>
    </row>
    <row r="1035" spans="1:1" x14ac:dyDescent="0.2">
      <c r="A1035" s="286"/>
    </row>
    <row r="1036" spans="1:1" x14ac:dyDescent="0.2">
      <c r="A1036" s="286"/>
    </row>
    <row r="1037" spans="1:1" x14ac:dyDescent="0.2">
      <c r="A1037" s="286"/>
    </row>
    <row r="1038" spans="1:1" x14ac:dyDescent="0.2">
      <c r="A1038" s="286"/>
    </row>
    <row r="1039" spans="1:1" x14ac:dyDescent="0.2">
      <c r="A1039" s="286"/>
    </row>
    <row r="1040" spans="1:1" x14ac:dyDescent="0.2">
      <c r="A1040" s="286"/>
    </row>
    <row r="1041" spans="1:1" x14ac:dyDescent="0.2">
      <c r="A1041" s="286"/>
    </row>
    <row r="1042" spans="1:1" x14ac:dyDescent="0.2">
      <c r="A1042" s="286"/>
    </row>
    <row r="1043" spans="1:1" x14ac:dyDescent="0.2">
      <c r="A1043" s="286"/>
    </row>
    <row r="1044" spans="1:1" x14ac:dyDescent="0.2">
      <c r="A1044" s="286"/>
    </row>
    <row r="1045" spans="1:1" x14ac:dyDescent="0.2">
      <c r="A1045" s="286"/>
    </row>
    <row r="1046" spans="1:1" x14ac:dyDescent="0.2">
      <c r="A1046" s="286"/>
    </row>
    <row r="1047" spans="1:1" x14ac:dyDescent="0.2">
      <c r="A1047" s="286"/>
    </row>
    <row r="1048" spans="1:1" x14ac:dyDescent="0.2">
      <c r="A1048" s="286"/>
    </row>
    <row r="1049" spans="1:1" x14ac:dyDescent="0.2">
      <c r="A1049" s="286"/>
    </row>
    <row r="1050" spans="1:1" x14ac:dyDescent="0.2">
      <c r="A1050" s="286"/>
    </row>
    <row r="1051" spans="1:1" x14ac:dyDescent="0.2">
      <c r="A1051" s="286"/>
    </row>
    <row r="1052" spans="1:1" x14ac:dyDescent="0.2">
      <c r="A1052" s="286"/>
    </row>
    <row r="1053" spans="1:1" x14ac:dyDescent="0.2">
      <c r="A1053" s="286"/>
    </row>
    <row r="1054" spans="1:1" x14ac:dyDescent="0.2">
      <c r="A1054" s="286"/>
    </row>
    <row r="1055" spans="1:1" x14ac:dyDescent="0.2">
      <c r="A1055" s="286"/>
    </row>
    <row r="1056" spans="1:1" x14ac:dyDescent="0.2">
      <c r="A1056" s="286"/>
    </row>
    <row r="1057" spans="1:1" x14ac:dyDescent="0.2">
      <c r="A1057" s="286"/>
    </row>
    <row r="1058" spans="1:1" x14ac:dyDescent="0.2">
      <c r="A1058" s="286"/>
    </row>
    <row r="1059" spans="1:1" x14ac:dyDescent="0.2">
      <c r="A1059" s="286"/>
    </row>
    <row r="1060" spans="1:1" x14ac:dyDescent="0.2">
      <c r="A1060" s="286"/>
    </row>
    <row r="1061" spans="1:1" x14ac:dyDescent="0.2">
      <c r="A1061" s="286"/>
    </row>
    <row r="1062" spans="1:1" x14ac:dyDescent="0.2">
      <c r="A1062" s="286"/>
    </row>
    <row r="1063" spans="1:1" x14ac:dyDescent="0.2">
      <c r="A1063" s="286"/>
    </row>
    <row r="1064" spans="1:1" x14ac:dyDescent="0.2">
      <c r="A1064" s="286"/>
    </row>
    <row r="1065" spans="1:1" x14ac:dyDescent="0.2">
      <c r="A1065" s="286"/>
    </row>
    <row r="1066" spans="1:1" x14ac:dyDescent="0.2">
      <c r="A1066" s="286"/>
    </row>
    <row r="1067" spans="1:1" x14ac:dyDescent="0.2">
      <c r="A1067" s="286"/>
    </row>
    <row r="1068" spans="1:1" x14ac:dyDescent="0.2">
      <c r="A1068" s="286"/>
    </row>
    <row r="1069" spans="1:1" x14ac:dyDescent="0.2">
      <c r="A1069" s="286"/>
    </row>
    <row r="1070" spans="1:1" x14ac:dyDescent="0.2">
      <c r="A1070" s="286"/>
    </row>
    <row r="1071" spans="1:1" x14ac:dyDescent="0.2">
      <c r="A1071" s="286"/>
    </row>
    <row r="1072" spans="1:1" x14ac:dyDescent="0.2">
      <c r="A1072" s="286"/>
    </row>
    <row r="1073" spans="1:1" x14ac:dyDescent="0.2">
      <c r="A1073" s="286"/>
    </row>
    <row r="1074" spans="1:1" x14ac:dyDescent="0.2">
      <c r="A1074" s="286"/>
    </row>
    <row r="1075" spans="1:1" x14ac:dyDescent="0.2">
      <c r="A1075" s="286"/>
    </row>
    <row r="1076" spans="1:1" x14ac:dyDescent="0.2">
      <c r="A1076" s="286"/>
    </row>
    <row r="1077" spans="1:1" x14ac:dyDescent="0.2">
      <c r="A1077" s="286"/>
    </row>
    <row r="1078" spans="1:1" x14ac:dyDescent="0.2">
      <c r="A1078" s="286"/>
    </row>
    <row r="1079" spans="1:1" x14ac:dyDescent="0.2">
      <c r="A1079" s="286"/>
    </row>
    <row r="1080" spans="1:1" x14ac:dyDescent="0.2">
      <c r="A1080" s="286"/>
    </row>
    <row r="1081" spans="1:1" x14ac:dyDescent="0.2">
      <c r="A1081" s="286"/>
    </row>
    <row r="1082" spans="1:1" x14ac:dyDescent="0.2">
      <c r="A1082" s="286"/>
    </row>
    <row r="1083" spans="1:1" x14ac:dyDescent="0.2">
      <c r="A1083" s="286"/>
    </row>
    <row r="1084" spans="1:1" x14ac:dyDescent="0.2">
      <c r="A1084" s="286"/>
    </row>
    <row r="1085" spans="1:1" x14ac:dyDescent="0.2">
      <c r="A1085" s="286"/>
    </row>
    <row r="1086" spans="1:1" x14ac:dyDescent="0.2">
      <c r="A1086" s="286"/>
    </row>
    <row r="1087" spans="1:1" x14ac:dyDescent="0.2">
      <c r="A1087" s="286"/>
    </row>
    <row r="1088" spans="1:1" x14ac:dyDescent="0.2">
      <c r="A1088" s="286"/>
    </row>
    <row r="1089" spans="1:1" x14ac:dyDescent="0.2">
      <c r="A1089" s="286"/>
    </row>
    <row r="1090" spans="1:1" x14ac:dyDescent="0.2">
      <c r="A1090" s="286"/>
    </row>
    <row r="1091" spans="1:1" x14ac:dyDescent="0.2">
      <c r="A1091" s="286"/>
    </row>
    <row r="1092" spans="1:1" x14ac:dyDescent="0.2">
      <c r="A1092" s="286"/>
    </row>
    <row r="1093" spans="1:1" x14ac:dyDescent="0.2">
      <c r="A1093" s="286"/>
    </row>
    <row r="1094" spans="1:1" x14ac:dyDescent="0.2">
      <c r="A1094" s="286"/>
    </row>
    <row r="1095" spans="1:1" x14ac:dyDescent="0.2">
      <c r="A1095" s="286"/>
    </row>
    <row r="1096" spans="1:1" x14ac:dyDescent="0.2">
      <c r="A1096" s="286"/>
    </row>
    <row r="1097" spans="1:1" x14ac:dyDescent="0.2">
      <c r="A1097" s="286"/>
    </row>
    <row r="1098" spans="1:1" x14ac:dyDescent="0.2">
      <c r="A1098" s="286"/>
    </row>
    <row r="1099" spans="1:1" x14ac:dyDescent="0.2">
      <c r="A1099" s="286"/>
    </row>
    <row r="1100" spans="1:1" x14ac:dyDescent="0.2">
      <c r="A1100" s="286"/>
    </row>
    <row r="1101" spans="1:1" x14ac:dyDescent="0.2">
      <c r="A1101" s="286"/>
    </row>
    <row r="1102" spans="1:1" x14ac:dyDescent="0.2">
      <c r="A1102" s="286"/>
    </row>
    <row r="1103" spans="1:1" x14ac:dyDescent="0.2">
      <c r="A1103" s="286"/>
    </row>
    <row r="1104" spans="1:1" x14ac:dyDescent="0.2">
      <c r="A1104" s="286"/>
    </row>
    <row r="1105" spans="1:1" x14ac:dyDescent="0.2">
      <c r="A1105" s="286"/>
    </row>
    <row r="1106" spans="1:1" x14ac:dyDescent="0.2">
      <c r="A1106" s="286"/>
    </row>
    <row r="1107" spans="1:1" x14ac:dyDescent="0.2">
      <c r="A1107" s="286"/>
    </row>
    <row r="1108" spans="1:1" x14ac:dyDescent="0.2">
      <c r="A1108" s="286"/>
    </row>
    <row r="1109" spans="1:1" x14ac:dyDescent="0.2">
      <c r="A1109" s="286"/>
    </row>
    <row r="1110" spans="1:1" x14ac:dyDescent="0.2">
      <c r="A1110" s="286"/>
    </row>
    <row r="1111" spans="1:1" x14ac:dyDescent="0.2">
      <c r="A1111" s="286"/>
    </row>
    <row r="1112" spans="1:1" x14ac:dyDescent="0.2">
      <c r="A1112" s="286"/>
    </row>
    <row r="1113" spans="1:1" x14ac:dyDescent="0.2">
      <c r="A1113" s="286"/>
    </row>
    <row r="1114" spans="1:1" x14ac:dyDescent="0.2">
      <c r="A1114" s="286"/>
    </row>
    <row r="1115" spans="1:1" x14ac:dyDescent="0.2">
      <c r="A1115" s="286"/>
    </row>
    <row r="1116" spans="1:1" x14ac:dyDescent="0.2">
      <c r="A1116" s="286"/>
    </row>
    <row r="1117" spans="1:1" x14ac:dyDescent="0.2">
      <c r="A1117" s="286"/>
    </row>
    <row r="1118" spans="1:1" x14ac:dyDescent="0.2">
      <c r="A1118" s="286"/>
    </row>
    <row r="1119" spans="1:1" x14ac:dyDescent="0.2">
      <c r="A1119" s="286"/>
    </row>
    <row r="1120" spans="1:1" x14ac:dyDescent="0.2">
      <c r="A1120" s="286"/>
    </row>
    <row r="1121" spans="1:1" x14ac:dyDescent="0.2">
      <c r="A1121" s="286"/>
    </row>
    <row r="1122" spans="1:1" x14ac:dyDescent="0.2">
      <c r="A1122" s="286"/>
    </row>
    <row r="1123" spans="1:1" x14ac:dyDescent="0.2">
      <c r="A1123" s="286"/>
    </row>
    <row r="1124" spans="1:1" x14ac:dyDescent="0.2">
      <c r="A1124" s="286"/>
    </row>
    <row r="1125" spans="1:1" x14ac:dyDescent="0.2">
      <c r="A1125" s="286"/>
    </row>
    <row r="1126" spans="1:1" x14ac:dyDescent="0.2">
      <c r="A1126" s="286"/>
    </row>
    <row r="1127" spans="1:1" x14ac:dyDescent="0.2">
      <c r="A1127" s="286"/>
    </row>
    <row r="1128" spans="1:1" x14ac:dyDescent="0.2">
      <c r="A1128" s="286"/>
    </row>
    <row r="1129" spans="1:1" x14ac:dyDescent="0.2">
      <c r="A1129" s="286"/>
    </row>
    <row r="1130" spans="1:1" x14ac:dyDescent="0.2">
      <c r="A1130" s="286"/>
    </row>
    <row r="1131" spans="1:1" x14ac:dyDescent="0.2">
      <c r="A1131" s="286"/>
    </row>
    <row r="1132" spans="1:1" x14ac:dyDescent="0.2">
      <c r="A1132" s="286"/>
    </row>
    <row r="1133" spans="1:1" x14ac:dyDescent="0.2">
      <c r="A1133" s="286"/>
    </row>
    <row r="1134" spans="1:1" x14ac:dyDescent="0.2">
      <c r="A1134" s="286"/>
    </row>
    <row r="1135" spans="1:1" x14ac:dyDescent="0.2">
      <c r="A1135" s="286"/>
    </row>
    <row r="1136" spans="1:1" x14ac:dyDescent="0.2">
      <c r="A1136" s="286"/>
    </row>
    <row r="1137" spans="1:1" x14ac:dyDescent="0.2">
      <c r="A1137" s="286"/>
    </row>
    <row r="1138" spans="1:1" x14ac:dyDescent="0.2">
      <c r="A1138" s="286"/>
    </row>
    <row r="1139" spans="1:1" x14ac:dyDescent="0.2">
      <c r="A1139" s="286"/>
    </row>
    <row r="1140" spans="1:1" x14ac:dyDescent="0.2">
      <c r="A1140" s="286"/>
    </row>
    <row r="1141" spans="1:1" x14ac:dyDescent="0.2">
      <c r="A1141" s="286"/>
    </row>
    <row r="1142" spans="1:1" x14ac:dyDescent="0.2">
      <c r="A1142" s="286"/>
    </row>
    <row r="1143" spans="1:1" x14ac:dyDescent="0.2">
      <c r="A1143" s="286"/>
    </row>
    <row r="1144" spans="1:1" x14ac:dyDescent="0.2">
      <c r="A1144" s="286"/>
    </row>
    <row r="1145" spans="1:1" x14ac:dyDescent="0.2">
      <c r="A1145" s="286"/>
    </row>
    <row r="1146" spans="1:1" x14ac:dyDescent="0.2">
      <c r="A1146" s="286"/>
    </row>
    <row r="1147" spans="1:1" x14ac:dyDescent="0.2">
      <c r="A1147" s="286"/>
    </row>
    <row r="1148" spans="1:1" x14ac:dyDescent="0.2">
      <c r="A1148" s="286"/>
    </row>
    <row r="1149" spans="1:1" x14ac:dyDescent="0.2">
      <c r="A1149" s="286"/>
    </row>
    <row r="1150" spans="1:1" x14ac:dyDescent="0.2">
      <c r="A1150" s="286"/>
    </row>
    <row r="1151" spans="1:1" x14ac:dyDescent="0.2">
      <c r="A1151" s="286"/>
    </row>
    <row r="1152" spans="1:1" x14ac:dyDescent="0.2">
      <c r="A1152" s="286"/>
    </row>
    <row r="1153" spans="1:1" x14ac:dyDescent="0.2">
      <c r="A1153" s="286"/>
    </row>
    <row r="1154" spans="1:1" x14ac:dyDescent="0.2">
      <c r="A1154" s="286"/>
    </row>
    <row r="1155" spans="1:1" x14ac:dyDescent="0.2">
      <c r="A1155" s="286"/>
    </row>
    <row r="1156" spans="1:1" x14ac:dyDescent="0.2">
      <c r="A1156" s="286"/>
    </row>
    <row r="1157" spans="1:1" x14ac:dyDescent="0.2">
      <c r="A1157" s="286"/>
    </row>
    <row r="1158" spans="1:1" x14ac:dyDescent="0.2">
      <c r="A1158" s="286"/>
    </row>
    <row r="1159" spans="1:1" x14ac:dyDescent="0.2">
      <c r="A1159" s="286"/>
    </row>
    <row r="1160" spans="1:1" x14ac:dyDescent="0.2">
      <c r="A1160" s="286"/>
    </row>
    <row r="1161" spans="1:1" x14ac:dyDescent="0.2">
      <c r="A1161" s="286"/>
    </row>
    <row r="1162" spans="1:1" x14ac:dyDescent="0.2">
      <c r="A1162" s="286"/>
    </row>
    <row r="1163" spans="1:1" x14ac:dyDescent="0.2">
      <c r="A1163" s="286"/>
    </row>
    <row r="1164" spans="1:1" x14ac:dyDescent="0.2">
      <c r="A1164" s="286"/>
    </row>
    <row r="1165" spans="1:1" x14ac:dyDescent="0.2">
      <c r="A1165" s="286"/>
    </row>
    <row r="1166" spans="1:1" x14ac:dyDescent="0.2">
      <c r="A1166" s="286"/>
    </row>
    <row r="1167" spans="1:1" x14ac:dyDescent="0.2">
      <c r="A1167" s="286"/>
    </row>
    <row r="1168" spans="1:1" x14ac:dyDescent="0.2">
      <c r="A1168" s="286"/>
    </row>
    <row r="1169" spans="1:1" x14ac:dyDescent="0.2">
      <c r="A1169" s="286"/>
    </row>
    <row r="1170" spans="1:1" x14ac:dyDescent="0.2">
      <c r="A1170" s="286"/>
    </row>
    <row r="1171" spans="1:1" x14ac:dyDescent="0.2">
      <c r="A1171" s="286"/>
    </row>
    <row r="1172" spans="1:1" x14ac:dyDescent="0.2">
      <c r="A1172" s="286"/>
    </row>
    <row r="1173" spans="1:1" x14ac:dyDescent="0.2">
      <c r="A1173" s="286"/>
    </row>
    <row r="1174" spans="1:1" x14ac:dyDescent="0.2">
      <c r="A1174" s="286"/>
    </row>
    <row r="1175" spans="1:1" x14ac:dyDescent="0.2">
      <c r="A1175" s="286"/>
    </row>
    <row r="1176" spans="1:1" x14ac:dyDescent="0.2">
      <c r="A1176" s="286"/>
    </row>
    <row r="1177" spans="1:1" x14ac:dyDescent="0.2">
      <c r="A1177" s="286"/>
    </row>
    <row r="1178" spans="1:1" x14ac:dyDescent="0.2">
      <c r="A1178" s="286"/>
    </row>
    <row r="1179" spans="1:1" x14ac:dyDescent="0.2">
      <c r="A1179" s="286"/>
    </row>
    <row r="1180" spans="1:1" x14ac:dyDescent="0.2">
      <c r="A1180" s="286"/>
    </row>
    <row r="1181" spans="1:1" x14ac:dyDescent="0.2">
      <c r="A1181" s="286"/>
    </row>
    <row r="1182" spans="1:1" x14ac:dyDescent="0.2">
      <c r="A1182" s="286"/>
    </row>
    <row r="1183" spans="1:1" x14ac:dyDescent="0.2">
      <c r="A1183" s="286"/>
    </row>
    <row r="1184" spans="1:1" x14ac:dyDescent="0.2">
      <c r="A1184" s="286"/>
    </row>
    <row r="1185" spans="1:1" x14ac:dyDescent="0.2">
      <c r="A1185" s="286"/>
    </row>
    <row r="1186" spans="1:1" x14ac:dyDescent="0.2">
      <c r="A1186" s="286"/>
    </row>
    <row r="1187" spans="1:1" x14ac:dyDescent="0.2">
      <c r="A1187" s="286"/>
    </row>
    <row r="1188" spans="1:1" x14ac:dyDescent="0.2">
      <c r="A1188" s="286"/>
    </row>
    <row r="1189" spans="1:1" x14ac:dyDescent="0.2">
      <c r="A1189" s="286"/>
    </row>
    <row r="1190" spans="1:1" x14ac:dyDescent="0.2">
      <c r="A1190" s="286"/>
    </row>
    <row r="1191" spans="1:1" x14ac:dyDescent="0.2">
      <c r="A1191" s="286"/>
    </row>
    <row r="1192" spans="1:1" x14ac:dyDescent="0.2">
      <c r="A1192" s="286"/>
    </row>
    <row r="1193" spans="1:1" x14ac:dyDescent="0.2">
      <c r="A1193" s="286"/>
    </row>
    <row r="1194" spans="1:1" x14ac:dyDescent="0.2">
      <c r="A1194" s="286"/>
    </row>
    <row r="1195" spans="1:1" x14ac:dyDescent="0.2">
      <c r="A1195" s="286"/>
    </row>
    <row r="1196" spans="1:1" x14ac:dyDescent="0.2">
      <c r="A1196" s="286"/>
    </row>
    <row r="1197" spans="1:1" x14ac:dyDescent="0.2">
      <c r="A1197" s="286"/>
    </row>
    <row r="1198" spans="1:1" x14ac:dyDescent="0.2">
      <c r="A1198" s="286"/>
    </row>
    <row r="1199" spans="1:1" x14ac:dyDescent="0.2">
      <c r="A1199" s="286"/>
    </row>
    <row r="1200" spans="1:1" x14ac:dyDescent="0.2">
      <c r="A1200" s="286"/>
    </row>
    <row r="1201" spans="1:1" x14ac:dyDescent="0.2">
      <c r="A1201" s="286"/>
    </row>
    <row r="1202" spans="1:1" x14ac:dyDescent="0.2">
      <c r="A1202" s="286"/>
    </row>
    <row r="1203" spans="1:1" x14ac:dyDescent="0.2">
      <c r="A1203" s="286"/>
    </row>
    <row r="1204" spans="1:1" x14ac:dyDescent="0.2">
      <c r="A1204" s="286"/>
    </row>
    <row r="1205" spans="1:1" x14ac:dyDescent="0.2">
      <c r="A1205" s="286"/>
    </row>
    <row r="1206" spans="1:1" x14ac:dyDescent="0.2">
      <c r="A1206" s="286"/>
    </row>
    <row r="1207" spans="1:1" x14ac:dyDescent="0.2">
      <c r="A1207" s="286"/>
    </row>
    <row r="1208" spans="1:1" x14ac:dyDescent="0.2">
      <c r="A1208" s="286"/>
    </row>
    <row r="1209" spans="1:1" x14ac:dyDescent="0.2">
      <c r="A1209" s="286"/>
    </row>
    <row r="1210" spans="1:1" x14ac:dyDescent="0.2">
      <c r="A1210" s="286"/>
    </row>
    <row r="1211" spans="1:1" x14ac:dyDescent="0.2">
      <c r="A1211" s="286"/>
    </row>
    <row r="1212" spans="1:1" x14ac:dyDescent="0.2">
      <c r="A1212" s="286"/>
    </row>
    <row r="1213" spans="1:1" x14ac:dyDescent="0.2">
      <c r="A1213" s="286"/>
    </row>
    <row r="1214" spans="1:1" x14ac:dyDescent="0.2">
      <c r="A1214" s="286"/>
    </row>
    <row r="1215" spans="1:1" x14ac:dyDescent="0.2">
      <c r="A1215" s="286"/>
    </row>
    <row r="1216" spans="1:1" x14ac:dyDescent="0.2">
      <c r="A1216" s="286"/>
    </row>
    <row r="1217" spans="1:1" x14ac:dyDescent="0.2">
      <c r="A1217" s="286"/>
    </row>
    <row r="1218" spans="1:1" x14ac:dyDescent="0.2">
      <c r="A1218" s="286"/>
    </row>
    <row r="1219" spans="1:1" x14ac:dyDescent="0.2">
      <c r="A1219" s="286"/>
    </row>
    <row r="1220" spans="1:1" x14ac:dyDescent="0.2">
      <c r="A1220" s="286"/>
    </row>
    <row r="1221" spans="1:1" x14ac:dyDescent="0.2">
      <c r="A1221" s="286"/>
    </row>
    <row r="1222" spans="1:1" x14ac:dyDescent="0.2">
      <c r="A1222" s="286"/>
    </row>
    <row r="1223" spans="1:1" x14ac:dyDescent="0.2">
      <c r="A1223" s="286"/>
    </row>
    <row r="1224" spans="1:1" x14ac:dyDescent="0.2">
      <c r="A1224" s="286"/>
    </row>
    <row r="1225" spans="1:1" x14ac:dyDescent="0.2">
      <c r="A1225" s="286"/>
    </row>
    <row r="1226" spans="1:1" x14ac:dyDescent="0.2">
      <c r="A1226" s="286"/>
    </row>
    <row r="1227" spans="1:1" x14ac:dyDescent="0.2">
      <c r="A1227" s="286"/>
    </row>
    <row r="1228" spans="1:1" x14ac:dyDescent="0.2">
      <c r="A1228" s="286"/>
    </row>
    <row r="1229" spans="1:1" x14ac:dyDescent="0.2">
      <c r="A1229" s="286"/>
    </row>
    <row r="1230" spans="1:1" x14ac:dyDescent="0.2">
      <c r="A1230" s="286"/>
    </row>
    <row r="1231" spans="1:1" x14ac:dyDescent="0.2">
      <c r="A1231" s="286"/>
    </row>
    <row r="1232" spans="1:1" x14ac:dyDescent="0.2">
      <c r="A1232" s="286"/>
    </row>
    <row r="1233" spans="1:1" x14ac:dyDescent="0.2">
      <c r="A1233" s="286"/>
    </row>
    <row r="1234" spans="1:1" x14ac:dyDescent="0.2">
      <c r="A1234" s="286"/>
    </row>
    <row r="1235" spans="1:1" x14ac:dyDescent="0.2">
      <c r="A1235" s="286"/>
    </row>
    <row r="1236" spans="1:1" x14ac:dyDescent="0.2">
      <c r="A1236" s="286"/>
    </row>
    <row r="1237" spans="1:1" x14ac:dyDescent="0.2">
      <c r="A1237" s="286"/>
    </row>
    <row r="1238" spans="1:1" x14ac:dyDescent="0.2">
      <c r="A1238" s="286"/>
    </row>
    <row r="1239" spans="1:1" x14ac:dyDescent="0.2">
      <c r="A1239" s="286"/>
    </row>
    <row r="1240" spans="1:1" x14ac:dyDescent="0.2">
      <c r="A1240" s="286"/>
    </row>
    <row r="1241" spans="1:1" x14ac:dyDescent="0.2">
      <c r="A1241" s="286"/>
    </row>
    <row r="1242" spans="1:1" x14ac:dyDescent="0.2">
      <c r="A1242" s="286"/>
    </row>
    <row r="1243" spans="1:1" x14ac:dyDescent="0.2">
      <c r="A1243" s="286"/>
    </row>
    <row r="1244" spans="1:1" x14ac:dyDescent="0.2">
      <c r="A1244" s="286"/>
    </row>
    <row r="1245" spans="1:1" x14ac:dyDescent="0.2">
      <c r="A1245" s="286"/>
    </row>
    <row r="1246" spans="1:1" x14ac:dyDescent="0.2">
      <c r="A1246" s="286"/>
    </row>
    <row r="1247" spans="1:1" x14ac:dyDescent="0.2">
      <c r="A1247" s="286"/>
    </row>
    <row r="1248" spans="1:1" x14ac:dyDescent="0.2">
      <c r="A1248" s="286"/>
    </row>
    <row r="1249" spans="1:1" x14ac:dyDescent="0.2">
      <c r="A1249" s="286"/>
    </row>
    <row r="1250" spans="1:1" x14ac:dyDescent="0.2">
      <c r="A1250" s="286"/>
    </row>
    <row r="1251" spans="1:1" x14ac:dyDescent="0.2">
      <c r="A1251" s="286"/>
    </row>
    <row r="1252" spans="1:1" x14ac:dyDescent="0.2">
      <c r="A1252" s="286"/>
    </row>
    <row r="1253" spans="1:1" x14ac:dyDescent="0.2">
      <c r="A1253" s="286"/>
    </row>
    <row r="1254" spans="1:1" x14ac:dyDescent="0.2">
      <c r="A1254" s="286"/>
    </row>
    <row r="1255" spans="1:1" x14ac:dyDescent="0.2">
      <c r="A1255" s="286"/>
    </row>
    <row r="1256" spans="1:1" x14ac:dyDescent="0.2">
      <c r="A1256" s="286"/>
    </row>
    <row r="1257" spans="1:1" x14ac:dyDescent="0.2">
      <c r="A1257" s="286"/>
    </row>
    <row r="1258" spans="1:1" x14ac:dyDescent="0.2">
      <c r="A1258" s="286"/>
    </row>
    <row r="1259" spans="1:1" x14ac:dyDescent="0.2">
      <c r="A1259" s="286"/>
    </row>
    <row r="1260" spans="1:1" x14ac:dyDescent="0.2">
      <c r="A1260" s="286"/>
    </row>
    <row r="1261" spans="1:1" x14ac:dyDescent="0.2">
      <c r="A1261" s="286"/>
    </row>
    <row r="1262" spans="1:1" x14ac:dyDescent="0.2">
      <c r="A1262" s="286"/>
    </row>
    <row r="1263" spans="1:1" x14ac:dyDescent="0.2">
      <c r="A1263" s="286"/>
    </row>
    <row r="1264" spans="1:1" x14ac:dyDescent="0.2">
      <c r="A1264" s="286"/>
    </row>
    <row r="1265" spans="1:1" x14ac:dyDescent="0.2">
      <c r="A1265" s="286"/>
    </row>
    <row r="1266" spans="1:1" x14ac:dyDescent="0.2">
      <c r="A1266" s="286"/>
    </row>
    <row r="1267" spans="1:1" x14ac:dyDescent="0.2">
      <c r="A1267" s="286"/>
    </row>
    <row r="1268" spans="1:1" x14ac:dyDescent="0.2">
      <c r="A1268" s="286"/>
    </row>
    <row r="1269" spans="1:1" x14ac:dyDescent="0.2">
      <c r="A1269" s="286"/>
    </row>
    <row r="1270" spans="1:1" x14ac:dyDescent="0.2">
      <c r="A1270" s="286"/>
    </row>
    <row r="1271" spans="1:1" x14ac:dyDescent="0.2">
      <c r="A1271" s="286"/>
    </row>
    <row r="1272" spans="1:1" x14ac:dyDescent="0.2">
      <c r="A1272" s="286"/>
    </row>
    <row r="1273" spans="1:1" x14ac:dyDescent="0.2">
      <c r="A1273" s="286"/>
    </row>
    <row r="1274" spans="1:1" x14ac:dyDescent="0.2">
      <c r="A1274" s="286"/>
    </row>
    <row r="1275" spans="1:1" x14ac:dyDescent="0.2">
      <c r="A1275" s="286"/>
    </row>
    <row r="1276" spans="1:1" x14ac:dyDescent="0.2">
      <c r="A1276" s="286"/>
    </row>
    <row r="1277" spans="1:1" x14ac:dyDescent="0.2">
      <c r="A1277" s="286"/>
    </row>
    <row r="1278" spans="1:1" x14ac:dyDescent="0.2">
      <c r="A1278" s="286"/>
    </row>
    <row r="1279" spans="1:1" x14ac:dyDescent="0.2">
      <c r="A1279" s="286"/>
    </row>
    <row r="1280" spans="1:1" x14ac:dyDescent="0.2">
      <c r="A1280" s="286"/>
    </row>
    <row r="1281" spans="1:1" x14ac:dyDescent="0.2">
      <c r="A1281" s="286"/>
    </row>
    <row r="1282" spans="1:1" x14ac:dyDescent="0.2">
      <c r="A1282" s="286"/>
    </row>
    <row r="1283" spans="1:1" x14ac:dyDescent="0.2">
      <c r="A1283" s="286"/>
    </row>
    <row r="1284" spans="1:1" x14ac:dyDescent="0.2">
      <c r="A1284" s="286"/>
    </row>
    <row r="1285" spans="1:1" x14ac:dyDescent="0.2">
      <c r="A1285" s="286"/>
    </row>
    <row r="1286" spans="1:1" x14ac:dyDescent="0.2">
      <c r="A1286" s="286"/>
    </row>
    <row r="1287" spans="1:1" x14ac:dyDescent="0.2">
      <c r="A1287" s="286"/>
    </row>
    <row r="1288" spans="1:1" x14ac:dyDescent="0.2">
      <c r="A1288" s="286"/>
    </row>
    <row r="1289" spans="1:1" x14ac:dyDescent="0.2">
      <c r="A1289" s="286"/>
    </row>
    <row r="1290" spans="1:1" x14ac:dyDescent="0.2">
      <c r="A1290" s="286"/>
    </row>
    <row r="1291" spans="1:1" x14ac:dyDescent="0.2">
      <c r="A1291" s="286"/>
    </row>
    <row r="1292" spans="1:1" x14ac:dyDescent="0.2">
      <c r="A1292" s="286"/>
    </row>
    <row r="1293" spans="1:1" x14ac:dyDescent="0.2">
      <c r="A1293" s="286"/>
    </row>
    <row r="1294" spans="1:1" x14ac:dyDescent="0.2">
      <c r="A1294" s="286"/>
    </row>
    <row r="1295" spans="1:1" x14ac:dyDescent="0.2">
      <c r="A1295" s="286"/>
    </row>
    <row r="1296" spans="1:1" x14ac:dyDescent="0.2">
      <c r="A1296" s="286"/>
    </row>
    <row r="1297" spans="1:1" x14ac:dyDescent="0.2">
      <c r="A1297" s="286"/>
    </row>
    <row r="1298" spans="1:1" x14ac:dyDescent="0.2">
      <c r="A1298" s="286"/>
    </row>
    <row r="1299" spans="1:1" x14ac:dyDescent="0.2">
      <c r="A1299" s="286"/>
    </row>
    <row r="1300" spans="1:1" x14ac:dyDescent="0.2">
      <c r="A1300" s="286"/>
    </row>
    <row r="1301" spans="1:1" x14ac:dyDescent="0.2">
      <c r="A1301" s="286"/>
    </row>
    <row r="1302" spans="1:1" x14ac:dyDescent="0.2">
      <c r="A1302" s="286"/>
    </row>
    <row r="1303" spans="1:1" x14ac:dyDescent="0.2">
      <c r="A1303" s="286"/>
    </row>
    <row r="1304" spans="1:1" x14ac:dyDescent="0.2">
      <c r="A1304" s="286"/>
    </row>
    <row r="1305" spans="1:1" x14ac:dyDescent="0.2">
      <c r="A1305" s="286"/>
    </row>
    <row r="1306" spans="1:1" x14ac:dyDescent="0.2">
      <c r="A1306" s="286"/>
    </row>
    <row r="1307" spans="1:1" x14ac:dyDescent="0.2">
      <c r="A1307" s="286"/>
    </row>
    <row r="1308" spans="1:1" x14ac:dyDescent="0.2">
      <c r="A1308" s="286"/>
    </row>
    <row r="1309" spans="1:1" x14ac:dyDescent="0.2">
      <c r="A1309" s="286"/>
    </row>
    <row r="1310" spans="1:1" x14ac:dyDescent="0.2">
      <c r="A1310" s="286"/>
    </row>
    <row r="1311" spans="1:1" x14ac:dyDescent="0.2">
      <c r="A1311" s="286"/>
    </row>
    <row r="1312" spans="1:1" x14ac:dyDescent="0.2">
      <c r="A1312" s="286"/>
    </row>
    <row r="1313" spans="1:1" x14ac:dyDescent="0.2">
      <c r="A1313" s="286"/>
    </row>
    <row r="1314" spans="1:1" x14ac:dyDescent="0.2">
      <c r="A1314" s="286"/>
    </row>
    <row r="1315" spans="1:1" x14ac:dyDescent="0.2">
      <c r="A1315" s="286"/>
    </row>
    <row r="1316" spans="1:1" x14ac:dyDescent="0.2">
      <c r="A1316" s="286"/>
    </row>
    <row r="1317" spans="1:1" x14ac:dyDescent="0.2">
      <c r="A1317" s="286"/>
    </row>
    <row r="1318" spans="1:1" x14ac:dyDescent="0.2">
      <c r="A1318" s="286"/>
    </row>
    <row r="1319" spans="1:1" x14ac:dyDescent="0.2">
      <c r="A1319" s="286"/>
    </row>
    <row r="1320" spans="1:1" x14ac:dyDescent="0.2">
      <c r="A1320" s="286"/>
    </row>
    <row r="1321" spans="1:1" x14ac:dyDescent="0.2">
      <c r="A1321" s="286"/>
    </row>
    <row r="1322" spans="1:1" x14ac:dyDescent="0.2">
      <c r="A1322" s="286"/>
    </row>
    <row r="1323" spans="1:1" x14ac:dyDescent="0.2">
      <c r="A1323" s="286"/>
    </row>
    <row r="1324" spans="1:1" x14ac:dyDescent="0.2">
      <c r="A1324" s="286"/>
    </row>
    <row r="1325" spans="1:1" x14ac:dyDescent="0.2">
      <c r="A1325" s="286"/>
    </row>
    <row r="1326" spans="1:1" x14ac:dyDescent="0.2">
      <c r="A1326" s="286"/>
    </row>
    <row r="1327" spans="1:1" x14ac:dyDescent="0.2">
      <c r="A1327" s="286"/>
    </row>
    <row r="1328" spans="1:1" x14ac:dyDescent="0.2">
      <c r="A1328" s="286"/>
    </row>
    <row r="1329" spans="1:1" x14ac:dyDescent="0.2">
      <c r="A1329" s="286"/>
    </row>
    <row r="1330" spans="1:1" x14ac:dyDescent="0.2">
      <c r="A1330" s="286"/>
    </row>
    <row r="1331" spans="1:1" x14ac:dyDescent="0.2">
      <c r="A1331" s="286"/>
    </row>
    <row r="1332" spans="1:1" x14ac:dyDescent="0.2">
      <c r="A1332" s="286"/>
    </row>
    <row r="1333" spans="1:1" x14ac:dyDescent="0.2">
      <c r="A1333" s="286"/>
    </row>
    <row r="1334" spans="1:1" x14ac:dyDescent="0.2">
      <c r="A1334" s="286"/>
    </row>
    <row r="1335" spans="1:1" x14ac:dyDescent="0.2">
      <c r="A1335" s="286"/>
    </row>
    <row r="1336" spans="1:1" x14ac:dyDescent="0.2">
      <c r="A1336" s="286"/>
    </row>
    <row r="1337" spans="1:1" x14ac:dyDescent="0.2">
      <c r="A1337" s="286"/>
    </row>
    <row r="1338" spans="1:1" x14ac:dyDescent="0.2">
      <c r="A1338" s="286"/>
    </row>
    <row r="1339" spans="1:1" x14ac:dyDescent="0.2">
      <c r="A1339" s="286"/>
    </row>
    <row r="1340" spans="1:1" x14ac:dyDescent="0.2">
      <c r="A1340" s="286"/>
    </row>
    <row r="1341" spans="1:1" x14ac:dyDescent="0.2">
      <c r="A1341" s="286"/>
    </row>
    <row r="1342" spans="1:1" x14ac:dyDescent="0.2">
      <c r="A1342" s="286"/>
    </row>
    <row r="1343" spans="1:1" x14ac:dyDescent="0.2">
      <c r="A1343" s="286"/>
    </row>
    <row r="1344" spans="1:1" x14ac:dyDescent="0.2">
      <c r="A1344" s="286"/>
    </row>
    <row r="1345" spans="1:1" x14ac:dyDescent="0.2">
      <c r="A1345" s="286"/>
    </row>
    <row r="1346" spans="1:1" x14ac:dyDescent="0.2">
      <c r="A1346" s="286"/>
    </row>
    <row r="1347" spans="1:1" x14ac:dyDescent="0.2">
      <c r="A1347" s="286"/>
    </row>
    <row r="1348" spans="1:1" x14ac:dyDescent="0.2">
      <c r="A1348" s="286"/>
    </row>
    <row r="1349" spans="1:1" x14ac:dyDescent="0.2">
      <c r="A1349" s="286"/>
    </row>
    <row r="1350" spans="1:1" x14ac:dyDescent="0.2">
      <c r="A1350" s="286"/>
    </row>
    <row r="1351" spans="1:1" x14ac:dyDescent="0.2">
      <c r="A1351" s="286"/>
    </row>
    <row r="1352" spans="1:1" x14ac:dyDescent="0.2">
      <c r="A1352" s="286"/>
    </row>
    <row r="1353" spans="1:1" x14ac:dyDescent="0.2">
      <c r="A1353" s="286"/>
    </row>
    <row r="1354" spans="1:1" x14ac:dyDescent="0.2">
      <c r="A1354" s="286"/>
    </row>
    <row r="1355" spans="1:1" x14ac:dyDescent="0.2">
      <c r="A1355" s="286"/>
    </row>
    <row r="1356" spans="1:1" x14ac:dyDescent="0.2">
      <c r="A1356" s="286"/>
    </row>
    <row r="1357" spans="1:1" x14ac:dyDescent="0.2">
      <c r="A1357" s="286"/>
    </row>
    <row r="1358" spans="1:1" x14ac:dyDescent="0.2">
      <c r="A1358" s="286"/>
    </row>
    <row r="1359" spans="1:1" x14ac:dyDescent="0.2">
      <c r="A1359" s="286"/>
    </row>
    <row r="1360" spans="1:1" x14ac:dyDescent="0.2">
      <c r="A1360" s="286"/>
    </row>
    <row r="1361" spans="1:1" x14ac:dyDescent="0.2">
      <c r="A1361" s="286"/>
    </row>
    <row r="1362" spans="1:1" x14ac:dyDescent="0.2">
      <c r="A1362" s="286"/>
    </row>
    <row r="1363" spans="1:1" x14ac:dyDescent="0.2">
      <c r="A1363" s="286"/>
    </row>
    <row r="1364" spans="1:1" x14ac:dyDescent="0.2">
      <c r="A1364" s="286"/>
    </row>
    <row r="1365" spans="1:1" x14ac:dyDescent="0.2">
      <c r="A1365" s="286"/>
    </row>
    <row r="1366" spans="1:1" x14ac:dyDescent="0.2">
      <c r="A1366" s="286"/>
    </row>
    <row r="1367" spans="1:1" x14ac:dyDescent="0.2">
      <c r="A1367" s="286"/>
    </row>
    <row r="1368" spans="1:1" x14ac:dyDescent="0.2">
      <c r="A1368" s="286"/>
    </row>
    <row r="1369" spans="1:1" x14ac:dyDescent="0.2">
      <c r="A1369" s="286"/>
    </row>
    <row r="1370" spans="1:1" x14ac:dyDescent="0.2">
      <c r="A1370" s="286"/>
    </row>
    <row r="1371" spans="1:1" x14ac:dyDescent="0.2">
      <c r="A1371" s="286"/>
    </row>
    <row r="1372" spans="1:1" x14ac:dyDescent="0.2">
      <c r="A1372" s="286"/>
    </row>
    <row r="1373" spans="1:1" x14ac:dyDescent="0.2">
      <c r="A1373" s="286"/>
    </row>
    <row r="1374" spans="1:1" x14ac:dyDescent="0.2">
      <c r="A1374" s="286"/>
    </row>
    <row r="1375" spans="1:1" x14ac:dyDescent="0.2">
      <c r="A1375" s="286"/>
    </row>
    <row r="1376" spans="1:1" x14ac:dyDescent="0.2">
      <c r="A1376" s="286"/>
    </row>
    <row r="1377" spans="1:1" x14ac:dyDescent="0.2">
      <c r="A1377" s="286"/>
    </row>
    <row r="1378" spans="1:1" x14ac:dyDescent="0.2">
      <c r="A1378" s="286"/>
    </row>
    <row r="1379" spans="1:1" x14ac:dyDescent="0.2">
      <c r="A1379" s="286"/>
    </row>
    <row r="1380" spans="1:1" x14ac:dyDescent="0.2">
      <c r="A1380" s="286"/>
    </row>
    <row r="1381" spans="1:1" x14ac:dyDescent="0.2">
      <c r="A1381" s="286"/>
    </row>
    <row r="1382" spans="1:1" x14ac:dyDescent="0.2">
      <c r="A1382" s="286"/>
    </row>
    <row r="1383" spans="1:1" x14ac:dyDescent="0.2">
      <c r="A1383" s="286"/>
    </row>
    <row r="1384" spans="1:1" x14ac:dyDescent="0.2">
      <c r="A1384" s="286"/>
    </row>
    <row r="1385" spans="1:1" x14ac:dyDescent="0.2">
      <c r="A1385" s="286"/>
    </row>
    <row r="1386" spans="1:1" x14ac:dyDescent="0.2">
      <c r="A1386" s="286"/>
    </row>
    <row r="1387" spans="1:1" x14ac:dyDescent="0.2">
      <c r="A1387" s="286"/>
    </row>
    <row r="1388" spans="1:1" x14ac:dyDescent="0.2">
      <c r="A1388" s="286"/>
    </row>
    <row r="1389" spans="1:1" x14ac:dyDescent="0.2">
      <c r="A1389" s="286"/>
    </row>
    <row r="1390" spans="1:1" x14ac:dyDescent="0.2">
      <c r="A1390" s="286"/>
    </row>
    <row r="1391" spans="1:1" x14ac:dyDescent="0.2">
      <c r="A1391" s="286"/>
    </row>
    <row r="1392" spans="1:1" x14ac:dyDescent="0.2">
      <c r="A1392" s="286"/>
    </row>
    <row r="1393" spans="1:1" x14ac:dyDescent="0.2">
      <c r="A1393" s="286"/>
    </row>
    <row r="1394" spans="1:1" x14ac:dyDescent="0.2">
      <c r="A1394" s="286"/>
    </row>
    <row r="1395" spans="1:1" x14ac:dyDescent="0.2">
      <c r="A1395" s="286"/>
    </row>
    <row r="1396" spans="1:1" x14ac:dyDescent="0.2">
      <c r="A1396" s="286"/>
    </row>
    <row r="1397" spans="1:1" x14ac:dyDescent="0.2">
      <c r="A1397" s="286"/>
    </row>
    <row r="1398" spans="1:1" x14ac:dyDescent="0.2">
      <c r="A1398" s="286"/>
    </row>
    <row r="1399" spans="1:1" x14ac:dyDescent="0.2">
      <c r="A1399" s="286"/>
    </row>
    <row r="1400" spans="1:1" x14ac:dyDescent="0.2">
      <c r="A1400" s="286"/>
    </row>
    <row r="1401" spans="1:1" x14ac:dyDescent="0.2">
      <c r="A1401" s="286"/>
    </row>
    <row r="1402" spans="1:1" x14ac:dyDescent="0.2">
      <c r="A1402" s="286"/>
    </row>
    <row r="1403" spans="1:1" x14ac:dyDescent="0.2">
      <c r="A1403" s="286"/>
    </row>
    <row r="1404" spans="1:1" x14ac:dyDescent="0.2">
      <c r="A1404" s="286"/>
    </row>
    <row r="1405" spans="1:1" x14ac:dyDescent="0.2">
      <c r="A1405" s="286"/>
    </row>
    <row r="1406" spans="1:1" x14ac:dyDescent="0.2">
      <c r="A1406" s="286"/>
    </row>
    <row r="1407" spans="1:1" x14ac:dyDescent="0.2">
      <c r="A1407" s="286"/>
    </row>
    <row r="1408" spans="1:1" x14ac:dyDescent="0.2">
      <c r="A1408" s="286"/>
    </row>
    <row r="1409" spans="1:1" x14ac:dyDescent="0.2">
      <c r="A1409" s="286"/>
    </row>
    <row r="1410" spans="1:1" x14ac:dyDescent="0.2">
      <c r="A1410" s="286"/>
    </row>
    <row r="1411" spans="1:1" x14ac:dyDescent="0.2">
      <c r="A1411" s="286"/>
    </row>
    <row r="1412" spans="1:1" x14ac:dyDescent="0.2">
      <c r="A1412" s="286"/>
    </row>
    <row r="1413" spans="1:1" x14ac:dyDescent="0.2">
      <c r="A1413" s="286"/>
    </row>
    <row r="1414" spans="1:1" x14ac:dyDescent="0.2">
      <c r="A1414" s="286"/>
    </row>
    <row r="1415" spans="1:1" x14ac:dyDescent="0.2">
      <c r="A1415" s="286"/>
    </row>
    <row r="1416" spans="1:1" x14ac:dyDescent="0.2">
      <c r="A1416" s="286"/>
    </row>
    <row r="1417" spans="1:1" x14ac:dyDescent="0.2">
      <c r="A1417" s="286"/>
    </row>
    <row r="1418" spans="1:1" x14ac:dyDescent="0.2">
      <c r="A1418" s="286"/>
    </row>
    <row r="1419" spans="1:1" x14ac:dyDescent="0.2">
      <c r="A1419" s="286"/>
    </row>
    <row r="1420" spans="1:1" x14ac:dyDescent="0.2">
      <c r="A1420" s="286"/>
    </row>
    <row r="1421" spans="1:1" x14ac:dyDescent="0.2">
      <c r="A1421" s="286"/>
    </row>
    <row r="1422" spans="1:1" x14ac:dyDescent="0.2">
      <c r="A1422" s="286"/>
    </row>
    <row r="1423" spans="1:1" x14ac:dyDescent="0.2">
      <c r="A1423" s="286"/>
    </row>
    <row r="1424" spans="1:1" x14ac:dyDescent="0.2">
      <c r="A1424" s="286"/>
    </row>
    <row r="1425" spans="1:1" x14ac:dyDescent="0.2">
      <c r="A1425" s="286"/>
    </row>
    <row r="1426" spans="1:1" x14ac:dyDescent="0.2">
      <c r="A1426" s="286"/>
    </row>
    <row r="1427" spans="1:1" x14ac:dyDescent="0.2">
      <c r="A1427" s="286"/>
    </row>
    <row r="1428" spans="1:1" x14ac:dyDescent="0.2">
      <c r="A1428" s="286"/>
    </row>
    <row r="1429" spans="1:1" x14ac:dyDescent="0.2">
      <c r="A1429" s="286"/>
    </row>
    <row r="1430" spans="1:1" x14ac:dyDescent="0.2">
      <c r="A1430" s="286"/>
    </row>
    <row r="1431" spans="1:1" x14ac:dyDescent="0.2">
      <c r="A1431" s="286"/>
    </row>
    <row r="1432" spans="1:1" x14ac:dyDescent="0.2">
      <c r="A1432" s="286"/>
    </row>
    <row r="1433" spans="1:1" x14ac:dyDescent="0.2">
      <c r="A1433" s="286"/>
    </row>
    <row r="1434" spans="1:1" x14ac:dyDescent="0.2">
      <c r="A1434" s="286"/>
    </row>
    <row r="1435" spans="1:1" x14ac:dyDescent="0.2">
      <c r="A1435" s="286"/>
    </row>
    <row r="1436" spans="1:1" x14ac:dyDescent="0.2">
      <c r="A1436" s="286"/>
    </row>
    <row r="1437" spans="1:1" x14ac:dyDescent="0.2">
      <c r="A1437" s="286"/>
    </row>
    <row r="1438" spans="1:1" x14ac:dyDescent="0.2">
      <c r="A1438" s="286"/>
    </row>
    <row r="1439" spans="1:1" x14ac:dyDescent="0.2">
      <c r="A1439" s="286"/>
    </row>
    <row r="1440" spans="1:1" x14ac:dyDescent="0.2">
      <c r="A1440" s="286"/>
    </row>
    <row r="1441" spans="1:1" x14ac:dyDescent="0.2">
      <c r="A1441" s="286"/>
    </row>
    <row r="1442" spans="1:1" x14ac:dyDescent="0.2">
      <c r="A1442" s="286"/>
    </row>
    <row r="1443" spans="1:1" x14ac:dyDescent="0.2">
      <c r="A1443" s="286"/>
    </row>
    <row r="1444" spans="1:1" x14ac:dyDescent="0.2">
      <c r="A1444" s="286"/>
    </row>
    <row r="1445" spans="1:1" x14ac:dyDescent="0.2">
      <c r="A1445" s="286"/>
    </row>
    <row r="1446" spans="1:1" x14ac:dyDescent="0.2">
      <c r="A1446" s="286"/>
    </row>
    <row r="1447" spans="1:1" x14ac:dyDescent="0.2">
      <c r="A1447" s="286"/>
    </row>
    <row r="1448" spans="1:1" x14ac:dyDescent="0.2">
      <c r="A1448" s="286"/>
    </row>
    <row r="1449" spans="1:1" x14ac:dyDescent="0.2">
      <c r="A1449" s="286"/>
    </row>
    <row r="1450" spans="1:1" x14ac:dyDescent="0.2">
      <c r="A1450" s="286"/>
    </row>
    <row r="1451" spans="1:1" x14ac:dyDescent="0.2">
      <c r="A1451" s="286"/>
    </row>
    <row r="1452" spans="1:1" x14ac:dyDescent="0.2">
      <c r="A1452" s="286"/>
    </row>
    <row r="1453" spans="1:1" x14ac:dyDescent="0.2">
      <c r="A1453" s="286"/>
    </row>
    <row r="1454" spans="1:1" x14ac:dyDescent="0.2">
      <c r="A1454" s="286"/>
    </row>
    <row r="1455" spans="1:1" x14ac:dyDescent="0.2">
      <c r="A1455" s="286"/>
    </row>
    <row r="1456" spans="1:1" x14ac:dyDescent="0.2">
      <c r="A1456" s="286"/>
    </row>
    <row r="1457" spans="1:1" x14ac:dyDescent="0.2">
      <c r="A1457" s="286"/>
    </row>
    <row r="1458" spans="1:1" x14ac:dyDescent="0.2">
      <c r="A1458" s="286"/>
    </row>
    <row r="1459" spans="1:1" x14ac:dyDescent="0.2">
      <c r="A1459" s="286"/>
    </row>
    <row r="1460" spans="1:1" x14ac:dyDescent="0.2">
      <c r="A1460" s="286"/>
    </row>
    <row r="1461" spans="1:1" x14ac:dyDescent="0.2">
      <c r="A1461" s="286"/>
    </row>
    <row r="1462" spans="1:1" x14ac:dyDescent="0.2">
      <c r="A1462" s="286"/>
    </row>
    <row r="1463" spans="1:1" x14ac:dyDescent="0.2">
      <c r="A1463" s="286"/>
    </row>
    <row r="1464" spans="1:1" x14ac:dyDescent="0.2">
      <c r="A1464" s="286"/>
    </row>
    <row r="1465" spans="1:1" x14ac:dyDescent="0.2">
      <c r="A1465" s="286"/>
    </row>
    <row r="1466" spans="1:1" x14ac:dyDescent="0.2">
      <c r="A1466" s="286"/>
    </row>
    <row r="1467" spans="1:1" x14ac:dyDescent="0.2">
      <c r="A1467" s="286"/>
    </row>
    <row r="1468" spans="1:1" x14ac:dyDescent="0.2">
      <c r="A1468" s="286"/>
    </row>
    <row r="1469" spans="1:1" x14ac:dyDescent="0.2">
      <c r="A1469" s="286"/>
    </row>
    <row r="1470" spans="1:1" x14ac:dyDescent="0.2">
      <c r="A1470" s="286"/>
    </row>
    <row r="1471" spans="1:1" x14ac:dyDescent="0.2">
      <c r="A1471" s="286"/>
    </row>
    <row r="1472" spans="1:1" x14ac:dyDescent="0.2">
      <c r="A1472" s="286"/>
    </row>
    <row r="1473" spans="1:1" x14ac:dyDescent="0.2">
      <c r="A1473" s="286"/>
    </row>
    <row r="1474" spans="1:1" x14ac:dyDescent="0.2">
      <c r="A1474" s="286"/>
    </row>
    <row r="1475" spans="1:1" x14ac:dyDescent="0.2">
      <c r="A1475" s="286"/>
    </row>
    <row r="1476" spans="1:1" x14ac:dyDescent="0.2">
      <c r="A1476" s="286"/>
    </row>
    <row r="1477" spans="1:1" x14ac:dyDescent="0.2">
      <c r="A1477" s="286"/>
    </row>
    <row r="1478" spans="1:1" x14ac:dyDescent="0.2">
      <c r="A1478" s="286"/>
    </row>
    <row r="1479" spans="1:1" x14ac:dyDescent="0.2">
      <c r="A1479" s="286"/>
    </row>
    <row r="1480" spans="1:1" x14ac:dyDescent="0.2">
      <c r="A1480" s="286"/>
    </row>
    <row r="1481" spans="1:1" x14ac:dyDescent="0.2">
      <c r="A1481" s="286"/>
    </row>
    <row r="1482" spans="1:1" x14ac:dyDescent="0.2">
      <c r="A1482" s="286"/>
    </row>
    <row r="1483" spans="1:1" x14ac:dyDescent="0.2">
      <c r="A1483" s="286"/>
    </row>
    <row r="1484" spans="1:1" x14ac:dyDescent="0.2">
      <c r="A1484" s="286"/>
    </row>
    <row r="1485" spans="1:1" x14ac:dyDescent="0.2">
      <c r="A1485" s="286"/>
    </row>
    <row r="1486" spans="1:1" x14ac:dyDescent="0.2">
      <c r="A1486" s="286"/>
    </row>
    <row r="1487" spans="1:1" x14ac:dyDescent="0.2">
      <c r="A1487" s="286"/>
    </row>
    <row r="1488" spans="1:1" x14ac:dyDescent="0.2">
      <c r="A1488" s="286"/>
    </row>
    <row r="1489" spans="1:1" x14ac:dyDescent="0.2">
      <c r="A1489" s="286"/>
    </row>
    <row r="1490" spans="1:1" x14ac:dyDescent="0.2">
      <c r="A1490" s="286"/>
    </row>
    <row r="1491" spans="1:1" x14ac:dyDescent="0.2">
      <c r="A1491" s="286"/>
    </row>
    <row r="1492" spans="1:1" x14ac:dyDescent="0.2">
      <c r="A1492" s="286"/>
    </row>
    <row r="1493" spans="1:1" x14ac:dyDescent="0.2">
      <c r="A1493" s="286"/>
    </row>
    <row r="1494" spans="1:1" x14ac:dyDescent="0.2">
      <c r="A1494" s="286"/>
    </row>
    <row r="1495" spans="1:1" x14ac:dyDescent="0.2">
      <c r="A1495" s="286"/>
    </row>
    <row r="1496" spans="1:1" x14ac:dyDescent="0.2">
      <c r="A1496" s="286"/>
    </row>
    <row r="1497" spans="1:1" x14ac:dyDescent="0.2">
      <c r="A1497" s="286"/>
    </row>
    <row r="1498" spans="1:1" x14ac:dyDescent="0.2">
      <c r="A1498" s="286"/>
    </row>
    <row r="1499" spans="1:1" x14ac:dyDescent="0.2">
      <c r="A1499" s="286"/>
    </row>
    <row r="1500" spans="1:1" x14ac:dyDescent="0.2">
      <c r="A1500" s="286"/>
    </row>
    <row r="1501" spans="1:1" x14ac:dyDescent="0.2">
      <c r="A1501" s="286"/>
    </row>
    <row r="1502" spans="1:1" x14ac:dyDescent="0.2">
      <c r="A1502" s="286"/>
    </row>
    <row r="1503" spans="1:1" x14ac:dyDescent="0.2">
      <c r="A1503" s="286"/>
    </row>
    <row r="1504" spans="1:1" x14ac:dyDescent="0.2">
      <c r="A1504" s="286"/>
    </row>
    <row r="1505" spans="1:1" x14ac:dyDescent="0.2">
      <c r="A1505" s="286"/>
    </row>
    <row r="1506" spans="1:1" x14ac:dyDescent="0.2">
      <c r="A1506" s="286"/>
    </row>
    <row r="1507" spans="1:1" x14ac:dyDescent="0.2">
      <c r="A1507" s="286"/>
    </row>
    <row r="1508" spans="1:1" x14ac:dyDescent="0.2">
      <c r="A1508" s="286"/>
    </row>
    <row r="1509" spans="1:1" x14ac:dyDescent="0.2">
      <c r="A1509" s="286"/>
    </row>
    <row r="1510" spans="1:1" x14ac:dyDescent="0.2">
      <c r="A1510" s="286"/>
    </row>
    <row r="1511" spans="1:1" x14ac:dyDescent="0.2">
      <c r="A1511" s="286"/>
    </row>
    <row r="1512" spans="1:1" x14ac:dyDescent="0.2">
      <c r="A1512" s="286"/>
    </row>
    <row r="1513" spans="1:1" x14ac:dyDescent="0.2">
      <c r="A1513" s="286"/>
    </row>
    <row r="1514" spans="1:1" x14ac:dyDescent="0.2">
      <c r="A1514" s="286"/>
    </row>
    <row r="1515" spans="1:1" x14ac:dyDescent="0.2">
      <c r="A1515" s="286"/>
    </row>
    <row r="1516" spans="1:1" x14ac:dyDescent="0.2">
      <c r="A1516" s="286"/>
    </row>
    <row r="1517" spans="1:1" x14ac:dyDescent="0.2">
      <c r="A1517" s="286"/>
    </row>
    <row r="1518" spans="1:1" x14ac:dyDescent="0.2">
      <c r="A1518" s="286"/>
    </row>
    <row r="1519" spans="1:1" x14ac:dyDescent="0.2">
      <c r="A1519" s="286"/>
    </row>
    <row r="1520" spans="1:1" x14ac:dyDescent="0.2">
      <c r="A1520" s="286"/>
    </row>
    <row r="1521" spans="1:1" x14ac:dyDescent="0.2">
      <c r="A1521" s="286"/>
    </row>
    <row r="1522" spans="1:1" x14ac:dyDescent="0.2">
      <c r="A1522" s="286"/>
    </row>
    <row r="1523" spans="1:1" x14ac:dyDescent="0.2">
      <c r="A1523" s="286"/>
    </row>
    <row r="1524" spans="1:1" x14ac:dyDescent="0.2">
      <c r="A1524" s="286"/>
    </row>
    <row r="1525" spans="1:1" x14ac:dyDescent="0.2">
      <c r="A1525" s="286"/>
    </row>
    <row r="1526" spans="1:1" x14ac:dyDescent="0.2">
      <c r="A1526" s="286"/>
    </row>
    <row r="1527" spans="1:1" x14ac:dyDescent="0.2">
      <c r="A1527" s="286"/>
    </row>
    <row r="1528" spans="1:1" x14ac:dyDescent="0.2">
      <c r="A1528" s="286"/>
    </row>
    <row r="1529" spans="1:1" x14ac:dyDescent="0.2">
      <c r="A1529" s="286"/>
    </row>
    <row r="1530" spans="1:1" x14ac:dyDescent="0.2">
      <c r="A1530" s="286"/>
    </row>
    <row r="1531" spans="1:1" x14ac:dyDescent="0.2">
      <c r="A1531" s="286"/>
    </row>
    <row r="1532" spans="1:1" x14ac:dyDescent="0.2">
      <c r="A1532" s="286"/>
    </row>
    <row r="1533" spans="1:1" x14ac:dyDescent="0.2">
      <c r="A1533" s="286"/>
    </row>
    <row r="1534" spans="1:1" x14ac:dyDescent="0.2">
      <c r="A1534" s="286"/>
    </row>
    <row r="1535" spans="1:1" x14ac:dyDescent="0.2">
      <c r="A1535" s="286"/>
    </row>
    <row r="1536" spans="1:1" x14ac:dyDescent="0.2">
      <c r="A1536" s="286"/>
    </row>
    <row r="1537" spans="1:1" x14ac:dyDescent="0.2">
      <c r="A1537" s="286"/>
    </row>
    <row r="1538" spans="1:1" x14ac:dyDescent="0.2">
      <c r="A1538" s="286"/>
    </row>
    <row r="1539" spans="1:1" x14ac:dyDescent="0.2">
      <c r="A1539" s="286"/>
    </row>
    <row r="1540" spans="1:1" x14ac:dyDescent="0.2">
      <c r="A1540" s="286"/>
    </row>
    <row r="1541" spans="1:1" x14ac:dyDescent="0.2">
      <c r="A1541" s="286"/>
    </row>
    <row r="1542" spans="1:1" x14ac:dyDescent="0.2">
      <c r="A1542" s="286"/>
    </row>
    <row r="1543" spans="1:1" x14ac:dyDescent="0.2">
      <c r="A1543" s="286"/>
    </row>
    <row r="1544" spans="1:1" x14ac:dyDescent="0.2">
      <c r="A1544" s="286"/>
    </row>
    <row r="1545" spans="1:1" x14ac:dyDescent="0.2">
      <c r="A1545" s="286"/>
    </row>
    <row r="1546" spans="1:1" x14ac:dyDescent="0.2">
      <c r="A1546" s="286"/>
    </row>
    <row r="1547" spans="1:1" x14ac:dyDescent="0.2">
      <c r="A1547" s="286"/>
    </row>
    <row r="1548" spans="1:1" x14ac:dyDescent="0.2">
      <c r="A1548" s="286"/>
    </row>
    <row r="1549" spans="1:1" x14ac:dyDescent="0.2">
      <c r="A1549" s="286"/>
    </row>
    <row r="1550" spans="1:1" x14ac:dyDescent="0.2">
      <c r="A1550" s="286"/>
    </row>
    <row r="1551" spans="1:1" x14ac:dyDescent="0.2">
      <c r="A1551" s="286"/>
    </row>
    <row r="1552" spans="1:1" x14ac:dyDescent="0.2">
      <c r="A1552" s="286"/>
    </row>
    <row r="1553" spans="1:1" x14ac:dyDescent="0.2">
      <c r="A1553" s="286"/>
    </row>
    <row r="1554" spans="1:1" x14ac:dyDescent="0.2">
      <c r="A1554" s="286"/>
    </row>
    <row r="1555" spans="1:1" x14ac:dyDescent="0.2">
      <c r="A1555" s="286"/>
    </row>
    <row r="1556" spans="1:1" x14ac:dyDescent="0.2">
      <c r="A1556" s="286"/>
    </row>
    <row r="1557" spans="1:1" x14ac:dyDescent="0.2">
      <c r="A1557" s="286"/>
    </row>
    <row r="1558" spans="1:1" x14ac:dyDescent="0.2">
      <c r="A1558" s="286"/>
    </row>
    <row r="1559" spans="1:1" x14ac:dyDescent="0.2">
      <c r="A1559" s="286"/>
    </row>
    <row r="1560" spans="1:1" x14ac:dyDescent="0.2">
      <c r="A1560" s="286"/>
    </row>
    <row r="1561" spans="1:1" x14ac:dyDescent="0.2">
      <c r="A1561" s="286"/>
    </row>
    <row r="1562" spans="1:1" x14ac:dyDescent="0.2">
      <c r="A1562" s="286"/>
    </row>
    <row r="1563" spans="1:1" x14ac:dyDescent="0.2">
      <c r="A1563" s="286"/>
    </row>
    <row r="1564" spans="1:1" x14ac:dyDescent="0.2">
      <c r="A1564" s="286"/>
    </row>
    <row r="1565" spans="1:1" x14ac:dyDescent="0.2">
      <c r="A1565" s="286"/>
    </row>
    <row r="1566" spans="1:1" x14ac:dyDescent="0.2">
      <c r="A1566" s="286"/>
    </row>
    <row r="1567" spans="1:1" x14ac:dyDescent="0.2">
      <c r="A1567" s="286"/>
    </row>
    <row r="1568" spans="1:1" x14ac:dyDescent="0.2">
      <c r="A1568" s="286"/>
    </row>
    <row r="1569" spans="1:1" x14ac:dyDescent="0.2">
      <c r="A1569" s="286"/>
    </row>
    <row r="1570" spans="1:1" x14ac:dyDescent="0.2">
      <c r="A1570" s="286"/>
    </row>
    <row r="1571" spans="1:1" x14ac:dyDescent="0.2">
      <c r="A1571" s="286"/>
    </row>
    <row r="1572" spans="1:1" x14ac:dyDescent="0.2">
      <c r="A1572" s="286"/>
    </row>
    <row r="1573" spans="1:1" x14ac:dyDescent="0.2">
      <c r="A1573" s="286"/>
    </row>
    <row r="1574" spans="1:1" x14ac:dyDescent="0.2">
      <c r="A1574" s="286"/>
    </row>
    <row r="1575" spans="1:1" x14ac:dyDescent="0.2">
      <c r="A1575" s="286"/>
    </row>
    <row r="1576" spans="1:1" x14ac:dyDescent="0.2">
      <c r="A1576" s="286"/>
    </row>
    <row r="1577" spans="1:1" x14ac:dyDescent="0.2">
      <c r="A1577" s="286"/>
    </row>
    <row r="1578" spans="1:1" x14ac:dyDescent="0.2">
      <c r="A1578" s="286"/>
    </row>
    <row r="1579" spans="1:1" x14ac:dyDescent="0.2">
      <c r="A1579" s="286"/>
    </row>
    <row r="1580" spans="1:1" x14ac:dyDescent="0.2">
      <c r="A1580" s="286"/>
    </row>
    <row r="1581" spans="1:1" x14ac:dyDescent="0.2">
      <c r="A1581" s="286"/>
    </row>
    <row r="1582" spans="1:1" x14ac:dyDescent="0.2">
      <c r="A1582" s="286"/>
    </row>
    <row r="1583" spans="1:1" x14ac:dyDescent="0.2">
      <c r="A1583" s="286"/>
    </row>
    <row r="1584" spans="1:1" x14ac:dyDescent="0.2">
      <c r="A1584" s="286"/>
    </row>
    <row r="1585" spans="1:1" x14ac:dyDescent="0.2">
      <c r="A1585" s="286"/>
    </row>
    <row r="1586" spans="1:1" x14ac:dyDescent="0.2">
      <c r="A1586" s="286"/>
    </row>
    <row r="1587" spans="1:1" x14ac:dyDescent="0.2">
      <c r="A1587" s="286"/>
    </row>
    <row r="1588" spans="1:1" x14ac:dyDescent="0.2">
      <c r="A1588" s="286"/>
    </row>
    <row r="1589" spans="1:1" x14ac:dyDescent="0.2">
      <c r="A1589" s="286"/>
    </row>
    <row r="1590" spans="1:1" x14ac:dyDescent="0.2">
      <c r="A1590" s="286"/>
    </row>
    <row r="1591" spans="1:1" x14ac:dyDescent="0.2">
      <c r="A1591" s="286"/>
    </row>
    <row r="1592" spans="1:1" x14ac:dyDescent="0.2">
      <c r="A1592" s="286"/>
    </row>
    <row r="1593" spans="1:1" x14ac:dyDescent="0.2">
      <c r="A1593" s="286"/>
    </row>
    <row r="1594" spans="1:1" x14ac:dyDescent="0.2">
      <c r="A1594" s="286"/>
    </row>
    <row r="1595" spans="1:1" x14ac:dyDescent="0.2">
      <c r="A1595" s="286"/>
    </row>
    <row r="1596" spans="1:1" x14ac:dyDescent="0.2">
      <c r="A1596" s="286"/>
    </row>
    <row r="1597" spans="1:1" x14ac:dyDescent="0.2">
      <c r="A1597" s="286"/>
    </row>
    <row r="1598" spans="1:1" x14ac:dyDescent="0.2">
      <c r="A1598" s="286"/>
    </row>
    <row r="1599" spans="1:1" x14ac:dyDescent="0.2">
      <c r="A1599" s="286"/>
    </row>
    <row r="1600" spans="1:1" x14ac:dyDescent="0.2">
      <c r="A1600" s="286"/>
    </row>
    <row r="1601" spans="1:1" x14ac:dyDescent="0.2">
      <c r="A1601" s="286"/>
    </row>
    <row r="1602" spans="1:1" x14ac:dyDescent="0.2">
      <c r="A1602" s="286"/>
    </row>
    <row r="1603" spans="1:1" x14ac:dyDescent="0.2">
      <c r="A1603" s="286"/>
    </row>
    <row r="1604" spans="1:1" x14ac:dyDescent="0.2">
      <c r="A1604" s="286"/>
    </row>
    <row r="1605" spans="1:1" x14ac:dyDescent="0.2">
      <c r="A1605" s="286"/>
    </row>
    <row r="1606" spans="1:1" x14ac:dyDescent="0.2">
      <c r="A1606" s="286"/>
    </row>
    <row r="1607" spans="1:1" x14ac:dyDescent="0.2">
      <c r="A1607" s="286"/>
    </row>
    <row r="1608" spans="1:1" x14ac:dyDescent="0.2">
      <c r="A1608" s="286"/>
    </row>
    <row r="1609" spans="1:1" x14ac:dyDescent="0.2">
      <c r="A1609" s="286"/>
    </row>
    <row r="1610" spans="1:1" x14ac:dyDescent="0.2">
      <c r="A1610" s="286"/>
    </row>
    <row r="1611" spans="1:1" x14ac:dyDescent="0.2">
      <c r="A1611" s="286"/>
    </row>
    <row r="1612" spans="1:1" x14ac:dyDescent="0.2">
      <c r="A1612" s="286"/>
    </row>
    <row r="1613" spans="1:1" x14ac:dyDescent="0.2">
      <c r="A1613" s="286"/>
    </row>
    <row r="1614" spans="1:1" x14ac:dyDescent="0.2">
      <c r="A1614" s="286"/>
    </row>
    <row r="1615" spans="1:1" x14ac:dyDescent="0.2">
      <c r="A1615" s="286"/>
    </row>
    <row r="1616" spans="1:1" x14ac:dyDescent="0.2">
      <c r="A1616" s="286"/>
    </row>
    <row r="1617" spans="1:1" x14ac:dyDescent="0.2">
      <c r="A1617" s="286"/>
    </row>
    <row r="1618" spans="1:1" x14ac:dyDescent="0.2">
      <c r="A1618" s="286"/>
    </row>
    <row r="1619" spans="1:1" x14ac:dyDescent="0.2">
      <c r="A1619" s="286"/>
    </row>
    <row r="1620" spans="1:1" x14ac:dyDescent="0.2">
      <c r="A1620" s="286"/>
    </row>
    <row r="1621" spans="1:1" x14ac:dyDescent="0.2">
      <c r="A1621" s="286"/>
    </row>
    <row r="1622" spans="1:1" x14ac:dyDescent="0.2">
      <c r="A1622" s="286"/>
    </row>
    <row r="1623" spans="1:1" x14ac:dyDescent="0.2">
      <c r="A1623" s="286"/>
    </row>
    <row r="1624" spans="1:1" x14ac:dyDescent="0.2">
      <c r="A1624" s="286"/>
    </row>
    <row r="1625" spans="1:1" x14ac:dyDescent="0.2">
      <c r="A1625" s="286"/>
    </row>
    <row r="1626" spans="1:1" x14ac:dyDescent="0.2">
      <c r="A1626" s="286"/>
    </row>
    <row r="1627" spans="1:1" x14ac:dyDescent="0.2">
      <c r="A1627" s="286"/>
    </row>
    <row r="1628" spans="1:1" x14ac:dyDescent="0.2">
      <c r="A1628" s="286"/>
    </row>
    <row r="1629" spans="1:1" x14ac:dyDescent="0.2">
      <c r="A1629" s="286"/>
    </row>
    <row r="1630" spans="1:1" x14ac:dyDescent="0.2">
      <c r="A1630" s="286"/>
    </row>
    <row r="1631" spans="1:1" x14ac:dyDescent="0.2">
      <c r="A1631" s="286"/>
    </row>
    <row r="1632" spans="1:1" x14ac:dyDescent="0.2">
      <c r="A1632" s="286"/>
    </row>
    <row r="1633" spans="1:1" x14ac:dyDescent="0.2">
      <c r="A1633" s="286"/>
    </row>
    <row r="1634" spans="1:1" x14ac:dyDescent="0.2">
      <c r="A1634" s="286"/>
    </row>
    <row r="1635" spans="1:1" x14ac:dyDescent="0.2">
      <c r="A1635" s="286"/>
    </row>
    <row r="1636" spans="1:1" x14ac:dyDescent="0.2">
      <c r="A1636" s="286"/>
    </row>
    <row r="1637" spans="1:1" x14ac:dyDescent="0.2">
      <c r="A1637" s="286"/>
    </row>
    <row r="1638" spans="1:1" x14ac:dyDescent="0.2">
      <c r="A1638" s="286"/>
    </row>
    <row r="1639" spans="1:1" x14ac:dyDescent="0.2">
      <c r="A1639" s="286"/>
    </row>
    <row r="1640" spans="1:1" x14ac:dyDescent="0.2">
      <c r="A1640" s="286"/>
    </row>
    <row r="1641" spans="1:1" x14ac:dyDescent="0.2">
      <c r="A1641" s="286"/>
    </row>
    <row r="1642" spans="1:1" x14ac:dyDescent="0.2">
      <c r="A1642" s="286"/>
    </row>
    <row r="1643" spans="1:1" x14ac:dyDescent="0.2">
      <c r="A1643" s="286"/>
    </row>
    <row r="1644" spans="1:1" x14ac:dyDescent="0.2">
      <c r="A1644" s="286"/>
    </row>
    <row r="1645" spans="1:1" x14ac:dyDescent="0.2">
      <c r="A1645" s="286"/>
    </row>
    <row r="1646" spans="1:1" x14ac:dyDescent="0.2">
      <c r="A1646" s="286"/>
    </row>
    <row r="1647" spans="1:1" x14ac:dyDescent="0.2">
      <c r="A1647" s="286"/>
    </row>
    <row r="1648" spans="1:1" x14ac:dyDescent="0.2">
      <c r="A1648" s="286"/>
    </row>
    <row r="1649" spans="1:1" x14ac:dyDescent="0.2">
      <c r="A1649" s="286"/>
    </row>
    <row r="1650" spans="1:1" x14ac:dyDescent="0.2">
      <c r="A1650" s="286"/>
    </row>
    <row r="1651" spans="1:1" x14ac:dyDescent="0.2">
      <c r="A1651" s="286"/>
    </row>
    <row r="1652" spans="1:1" x14ac:dyDescent="0.2">
      <c r="A1652" s="286"/>
    </row>
    <row r="1653" spans="1:1" x14ac:dyDescent="0.2">
      <c r="A1653" s="286"/>
    </row>
    <row r="1654" spans="1:1" x14ac:dyDescent="0.2">
      <c r="A1654" s="286"/>
    </row>
    <row r="1655" spans="1:1" x14ac:dyDescent="0.2">
      <c r="A1655" s="286"/>
    </row>
    <row r="1656" spans="1:1" x14ac:dyDescent="0.2">
      <c r="A1656" s="286"/>
    </row>
    <row r="1657" spans="1:1" x14ac:dyDescent="0.2">
      <c r="A1657" s="286"/>
    </row>
    <row r="1658" spans="1:1" x14ac:dyDescent="0.2">
      <c r="A1658" s="286"/>
    </row>
    <row r="1659" spans="1:1" x14ac:dyDescent="0.2">
      <c r="A1659" s="286"/>
    </row>
    <row r="1660" spans="1:1" x14ac:dyDescent="0.2">
      <c r="A1660" s="286"/>
    </row>
    <row r="1661" spans="1:1" x14ac:dyDescent="0.2">
      <c r="A1661" s="286"/>
    </row>
    <row r="1662" spans="1:1" x14ac:dyDescent="0.2">
      <c r="A1662" s="286"/>
    </row>
    <row r="1663" spans="1:1" x14ac:dyDescent="0.2">
      <c r="A1663" s="286"/>
    </row>
    <row r="1664" spans="1:1" x14ac:dyDescent="0.2">
      <c r="A1664" s="286"/>
    </row>
    <row r="1665" spans="1:1" x14ac:dyDescent="0.2">
      <c r="A1665" s="286"/>
    </row>
    <row r="1666" spans="1:1" x14ac:dyDescent="0.2">
      <c r="A1666" s="286"/>
    </row>
    <row r="1667" spans="1:1" x14ac:dyDescent="0.2">
      <c r="A1667" s="286"/>
    </row>
    <row r="1668" spans="1:1" x14ac:dyDescent="0.2">
      <c r="A1668" s="286"/>
    </row>
    <row r="1669" spans="1:1" x14ac:dyDescent="0.2">
      <c r="A1669" s="286"/>
    </row>
    <row r="1670" spans="1:1" x14ac:dyDescent="0.2">
      <c r="A1670" s="286"/>
    </row>
    <row r="1671" spans="1:1" x14ac:dyDescent="0.2">
      <c r="A1671" s="286"/>
    </row>
    <row r="1672" spans="1:1" x14ac:dyDescent="0.2">
      <c r="A1672" s="286"/>
    </row>
    <row r="1673" spans="1:1" x14ac:dyDescent="0.2">
      <c r="A1673" s="286"/>
    </row>
    <row r="1674" spans="1:1" x14ac:dyDescent="0.2">
      <c r="A1674" s="286"/>
    </row>
    <row r="1675" spans="1:1" x14ac:dyDescent="0.2">
      <c r="A1675" s="286"/>
    </row>
    <row r="1676" spans="1:1" x14ac:dyDescent="0.2">
      <c r="A1676" s="286"/>
    </row>
    <row r="1677" spans="1:1" x14ac:dyDescent="0.2">
      <c r="A1677" s="286"/>
    </row>
    <row r="1678" spans="1:1" x14ac:dyDescent="0.2">
      <c r="A1678" s="286"/>
    </row>
    <row r="1679" spans="1:1" x14ac:dyDescent="0.2">
      <c r="A1679" s="286"/>
    </row>
    <row r="1680" spans="1:1" x14ac:dyDescent="0.2">
      <c r="A1680" s="286"/>
    </row>
    <row r="1681" spans="1:1" x14ac:dyDescent="0.2">
      <c r="A1681" s="286"/>
    </row>
    <row r="1682" spans="1:1" x14ac:dyDescent="0.2">
      <c r="A1682" s="286"/>
    </row>
    <row r="1683" spans="1:1" x14ac:dyDescent="0.2">
      <c r="A1683" s="286"/>
    </row>
    <row r="1684" spans="1:1" x14ac:dyDescent="0.2">
      <c r="A1684" s="286"/>
    </row>
    <row r="1685" spans="1:1" x14ac:dyDescent="0.2">
      <c r="A1685" s="286"/>
    </row>
    <row r="1686" spans="1:1" x14ac:dyDescent="0.2">
      <c r="A1686" s="286"/>
    </row>
    <row r="1687" spans="1:1" x14ac:dyDescent="0.2">
      <c r="A1687" s="286"/>
    </row>
    <row r="1688" spans="1:1" x14ac:dyDescent="0.2">
      <c r="A1688" s="286"/>
    </row>
    <row r="1689" spans="1:1" x14ac:dyDescent="0.2">
      <c r="A1689" s="286"/>
    </row>
    <row r="1690" spans="1:1" x14ac:dyDescent="0.2">
      <c r="A1690" s="286"/>
    </row>
    <row r="1691" spans="1:1" x14ac:dyDescent="0.2">
      <c r="A1691" s="286"/>
    </row>
    <row r="1692" spans="1:1" x14ac:dyDescent="0.2">
      <c r="A1692" s="286"/>
    </row>
    <row r="1693" spans="1:1" x14ac:dyDescent="0.2">
      <c r="A1693" s="286"/>
    </row>
    <row r="1694" spans="1:1" x14ac:dyDescent="0.2">
      <c r="A1694" s="286"/>
    </row>
    <row r="1695" spans="1:1" x14ac:dyDescent="0.2">
      <c r="A1695" s="286"/>
    </row>
    <row r="1696" spans="1:1" x14ac:dyDescent="0.2">
      <c r="A1696" s="286"/>
    </row>
    <row r="1697" spans="1:1" x14ac:dyDescent="0.2">
      <c r="A1697" s="286"/>
    </row>
    <row r="1698" spans="1:1" x14ac:dyDescent="0.2">
      <c r="A1698" s="286"/>
    </row>
    <row r="1699" spans="1:1" x14ac:dyDescent="0.2">
      <c r="A1699" s="286"/>
    </row>
    <row r="1700" spans="1:1" x14ac:dyDescent="0.2">
      <c r="A1700" s="286"/>
    </row>
    <row r="1701" spans="1:1" x14ac:dyDescent="0.2">
      <c r="A1701" s="286"/>
    </row>
    <row r="1702" spans="1:1" x14ac:dyDescent="0.2">
      <c r="A1702" s="286"/>
    </row>
    <row r="1703" spans="1:1" x14ac:dyDescent="0.2">
      <c r="A1703" s="286"/>
    </row>
    <row r="1704" spans="1:1" x14ac:dyDescent="0.2">
      <c r="A1704" s="286"/>
    </row>
    <row r="1705" spans="1:1" x14ac:dyDescent="0.2">
      <c r="A1705" s="286"/>
    </row>
    <row r="1706" spans="1:1" x14ac:dyDescent="0.2">
      <c r="A1706" s="286"/>
    </row>
    <row r="1707" spans="1:1" x14ac:dyDescent="0.2">
      <c r="A1707" s="286"/>
    </row>
    <row r="1708" spans="1:1" x14ac:dyDescent="0.2">
      <c r="A1708" s="286"/>
    </row>
    <row r="1709" spans="1:1" x14ac:dyDescent="0.2">
      <c r="A1709" s="286"/>
    </row>
    <row r="1710" spans="1:1" x14ac:dyDescent="0.2">
      <c r="A1710" s="286"/>
    </row>
    <row r="1711" spans="1:1" x14ac:dyDescent="0.2">
      <c r="A1711" s="286"/>
    </row>
    <row r="1712" spans="1:1" x14ac:dyDescent="0.2">
      <c r="A1712" s="286"/>
    </row>
    <row r="1713" spans="1:1" x14ac:dyDescent="0.2">
      <c r="A1713" s="286"/>
    </row>
    <row r="1714" spans="1:1" x14ac:dyDescent="0.2">
      <c r="A1714" s="286"/>
    </row>
    <row r="1715" spans="1:1" x14ac:dyDescent="0.2">
      <c r="A1715" s="286"/>
    </row>
    <row r="1716" spans="1:1" x14ac:dyDescent="0.2">
      <c r="A1716" s="286"/>
    </row>
    <row r="1717" spans="1:1" x14ac:dyDescent="0.2">
      <c r="A1717" s="286"/>
    </row>
    <row r="1718" spans="1:1" x14ac:dyDescent="0.2">
      <c r="A1718" s="286"/>
    </row>
    <row r="1719" spans="1:1" x14ac:dyDescent="0.2">
      <c r="A1719" s="286"/>
    </row>
    <row r="1720" spans="1:1" x14ac:dyDescent="0.2">
      <c r="A1720" s="286"/>
    </row>
    <row r="1721" spans="1:1" x14ac:dyDescent="0.2">
      <c r="A1721" s="286"/>
    </row>
    <row r="1722" spans="1:1" x14ac:dyDescent="0.2">
      <c r="A1722" s="286"/>
    </row>
    <row r="1723" spans="1:1" x14ac:dyDescent="0.2">
      <c r="A1723" s="286"/>
    </row>
    <row r="1724" spans="1:1" x14ac:dyDescent="0.2">
      <c r="A1724" s="286"/>
    </row>
    <row r="1725" spans="1:1" x14ac:dyDescent="0.2">
      <c r="A1725" s="286"/>
    </row>
    <row r="1726" spans="1:1" x14ac:dyDescent="0.2">
      <c r="A1726" s="286"/>
    </row>
    <row r="1727" spans="1:1" x14ac:dyDescent="0.2">
      <c r="A1727" s="286"/>
    </row>
    <row r="1728" spans="1:1" x14ac:dyDescent="0.2">
      <c r="A1728" s="286"/>
    </row>
    <row r="1729" spans="1:1" x14ac:dyDescent="0.2">
      <c r="A1729" s="286"/>
    </row>
    <row r="1730" spans="1:1" x14ac:dyDescent="0.2">
      <c r="A1730" s="286"/>
    </row>
    <row r="1731" spans="1:1" x14ac:dyDescent="0.2">
      <c r="A1731" s="286"/>
    </row>
    <row r="1732" spans="1:1" x14ac:dyDescent="0.2">
      <c r="A1732" s="286"/>
    </row>
    <row r="1733" spans="1:1" x14ac:dyDescent="0.2">
      <c r="A1733" s="286"/>
    </row>
    <row r="1734" spans="1:1" x14ac:dyDescent="0.2">
      <c r="A1734" s="286"/>
    </row>
    <row r="1735" spans="1:1" x14ac:dyDescent="0.2">
      <c r="A1735" s="286"/>
    </row>
    <row r="1736" spans="1:1" x14ac:dyDescent="0.2">
      <c r="A1736" s="286"/>
    </row>
    <row r="1737" spans="1:1" x14ac:dyDescent="0.2">
      <c r="A1737" s="286"/>
    </row>
    <row r="1738" spans="1:1" x14ac:dyDescent="0.2">
      <c r="A1738" s="286"/>
    </row>
    <row r="1739" spans="1:1" x14ac:dyDescent="0.2">
      <c r="A1739" s="286"/>
    </row>
    <row r="1740" spans="1:1" x14ac:dyDescent="0.2">
      <c r="A1740" s="286"/>
    </row>
    <row r="1741" spans="1:1" x14ac:dyDescent="0.2">
      <c r="A1741" s="286"/>
    </row>
    <row r="1742" spans="1:1" x14ac:dyDescent="0.2">
      <c r="A1742" s="286"/>
    </row>
    <row r="1743" spans="1:1" x14ac:dyDescent="0.2">
      <c r="A1743" s="286"/>
    </row>
    <row r="1744" spans="1:1" x14ac:dyDescent="0.2">
      <c r="A1744" s="286"/>
    </row>
    <row r="1745" spans="1:1" x14ac:dyDescent="0.2">
      <c r="A1745" s="286"/>
    </row>
    <row r="1746" spans="1:1" x14ac:dyDescent="0.2">
      <c r="A1746" s="286"/>
    </row>
    <row r="1747" spans="1:1" x14ac:dyDescent="0.2">
      <c r="A1747" s="286"/>
    </row>
    <row r="1748" spans="1:1" x14ac:dyDescent="0.2">
      <c r="A1748" s="286"/>
    </row>
    <row r="1749" spans="1:1" x14ac:dyDescent="0.2">
      <c r="A1749" s="286"/>
    </row>
    <row r="1750" spans="1:1" x14ac:dyDescent="0.2">
      <c r="A1750" s="286"/>
    </row>
    <row r="1751" spans="1:1" x14ac:dyDescent="0.2">
      <c r="A1751" s="286"/>
    </row>
    <row r="1752" spans="1:1" x14ac:dyDescent="0.2">
      <c r="A1752" s="286"/>
    </row>
    <row r="1753" spans="1:1" x14ac:dyDescent="0.2">
      <c r="A1753" s="286"/>
    </row>
    <row r="1754" spans="1:1" x14ac:dyDescent="0.2">
      <c r="A1754" s="286"/>
    </row>
    <row r="1755" spans="1:1" x14ac:dyDescent="0.2">
      <c r="A1755" s="286"/>
    </row>
    <row r="1756" spans="1:1" x14ac:dyDescent="0.2">
      <c r="A1756" s="286"/>
    </row>
    <row r="1757" spans="1:1" x14ac:dyDescent="0.2">
      <c r="A1757" s="286"/>
    </row>
    <row r="1758" spans="1:1" x14ac:dyDescent="0.2">
      <c r="A1758" s="286"/>
    </row>
    <row r="1759" spans="1:1" x14ac:dyDescent="0.2">
      <c r="A1759" s="286"/>
    </row>
    <row r="1760" spans="1:1" x14ac:dyDescent="0.2">
      <c r="A1760" s="286"/>
    </row>
    <row r="1761" spans="1:1" x14ac:dyDescent="0.2">
      <c r="A1761" s="286"/>
    </row>
    <row r="1762" spans="1:1" x14ac:dyDescent="0.2">
      <c r="A1762" s="286"/>
    </row>
    <row r="1763" spans="1:1" x14ac:dyDescent="0.2">
      <c r="A1763" s="286"/>
    </row>
    <row r="1764" spans="1:1" x14ac:dyDescent="0.2">
      <c r="A1764" s="286"/>
    </row>
    <row r="1765" spans="1:1" x14ac:dyDescent="0.2">
      <c r="A1765" s="286"/>
    </row>
    <row r="1766" spans="1:1" x14ac:dyDescent="0.2">
      <c r="A1766" s="286"/>
    </row>
    <row r="1767" spans="1:1" x14ac:dyDescent="0.2">
      <c r="A1767" s="286"/>
    </row>
    <row r="1768" spans="1:1" x14ac:dyDescent="0.2">
      <c r="A1768" s="286"/>
    </row>
    <row r="1769" spans="1:1" x14ac:dyDescent="0.2">
      <c r="A1769" s="286"/>
    </row>
    <row r="1770" spans="1:1" x14ac:dyDescent="0.2">
      <c r="A1770" s="286"/>
    </row>
    <row r="1771" spans="1:1" x14ac:dyDescent="0.2">
      <c r="A1771" s="286"/>
    </row>
    <row r="1772" spans="1:1" x14ac:dyDescent="0.2">
      <c r="A1772" s="286"/>
    </row>
    <row r="1773" spans="1:1" x14ac:dyDescent="0.2">
      <c r="A1773" s="286"/>
    </row>
    <row r="1774" spans="1:1" x14ac:dyDescent="0.2">
      <c r="A1774" s="286"/>
    </row>
    <row r="1775" spans="1:1" x14ac:dyDescent="0.2">
      <c r="A1775" s="286"/>
    </row>
    <row r="1776" spans="1:1" x14ac:dyDescent="0.2">
      <c r="A1776" s="286"/>
    </row>
    <row r="1777" spans="1:1" x14ac:dyDescent="0.2">
      <c r="A1777" s="286"/>
    </row>
    <row r="1778" spans="1:1" x14ac:dyDescent="0.2">
      <c r="A1778" s="286"/>
    </row>
    <row r="1779" spans="1:1" x14ac:dyDescent="0.2">
      <c r="A1779" s="286"/>
    </row>
    <row r="1780" spans="1:1" x14ac:dyDescent="0.2">
      <c r="A1780" s="286"/>
    </row>
    <row r="1781" spans="1:1" x14ac:dyDescent="0.2">
      <c r="A1781" s="286"/>
    </row>
    <row r="1782" spans="1:1" x14ac:dyDescent="0.2">
      <c r="A1782" s="286"/>
    </row>
    <row r="1783" spans="1:1" x14ac:dyDescent="0.2">
      <c r="A1783" s="286"/>
    </row>
    <row r="1784" spans="1:1" x14ac:dyDescent="0.2">
      <c r="A1784" s="286"/>
    </row>
    <row r="1785" spans="1:1" x14ac:dyDescent="0.2">
      <c r="A1785" s="286"/>
    </row>
    <row r="1786" spans="1:1" x14ac:dyDescent="0.2">
      <c r="A1786" s="286"/>
    </row>
    <row r="1787" spans="1:1" x14ac:dyDescent="0.2">
      <c r="A1787" s="286"/>
    </row>
    <row r="1788" spans="1:1" x14ac:dyDescent="0.2">
      <c r="A1788" s="286"/>
    </row>
    <row r="1789" spans="1:1" x14ac:dyDescent="0.2">
      <c r="A1789" s="286"/>
    </row>
    <row r="1790" spans="1:1" x14ac:dyDescent="0.2">
      <c r="A1790" s="286"/>
    </row>
    <row r="1791" spans="1:1" x14ac:dyDescent="0.2">
      <c r="A1791" s="286"/>
    </row>
    <row r="1792" spans="1:1" x14ac:dyDescent="0.2">
      <c r="A1792" s="286"/>
    </row>
    <row r="1793" spans="1:1" x14ac:dyDescent="0.2">
      <c r="A1793" s="286"/>
    </row>
    <row r="1794" spans="1:1" x14ac:dyDescent="0.2">
      <c r="A1794" s="286"/>
    </row>
    <row r="1795" spans="1:1" x14ac:dyDescent="0.2">
      <c r="A1795" s="286"/>
    </row>
    <row r="1796" spans="1:1" x14ac:dyDescent="0.2">
      <c r="A1796" s="286"/>
    </row>
    <row r="1797" spans="1:1" x14ac:dyDescent="0.2">
      <c r="A1797" s="286"/>
    </row>
    <row r="1798" spans="1:1" x14ac:dyDescent="0.2">
      <c r="A1798" s="286"/>
    </row>
    <row r="1799" spans="1:1" x14ac:dyDescent="0.2">
      <c r="A1799" s="286"/>
    </row>
    <row r="1800" spans="1:1" x14ac:dyDescent="0.2">
      <c r="A1800" s="286"/>
    </row>
    <row r="1801" spans="1:1" x14ac:dyDescent="0.2">
      <c r="A1801" s="286"/>
    </row>
    <row r="1802" spans="1:1" x14ac:dyDescent="0.2">
      <c r="A1802" s="286"/>
    </row>
    <row r="1803" spans="1:1" x14ac:dyDescent="0.2">
      <c r="A1803" s="286"/>
    </row>
    <row r="1804" spans="1:1" x14ac:dyDescent="0.2">
      <c r="A1804" s="286"/>
    </row>
    <row r="1805" spans="1:1" x14ac:dyDescent="0.2">
      <c r="A1805" s="286"/>
    </row>
    <row r="1806" spans="1:1" x14ac:dyDescent="0.2">
      <c r="A1806" s="286"/>
    </row>
    <row r="1807" spans="1:1" x14ac:dyDescent="0.2">
      <c r="A1807" s="286"/>
    </row>
    <row r="1808" spans="1:1" x14ac:dyDescent="0.2">
      <c r="A1808" s="286"/>
    </row>
    <row r="1809" spans="1:1" x14ac:dyDescent="0.2">
      <c r="A1809" s="286"/>
    </row>
    <row r="1810" spans="1:1" x14ac:dyDescent="0.2">
      <c r="A1810" s="286"/>
    </row>
    <row r="1811" spans="1:1" x14ac:dyDescent="0.2">
      <c r="A1811" s="286"/>
    </row>
    <row r="1812" spans="1:1" x14ac:dyDescent="0.2">
      <c r="A1812" s="286"/>
    </row>
    <row r="1813" spans="1:1" x14ac:dyDescent="0.2">
      <c r="A1813" s="286"/>
    </row>
    <row r="1814" spans="1:1" x14ac:dyDescent="0.2">
      <c r="A1814" s="286"/>
    </row>
    <row r="1815" spans="1:1" x14ac:dyDescent="0.2">
      <c r="A1815" s="286"/>
    </row>
    <row r="1816" spans="1:1" x14ac:dyDescent="0.2">
      <c r="A1816" s="286"/>
    </row>
    <row r="1817" spans="1:1" x14ac:dyDescent="0.2">
      <c r="A1817" s="286"/>
    </row>
    <row r="1818" spans="1:1" x14ac:dyDescent="0.2">
      <c r="A1818" s="286"/>
    </row>
    <row r="1819" spans="1:1" x14ac:dyDescent="0.2">
      <c r="A1819" s="286"/>
    </row>
    <row r="1820" spans="1:1" x14ac:dyDescent="0.2">
      <c r="A1820" s="286"/>
    </row>
    <row r="1821" spans="1:1" x14ac:dyDescent="0.2">
      <c r="A1821" s="286"/>
    </row>
    <row r="1822" spans="1:1" x14ac:dyDescent="0.2">
      <c r="A1822" s="286"/>
    </row>
    <row r="1823" spans="1:1" x14ac:dyDescent="0.2">
      <c r="A1823" s="286"/>
    </row>
    <row r="1824" spans="1:1" x14ac:dyDescent="0.2">
      <c r="A1824" s="286"/>
    </row>
    <row r="1825" spans="1:1" x14ac:dyDescent="0.2">
      <c r="A1825" s="286"/>
    </row>
    <row r="1826" spans="1:1" x14ac:dyDescent="0.2">
      <c r="A1826" s="286"/>
    </row>
    <row r="1827" spans="1:1" x14ac:dyDescent="0.2">
      <c r="A1827" s="286"/>
    </row>
    <row r="1828" spans="1:1" x14ac:dyDescent="0.2">
      <c r="A1828" s="286"/>
    </row>
    <row r="1829" spans="1:1" x14ac:dyDescent="0.2">
      <c r="A1829" s="286"/>
    </row>
    <row r="1830" spans="1:1" x14ac:dyDescent="0.2">
      <c r="A1830" s="286"/>
    </row>
    <row r="1831" spans="1:1" x14ac:dyDescent="0.2">
      <c r="A1831" s="286"/>
    </row>
    <row r="1832" spans="1:1" x14ac:dyDescent="0.2">
      <c r="A1832" s="286"/>
    </row>
    <row r="1833" spans="1:1" x14ac:dyDescent="0.2">
      <c r="A1833" s="286"/>
    </row>
    <row r="1834" spans="1:1" x14ac:dyDescent="0.2">
      <c r="A1834" s="286"/>
    </row>
    <row r="1835" spans="1:1" x14ac:dyDescent="0.2">
      <c r="A1835" s="286"/>
    </row>
    <row r="1836" spans="1:1" x14ac:dyDescent="0.2">
      <c r="A1836" s="286"/>
    </row>
    <row r="1837" spans="1:1" x14ac:dyDescent="0.2">
      <c r="A1837" s="286"/>
    </row>
    <row r="1838" spans="1:1" x14ac:dyDescent="0.2">
      <c r="A1838" s="286"/>
    </row>
    <row r="1839" spans="1:1" x14ac:dyDescent="0.2">
      <c r="A1839" s="286"/>
    </row>
    <row r="1840" spans="1:1" x14ac:dyDescent="0.2">
      <c r="A1840" s="286"/>
    </row>
    <row r="1841" spans="1:1" x14ac:dyDescent="0.2">
      <c r="A1841" s="286"/>
    </row>
    <row r="1842" spans="1:1" x14ac:dyDescent="0.2">
      <c r="A1842" s="286"/>
    </row>
    <row r="1843" spans="1:1" x14ac:dyDescent="0.2">
      <c r="A1843" s="286"/>
    </row>
    <row r="1844" spans="1:1" x14ac:dyDescent="0.2">
      <c r="A1844" s="286"/>
    </row>
    <row r="1845" spans="1:1" x14ac:dyDescent="0.2">
      <c r="A1845" s="286"/>
    </row>
    <row r="1846" spans="1:1" x14ac:dyDescent="0.2">
      <c r="A1846" s="286"/>
    </row>
    <row r="1847" spans="1:1" x14ac:dyDescent="0.2">
      <c r="A1847" s="286"/>
    </row>
    <row r="1848" spans="1:1" x14ac:dyDescent="0.2">
      <c r="A1848" s="286"/>
    </row>
    <row r="1849" spans="1:1" x14ac:dyDescent="0.2">
      <c r="A1849" s="286"/>
    </row>
    <row r="1850" spans="1:1" x14ac:dyDescent="0.2">
      <c r="A1850" s="286"/>
    </row>
    <row r="1851" spans="1:1" x14ac:dyDescent="0.2">
      <c r="A1851" s="286"/>
    </row>
    <row r="1852" spans="1:1" x14ac:dyDescent="0.2">
      <c r="A1852" s="286"/>
    </row>
    <row r="1853" spans="1:1" x14ac:dyDescent="0.2">
      <c r="A1853" s="286"/>
    </row>
    <row r="1854" spans="1:1" x14ac:dyDescent="0.2">
      <c r="A1854" s="286"/>
    </row>
    <row r="1855" spans="1:1" x14ac:dyDescent="0.2">
      <c r="A1855" s="286"/>
    </row>
    <row r="1856" spans="1:1" x14ac:dyDescent="0.2">
      <c r="A1856" s="286"/>
    </row>
    <row r="1857" spans="1:1" x14ac:dyDescent="0.2">
      <c r="A1857" s="286"/>
    </row>
    <row r="1858" spans="1:1" x14ac:dyDescent="0.2">
      <c r="A1858" s="286"/>
    </row>
    <row r="1859" spans="1:1" x14ac:dyDescent="0.2">
      <c r="A1859" s="286"/>
    </row>
    <row r="1860" spans="1:1" x14ac:dyDescent="0.2">
      <c r="A1860" s="286"/>
    </row>
    <row r="1861" spans="1:1" x14ac:dyDescent="0.2">
      <c r="A1861" s="286"/>
    </row>
    <row r="1862" spans="1:1" x14ac:dyDescent="0.2">
      <c r="A1862" s="286"/>
    </row>
    <row r="1863" spans="1:1" x14ac:dyDescent="0.2">
      <c r="A1863" s="286"/>
    </row>
    <row r="1864" spans="1:1" x14ac:dyDescent="0.2">
      <c r="A1864" s="286"/>
    </row>
    <row r="1865" spans="1:1" x14ac:dyDescent="0.2">
      <c r="A1865" s="286"/>
    </row>
    <row r="1866" spans="1:1" x14ac:dyDescent="0.2">
      <c r="A1866" s="286"/>
    </row>
    <row r="1867" spans="1:1" x14ac:dyDescent="0.2">
      <c r="A1867" s="286"/>
    </row>
    <row r="1868" spans="1:1" x14ac:dyDescent="0.2">
      <c r="A1868" s="286"/>
    </row>
    <row r="1869" spans="1:1" x14ac:dyDescent="0.2">
      <c r="A1869" s="286"/>
    </row>
    <row r="1870" spans="1:1" x14ac:dyDescent="0.2">
      <c r="A1870" s="286"/>
    </row>
    <row r="1871" spans="1:1" x14ac:dyDescent="0.2">
      <c r="A1871" s="286"/>
    </row>
    <row r="1872" spans="1:1" x14ac:dyDescent="0.2">
      <c r="A1872" s="286"/>
    </row>
    <row r="1873" spans="1:1" x14ac:dyDescent="0.2">
      <c r="A1873" s="286"/>
    </row>
    <row r="1874" spans="1:1" x14ac:dyDescent="0.2">
      <c r="A1874" s="286"/>
    </row>
    <row r="1875" spans="1:1" x14ac:dyDescent="0.2">
      <c r="A1875" s="286"/>
    </row>
    <row r="1876" spans="1:1" x14ac:dyDescent="0.2">
      <c r="A1876" s="286"/>
    </row>
    <row r="1877" spans="1:1" x14ac:dyDescent="0.2">
      <c r="A1877" s="286"/>
    </row>
    <row r="1878" spans="1:1" x14ac:dyDescent="0.2">
      <c r="A1878" s="286"/>
    </row>
    <row r="1879" spans="1:1" x14ac:dyDescent="0.2">
      <c r="A1879" s="286"/>
    </row>
    <row r="1880" spans="1:1" x14ac:dyDescent="0.2">
      <c r="A1880" s="286"/>
    </row>
    <row r="1881" spans="1:1" x14ac:dyDescent="0.2">
      <c r="A1881" s="286"/>
    </row>
    <row r="1882" spans="1:1" x14ac:dyDescent="0.2">
      <c r="A1882" s="286"/>
    </row>
    <row r="1883" spans="1:1" x14ac:dyDescent="0.2">
      <c r="A1883" s="286"/>
    </row>
    <row r="1884" spans="1:1" x14ac:dyDescent="0.2">
      <c r="A1884" s="286"/>
    </row>
    <row r="1885" spans="1:1" x14ac:dyDescent="0.2">
      <c r="A1885" s="286"/>
    </row>
    <row r="1886" spans="1:1" x14ac:dyDescent="0.2">
      <c r="A1886" s="286"/>
    </row>
    <row r="1887" spans="1:1" x14ac:dyDescent="0.2">
      <c r="A1887" s="286"/>
    </row>
    <row r="1888" spans="1:1" x14ac:dyDescent="0.2">
      <c r="A1888" s="286"/>
    </row>
    <row r="1889" spans="1:1" x14ac:dyDescent="0.2">
      <c r="A1889" s="286"/>
    </row>
    <row r="1890" spans="1:1" x14ac:dyDescent="0.2">
      <c r="A1890" s="286"/>
    </row>
    <row r="1891" spans="1:1" x14ac:dyDescent="0.2">
      <c r="A1891" s="286"/>
    </row>
    <row r="1892" spans="1:1" x14ac:dyDescent="0.2">
      <c r="A1892" s="286"/>
    </row>
    <row r="1893" spans="1:1" x14ac:dyDescent="0.2">
      <c r="A1893" s="286"/>
    </row>
    <row r="1894" spans="1:1" x14ac:dyDescent="0.2">
      <c r="A1894" s="286"/>
    </row>
    <row r="1895" spans="1:1" x14ac:dyDescent="0.2">
      <c r="A1895" s="286"/>
    </row>
    <row r="1896" spans="1:1" x14ac:dyDescent="0.2">
      <c r="A1896" s="286"/>
    </row>
    <row r="1897" spans="1:1" x14ac:dyDescent="0.2">
      <c r="A1897" s="286"/>
    </row>
    <row r="1898" spans="1:1" x14ac:dyDescent="0.2">
      <c r="A1898" s="286"/>
    </row>
    <row r="1899" spans="1:1" x14ac:dyDescent="0.2">
      <c r="A1899" s="286"/>
    </row>
    <row r="1900" spans="1:1" x14ac:dyDescent="0.2">
      <c r="A1900" s="286"/>
    </row>
    <row r="1901" spans="1:1" x14ac:dyDescent="0.2">
      <c r="A1901" s="286"/>
    </row>
    <row r="1902" spans="1:1" x14ac:dyDescent="0.2">
      <c r="A1902" s="286"/>
    </row>
    <row r="1903" spans="1:1" x14ac:dyDescent="0.2">
      <c r="A1903" s="286"/>
    </row>
    <row r="1904" spans="1:1" x14ac:dyDescent="0.2">
      <c r="A1904" s="286"/>
    </row>
    <row r="1905" spans="1:1" x14ac:dyDescent="0.2">
      <c r="A1905" s="286"/>
    </row>
    <row r="1906" spans="1:1" x14ac:dyDescent="0.2">
      <c r="A1906" s="286"/>
    </row>
    <row r="1907" spans="1:1" x14ac:dyDescent="0.2">
      <c r="A1907" s="286"/>
    </row>
    <row r="1908" spans="1:1" x14ac:dyDescent="0.2">
      <c r="A1908" s="286"/>
    </row>
    <row r="1909" spans="1:1" x14ac:dyDescent="0.2">
      <c r="A1909" s="286"/>
    </row>
    <row r="1910" spans="1:1" x14ac:dyDescent="0.2">
      <c r="A1910" s="286"/>
    </row>
    <row r="1911" spans="1:1" x14ac:dyDescent="0.2">
      <c r="A1911" s="286"/>
    </row>
    <row r="1912" spans="1:1" x14ac:dyDescent="0.2">
      <c r="A1912" s="286"/>
    </row>
    <row r="1913" spans="1:1" x14ac:dyDescent="0.2">
      <c r="A1913" s="286"/>
    </row>
    <row r="1914" spans="1:1" x14ac:dyDescent="0.2">
      <c r="A1914" s="286"/>
    </row>
    <row r="1915" spans="1:1" x14ac:dyDescent="0.2">
      <c r="A1915" s="286"/>
    </row>
    <row r="1916" spans="1:1" x14ac:dyDescent="0.2">
      <c r="A1916" s="286"/>
    </row>
    <row r="1917" spans="1:1" x14ac:dyDescent="0.2">
      <c r="A1917" s="286"/>
    </row>
    <row r="1918" spans="1:1" x14ac:dyDescent="0.2">
      <c r="A1918" s="286"/>
    </row>
    <row r="1919" spans="1:1" x14ac:dyDescent="0.2">
      <c r="A1919" s="286"/>
    </row>
    <row r="1920" spans="1:1" x14ac:dyDescent="0.2">
      <c r="A1920" s="286"/>
    </row>
    <row r="1921" spans="1:1" x14ac:dyDescent="0.2">
      <c r="A1921" s="286"/>
    </row>
    <row r="1922" spans="1:1" x14ac:dyDescent="0.2">
      <c r="A1922" s="286"/>
    </row>
    <row r="1923" spans="1:1" x14ac:dyDescent="0.2">
      <c r="A1923" s="286"/>
    </row>
    <row r="1924" spans="1:1" x14ac:dyDescent="0.2">
      <c r="A1924" s="286"/>
    </row>
    <row r="1925" spans="1:1" x14ac:dyDescent="0.2">
      <c r="A1925" s="286"/>
    </row>
    <row r="1926" spans="1:1" x14ac:dyDescent="0.2">
      <c r="A1926" s="286"/>
    </row>
    <row r="1927" spans="1:1" x14ac:dyDescent="0.2">
      <c r="A1927" s="286"/>
    </row>
    <row r="1928" spans="1:1" x14ac:dyDescent="0.2">
      <c r="A1928" s="286"/>
    </row>
    <row r="1929" spans="1:1" x14ac:dyDescent="0.2">
      <c r="A1929" s="286"/>
    </row>
    <row r="1930" spans="1:1" x14ac:dyDescent="0.2">
      <c r="A1930" s="286"/>
    </row>
    <row r="1931" spans="1:1" x14ac:dyDescent="0.2">
      <c r="A1931" s="286"/>
    </row>
    <row r="1932" spans="1:1" x14ac:dyDescent="0.2">
      <c r="A1932" s="286"/>
    </row>
    <row r="1933" spans="1:1" x14ac:dyDescent="0.2">
      <c r="A1933" s="286"/>
    </row>
    <row r="1934" spans="1:1" x14ac:dyDescent="0.2">
      <c r="A1934" s="286"/>
    </row>
    <row r="1935" spans="1:1" x14ac:dyDescent="0.2">
      <c r="A1935" s="286"/>
    </row>
    <row r="1936" spans="1:1" x14ac:dyDescent="0.2">
      <c r="A1936" s="286"/>
    </row>
    <row r="1937" spans="1:1" x14ac:dyDescent="0.2">
      <c r="A1937" s="286"/>
    </row>
    <row r="1938" spans="1:1" x14ac:dyDescent="0.2">
      <c r="A1938" s="286"/>
    </row>
    <row r="1939" spans="1:1" x14ac:dyDescent="0.2">
      <c r="A1939" s="286"/>
    </row>
    <row r="1940" spans="1:1" x14ac:dyDescent="0.2">
      <c r="A1940" s="286"/>
    </row>
    <row r="1941" spans="1:1" x14ac:dyDescent="0.2">
      <c r="A1941" s="286"/>
    </row>
    <row r="1942" spans="1:1" x14ac:dyDescent="0.2">
      <c r="A1942" s="286"/>
    </row>
    <row r="1943" spans="1:1" x14ac:dyDescent="0.2">
      <c r="A1943" s="286"/>
    </row>
    <row r="1944" spans="1:1" x14ac:dyDescent="0.2">
      <c r="A1944" s="286"/>
    </row>
    <row r="1945" spans="1:1" x14ac:dyDescent="0.2">
      <c r="A1945" s="286"/>
    </row>
    <row r="1946" spans="1:1" x14ac:dyDescent="0.2">
      <c r="A1946" s="286"/>
    </row>
    <row r="1947" spans="1:1" x14ac:dyDescent="0.2">
      <c r="A1947" s="286"/>
    </row>
    <row r="1948" spans="1:1" x14ac:dyDescent="0.2">
      <c r="A1948" s="286"/>
    </row>
    <row r="1949" spans="1:1" x14ac:dyDescent="0.2">
      <c r="A1949" s="286"/>
    </row>
    <row r="1950" spans="1:1" x14ac:dyDescent="0.2">
      <c r="A1950" s="286"/>
    </row>
    <row r="1951" spans="1:1" x14ac:dyDescent="0.2">
      <c r="A1951" s="286"/>
    </row>
    <row r="1952" spans="1:1" x14ac:dyDescent="0.2">
      <c r="A1952" s="286"/>
    </row>
    <row r="1953" spans="1:1" x14ac:dyDescent="0.2">
      <c r="A1953" s="286"/>
    </row>
    <row r="1954" spans="1:1" x14ac:dyDescent="0.2">
      <c r="A1954" s="286"/>
    </row>
    <row r="1955" spans="1:1" x14ac:dyDescent="0.2">
      <c r="A1955" s="286"/>
    </row>
    <row r="1956" spans="1:1" x14ac:dyDescent="0.2">
      <c r="A1956" s="286"/>
    </row>
    <row r="1957" spans="1:1" x14ac:dyDescent="0.2">
      <c r="A1957" s="286"/>
    </row>
    <row r="1958" spans="1:1" x14ac:dyDescent="0.2">
      <c r="A1958" s="286"/>
    </row>
    <row r="1959" spans="1:1" x14ac:dyDescent="0.2">
      <c r="A1959" s="286"/>
    </row>
    <row r="1960" spans="1:1" x14ac:dyDescent="0.2">
      <c r="A1960" s="286"/>
    </row>
    <row r="1961" spans="1:1" x14ac:dyDescent="0.2">
      <c r="A1961" s="286"/>
    </row>
    <row r="1962" spans="1:1" x14ac:dyDescent="0.2">
      <c r="A1962" s="286"/>
    </row>
    <row r="1963" spans="1:1" x14ac:dyDescent="0.2">
      <c r="A1963" s="286"/>
    </row>
    <row r="1964" spans="1:1" x14ac:dyDescent="0.2">
      <c r="A1964" s="286"/>
    </row>
    <row r="1965" spans="1:1" x14ac:dyDescent="0.2">
      <c r="A1965" s="286"/>
    </row>
    <row r="1966" spans="1:1" x14ac:dyDescent="0.2">
      <c r="A1966" s="286"/>
    </row>
    <row r="1967" spans="1:1" x14ac:dyDescent="0.2">
      <c r="A1967" s="286"/>
    </row>
    <row r="1968" spans="1:1" x14ac:dyDescent="0.2">
      <c r="A1968" s="286"/>
    </row>
    <row r="1969" spans="1:1" x14ac:dyDescent="0.2">
      <c r="A1969" s="286"/>
    </row>
    <row r="1970" spans="1:1" x14ac:dyDescent="0.2">
      <c r="A1970" s="286"/>
    </row>
    <row r="1971" spans="1:1" x14ac:dyDescent="0.2">
      <c r="A1971" s="286"/>
    </row>
    <row r="1972" spans="1:1" x14ac:dyDescent="0.2">
      <c r="A1972" s="286"/>
    </row>
    <row r="1973" spans="1:1" x14ac:dyDescent="0.2">
      <c r="A1973" s="286"/>
    </row>
    <row r="1974" spans="1:1" x14ac:dyDescent="0.2">
      <c r="A1974" s="286"/>
    </row>
    <row r="1975" spans="1:1" x14ac:dyDescent="0.2">
      <c r="A1975" s="286"/>
    </row>
    <row r="1976" spans="1:1" x14ac:dyDescent="0.2">
      <c r="A1976" s="286"/>
    </row>
    <row r="1977" spans="1:1" x14ac:dyDescent="0.2">
      <c r="A1977" s="286"/>
    </row>
    <row r="1978" spans="1:1" x14ac:dyDescent="0.2">
      <c r="A1978" s="286"/>
    </row>
    <row r="1979" spans="1:1" x14ac:dyDescent="0.2">
      <c r="A1979" s="286"/>
    </row>
    <row r="1980" spans="1:1" x14ac:dyDescent="0.2">
      <c r="A1980" s="286"/>
    </row>
    <row r="1981" spans="1:1" x14ac:dyDescent="0.2">
      <c r="A1981" s="286"/>
    </row>
    <row r="1982" spans="1:1" x14ac:dyDescent="0.2">
      <c r="A1982" s="286"/>
    </row>
    <row r="1983" spans="1:1" x14ac:dyDescent="0.2">
      <c r="A1983" s="286"/>
    </row>
    <row r="1984" spans="1:1" x14ac:dyDescent="0.2">
      <c r="A1984" s="286"/>
    </row>
    <row r="1985" spans="1:1" x14ac:dyDescent="0.2">
      <c r="A1985" s="286"/>
    </row>
    <row r="1986" spans="1:1" x14ac:dyDescent="0.2">
      <c r="A1986" s="286"/>
    </row>
    <row r="1987" spans="1:1" x14ac:dyDescent="0.2">
      <c r="A1987" s="286"/>
    </row>
    <row r="1988" spans="1:1" x14ac:dyDescent="0.2">
      <c r="A1988" s="286"/>
    </row>
    <row r="1989" spans="1:1" x14ac:dyDescent="0.2">
      <c r="A1989" s="286"/>
    </row>
    <row r="1990" spans="1:1" x14ac:dyDescent="0.2">
      <c r="A1990" s="286"/>
    </row>
    <row r="1991" spans="1:1" x14ac:dyDescent="0.2">
      <c r="A1991" s="286"/>
    </row>
    <row r="1992" spans="1:1" x14ac:dyDescent="0.2">
      <c r="A1992" s="286"/>
    </row>
    <row r="1993" spans="1:1" x14ac:dyDescent="0.2">
      <c r="A1993" s="286"/>
    </row>
    <row r="1994" spans="1:1" x14ac:dyDescent="0.2">
      <c r="A1994" s="286"/>
    </row>
    <row r="1995" spans="1:1" x14ac:dyDescent="0.2">
      <c r="A1995" s="286"/>
    </row>
    <row r="1996" spans="1:1" x14ac:dyDescent="0.2">
      <c r="A1996" s="286"/>
    </row>
    <row r="1997" spans="1:1" x14ac:dyDescent="0.2">
      <c r="A1997" s="286"/>
    </row>
    <row r="1998" spans="1:1" x14ac:dyDescent="0.2">
      <c r="A1998" s="286"/>
    </row>
    <row r="1999" spans="1:1" x14ac:dyDescent="0.2">
      <c r="A1999" s="286"/>
    </row>
    <row r="2000" spans="1:1" x14ac:dyDescent="0.2">
      <c r="A2000" s="286"/>
    </row>
    <row r="2001" spans="1:1" x14ac:dyDescent="0.2">
      <c r="A2001" s="286"/>
    </row>
    <row r="2002" spans="1:1" x14ac:dyDescent="0.2">
      <c r="A2002" s="286"/>
    </row>
    <row r="2003" spans="1:1" x14ac:dyDescent="0.2">
      <c r="A2003" s="286"/>
    </row>
    <row r="2004" spans="1:1" x14ac:dyDescent="0.2">
      <c r="A2004" s="286"/>
    </row>
    <row r="2005" spans="1:1" x14ac:dyDescent="0.2">
      <c r="A2005" s="286"/>
    </row>
    <row r="2006" spans="1:1" x14ac:dyDescent="0.2">
      <c r="A2006" s="286"/>
    </row>
    <row r="2007" spans="1:1" x14ac:dyDescent="0.2">
      <c r="A2007" s="286"/>
    </row>
    <row r="2008" spans="1:1" x14ac:dyDescent="0.2">
      <c r="A2008" s="286"/>
    </row>
    <row r="2009" spans="1:1" x14ac:dyDescent="0.2">
      <c r="A2009" s="286"/>
    </row>
    <row r="2010" spans="1:1" x14ac:dyDescent="0.2">
      <c r="A2010" s="286"/>
    </row>
    <row r="2011" spans="1:1" x14ac:dyDescent="0.2">
      <c r="A2011" s="286"/>
    </row>
    <row r="2012" spans="1:1" x14ac:dyDescent="0.2">
      <c r="A2012" s="286"/>
    </row>
    <row r="2013" spans="1:1" x14ac:dyDescent="0.2">
      <c r="A2013" s="286"/>
    </row>
    <row r="2014" spans="1:1" x14ac:dyDescent="0.2">
      <c r="A2014" s="286"/>
    </row>
    <row r="2015" spans="1:1" x14ac:dyDescent="0.2">
      <c r="A2015" s="286"/>
    </row>
    <row r="2016" spans="1:1" x14ac:dyDescent="0.2">
      <c r="A2016" s="286"/>
    </row>
    <row r="2017" spans="1:1" x14ac:dyDescent="0.2">
      <c r="A2017" s="286"/>
    </row>
    <row r="2018" spans="1:1" x14ac:dyDescent="0.2">
      <c r="A2018" s="286"/>
    </row>
    <row r="2019" spans="1:1" x14ac:dyDescent="0.2">
      <c r="A2019" s="286"/>
    </row>
    <row r="2020" spans="1:1" x14ac:dyDescent="0.2">
      <c r="A2020" s="286"/>
    </row>
    <row r="2021" spans="1:1" x14ac:dyDescent="0.2">
      <c r="A2021" s="286"/>
    </row>
    <row r="2022" spans="1:1" x14ac:dyDescent="0.2">
      <c r="A2022" s="286"/>
    </row>
    <row r="2023" spans="1:1" x14ac:dyDescent="0.2">
      <c r="A2023" s="286"/>
    </row>
    <row r="2024" spans="1:1" x14ac:dyDescent="0.2">
      <c r="A2024" s="286"/>
    </row>
    <row r="2025" spans="1:1" x14ac:dyDescent="0.2">
      <c r="A2025" s="286"/>
    </row>
    <row r="2026" spans="1:1" x14ac:dyDescent="0.2">
      <c r="A2026" s="286"/>
    </row>
    <row r="2027" spans="1:1" x14ac:dyDescent="0.2">
      <c r="A2027" s="286"/>
    </row>
    <row r="2028" spans="1:1" x14ac:dyDescent="0.2">
      <c r="A2028" s="286"/>
    </row>
    <row r="2029" spans="1:1" x14ac:dyDescent="0.2">
      <c r="A2029" s="286"/>
    </row>
    <row r="2030" spans="1:1" x14ac:dyDescent="0.2">
      <c r="A2030" s="286"/>
    </row>
    <row r="2031" spans="1:1" x14ac:dyDescent="0.2">
      <c r="A2031" s="286"/>
    </row>
    <row r="2032" spans="1:1" x14ac:dyDescent="0.2">
      <c r="A2032" s="286"/>
    </row>
    <row r="2033" spans="1:1" x14ac:dyDescent="0.2">
      <c r="A2033" s="286"/>
    </row>
    <row r="2034" spans="1:1" x14ac:dyDescent="0.2">
      <c r="A2034" s="286"/>
    </row>
    <row r="2035" spans="1:1" x14ac:dyDescent="0.2">
      <c r="A2035" s="286"/>
    </row>
    <row r="2036" spans="1:1" x14ac:dyDescent="0.2">
      <c r="A2036" s="286"/>
    </row>
    <row r="2037" spans="1:1" x14ac:dyDescent="0.2">
      <c r="A2037" s="286"/>
    </row>
    <row r="2038" spans="1:1" x14ac:dyDescent="0.2">
      <c r="A2038" s="286"/>
    </row>
    <row r="2039" spans="1:1" x14ac:dyDescent="0.2">
      <c r="A2039" s="286"/>
    </row>
    <row r="2040" spans="1:1" x14ac:dyDescent="0.2">
      <c r="A2040" s="286"/>
    </row>
    <row r="2041" spans="1:1" x14ac:dyDescent="0.2">
      <c r="A2041" s="286"/>
    </row>
    <row r="2042" spans="1:1" x14ac:dyDescent="0.2">
      <c r="A2042" s="286"/>
    </row>
    <row r="2043" spans="1:1" x14ac:dyDescent="0.2">
      <c r="A2043" s="286"/>
    </row>
    <row r="2044" spans="1:1" x14ac:dyDescent="0.2">
      <c r="A2044" s="286"/>
    </row>
    <row r="2045" spans="1:1" x14ac:dyDescent="0.2">
      <c r="A2045" s="286"/>
    </row>
    <row r="2046" spans="1:1" x14ac:dyDescent="0.2">
      <c r="A2046" s="286"/>
    </row>
    <row r="2047" spans="1:1" x14ac:dyDescent="0.2">
      <c r="A2047" s="286"/>
    </row>
    <row r="2048" spans="1:1" x14ac:dyDescent="0.2">
      <c r="A2048" s="286"/>
    </row>
    <row r="2049" spans="1:1" x14ac:dyDescent="0.2">
      <c r="A2049" s="286"/>
    </row>
    <row r="2050" spans="1:1" x14ac:dyDescent="0.2">
      <c r="A2050" s="286"/>
    </row>
    <row r="2051" spans="1:1" x14ac:dyDescent="0.2">
      <c r="A2051" s="286"/>
    </row>
    <row r="2052" spans="1:1" x14ac:dyDescent="0.2">
      <c r="A2052" s="286"/>
    </row>
    <row r="2053" spans="1:1" x14ac:dyDescent="0.2">
      <c r="A2053" s="286"/>
    </row>
    <row r="2054" spans="1:1" x14ac:dyDescent="0.2">
      <c r="A2054" s="286"/>
    </row>
    <row r="2055" spans="1:1" x14ac:dyDescent="0.2">
      <c r="A2055" s="286"/>
    </row>
    <row r="2056" spans="1:1" x14ac:dyDescent="0.2">
      <c r="A2056" s="286"/>
    </row>
    <row r="2057" spans="1:1" x14ac:dyDescent="0.2">
      <c r="A2057" s="286"/>
    </row>
    <row r="2058" spans="1:1" x14ac:dyDescent="0.2">
      <c r="A2058" s="286"/>
    </row>
    <row r="2059" spans="1:1" x14ac:dyDescent="0.2">
      <c r="A2059" s="286"/>
    </row>
    <row r="2060" spans="1:1" x14ac:dyDescent="0.2">
      <c r="A2060" s="286"/>
    </row>
    <row r="2061" spans="1:1" x14ac:dyDescent="0.2">
      <c r="A2061" s="286"/>
    </row>
    <row r="2062" spans="1:1" x14ac:dyDescent="0.2">
      <c r="A2062" s="286"/>
    </row>
    <row r="2063" spans="1:1" x14ac:dyDescent="0.2">
      <c r="A2063" s="286"/>
    </row>
    <row r="2064" spans="1:1" x14ac:dyDescent="0.2">
      <c r="A2064" s="286"/>
    </row>
    <row r="2065" spans="1:1" x14ac:dyDescent="0.2">
      <c r="A2065" s="286"/>
    </row>
    <row r="2066" spans="1:1" x14ac:dyDescent="0.2">
      <c r="A2066" s="286"/>
    </row>
    <row r="2067" spans="1:1" x14ac:dyDescent="0.2">
      <c r="A2067" s="286"/>
    </row>
    <row r="2068" spans="1:1" x14ac:dyDescent="0.2">
      <c r="A2068" s="286"/>
    </row>
    <row r="2069" spans="1:1" x14ac:dyDescent="0.2">
      <c r="A2069" s="286"/>
    </row>
    <row r="2070" spans="1:1" x14ac:dyDescent="0.2">
      <c r="A2070" s="286"/>
    </row>
    <row r="2071" spans="1:1" x14ac:dyDescent="0.2">
      <c r="A2071" s="286"/>
    </row>
    <row r="2072" spans="1:1" x14ac:dyDescent="0.2">
      <c r="A2072" s="286"/>
    </row>
    <row r="2073" spans="1:1" x14ac:dyDescent="0.2">
      <c r="A2073" s="286"/>
    </row>
    <row r="2074" spans="1:1" x14ac:dyDescent="0.2">
      <c r="A2074" s="286"/>
    </row>
    <row r="2075" spans="1:1" x14ac:dyDescent="0.2">
      <c r="A2075" s="286"/>
    </row>
    <row r="2076" spans="1:1" x14ac:dyDescent="0.2">
      <c r="A2076" s="286"/>
    </row>
    <row r="2077" spans="1:1" x14ac:dyDescent="0.2">
      <c r="A2077" s="286"/>
    </row>
    <row r="2078" spans="1:1" x14ac:dyDescent="0.2">
      <c r="A2078" s="286"/>
    </row>
    <row r="2079" spans="1:1" x14ac:dyDescent="0.2">
      <c r="A2079" s="286"/>
    </row>
    <row r="2080" spans="1:1" x14ac:dyDescent="0.2">
      <c r="A2080" s="286"/>
    </row>
    <row r="2081" spans="1:1" x14ac:dyDescent="0.2">
      <c r="A2081" s="286"/>
    </row>
    <row r="2082" spans="1:1" x14ac:dyDescent="0.2">
      <c r="A2082" s="286"/>
    </row>
    <row r="2083" spans="1:1" x14ac:dyDescent="0.2">
      <c r="A2083" s="286"/>
    </row>
    <row r="2084" spans="1:1" x14ac:dyDescent="0.2">
      <c r="A2084" s="286"/>
    </row>
    <row r="2085" spans="1:1" x14ac:dyDescent="0.2">
      <c r="A2085" s="286"/>
    </row>
    <row r="2086" spans="1:1" x14ac:dyDescent="0.2">
      <c r="A2086" s="286"/>
    </row>
    <row r="2087" spans="1:1" x14ac:dyDescent="0.2">
      <c r="A2087" s="286"/>
    </row>
    <row r="2088" spans="1:1" x14ac:dyDescent="0.2">
      <c r="A2088" s="286"/>
    </row>
    <row r="2089" spans="1:1" x14ac:dyDescent="0.2">
      <c r="A2089" s="286"/>
    </row>
    <row r="2090" spans="1:1" x14ac:dyDescent="0.2">
      <c r="A2090" s="286"/>
    </row>
    <row r="2091" spans="1:1" x14ac:dyDescent="0.2">
      <c r="A2091" s="286"/>
    </row>
    <row r="2092" spans="1:1" x14ac:dyDescent="0.2">
      <c r="A2092" s="286"/>
    </row>
    <row r="2093" spans="1:1" x14ac:dyDescent="0.2">
      <c r="A2093" s="286"/>
    </row>
    <row r="2094" spans="1:1" x14ac:dyDescent="0.2">
      <c r="A2094" s="286"/>
    </row>
    <row r="2095" spans="1:1" x14ac:dyDescent="0.2">
      <c r="A2095" s="286"/>
    </row>
    <row r="2096" spans="1:1" x14ac:dyDescent="0.2">
      <c r="A2096" s="286"/>
    </row>
    <row r="2097" spans="1:1" x14ac:dyDescent="0.2">
      <c r="A2097" s="286"/>
    </row>
    <row r="2098" spans="1:1" x14ac:dyDescent="0.2">
      <c r="A2098" s="286"/>
    </row>
    <row r="2099" spans="1:1" x14ac:dyDescent="0.2">
      <c r="A2099" s="286"/>
    </row>
    <row r="2100" spans="1:1" x14ac:dyDescent="0.2">
      <c r="A2100" s="286"/>
    </row>
    <row r="2101" spans="1:1" x14ac:dyDescent="0.2">
      <c r="A2101" s="286"/>
    </row>
    <row r="2102" spans="1:1" x14ac:dyDescent="0.2">
      <c r="A2102" s="286"/>
    </row>
    <row r="2103" spans="1:1" x14ac:dyDescent="0.2">
      <c r="A2103" s="286"/>
    </row>
    <row r="2104" spans="1:1" x14ac:dyDescent="0.2">
      <c r="A2104" s="286"/>
    </row>
    <row r="2105" spans="1:1" x14ac:dyDescent="0.2">
      <c r="A2105" s="286"/>
    </row>
    <row r="2106" spans="1:1" x14ac:dyDescent="0.2">
      <c r="A2106" s="286"/>
    </row>
    <row r="2107" spans="1:1" x14ac:dyDescent="0.2">
      <c r="A2107" s="286"/>
    </row>
    <row r="2108" spans="1:1" x14ac:dyDescent="0.2">
      <c r="A2108" s="286"/>
    </row>
    <row r="2109" spans="1:1" x14ac:dyDescent="0.2">
      <c r="A2109" s="286"/>
    </row>
    <row r="2110" spans="1:1" x14ac:dyDescent="0.2">
      <c r="A2110" s="286"/>
    </row>
    <row r="2111" spans="1:1" x14ac:dyDescent="0.2">
      <c r="A2111" s="286"/>
    </row>
    <row r="2112" spans="1:1" x14ac:dyDescent="0.2">
      <c r="A2112" s="286"/>
    </row>
    <row r="2113" spans="1:1" x14ac:dyDescent="0.2">
      <c r="A2113" s="286"/>
    </row>
    <row r="2114" spans="1:1" x14ac:dyDescent="0.2">
      <c r="A2114" s="286"/>
    </row>
    <row r="2115" spans="1:1" x14ac:dyDescent="0.2">
      <c r="A2115" s="286"/>
    </row>
    <row r="2116" spans="1:1" x14ac:dyDescent="0.2">
      <c r="A2116" s="286"/>
    </row>
    <row r="2117" spans="1:1" x14ac:dyDescent="0.2">
      <c r="A2117" s="286"/>
    </row>
    <row r="2118" spans="1:1" x14ac:dyDescent="0.2">
      <c r="A2118" s="286"/>
    </row>
    <row r="2119" spans="1:1" x14ac:dyDescent="0.2">
      <c r="A2119" s="286"/>
    </row>
    <row r="2120" spans="1:1" x14ac:dyDescent="0.2">
      <c r="A2120" s="286"/>
    </row>
    <row r="2121" spans="1:1" x14ac:dyDescent="0.2">
      <c r="A2121" s="286"/>
    </row>
    <row r="2122" spans="1:1" x14ac:dyDescent="0.2">
      <c r="A2122" s="286"/>
    </row>
    <row r="2123" spans="1:1" x14ac:dyDescent="0.2">
      <c r="A2123" s="286"/>
    </row>
    <row r="2124" spans="1:1" x14ac:dyDescent="0.2">
      <c r="A2124" s="286"/>
    </row>
    <row r="2125" spans="1:1" x14ac:dyDescent="0.2">
      <c r="A2125" s="286"/>
    </row>
    <row r="2126" spans="1:1" x14ac:dyDescent="0.2">
      <c r="A2126" s="286"/>
    </row>
    <row r="2127" spans="1:1" x14ac:dyDescent="0.2">
      <c r="A2127" s="286"/>
    </row>
    <row r="2128" spans="1:1" x14ac:dyDescent="0.2">
      <c r="A2128" s="286"/>
    </row>
    <row r="2129" spans="1:1" x14ac:dyDescent="0.2">
      <c r="A2129" s="286"/>
    </row>
    <row r="2130" spans="1:1" x14ac:dyDescent="0.2">
      <c r="A2130" s="286"/>
    </row>
    <row r="2131" spans="1:1" x14ac:dyDescent="0.2">
      <c r="A2131" s="286"/>
    </row>
    <row r="2132" spans="1:1" x14ac:dyDescent="0.2">
      <c r="A2132" s="286"/>
    </row>
    <row r="2133" spans="1:1" x14ac:dyDescent="0.2">
      <c r="A2133" s="286"/>
    </row>
    <row r="2134" spans="1:1" x14ac:dyDescent="0.2">
      <c r="A2134" s="286"/>
    </row>
    <row r="2135" spans="1:1" x14ac:dyDescent="0.2">
      <c r="A2135" s="286"/>
    </row>
    <row r="2136" spans="1:1" x14ac:dyDescent="0.2">
      <c r="A2136" s="286"/>
    </row>
    <row r="2137" spans="1:1" x14ac:dyDescent="0.2">
      <c r="A2137" s="286"/>
    </row>
    <row r="2138" spans="1:1" x14ac:dyDescent="0.2">
      <c r="A2138" s="286"/>
    </row>
    <row r="2139" spans="1:1" x14ac:dyDescent="0.2">
      <c r="A2139" s="286"/>
    </row>
    <row r="2140" spans="1:1" x14ac:dyDescent="0.2">
      <c r="A2140" s="286"/>
    </row>
    <row r="2141" spans="1:1" x14ac:dyDescent="0.2">
      <c r="A2141" s="286"/>
    </row>
    <row r="2142" spans="1:1" x14ac:dyDescent="0.2">
      <c r="A2142" s="286"/>
    </row>
    <row r="2143" spans="1:1" x14ac:dyDescent="0.2">
      <c r="A2143" s="286"/>
    </row>
    <row r="2144" spans="1:1" x14ac:dyDescent="0.2">
      <c r="A2144" s="286"/>
    </row>
    <row r="2145" spans="1:1" x14ac:dyDescent="0.2">
      <c r="A2145" s="286"/>
    </row>
    <row r="2146" spans="1:1" x14ac:dyDescent="0.2">
      <c r="A2146" s="286"/>
    </row>
    <row r="2147" spans="1:1" x14ac:dyDescent="0.2">
      <c r="A2147" s="286"/>
    </row>
    <row r="2148" spans="1:1" x14ac:dyDescent="0.2">
      <c r="A2148" s="286"/>
    </row>
    <row r="2149" spans="1:1" x14ac:dyDescent="0.2">
      <c r="A2149" s="286"/>
    </row>
    <row r="2150" spans="1:1" x14ac:dyDescent="0.2">
      <c r="A2150" s="286"/>
    </row>
    <row r="2151" spans="1:1" x14ac:dyDescent="0.2">
      <c r="A2151" s="286"/>
    </row>
    <row r="2152" spans="1:1" x14ac:dyDescent="0.2">
      <c r="A2152" s="286"/>
    </row>
    <row r="2153" spans="1:1" x14ac:dyDescent="0.2">
      <c r="A2153" s="286"/>
    </row>
    <row r="2154" spans="1:1" x14ac:dyDescent="0.2">
      <c r="A2154" s="286"/>
    </row>
    <row r="2155" spans="1:1" x14ac:dyDescent="0.2">
      <c r="A2155" s="286"/>
    </row>
    <row r="2156" spans="1:1" x14ac:dyDescent="0.2">
      <c r="A2156" s="286"/>
    </row>
    <row r="2157" spans="1:1" x14ac:dyDescent="0.2">
      <c r="A2157" s="286"/>
    </row>
    <row r="2158" spans="1:1" x14ac:dyDescent="0.2">
      <c r="A2158" s="286"/>
    </row>
    <row r="2159" spans="1:1" x14ac:dyDescent="0.2">
      <c r="A2159" s="286"/>
    </row>
    <row r="2160" spans="1:1" x14ac:dyDescent="0.2">
      <c r="A2160" s="286"/>
    </row>
    <row r="2161" spans="1:1" x14ac:dyDescent="0.2">
      <c r="A2161" s="286"/>
    </row>
    <row r="2162" spans="1:1" x14ac:dyDescent="0.2">
      <c r="A2162" s="286"/>
    </row>
    <row r="2163" spans="1:1" x14ac:dyDescent="0.2">
      <c r="A2163" s="286"/>
    </row>
    <row r="2164" spans="1:1" x14ac:dyDescent="0.2">
      <c r="A2164" s="286"/>
    </row>
    <row r="2165" spans="1:1" x14ac:dyDescent="0.2">
      <c r="A2165" s="286"/>
    </row>
    <row r="2166" spans="1:1" x14ac:dyDescent="0.2">
      <c r="A2166" s="286"/>
    </row>
    <row r="2167" spans="1:1" x14ac:dyDescent="0.2">
      <c r="A2167" s="286"/>
    </row>
    <row r="2168" spans="1:1" x14ac:dyDescent="0.2">
      <c r="A2168" s="286"/>
    </row>
    <row r="2169" spans="1:1" x14ac:dyDescent="0.2">
      <c r="A2169" s="286"/>
    </row>
    <row r="2170" spans="1:1" x14ac:dyDescent="0.2">
      <c r="A2170" s="286"/>
    </row>
    <row r="2171" spans="1:1" x14ac:dyDescent="0.2">
      <c r="A2171" s="286"/>
    </row>
    <row r="2172" spans="1:1" x14ac:dyDescent="0.2">
      <c r="A2172" s="286"/>
    </row>
    <row r="2173" spans="1:1" x14ac:dyDescent="0.2">
      <c r="A2173" s="286"/>
    </row>
    <row r="2174" spans="1:1" x14ac:dyDescent="0.2">
      <c r="A2174" s="286"/>
    </row>
    <row r="2175" spans="1:1" x14ac:dyDescent="0.2">
      <c r="A2175" s="286"/>
    </row>
    <row r="2176" spans="1:1" x14ac:dyDescent="0.2">
      <c r="A2176" s="286"/>
    </row>
    <row r="2177" spans="1:1" x14ac:dyDescent="0.2">
      <c r="A2177" s="286"/>
    </row>
    <row r="2178" spans="1:1" x14ac:dyDescent="0.2">
      <c r="A2178" s="286"/>
    </row>
    <row r="2179" spans="1:1" x14ac:dyDescent="0.2">
      <c r="A2179" s="286"/>
    </row>
    <row r="2180" spans="1:1" x14ac:dyDescent="0.2">
      <c r="A2180" s="286"/>
    </row>
    <row r="2181" spans="1:1" x14ac:dyDescent="0.2">
      <c r="A2181" s="286"/>
    </row>
    <row r="2182" spans="1:1" x14ac:dyDescent="0.2">
      <c r="A2182" s="286"/>
    </row>
    <row r="2183" spans="1:1" x14ac:dyDescent="0.2">
      <c r="A2183" s="286"/>
    </row>
    <row r="2184" spans="1:1" x14ac:dyDescent="0.2">
      <c r="A2184" s="286"/>
    </row>
    <row r="2185" spans="1:1" x14ac:dyDescent="0.2">
      <c r="A2185" s="286"/>
    </row>
    <row r="2186" spans="1:1" x14ac:dyDescent="0.2">
      <c r="A2186" s="286"/>
    </row>
    <row r="2187" spans="1:1" x14ac:dyDescent="0.2">
      <c r="A2187" s="286"/>
    </row>
    <row r="2188" spans="1:1" x14ac:dyDescent="0.2">
      <c r="A2188" s="286"/>
    </row>
    <row r="2189" spans="1:1" x14ac:dyDescent="0.2">
      <c r="A2189" s="286"/>
    </row>
    <row r="2190" spans="1:1" x14ac:dyDescent="0.2">
      <c r="A2190" s="286"/>
    </row>
    <row r="2191" spans="1:1" x14ac:dyDescent="0.2">
      <c r="A2191" s="286"/>
    </row>
    <row r="2192" spans="1:1" x14ac:dyDescent="0.2">
      <c r="A2192" s="286"/>
    </row>
    <row r="2193" spans="1:1" x14ac:dyDescent="0.2">
      <c r="A2193" s="286"/>
    </row>
    <row r="2194" spans="1:1" x14ac:dyDescent="0.2">
      <c r="A2194" s="286"/>
    </row>
    <row r="2195" spans="1:1" x14ac:dyDescent="0.2">
      <c r="A2195" s="286"/>
    </row>
    <row r="2196" spans="1:1" x14ac:dyDescent="0.2">
      <c r="A2196" s="286"/>
    </row>
    <row r="2197" spans="1:1" x14ac:dyDescent="0.2">
      <c r="A2197" s="286"/>
    </row>
    <row r="2198" spans="1:1" x14ac:dyDescent="0.2">
      <c r="A2198" s="286"/>
    </row>
    <row r="2199" spans="1:1" x14ac:dyDescent="0.2">
      <c r="A2199" s="286"/>
    </row>
    <row r="2200" spans="1:1" x14ac:dyDescent="0.2">
      <c r="A2200" s="286"/>
    </row>
    <row r="2201" spans="1:1" x14ac:dyDescent="0.2">
      <c r="A2201" s="286"/>
    </row>
    <row r="2202" spans="1:1" x14ac:dyDescent="0.2">
      <c r="A2202" s="286"/>
    </row>
    <row r="2203" spans="1:1" x14ac:dyDescent="0.2">
      <c r="A2203" s="286"/>
    </row>
    <row r="2204" spans="1:1" x14ac:dyDescent="0.2">
      <c r="A2204" s="286"/>
    </row>
    <row r="2205" spans="1:1" x14ac:dyDescent="0.2">
      <c r="A2205" s="286"/>
    </row>
    <row r="2206" spans="1:1" x14ac:dyDescent="0.2">
      <c r="A2206" s="286"/>
    </row>
    <row r="2207" spans="1:1" x14ac:dyDescent="0.2">
      <c r="A2207" s="286"/>
    </row>
    <row r="2208" spans="1:1" x14ac:dyDescent="0.2">
      <c r="A2208" s="286"/>
    </row>
    <row r="2209" spans="1:1" x14ac:dyDescent="0.2">
      <c r="A2209" s="286"/>
    </row>
    <row r="2210" spans="1:1" x14ac:dyDescent="0.2">
      <c r="A2210" s="286"/>
    </row>
    <row r="2211" spans="1:1" x14ac:dyDescent="0.2">
      <c r="A2211" s="286"/>
    </row>
    <row r="2212" spans="1:1" x14ac:dyDescent="0.2">
      <c r="A2212" s="286"/>
    </row>
    <row r="2213" spans="1:1" x14ac:dyDescent="0.2">
      <c r="A2213" s="286"/>
    </row>
    <row r="2214" spans="1:1" x14ac:dyDescent="0.2">
      <c r="A2214" s="286"/>
    </row>
    <row r="2215" spans="1:1" x14ac:dyDescent="0.2">
      <c r="A2215" s="286"/>
    </row>
    <row r="2216" spans="1:1" x14ac:dyDescent="0.2">
      <c r="A2216" s="286"/>
    </row>
    <row r="2217" spans="1:1" x14ac:dyDescent="0.2">
      <c r="A2217" s="286"/>
    </row>
    <row r="2218" spans="1:1" x14ac:dyDescent="0.2">
      <c r="A2218" s="286"/>
    </row>
    <row r="2219" spans="1:1" x14ac:dyDescent="0.2">
      <c r="A2219" s="286"/>
    </row>
    <row r="2220" spans="1:1" x14ac:dyDescent="0.2">
      <c r="A2220" s="286"/>
    </row>
    <row r="2221" spans="1:1" x14ac:dyDescent="0.2">
      <c r="A2221" s="286"/>
    </row>
    <row r="2222" spans="1:1" x14ac:dyDescent="0.2">
      <c r="A2222" s="286"/>
    </row>
    <row r="2223" spans="1:1" x14ac:dyDescent="0.2">
      <c r="A2223" s="286"/>
    </row>
    <row r="2224" spans="1:1" x14ac:dyDescent="0.2">
      <c r="A2224" s="286"/>
    </row>
    <row r="2225" spans="1:1" x14ac:dyDescent="0.2">
      <c r="A2225" s="286"/>
    </row>
    <row r="2226" spans="1:1" x14ac:dyDescent="0.2">
      <c r="A2226" s="286"/>
    </row>
    <row r="2227" spans="1:1" x14ac:dyDescent="0.2">
      <c r="A2227" s="286"/>
    </row>
    <row r="2228" spans="1:1" x14ac:dyDescent="0.2">
      <c r="A2228" s="286"/>
    </row>
    <row r="2229" spans="1:1" x14ac:dyDescent="0.2">
      <c r="A2229" s="286"/>
    </row>
    <row r="2230" spans="1:1" x14ac:dyDescent="0.2">
      <c r="A2230" s="286"/>
    </row>
    <row r="2231" spans="1:1" x14ac:dyDescent="0.2">
      <c r="A2231" s="286"/>
    </row>
    <row r="2232" spans="1:1" x14ac:dyDescent="0.2">
      <c r="A2232" s="286"/>
    </row>
    <row r="2233" spans="1:1" x14ac:dyDescent="0.2">
      <c r="A2233" s="286"/>
    </row>
    <row r="2234" spans="1:1" x14ac:dyDescent="0.2">
      <c r="A2234" s="286"/>
    </row>
    <row r="2235" spans="1:1" x14ac:dyDescent="0.2">
      <c r="A2235" s="286"/>
    </row>
    <row r="2236" spans="1:1" x14ac:dyDescent="0.2">
      <c r="A2236" s="286"/>
    </row>
    <row r="2237" spans="1:1" x14ac:dyDescent="0.2">
      <c r="A2237" s="286"/>
    </row>
    <row r="2238" spans="1:1" x14ac:dyDescent="0.2">
      <c r="A2238" s="286"/>
    </row>
    <row r="2239" spans="1:1" x14ac:dyDescent="0.2">
      <c r="A2239" s="286"/>
    </row>
    <row r="2240" spans="1:1" x14ac:dyDescent="0.2">
      <c r="A2240" s="286"/>
    </row>
    <row r="2241" spans="1:1" x14ac:dyDescent="0.2">
      <c r="A2241" s="286"/>
    </row>
    <row r="2242" spans="1:1" x14ac:dyDescent="0.2">
      <c r="A2242" s="286"/>
    </row>
    <row r="2243" spans="1:1" x14ac:dyDescent="0.2">
      <c r="A2243" s="286"/>
    </row>
    <row r="2244" spans="1:1" x14ac:dyDescent="0.2">
      <c r="A2244" s="286"/>
    </row>
    <row r="2245" spans="1:1" x14ac:dyDescent="0.2">
      <c r="A2245" s="286"/>
    </row>
    <row r="2246" spans="1:1" x14ac:dyDescent="0.2">
      <c r="A2246" s="286"/>
    </row>
    <row r="2247" spans="1:1" x14ac:dyDescent="0.2">
      <c r="A2247" s="286"/>
    </row>
    <row r="2248" spans="1:1" x14ac:dyDescent="0.2">
      <c r="A2248" s="286"/>
    </row>
    <row r="2249" spans="1:1" x14ac:dyDescent="0.2">
      <c r="A2249" s="286"/>
    </row>
    <row r="2250" spans="1:1" x14ac:dyDescent="0.2">
      <c r="A2250" s="286"/>
    </row>
    <row r="2251" spans="1:1" x14ac:dyDescent="0.2">
      <c r="A2251" s="286"/>
    </row>
    <row r="2252" spans="1:1" x14ac:dyDescent="0.2">
      <c r="A2252" s="286"/>
    </row>
    <row r="2253" spans="1:1" x14ac:dyDescent="0.2">
      <c r="A2253" s="286"/>
    </row>
    <row r="2254" spans="1:1" x14ac:dyDescent="0.2">
      <c r="A2254" s="286"/>
    </row>
    <row r="2255" spans="1:1" x14ac:dyDescent="0.2">
      <c r="A2255" s="286"/>
    </row>
    <row r="2256" spans="1:1" x14ac:dyDescent="0.2">
      <c r="A2256" s="286"/>
    </row>
    <row r="2257" spans="1:1" x14ac:dyDescent="0.2">
      <c r="A2257" s="286"/>
    </row>
    <row r="2258" spans="1:1" x14ac:dyDescent="0.2">
      <c r="A2258" s="286"/>
    </row>
    <row r="2259" spans="1:1" x14ac:dyDescent="0.2">
      <c r="A2259" s="286"/>
    </row>
    <row r="2260" spans="1:1" x14ac:dyDescent="0.2">
      <c r="A2260" s="286"/>
    </row>
    <row r="2261" spans="1:1" x14ac:dyDescent="0.2">
      <c r="A2261" s="286"/>
    </row>
    <row r="2262" spans="1:1" x14ac:dyDescent="0.2">
      <c r="A2262" s="286"/>
    </row>
    <row r="2263" spans="1:1" x14ac:dyDescent="0.2">
      <c r="A2263" s="286"/>
    </row>
    <row r="2264" spans="1:1" x14ac:dyDescent="0.2">
      <c r="A2264" s="286"/>
    </row>
    <row r="2265" spans="1:1" x14ac:dyDescent="0.2">
      <c r="A2265" s="286"/>
    </row>
    <row r="2266" spans="1:1" x14ac:dyDescent="0.2">
      <c r="A2266" s="286"/>
    </row>
    <row r="2267" spans="1:1" x14ac:dyDescent="0.2">
      <c r="A2267" s="286"/>
    </row>
    <row r="2268" spans="1:1" x14ac:dyDescent="0.2">
      <c r="A2268" s="286"/>
    </row>
    <row r="2269" spans="1:1" x14ac:dyDescent="0.2">
      <c r="A2269" s="286"/>
    </row>
    <row r="2270" spans="1:1" x14ac:dyDescent="0.2">
      <c r="A2270" s="286"/>
    </row>
    <row r="2271" spans="1:1" x14ac:dyDescent="0.2">
      <c r="A2271" s="286"/>
    </row>
    <row r="2272" spans="1:1" x14ac:dyDescent="0.2">
      <c r="A2272" s="286"/>
    </row>
    <row r="2273" spans="1:1" x14ac:dyDescent="0.2">
      <c r="A2273" s="286"/>
    </row>
    <row r="2274" spans="1:1" x14ac:dyDescent="0.2">
      <c r="A2274" s="286"/>
    </row>
    <row r="2275" spans="1:1" x14ac:dyDescent="0.2">
      <c r="A2275" s="286"/>
    </row>
    <row r="2276" spans="1:1" x14ac:dyDescent="0.2">
      <c r="A2276" s="286"/>
    </row>
    <row r="2277" spans="1:1" x14ac:dyDescent="0.2">
      <c r="A2277" s="286"/>
    </row>
    <row r="2278" spans="1:1" x14ac:dyDescent="0.2">
      <c r="A2278" s="286"/>
    </row>
    <row r="2279" spans="1:1" x14ac:dyDescent="0.2">
      <c r="A2279" s="286"/>
    </row>
    <row r="2280" spans="1:1" x14ac:dyDescent="0.2">
      <c r="A2280" s="286"/>
    </row>
    <row r="2281" spans="1:1" x14ac:dyDescent="0.2">
      <c r="A2281" s="286"/>
    </row>
    <row r="2282" spans="1:1" x14ac:dyDescent="0.2">
      <c r="A2282" s="286"/>
    </row>
    <row r="2283" spans="1:1" x14ac:dyDescent="0.2">
      <c r="A2283" s="286"/>
    </row>
    <row r="2284" spans="1:1" x14ac:dyDescent="0.2">
      <c r="A2284" s="286"/>
    </row>
    <row r="2285" spans="1:1" x14ac:dyDescent="0.2">
      <c r="A2285" s="286"/>
    </row>
    <row r="2286" spans="1:1" x14ac:dyDescent="0.2">
      <c r="A2286" s="286"/>
    </row>
    <row r="2287" spans="1:1" x14ac:dyDescent="0.2">
      <c r="A2287" s="286"/>
    </row>
    <row r="2288" spans="1:1" x14ac:dyDescent="0.2">
      <c r="A2288" s="286"/>
    </row>
    <row r="2289" spans="1:1" x14ac:dyDescent="0.2">
      <c r="A2289" s="286"/>
    </row>
    <row r="2290" spans="1:1" x14ac:dyDescent="0.2">
      <c r="A2290" s="286"/>
    </row>
    <row r="2291" spans="1:1" x14ac:dyDescent="0.2">
      <c r="A2291" s="286"/>
    </row>
    <row r="2292" spans="1:1" x14ac:dyDescent="0.2">
      <c r="A2292" s="286"/>
    </row>
    <row r="2293" spans="1:1" x14ac:dyDescent="0.2">
      <c r="A2293" s="286"/>
    </row>
    <row r="2294" spans="1:1" x14ac:dyDescent="0.2">
      <c r="A2294" s="286"/>
    </row>
    <row r="2295" spans="1:1" x14ac:dyDescent="0.2">
      <c r="A2295" s="286"/>
    </row>
    <row r="2296" spans="1:1" x14ac:dyDescent="0.2">
      <c r="A2296" s="286"/>
    </row>
    <row r="2297" spans="1:1" x14ac:dyDescent="0.2">
      <c r="A2297" s="286"/>
    </row>
    <row r="2298" spans="1:1" x14ac:dyDescent="0.2">
      <c r="A2298" s="286"/>
    </row>
    <row r="2299" spans="1:1" x14ac:dyDescent="0.2">
      <c r="A2299" s="286"/>
    </row>
    <row r="2300" spans="1:1" x14ac:dyDescent="0.2">
      <c r="A2300" s="286"/>
    </row>
    <row r="2301" spans="1:1" x14ac:dyDescent="0.2">
      <c r="A2301" s="286"/>
    </row>
    <row r="2302" spans="1:1" x14ac:dyDescent="0.2">
      <c r="A2302" s="286"/>
    </row>
    <row r="2303" spans="1:1" x14ac:dyDescent="0.2">
      <c r="A2303" s="286"/>
    </row>
    <row r="2304" spans="1:1" x14ac:dyDescent="0.2">
      <c r="A2304" s="286"/>
    </row>
    <row r="2305" spans="1:1" x14ac:dyDescent="0.2">
      <c r="A2305" s="286"/>
    </row>
    <row r="2306" spans="1:1" x14ac:dyDescent="0.2">
      <c r="A2306" s="286"/>
    </row>
    <row r="2307" spans="1:1" x14ac:dyDescent="0.2">
      <c r="A2307" s="286"/>
    </row>
    <row r="2308" spans="1:1" x14ac:dyDescent="0.2">
      <c r="A2308" s="286"/>
    </row>
    <row r="2309" spans="1:1" x14ac:dyDescent="0.2">
      <c r="A2309" s="286"/>
    </row>
    <row r="2310" spans="1:1" x14ac:dyDescent="0.2">
      <c r="A2310" s="286"/>
    </row>
    <row r="2311" spans="1:1" x14ac:dyDescent="0.2">
      <c r="A2311" s="286"/>
    </row>
    <row r="2312" spans="1:1" x14ac:dyDescent="0.2">
      <c r="A2312" s="286"/>
    </row>
    <row r="2313" spans="1:1" x14ac:dyDescent="0.2">
      <c r="A2313" s="286"/>
    </row>
    <row r="2314" spans="1:1" x14ac:dyDescent="0.2">
      <c r="A2314" s="286"/>
    </row>
    <row r="2315" spans="1:1" x14ac:dyDescent="0.2">
      <c r="A2315" s="286"/>
    </row>
    <row r="2316" spans="1:1" x14ac:dyDescent="0.2">
      <c r="A2316" s="286"/>
    </row>
    <row r="2317" spans="1:1" x14ac:dyDescent="0.2">
      <c r="A2317" s="286"/>
    </row>
    <row r="2318" spans="1:1" x14ac:dyDescent="0.2">
      <c r="A2318" s="286"/>
    </row>
    <row r="2319" spans="1:1" x14ac:dyDescent="0.2">
      <c r="A2319" s="286"/>
    </row>
    <row r="2320" spans="1:1" x14ac:dyDescent="0.2">
      <c r="A2320" s="286"/>
    </row>
    <row r="2321" spans="1:1" x14ac:dyDescent="0.2">
      <c r="A2321" s="286"/>
    </row>
    <row r="2322" spans="1:1" x14ac:dyDescent="0.2">
      <c r="A2322" s="286"/>
    </row>
    <row r="2323" spans="1:1" x14ac:dyDescent="0.2">
      <c r="A2323" s="286"/>
    </row>
    <row r="2324" spans="1:1" x14ac:dyDescent="0.2">
      <c r="A2324" s="286"/>
    </row>
    <row r="2325" spans="1:1" x14ac:dyDescent="0.2">
      <c r="A2325" s="286"/>
    </row>
    <row r="2326" spans="1:1" x14ac:dyDescent="0.2">
      <c r="A2326" s="286"/>
    </row>
    <row r="2327" spans="1:1" x14ac:dyDescent="0.2">
      <c r="A2327" s="286"/>
    </row>
    <row r="2328" spans="1:1" x14ac:dyDescent="0.2">
      <c r="A2328" s="286"/>
    </row>
    <row r="2329" spans="1:1" x14ac:dyDescent="0.2">
      <c r="A2329" s="286"/>
    </row>
    <row r="2330" spans="1:1" x14ac:dyDescent="0.2">
      <c r="A2330" s="286"/>
    </row>
    <row r="2331" spans="1:1" x14ac:dyDescent="0.2">
      <c r="A2331" s="286"/>
    </row>
    <row r="2332" spans="1:1" x14ac:dyDescent="0.2">
      <c r="A2332" s="286"/>
    </row>
    <row r="2333" spans="1:1" x14ac:dyDescent="0.2">
      <c r="A2333" s="286"/>
    </row>
    <row r="2334" spans="1:1" x14ac:dyDescent="0.2">
      <c r="A2334" s="286"/>
    </row>
    <row r="2335" spans="1:1" x14ac:dyDescent="0.2">
      <c r="A2335" s="286"/>
    </row>
    <row r="2336" spans="1:1" x14ac:dyDescent="0.2">
      <c r="A2336" s="286"/>
    </row>
    <row r="2337" spans="1:1" x14ac:dyDescent="0.2">
      <c r="A2337" s="286"/>
    </row>
    <row r="2338" spans="1:1" x14ac:dyDescent="0.2">
      <c r="A2338" s="286"/>
    </row>
    <row r="2339" spans="1:1" x14ac:dyDescent="0.2">
      <c r="A2339" s="286"/>
    </row>
    <row r="2340" spans="1:1" x14ac:dyDescent="0.2">
      <c r="A2340" s="286"/>
    </row>
    <row r="2341" spans="1:1" x14ac:dyDescent="0.2">
      <c r="A2341" s="286"/>
    </row>
    <row r="2342" spans="1:1" x14ac:dyDescent="0.2">
      <c r="A2342" s="286"/>
    </row>
    <row r="2343" spans="1:1" x14ac:dyDescent="0.2">
      <c r="A2343" s="286"/>
    </row>
    <row r="2344" spans="1:1" x14ac:dyDescent="0.2">
      <c r="A2344" s="286"/>
    </row>
    <row r="2345" spans="1:1" x14ac:dyDescent="0.2">
      <c r="A2345" s="286"/>
    </row>
    <row r="2346" spans="1:1" x14ac:dyDescent="0.2">
      <c r="A2346" s="286"/>
    </row>
    <row r="2347" spans="1:1" x14ac:dyDescent="0.2">
      <c r="A2347" s="286"/>
    </row>
    <row r="2348" spans="1:1" x14ac:dyDescent="0.2">
      <c r="A2348" s="286"/>
    </row>
    <row r="2349" spans="1:1" x14ac:dyDescent="0.2">
      <c r="A2349" s="286"/>
    </row>
    <row r="2350" spans="1:1" x14ac:dyDescent="0.2">
      <c r="A2350" s="286"/>
    </row>
    <row r="2351" spans="1:1" x14ac:dyDescent="0.2">
      <c r="A2351" s="286"/>
    </row>
    <row r="2352" spans="1:1" x14ac:dyDescent="0.2">
      <c r="A2352" s="286"/>
    </row>
    <row r="2353" spans="1:1" x14ac:dyDescent="0.2">
      <c r="A2353" s="286"/>
    </row>
    <row r="2354" spans="1:1" x14ac:dyDescent="0.2">
      <c r="A2354" s="286"/>
    </row>
    <row r="2355" spans="1:1" x14ac:dyDescent="0.2">
      <c r="A2355" s="286"/>
    </row>
    <row r="2356" spans="1:1" x14ac:dyDescent="0.2">
      <c r="A2356" s="286"/>
    </row>
    <row r="2357" spans="1:1" x14ac:dyDescent="0.2">
      <c r="A2357" s="286"/>
    </row>
    <row r="2358" spans="1:1" x14ac:dyDescent="0.2">
      <c r="A2358" s="286"/>
    </row>
    <row r="2359" spans="1:1" x14ac:dyDescent="0.2">
      <c r="A2359" s="286"/>
    </row>
    <row r="2360" spans="1:1" x14ac:dyDescent="0.2">
      <c r="A2360" s="286"/>
    </row>
    <row r="2361" spans="1:1" x14ac:dyDescent="0.2">
      <c r="A2361" s="286"/>
    </row>
    <row r="2362" spans="1:1" x14ac:dyDescent="0.2">
      <c r="A2362" s="286"/>
    </row>
    <row r="2363" spans="1:1" x14ac:dyDescent="0.2">
      <c r="A2363" s="286"/>
    </row>
    <row r="2364" spans="1:1" x14ac:dyDescent="0.2">
      <c r="A2364" s="286"/>
    </row>
    <row r="2365" spans="1:1" x14ac:dyDescent="0.2">
      <c r="A2365" s="286"/>
    </row>
    <row r="2366" spans="1:1" x14ac:dyDescent="0.2">
      <c r="A2366" s="286"/>
    </row>
    <row r="2367" spans="1:1" x14ac:dyDescent="0.2">
      <c r="A2367" s="286"/>
    </row>
    <row r="2368" spans="1:1" x14ac:dyDescent="0.2">
      <c r="A2368" s="286"/>
    </row>
    <row r="2369" spans="1:1" x14ac:dyDescent="0.2">
      <c r="A2369" s="286"/>
    </row>
    <row r="2370" spans="1:1" x14ac:dyDescent="0.2">
      <c r="A2370" s="286"/>
    </row>
    <row r="2371" spans="1:1" x14ac:dyDescent="0.2">
      <c r="A2371" s="286"/>
    </row>
    <row r="2372" spans="1:1" x14ac:dyDescent="0.2">
      <c r="A2372" s="286"/>
    </row>
    <row r="2373" spans="1:1" x14ac:dyDescent="0.2">
      <c r="A2373" s="286"/>
    </row>
    <row r="2374" spans="1:1" x14ac:dyDescent="0.2">
      <c r="A2374" s="286"/>
    </row>
    <row r="2375" spans="1:1" x14ac:dyDescent="0.2">
      <c r="A2375" s="286"/>
    </row>
    <row r="2376" spans="1:1" x14ac:dyDescent="0.2">
      <c r="A2376" s="286"/>
    </row>
    <row r="2377" spans="1:1" x14ac:dyDescent="0.2">
      <c r="A2377" s="286"/>
    </row>
    <row r="2378" spans="1:1" x14ac:dyDescent="0.2">
      <c r="A2378" s="286"/>
    </row>
    <row r="2379" spans="1:1" x14ac:dyDescent="0.2">
      <c r="A2379" s="286"/>
    </row>
    <row r="2380" spans="1:1" x14ac:dyDescent="0.2">
      <c r="A2380" s="286"/>
    </row>
    <row r="2381" spans="1:1" x14ac:dyDescent="0.2">
      <c r="A2381" s="286"/>
    </row>
    <row r="2382" spans="1:1" x14ac:dyDescent="0.2">
      <c r="A2382" s="286"/>
    </row>
    <row r="2383" spans="1:1" x14ac:dyDescent="0.2">
      <c r="A2383" s="286"/>
    </row>
    <row r="2384" spans="1:1" x14ac:dyDescent="0.2">
      <c r="A2384" s="286"/>
    </row>
    <row r="2385" spans="1:1" x14ac:dyDescent="0.2">
      <c r="A2385" s="286"/>
    </row>
    <row r="2386" spans="1:1" x14ac:dyDescent="0.2">
      <c r="A2386" s="286"/>
    </row>
    <row r="2387" spans="1:1" x14ac:dyDescent="0.2">
      <c r="A2387" s="286"/>
    </row>
    <row r="2388" spans="1:1" x14ac:dyDescent="0.2">
      <c r="A2388" s="286"/>
    </row>
    <row r="2389" spans="1:1" x14ac:dyDescent="0.2">
      <c r="A2389" s="286"/>
    </row>
    <row r="2390" spans="1:1" x14ac:dyDescent="0.2">
      <c r="A2390" s="286"/>
    </row>
    <row r="2391" spans="1:1" x14ac:dyDescent="0.2">
      <c r="A2391" s="286"/>
    </row>
    <row r="2392" spans="1:1" x14ac:dyDescent="0.2">
      <c r="A2392" s="286"/>
    </row>
    <row r="2393" spans="1:1" x14ac:dyDescent="0.2">
      <c r="A2393" s="286"/>
    </row>
    <row r="2394" spans="1:1" x14ac:dyDescent="0.2">
      <c r="A2394" s="286"/>
    </row>
    <row r="2395" spans="1:1" x14ac:dyDescent="0.2">
      <c r="A2395" s="286"/>
    </row>
    <row r="2396" spans="1:1" x14ac:dyDescent="0.2">
      <c r="A2396" s="286"/>
    </row>
    <row r="2397" spans="1:1" x14ac:dyDescent="0.2">
      <c r="A2397" s="286"/>
    </row>
    <row r="2398" spans="1:1" x14ac:dyDescent="0.2">
      <c r="A2398" s="286"/>
    </row>
    <row r="2399" spans="1:1" x14ac:dyDescent="0.2">
      <c r="A2399" s="286"/>
    </row>
    <row r="2400" spans="1:1" x14ac:dyDescent="0.2">
      <c r="A2400" s="286"/>
    </row>
    <row r="2401" spans="1:1" x14ac:dyDescent="0.2">
      <c r="A2401" s="286"/>
    </row>
    <row r="2402" spans="1:1" x14ac:dyDescent="0.2">
      <c r="A2402" s="286"/>
    </row>
    <row r="2403" spans="1:1" x14ac:dyDescent="0.2">
      <c r="A2403" s="286"/>
    </row>
    <row r="2404" spans="1:1" x14ac:dyDescent="0.2">
      <c r="A2404" s="286"/>
    </row>
    <row r="2405" spans="1:1" x14ac:dyDescent="0.2">
      <c r="A2405" s="286"/>
    </row>
    <row r="2406" spans="1:1" x14ac:dyDescent="0.2">
      <c r="A2406" s="286"/>
    </row>
    <row r="2407" spans="1:1" x14ac:dyDescent="0.2">
      <c r="A2407" s="286"/>
    </row>
    <row r="2408" spans="1:1" x14ac:dyDescent="0.2">
      <c r="A2408" s="286"/>
    </row>
    <row r="2409" spans="1:1" x14ac:dyDescent="0.2">
      <c r="A2409" s="286"/>
    </row>
    <row r="2410" spans="1:1" x14ac:dyDescent="0.2">
      <c r="A2410" s="286"/>
    </row>
    <row r="2411" spans="1:1" x14ac:dyDescent="0.2">
      <c r="A2411" s="286"/>
    </row>
    <row r="2412" spans="1:1" x14ac:dyDescent="0.2">
      <c r="A2412" s="286"/>
    </row>
    <row r="2413" spans="1:1" x14ac:dyDescent="0.2">
      <c r="A2413" s="286"/>
    </row>
    <row r="2414" spans="1:1" x14ac:dyDescent="0.2">
      <c r="A2414" s="286"/>
    </row>
    <row r="2415" spans="1:1" x14ac:dyDescent="0.2">
      <c r="A2415" s="286"/>
    </row>
    <row r="2416" spans="1:1" x14ac:dyDescent="0.2">
      <c r="A2416" s="286"/>
    </row>
    <row r="2417" spans="1:1" x14ac:dyDescent="0.2">
      <c r="A2417" s="286"/>
    </row>
    <row r="2418" spans="1:1" x14ac:dyDescent="0.2">
      <c r="A2418" s="286"/>
    </row>
    <row r="2419" spans="1:1" x14ac:dyDescent="0.2">
      <c r="A2419" s="286"/>
    </row>
    <row r="2420" spans="1:1" x14ac:dyDescent="0.2">
      <c r="A2420" s="286"/>
    </row>
    <row r="2421" spans="1:1" x14ac:dyDescent="0.2">
      <c r="A2421" s="286"/>
    </row>
    <row r="2422" spans="1:1" x14ac:dyDescent="0.2">
      <c r="A2422" s="286"/>
    </row>
    <row r="2423" spans="1:1" x14ac:dyDescent="0.2">
      <c r="A2423" s="286"/>
    </row>
    <row r="2424" spans="1:1" x14ac:dyDescent="0.2">
      <c r="A2424" s="286"/>
    </row>
    <row r="2425" spans="1:1" x14ac:dyDescent="0.2">
      <c r="A2425" s="286"/>
    </row>
    <row r="2426" spans="1:1" x14ac:dyDescent="0.2">
      <c r="A2426" s="286"/>
    </row>
    <row r="2427" spans="1:1" x14ac:dyDescent="0.2">
      <c r="A2427" s="286"/>
    </row>
    <row r="2428" spans="1:1" x14ac:dyDescent="0.2">
      <c r="A2428" s="286"/>
    </row>
    <row r="2429" spans="1:1" x14ac:dyDescent="0.2">
      <c r="A2429" s="286"/>
    </row>
    <row r="2430" spans="1:1" x14ac:dyDescent="0.2">
      <c r="A2430" s="286"/>
    </row>
    <row r="2431" spans="1:1" x14ac:dyDescent="0.2">
      <c r="A2431" s="286"/>
    </row>
    <row r="2432" spans="1:1" x14ac:dyDescent="0.2">
      <c r="A2432" s="286"/>
    </row>
    <row r="2433" spans="1:1" x14ac:dyDescent="0.2">
      <c r="A2433" s="286"/>
    </row>
    <row r="2434" spans="1:1" x14ac:dyDescent="0.2">
      <c r="A2434" s="286"/>
    </row>
    <row r="2435" spans="1:1" x14ac:dyDescent="0.2">
      <c r="A2435" s="286"/>
    </row>
    <row r="2436" spans="1:1" x14ac:dyDescent="0.2">
      <c r="A2436" s="286"/>
    </row>
    <row r="2437" spans="1:1" x14ac:dyDescent="0.2">
      <c r="A2437" s="286"/>
    </row>
    <row r="2438" spans="1:1" x14ac:dyDescent="0.2">
      <c r="A2438" s="286"/>
    </row>
    <row r="2439" spans="1:1" x14ac:dyDescent="0.2">
      <c r="A2439" s="286"/>
    </row>
    <row r="2440" spans="1:1" x14ac:dyDescent="0.2">
      <c r="A2440" s="286"/>
    </row>
    <row r="2441" spans="1:1" x14ac:dyDescent="0.2">
      <c r="A2441" s="286"/>
    </row>
    <row r="2442" spans="1:1" x14ac:dyDescent="0.2">
      <c r="A2442" s="286"/>
    </row>
    <row r="2443" spans="1:1" x14ac:dyDescent="0.2">
      <c r="A2443" s="286"/>
    </row>
    <row r="2444" spans="1:1" x14ac:dyDescent="0.2">
      <c r="A2444" s="286"/>
    </row>
    <row r="2445" spans="1:1" x14ac:dyDescent="0.2">
      <c r="A2445" s="286"/>
    </row>
    <row r="2446" spans="1:1" x14ac:dyDescent="0.2">
      <c r="A2446" s="286"/>
    </row>
    <row r="2447" spans="1:1" x14ac:dyDescent="0.2">
      <c r="A2447" s="286"/>
    </row>
    <row r="2448" spans="1:1" x14ac:dyDescent="0.2">
      <c r="A2448" s="286"/>
    </row>
    <row r="2449" spans="1:1" x14ac:dyDescent="0.2">
      <c r="A2449" s="286"/>
    </row>
    <row r="2450" spans="1:1" x14ac:dyDescent="0.2">
      <c r="A2450" s="286"/>
    </row>
    <row r="2451" spans="1:1" x14ac:dyDescent="0.2">
      <c r="A2451" s="286"/>
    </row>
    <row r="2452" spans="1:1" x14ac:dyDescent="0.2">
      <c r="A2452" s="286"/>
    </row>
    <row r="2453" spans="1:1" x14ac:dyDescent="0.2">
      <c r="A2453" s="286"/>
    </row>
    <row r="2454" spans="1:1" x14ac:dyDescent="0.2">
      <c r="A2454" s="286"/>
    </row>
    <row r="2455" spans="1:1" x14ac:dyDescent="0.2">
      <c r="A2455" s="286"/>
    </row>
    <row r="2456" spans="1:1" x14ac:dyDescent="0.2">
      <c r="A2456" s="286"/>
    </row>
    <row r="2457" spans="1:1" x14ac:dyDescent="0.2">
      <c r="A2457" s="286"/>
    </row>
    <row r="2458" spans="1:1" x14ac:dyDescent="0.2">
      <c r="A2458" s="286"/>
    </row>
    <row r="2459" spans="1:1" x14ac:dyDescent="0.2">
      <c r="A2459" s="286"/>
    </row>
    <row r="2460" spans="1:1" x14ac:dyDescent="0.2">
      <c r="A2460" s="286"/>
    </row>
    <row r="2461" spans="1:1" x14ac:dyDescent="0.2">
      <c r="A2461" s="286"/>
    </row>
    <row r="2462" spans="1:1" x14ac:dyDescent="0.2">
      <c r="A2462" s="286"/>
    </row>
    <row r="2463" spans="1:1" x14ac:dyDescent="0.2">
      <c r="A2463" s="286"/>
    </row>
    <row r="2464" spans="1:1" x14ac:dyDescent="0.2">
      <c r="A2464" s="286"/>
    </row>
    <row r="2465" spans="1:1" x14ac:dyDescent="0.2">
      <c r="A2465" s="286"/>
    </row>
    <row r="2466" spans="1:1" x14ac:dyDescent="0.2">
      <c r="A2466" s="286"/>
    </row>
    <row r="2467" spans="1:1" x14ac:dyDescent="0.2">
      <c r="A2467" s="286"/>
    </row>
    <row r="2468" spans="1:1" x14ac:dyDescent="0.2">
      <c r="A2468" s="286"/>
    </row>
    <row r="2469" spans="1:1" x14ac:dyDescent="0.2">
      <c r="A2469" s="286"/>
    </row>
    <row r="2470" spans="1:1" x14ac:dyDescent="0.2">
      <c r="A2470" s="286"/>
    </row>
    <row r="2471" spans="1:1" x14ac:dyDescent="0.2">
      <c r="A2471" s="286"/>
    </row>
    <row r="2472" spans="1:1" x14ac:dyDescent="0.2">
      <c r="A2472" s="286"/>
    </row>
    <row r="2473" spans="1:1" x14ac:dyDescent="0.2">
      <c r="A2473" s="286"/>
    </row>
    <row r="2474" spans="1:1" x14ac:dyDescent="0.2">
      <c r="A2474" s="286"/>
    </row>
    <row r="2475" spans="1:1" x14ac:dyDescent="0.2">
      <c r="A2475" s="286"/>
    </row>
    <row r="2476" spans="1:1" x14ac:dyDescent="0.2">
      <c r="A2476" s="286"/>
    </row>
    <row r="2477" spans="1:1" x14ac:dyDescent="0.2">
      <c r="A2477" s="286"/>
    </row>
    <row r="2478" spans="1:1" x14ac:dyDescent="0.2">
      <c r="A2478" s="286"/>
    </row>
    <row r="2479" spans="1:1" x14ac:dyDescent="0.2">
      <c r="A2479" s="286"/>
    </row>
    <row r="2480" spans="1:1" x14ac:dyDescent="0.2">
      <c r="A2480" s="286"/>
    </row>
    <row r="2481" spans="1:1" x14ac:dyDescent="0.2">
      <c r="A2481" s="286"/>
    </row>
    <row r="2482" spans="1:1" x14ac:dyDescent="0.2">
      <c r="A2482" s="286"/>
    </row>
    <row r="2483" spans="1:1" x14ac:dyDescent="0.2">
      <c r="A2483" s="286"/>
    </row>
    <row r="2484" spans="1:1" x14ac:dyDescent="0.2">
      <c r="A2484" s="286"/>
    </row>
    <row r="2485" spans="1:1" x14ac:dyDescent="0.2">
      <c r="A2485" s="286"/>
    </row>
    <row r="2486" spans="1:1" x14ac:dyDescent="0.2">
      <c r="A2486" s="286"/>
    </row>
    <row r="2487" spans="1:1" x14ac:dyDescent="0.2">
      <c r="A2487" s="286"/>
    </row>
    <row r="2488" spans="1:1" x14ac:dyDescent="0.2">
      <c r="A2488" s="286"/>
    </row>
    <row r="2489" spans="1:1" x14ac:dyDescent="0.2">
      <c r="A2489" s="286"/>
    </row>
    <row r="2490" spans="1:1" x14ac:dyDescent="0.2">
      <c r="A2490" s="286"/>
    </row>
    <row r="2491" spans="1:1" x14ac:dyDescent="0.2">
      <c r="A2491" s="286"/>
    </row>
    <row r="2492" spans="1:1" x14ac:dyDescent="0.2">
      <c r="A2492" s="286"/>
    </row>
    <row r="2493" spans="1:1" x14ac:dyDescent="0.2">
      <c r="A2493" s="286"/>
    </row>
    <row r="2494" spans="1:1" x14ac:dyDescent="0.2">
      <c r="A2494" s="286"/>
    </row>
    <row r="2495" spans="1:1" x14ac:dyDescent="0.2">
      <c r="A2495" s="286"/>
    </row>
    <row r="2496" spans="1:1" x14ac:dyDescent="0.2">
      <c r="A2496" s="286"/>
    </row>
    <row r="2497" spans="1:1" x14ac:dyDescent="0.2">
      <c r="A2497" s="286"/>
    </row>
    <row r="2498" spans="1:1" x14ac:dyDescent="0.2">
      <c r="A2498" s="286"/>
    </row>
    <row r="2499" spans="1:1" x14ac:dyDescent="0.2">
      <c r="A2499" s="286"/>
    </row>
    <row r="2500" spans="1:1" x14ac:dyDescent="0.2">
      <c r="A2500" s="286"/>
    </row>
    <row r="2501" spans="1:1" x14ac:dyDescent="0.2">
      <c r="A2501" s="286"/>
    </row>
    <row r="2502" spans="1:1" x14ac:dyDescent="0.2">
      <c r="A2502" s="286"/>
    </row>
    <row r="2503" spans="1:1" x14ac:dyDescent="0.2">
      <c r="A2503" s="286"/>
    </row>
    <row r="2504" spans="1:1" x14ac:dyDescent="0.2">
      <c r="A2504" s="286"/>
    </row>
    <row r="2505" spans="1:1" x14ac:dyDescent="0.2">
      <c r="A2505" s="286"/>
    </row>
    <row r="2506" spans="1:1" x14ac:dyDescent="0.2">
      <c r="A2506" s="286"/>
    </row>
    <row r="2507" spans="1:1" x14ac:dyDescent="0.2">
      <c r="A2507" s="286"/>
    </row>
    <row r="2508" spans="1:1" x14ac:dyDescent="0.2">
      <c r="A2508" s="286"/>
    </row>
    <row r="2509" spans="1:1" x14ac:dyDescent="0.2">
      <c r="A2509" s="286"/>
    </row>
    <row r="2510" spans="1:1" x14ac:dyDescent="0.2">
      <c r="A2510" s="286"/>
    </row>
    <row r="2511" spans="1:1" x14ac:dyDescent="0.2">
      <c r="A2511" s="286"/>
    </row>
    <row r="2512" spans="1:1" x14ac:dyDescent="0.2">
      <c r="A2512" s="286"/>
    </row>
    <row r="2513" spans="1:1" x14ac:dyDescent="0.2">
      <c r="A2513" s="286"/>
    </row>
    <row r="2514" spans="1:1" x14ac:dyDescent="0.2">
      <c r="A2514" s="286"/>
    </row>
    <row r="2515" spans="1:1" x14ac:dyDescent="0.2">
      <c r="A2515" s="286"/>
    </row>
    <row r="2516" spans="1:1" x14ac:dyDescent="0.2">
      <c r="A2516" s="286"/>
    </row>
    <row r="2517" spans="1:1" x14ac:dyDescent="0.2">
      <c r="A2517" s="286"/>
    </row>
    <row r="2518" spans="1:1" x14ac:dyDescent="0.2">
      <c r="A2518" s="286"/>
    </row>
    <row r="2519" spans="1:1" x14ac:dyDescent="0.2">
      <c r="A2519" s="286"/>
    </row>
    <row r="2520" spans="1:1" x14ac:dyDescent="0.2">
      <c r="A2520" s="286"/>
    </row>
    <row r="2521" spans="1:1" x14ac:dyDescent="0.2">
      <c r="A2521" s="286"/>
    </row>
    <row r="2522" spans="1:1" x14ac:dyDescent="0.2">
      <c r="A2522" s="286"/>
    </row>
    <row r="2523" spans="1:1" x14ac:dyDescent="0.2">
      <c r="A2523" s="286"/>
    </row>
    <row r="2524" spans="1:1" x14ac:dyDescent="0.2">
      <c r="A2524" s="286"/>
    </row>
    <row r="2525" spans="1:1" x14ac:dyDescent="0.2">
      <c r="A2525" s="286"/>
    </row>
    <row r="2526" spans="1:1" x14ac:dyDescent="0.2">
      <c r="A2526" s="286"/>
    </row>
    <row r="2527" spans="1:1" x14ac:dyDescent="0.2">
      <c r="A2527" s="286"/>
    </row>
    <row r="2528" spans="1:1" x14ac:dyDescent="0.2">
      <c r="A2528" s="286"/>
    </row>
    <row r="2529" spans="1:1" x14ac:dyDescent="0.2">
      <c r="A2529" s="286"/>
    </row>
    <row r="2530" spans="1:1" x14ac:dyDescent="0.2">
      <c r="A2530" s="286"/>
    </row>
    <row r="2531" spans="1:1" x14ac:dyDescent="0.2">
      <c r="A2531" s="286"/>
    </row>
    <row r="2532" spans="1:1" x14ac:dyDescent="0.2">
      <c r="A2532" s="286"/>
    </row>
    <row r="2533" spans="1:1" x14ac:dyDescent="0.2">
      <c r="A2533" s="286"/>
    </row>
    <row r="2534" spans="1:1" x14ac:dyDescent="0.2">
      <c r="A2534" s="286"/>
    </row>
    <row r="2535" spans="1:1" x14ac:dyDescent="0.2">
      <c r="A2535" s="286"/>
    </row>
    <row r="2536" spans="1:1" x14ac:dyDescent="0.2">
      <c r="A2536" s="286"/>
    </row>
    <row r="2537" spans="1:1" x14ac:dyDescent="0.2">
      <c r="A2537" s="286"/>
    </row>
    <row r="2538" spans="1:1" x14ac:dyDescent="0.2">
      <c r="A2538" s="286"/>
    </row>
    <row r="2539" spans="1:1" x14ac:dyDescent="0.2">
      <c r="A2539" s="286"/>
    </row>
    <row r="2540" spans="1:1" x14ac:dyDescent="0.2">
      <c r="A2540" s="286"/>
    </row>
    <row r="2541" spans="1:1" x14ac:dyDescent="0.2">
      <c r="A2541" s="286"/>
    </row>
    <row r="2542" spans="1:1" x14ac:dyDescent="0.2">
      <c r="A2542" s="286"/>
    </row>
    <row r="2543" spans="1:1" x14ac:dyDescent="0.2">
      <c r="A2543" s="286"/>
    </row>
    <row r="2544" spans="1:1" x14ac:dyDescent="0.2">
      <c r="A2544" s="286"/>
    </row>
    <row r="2545" spans="1:1" x14ac:dyDescent="0.2">
      <c r="A2545" s="286"/>
    </row>
    <row r="2546" spans="1:1" x14ac:dyDescent="0.2">
      <c r="A2546" s="286"/>
    </row>
    <row r="2547" spans="1:1" x14ac:dyDescent="0.2">
      <c r="A2547" s="286"/>
    </row>
    <row r="2548" spans="1:1" x14ac:dyDescent="0.2">
      <c r="A2548" s="286"/>
    </row>
    <row r="2549" spans="1:1" x14ac:dyDescent="0.2">
      <c r="A2549" s="286"/>
    </row>
    <row r="2550" spans="1:1" x14ac:dyDescent="0.2">
      <c r="A2550" s="286"/>
    </row>
    <row r="2551" spans="1:1" x14ac:dyDescent="0.2">
      <c r="A2551" s="286"/>
    </row>
    <row r="2552" spans="1:1" x14ac:dyDescent="0.2">
      <c r="A2552" s="286"/>
    </row>
    <row r="2553" spans="1:1" x14ac:dyDescent="0.2">
      <c r="A2553" s="286"/>
    </row>
    <row r="2554" spans="1:1" x14ac:dyDescent="0.2">
      <c r="A2554" s="286"/>
    </row>
    <row r="2555" spans="1:1" x14ac:dyDescent="0.2">
      <c r="A2555" s="286"/>
    </row>
    <row r="2556" spans="1:1" x14ac:dyDescent="0.2">
      <c r="A2556" s="286"/>
    </row>
    <row r="2557" spans="1:1" x14ac:dyDescent="0.2">
      <c r="A2557" s="286"/>
    </row>
    <row r="2558" spans="1:1" x14ac:dyDescent="0.2">
      <c r="A2558" s="286"/>
    </row>
    <row r="2559" spans="1:1" x14ac:dyDescent="0.2">
      <c r="A2559" s="286"/>
    </row>
    <row r="2560" spans="1:1" x14ac:dyDescent="0.2">
      <c r="A2560" s="286"/>
    </row>
    <row r="2561" spans="1:1" x14ac:dyDescent="0.2">
      <c r="A2561" s="286"/>
    </row>
    <row r="2562" spans="1:1" x14ac:dyDescent="0.2">
      <c r="A2562" s="286"/>
    </row>
    <row r="2563" spans="1:1" x14ac:dyDescent="0.2">
      <c r="A2563" s="286"/>
    </row>
    <row r="2564" spans="1:1" x14ac:dyDescent="0.2">
      <c r="A2564" s="286"/>
    </row>
    <row r="2565" spans="1:1" x14ac:dyDescent="0.2">
      <c r="A2565" s="286"/>
    </row>
    <row r="2566" spans="1:1" x14ac:dyDescent="0.2">
      <c r="A2566" s="286"/>
    </row>
    <row r="2567" spans="1:1" x14ac:dyDescent="0.2">
      <c r="A2567" s="286"/>
    </row>
    <row r="2568" spans="1:1" x14ac:dyDescent="0.2">
      <c r="A2568" s="286"/>
    </row>
    <row r="2569" spans="1:1" x14ac:dyDescent="0.2">
      <c r="A2569" s="286"/>
    </row>
    <row r="2570" spans="1:1" x14ac:dyDescent="0.2">
      <c r="A2570" s="286"/>
    </row>
    <row r="2571" spans="1:1" x14ac:dyDescent="0.2">
      <c r="A2571" s="286"/>
    </row>
    <row r="2572" spans="1:1" x14ac:dyDescent="0.2">
      <c r="A2572" s="286"/>
    </row>
    <row r="2573" spans="1:1" x14ac:dyDescent="0.2">
      <c r="A2573" s="286"/>
    </row>
    <row r="2574" spans="1:1" x14ac:dyDescent="0.2">
      <c r="A2574" s="286"/>
    </row>
    <row r="2575" spans="1:1" x14ac:dyDescent="0.2">
      <c r="A2575" s="286"/>
    </row>
    <row r="2576" spans="1:1" x14ac:dyDescent="0.2">
      <c r="A2576" s="286"/>
    </row>
    <row r="2577" spans="1:1" x14ac:dyDescent="0.2">
      <c r="A2577" s="286"/>
    </row>
    <row r="2578" spans="1:1" x14ac:dyDescent="0.2">
      <c r="A2578" s="286"/>
    </row>
    <row r="2579" spans="1:1" x14ac:dyDescent="0.2">
      <c r="A2579" s="286"/>
    </row>
    <row r="2580" spans="1:1" x14ac:dyDescent="0.2">
      <c r="A2580" s="286"/>
    </row>
    <row r="2581" spans="1:1" x14ac:dyDescent="0.2">
      <c r="A2581" s="286"/>
    </row>
    <row r="2582" spans="1:1" x14ac:dyDescent="0.2">
      <c r="A2582" s="286"/>
    </row>
    <row r="2583" spans="1:1" x14ac:dyDescent="0.2">
      <c r="A2583" s="286"/>
    </row>
    <row r="2584" spans="1:1" x14ac:dyDescent="0.2">
      <c r="A2584" s="286"/>
    </row>
    <row r="2585" spans="1:1" x14ac:dyDescent="0.2">
      <c r="A2585" s="286"/>
    </row>
    <row r="2586" spans="1:1" x14ac:dyDescent="0.2">
      <c r="A2586" s="286"/>
    </row>
    <row r="2587" spans="1:1" x14ac:dyDescent="0.2">
      <c r="A2587" s="286"/>
    </row>
    <row r="2588" spans="1:1" x14ac:dyDescent="0.2">
      <c r="A2588" s="286"/>
    </row>
    <row r="2589" spans="1:1" x14ac:dyDescent="0.2">
      <c r="A2589" s="286"/>
    </row>
    <row r="2590" spans="1:1" x14ac:dyDescent="0.2">
      <c r="A2590" s="286"/>
    </row>
    <row r="2591" spans="1:1" x14ac:dyDescent="0.2">
      <c r="A2591" s="286"/>
    </row>
    <row r="2592" spans="1:1" x14ac:dyDescent="0.2">
      <c r="A2592" s="286"/>
    </row>
    <row r="2593" spans="1:1" x14ac:dyDescent="0.2">
      <c r="A2593" s="286"/>
    </row>
    <row r="2594" spans="1:1" x14ac:dyDescent="0.2">
      <c r="A2594" s="286"/>
    </row>
    <row r="2595" spans="1:1" x14ac:dyDescent="0.2">
      <c r="A2595" s="286"/>
    </row>
    <row r="2596" spans="1:1" x14ac:dyDescent="0.2">
      <c r="A2596" s="286"/>
    </row>
    <row r="2597" spans="1:1" x14ac:dyDescent="0.2">
      <c r="A2597" s="286"/>
    </row>
    <row r="2598" spans="1:1" x14ac:dyDescent="0.2">
      <c r="A2598" s="286"/>
    </row>
    <row r="2599" spans="1:1" x14ac:dyDescent="0.2">
      <c r="A2599" s="286"/>
    </row>
    <row r="2600" spans="1:1" x14ac:dyDescent="0.2">
      <c r="A2600" s="286"/>
    </row>
    <row r="2601" spans="1:1" x14ac:dyDescent="0.2">
      <c r="A2601" s="286"/>
    </row>
    <row r="2602" spans="1:1" x14ac:dyDescent="0.2">
      <c r="A2602" s="286"/>
    </row>
    <row r="2603" spans="1:1" x14ac:dyDescent="0.2">
      <c r="A2603" s="286"/>
    </row>
    <row r="2604" spans="1:1" x14ac:dyDescent="0.2">
      <c r="A2604" s="286"/>
    </row>
    <row r="2605" spans="1:1" x14ac:dyDescent="0.2">
      <c r="A2605" s="286"/>
    </row>
    <row r="2606" spans="1:1" x14ac:dyDescent="0.2">
      <c r="A2606" s="286"/>
    </row>
    <row r="2607" spans="1:1" x14ac:dyDescent="0.2">
      <c r="A2607" s="286"/>
    </row>
    <row r="2608" spans="1:1" x14ac:dyDescent="0.2">
      <c r="A2608" s="286"/>
    </row>
    <row r="2609" spans="1:1" x14ac:dyDescent="0.2">
      <c r="A2609" s="286"/>
    </row>
    <row r="2610" spans="1:1" x14ac:dyDescent="0.2">
      <c r="A2610" s="286"/>
    </row>
    <row r="2611" spans="1:1" x14ac:dyDescent="0.2">
      <c r="A2611" s="286"/>
    </row>
    <row r="2612" spans="1:1" x14ac:dyDescent="0.2">
      <c r="A2612" s="286"/>
    </row>
    <row r="2613" spans="1:1" x14ac:dyDescent="0.2">
      <c r="A2613" s="286"/>
    </row>
    <row r="2614" spans="1:1" x14ac:dyDescent="0.2">
      <c r="A2614" s="286"/>
    </row>
    <row r="2615" spans="1:1" x14ac:dyDescent="0.2">
      <c r="A2615" s="286"/>
    </row>
    <row r="2616" spans="1:1" x14ac:dyDescent="0.2">
      <c r="A2616" s="286"/>
    </row>
    <row r="2617" spans="1:1" x14ac:dyDescent="0.2">
      <c r="A2617" s="286"/>
    </row>
    <row r="2618" spans="1:1" x14ac:dyDescent="0.2">
      <c r="A2618" s="286"/>
    </row>
    <row r="2619" spans="1:1" x14ac:dyDescent="0.2">
      <c r="A2619" s="286"/>
    </row>
    <row r="2620" spans="1:1" x14ac:dyDescent="0.2">
      <c r="A2620" s="286"/>
    </row>
    <row r="2621" spans="1:1" x14ac:dyDescent="0.2">
      <c r="A2621" s="286"/>
    </row>
    <row r="2622" spans="1:1" x14ac:dyDescent="0.2">
      <c r="A2622" s="286"/>
    </row>
    <row r="2623" spans="1:1" x14ac:dyDescent="0.2">
      <c r="A2623" s="286"/>
    </row>
    <row r="2624" spans="1:1" x14ac:dyDescent="0.2">
      <c r="A2624" s="286"/>
    </row>
    <row r="2625" spans="1:1" x14ac:dyDescent="0.2">
      <c r="A2625" s="286"/>
    </row>
    <row r="2626" spans="1:1" x14ac:dyDescent="0.2">
      <c r="A2626" s="286"/>
    </row>
    <row r="2627" spans="1:1" x14ac:dyDescent="0.2">
      <c r="A2627" s="286"/>
    </row>
    <row r="2628" spans="1:1" x14ac:dyDescent="0.2">
      <c r="A2628" s="286"/>
    </row>
    <row r="2629" spans="1:1" x14ac:dyDescent="0.2">
      <c r="A2629" s="286"/>
    </row>
    <row r="2630" spans="1:1" x14ac:dyDescent="0.2">
      <c r="A2630" s="286"/>
    </row>
    <row r="2631" spans="1:1" x14ac:dyDescent="0.2">
      <c r="A2631" s="286"/>
    </row>
    <row r="2632" spans="1:1" x14ac:dyDescent="0.2">
      <c r="A2632" s="286"/>
    </row>
    <row r="2633" spans="1:1" x14ac:dyDescent="0.2">
      <c r="A2633" s="286"/>
    </row>
    <row r="2634" spans="1:1" x14ac:dyDescent="0.2">
      <c r="A2634" s="286"/>
    </row>
    <row r="2635" spans="1:1" x14ac:dyDescent="0.2">
      <c r="A2635" s="286"/>
    </row>
    <row r="2636" spans="1:1" x14ac:dyDescent="0.2">
      <c r="A2636" s="286"/>
    </row>
    <row r="2637" spans="1:1" x14ac:dyDescent="0.2">
      <c r="A2637" s="286"/>
    </row>
    <row r="2638" spans="1:1" x14ac:dyDescent="0.2">
      <c r="A2638" s="286"/>
    </row>
    <row r="2639" spans="1:1" x14ac:dyDescent="0.2">
      <c r="A2639" s="286"/>
    </row>
    <row r="2640" spans="1:1" x14ac:dyDescent="0.2">
      <c r="A2640" s="286"/>
    </row>
    <row r="2641" spans="1:1" x14ac:dyDescent="0.2">
      <c r="A2641" s="286"/>
    </row>
    <row r="2642" spans="1:1" x14ac:dyDescent="0.2">
      <c r="A2642" s="286"/>
    </row>
    <row r="2643" spans="1:1" x14ac:dyDescent="0.2">
      <c r="A2643" s="286"/>
    </row>
    <row r="2644" spans="1:1" x14ac:dyDescent="0.2">
      <c r="A2644" s="286"/>
    </row>
    <row r="2645" spans="1:1" x14ac:dyDescent="0.2">
      <c r="A2645" s="286"/>
    </row>
    <row r="2646" spans="1:1" x14ac:dyDescent="0.2">
      <c r="A2646" s="286"/>
    </row>
    <row r="2647" spans="1:1" x14ac:dyDescent="0.2">
      <c r="A2647" s="286"/>
    </row>
    <row r="2648" spans="1:1" x14ac:dyDescent="0.2">
      <c r="A2648" s="286"/>
    </row>
    <row r="2649" spans="1:1" x14ac:dyDescent="0.2">
      <c r="A2649" s="286"/>
    </row>
    <row r="2650" spans="1:1" x14ac:dyDescent="0.2">
      <c r="A2650" s="286"/>
    </row>
    <row r="2651" spans="1:1" x14ac:dyDescent="0.2">
      <c r="A2651" s="286"/>
    </row>
    <row r="2652" spans="1:1" x14ac:dyDescent="0.2">
      <c r="A2652" s="286"/>
    </row>
    <row r="2653" spans="1:1" x14ac:dyDescent="0.2">
      <c r="A2653" s="286"/>
    </row>
    <row r="2654" spans="1:1" x14ac:dyDescent="0.2">
      <c r="A2654" s="286"/>
    </row>
    <row r="2655" spans="1:1" x14ac:dyDescent="0.2">
      <c r="A2655" s="286"/>
    </row>
    <row r="2656" spans="1:1" x14ac:dyDescent="0.2">
      <c r="A2656" s="286"/>
    </row>
    <row r="2657" spans="1:1" x14ac:dyDescent="0.2">
      <c r="A2657" s="286"/>
    </row>
    <row r="2658" spans="1:1" x14ac:dyDescent="0.2">
      <c r="A2658" s="286"/>
    </row>
    <row r="2659" spans="1:1" x14ac:dyDescent="0.2">
      <c r="A2659" s="286"/>
    </row>
    <row r="2660" spans="1:1" x14ac:dyDescent="0.2">
      <c r="A2660" s="286"/>
    </row>
    <row r="2661" spans="1:1" x14ac:dyDescent="0.2">
      <c r="A2661" s="286"/>
    </row>
    <row r="2662" spans="1:1" x14ac:dyDescent="0.2">
      <c r="A2662" s="286"/>
    </row>
    <row r="2663" spans="1:1" x14ac:dyDescent="0.2">
      <c r="A2663" s="286"/>
    </row>
    <row r="2664" spans="1:1" x14ac:dyDescent="0.2">
      <c r="A2664" s="286"/>
    </row>
    <row r="2665" spans="1:1" x14ac:dyDescent="0.2">
      <c r="A2665" s="286"/>
    </row>
    <row r="2666" spans="1:1" x14ac:dyDescent="0.2">
      <c r="A2666" s="286"/>
    </row>
    <row r="2667" spans="1:1" x14ac:dyDescent="0.2">
      <c r="A2667" s="286"/>
    </row>
    <row r="2668" spans="1:1" x14ac:dyDescent="0.2">
      <c r="A2668" s="286"/>
    </row>
    <row r="2669" spans="1:1" x14ac:dyDescent="0.2">
      <c r="A2669" s="286"/>
    </row>
    <row r="2670" spans="1:1" x14ac:dyDescent="0.2">
      <c r="A2670" s="286"/>
    </row>
    <row r="2671" spans="1:1" x14ac:dyDescent="0.2">
      <c r="A2671" s="286"/>
    </row>
    <row r="2672" spans="1:1" x14ac:dyDescent="0.2">
      <c r="A2672" s="286"/>
    </row>
    <row r="2673" spans="1:1" x14ac:dyDescent="0.2">
      <c r="A2673" s="286"/>
    </row>
    <row r="2674" spans="1:1" x14ac:dyDescent="0.2">
      <c r="A2674" s="286"/>
    </row>
    <row r="2675" spans="1:1" x14ac:dyDescent="0.2">
      <c r="A2675" s="286"/>
    </row>
    <row r="2676" spans="1:1" x14ac:dyDescent="0.2">
      <c r="A2676" s="286"/>
    </row>
    <row r="2677" spans="1:1" x14ac:dyDescent="0.2">
      <c r="A2677" s="286"/>
    </row>
    <row r="2678" spans="1:1" x14ac:dyDescent="0.2">
      <c r="A2678" s="286"/>
    </row>
    <row r="2679" spans="1:1" x14ac:dyDescent="0.2">
      <c r="A2679" s="286"/>
    </row>
    <row r="2680" spans="1:1" x14ac:dyDescent="0.2">
      <c r="A2680" s="286"/>
    </row>
    <row r="2681" spans="1:1" x14ac:dyDescent="0.2">
      <c r="A2681" s="286"/>
    </row>
    <row r="2682" spans="1:1" x14ac:dyDescent="0.2">
      <c r="A2682" s="286"/>
    </row>
    <row r="2683" spans="1:1" x14ac:dyDescent="0.2">
      <c r="A2683" s="286"/>
    </row>
    <row r="2684" spans="1:1" x14ac:dyDescent="0.2">
      <c r="A2684" s="286"/>
    </row>
    <row r="2685" spans="1:1" x14ac:dyDescent="0.2">
      <c r="A2685" s="286"/>
    </row>
    <row r="2686" spans="1:1" x14ac:dyDescent="0.2">
      <c r="A2686" s="286"/>
    </row>
    <row r="2687" spans="1:1" x14ac:dyDescent="0.2">
      <c r="A2687" s="286"/>
    </row>
    <row r="2688" spans="1:1" x14ac:dyDescent="0.2">
      <c r="A2688" s="286"/>
    </row>
    <row r="2689" spans="1:1" x14ac:dyDescent="0.2">
      <c r="A2689" s="286"/>
    </row>
    <row r="2690" spans="1:1" x14ac:dyDescent="0.2">
      <c r="A2690" s="286"/>
    </row>
    <row r="2691" spans="1:1" x14ac:dyDescent="0.2">
      <c r="A2691" s="286"/>
    </row>
    <row r="2692" spans="1:1" x14ac:dyDescent="0.2">
      <c r="A2692" s="286"/>
    </row>
    <row r="2693" spans="1:1" x14ac:dyDescent="0.2">
      <c r="A2693" s="286"/>
    </row>
    <row r="2694" spans="1:1" x14ac:dyDescent="0.2">
      <c r="A2694" s="286"/>
    </row>
    <row r="2695" spans="1:1" x14ac:dyDescent="0.2">
      <c r="A2695" s="286"/>
    </row>
    <row r="2696" spans="1:1" x14ac:dyDescent="0.2">
      <c r="A2696" s="286"/>
    </row>
    <row r="2697" spans="1:1" x14ac:dyDescent="0.2">
      <c r="A2697" s="286"/>
    </row>
    <row r="2698" spans="1:1" x14ac:dyDescent="0.2">
      <c r="A2698" s="286"/>
    </row>
    <row r="2699" spans="1:1" x14ac:dyDescent="0.2">
      <c r="A2699" s="286"/>
    </row>
    <row r="2700" spans="1:1" x14ac:dyDescent="0.2">
      <c r="A2700" s="286"/>
    </row>
    <row r="2701" spans="1:1" x14ac:dyDescent="0.2">
      <c r="A2701" s="286"/>
    </row>
    <row r="2702" spans="1:1" x14ac:dyDescent="0.2">
      <c r="A2702" s="286"/>
    </row>
    <row r="2703" spans="1:1" x14ac:dyDescent="0.2">
      <c r="A2703" s="286"/>
    </row>
    <row r="2704" spans="1:1" x14ac:dyDescent="0.2">
      <c r="A2704" s="286"/>
    </row>
    <row r="2705" spans="1:1" x14ac:dyDescent="0.2">
      <c r="A2705" s="286"/>
    </row>
    <row r="2706" spans="1:1" x14ac:dyDescent="0.2">
      <c r="A2706" s="286"/>
    </row>
    <row r="2707" spans="1:1" x14ac:dyDescent="0.2">
      <c r="A2707" s="286"/>
    </row>
    <row r="2708" spans="1:1" x14ac:dyDescent="0.2">
      <c r="A2708" s="286"/>
    </row>
    <row r="2709" spans="1:1" x14ac:dyDescent="0.2">
      <c r="A2709" s="286"/>
    </row>
    <row r="2710" spans="1:1" x14ac:dyDescent="0.2">
      <c r="A2710" s="286"/>
    </row>
    <row r="2711" spans="1:1" x14ac:dyDescent="0.2">
      <c r="A2711" s="286"/>
    </row>
    <row r="2712" spans="1:1" x14ac:dyDescent="0.2">
      <c r="A2712" s="286"/>
    </row>
    <row r="2713" spans="1:1" x14ac:dyDescent="0.2">
      <c r="A2713" s="286"/>
    </row>
    <row r="2714" spans="1:1" x14ac:dyDescent="0.2">
      <c r="A2714" s="286"/>
    </row>
    <row r="2715" spans="1:1" x14ac:dyDescent="0.2">
      <c r="A2715" s="286"/>
    </row>
    <row r="2716" spans="1:1" x14ac:dyDescent="0.2">
      <c r="A2716" s="286"/>
    </row>
    <row r="2717" spans="1:1" x14ac:dyDescent="0.2">
      <c r="A2717" s="286"/>
    </row>
    <row r="2718" spans="1:1" x14ac:dyDescent="0.2">
      <c r="A2718" s="286"/>
    </row>
    <row r="2719" spans="1:1" x14ac:dyDescent="0.2">
      <c r="A2719" s="286"/>
    </row>
    <row r="2720" spans="1:1" x14ac:dyDescent="0.2">
      <c r="A2720" s="286"/>
    </row>
    <row r="2721" spans="1:1" x14ac:dyDescent="0.2">
      <c r="A2721" s="286"/>
    </row>
    <row r="2722" spans="1:1" x14ac:dyDescent="0.2">
      <c r="A2722" s="286"/>
    </row>
    <row r="2723" spans="1:1" x14ac:dyDescent="0.2">
      <c r="A2723" s="286"/>
    </row>
    <row r="2724" spans="1:1" x14ac:dyDescent="0.2">
      <c r="A2724" s="286"/>
    </row>
    <row r="2725" spans="1:1" x14ac:dyDescent="0.2">
      <c r="A2725" s="286"/>
    </row>
    <row r="2726" spans="1:1" x14ac:dyDescent="0.2">
      <c r="A2726" s="286"/>
    </row>
    <row r="2727" spans="1:1" x14ac:dyDescent="0.2">
      <c r="A2727" s="286"/>
    </row>
    <row r="2728" spans="1:1" x14ac:dyDescent="0.2">
      <c r="A2728" s="286"/>
    </row>
    <row r="2729" spans="1:1" x14ac:dyDescent="0.2">
      <c r="A2729" s="286"/>
    </row>
    <row r="2730" spans="1:1" x14ac:dyDescent="0.2">
      <c r="A2730" s="286"/>
    </row>
    <row r="2731" spans="1:1" x14ac:dyDescent="0.2">
      <c r="A2731" s="286"/>
    </row>
    <row r="2732" spans="1:1" x14ac:dyDescent="0.2">
      <c r="A2732" s="286"/>
    </row>
    <row r="2733" spans="1:1" x14ac:dyDescent="0.2">
      <c r="A2733" s="286"/>
    </row>
    <row r="2734" spans="1:1" x14ac:dyDescent="0.2">
      <c r="A2734" s="286"/>
    </row>
    <row r="2735" spans="1:1" x14ac:dyDescent="0.2">
      <c r="A2735" s="286"/>
    </row>
    <row r="2736" spans="1:1" x14ac:dyDescent="0.2">
      <c r="A2736" s="286"/>
    </row>
    <row r="2737" spans="1:1" x14ac:dyDescent="0.2">
      <c r="A2737" s="286"/>
    </row>
    <row r="2738" spans="1:1" x14ac:dyDescent="0.2">
      <c r="A2738" s="286"/>
    </row>
    <row r="2739" spans="1:1" x14ac:dyDescent="0.2">
      <c r="A2739" s="286"/>
    </row>
    <row r="2740" spans="1:1" x14ac:dyDescent="0.2">
      <c r="A2740" s="286"/>
    </row>
    <row r="2741" spans="1:1" x14ac:dyDescent="0.2">
      <c r="A2741" s="286"/>
    </row>
    <row r="2742" spans="1:1" x14ac:dyDescent="0.2">
      <c r="A2742" s="286"/>
    </row>
    <row r="2743" spans="1:1" x14ac:dyDescent="0.2">
      <c r="A2743" s="286"/>
    </row>
    <row r="2744" spans="1:1" x14ac:dyDescent="0.2">
      <c r="A2744" s="286"/>
    </row>
    <row r="2745" spans="1:1" x14ac:dyDescent="0.2">
      <c r="A2745" s="286"/>
    </row>
    <row r="2746" spans="1:1" x14ac:dyDescent="0.2">
      <c r="A2746" s="286"/>
    </row>
    <row r="2747" spans="1:1" x14ac:dyDescent="0.2">
      <c r="A2747" s="286"/>
    </row>
    <row r="2748" spans="1:1" x14ac:dyDescent="0.2">
      <c r="A2748" s="286"/>
    </row>
    <row r="2749" spans="1:1" x14ac:dyDescent="0.2">
      <c r="A2749" s="286"/>
    </row>
    <row r="2750" spans="1:1" x14ac:dyDescent="0.2">
      <c r="A2750" s="286"/>
    </row>
    <row r="2751" spans="1:1" x14ac:dyDescent="0.2">
      <c r="A2751" s="286"/>
    </row>
    <row r="2752" spans="1:1" x14ac:dyDescent="0.2">
      <c r="A2752" s="286"/>
    </row>
    <row r="2753" spans="1:1" x14ac:dyDescent="0.2">
      <c r="A2753" s="286"/>
    </row>
    <row r="2754" spans="1:1" x14ac:dyDescent="0.2">
      <c r="A2754" s="286"/>
    </row>
    <row r="2755" spans="1:1" x14ac:dyDescent="0.2">
      <c r="A2755" s="286"/>
    </row>
    <row r="2756" spans="1:1" x14ac:dyDescent="0.2">
      <c r="A2756" s="286"/>
    </row>
    <row r="2757" spans="1:1" x14ac:dyDescent="0.2">
      <c r="A2757" s="286"/>
    </row>
    <row r="2758" spans="1:1" x14ac:dyDescent="0.2">
      <c r="A2758" s="286"/>
    </row>
    <row r="2759" spans="1:1" x14ac:dyDescent="0.2">
      <c r="A2759" s="286"/>
    </row>
    <row r="2760" spans="1:1" x14ac:dyDescent="0.2">
      <c r="A2760" s="286"/>
    </row>
    <row r="2761" spans="1:1" x14ac:dyDescent="0.2">
      <c r="A2761" s="286"/>
    </row>
    <row r="2762" spans="1:1" x14ac:dyDescent="0.2">
      <c r="A2762" s="286"/>
    </row>
    <row r="2763" spans="1:1" x14ac:dyDescent="0.2">
      <c r="A2763" s="286"/>
    </row>
    <row r="2764" spans="1:1" x14ac:dyDescent="0.2">
      <c r="A2764" s="286"/>
    </row>
    <row r="2765" spans="1:1" x14ac:dyDescent="0.2">
      <c r="A2765" s="286"/>
    </row>
    <row r="2766" spans="1:1" x14ac:dyDescent="0.2">
      <c r="A2766" s="286"/>
    </row>
    <row r="2767" spans="1:1" x14ac:dyDescent="0.2">
      <c r="A2767" s="286"/>
    </row>
    <row r="2768" spans="1:1" x14ac:dyDescent="0.2">
      <c r="A2768" s="286"/>
    </row>
    <row r="2769" spans="1:1" x14ac:dyDescent="0.2">
      <c r="A2769" s="286"/>
    </row>
    <row r="2770" spans="1:1" x14ac:dyDescent="0.2">
      <c r="A2770" s="286"/>
    </row>
    <row r="2771" spans="1:1" x14ac:dyDescent="0.2">
      <c r="A2771" s="286"/>
    </row>
    <row r="2772" spans="1:1" x14ac:dyDescent="0.2">
      <c r="A2772" s="286"/>
    </row>
    <row r="2773" spans="1:1" x14ac:dyDescent="0.2">
      <c r="A2773" s="286"/>
    </row>
    <row r="2774" spans="1:1" x14ac:dyDescent="0.2">
      <c r="A2774" s="286"/>
    </row>
    <row r="2775" spans="1:1" x14ac:dyDescent="0.2">
      <c r="A2775" s="286"/>
    </row>
    <row r="2776" spans="1:1" x14ac:dyDescent="0.2">
      <c r="A2776" s="286"/>
    </row>
    <row r="2777" spans="1:1" x14ac:dyDescent="0.2">
      <c r="A2777" s="286"/>
    </row>
    <row r="2778" spans="1:1" x14ac:dyDescent="0.2">
      <c r="A2778" s="286"/>
    </row>
    <row r="2779" spans="1:1" x14ac:dyDescent="0.2">
      <c r="A2779" s="286"/>
    </row>
    <row r="2780" spans="1:1" x14ac:dyDescent="0.2">
      <c r="A2780" s="286"/>
    </row>
    <row r="2781" spans="1:1" x14ac:dyDescent="0.2">
      <c r="A2781" s="286"/>
    </row>
    <row r="2782" spans="1:1" x14ac:dyDescent="0.2">
      <c r="A2782" s="286"/>
    </row>
    <row r="2783" spans="1:1" x14ac:dyDescent="0.2">
      <c r="A2783" s="286"/>
    </row>
    <row r="2784" spans="1:1" x14ac:dyDescent="0.2">
      <c r="A2784" s="286"/>
    </row>
    <row r="2785" spans="1:1" x14ac:dyDescent="0.2">
      <c r="A2785" s="286"/>
    </row>
    <row r="2786" spans="1:1" x14ac:dyDescent="0.2">
      <c r="A2786" s="286"/>
    </row>
    <row r="2787" spans="1:1" x14ac:dyDescent="0.2">
      <c r="A2787" s="286"/>
    </row>
    <row r="2788" spans="1:1" x14ac:dyDescent="0.2">
      <c r="A2788" s="286"/>
    </row>
    <row r="2789" spans="1:1" x14ac:dyDescent="0.2">
      <c r="A2789" s="286"/>
    </row>
    <row r="2790" spans="1:1" x14ac:dyDescent="0.2">
      <c r="A2790" s="286"/>
    </row>
    <row r="2791" spans="1:1" x14ac:dyDescent="0.2">
      <c r="A2791" s="286"/>
    </row>
    <row r="2792" spans="1:1" x14ac:dyDescent="0.2">
      <c r="A2792" s="286"/>
    </row>
    <row r="2793" spans="1:1" x14ac:dyDescent="0.2">
      <c r="A2793" s="286"/>
    </row>
    <row r="2794" spans="1:1" x14ac:dyDescent="0.2">
      <c r="A2794" s="286"/>
    </row>
    <row r="2795" spans="1:1" x14ac:dyDescent="0.2">
      <c r="A2795" s="286"/>
    </row>
    <row r="2796" spans="1:1" x14ac:dyDescent="0.2">
      <c r="A2796" s="286"/>
    </row>
    <row r="2797" spans="1:1" x14ac:dyDescent="0.2">
      <c r="A2797" s="286"/>
    </row>
    <row r="2798" spans="1:1" x14ac:dyDescent="0.2">
      <c r="A2798" s="286"/>
    </row>
    <row r="2799" spans="1:1" x14ac:dyDescent="0.2">
      <c r="A2799" s="286"/>
    </row>
    <row r="2800" spans="1:1" x14ac:dyDescent="0.2">
      <c r="A2800" s="286"/>
    </row>
    <row r="2801" spans="1:1" x14ac:dyDescent="0.2">
      <c r="A2801" s="286"/>
    </row>
    <row r="2802" spans="1:1" x14ac:dyDescent="0.2">
      <c r="A2802" s="286"/>
    </row>
    <row r="2803" spans="1:1" x14ac:dyDescent="0.2">
      <c r="A2803" s="286"/>
    </row>
    <row r="2804" spans="1:1" x14ac:dyDescent="0.2">
      <c r="A2804" s="286"/>
    </row>
    <row r="2805" spans="1:1" x14ac:dyDescent="0.2">
      <c r="A2805" s="286"/>
    </row>
    <row r="2806" spans="1:1" x14ac:dyDescent="0.2">
      <c r="A2806" s="286"/>
    </row>
    <row r="2807" spans="1:1" x14ac:dyDescent="0.2">
      <c r="A2807" s="286"/>
    </row>
    <row r="2808" spans="1:1" x14ac:dyDescent="0.2">
      <c r="A2808" s="286"/>
    </row>
    <row r="2809" spans="1:1" x14ac:dyDescent="0.2">
      <c r="A2809" s="286"/>
    </row>
    <row r="2810" spans="1:1" x14ac:dyDescent="0.2">
      <c r="A2810" s="286"/>
    </row>
    <row r="2811" spans="1:1" x14ac:dyDescent="0.2">
      <c r="A2811" s="286"/>
    </row>
    <row r="2812" spans="1:1" x14ac:dyDescent="0.2">
      <c r="A2812" s="286"/>
    </row>
    <row r="2813" spans="1:1" x14ac:dyDescent="0.2">
      <c r="A2813" s="286"/>
    </row>
    <row r="2814" spans="1:1" x14ac:dyDescent="0.2">
      <c r="A2814" s="286"/>
    </row>
    <row r="2815" spans="1:1" x14ac:dyDescent="0.2">
      <c r="A2815" s="286"/>
    </row>
    <row r="2816" spans="1:1" x14ac:dyDescent="0.2">
      <c r="A2816" s="286"/>
    </row>
    <row r="2817" spans="1:1" x14ac:dyDescent="0.2">
      <c r="A2817" s="286"/>
    </row>
    <row r="2818" spans="1:1" x14ac:dyDescent="0.2">
      <c r="A2818" s="286"/>
    </row>
    <row r="2819" spans="1:1" x14ac:dyDescent="0.2">
      <c r="A2819" s="286"/>
    </row>
    <row r="2820" spans="1:1" x14ac:dyDescent="0.2">
      <c r="A2820" s="286"/>
    </row>
    <row r="2821" spans="1:1" x14ac:dyDescent="0.2">
      <c r="A2821" s="286"/>
    </row>
    <row r="2822" spans="1:1" x14ac:dyDescent="0.2">
      <c r="A2822" s="286"/>
    </row>
    <row r="2823" spans="1:1" x14ac:dyDescent="0.2">
      <c r="A2823" s="286"/>
    </row>
    <row r="2824" spans="1:1" x14ac:dyDescent="0.2">
      <c r="A2824" s="286"/>
    </row>
    <row r="2825" spans="1:1" x14ac:dyDescent="0.2">
      <c r="A2825" s="286"/>
    </row>
    <row r="2826" spans="1:1" x14ac:dyDescent="0.2">
      <c r="A2826" s="286"/>
    </row>
    <row r="2827" spans="1:1" x14ac:dyDescent="0.2">
      <c r="A2827" s="286"/>
    </row>
    <row r="2828" spans="1:1" x14ac:dyDescent="0.2">
      <c r="A2828" s="286"/>
    </row>
    <row r="2829" spans="1:1" x14ac:dyDescent="0.2">
      <c r="A2829" s="286"/>
    </row>
    <row r="2830" spans="1:1" x14ac:dyDescent="0.2">
      <c r="A2830" s="286"/>
    </row>
    <row r="2831" spans="1:1" x14ac:dyDescent="0.2">
      <c r="A2831" s="286"/>
    </row>
    <row r="2832" spans="1:1" x14ac:dyDescent="0.2">
      <c r="A2832" s="286"/>
    </row>
    <row r="2833" spans="1:1" x14ac:dyDescent="0.2">
      <c r="A2833" s="286"/>
    </row>
    <row r="2834" spans="1:1" x14ac:dyDescent="0.2">
      <c r="A2834" s="286"/>
    </row>
    <row r="2835" spans="1:1" x14ac:dyDescent="0.2">
      <c r="A2835" s="286"/>
    </row>
    <row r="2836" spans="1:1" x14ac:dyDescent="0.2">
      <c r="A2836" s="286"/>
    </row>
    <row r="2837" spans="1:1" x14ac:dyDescent="0.2">
      <c r="A2837" s="286"/>
    </row>
    <row r="2838" spans="1:1" x14ac:dyDescent="0.2">
      <c r="A2838" s="286"/>
    </row>
    <row r="2839" spans="1:1" x14ac:dyDescent="0.2">
      <c r="A2839" s="286"/>
    </row>
    <row r="2840" spans="1:1" x14ac:dyDescent="0.2">
      <c r="A2840" s="286"/>
    </row>
    <row r="2841" spans="1:1" x14ac:dyDescent="0.2">
      <c r="A2841" s="286"/>
    </row>
    <row r="2842" spans="1:1" x14ac:dyDescent="0.2">
      <c r="A2842" s="286"/>
    </row>
    <row r="2843" spans="1:1" x14ac:dyDescent="0.2">
      <c r="A2843" s="286"/>
    </row>
    <row r="2844" spans="1:1" x14ac:dyDescent="0.2">
      <c r="A2844" s="286"/>
    </row>
    <row r="2845" spans="1:1" x14ac:dyDescent="0.2">
      <c r="A2845" s="286"/>
    </row>
    <row r="2846" spans="1:1" x14ac:dyDescent="0.2">
      <c r="A2846" s="286"/>
    </row>
    <row r="2847" spans="1:1" x14ac:dyDescent="0.2">
      <c r="A2847" s="286"/>
    </row>
    <row r="2848" spans="1:1" x14ac:dyDescent="0.2">
      <c r="A2848" s="286"/>
    </row>
    <row r="2849" spans="1:1" x14ac:dyDescent="0.2">
      <c r="A2849" s="286"/>
    </row>
    <row r="2850" spans="1:1" x14ac:dyDescent="0.2">
      <c r="A2850" s="286"/>
    </row>
    <row r="2851" spans="1:1" x14ac:dyDescent="0.2">
      <c r="A2851" s="286"/>
    </row>
    <row r="2852" spans="1:1" x14ac:dyDescent="0.2">
      <c r="A2852" s="286"/>
    </row>
    <row r="2853" spans="1:1" x14ac:dyDescent="0.2">
      <c r="A2853" s="286"/>
    </row>
    <row r="2854" spans="1:1" x14ac:dyDescent="0.2">
      <c r="A2854" s="286"/>
    </row>
    <row r="2855" spans="1:1" x14ac:dyDescent="0.2">
      <c r="A2855" s="286"/>
    </row>
    <row r="2856" spans="1:1" x14ac:dyDescent="0.2">
      <c r="A2856" s="286"/>
    </row>
    <row r="2857" spans="1:1" x14ac:dyDescent="0.2">
      <c r="A2857" s="286"/>
    </row>
    <row r="2858" spans="1:1" x14ac:dyDescent="0.2">
      <c r="A2858" s="286"/>
    </row>
    <row r="2859" spans="1:1" x14ac:dyDescent="0.2">
      <c r="A2859" s="286"/>
    </row>
    <row r="2860" spans="1:1" x14ac:dyDescent="0.2">
      <c r="A2860" s="286"/>
    </row>
    <row r="2861" spans="1:1" x14ac:dyDescent="0.2">
      <c r="A2861" s="286"/>
    </row>
    <row r="2862" spans="1:1" x14ac:dyDescent="0.2">
      <c r="A2862" s="286"/>
    </row>
    <row r="2863" spans="1:1" x14ac:dyDescent="0.2">
      <c r="A2863" s="286"/>
    </row>
    <row r="2864" spans="1:1" x14ac:dyDescent="0.2">
      <c r="A2864" s="286"/>
    </row>
    <row r="2865" spans="1:1" x14ac:dyDescent="0.2">
      <c r="A2865" s="286"/>
    </row>
    <row r="2866" spans="1:1" x14ac:dyDescent="0.2">
      <c r="A2866" s="286"/>
    </row>
    <row r="2867" spans="1:1" x14ac:dyDescent="0.2">
      <c r="A2867" s="286"/>
    </row>
    <row r="2868" spans="1:1" x14ac:dyDescent="0.2">
      <c r="A2868" s="286"/>
    </row>
    <row r="2869" spans="1:1" x14ac:dyDescent="0.2">
      <c r="A2869" s="286"/>
    </row>
    <row r="2870" spans="1:1" x14ac:dyDescent="0.2">
      <c r="A2870" s="286"/>
    </row>
    <row r="2871" spans="1:1" x14ac:dyDescent="0.2">
      <c r="A2871" s="286"/>
    </row>
    <row r="2872" spans="1:1" x14ac:dyDescent="0.2">
      <c r="A2872" s="286"/>
    </row>
    <row r="2873" spans="1:1" x14ac:dyDescent="0.2">
      <c r="A2873" s="286"/>
    </row>
    <row r="2874" spans="1:1" x14ac:dyDescent="0.2">
      <c r="A2874" s="286"/>
    </row>
    <row r="2875" spans="1:1" x14ac:dyDescent="0.2">
      <c r="A2875" s="286"/>
    </row>
    <row r="2876" spans="1:1" x14ac:dyDescent="0.2">
      <c r="A2876" s="286"/>
    </row>
    <row r="2877" spans="1:1" x14ac:dyDescent="0.2">
      <c r="A2877" s="286"/>
    </row>
    <row r="2878" spans="1:1" x14ac:dyDescent="0.2">
      <c r="A2878" s="286"/>
    </row>
    <row r="2879" spans="1:1" x14ac:dyDescent="0.2">
      <c r="A2879" s="286"/>
    </row>
    <row r="2880" spans="1:1" x14ac:dyDescent="0.2">
      <c r="A2880" s="286"/>
    </row>
    <row r="2881" spans="1:1" x14ac:dyDescent="0.2">
      <c r="A2881" s="286"/>
    </row>
    <row r="2882" spans="1:1" x14ac:dyDescent="0.2">
      <c r="A2882" s="286"/>
    </row>
    <row r="2883" spans="1:1" x14ac:dyDescent="0.2">
      <c r="A2883" s="286"/>
    </row>
    <row r="2884" spans="1:1" x14ac:dyDescent="0.2">
      <c r="A2884" s="286"/>
    </row>
    <row r="2885" spans="1:1" x14ac:dyDescent="0.2">
      <c r="A2885" s="286"/>
    </row>
    <row r="2886" spans="1:1" x14ac:dyDescent="0.2">
      <c r="A2886" s="286"/>
    </row>
    <row r="2887" spans="1:1" x14ac:dyDescent="0.2">
      <c r="A2887" s="286"/>
    </row>
    <row r="2888" spans="1:1" x14ac:dyDescent="0.2">
      <c r="A2888" s="286"/>
    </row>
    <row r="2889" spans="1:1" x14ac:dyDescent="0.2">
      <c r="A2889" s="286"/>
    </row>
    <row r="2890" spans="1:1" x14ac:dyDescent="0.2">
      <c r="A2890" s="286"/>
    </row>
    <row r="2891" spans="1:1" x14ac:dyDescent="0.2">
      <c r="A2891" s="286"/>
    </row>
    <row r="2892" spans="1:1" x14ac:dyDescent="0.2">
      <c r="A2892" s="286"/>
    </row>
    <row r="2893" spans="1:1" x14ac:dyDescent="0.2">
      <c r="A2893" s="286"/>
    </row>
    <row r="2894" spans="1:1" x14ac:dyDescent="0.2">
      <c r="A2894" s="286"/>
    </row>
    <row r="2895" spans="1:1" x14ac:dyDescent="0.2">
      <c r="A2895" s="286"/>
    </row>
    <row r="2896" spans="1:1" x14ac:dyDescent="0.2">
      <c r="A2896" s="286"/>
    </row>
    <row r="2897" spans="1:1" x14ac:dyDescent="0.2">
      <c r="A2897" s="286"/>
    </row>
    <row r="2898" spans="1:1" x14ac:dyDescent="0.2">
      <c r="A2898" s="286"/>
    </row>
    <row r="2899" spans="1:1" x14ac:dyDescent="0.2">
      <c r="A2899" s="286"/>
    </row>
    <row r="2900" spans="1:1" x14ac:dyDescent="0.2">
      <c r="A2900" s="286"/>
    </row>
    <row r="2901" spans="1:1" x14ac:dyDescent="0.2">
      <c r="A2901" s="286"/>
    </row>
    <row r="2902" spans="1:1" x14ac:dyDescent="0.2">
      <c r="A2902" s="286"/>
    </row>
    <row r="2903" spans="1:1" x14ac:dyDescent="0.2">
      <c r="A2903" s="286"/>
    </row>
    <row r="2904" spans="1:1" x14ac:dyDescent="0.2">
      <c r="A2904" s="286"/>
    </row>
    <row r="2905" spans="1:1" x14ac:dyDescent="0.2">
      <c r="A2905" s="286"/>
    </row>
    <row r="2906" spans="1:1" x14ac:dyDescent="0.2">
      <c r="A2906" s="286"/>
    </row>
    <row r="2907" spans="1:1" x14ac:dyDescent="0.2">
      <c r="A2907" s="286"/>
    </row>
    <row r="2908" spans="1:1" x14ac:dyDescent="0.2">
      <c r="A2908" s="286"/>
    </row>
    <row r="2909" spans="1:1" x14ac:dyDescent="0.2">
      <c r="A2909" s="286"/>
    </row>
    <row r="2910" spans="1:1" x14ac:dyDescent="0.2">
      <c r="A2910" s="286"/>
    </row>
    <row r="2911" spans="1:1" x14ac:dyDescent="0.2">
      <c r="A2911" s="286"/>
    </row>
    <row r="2912" spans="1:1" x14ac:dyDescent="0.2">
      <c r="A2912" s="286"/>
    </row>
    <row r="2913" spans="1:1" x14ac:dyDescent="0.2">
      <c r="A2913" s="286"/>
    </row>
    <row r="2914" spans="1:1" x14ac:dyDescent="0.2">
      <c r="A2914" s="286"/>
    </row>
    <row r="2915" spans="1:1" x14ac:dyDescent="0.2">
      <c r="A2915" s="286"/>
    </row>
    <row r="2916" spans="1:1" x14ac:dyDescent="0.2">
      <c r="A2916" s="286"/>
    </row>
    <row r="2917" spans="1:1" x14ac:dyDescent="0.2">
      <c r="A2917" s="286"/>
    </row>
    <row r="2918" spans="1:1" x14ac:dyDescent="0.2">
      <c r="A2918" s="286"/>
    </row>
    <row r="2919" spans="1:1" x14ac:dyDescent="0.2">
      <c r="A2919" s="286"/>
    </row>
    <row r="2920" spans="1:1" x14ac:dyDescent="0.2">
      <c r="A2920" s="286"/>
    </row>
    <row r="2921" spans="1:1" x14ac:dyDescent="0.2">
      <c r="A2921" s="286"/>
    </row>
    <row r="2922" spans="1:1" x14ac:dyDescent="0.2">
      <c r="A2922" s="286"/>
    </row>
    <row r="2923" spans="1:1" x14ac:dyDescent="0.2">
      <c r="A2923" s="286"/>
    </row>
    <row r="2924" spans="1:1" x14ac:dyDescent="0.2">
      <c r="A2924" s="286"/>
    </row>
    <row r="2925" spans="1:1" x14ac:dyDescent="0.2">
      <c r="A2925" s="286"/>
    </row>
    <row r="2926" spans="1:1" x14ac:dyDescent="0.2">
      <c r="A2926" s="286"/>
    </row>
    <row r="2927" spans="1:1" x14ac:dyDescent="0.2">
      <c r="A2927" s="286"/>
    </row>
    <row r="2928" spans="1:1" x14ac:dyDescent="0.2">
      <c r="A2928" s="286"/>
    </row>
    <row r="2929" spans="1:1" x14ac:dyDescent="0.2">
      <c r="A2929" s="286"/>
    </row>
    <row r="2930" spans="1:1" x14ac:dyDescent="0.2">
      <c r="A2930" s="286"/>
    </row>
    <row r="2931" spans="1:1" x14ac:dyDescent="0.2">
      <c r="A2931" s="286"/>
    </row>
    <row r="2932" spans="1:1" x14ac:dyDescent="0.2">
      <c r="A2932" s="286"/>
    </row>
    <row r="2933" spans="1:1" x14ac:dyDescent="0.2">
      <c r="A2933" s="286"/>
    </row>
    <row r="2934" spans="1:1" x14ac:dyDescent="0.2">
      <c r="A2934" s="286"/>
    </row>
    <row r="2935" spans="1:1" x14ac:dyDescent="0.2">
      <c r="A2935" s="286"/>
    </row>
    <row r="2936" spans="1:1" x14ac:dyDescent="0.2">
      <c r="A2936" s="286"/>
    </row>
    <row r="2937" spans="1:1" x14ac:dyDescent="0.2">
      <c r="A2937" s="286"/>
    </row>
    <row r="2938" spans="1:1" x14ac:dyDescent="0.2">
      <c r="A2938" s="286"/>
    </row>
    <row r="2939" spans="1:1" x14ac:dyDescent="0.2">
      <c r="A2939" s="286"/>
    </row>
    <row r="2940" spans="1:1" x14ac:dyDescent="0.2">
      <c r="A2940" s="286"/>
    </row>
    <row r="2941" spans="1:1" x14ac:dyDescent="0.2">
      <c r="A2941" s="286"/>
    </row>
    <row r="2942" spans="1:1" x14ac:dyDescent="0.2">
      <c r="A2942" s="286"/>
    </row>
    <row r="2943" spans="1:1" x14ac:dyDescent="0.2">
      <c r="A2943" s="286"/>
    </row>
    <row r="2944" spans="1:1" x14ac:dyDescent="0.2">
      <c r="A2944" s="286"/>
    </row>
    <row r="2945" spans="1:1" x14ac:dyDescent="0.2">
      <c r="A2945" s="286"/>
    </row>
    <row r="2946" spans="1:1" x14ac:dyDescent="0.2">
      <c r="A2946" s="286"/>
    </row>
    <row r="2947" spans="1:1" x14ac:dyDescent="0.2">
      <c r="A2947" s="286"/>
    </row>
    <row r="2948" spans="1:1" x14ac:dyDescent="0.2">
      <c r="A2948" s="286"/>
    </row>
    <row r="2949" spans="1:1" x14ac:dyDescent="0.2">
      <c r="A2949" s="286"/>
    </row>
    <row r="2950" spans="1:1" x14ac:dyDescent="0.2">
      <c r="A2950" s="286"/>
    </row>
    <row r="2951" spans="1:1" x14ac:dyDescent="0.2">
      <c r="A2951" s="286"/>
    </row>
    <row r="2952" spans="1:1" x14ac:dyDescent="0.2">
      <c r="A2952" s="286"/>
    </row>
    <row r="2953" spans="1:1" x14ac:dyDescent="0.2">
      <c r="A2953" s="286"/>
    </row>
    <row r="2954" spans="1:1" x14ac:dyDescent="0.2">
      <c r="A2954" s="286"/>
    </row>
    <row r="2955" spans="1:1" x14ac:dyDescent="0.2">
      <c r="A2955" s="286"/>
    </row>
    <row r="2956" spans="1:1" x14ac:dyDescent="0.2">
      <c r="A2956" s="286"/>
    </row>
    <row r="2957" spans="1:1" x14ac:dyDescent="0.2">
      <c r="A2957" s="286"/>
    </row>
    <row r="2958" spans="1:1" x14ac:dyDescent="0.2">
      <c r="A2958" s="286"/>
    </row>
    <row r="2959" spans="1:1" x14ac:dyDescent="0.2">
      <c r="A2959" s="286"/>
    </row>
    <row r="2960" spans="1:1" x14ac:dyDescent="0.2">
      <c r="A2960" s="286"/>
    </row>
    <row r="2961" spans="1:1" x14ac:dyDescent="0.2">
      <c r="A2961" s="286"/>
    </row>
    <row r="2962" spans="1:1" x14ac:dyDescent="0.2">
      <c r="A2962" s="286"/>
    </row>
    <row r="2963" spans="1:1" x14ac:dyDescent="0.2">
      <c r="A2963" s="286"/>
    </row>
    <row r="2964" spans="1:1" x14ac:dyDescent="0.2">
      <c r="A2964" s="286"/>
    </row>
    <row r="2965" spans="1:1" x14ac:dyDescent="0.2">
      <c r="A2965" s="286"/>
    </row>
    <row r="2966" spans="1:1" x14ac:dyDescent="0.2">
      <c r="A2966" s="286"/>
    </row>
    <row r="2967" spans="1:1" x14ac:dyDescent="0.2">
      <c r="A2967" s="286"/>
    </row>
    <row r="2968" spans="1:1" x14ac:dyDescent="0.2">
      <c r="A2968" s="286"/>
    </row>
    <row r="2969" spans="1:1" x14ac:dyDescent="0.2">
      <c r="A2969" s="286"/>
    </row>
    <row r="2970" spans="1:1" x14ac:dyDescent="0.2">
      <c r="A2970" s="286"/>
    </row>
    <row r="2971" spans="1:1" x14ac:dyDescent="0.2">
      <c r="A2971" s="286"/>
    </row>
    <row r="2972" spans="1:1" x14ac:dyDescent="0.2">
      <c r="A2972" s="286"/>
    </row>
    <row r="2973" spans="1:1" x14ac:dyDescent="0.2">
      <c r="A2973" s="286"/>
    </row>
    <row r="2974" spans="1:1" x14ac:dyDescent="0.2">
      <c r="A2974" s="286"/>
    </row>
    <row r="2975" spans="1:1" x14ac:dyDescent="0.2">
      <c r="A2975" s="286"/>
    </row>
    <row r="2976" spans="1:1" x14ac:dyDescent="0.2">
      <c r="A2976" s="286"/>
    </row>
    <row r="2977" spans="1:1" x14ac:dyDescent="0.2">
      <c r="A2977" s="286"/>
    </row>
    <row r="2978" spans="1:1" x14ac:dyDescent="0.2">
      <c r="A2978" s="286"/>
    </row>
    <row r="2979" spans="1:1" x14ac:dyDescent="0.2">
      <c r="A2979" s="286"/>
    </row>
    <row r="2980" spans="1:1" x14ac:dyDescent="0.2">
      <c r="A2980" s="286"/>
    </row>
    <row r="2981" spans="1:1" x14ac:dyDescent="0.2">
      <c r="A2981" s="286"/>
    </row>
    <row r="2982" spans="1:1" x14ac:dyDescent="0.2">
      <c r="A2982" s="286"/>
    </row>
    <row r="2983" spans="1:1" x14ac:dyDescent="0.2">
      <c r="A2983" s="286"/>
    </row>
    <row r="2984" spans="1:1" x14ac:dyDescent="0.2">
      <c r="A2984" s="286"/>
    </row>
    <row r="2985" spans="1:1" x14ac:dyDescent="0.2">
      <c r="A2985" s="286"/>
    </row>
    <row r="2986" spans="1:1" x14ac:dyDescent="0.2">
      <c r="A2986" s="286"/>
    </row>
    <row r="2987" spans="1:1" x14ac:dyDescent="0.2">
      <c r="A2987" s="286"/>
    </row>
    <row r="2988" spans="1:1" x14ac:dyDescent="0.2">
      <c r="A2988" s="286"/>
    </row>
    <row r="2989" spans="1:1" x14ac:dyDescent="0.2">
      <c r="A2989" s="286"/>
    </row>
    <row r="2990" spans="1:1" x14ac:dyDescent="0.2">
      <c r="A2990" s="286"/>
    </row>
    <row r="2991" spans="1:1" x14ac:dyDescent="0.2">
      <c r="A2991" s="286"/>
    </row>
    <row r="2992" spans="1:1" x14ac:dyDescent="0.2">
      <c r="A2992" s="286"/>
    </row>
    <row r="2993" spans="1:1" x14ac:dyDescent="0.2">
      <c r="A2993" s="286"/>
    </row>
    <row r="2994" spans="1:1" x14ac:dyDescent="0.2">
      <c r="A2994" s="286"/>
    </row>
    <row r="2995" spans="1:1" x14ac:dyDescent="0.2">
      <c r="A2995" s="286"/>
    </row>
    <row r="2996" spans="1:1" x14ac:dyDescent="0.2">
      <c r="A2996" s="286"/>
    </row>
    <row r="2997" spans="1:1" x14ac:dyDescent="0.2">
      <c r="A2997" s="286"/>
    </row>
    <row r="2998" spans="1:1" x14ac:dyDescent="0.2">
      <c r="A2998" s="286"/>
    </row>
    <row r="2999" spans="1:1" x14ac:dyDescent="0.2">
      <c r="A2999" s="286"/>
    </row>
    <row r="3000" spans="1:1" x14ac:dyDescent="0.2">
      <c r="A3000" s="286"/>
    </row>
    <row r="3001" spans="1:1" x14ac:dyDescent="0.2">
      <c r="A3001" s="286"/>
    </row>
    <row r="3002" spans="1:1" x14ac:dyDescent="0.2">
      <c r="A3002" s="286"/>
    </row>
    <row r="3003" spans="1:1" x14ac:dyDescent="0.2">
      <c r="A3003" s="286"/>
    </row>
    <row r="3004" spans="1:1" x14ac:dyDescent="0.2">
      <c r="A3004" s="286"/>
    </row>
    <row r="3005" spans="1:1" x14ac:dyDescent="0.2">
      <c r="A3005" s="286"/>
    </row>
    <row r="3006" spans="1:1" x14ac:dyDescent="0.2">
      <c r="A3006" s="286"/>
    </row>
    <row r="3007" spans="1:1" x14ac:dyDescent="0.2">
      <c r="A3007" s="286"/>
    </row>
    <row r="3008" spans="1:1" x14ac:dyDescent="0.2">
      <c r="A3008" s="286"/>
    </row>
    <row r="3009" spans="1:1" x14ac:dyDescent="0.2">
      <c r="A3009" s="286"/>
    </row>
    <row r="3010" spans="1:1" x14ac:dyDescent="0.2">
      <c r="A3010" s="286"/>
    </row>
    <row r="3011" spans="1:1" x14ac:dyDescent="0.2">
      <c r="A3011" s="286"/>
    </row>
    <row r="3012" spans="1:1" x14ac:dyDescent="0.2">
      <c r="A3012" s="286"/>
    </row>
    <row r="3013" spans="1:1" x14ac:dyDescent="0.2">
      <c r="A3013" s="286"/>
    </row>
    <row r="3014" spans="1:1" x14ac:dyDescent="0.2">
      <c r="A3014" s="286"/>
    </row>
    <row r="3015" spans="1:1" x14ac:dyDescent="0.2">
      <c r="A3015" s="286"/>
    </row>
    <row r="3016" spans="1:1" x14ac:dyDescent="0.2">
      <c r="A3016" s="286"/>
    </row>
    <row r="3017" spans="1:1" x14ac:dyDescent="0.2">
      <c r="A3017" s="286"/>
    </row>
    <row r="3018" spans="1:1" x14ac:dyDescent="0.2">
      <c r="A3018" s="286"/>
    </row>
    <row r="3019" spans="1:1" x14ac:dyDescent="0.2">
      <c r="A3019" s="286"/>
    </row>
    <row r="3020" spans="1:1" x14ac:dyDescent="0.2">
      <c r="A3020" s="286"/>
    </row>
    <row r="3021" spans="1:1" x14ac:dyDescent="0.2">
      <c r="A3021" s="286"/>
    </row>
    <row r="3022" spans="1:1" x14ac:dyDescent="0.2">
      <c r="A3022" s="286"/>
    </row>
    <row r="3023" spans="1:1" x14ac:dyDescent="0.2">
      <c r="A3023" s="286"/>
    </row>
    <row r="3024" spans="1:1" x14ac:dyDescent="0.2">
      <c r="A3024" s="286"/>
    </row>
    <row r="3025" spans="1:1" x14ac:dyDescent="0.2">
      <c r="A3025" s="286"/>
    </row>
    <row r="3026" spans="1:1" x14ac:dyDescent="0.2">
      <c r="A3026" s="286"/>
    </row>
    <row r="3027" spans="1:1" x14ac:dyDescent="0.2">
      <c r="A3027" s="286"/>
    </row>
    <row r="3028" spans="1:1" x14ac:dyDescent="0.2">
      <c r="A3028" s="286"/>
    </row>
    <row r="3029" spans="1:1" x14ac:dyDescent="0.2">
      <c r="A3029" s="286"/>
    </row>
    <row r="3030" spans="1:1" x14ac:dyDescent="0.2">
      <c r="A3030" s="286"/>
    </row>
    <row r="3031" spans="1:1" x14ac:dyDescent="0.2">
      <c r="A3031" s="286"/>
    </row>
    <row r="3032" spans="1:1" x14ac:dyDescent="0.2">
      <c r="A3032" s="286"/>
    </row>
    <row r="3033" spans="1:1" x14ac:dyDescent="0.2">
      <c r="A3033" s="286"/>
    </row>
    <row r="3034" spans="1:1" x14ac:dyDescent="0.2">
      <c r="A3034" s="286"/>
    </row>
    <row r="3035" spans="1:1" x14ac:dyDescent="0.2">
      <c r="A3035" s="286"/>
    </row>
    <row r="3036" spans="1:1" x14ac:dyDescent="0.2">
      <c r="A3036" s="286"/>
    </row>
    <row r="3037" spans="1:1" x14ac:dyDescent="0.2">
      <c r="A3037" s="286"/>
    </row>
    <row r="3038" spans="1:1" x14ac:dyDescent="0.2">
      <c r="A3038" s="286"/>
    </row>
    <row r="3039" spans="1:1" x14ac:dyDescent="0.2">
      <c r="A3039" s="286"/>
    </row>
    <row r="3040" spans="1:1" x14ac:dyDescent="0.2">
      <c r="A3040" s="286"/>
    </row>
    <row r="3041" spans="1:1" x14ac:dyDescent="0.2">
      <c r="A3041" s="286"/>
    </row>
    <row r="3042" spans="1:1" x14ac:dyDescent="0.2">
      <c r="A3042" s="286"/>
    </row>
    <row r="3043" spans="1:1" x14ac:dyDescent="0.2">
      <c r="A3043" s="286"/>
    </row>
    <row r="3044" spans="1:1" x14ac:dyDescent="0.2">
      <c r="A3044" s="286"/>
    </row>
    <row r="3045" spans="1:1" x14ac:dyDescent="0.2">
      <c r="A3045" s="286"/>
    </row>
    <row r="3046" spans="1:1" x14ac:dyDescent="0.2">
      <c r="A3046" s="286"/>
    </row>
    <row r="3047" spans="1:1" x14ac:dyDescent="0.2">
      <c r="A3047" s="286"/>
    </row>
    <row r="3048" spans="1:1" x14ac:dyDescent="0.2">
      <c r="A3048" s="286"/>
    </row>
    <row r="3049" spans="1:1" x14ac:dyDescent="0.2">
      <c r="A3049" s="286"/>
    </row>
    <row r="3050" spans="1:1" x14ac:dyDescent="0.2">
      <c r="A3050" s="286"/>
    </row>
    <row r="3051" spans="1:1" x14ac:dyDescent="0.2">
      <c r="A3051" s="286"/>
    </row>
    <row r="3052" spans="1:1" x14ac:dyDescent="0.2">
      <c r="A3052" s="286"/>
    </row>
    <row r="3053" spans="1:1" x14ac:dyDescent="0.2">
      <c r="A3053" s="286"/>
    </row>
    <row r="3054" spans="1:1" x14ac:dyDescent="0.2">
      <c r="A3054" s="286"/>
    </row>
    <row r="3055" spans="1:1" x14ac:dyDescent="0.2">
      <c r="A3055" s="286"/>
    </row>
    <row r="3056" spans="1:1" x14ac:dyDescent="0.2">
      <c r="A3056" s="286"/>
    </row>
    <row r="3057" spans="1:1" x14ac:dyDescent="0.2">
      <c r="A3057" s="286"/>
    </row>
    <row r="3058" spans="1:1" x14ac:dyDescent="0.2">
      <c r="A3058" s="286"/>
    </row>
    <row r="3059" spans="1:1" x14ac:dyDescent="0.2">
      <c r="A3059" s="286"/>
    </row>
    <row r="3060" spans="1:1" x14ac:dyDescent="0.2">
      <c r="A3060" s="286"/>
    </row>
    <row r="3061" spans="1:1" x14ac:dyDescent="0.2">
      <c r="A3061" s="286"/>
    </row>
    <row r="3062" spans="1:1" x14ac:dyDescent="0.2">
      <c r="A3062" s="286"/>
    </row>
    <row r="3063" spans="1:1" x14ac:dyDescent="0.2">
      <c r="A3063" s="286"/>
    </row>
    <row r="3064" spans="1:1" x14ac:dyDescent="0.2">
      <c r="A3064" s="286"/>
    </row>
    <row r="3065" spans="1:1" x14ac:dyDescent="0.2">
      <c r="A3065" s="286"/>
    </row>
    <row r="3066" spans="1:1" x14ac:dyDescent="0.2">
      <c r="A3066" s="286"/>
    </row>
    <row r="3067" spans="1:1" x14ac:dyDescent="0.2">
      <c r="A3067" s="286"/>
    </row>
    <row r="3068" spans="1:1" x14ac:dyDescent="0.2">
      <c r="A3068" s="286"/>
    </row>
    <row r="3069" spans="1:1" x14ac:dyDescent="0.2">
      <c r="A3069" s="286"/>
    </row>
    <row r="3070" spans="1:1" x14ac:dyDescent="0.2">
      <c r="A3070" s="286"/>
    </row>
    <row r="3071" spans="1:1" x14ac:dyDescent="0.2">
      <c r="A3071" s="286"/>
    </row>
    <row r="3072" spans="1:1" x14ac:dyDescent="0.2">
      <c r="A3072" s="286"/>
    </row>
    <row r="3073" spans="1:1" x14ac:dyDescent="0.2">
      <c r="A3073" s="286"/>
    </row>
    <row r="3074" spans="1:1" x14ac:dyDescent="0.2">
      <c r="A3074" s="286"/>
    </row>
    <row r="3075" spans="1:1" x14ac:dyDescent="0.2">
      <c r="A3075" s="286"/>
    </row>
    <row r="3076" spans="1:1" x14ac:dyDescent="0.2">
      <c r="A3076" s="286"/>
    </row>
    <row r="3077" spans="1:1" x14ac:dyDescent="0.2">
      <c r="A3077" s="286"/>
    </row>
    <row r="3078" spans="1:1" x14ac:dyDescent="0.2">
      <c r="A3078" s="286"/>
    </row>
    <row r="3079" spans="1:1" x14ac:dyDescent="0.2">
      <c r="A3079" s="286"/>
    </row>
    <row r="3080" spans="1:1" x14ac:dyDescent="0.2">
      <c r="A3080" s="286"/>
    </row>
    <row r="3081" spans="1:1" x14ac:dyDescent="0.2">
      <c r="A3081" s="286"/>
    </row>
    <row r="3082" spans="1:1" x14ac:dyDescent="0.2">
      <c r="A3082" s="286"/>
    </row>
    <row r="3083" spans="1:1" x14ac:dyDescent="0.2">
      <c r="A3083" s="286"/>
    </row>
    <row r="3084" spans="1:1" x14ac:dyDescent="0.2">
      <c r="A3084" s="286"/>
    </row>
    <row r="3085" spans="1:1" x14ac:dyDescent="0.2">
      <c r="A3085" s="286"/>
    </row>
    <row r="3086" spans="1:1" x14ac:dyDescent="0.2">
      <c r="A3086" s="286"/>
    </row>
    <row r="3087" spans="1:1" x14ac:dyDescent="0.2">
      <c r="A3087" s="286"/>
    </row>
    <row r="3088" spans="1:1" x14ac:dyDescent="0.2">
      <c r="A3088" s="286"/>
    </row>
    <row r="3089" spans="1:1" x14ac:dyDescent="0.2">
      <c r="A3089" s="286"/>
    </row>
    <row r="3090" spans="1:1" x14ac:dyDescent="0.2">
      <c r="A3090" s="286"/>
    </row>
    <row r="3091" spans="1:1" x14ac:dyDescent="0.2">
      <c r="A3091" s="286"/>
    </row>
    <row r="3092" spans="1:1" x14ac:dyDescent="0.2">
      <c r="A3092" s="286"/>
    </row>
    <row r="3093" spans="1:1" x14ac:dyDescent="0.2">
      <c r="A3093" s="286"/>
    </row>
    <row r="3094" spans="1:1" x14ac:dyDescent="0.2">
      <c r="A3094" s="286"/>
    </row>
    <row r="3095" spans="1:1" x14ac:dyDescent="0.2">
      <c r="A3095" s="286"/>
    </row>
    <row r="3096" spans="1:1" x14ac:dyDescent="0.2">
      <c r="A3096" s="286"/>
    </row>
    <row r="3097" spans="1:1" x14ac:dyDescent="0.2">
      <c r="A3097" s="286"/>
    </row>
    <row r="3098" spans="1:1" x14ac:dyDescent="0.2">
      <c r="A3098" s="286"/>
    </row>
    <row r="3099" spans="1:1" x14ac:dyDescent="0.2">
      <c r="A3099" s="286"/>
    </row>
    <row r="3100" spans="1:1" x14ac:dyDescent="0.2">
      <c r="A3100" s="286"/>
    </row>
    <row r="3101" spans="1:1" x14ac:dyDescent="0.2">
      <c r="A3101" s="286"/>
    </row>
    <row r="3102" spans="1:1" x14ac:dyDescent="0.2">
      <c r="A3102" s="286"/>
    </row>
    <row r="3103" spans="1:1" x14ac:dyDescent="0.2">
      <c r="A3103" s="286"/>
    </row>
    <row r="3104" spans="1:1" x14ac:dyDescent="0.2">
      <c r="A3104" s="286"/>
    </row>
    <row r="3105" spans="1:1" x14ac:dyDescent="0.2">
      <c r="A3105" s="286"/>
    </row>
    <row r="3106" spans="1:1" x14ac:dyDescent="0.2">
      <c r="A3106" s="286"/>
    </row>
    <row r="3107" spans="1:1" x14ac:dyDescent="0.2">
      <c r="A3107" s="286"/>
    </row>
    <row r="3108" spans="1:1" x14ac:dyDescent="0.2">
      <c r="A3108" s="286"/>
    </row>
    <row r="3109" spans="1:1" x14ac:dyDescent="0.2">
      <c r="A3109" s="286"/>
    </row>
    <row r="3110" spans="1:1" x14ac:dyDescent="0.2">
      <c r="A3110" s="286"/>
    </row>
    <row r="3111" spans="1:1" x14ac:dyDescent="0.2">
      <c r="A3111" s="286"/>
    </row>
    <row r="3112" spans="1:1" x14ac:dyDescent="0.2">
      <c r="A3112" s="286"/>
    </row>
    <row r="3113" spans="1:1" x14ac:dyDescent="0.2">
      <c r="A3113" s="286"/>
    </row>
    <row r="3114" spans="1:1" x14ac:dyDescent="0.2">
      <c r="A3114" s="286"/>
    </row>
    <row r="3115" spans="1:1" x14ac:dyDescent="0.2">
      <c r="A3115" s="286"/>
    </row>
    <row r="3116" spans="1:1" x14ac:dyDescent="0.2">
      <c r="A3116" s="286"/>
    </row>
    <row r="3117" spans="1:1" x14ac:dyDescent="0.2">
      <c r="A3117" s="286"/>
    </row>
    <row r="3118" spans="1:1" x14ac:dyDescent="0.2">
      <c r="A3118" s="286"/>
    </row>
    <row r="3119" spans="1:1" x14ac:dyDescent="0.2">
      <c r="A3119" s="286"/>
    </row>
    <row r="3120" spans="1:1" x14ac:dyDescent="0.2">
      <c r="A3120" s="286"/>
    </row>
    <row r="3121" spans="1:1" x14ac:dyDescent="0.2">
      <c r="A3121" s="286"/>
    </row>
    <row r="3122" spans="1:1" x14ac:dyDescent="0.2">
      <c r="A3122" s="286"/>
    </row>
    <row r="3123" spans="1:1" x14ac:dyDescent="0.2">
      <c r="A3123" s="286"/>
    </row>
    <row r="3124" spans="1:1" x14ac:dyDescent="0.2">
      <c r="A3124" s="286"/>
    </row>
    <row r="3125" spans="1:1" x14ac:dyDescent="0.2">
      <c r="A3125" s="286"/>
    </row>
    <row r="3126" spans="1:1" x14ac:dyDescent="0.2">
      <c r="A3126" s="286"/>
    </row>
    <row r="3127" spans="1:1" x14ac:dyDescent="0.2">
      <c r="A3127" s="286"/>
    </row>
    <row r="3128" spans="1:1" x14ac:dyDescent="0.2">
      <c r="A3128" s="286"/>
    </row>
    <row r="3129" spans="1:1" x14ac:dyDescent="0.2">
      <c r="A3129" s="286"/>
    </row>
    <row r="3130" spans="1:1" x14ac:dyDescent="0.2">
      <c r="A3130" s="286"/>
    </row>
    <row r="3131" spans="1:1" x14ac:dyDescent="0.2">
      <c r="A3131" s="286"/>
    </row>
    <row r="3132" spans="1:1" x14ac:dyDescent="0.2">
      <c r="A3132" s="286"/>
    </row>
    <row r="3133" spans="1:1" x14ac:dyDescent="0.2">
      <c r="A3133" s="286"/>
    </row>
    <row r="3134" spans="1:1" x14ac:dyDescent="0.2">
      <c r="A3134" s="286"/>
    </row>
    <row r="3135" spans="1:1" x14ac:dyDescent="0.2">
      <c r="A3135" s="286"/>
    </row>
    <row r="3136" spans="1:1" x14ac:dyDescent="0.2">
      <c r="A3136" s="286"/>
    </row>
    <row r="3137" spans="1:1" x14ac:dyDescent="0.2">
      <c r="A3137" s="286"/>
    </row>
    <row r="3138" spans="1:1" x14ac:dyDescent="0.2">
      <c r="A3138" s="286"/>
    </row>
    <row r="3139" spans="1:1" x14ac:dyDescent="0.2">
      <c r="A3139" s="286"/>
    </row>
    <row r="3140" spans="1:1" x14ac:dyDescent="0.2">
      <c r="A3140" s="286"/>
    </row>
    <row r="3141" spans="1:1" x14ac:dyDescent="0.2">
      <c r="A3141" s="286"/>
    </row>
    <row r="3142" spans="1:1" x14ac:dyDescent="0.2">
      <c r="A3142" s="286"/>
    </row>
    <row r="3143" spans="1:1" x14ac:dyDescent="0.2">
      <c r="A3143" s="286"/>
    </row>
    <row r="3144" spans="1:1" x14ac:dyDescent="0.2">
      <c r="A3144" s="286"/>
    </row>
    <row r="3145" spans="1:1" x14ac:dyDescent="0.2">
      <c r="A3145" s="286"/>
    </row>
    <row r="3146" spans="1:1" x14ac:dyDescent="0.2">
      <c r="A3146" s="286"/>
    </row>
    <row r="3147" spans="1:1" x14ac:dyDescent="0.2">
      <c r="A3147" s="286"/>
    </row>
    <row r="3148" spans="1:1" x14ac:dyDescent="0.2">
      <c r="A3148" s="286"/>
    </row>
    <row r="3149" spans="1:1" x14ac:dyDescent="0.2">
      <c r="A3149" s="286"/>
    </row>
    <row r="3150" spans="1:1" x14ac:dyDescent="0.2">
      <c r="A3150" s="286"/>
    </row>
    <row r="3151" spans="1:1" x14ac:dyDescent="0.2">
      <c r="A3151" s="286"/>
    </row>
    <row r="3152" spans="1:1" x14ac:dyDescent="0.2">
      <c r="A3152" s="286"/>
    </row>
    <row r="3153" spans="1:1" x14ac:dyDescent="0.2">
      <c r="A3153" s="286"/>
    </row>
    <row r="3154" spans="1:1" x14ac:dyDescent="0.2">
      <c r="A3154" s="286"/>
    </row>
    <row r="3155" spans="1:1" x14ac:dyDescent="0.2">
      <c r="A3155" s="286"/>
    </row>
    <row r="3156" spans="1:1" x14ac:dyDescent="0.2">
      <c r="A3156" s="286"/>
    </row>
    <row r="3157" spans="1:1" x14ac:dyDescent="0.2">
      <c r="A3157" s="286"/>
    </row>
    <row r="3158" spans="1:1" x14ac:dyDescent="0.2">
      <c r="A3158" s="286"/>
    </row>
    <row r="3159" spans="1:1" x14ac:dyDescent="0.2">
      <c r="A3159" s="286"/>
    </row>
    <row r="3160" spans="1:1" x14ac:dyDescent="0.2">
      <c r="A3160" s="286"/>
    </row>
    <row r="3161" spans="1:1" x14ac:dyDescent="0.2">
      <c r="A3161" s="286"/>
    </row>
    <row r="3162" spans="1:1" x14ac:dyDescent="0.2">
      <c r="A3162" s="286"/>
    </row>
    <row r="3163" spans="1:1" x14ac:dyDescent="0.2">
      <c r="A3163" s="286"/>
    </row>
    <row r="3164" spans="1:1" x14ac:dyDescent="0.2">
      <c r="A3164" s="286"/>
    </row>
    <row r="3165" spans="1:1" x14ac:dyDescent="0.2">
      <c r="A3165" s="286"/>
    </row>
    <row r="3166" spans="1:1" x14ac:dyDescent="0.2">
      <c r="A3166" s="286"/>
    </row>
    <row r="3167" spans="1:1" x14ac:dyDescent="0.2">
      <c r="A3167" s="286"/>
    </row>
    <row r="3168" spans="1:1" x14ac:dyDescent="0.2">
      <c r="A3168" s="286"/>
    </row>
    <row r="3169" spans="1:1" x14ac:dyDescent="0.2">
      <c r="A3169" s="286"/>
    </row>
    <row r="3170" spans="1:1" x14ac:dyDescent="0.2">
      <c r="A3170" s="286"/>
    </row>
    <row r="3171" spans="1:1" x14ac:dyDescent="0.2">
      <c r="A3171" s="286"/>
    </row>
    <row r="3172" spans="1:1" x14ac:dyDescent="0.2">
      <c r="A3172" s="286"/>
    </row>
    <row r="3173" spans="1:1" x14ac:dyDescent="0.2">
      <c r="A3173" s="286"/>
    </row>
    <row r="3174" spans="1:1" x14ac:dyDescent="0.2">
      <c r="A3174" s="286"/>
    </row>
    <row r="3175" spans="1:1" x14ac:dyDescent="0.2">
      <c r="A3175" s="286"/>
    </row>
    <row r="3176" spans="1:1" x14ac:dyDescent="0.2">
      <c r="A3176" s="286"/>
    </row>
    <row r="3177" spans="1:1" x14ac:dyDescent="0.2">
      <c r="A3177" s="286"/>
    </row>
    <row r="3178" spans="1:1" x14ac:dyDescent="0.2">
      <c r="A3178" s="286"/>
    </row>
    <row r="3179" spans="1:1" x14ac:dyDescent="0.2">
      <c r="A3179" s="286"/>
    </row>
    <row r="3180" spans="1:1" x14ac:dyDescent="0.2">
      <c r="A3180" s="286"/>
    </row>
    <row r="3181" spans="1:1" x14ac:dyDescent="0.2">
      <c r="A3181" s="286"/>
    </row>
    <row r="3182" spans="1:1" x14ac:dyDescent="0.2">
      <c r="A3182" s="286"/>
    </row>
    <row r="3183" spans="1:1" x14ac:dyDescent="0.2">
      <c r="A3183" s="286"/>
    </row>
    <row r="3184" spans="1:1" x14ac:dyDescent="0.2">
      <c r="A3184" s="286"/>
    </row>
    <row r="3185" spans="1:1" x14ac:dyDescent="0.2">
      <c r="A3185" s="286"/>
    </row>
    <row r="3186" spans="1:1" x14ac:dyDescent="0.2">
      <c r="A3186" s="286"/>
    </row>
    <row r="3187" spans="1:1" x14ac:dyDescent="0.2">
      <c r="A3187" s="286"/>
    </row>
    <row r="3188" spans="1:1" x14ac:dyDescent="0.2">
      <c r="A3188" s="286"/>
    </row>
    <row r="3189" spans="1:1" x14ac:dyDescent="0.2">
      <c r="A3189" s="286"/>
    </row>
    <row r="3190" spans="1:1" x14ac:dyDescent="0.2">
      <c r="A3190" s="286"/>
    </row>
    <row r="3191" spans="1:1" x14ac:dyDescent="0.2">
      <c r="A3191" s="286"/>
    </row>
    <row r="3192" spans="1:1" x14ac:dyDescent="0.2">
      <c r="A3192" s="286"/>
    </row>
    <row r="3193" spans="1:1" x14ac:dyDescent="0.2">
      <c r="A3193" s="286"/>
    </row>
    <row r="3194" spans="1:1" x14ac:dyDescent="0.2">
      <c r="A3194" s="286"/>
    </row>
    <row r="3195" spans="1:1" x14ac:dyDescent="0.2">
      <c r="A3195" s="286"/>
    </row>
    <row r="3196" spans="1:1" x14ac:dyDescent="0.2">
      <c r="A3196" s="286"/>
    </row>
    <row r="3197" spans="1:1" x14ac:dyDescent="0.2">
      <c r="A3197" s="286"/>
    </row>
    <row r="3198" spans="1:1" x14ac:dyDescent="0.2">
      <c r="A3198" s="286"/>
    </row>
    <row r="3199" spans="1:1" x14ac:dyDescent="0.2">
      <c r="A3199" s="286"/>
    </row>
    <row r="3200" spans="1:1" x14ac:dyDescent="0.2">
      <c r="A3200" s="286"/>
    </row>
    <row r="3201" spans="1:1" x14ac:dyDescent="0.2">
      <c r="A3201" s="286"/>
    </row>
    <row r="3202" spans="1:1" x14ac:dyDescent="0.2">
      <c r="A3202" s="286"/>
    </row>
    <row r="3203" spans="1:1" x14ac:dyDescent="0.2">
      <c r="A3203" s="286"/>
    </row>
    <row r="3204" spans="1:1" x14ac:dyDescent="0.2">
      <c r="A3204" s="286"/>
    </row>
    <row r="3205" spans="1:1" x14ac:dyDescent="0.2">
      <c r="A3205" s="286"/>
    </row>
    <row r="3206" spans="1:1" x14ac:dyDescent="0.2">
      <c r="A3206" s="286"/>
    </row>
    <row r="3207" spans="1:1" x14ac:dyDescent="0.2">
      <c r="A3207" s="286"/>
    </row>
    <row r="3208" spans="1:1" x14ac:dyDescent="0.2">
      <c r="A3208" s="286"/>
    </row>
    <row r="3209" spans="1:1" x14ac:dyDescent="0.2">
      <c r="A3209" s="286"/>
    </row>
    <row r="3210" spans="1:1" x14ac:dyDescent="0.2">
      <c r="A3210" s="286"/>
    </row>
    <row r="3211" spans="1:1" x14ac:dyDescent="0.2">
      <c r="A3211" s="286"/>
    </row>
    <row r="3212" spans="1:1" x14ac:dyDescent="0.2">
      <c r="A3212" s="286"/>
    </row>
    <row r="3213" spans="1:1" x14ac:dyDescent="0.2">
      <c r="A3213" s="286"/>
    </row>
    <row r="3214" spans="1:1" x14ac:dyDescent="0.2">
      <c r="A3214" s="286"/>
    </row>
    <row r="3215" spans="1:1" x14ac:dyDescent="0.2">
      <c r="A3215" s="286"/>
    </row>
    <row r="3216" spans="1:1" x14ac:dyDescent="0.2">
      <c r="A3216" s="286"/>
    </row>
    <row r="3217" spans="1:1" x14ac:dyDescent="0.2">
      <c r="A3217" s="286"/>
    </row>
    <row r="3218" spans="1:1" x14ac:dyDescent="0.2">
      <c r="A3218" s="286"/>
    </row>
    <row r="3219" spans="1:1" x14ac:dyDescent="0.2">
      <c r="A3219" s="286"/>
    </row>
    <row r="3220" spans="1:1" x14ac:dyDescent="0.2">
      <c r="A3220" s="286"/>
    </row>
    <row r="3221" spans="1:1" x14ac:dyDescent="0.2">
      <c r="A3221" s="286"/>
    </row>
    <row r="3222" spans="1:1" x14ac:dyDescent="0.2">
      <c r="A3222" s="286"/>
    </row>
    <row r="3223" spans="1:1" x14ac:dyDescent="0.2">
      <c r="A3223" s="286"/>
    </row>
    <row r="3224" spans="1:1" x14ac:dyDescent="0.2">
      <c r="A3224" s="286"/>
    </row>
    <row r="3225" spans="1:1" x14ac:dyDescent="0.2">
      <c r="A3225" s="286"/>
    </row>
    <row r="3226" spans="1:1" x14ac:dyDescent="0.2">
      <c r="A3226" s="286"/>
    </row>
    <row r="3227" spans="1:1" x14ac:dyDescent="0.2">
      <c r="A3227" s="286"/>
    </row>
    <row r="3228" spans="1:1" x14ac:dyDescent="0.2">
      <c r="A3228" s="286"/>
    </row>
    <row r="3229" spans="1:1" x14ac:dyDescent="0.2">
      <c r="A3229" s="286"/>
    </row>
    <row r="3230" spans="1:1" x14ac:dyDescent="0.2">
      <c r="A3230" s="286"/>
    </row>
    <row r="3231" spans="1:1" x14ac:dyDescent="0.2">
      <c r="A3231" s="286"/>
    </row>
    <row r="3232" spans="1:1" x14ac:dyDescent="0.2">
      <c r="A3232" s="286"/>
    </row>
    <row r="3233" spans="1:1" x14ac:dyDescent="0.2">
      <c r="A3233" s="286"/>
    </row>
    <row r="3234" spans="1:1" x14ac:dyDescent="0.2">
      <c r="A3234" s="286"/>
    </row>
    <row r="3235" spans="1:1" x14ac:dyDescent="0.2">
      <c r="A3235" s="286"/>
    </row>
    <row r="3236" spans="1:1" x14ac:dyDescent="0.2">
      <c r="A3236" s="286"/>
    </row>
    <row r="3237" spans="1:1" x14ac:dyDescent="0.2">
      <c r="A3237" s="286"/>
    </row>
    <row r="3238" spans="1:1" x14ac:dyDescent="0.2">
      <c r="A3238" s="286"/>
    </row>
    <row r="3239" spans="1:1" x14ac:dyDescent="0.2">
      <c r="A3239" s="286"/>
    </row>
    <row r="3240" spans="1:1" x14ac:dyDescent="0.2">
      <c r="A3240" s="286"/>
    </row>
    <row r="3241" spans="1:1" x14ac:dyDescent="0.2">
      <c r="A3241" s="286"/>
    </row>
    <row r="3242" spans="1:1" x14ac:dyDescent="0.2">
      <c r="A3242" s="286"/>
    </row>
    <row r="3243" spans="1:1" x14ac:dyDescent="0.2">
      <c r="A3243" s="286"/>
    </row>
    <row r="3244" spans="1:1" x14ac:dyDescent="0.2">
      <c r="A3244" s="286"/>
    </row>
    <row r="3245" spans="1:1" x14ac:dyDescent="0.2">
      <c r="A3245" s="286"/>
    </row>
    <row r="3246" spans="1:1" x14ac:dyDescent="0.2">
      <c r="A3246" s="286"/>
    </row>
    <row r="3247" spans="1:1" x14ac:dyDescent="0.2">
      <c r="A3247" s="286"/>
    </row>
    <row r="3248" spans="1:1" x14ac:dyDescent="0.2">
      <c r="A3248" s="286"/>
    </row>
    <row r="3249" spans="1:1" x14ac:dyDescent="0.2">
      <c r="A3249" s="286"/>
    </row>
    <row r="3250" spans="1:1" x14ac:dyDescent="0.2">
      <c r="A3250" s="286"/>
    </row>
    <row r="3251" spans="1:1" x14ac:dyDescent="0.2">
      <c r="A3251" s="286"/>
    </row>
    <row r="3252" spans="1:1" x14ac:dyDescent="0.2">
      <c r="A3252" s="286"/>
    </row>
    <row r="3253" spans="1:1" x14ac:dyDescent="0.2">
      <c r="A3253" s="286"/>
    </row>
    <row r="3254" spans="1:1" x14ac:dyDescent="0.2">
      <c r="A3254" s="286"/>
    </row>
    <row r="3255" spans="1:1" x14ac:dyDescent="0.2">
      <c r="A3255" s="286"/>
    </row>
    <row r="3256" spans="1:1" x14ac:dyDescent="0.2">
      <c r="A3256" s="286"/>
    </row>
    <row r="3257" spans="1:1" x14ac:dyDescent="0.2">
      <c r="A3257" s="286"/>
    </row>
    <row r="3258" spans="1:1" x14ac:dyDescent="0.2">
      <c r="A3258" s="286"/>
    </row>
    <row r="3259" spans="1:1" x14ac:dyDescent="0.2">
      <c r="A3259" s="286"/>
    </row>
    <row r="3260" spans="1:1" x14ac:dyDescent="0.2">
      <c r="A3260" s="286"/>
    </row>
    <row r="3261" spans="1:1" x14ac:dyDescent="0.2">
      <c r="A3261" s="286"/>
    </row>
    <row r="3262" spans="1:1" x14ac:dyDescent="0.2">
      <c r="A3262" s="286"/>
    </row>
    <row r="3263" spans="1:1" x14ac:dyDescent="0.2">
      <c r="A3263" s="286"/>
    </row>
    <row r="3264" spans="1:1" x14ac:dyDescent="0.2">
      <c r="A3264" s="286"/>
    </row>
    <row r="3265" spans="1:1" x14ac:dyDescent="0.2">
      <c r="A3265" s="286"/>
    </row>
    <row r="3266" spans="1:1" x14ac:dyDescent="0.2">
      <c r="A3266" s="286"/>
    </row>
    <row r="3267" spans="1:1" x14ac:dyDescent="0.2">
      <c r="A3267" s="286"/>
    </row>
    <row r="3268" spans="1:1" x14ac:dyDescent="0.2">
      <c r="A3268" s="286"/>
    </row>
    <row r="3269" spans="1:1" x14ac:dyDescent="0.2">
      <c r="A3269" s="286"/>
    </row>
    <row r="3270" spans="1:1" x14ac:dyDescent="0.2">
      <c r="A3270" s="286"/>
    </row>
    <row r="3271" spans="1:1" x14ac:dyDescent="0.2">
      <c r="A3271" s="286"/>
    </row>
    <row r="3272" spans="1:1" x14ac:dyDescent="0.2">
      <c r="A3272" s="286"/>
    </row>
    <row r="3273" spans="1:1" x14ac:dyDescent="0.2">
      <c r="A3273" s="286"/>
    </row>
    <row r="3274" spans="1:1" x14ac:dyDescent="0.2">
      <c r="A3274" s="286"/>
    </row>
    <row r="3275" spans="1:1" x14ac:dyDescent="0.2">
      <c r="A3275" s="286"/>
    </row>
    <row r="3276" spans="1:1" x14ac:dyDescent="0.2">
      <c r="A3276" s="286"/>
    </row>
    <row r="3277" spans="1:1" x14ac:dyDescent="0.2">
      <c r="A3277" s="286"/>
    </row>
    <row r="3278" spans="1:1" x14ac:dyDescent="0.2">
      <c r="A3278" s="286"/>
    </row>
    <row r="3279" spans="1:1" x14ac:dyDescent="0.2">
      <c r="A3279" s="286"/>
    </row>
    <row r="3280" spans="1:1" x14ac:dyDescent="0.2">
      <c r="A3280" s="286"/>
    </row>
    <row r="3281" spans="1:1" x14ac:dyDescent="0.2">
      <c r="A3281" s="286"/>
    </row>
    <row r="3282" spans="1:1" x14ac:dyDescent="0.2">
      <c r="A3282" s="286"/>
    </row>
    <row r="3283" spans="1:1" x14ac:dyDescent="0.2">
      <c r="A3283" s="286"/>
    </row>
    <row r="3284" spans="1:1" x14ac:dyDescent="0.2">
      <c r="A3284" s="286"/>
    </row>
    <row r="3285" spans="1:1" x14ac:dyDescent="0.2">
      <c r="A3285" s="286"/>
    </row>
    <row r="3286" spans="1:1" x14ac:dyDescent="0.2">
      <c r="A3286" s="286"/>
    </row>
    <row r="3287" spans="1:1" x14ac:dyDescent="0.2">
      <c r="A3287" s="286"/>
    </row>
    <row r="3288" spans="1:1" x14ac:dyDescent="0.2">
      <c r="A3288" s="286"/>
    </row>
    <row r="3289" spans="1:1" x14ac:dyDescent="0.2">
      <c r="A3289" s="286"/>
    </row>
    <row r="3290" spans="1:1" x14ac:dyDescent="0.2">
      <c r="A3290" s="286"/>
    </row>
    <row r="3291" spans="1:1" x14ac:dyDescent="0.2">
      <c r="A3291" s="286"/>
    </row>
    <row r="3292" spans="1:1" x14ac:dyDescent="0.2">
      <c r="A3292" s="286"/>
    </row>
    <row r="3293" spans="1:1" x14ac:dyDescent="0.2">
      <c r="A3293" s="286"/>
    </row>
    <row r="3294" spans="1:1" x14ac:dyDescent="0.2">
      <c r="A3294" s="286"/>
    </row>
    <row r="3295" spans="1:1" x14ac:dyDescent="0.2">
      <c r="A3295" s="286"/>
    </row>
    <row r="3296" spans="1:1" x14ac:dyDescent="0.2">
      <c r="A3296" s="286"/>
    </row>
    <row r="3297" spans="1:1" x14ac:dyDescent="0.2">
      <c r="A3297" s="286"/>
    </row>
    <row r="3298" spans="1:1" x14ac:dyDescent="0.2">
      <c r="A3298" s="286"/>
    </row>
    <row r="3299" spans="1:1" x14ac:dyDescent="0.2">
      <c r="A3299" s="286"/>
    </row>
    <row r="3300" spans="1:1" x14ac:dyDescent="0.2">
      <c r="A3300" s="286"/>
    </row>
    <row r="3301" spans="1:1" x14ac:dyDescent="0.2">
      <c r="A3301" s="286"/>
    </row>
    <row r="3302" spans="1:1" x14ac:dyDescent="0.2">
      <c r="A3302" s="286"/>
    </row>
    <row r="3303" spans="1:1" x14ac:dyDescent="0.2">
      <c r="A3303" s="286"/>
    </row>
    <row r="3304" spans="1:1" x14ac:dyDescent="0.2">
      <c r="A3304" s="286"/>
    </row>
    <row r="3305" spans="1:1" x14ac:dyDescent="0.2">
      <c r="A3305" s="286"/>
    </row>
    <row r="3306" spans="1:1" x14ac:dyDescent="0.2">
      <c r="A3306" s="286"/>
    </row>
    <row r="3307" spans="1:1" x14ac:dyDescent="0.2">
      <c r="A3307" s="286"/>
    </row>
    <row r="3308" spans="1:1" x14ac:dyDescent="0.2">
      <c r="A3308" s="286"/>
    </row>
    <row r="3309" spans="1:1" x14ac:dyDescent="0.2">
      <c r="A3309" s="286"/>
    </row>
    <row r="3310" spans="1:1" x14ac:dyDescent="0.2">
      <c r="A3310" s="286"/>
    </row>
    <row r="3311" spans="1:1" x14ac:dyDescent="0.2">
      <c r="A3311" s="286"/>
    </row>
    <row r="3312" spans="1:1" x14ac:dyDescent="0.2">
      <c r="A3312" s="286"/>
    </row>
    <row r="3313" spans="1:1" x14ac:dyDescent="0.2">
      <c r="A3313" s="286"/>
    </row>
    <row r="3314" spans="1:1" x14ac:dyDescent="0.2">
      <c r="A3314" s="286"/>
    </row>
    <row r="3315" spans="1:1" x14ac:dyDescent="0.2">
      <c r="A3315" s="286"/>
    </row>
    <row r="3316" spans="1:1" x14ac:dyDescent="0.2">
      <c r="A3316" s="286"/>
    </row>
    <row r="3317" spans="1:1" x14ac:dyDescent="0.2">
      <c r="A3317" s="286"/>
    </row>
    <row r="3318" spans="1:1" x14ac:dyDescent="0.2">
      <c r="A3318" s="286"/>
    </row>
    <row r="3319" spans="1:1" x14ac:dyDescent="0.2">
      <c r="A3319" s="286"/>
    </row>
    <row r="3320" spans="1:1" x14ac:dyDescent="0.2">
      <c r="A3320" s="286"/>
    </row>
    <row r="3321" spans="1:1" x14ac:dyDescent="0.2">
      <c r="A3321" s="286"/>
    </row>
    <row r="3322" spans="1:1" x14ac:dyDescent="0.2">
      <c r="A3322" s="286"/>
    </row>
    <row r="3323" spans="1:1" x14ac:dyDescent="0.2">
      <c r="A3323" s="286"/>
    </row>
    <row r="3324" spans="1:1" x14ac:dyDescent="0.2">
      <c r="A3324" s="286"/>
    </row>
    <row r="3325" spans="1:1" x14ac:dyDescent="0.2">
      <c r="A3325" s="286"/>
    </row>
    <row r="3326" spans="1:1" x14ac:dyDescent="0.2">
      <c r="A3326" s="286"/>
    </row>
    <row r="3327" spans="1:1" x14ac:dyDescent="0.2">
      <c r="A3327" s="286"/>
    </row>
    <row r="3328" spans="1:1" x14ac:dyDescent="0.2">
      <c r="A3328" s="286"/>
    </row>
    <row r="3329" spans="1:1" x14ac:dyDescent="0.2">
      <c r="A3329" s="286"/>
    </row>
    <row r="3330" spans="1:1" x14ac:dyDescent="0.2">
      <c r="A3330" s="286"/>
    </row>
    <row r="3331" spans="1:1" x14ac:dyDescent="0.2">
      <c r="A3331" s="286"/>
    </row>
    <row r="3332" spans="1:1" x14ac:dyDescent="0.2">
      <c r="A3332" s="286"/>
    </row>
    <row r="3333" spans="1:1" x14ac:dyDescent="0.2">
      <c r="A3333" s="286"/>
    </row>
    <row r="3334" spans="1:1" x14ac:dyDescent="0.2">
      <c r="A3334" s="286"/>
    </row>
    <row r="3335" spans="1:1" x14ac:dyDescent="0.2">
      <c r="A3335" s="286"/>
    </row>
    <row r="3336" spans="1:1" x14ac:dyDescent="0.2">
      <c r="A3336" s="286"/>
    </row>
    <row r="3337" spans="1:1" x14ac:dyDescent="0.2">
      <c r="A3337" s="286"/>
    </row>
    <row r="3338" spans="1:1" x14ac:dyDescent="0.2">
      <c r="A3338" s="286"/>
    </row>
    <row r="3339" spans="1:1" x14ac:dyDescent="0.2">
      <c r="A3339" s="286"/>
    </row>
    <row r="3340" spans="1:1" x14ac:dyDescent="0.2">
      <c r="A3340" s="286"/>
    </row>
    <row r="3341" spans="1:1" x14ac:dyDescent="0.2">
      <c r="A3341" s="286"/>
    </row>
    <row r="3342" spans="1:1" x14ac:dyDescent="0.2">
      <c r="A3342" s="286"/>
    </row>
    <row r="3343" spans="1:1" x14ac:dyDescent="0.2">
      <c r="A3343" s="286"/>
    </row>
    <row r="3344" spans="1:1" x14ac:dyDescent="0.2">
      <c r="A3344" s="286"/>
    </row>
    <row r="3345" spans="1:1" x14ac:dyDescent="0.2">
      <c r="A3345" s="286"/>
    </row>
    <row r="3346" spans="1:1" x14ac:dyDescent="0.2">
      <c r="A3346" s="286"/>
    </row>
    <row r="3347" spans="1:1" x14ac:dyDescent="0.2">
      <c r="A3347" s="286"/>
    </row>
    <row r="3348" spans="1:1" x14ac:dyDescent="0.2">
      <c r="A3348" s="286"/>
    </row>
    <row r="3349" spans="1:1" x14ac:dyDescent="0.2">
      <c r="A3349" s="286"/>
    </row>
    <row r="3350" spans="1:1" x14ac:dyDescent="0.2">
      <c r="A3350" s="286"/>
    </row>
    <row r="3351" spans="1:1" x14ac:dyDescent="0.2">
      <c r="A3351" s="286"/>
    </row>
    <row r="3352" spans="1:1" x14ac:dyDescent="0.2">
      <c r="A3352" s="286"/>
    </row>
    <row r="3353" spans="1:1" x14ac:dyDescent="0.2">
      <c r="A3353" s="286"/>
    </row>
    <row r="3354" spans="1:1" x14ac:dyDescent="0.2">
      <c r="A3354" s="286"/>
    </row>
    <row r="3355" spans="1:1" x14ac:dyDescent="0.2">
      <c r="A3355" s="286"/>
    </row>
    <row r="3356" spans="1:1" x14ac:dyDescent="0.2">
      <c r="A3356" s="286"/>
    </row>
    <row r="3357" spans="1:1" x14ac:dyDescent="0.2">
      <c r="A3357" s="286"/>
    </row>
    <row r="3358" spans="1:1" x14ac:dyDescent="0.2">
      <c r="A3358" s="286"/>
    </row>
    <row r="3359" spans="1:1" x14ac:dyDescent="0.2">
      <c r="A3359" s="286"/>
    </row>
    <row r="3360" spans="1:1" x14ac:dyDescent="0.2">
      <c r="A3360" s="286"/>
    </row>
    <row r="3361" spans="1:1" x14ac:dyDescent="0.2">
      <c r="A3361" s="286"/>
    </row>
    <row r="3362" spans="1:1" x14ac:dyDescent="0.2">
      <c r="A3362" s="286"/>
    </row>
    <row r="3363" spans="1:1" x14ac:dyDescent="0.2">
      <c r="A3363" s="286"/>
    </row>
    <row r="3364" spans="1:1" x14ac:dyDescent="0.2">
      <c r="A3364" s="286"/>
    </row>
    <row r="3365" spans="1:1" x14ac:dyDescent="0.2">
      <c r="A3365" s="286"/>
    </row>
    <row r="3366" spans="1:1" x14ac:dyDescent="0.2">
      <c r="A3366" s="286"/>
    </row>
    <row r="3367" spans="1:1" x14ac:dyDescent="0.2">
      <c r="A3367" s="286"/>
    </row>
    <row r="3368" spans="1:1" x14ac:dyDescent="0.2">
      <c r="A3368" s="286"/>
    </row>
    <row r="3369" spans="1:1" x14ac:dyDescent="0.2">
      <c r="A3369" s="286"/>
    </row>
    <row r="3370" spans="1:1" x14ac:dyDescent="0.2">
      <c r="A3370" s="286"/>
    </row>
    <row r="3371" spans="1:1" x14ac:dyDescent="0.2">
      <c r="A3371" s="286"/>
    </row>
    <row r="3372" spans="1:1" x14ac:dyDescent="0.2">
      <c r="A3372" s="286"/>
    </row>
    <row r="3373" spans="1:1" x14ac:dyDescent="0.2">
      <c r="A3373" s="286"/>
    </row>
    <row r="3374" spans="1:1" x14ac:dyDescent="0.2">
      <c r="A3374" s="286"/>
    </row>
    <row r="3375" spans="1:1" x14ac:dyDescent="0.2">
      <c r="A3375" s="286"/>
    </row>
    <row r="3376" spans="1:1" x14ac:dyDescent="0.2">
      <c r="A3376" s="286"/>
    </row>
    <row r="3377" spans="1:1" x14ac:dyDescent="0.2">
      <c r="A3377" s="286"/>
    </row>
    <row r="3378" spans="1:1" x14ac:dyDescent="0.2">
      <c r="A3378" s="286"/>
    </row>
    <row r="3379" spans="1:1" x14ac:dyDescent="0.2">
      <c r="A3379" s="286"/>
    </row>
    <row r="3380" spans="1:1" x14ac:dyDescent="0.2">
      <c r="A3380" s="286"/>
    </row>
    <row r="3381" spans="1:1" x14ac:dyDescent="0.2">
      <c r="A3381" s="286"/>
    </row>
    <row r="3382" spans="1:1" x14ac:dyDescent="0.2">
      <c r="A3382" s="286"/>
    </row>
    <row r="3383" spans="1:1" x14ac:dyDescent="0.2">
      <c r="A3383" s="286"/>
    </row>
    <row r="3384" spans="1:1" x14ac:dyDescent="0.2">
      <c r="A3384" s="286"/>
    </row>
    <row r="3385" spans="1:1" x14ac:dyDescent="0.2">
      <c r="A3385" s="286"/>
    </row>
    <row r="3386" spans="1:1" x14ac:dyDescent="0.2">
      <c r="A3386" s="286"/>
    </row>
    <row r="3387" spans="1:1" x14ac:dyDescent="0.2">
      <c r="A3387" s="286"/>
    </row>
    <row r="3388" spans="1:1" x14ac:dyDescent="0.2">
      <c r="A3388" s="286"/>
    </row>
    <row r="3389" spans="1:1" x14ac:dyDescent="0.2">
      <c r="A3389" s="286"/>
    </row>
    <row r="3390" spans="1:1" x14ac:dyDescent="0.2">
      <c r="A3390" s="286"/>
    </row>
    <row r="3391" spans="1:1" x14ac:dyDescent="0.2">
      <c r="A3391" s="286"/>
    </row>
    <row r="3392" spans="1:1" x14ac:dyDescent="0.2">
      <c r="A3392" s="286"/>
    </row>
    <row r="3393" spans="1:1" x14ac:dyDescent="0.2">
      <c r="A3393" s="286"/>
    </row>
    <row r="3394" spans="1:1" x14ac:dyDescent="0.2">
      <c r="A3394" s="286"/>
    </row>
    <row r="3395" spans="1:1" x14ac:dyDescent="0.2">
      <c r="A3395" s="286"/>
    </row>
    <row r="3396" spans="1:1" x14ac:dyDescent="0.2">
      <c r="A3396" s="286"/>
    </row>
    <row r="3397" spans="1:1" x14ac:dyDescent="0.2">
      <c r="A3397" s="286"/>
    </row>
    <row r="3398" spans="1:1" x14ac:dyDescent="0.2">
      <c r="A3398" s="286"/>
    </row>
    <row r="3399" spans="1:1" x14ac:dyDescent="0.2">
      <c r="A3399" s="286"/>
    </row>
    <row r="3400" spans="1:1" x14ac:dyDescent="0.2">
      <c r="A3400" s="286"/>
    </row>
    <row r="3401" spans="1:1" x14ac:dyDescent="0.2">
      <c r="A3401" s="286"/>
    </row>
    <row r="3402" spans="1:1" x14ac:dyDescent="0.2">
      <c r="A3402" s="286"/>
    </row>
    <row r="3403" spans="1:1" x14ac:dyDescent="0.2">
      <c r="A3403" s="286"/>
    </row>
    <row r="3404" spans="1:1" x14ac:dyDescent="0.2">
      <c r="A3404" s="286"/>
    </row>
    <row r="3405" spans="1:1" x14ac:dyDescent="0.2">
      <c r="A3405" s="286"/>
    </row>
    <row r="3406" spans="1:1" x14ac:dyDescent="0.2">
      <c r="A3406" s="286"/>
    </row>
    <row r="3407" spans="1:1" x14ac:dyDescent="0.2">
      <c r="A3407" s="286"/>
    </row>
    <row r="3408" spans="1:1" x14ac:dyDescent="0.2">
      <c r="A3408" s="286"/>
    </row>
    <row r="3409" spans="1:1" x14ac:dyDescent="0.2">
      <c r="A3409" s="286"/>
    </row>
    <row r="3410" spans="1:1" x14ac:dyDescent="0.2">
      <c r="A3410" s="286"/>
    </row>
    <row r="3411" spans="1:1" x14ac:dyDescent="0.2">
      <c r="A3411" s="286"/>
    </row>
    <row r="3412" spans="1:1" x14ac:dyDescent="0.2">
      <c r="A3412" s="286"/>
    </row>
    <row r="3413" spans="1:1" x14ac:dyDescent="0.2">
      <c r="A3413" s="286"/>
    </row>
    <row r="3414" spans="1:1" x14ac:dyDescent="0.2">
      <c r="A3414" s="286"/>
    </row>
    <row r="3415" spans="1:1" x14ac:dyDescent="0.2">
      <c r="A3415" s="286"/>
    </row>
    <row r="3416" spans="1:1" x14ac:dyDescent="0.2">
      <c r="A3416" s="286"/>
    </row>
    <row r="3417" spans="1:1" x14ac:dyDescent="0.2">
      <c r="A3417" s="286"/>
    </row>
    <row r="3418" spans="1:1" x14ac:dyDescent="0.2">
      <c r="A3418" s="286"/>
    </row>
    <row r="3419" spans="1:1" x14ac:dyDescent="0.2">
      <c r="A3419" s="286"/>
    </row>
    <row r="3420" spans="1:1" x14ac:dyDescent="0.2">
      <c r="A3420" s="286"/>
    </row>
    <row r="3421" spans="1:1" x14ac:dyDescent="0.2">
      <c r="A3421" s="286"/>
    </row>
    <row r="3422" spans="1:1" x14ac:dyDescent="0.2">
      <c r="A3422" s="286"/>
    </row>
    <row r="3423" spans="1:1" x14ac:dyDescent="0.2">
      <c r="A3423" s="286"/>
    </row>
    <row r="3424" spans="1:1" x14ac:dyDescent="0.2">
      <c r="A3424" s="286"/>
    </row>
    <row r="3425" spans="1:1" x14ac:dyDescent="0.2">
      <c r="A3425" s="286"/>
    </row>
    <row r="3426" spans="1:1" x14ac:dyDescent="0.2">
      <c r="A3426" s="286"/>
    </row>
    <row r="3427" spans="1:1" x14ac:dyDescent="0.2">
      <c r="A3427" s="286"/>
    </row>
    <row r="3428" spans="1:1" x14ac:dyDescent="0.2">
      <c r="A3428" s="286"/>
    </row>
    <row r="3429" spans="1:1" x14ac:dyDescent="0.2">
      <c r="A3429" s="286"/>
    </row>
    <row r="3430" spans="1:1" x14ac:dyDescent="0.2">
      <c r="A3430" s="286"/>
    </row>
    <row r="3431" spans="1:1" x14ac:dyDescent="0.2">
      <c r="A3431" s="286"/>
    </row>
    <row r="3432" spans="1:1" x14ac:dyDescent="0.2">
      <c r="A3432" s="286"/>
    </row>
    <row r="3433" spans="1:1" x14ac:dyDescent="0.2">
      <c r="A3433" s="286"/>
    </row>
    <row r="3434" spans="1:1" x14ac:dyDescent="0.2">
      <c r="A3434" s="286"/>
    </row>
    <row r="3435" spans="1:1" x14ac:dyDescent="0.2">
      <c r="A3435" s="286"/>
    </row>
    <row r="3436" spans="1:1" x14ac:dyDescent="0.2">
      <c r="A3436" s="286"/>
    </row>
    <row r="3437" spans="1:1" x14ac:dyDescent="0.2">
      <c r="A3437" s="286"/>
    </row>
    <row r="3438" spans="1:1" x14ac:dyDescent="0.2">
      <c r="A3438" s="286"/>
    </row>
    <row r="3439" spans="1:1" x14ac:dyDescent="0.2">
      <c r="A3439" s="286"/>
    </row>
    <row r="3440" spans="1:1" x14ac:dyDescent="0.2">
      <c r="A3440" s="286"/>
    </row>
    <row r="3441" spans="1:1" x14ac:dyDescent="0.2">
      <c r="A3441" s="286"/>
    </row>
    <row r="3442" spans="1:1" x14ac:dyDescent="0.2">
      <c r="A3442" s="286"/>
    </row>
    <row r="3443" spans="1:1" x14ac:dyDescent="0.2">
      <c r="A3443" s="286"/>
    </row>
    <row r="3444" spans="1:1" x14ac:dyDescent="0.2">
      <c r="A3444" s="286"/>
    </row>
    <row r="3445" spans="1:1" x14ac:dyDescent="0.2">
      <c r="A3445" s="286"/>
    </row>
    <row r="3446" spans="1:1" x14ac:dyDescent="0.2">
      <c r="A3446" s="286"/>
    </row>
    <row r="3447" spans="1:1" x14ac:dyDescent="0.2">
      <c r="A3447" s="286"/>
    </row>
    <row r="3448" spans="1:1" x14ac:dyDescent="0.2">
      <c r="A3448" s="286"/>
    </row>
    <row r="3449" spans="1:1" x14ac:dyDescent="0.2">
      <c r="A3449" s="286"/>
    </row>
    <row r="3450" spans="1:1" x14ac:dyDescent="0.2">
      <c r="A3450" s="286"/>
    </row>
    <row r="3451" spans="1:1" x14ac:dyDescent="0.2">
      <c r="A3451" s="286"/>
    </row>
    <row r="3452" spans="1:1" x14ac:dyDescent="0.2">
      <c r="A3452" s="286"/>
    </row>
    <row r="3453" spans="1:1" x14ac:dyDescent="0.2">
      <c r="A3453" s="286"/>
    </row>
    <row r="3454" spans="1:1" x14ac:dyDescent="0.2">
      <c r="A3454" s="286"/>
    </row>
    <row r="3455" spans="1:1" x14ac:dyDescent="0.2">
      <c r="A3455" s="286"/>
    </row>
    <row r="3456" spans="1:1" x14ac:dyDescent="0.2">
      <c r="A3456" s="286"/>
    </row>
    <row r="3457" spans="1:1" x14ac:dyDescent="0.2">
      <c r="A3457" s="286"/>
    </row>
    <row r="3458" spans="1:1" x14ac:dyDescent="0.2">
      <c r="A3458" s="286"/>
    </row>
    <row r="3459" spans="1:1" x14ac:dyDescent="0.2">
      <c r="A3459" s="286"/>
    </row>
    <row r="3460" spans="1:1" x14ac:dyDescent="0.2">
      <c r="A3460" s="286"/>
    </row>
    <row r="3461" spans="1:1" x14ac:dyDescent="0.2">
      <c r="A3461" s="286"/>
    </row>
    <row r="3462" spans="1:1" x14ac:dyDescent="0.2">
      <c r="A3462" s="286"/>
    </row>
    <row r="3463" spans="1:1" x14ac:dyDescent="0.2">
      <c r="A3463" s="286"/>
    </row>
    <row r="3464" spans="1:1" x14ac:dyDescent="0.2">
      <c r="A3464" s="286"/>
    </row>
    <row r="3465" spans="1:1" x14ac:dyDescent="0.2">
      <c r="A3465" s="286"/>
    </row>
    <row r="3466" spans="1:1" x14ac:dyDescent="0.2">
      <c r="A3466" s="286"/>
    </row>
    <row r="3467" spans="1:1" x14ac:dyDescent="0.2">
      <c r="A3467" s="286"/>
    </row>
    <row r="3468" spans="1:1" x14ac:dyDescent="0.2">
      <c r="A3468" s="286"/>
    </row>
    <row r="3469" spans="1:1" x14ac:dyDescent="0.2">
      <c r="A3469" s="286"/>
    </row>
    <row r="3470" spans="1:1" x14ac:dyDescent="0.2">
      <c r="A3470" s="286"/>
    </row>
    <row r="3471" spans="1:1" x14ac:dyDescent="0.2">
      <c r="A3471" s="286"/>
    </row>
    <row r="3472" spans="1:1" x14ac:dyDescent="0.2">
      <c r="A3472" s="286"/>
    </row>
    <row r="3473" spans="1:1" x14ac:dyDescent="0.2">
      <c r="A3473" s="286"/>
    </row>
    <row r="3474" spans="1:1" x14ac:dyDescent="0.2">
      <c r="A3474" s="286"/>
    </row>
    <row r="3475" spans="1:1" x14ac:dyDescent="0.2">
      <c r="A3475" s="286"/>
    </row>
    <row r="3476" spans="1:1" x14ac:dyDescent="0.2">
      <c r="A3476" s="286"/>
    </row>
    <row r="3477" spans="1:1" x14ac:dyDescent="0.2">
      <c r="A3477" s="286"/>
    </row>
    <row r="3478" spans="1:1" x14ac:dyDescent="0.2">
      <c r="A3478" s="286"/>
    </row>
    <row r="3479" spans="1:1" x14ac:dyDescent="0.2">
      <c r="A3479" s="286"/>
    </row>
    <row r="3480" spans="1:1" x14ac:dyDescent="0.2">
      <c r="A3480" s="286"/>
    </row>
    <row r="3481" spans="1:1" x14ac:dyDescent="0.2">
      <c r="A3481" s="286"/>
    </row>
    <row r="3482" spans="1:1" x14ac:dyDescent="0.2">
      <c r="A3482" s="286"/>
    </row>
    <row r="3483" spans="1:1" x14ac:dyDescent="0.2">
      <c r="A3483" s="286"/>
    </row>
    <row r="3484" spans="1:1" x14ac:dyDescent="0.2">
      <c r="A3484" s="286"/>
    </row>
    <row r="3485" spans="1:1" x14ac:dyDescent="0.2">
      <c r="A3485" s="286"/>
    </row>
    <row r="3486" spans="1:1" x14ac:dyDescent="0.2">
      <c r="A3486" s="286"/>
    </row>
    <row r="3487" spans="1:1" x14ac:dyDescent="0.2">
      <c r="A3487" s="286"/>
    </row>
    <row r="3488" spans="1:1" x14ac:dyDescent="0.2">
      <c r="A3488" s="286"/>
    </row>
    <row r="3489" spans="1:1" x14ac:dyDescent="0.2">
      <c r="A3489" s="286"/>
    </row>
    <row r="3490" spans="1:1" x14ac:dyDescent="0.2">
      <c r="A3490" s="286"/>
    </row>
    <row r="3491" spans="1:1" x14ac:dyDescent="0.2">
      <c r="A3491" s="286"/>
    </row>
    <row r="3492" spans="1:1" x14ac:dyDescent="0.2">
      <c r="A3492" s="286"/>
    </row>
    <row r="3493" spans="1:1" x14ac:dyDescent="0.2">
      <c r="A3493" s="286"/>
    </row>
    <row r="3494" spans="1:1" x14ac:dyDescent="0.2">
      <c r="A3494" s="286"/>
    </row>
    <row r="3495" spans="1:1" x14ac:dyDescent="0.2">
      <c r="A3495" s="286"/>
    </row>
    <row r="3496" spans="1:1" x14ac:dyDescent="0.2">
      <c r="A3496" s="286"/>
    </row>
    <row r="3497" spans="1:1" x14ac:dyDescent="0.2">
      <c r="A3497" s="286"/>
    </row>
    <row r="3498" spans="1:1" x14ac:dyDescent="0.2">
      <c r="A3498" s="286"/>
    </row>
    <row r="3499" spans="1:1" x14ac:dyDescent="0.2">
      <c r="A3499" s="286"/>
    </row>
    <row r="3500" spans="1:1" x14ac:dyDescent="0.2">
      <c r="A3500" s="286"/>
    </row>
    <row r="3501" spans="1:1" x14ac:dyDescent="0.2">
      <c r="A3501" s="286"/>
    </row>
    <row r="3502" spans="1:1" x14ac:dyDescent="0.2">
      <c r="A3502" s="286"/>
    </row>
    <row r="3503" spans="1:1" x14ac:dyDescent="0.2">
      <c r="A3503" s="286"/>
    </row>
    <row r="3504" spans="1:1" x14ac:dyDescent="0.2">
      <c r="A3504" s="286"/>
    </row>
    <row r="3505" spans="1:1" x14ac:dyDescent="0.2">
      <c r="A3505" s="286"/>
    </row>
    <row r="3506" spans="1:1" x14ac:dyDescent="0.2">
      <c r="A3506" s="286"/>
    </row>
    <row r="3507" spans="1:1" x14ac:dyDescent="0.2">
      <c r="A3507" s="286"/>
    </row>
    <row r="3508" spans="1:1" x14ac:dyDescent="0.2">
      <c r="A3508" s="286"/>
    </row>
    <row r="3509" spans="1:1" x14ac:dyDescent="0.2">
      <c r="A3509" s="286"/>
    </row>
    <row r="3510" spans="1:1" x14ac:dyDescent="0.2">
      <c r="A3510" s="286"/>
    </row>
    <row r="3511" spans="1:1" x14ac:dyDescent="0.2">
      <c r="A3511" s="286"/>
    </row>
    <row r="3512" spans="1:1" x14ac:dyDescent="0.2">
      <c r="A3512" s="286"/>
    </row>
    <row r="3513" spans="1:1" x14ac:dyDescent="0.2">
      <c r="A3513" s="286"/>
    </row>
    <row r="3514" spans="1:1" x14ac:dyDescent="0.2">
      <c r="A3514" s="286"/>
    </row>
    <row r="3515" spans="1:1" x14ac:dyDescent="0.2">
      <c r="A3515" s="286"/>
    </row>
    <row r="3516" spans="1:1" x14ac:dyDescent="0.2">
      <c r="A3516" s="286"/>
    </row>
    <row r="3517" spans="1:1" x14ac:dyDescent="0.2">
      <c r="A3517" s="286"/>
    </row>
    <row r="3518" spans="1:1" x14ac:dyDescent="0.2">
      <c r="A3518" s="286"/>
    </row>
    <row r="3519" spans="1:1" x14ac:dyDescent="0.2">
      <c r="A3519" s="286"/>
    </row>
    <row r="3520" spans="1:1" x14ac:dyDescent="0.2">
      <c r="A3520" s="286"/>
    </row>
    <row r="3521" spans="1:1" x14ac:dyDescent="0.2">
      <c r="A3521" s="286"/>
    </row>
    <row r="3522" spans="1:1" x14ac:dyDescent="0.2">
      <c r="A3522" s="286"/>
    </row>
    <row r="3523" spans="1:1" x14ac:dyDescent="0.2">
      <c r="A3523" s="286"/>
    </row>
    <row r="3524" spans="1:1" x14ac:dyDescent="0.2">
      <c r="A3524" s="286"/>
    </row>
    <row r="3525" spans="1:1" x14ac:dyDescent="0.2">
      <c r="A3525" s="286"/>
    </row>
    <row r="3526" spans="1:1" x14ac:dyDescent="0.2">
      <c r="A3526" s="286"/>
    </row>
    <row r="3527" spans="1:1" x14ac:dyDescent="0.2">
      <c r="A3527" s="286"/>
    </row>
    <row r="3528" spans="1:1" x14ac:dyDescent="0.2">
      <c r="A3528" s="286"/>
    </row>
    <row r="3529" spans="1:1" x14ac:dyDescent="0.2">
      <c r="A3529" s="286"/>
    </row>
    <row r="3530" spans="1:1" x14ac:dyDescent="0.2">
      <c r="A3530" s="286"/>
    </row>
    <row r="3531" spans="1:1" x14ac:dyDescent="0.2">
      <c r="A3531" s="286"/>
    </row>
    <row r="3532" spans="1:1" x14ac:dyDescent="0.2">
      <c r="A3532" s="286"/>
    </row>
    <row r="3533" spans="1:1" x14ac:dyDescent="0.2">
      <c r="A3533" s="286"/>
    </row>
    <row r="3534" spans="1:1" x14ac:dyDescent="0.2">
      <c r="A3534" s="286"/>
    </row>
    <row r="3535" spans="1:1" x14ac:dyDescent="0.2">
      <c r="A3535" s="286"/>
    </row>
    <row r="3536" spans="1:1" x14ac:dyDescent="0.2">
      <c r="A3536" s="286"/>
    </row>
    <row r="3537" spans="1:1" x14ac:dyDescent="0.2">
      <c r="A3537" s="286"/>
    </row>
    <row r="3538" spans="1:1" x14ac:dyDescent="0.2">
      <c r="A3538" s="286"/>
    </row>
    <row r="3539" spans="1:1" x14ac:dyDescent="0.2">
      <c r="A3539" s="286"/>
    </row>
    <row r="3540" spans="1:1" x14ac:dyDescent="0.2">
      <c r="A3540" s="286"/>
    </row>
    <row r="3541" spans="1:1" x14ac:dyDescent="0.2">
      <c r="A3541" s="286"/>
    </row>
    <row r="3542" spans="1:1" x14ac:dyDescent="0.2">
      <c r="A3542" s="286"/>
    </row>
    <row r="3543" spans="1:1" x14ac:dyDescent="0.2">
      <c r="A3543" s="286"/>
    </row>
    <row r="3544" spans="1:1" x14ac:dyDescent="0.2">
      <c r="A3544" s="286"/>
    </row>
    <row r="3545" spans="1:1" x14ac:dyDescent="0.2">
      <c r="A3545" s="286"/>
    </row>
    <row r="3546" spans="1:1" x14ac:dyDescent="0.2">
      <c r="A3546" s="286"/>
    </row>
    <row r="3547" spans="1:1" x14ac:dyDescent="0.2">
      <c r="A3547" s="286"/>
    </row>
    <row r="3548" spans="1:1" x14ac:dyDescent="0.2">
      <c r="A3548" s="286"/>
    </row>
    <row r="3549" spans="1:1" x14ac:dyDescent="0.2">
      <c r="A3549" s="286"/>
    </row>
    <row r="3550" spans="1:1" x14ac:dyDescent="0.2">
      <c r="A3550" s="286"/>
    </row>
    <row r="3551" spans="1:1" x14ac:dyDescent="0.2">
      <c r="A3551" s="286"/>
    </row>
    <row r="3552" spans="1:1" x14ac:dyDescent="0.2">
      <c r="A3552" s="286"/>
    </row>
    <row r="3553" spans="1:1" x14ac:dyDescent="0.2">
      <c r="A3553" s="286"/>
    </row>
    <row r="3554" spans="1:1" x14ac:dyDescent="0.2">
      <c r="A3554" s="286"/>
    </row>
    <row r="3555" spans="1:1" x14ac:dyDescent="0.2">
      <c r="A3555" s="286"/>
    </row>
    <row r="3556" spans="1:1" x14ac:dyDescent="0.2">
      <c r="A3556" s="286"/>
    </row>
    <row r="3557" spans="1:1" x14ac:dyDescent="0.2">
      <c r="A3557" s="286"/>
    </row>
    <row r="3558" spans="1:1" x14ac:dyDescent="0.2">
      <c r="A3558" s="286"/>
    </row>
    <row r="3559" spans="1:1" x14ac:dyDescent="0.2">
      <c r="A3559" s="286"/>
    </row>
    <row r="3560" spans="1:1" x14ac:dyDescent="0.2">
      <c r="A3560" s="286"/>
    </row>
    <row r="3561" spans="1:1" x14ac:dyDescent="0.2">
      <c r="A3561" s="286"/>
    </row>
    <row r="3562" spans="1:1" x14ac:dyDescent="0.2">
      <c r="A3562" s="286"/>
    </row>
    <row r="3563" spans="1:1" x14ac:dyDescent="0.2">
      <c r="A3563" s="286"/>
    </row>
    <row r="3564" spans="1:1" x14ac:dyDescent="0.2">
      <c r="A3564" s="286"/>
    </row>
    <row r="3565" spans="1:1" x14ac:dyDescent="0.2">
      <c r="A3565" s="286"/>
    </row>
    <row r="3566" spans="1:1" x14ac:dyDescent="0.2">
      <c r="A3566" s="286"/>
    </row>
    <row r="3567" spans="1:1" x14ac:dyDescent="0.2">
      <c r="A3567" s="286"/>
    </row>
    <row r="3568" spans="1:1" x14ac:dyDescent="0.2">
      <c r="A3568" s="286"/>
    </row>
    <row r="3569" spans="1:1" x14ac:dyDescent="0.2">
      <c r="A3569" s="286"/>
    </row>
    <row r="3570" spans="1:1" x14ac:dyDescent="0.2">
      <c r="A3570" s="286"/>
    </row>
    <row r="3571" spans="1:1" x14ac:dyDescent="0.2">
      <c r="A3571" s="286"/>
    </row>
    <row r="3572" spans="1:1" x14ac:dyDescent="0.2">
      <c r="A3572" s="286"/>
    </row>
    <row r="3573" spans="1:1" x14ac:dyDescent="0.2">
      <c r="A3573" s="286"/>
    </row>
    <row r="3574" spans="1:1" x14ac:dyDescent="0.2">
      <c r="A3574" s="286"/>
    </row>
    <row r="3575" spans="1:1" x14ac:dyDescent="0.2">
      <c r="A3575" s="286"/>
    </row>
    <row r="3576" spans="1:1" x14ac:dyDescent="0.2">
      <c r="A3576" s="286"/>
    </row>
    <row r="3577" spans="1:1" x14ac:dyDescent="0.2">
      <c r="A3577" s="286"/>
    </row>
    <row r="3578" spans="1:1" x14ac:dyDescent="0.2">
      <c r="A3578" s="286"/>
    </row>
    <row r="3579" spans="1:1" x14ac:dyDescent="0.2">
      <c r="A3579" s="286"/>
    </row>
    <row r="3580" spans="1:1" x14ac:dyDescent="0.2">
      <c r="A3580" s="286"/>
    </row>
    <row r="3581" spans="1:1" x14ac:dyDescent="0.2">
      <c r="A3581" s="286"/>
    </row>
    <row r="3582" spans="1:1" x14ac:dyDescent="0.2">
      <c r="A3582" s="286"/>
    </row>
    <row r="3583" spans="1:1" x14ac:dyDescent="0.2">
      <c r="A3583" s="286"/>
    </row>
    <row r="3584" spans="1:1" x14ac:dyDescent="0.2">
      <c r="A3584" s="286"/>
    </row>
    <row r="3585" spans="1:1" x14ac:dyDescent="0.2">
      <c r="A3585" s="286"/>
    </row>
    <row r="3586" spans="1:1" x14ac:dyDescent="0.2">
      <c r="A3586" s="286"/>
    </row>
    <row r="3587" spans="1:1" x14ac:dyDescent="0.2">
      <c r="A3587" s="286"/>
    </row>
    <row r="3588" spans="1:1" x14ac:dyDescent="0.2">
      <c r="A3588" s="286"/>
    </row>
    <row r="3589" spans="1:1" x14ac:dyDescent="0.2">
      <c r="A3589" s="286"/>
    </row>
    <row r="3590" spans="1:1" x14ac:dyDescent="0.2">
      <c r="A3590" s="286"/>
    </row>
    <row r="3591" spans="1:1" x14ac:dyDescent="0.2">
      <c r="A3591" s="286"/>
    </row>
    <row r="3592" spans="1:1" x14ac:dyDescent="0.2">
      <c r="A3592" s="286"/>
    </row>
    <row r="3593" spans="1:1" x14ac:dyDescent="0.2">
      <c r="A3593" s="286"/>
    </row>
    <row r="3594" spans="1:1" x14ac:dyDescent="0.2">
      <c r="A3594" s="286"/>
    </row>
    <row r="3595" spans="1:1" x14ac:dyDescent="0.2">
      <c r="A3595" s="286"/>
    </row>
    <row r="3596" spans="1:1" x14ac:dyDescent="0.2">
      <c r="A3596" s="286"/>
    </row>
    <row r="3597" spans="1:1" x14ac:dyDescent="0.2">
      <c r="A3597" s="286"/>
    </row>
    <row r="3598" spans="1:1" x14ac:dyDescent="0.2">
      <c r="A3598" s="286"/>
    </row>
    <row r="3599" spans="1:1" x14ac:dyDescent="0.2">
      <c r="A3599" s="286"/>
    </row>
    <row r="3600" spans="1:1" x14ac:dyDescent="0.2">
      <c r="A3600" s="286"/>
    </row>
    <row r="3601" spans="1:1" x14ac:dyDescent="0.2">
      <c r="A3601" s="286"/>
    </row>
    <row r="3602" spans="1:1" x14ac:dyDescent="0.2">
      <c r="A3602" s="286"/>
    </row>
    <row r="3603" spans="1:1" x14ac:dyDescent="0.2">
      <c r="A3603" s="286"/>
    </row>
    <row r="3604" spans="1:1" x14ac:dyDescent="0.2">
      <c r="A3604" s="286"/>
    </row>
    <row r="3605" spans="1:1" x14ac:dyDescent="0.2">
      <c r="A3605" s="286"/>
    </row>
    <row r="3606" spans="1:1" x14ac:dyDescent="0.2">
      <c r="A3606" s="286"/>
    </row>
    <row r="3607" spans="1:1" x14ac:dyDescent="0.2">
      <c r="A3607" s="286"/>
    </row>
    <row r="3608" spans="1:1" x14ac:dyDescent="0.2">
      <c r="A3608" s="286"/>
    </row>
    <row r="3609" spans="1:1" x14ac:dyDescent="0.2">
      <c r="A3609" s="286"/>
    </row>
    <row r="3610" spans="1:1" x14ac:dyDescent="0.2">
      <c r="A3610" s="286"/>
    </row>
    <row r="3611" spans="1:1" x14ac:dyDescent="0.2">
      <c r="A3611" s="286"/>
    </row>
    <row r="3612" spans="1:1" x14ac:dyDescent="0.2">
      <c r="A3612" s="286"/>
    </row>
    <row r="3613" spans="1:1" x14ac:dyDescent="0.2">
      <c r="A3613" s="286"/>
    </row>
    <row r="3614" spans="1:1" x14ac:dyDescent="0.2">
      <c r="A3614" s="286"/>
    </row>
    <row r="3615" spans="1:1" x14ac:dyDescent="0.2">
      <c r="A3615" s="286"/>
    </row>
    <row r="3616" spans="1:1" x14ac:dyDescent="0.2">
      <c r="A3616" s="286"/>
    </row>
    <row r="3617" spans="1:1" x14ac:dyDescent="0.2">
      <c r="A3617" s="286"/>
    </row>
    <row r="3618" spans="1:1" x14ac:dyDescent="0.2">
      <c r="A3618" s="286"/>
    </row>
    <row r="3619" spans="1:1" x14ac:dyDescent="0.2">
      <c r="A3619" s="286"/>
    </row>
    <row r="3620" spans="1:1" x14ac:dyDescent="0.2">
      <c r="A3620" s="286"/>
    </row>
    <row r="3621" spans="1:1" x14ac:dyDescent="0.2">
      <c r="A3621" s="286"/>
    </row>
    <row r="3622" spans="1:1" x14ac:dyDescent="0.2">
      <c r="A3622" s="286"/>
    </row>
    <row r="3623" spans="1:1" x14ac:dyDescent="0.2">
      <c r="A3623" s="286"/>
    </row>
    <row r="3624" spans="1:1" x14ac:dyDescent="0.2">
      <c r="A3624" s="286"/>
    </row>
    <row r="3625" spans="1:1" x14ac:dyDescent="0.2">
      <c r="A3625" s="286"/>
    </row>
    <row r="3626" spans="1:1" x14ac:dyDescent="0.2">
      <c r="A3626" s="286"/>
    </row>
    <row r="3627" spans="1:1" x14ac:dyDescent="0.2">
      <c r="A3627" s="286"/>
    </row>
    <row r="3628" spans="1:1" x14ac:dyDescent="0.2">
      <c r="A3628" s="286"/>
    </row>
    <row r="3629" spans="1:1" x14ac:dyDescent="0.2">
      <c r="A3629" s="286"/>
    </row>
    <row r="3630" spans="1:1" x14ac:dyDescent="0.2">
      <c r="A3630" s="286"/>
    </row>
    <row r="3631" spans="1:1" x14ac:dyDescent="0.2">
      <c r="A3631" s="286"/>
    </row>
    <row r="3632" spans="1:1" x14ac:dyDescent="0.2">
      <c r="A3632" s="286"/>
    </row>
    <row r="3633" spans="1:1" x14ac:dyDescent="0.2">
      <c r="A3633" s="286"/>
    </row>
    <row r="3634" spans="1:1" x14ac:dyDescent="0.2">
      <c r="A3634" s="286"/>
    </row>
    <row r="3635" spans="1:1" x14ac:dyDescent="0.2">
      <c r="A3635" s="286"/>
    </row>
    <row r="3636" spans="1:1" x14ac:dyDescent="0.2">
      <c r="A3636" s="286"/>
    </row>
    <row r="3637" spans="1:1" x14ac:dyDescent="0.2">
      <c r="A3637" s="286"/>
    </row>
    <row r="3638" spans="1:1" x14ac:dyDescent="0.2">
      <c r="A3638" s="286"/>
    </row>
    <row r="3639" spans="1:1" x14ac:dyDescent="0.2">
      <c r="A3639" s="286"/>
    </row>
    <row r="3640" spans="1:1" x14ac:dyDescent="0.2">
      <c r="A3640" s="286"/>
    </row>
    <row r="3641" spans="1:1" x14ac:dyDescent="0.2">
      <c r="A3641" s="286"/>
    </row>
    <row r="3642" spans="1:1" x14ac:dyDescent="0.2">
      <c r="A3642" s="286"/>
    </row>
    <row r="3643" spans="1:1" x14ac:dyDescent="0.2">
      <c r="A3643" s="286"/>
    </row>
    <row r="3644" spans="1:1" x14ac:dyDescent="0.2">
      <c r="A3644" s="286"/>
    </row>
    <row r="3645" spans="1:1" x14ac:dyDescent="0.2">
      <c r="A3645" s="286"/>
    </row>
    <row r="3646" spans="1:1" x14ac:dyDescent="0.2">
      <c r="A3646" s="286"/>
    </row>
    <row r="3647" spans="1:1" x14ac:dyDescent="0.2">
      <c r="A3647" s="286"/>
    </row>
    <row r="3648" spans="1:1" x14ac:dyDescent="0.2">
      <c r="A3648" s="286"/>
    </row>
    <row r="3649" spans="1:1" x14ac:dyDescent="0.2">
      <c r="A3649" s="286"/>
    </row>
    <row r="3650" spans="1:1" x14ac:dyDescent="0.2">
      <c r="A3650" s="286"/>
    </row>
    <row r="3651" spans="1:1" x14ac:dyDescent="0.2">
      <c r="A3651" s="286"/>
    </row>
    <row r="3652" spans="1:1" x14ac:dyDescent="0.2">
      <c r="A3652" s="286"/>
    </row>
    <row r="3653" spans="1:1" x14ac:dyDescent="0.2">
      <c r="A3653" s="286"/>
    </row>
    <row r="3654" spans="1:1" x14ac:dyDescent="0.2">
      <c r="A3654" s="286"/>
    </row>
    <row r="3655" spans="1:1" x14ac:dyDescent="0.2">
      <c r="A3655" s="286"/>
    </row>
    <row r="3656" spans="1:1" x14ac:dyDescent="0.2">
      <c r="A3656" s="286"/>
    </row>
    <row r="3657" spans="1:1" x14ac:dyDescent="0.2">
      <c r="A3657" s="286"/>
    </row>
    <row r="3658" spans="1:1" x14ac:dyDescent="0.2">
      <c r="A3658" s="286"/>
    </row>
    <row r="3659" spans="1:1" x14ac:dyDescent="0.2">
      <c r="A3659" s="286"/>
    </row>
    <row r="3660" spans="1:1" x14ac:dyDescent="0.2">
      <c r="A3660" s="286"/>
    </row>
    <row r="3661" spans="1:1" x14ac:dyDescent="0.2">
      <c r="A3661" s="286"/>
    </row>
    <row r="3662" spans="1:1" x14ac:dyDescent="0.2">
      <c r="A3662" s="286"/>
    </row>
    <row r="3663" spans="1:1" x14ac:dyDescent="0.2">
      <c r="A3663" s="286"/>
    </row>
    <row r="3664" spans="1:1" x14ac:dyDescent="0.2">
      <c r="A3664" s="286"/>
    </row>
    <row r="3665" spans="1:1" x14ac:dyDescent="0.2">
      <c r="A3665" s="286"/>
    </row>
    <row r="3666" spans="1:1" x14ac:dyDescent="0.2">
      <c r="A3666" s="286"/>
    </row>
    <row r="3667" spans="1:1" x14ac:dyDescent="0.2">
      <c r="A3667" s="286"/>
    </row>
    <row r="3668" spans="1:1" x14ac:dyDescent="0.2">
      <c r="A3668" s="286"/>
    </row>
    <row r="3669" spans="1:1" x14ac:dyDescent="0.2">
      <c r="A3669" s="286"/>
    </row>
    <row r="3670" spans="1:1" x14ac:dyDescent="0.2">
      <c r="A3670" s="286"/>
    </row>
    <row r="3671" spans="1:1" x14ac:dyDescent="0.2">
      <c r="A3671" s="286"/>
    </row>
    <row r="3672" spans="1:1" x14ac:dyDescent="0.2">
      <c r="A3672" s="286"/>
    </row>
    <row r="3673" spans="1:1" x14ac:dyDescent="0.2">
      <c r="A3673" s="286"/>
    </row>
    <row r="3674" spans="1:1" x14ac:dyDescent="0.2">
      <c r="A3674" s="286"/>
    </row>
    <row r="3675" spans="1:1" x14ac:dyDescent="0.2">
      <c r="A3675" s="286"/>
    </row>
    <row r="3676" spans="1:1" x14ac:dyDescent="0.2">
      <c r="A3676" s="286"/>
    </row>
    <row r="3677" spans="1:1" x14ac:dyDescent="0.2">
      <c r="A3677" s="286"/>
    </row>
    <row r="3678" spans="1:1" x14ac:dyDescent="0.2">
      <c r="A3678" s="286"/>
    </row>
    <row r="3679" spans="1:1" x14ac:dyDescent="0.2">
      <c r="A3679" s="286"/>
    </row>
    <row r="3680" spans="1:1" x14ac:dyDescent="0.2">
      <c r="A3680" s="286"/>
    </row>
    <row r="3681" spans="1:1" x14ac:dyDescent="0.2">
      <c r="A3681" s="286"/>
    </row>
    <row r="3682" spans="1:1" x14ac:dyDescent="0.2">
      <c r="A3682" s="286"/>
    </row>
    <row r="3683" spans="1:1" x14ac:dyDescent="0.2">
      <c r="A3683" s="286"/>
    </row>
    <row r="3684" spans="1:1" x14ac:dyDescent="0.2">
      <c r="A3684" s="286"/>
    </row>
    <row r="3685" spans="1:1" x14ac:dyDescent="0.2">
      <c r="A3685" s="286"/>
    </row>
    <row r="3686" spans="1:1" x14ac:dyDescent="0.2">
      <c r="A3686" s="286"/>
    </row>
    <row r="3687" spans="1:1" x14ac:dyDescent="0.2">
      <c r="A3687" s="286"/>
    </row>
    <row r="3688" spans="1:1" x14ac:dyDescent="0.2">
      <c r="A3688" s="286"/>
    </row>
    <row r="3689" spans="1:1" x14ac:dyDescent="0.2">
      <c r="A3689" s="286"/>
    </row>
    <row r="3690" spans="1:1" x14ac:dyDescent="0.2">
      <c r="A3690" s="286"/>
    </row>
    <row r="3691" spans="1:1" x14ac:dyDescent="0.2">
      <c r="A3691" s="286"/>
    </row>
    <row r="3692" spans="1:1" x14ac:dyDescent="0.2">
      <c r="A3692" s="286"/>
    </row>
    <row r="3693" spans="1:1" x14ac:dyDescent="0.2">
      <c r="A3693" s="286"/>
    </row>
    <row r="3694" spans="1:1" x14ac:dyDescent="0.2">
      <c r="A3694" s="286"/>
    </row>
    <row r="3695" spans="1:1" x14ac:dyDescent="0.2">
      <c r="A3695" s="286"/>
    </row>
    <row r="3696" spans="1:1" x14ac:dyDescent="0.2">
      <c r="A3696" s="286"/>
    </row>
    <row r="3697" spans="1:1" x14ac:dyDescent="0.2">
      <c r="A3697" s="286"/>
    </row>
    <row r="3698" spans="1:1" x14ac:dyDescent="0.2">
      <c r="A3698" s="286"/>
    </row>
    <row r="3699" spans="1:1" x14ac:dyDescent="0.2">
      <c r="A3699" s="286"/>
    </row>
    <row r="3700" spans="1:1" x14ac:dyDescent="0.2">
      <c r="A3700" s="286"/>
    </row>
    <row r="3701" spans="1:1" x14ac:dyDescent="0.2">
      <c r="A3701" s="286"/>
    </row>
    <row r="3702" spans="1:1" x14ac:dyDescent="0.2">
      <c r="A3702" s="286"/>
    </row>
    <row r="3703" spans="1:1" x14ac:dyDescent="0.2">
      <c r="A3703" s="286"/>
    </row>
    <row r="3704" spans="1:1" x14ac:dyDescent="0.2">
      <c r="A3704" s="286"/>
    </row>
    <row r="3705" spans="1:1" x14ac:dyDescent="0.2">
      <c r="A3705" s="286"/>
    </row>
    <row r="3706" spans="1:1" x14ac:dyDescent="0.2">
      <c r="A3706" s="286"/>
    </row>
    <row r="3707" spans="1:1" x14ac:dyDescent="0.2">
      <c r="A3707" s="286"/>
    </row>
    <row r="3708" spans="1:1" x14ac:dyDescent="0.2">
      <c r="A3708" s="286"/>
    </row>
    <row r="3709" spans="1:1" x14ac:dyDescent="0.2">
      <c r="A3709" s="286"/>
    </row>
    <row r="3710" spans="1:1" x14ac:dyDescent="0.2">
      <c r="A3710" s="286"/>
    </row>
    <row r="3711" spans="1:1" x14ac:dyDescent="0.2">
      <c r="A3711" s="286"/>
    </row>
    <row r="3712" spans="1:1" x14ac:dyDescent="0.2">
      <c r="A3712" s="286"/>
    </row>
    <row r="3713" spans="1:1" x14ac:dyDescent="0.2">
      <c r="A3713" s="286"/>
    </row>
    <row r="3714" spans="1:1" x14ac:dyDescent="0.2">
      <c r="A3714" s="286"/>
    </row>
    <row r="3715" spans="1:1" x14ac:dyDescent="0.2">
      <c r="A3715" s="286"/>
    </row>
    <row r="3716" spans="1:1" x14ac:dyDescent="0.2">
      <c r="A3716" s="286"/>
    </row>
    <row r="3717" spans="1:1" x14ac:dyDescent="0.2">
      <c r="A3717" s="286"/>
    </row>
    <row r="3718" spans="1:1" x14ac:dyDescent="0.2">
      <c r="A3718" s="286"/>
    </row>
    <row r="3719" spans="1:1" x14ac:dyDescent="0.2">
      <c r="A3719" s="286"/>
    </row>
    <row r="3720" spans="1:1" x14ac:dyDescent="0.2">
      <c r="A3720" s="286"/>
    </row>
    <row r="3721" spans="1:1" x14ac:dyDescent="0.2">
      <c r="A3721" s="286"/>
    </row>
    <row r="3722" spans="1:1" x14ac:dyDescent="0.2">
      <c r="A3722" s="286"/>
    </row>
    <row r="3723" spans="1:1" x14ac:dyDescent="0.2">
      <c r="A3723" s="286"/>
    </row>
    <row r="3724" spans="1:1" x14ac:dyDescent="0.2">
      <c r="A3724" s="286"/>
    </row>
    <row r="3725" spans="1:1" x14ac:dyDescent="0.2">
      <c r="A3725" s="286"/>
    </row>
    <row r="3726" spans="1:1" x14ac:dyDescent="0.2">
      <c r="A3726" s="286"/>
    </row>
    <row r="3727" spans="1:1" x14ac:dyDescent="0.2">
      <c r="A3727" s="286"/>
    </row>
    <row r="3728" spans="1:1" x14ac:dyDescent="0.2">
      <c r="A3728" s="286"/>
    </row>
    <row r="3729" spans="1:1" x14ac:dyDescent="0.2">
      <c r="A3729" s="286"/>
    </row>
    <row r="3730" spans="1:1" x14ac:dyDescent="0.2">
      <c r="A3730" s="286"/>
    </row>
    <row r="3731" spans="1:1" x14ac:dyDescent="0.2">
      <c r="A3731" s="286"/>
    </row>
    <row r="3732" spans="1:1" x14ac:dyDescent="0.2">
      <c r="A3732" s="286"/>
    </row>
    <row r="3733" spans="1:1" x14ac:dyDescent="0.2">
      <c r="A3733" s="286"/>
    </row>
    <row r="3734" spans="1:1" x14ac:dyDescent="0.2">
      <c r="A3734" s="286"/>
    </row>
    <row r="3735" spans="1:1" x14ac:dyDescent="0.2">
      <c r="A3735" s="286"/>
    </row>
    <row r="3736" spans="1:1" x14ac:dyDescent="0.2">
      <c r="A3736" s="286"/>
    </row>
    <row r="3737" spans="1:1" x14ac:dyDescent="0.2">
      <c r="A3737" s="286"/>
    </row>
    <row r="3738" spans="1:1" x14ac:dyDescent="0.2">
      <c r="A3738" s="286"/>
    </row>
    <row r="3739" spans="1:1" x14ac:dyDescent="0.2">
      <c r="A3739" s="286"/>
    </row>
    <row r="3740" spans="1:1" x14ac:dyDescent="0.2">
      <c r="A3740" s="286"/>
    </row>
    <row r="3741" spans="1:1" x14ac:dyDescent="0.2">
      <c r="A3741" s="286"/>
    </row>
    <row r="3742" spans="1:1" x14ac:dyDescent="0.2">
      <c r="A3742" s="286"/>
    </row>
    <row r="3743" spans="1:1" x14ac:dyDescent="0.2">
      <c r="A3743" s="286"/>
    </row>
    <row r="3744" spans="1:1" x14ac:dyDescent="0.2">
      <c r="A3744" s="286"/>
    </row>
    <row r="3745" spans="1:1" x14ac:dyDescent="0.2">
      <c r="A3745" s="286"/>
    </row>
    <row r="3746" spans="1:1" x14ac:dyDescent="0.2">
      <c r="A3746" s="286"/>
    </row>
    <row r="3747" spans="1:1" x14ac:dyDescent="0.2">
      <c r="A3747" s="286"/>
    </row>
    <row r="3748" spans="1:1" x14ac:dyDescent="0.2">
      <c r="A3748" s="286"/>
    </row>
    <row r="3749" spans="1:1" x14ac:dyDescent="0.2">
      <c r="A3749" s="286"/>
    </row>
    <row r="3750" spans="1:1" x14ac:dyDescent="0.2">
      <c r="A3750" s="286"/>
    </row>
    <row r="3751" spans="1:1" x14ac:dyDescent="0.2">
      <c r="A3751" s="286"/>
    </row>
    <row r="3752" spans="1:1" x14ac:dyDescent="0.2">
      <c r="A3752" s="286"/>
    </row>
    <row r="3753" spans="1:1" x14ac:dyDescent="0.2">
      <c r="A3753" s="286"/>
    </row>
    <row r="3754" spans="1:1" x14ac:dyDescent="0.2">
      <c r="A3754" s="286"/>
    </row>
    <row r="3755" spans="1:1" x14ac:dyDescent="0.2">
      <c r="A3755" s="286"/>
    </row>
    <row r="3756" spans="1:1" x14ac:dyDescent="0.2">
      <c r="A3756" s="286"/>
    </row>
    <row r="3757" spans="1:1" x14ac:dyDescent="0.2">
      <c r="A3757" s="286"/>
    </row>
    <row r="3758" spans="1:1" x14ac:dyDescent="0.2">
      <c r="A3758" s="286"/>
    </row>
    <row r="3759" spans="1:1" x14ac:dyDescent="0.2">
      <c r="A3759" s="286"/>
    </row>
    <row r="3760" spans="1:1" x14ac:dyDescent="0.2">
      <c r="A3760" s="286"/>
    </row>
    <row r="3761" spans="1:1" x14ac:dyDescent="0.2">
      <c r="A3761" s="286"/>
    </row>
    <row r="3762" spans="1:1" x14ac:dyDescent="0.2">
      <c r="A3762" s="286"/>
    </row>
    <row r="3763" spans="1:1" x14ac:dyDescent="0.2">
      <c r="A3763" s="286"/>
    </row>
    <row r="3764" spans="1:1" x14ac:dyDescent="0.2">
      <c r="A3764" s="286"/>
    </row>
    <row r="3765" spans="1:1" x14ac:dyDescent="0.2">
      <c r="A3765" s="286"/>
    </row>
    <row r="3766" spans="1:1" x14ac:dyDescent="0.2">
      <c r="A3766" s="286"/>
    </row>
    <row r="3767" spans="1:1" x14ac:dyDescent="0.2">
      <c r="A3767" s="286"/>
    </row>
    <row r="3768" spans="1:1" x14ac:dyDescent="0.2">
      <c r="A3768" s="286"/>
    </row>
    <row r="3769" spans="1:1" x14ac:dyDescent="0.2">
      <c r="A3769" s="286"/>
    </row>
    <row r="3770" spans="1:1" x14ac:dyDescent="0.2">
      <c r="A3770" s="286"/>
    </row>
    <row r="3771" spans="1:1" x14ac:dyDescent="0.2">
      <c r="A3771" s="286"/>
    </row>
    <row r="3772" spans="1:1" x14ac:dyDescent="0.2">
      <c r="A3772" s="286"/>
    </row>
    <row r="3773" spans="1:1" x14ac:dyDescent="0.2">
      <c r="A3773" s="286"/>
    </row>
    <row r="3774" spans="1:1" x14ac:dyDescent="0.2">
      <c r="A3774" s="286"/>
    </row>
    <row r="3775" spans="1:1" x14ac:dyDescent="0.2">
      <c r="A3775" s="286"/>
    </row>
    <row r="3776" spans="1:1" x14ac:dyDescent="0.2">
      <c r="A3776" s="286"/>
    </row>
    <row r="3777" spans="1:1" x14ac:dyDescent="0.2">
      <c r="A3777" s="286"/>
    </row>
    <row r="3778" spans="1:1" x14ac:dyDescent="0.2">
      <c r="A3778" s="286"/>
    </row>
    <row r="3779" spans="1:1" x14ac:dyDescent="0.2">
      <c r="A3779" s="286"/>
    </row>
    <row r="3780" spans="1:1" x14ac:dyDescent="0.2">
      <c r="A3780" s="286"/>
    </row>
    <row r="3781" spans="1:1" x14ac:dyDescent="0.2">
      <c r="A3781" s="286"/>
    </row>
    <row r="3782" spans="1:1" x14ac:dyDescent="0.2">
      <c r="A3782" s="286"/>
    </row>
    <row r="3783" spans="1:1" x14ac:dyDescent="0.2">
      <c r="A3783" s="286"/>
    </row>
    <row r="3784" spans="1:1" x14ac:dyDescent="0.2">
      <c r="A3784" s="286"/>
    </row>
    <row r="3785" spans="1:1" x14ac:dyDescent="0.2">
      <c r="A3785" s="286"/>
    </row>
    <row r="3786" spans="1:1" x14ac:dyDescent="0.2">
      <c r="A3786" s="286"/>
    </row>
    <row r="3787" spans="1:1" x14ac:dyDescent="0.2">
      <c r="A3787" s="286"/>
    </row>
    <row r="3788" spans="1:1" x14ac:dyDescent="0.2">
      <c r="A3788" s="286"/>
    </row>
    <row r="3789" spans="1:1" x14ac:dyDescent="0.2">
      <c r="A3789" s="286"/>
    </row>
    <row r="3790" spans="1:1" x14ac:dyDescent="0.2">
      <c r="A3790" s="286"/>
    </row>
    <row r="3791" spans="1:1" x14ac:dyDescent="0.2">
      <c r="A3791" s="286"/>
    </row>
    <row r="3792" spans="1:1" x14ac:dyDescent="0.2">
      <c r="A3792" s="286"/>
    </row>
    <row r="3793" spans="1:1" x14ac:dyDescent="0.2">
      <c r="A3793" s="286"/>
    </row>
    <row r="3794" spans="1:1" x14ac:dyDescent="0.2">
      <c r="A3794" s="286"/>
    </row>
    <row r="3795" spans="1:1" x14ac:dyDescent="0.2">
      <c r="A3795" s="286"/>
    </row>
    <row r="3796" spans="1:1" x14ac:dyDescent="0.2">
      <c r="A3796" s="286"/>
    </row>
    <row r="3797" spans="1:1" x14ac:dyDescent="0.2">
      <c r="A3797" s="286"/>
    </row>
    <row r="3798" spans="1:1" x14ac:dyDescent="0.2">
      <c r="A3798" s="286"/>
    </row>
    <row r="3799" spans="1:1" x14ac:dyDescent="0.2">
      <c r="A3799" s="286"/>
    </row>
    <row r="3800" spans="1:1" x14ac:dyDescent="0.2">
      <c r="A3800" s="286"/>
    </row>
    <row r="3801" spans="1:1" x14ac:dyDescent="0.2">
      <c r="A3801" s="286"/>
    </row>
    <row r="3802" spans="1:1" x14ac:dyDescent="0.2">
      <c r="A3802" s="286"/>
    </row>
    <row r="3803" spans="1:1" x14ac:dyDescent="0.2">
      <c r="A3803" s="286"/>
    </row>
    <row r="3804" spans="1:1" x14ac:dyDescent="0.2">
      <c r="A3804" s="286"/>
    </row>
    <row r="3805" spans="1:1" x14ac:dyDescent="0.2">
      <c r="A3805" s="286"/>
    </row>
    <row r="3806" spans="1:1" x14ac:dyDescent="0.2">
      <c r="A3806" s="286"/>
    </row>
    <row r="3807" spans="1:1" x14ac:dyDescent="0.2">
      <c r="A3807" s="286"/>
    </row>
    <row r="3808" spans="1:1" x14ac:dyDescent="0.2">
      <c r="A3808" s="286"/>
    </row>
    <row r="3809" spans="1:1" x14ac:dyDescent="0.2">
      <c r="A3809" s="286"/>
    </row>
    <row r="3810" spans="1:1" x14ac:dyDescent="0.2">
      <c r="A3810" s="286"/>
    </row>
    <row r="3811" spans="1:1" x14ac:dyDescent="0.2">
      <c r="A3811" s="286"/>
    </row>
    <row r="3812" spans="1:1" x14ac:dyDescent="0.2">
      <c r="A3812" s="286"/>
    </row>
    <row r="3813" spans="1:1" x14ac:dyDescent="0.2">
      <c r="A3813" s="286"/>
    </row>
    <row r="3814" spans="1:1" x14ac:dyDescent="0.2">
      <c r="A3814" s="286"/>
    </row>
    <row r="3815" spans="1:1" x14ac:dyDescent="0.2">
      <c r="A3815" s="286"/>
    </row>
    <row r="3816" spans="1:1" x14ac:dyDescent="0.2">
      <c r="A3816" s="286"/>
    </row>
    <row r="3817" spans="1:1" x14ac:dyDescent="0.2">
      <c r="A3817" s="286"/>
    </row>
    <row r="3818" spans="1:1" x14ac:dyDescent="0.2">
      <c r="A3818" s="286"/>
    </row>
    <row r="3819" spans="1:1" x14ac:dyDescent="0.2">
      <c r="A3819" s="286"/>
    </row>
    <row r="3820" spans="1:1" x14ac:dyDescent="0.2">
      <c r="A3820" s="286"/>
    </row>
    <row r="3821" spans="1:1" x14ac:dyDescent="0.2">
      <c r="A3821" s="286"/>
    </row>
    <row r="3822" spans="1:1" x14ac:dyDescent="0.2">
      <c r="A3822" s="286"/>
    </row>
    <row r="3823" spans="1:1" x14ac:dyDescent="0.2">
      <c r="A3823" s="286"/>
    </row>
    <row r="3824" spans="1:1" x14ac:dyDescent="0.2">
      <c r="A3824" s="286"/>
    </row>
    <row r="3825" spans="1:1" x14ac:dyDescent="0.2">
      <c r="A3825" s="286"/>
    </row>
    <row r="3826" spans="1:1" x14ac:dyDescent="0.2">
      <c r="A3826" s="286"/>
    </row>
    <row r="3827" spans="1:1" x14ac:dyDescent="0.2">
      <c r="A3827" s="286"/>
    </row>
    <row r="3828" spans="1:1" x14ac:dyDescent="0.2">
      <c r="A3828" s="286"/>
    </row>
    <row r="3829" spans="1:1" x14ac:dyDescent="0.2">
      <c r="A3829" s="286"/>
    </row>
    <row r="3830" spans="1:1" x14ac:dyDescent="0.2">
      <c r="A3830" s="286"/>
    </row>
    <row r="3831" spans="1:1" x14ac:dyDescent="0.2">
      <c r="A3831" s="286"/>
    </row>
    <row r="3832" spans="1:1" x14ac:dyDescent="0.2">
      <c r="A3832" s="286"/>
    </row>
    <row r="3833" spans="1:1" x14ac:dyDescent="0.2">
      <c r="A3833" s="286"/>
    </row>
    <row r="3834" spans="1:1" x14ac:dyDescent="0.2">
      <c r="A3834" s="286"/>
    </row>
    <row r="3835" spans="1:1" x14ac:dyDescent="0.2">
      <c r="A3835" s="286"/>
    </row>
    <row r="3836" spans="1:1" x14ac:dyDescent="0.2">
      <c r="A3836" s="286"/>
    </row>
    <row r="3837" spans="1:1" x14ac:dyDescent="0.2">
      <c r="A3837" s="286"/>
    </row>
    <row r="3838" spans="1:1" x14ac:dyDescent="0.2">
      <c r="A3838" s="286"/>
    </row>
    <row r="3839" spans="1:1" x14ac:dyDescent="0.2">
      <c r="A3839" s="286"/>
    </row>
    <row r="3840" spans="1:1" x14ac:dyDescent="0.2">
      <c r="A3840" s="286"/>
    </row>
    <row r="3841" spans="1:1" x14ac:dyDescent="0.2">
      <c r="A3841" s="286"/>
    </row>
    <row r="3842" spans="1:1" x14ac:dyDescent="0.2">
      <c r="A3842" s="286"/>
    </row>
    <row r="3843" spans="1:1" x14ac:dyDescent="0.2">
      <c r="A3843" s="286"/>
    </row>
    <row r="3844" spans="1:1" x14ac:dyDescent="0.2">
      <c r="A3844" s="286"/>
    </row>
    <row r="3845" spans="1:1" x14ac:dyDescent="0.2">
      <c r="A3845" s="286"/>
    </row>
    <row r="3846" spans="1:1" x14ac:dyDescent="0.2">
      <c r="A3846" s="286"/>
    </row>
    <row r="3847" spans="1:1" x14ac:dyDescent="0.2">
      <c r="A3847" s="286"/>
    </row>
    <row r="3848" spans="1:1" x14ac:dyDescent="0.2">
      <c r="A3848" s="286"/>
    </row>
    <row r="3849" spans="1:1" x14ac:dyDescent="0.2">
      <c r="A3849" s="286"/>
    </row>
    <row r="3850" spans="1:1" x14ac:dyDescent="0.2">
      <c r="A3850" s="286"/>
    </row>
    <row r="3851" spans="1:1" x14ac:dyDescent="0.2">
      <c r="A3851" s="286"/>
    </row>
    <row r="3852" spans="1:1" x14ac:dyDescent="0.2">
      <c r="A3852" s="286"/>
    </row>
    <row r="3853" spans="1:1" x14ac:dyDescent="0.2">
      <c r="A3853" s="286"/>
    </row>
    <row r="3854" spans="1:1" x14ac:dyDescent="0.2">
      <c r="A3854" s="286"/>
    </row>
    <row r="3855" spans="1:1" x14ac:dyDescent="0.2">
      <c r="A3855" s="286"/>
    </row>
    <row r="3856" spans="1:1" x14ac:dyDescent="0.2">
      <c r="A3856" s="286"/>
    </row>
    <row r="3857" spans="1:1" x14ac:dyDescent="0.2">
      <c r="A3857" s="286"/>
    </row>
    <row r="3858" spans="1:1" x14ac:dyDescent="0.2">
      <c r="A3858" s="286"/>
    </row>
    <row r="3859" spans="1:1" x14ac:dyDescent="0.2">
      <c r="A3859" s="286"/>
    </row>
    <row r="3860" spans="1:1" x14ac:dyDescent="0.2">
      <c r="A3860" s="286"/>
    </row>
    <row r="3861" spans="1:1" x14ac:dyDescent="0.2">
      <c r="A3861" s="286"/>
    </row>
    <row r="3862" spans="1:1" x14ac:dyDescent="0.2">
      <c r="A3862" s="286"/>
    </row>
    <row r="3863" spans="1:1" x14ac:dyDescent="0.2">
      <c r="A3863" s="286"/>
    </row>
    <row r="3864" spans="1:1" x14ac:dyDescent="0.2">
      <c r="A3864" s="286"/>
    </row>
    <row r="3865" spans="1:1" x14ac:dyDescent="0.2">
      <c r="A3865" s="286"/>
    </row>
    <row r="3866" spans="1:1" x14ac:dyDescent="0.2">
      <c r="A3866" s="286"/>
    </row>
    <row r="3867" spans="1:1" x14ac:dyDescent="0.2">
      <c r="A3867" s="286"/>
    </row>
    <row r="3868" spans="1:1" x14ac:dyDescent="0.2">
      <c r="A3868" s="286"/>
    </row>
    <row r="3869" spans="1:1" x14ac:dyDescent="0.2">
      <c r="A3869" s="286"/>
    </row>
    <row r="3870" spans="1:1" x14ac:dyDescent="0.2">
      <c r="A3870" s="286"/>
    </row>
    <row r="3871" spans="1:1" x14ac:dyDescent="0.2">
      <c r="A3871" s="286"/>
    </row>
    <row r="3872" spans="1:1" x14ac:dyDescent="0.2">
      <c r="A3872" s="286"/>
    </row>
    <row r="3873" spans="1:1" x14ac:dyDescent="0.2">
      <c r="A3873" s="286"/>
    </row>
    <row r="3874" spans="1:1" x14ac:dyDescent="0.2">
      <c r="A3874" s="286"/>
    </row>
    <row r="3875" spans="1:1" x14ac:dyDescent="0.2">
      <c r="A3875" s="286"/>
    </row>
    <row r="3876" spans="1:1" x14ac:dyDescent="0.2">
      <c r="A3876" s="286"/>
    </row>
    <row r="3877" spans="1:1" x14ac:dyDescent="0.2">
      <c r="A3877" s="286"/>
    </row>
    <row r="3878" spans="1:1" x14ac:dyDescent="0.2">
      <c r="A3878" s="286"/>
    </row>
    <row r="3879" spans="1:1" x14ac:dyDescent="0.2">
      <c r="A3879" s="286"/>
    </row>
    <row r="3880" spans="1:1" x14ac:dyDescent="0.2">
      <c r="A3880" s="286"/>
    </row>
    <row r="3881" spans="1:1" x14ac:dyDescent="0.2">
      <c r="A3881" s="286"/>
    </row>
    <row r="3882" spans="1:1" x14ac:dyDescent="0.2">
      <c r="A3882" s="286"/>
    </row>
    <row r="3883" spans="1:1" x14ac:dyDescent="0.2">
      <c r="A3883" s="286"/>
    </row>
    <row r="3884" spans="1:1" x14ac:dyDescent="0.2">
      <c r="A3884" s="286"/>
    </row>
    <row r="3885" spans="1:1" x14ac:dyDescent="0.2">
      <c r="A3885" s="286"/>
    </row>
    <row r="3886" spans="1:1" x14ac:dyDescent="0.2">
      <c r="A3886" s="286"/>
    </row>
    <row r="3887" spans="1:1" x14ac:dyDescent="0.2">
      <c r="A3887" s="286"/>
    </row>
    <row r="3888" spans="1:1" x14ac:dyDescent="0.2">
      <c r="A3888" s="286"/>
    </row>
    <row r="3889" spans="1:1" x14ac:dyDescent="0.2">
      <c r="A3889" s="286"/>
    </row>
    <row r="3890" spans="1:1" x14ac:dyDescent="0.2">
      <c r="A3890" s="286"/>
    </row>
    <row r="3891" spans="1:1" x14ac:dyDescent="0.2">
      <c r="A3891" s="286"/>
    </row>
    <row r="3892" spans="1:1" x14ac:dyDescent="0.2">
      <c r="A3892" s="286"/>
    </row>
    <row r="3893" spans="1:1" x14ac:dyDescent="0.2">
      <c r="A3893" s="286"/>
    </row>
    <row r="3894" spans="1:1" x14ac:dyDescent="0.2">
      <c r="A3894" s="286"/>
    </row>
    <row r="3895" spans="1:1" x14ac:dyDescent="0.2">
      <c r="A3895" s="286"/>
    </row>
    <row r="3896" spans="1:1" x14ac:dyDescent="0.2">
      <c r="A3896" s="286"/>
    </row>
    <row r="3897" spans="1:1" x14ac:dyDescent="0.2">
      <c r="A3897" s="286"/>
    </row>
    <row r="3898" spans="1:1" x14ac:dyDescent="0.2">
      <c r="A3898" s="286"/>
    </row>
    <row r="3899" spans="1:1" x14ac:dyDescent="0.2">
      <c r="A3899" s="286"/>
    </row>
    <row r="3900" spans="1:1" x14ac:dyDescent="0.2">
      <c r="A3900" s="286"/>
    </row>
    <row r="3901" spans="1:1" x14ac:dyDescent="0.2">
      <c r="A3901" s="286"/>
    </row>
    <row r="3902" spans="1:1" x14ac:dyDescent="0.2">
      <c r="A3902" s="286"/>
    </row>
    <row r="3903" spans="1:1" x14ac:dyDescent="0.2">
      <c r="A3903" s="286"/>
    </row>
    <row r="3904" spans="1:1" x14ac:dyDescent="0.2">
      <c r="A3904" s="286"/>
    </row>
    <row r="3905" spans="1:1" x14ac:dyDescent="0.2">
      <c r="A3905" s="286"/>
    </row>
    <row r="3906" spans="1:1" x14ac:dyDescent="0.2">
      <c r="A3906" s="286"/>
    </row>
    <row r="3907" spans="1:1" x14ac:dyDescent="0.2">
      <c r="A3907" s="286"/>
    </row>
    <row r="3908" spans="1:1" x14ac:dyDescent="0.2">
      <c r="A3908" s="286"/>
    </row>
    <row r="3909" spans="1:1" x14ac:dyDescent="0.2">
      <c r="A3909" s="286"/>
    </row>
    <row r="3910" spans="1:1" x14ac:dyDescent="0.2">
      <c r="A3910" s="286"/>
    </row>
    <row r="3911" spans="1:1" x14ac:dyDescent="0.2">
      <c r="A3911" s="286"/>
    </row>
    <row r="3912" spans="1:1" x14ac:dyDescent="0.2">
      <c r="A3912" s="286"/>
    </row>
    <row r="3913" spans="1:1" x14ac:dyDescent="0.2">
      <c r="A3913" s="286"/>
    </row>
    <row r="3914" spans="1:1" x14ac:dyDescent="0.2">
      <c r="A3914" s="286"/>
    </row>
    <row r="3915" spans="1:1" x14ac:dyDescent="0.2">
      <c r="A3915" s="286"/>
    </row>
    <row r="3916" spans="1:1" x14ac:dyDescent="0.2">
      <c r="A3916" s="286"/>
    </row>
    <row r="3917" spans="1:1" x14ac:dyDescent="0.2">
      <c r="A3917" s="286"/>
    </row>
    <row r="3918" spans="1:1" x14ac:dyDescent="0.2">
      <c r="A3918" s="286"/>
    </row>
    <row r="3919" spans="1:1" x14ac:dyDescent="0.2">
      <c r="A3919" s="286"/>
    </row>
    <row r="3920" spans="1:1" x14ac:dyDescent="0.2">
      <c r="A3920" s="286"/>
    </row>
    <row r="3921" spans="1:1" x14ac:dyDescent="0.2">
      <c r="A3921" s="286"/>
    </row>
    <row r="3922" spans="1:1" x14ac:dyDescent="0.2">
      <c r="A3922" s="286"/>
    </row>
    <row r="3923" spans="1:1" x14ac:dyDescent="0.2">
      <c r="A3923" s="286"/>
    </row>
    <row r="3924" spans="1:1" x14ac:dyDescent="0.2">
      <c r="A3924" s="286"/>
    </row>
    <row r="3925" spans="1:1" x14ac:dyDescent="0.2">
      <c r="A3925" s="286"/>
    </row>
    <row r="3926" spans="1:1" x14ac:dyDescent="0.2">
      <c r="A3926" s="286"/>
    </row>
    <row r="3927" spans="1:1" x14ac:dyDescent="0.2">
      <c r="A3927" s="286"/>
    </row>
    <row r="3928" spans="1:1" x14ac:dyDescent="0.2">
      <c r="A3928" s="286"/>
    </row>
    <row r="3929" spans="1:1" x14ac:dyDescent="0.2">
      <c r="A3929" s="286"/>
    </row>
    <row r="3930" spans="1:1" x14ac:dyDescent="0.2">
      <c r="A3930" s="286"/>
    </row>
    <row r="3931" spans="1:1" x14ac:dyDescent="0.2">
      <c r="A3931" s="286"/>
    </row>
    <row r="3932" spans="1:1" x14ac:dyDescent="0.2">
      <c r="A3932" s="286"/>
    </row>
    <row r="3933" spans="1:1" x14ac:dyDescent="0.2">
      <c r="A3933" s="286"/>
    </row>
    <row r="3934" spans="1:1" x14ac:dyDescent="0.2">
      <c r="A3934" s="286"/>
    </row>
    <row r="3935" spans="1:1" x14ac:dyDescent="0.2">
      <c r="A3935" s="286"/>
    </row>
    <row r="3936" spans="1:1" x14ac:dyDescent="0.2">
      <c r="A3936" s="286"/>
    </row>
    <row r="3937" spans="1:1" x14ac:dyDescent="0.2">
      <c r="A3937" s="286"/>
    </row>
    <row r="3938" spans="1:1" x14ac:dyDescent="0.2">
      <c r="A3938" s="286"/>
    </row>
    <row r="3939" spans="1:1" x14ac:dyDescent="0.2">
      <c r="A3939" s="286"/>
    </row>
    <row r="3940" spans="1:1" x14ac:dyDescent="0.2">
      <c r="A3940" s="286"/>
    </row>
    <row r="3941" spans="1:1" x14ac:dyDescent="0.2">
      <c r="A3941" s="286"/>
    </row>
    <row r="3942" spans="1:1" x14ac:dyDescent="0.2">
      <c r="A3942" s="286"/>
    </row>
    <row r="3943" spans="1:1" x14ac:dyDescent="0.2">
      <c r="A3943" s="286"/>
    </row>
    <row r="3944" spans="1:1" x14ac:dyDescent="0.2">
      <c r="A3944" s="286"/>
    </row>
    <row r="3945" spans="1:1" x14ac:dyDescent="0.2">
      <c r="A3945" s="286"/>
    </row>
    <row r="3946" spans="1:1" x14ac:dyDescent="0.2">
      <c r="A3946" s="286"/>
    </row>
    <row r="3947" spans="1:1" x14ac:dyDescent="0.2">
      <c r="A3947" s="286"/>
    </row>
    <row r="3948" spans="1:1" x14ac:dyDescent="0.2">
      <c r="A3948" s="286"/>
    </row>
    <row r="3949" spans="1:1" x14ac:dyDescent="0.2">
      <c r="A3949" s="286"/>
    </row>
    <row r="3950" spans="1:1" x14ac:dyDescent="0.2">
      <c r="A3950" s="286"/>
    </row>
    <row r="3951" spans="1:1" x14ac:dyDescent="0.2">
      <c r="A3951" s="286"/>
    </row>
    <row r="3952" spans="1:1" x14ac:dyDescent="0.2">
      <c r="A3952" s="286"/>
    </row>
    <row r="3953" spans="1:1" x14ac:dyDescent="0.2">
      <c r="A3953" s="286"/>
    </row>
    <row r="3954" spans="1:1" x14ac:dyDescent="0.2">
      <c r="A3954" s="286"/>
    </row>
    <row r="3955" spans="1:1" x14ac:dyDescent="0.2">
      <c r="A3955" s="286"/>
    </row>
    <row r="3956" spans="1:1" x14ac:dyDescent="0.2">
      <c r="A3956" s="286"/>
    </row>
    <row r="3957" spans="1:1" x14ac:dyDescent="0.2">
      <c r="A3957" s="286"/>
    </row>
    <row r="3958" spans="1:1" x14ac:dyDescent="0.2">
      <c r="A3958" s="286"/>
    </row>
    <row r="3959" spans="1:1" x14ac:dyDescent="0.2">
      <c r="A3959" s="286"/>
    </row>
    <row r="3960" spans="1:1" x14ac:dyDescent="0.2">
      <c r="A3960" s="286"/>
    </row>
    <row r="3961" spans="1:1" x14ac:dyDescent="0.2">
      <c r="A3961" s="286"/>
    </row>
    <row r="3962" spans="1:1" x14ac:dyDescent="0.2">
      <c r="A3962" s="286"/>
    </row>
    <row r="3963" spans="1:1" x14ac:dyDescent="0.2">
      <c r="A3963" s="286"/>
    </row>
    <row r="3964" spans="1:1" x14ac:dyDescent="0.2">
      <c r="A3964" s="286"/>
    </row>
    <row r="3965" spans="1:1" x14ac:dyDescent="0.2">
      <c r="A3965" s="286"/>
    </row>
    <row r="3966" spans="1:1" x14ac:dyDescent="0.2">
      <c r="A3966" s="286"/>
    </row>
    <row r="3967" spans="1:1" x14ac:dyDescent="0.2">
      <c r="A3967" s="286"/>
    </row>
    <row r="3968" spans="1:1" x14ac:dyDescent="0.2">
      <c r="A3968" s="286"/>
    </row>
    <row r="3969" spans="1:1" x14ac:dyDescent="0.2">
      <c r="A3969" s="286"/>
    </row>
    <row r="3970" spans="1:1" x14ac:dyDescent="0.2">
      <c r="A3970" s="286"/>
    </row>
    <row r="3971" spans="1:1" x14ac:dyDescent="0.2">
      <c r="A3971" s="286"/>
    </row>
    <row r="3972" spans="1:1" x14ac:dyDescent="0.2">
      <c r="A3972" s="286"/>
    </row>
    <row r="3973" spans="1:1" x14ac:dyDescent="0.2">
      <c r="A3973" s="286"/>
    </row>
    <row r="3974" spans="1:1" x14ac:dyDescent="0.2">
      <c r="A3974" s="286"/>
    </row>
    <row r="3975" spans="1:1" x14ac:dyDescent="0.2">
      <c r="A3975" s="286"/>
    </row>
    <row r="3976" spans="1:1" x14ac:dyDescent="0.2">
      <c r="A3976" s="286"/>
    </row>
    <row r="3977" spans="1:1" x14ac:dyDescent="0.2">
      <c r="A3977" s="286"/>
    </row>
    <row r="3978" spans="1:1" x14ac:dyDescent="0.2">
      <c r="A3978" s="286"/>
    </row>
    <row r="3979" spans="1:1" x14ac:dyDescent="0.2">
      <c r="A3979" s="286"/>
    </row>
    <row r="3980" spans="1:1" x14ac:dyDescent="0.2">
      <c r="A3980" s="286"/>
    </row>
    <row r="3981" spans="1:1" x14ac:dyDescent="0.2">
      <c r="A3981" s="286"/>
    </row>
    <row r="3982" spans="1:1" x14ac:dyDescent="0.2">
      <c r="A3982" s="286"/>
    </row>
    <row r="3983" spans="1:1" x14ac:dyDescent="0.2">
      <c r="A3983" s="286"/>
    </row>
    <row r="3984" spans="1:1" x14ac:dyDescent="0.2">
      <c r="A3984" s="286"/>
    </row>
    <row r="3985" spans="1:1" x14ac:dyDescent="0.2">
      <c r="A3985" s="286"/>
    </row>
    <row r="3986" spans="1:1" x14ac:dyDescent="0.2">
      <c r="A3986" s="286"/>
    </row>
    <row r="3987" spans="1:1" x14ac:dyDescent="0.2">
      <c r="A3987" s="286"/>
    </row>
    <row r="3988" spans="1:1" x14ac:dyDescent="0.2">
      <c r="A3988" s="286"/>
    </row>
    <row r="3989" spans="1:1" x14ac:dyDescent="0.2">
      <c r="A3989" s="286"/>
    </row>
    <row r="3990" spans="1:1" x14ac:dyDescent="0.2">
      <c r="A3990" s="286"/>
    </row>
    <row r="3991" spans="1:1" x14ac:dyDescent="0.2">
      <c r="A3991" s="286"/>
    </row>
    <row r="3992" spans="1:1" x14ac:dyDescent="0.2">
      <c r="A3992" s="286"/>
    </row>
    <row r="3993" spans="1:1" x14ac:dyDescent="0.2">
      <c r="A3993" s="286"/>
    </row>
    <row r="3994" spans="1:1" x14ac:dyDescent="0.2">
      <c r="A3994" s="286"/>
    </row>
    <row r="3995" spans="1:1" x14ac:dyDescent="0.2">
      <c r="A3995" s="286"/>
    </row>
    <row r="3996" spans="1:1" x14ac:dyDescent="0.2">
      <c r="A3996" s="286"/>
    </row>
    <row r="3997" spans="1:1" x14ac:dyDescent="0.2">
      <c r="A3997" s="286"/>
    </row>
    <row r="3998" spans="1:1" x14ac:dyDescent="0.2">
      <c r="A3998" s="286"/>
    </row>
    <row r="3999" spans="1:1" x14ac:dyDescent="0.2">
      <c r="A3999" s="286"/>
    </row>
    <row r="4000" spans="1:1" x14ac:dyDescent="0.2">
      <c r="A4000" s="286"/>
    </row>
    <row r="4001" spans="1:1" x14ac:dyDescent="0.2">
      <c r="A4001" s="286"/>
    </row>
    <row r="4002" spans="1:1" x14ac:dyDescent="0.2">
      <c r="A4002" s="286"/>
    </row>
    <row r="4003" spans="1:1" x14ac:dyDescent="0.2">
      <c r="A4003" s="286"/>
    </row>
    <row r="4004" spans="1:1" x14ac:dyDescent="0.2">
      <c r="A4004" s="286"/>
    </row>
    <row r="4005" spans="1:1" x14ac:dyDescent="0.2">
      <c r="A4005" s="286"/>
    </row>
    <row r="4006" spans="1:1" x14ac:dyDescent="0.2">
      <c r="A4006" s="286"/>
    </row>
    <row r="4007" spans="1:1" x14ac:dyDescent="0.2">
      <c r="A4007" s="286"/>
    </row>
    <row r="4008" spans="1:1" x14ac:dyDescent="0.2">
      <c r="A4008" s="286"/>
    </row>
    <row r="4009" spans="1:1" x14ac:dyDescent="0.2">
      <c r="A4009" s="286"/>
    </row>
    <row r="4010" spans="1:1" x14ac:dyDescent="0.2">
      <c r="A4010" s="286"/>
    </row>
    <row r="4011" spans="1:1" x14ac:dyDescent="0.2">
      <c r="A4011" s="286"/>
    </row>
    <row r="4012" spans="1:1" x14ac:dyDescent="0.2">
      <c r="A4012" s="286"/>
    </row>
    <row r="4013" spans="1:1" x14ac:dyDescent="0.2">
      <c r="A4013" s="286"/>
    </row>
    <row r="4014" spans="1:1" x14ac:dyDescent="0.2">
      <c r="A4014" s="286"/>
    </row>
    <row r="4015" spans="1:1" x14ac:dyDescent="0.2">
      <c r="A4015" s="286"/>
    </row>
    <row r="4016" spans="1:1" x14ac:dyDescent="0.2">
      <c r="A4016" s="286"/>
    </row>
    <row r="4017" spans="1:1" x14ac:dyDescent="0.2">
      <c r="A4017" s="286"/>
    </row>
    <row r="4018" spans="1:1" x14ac:dyDescent="0.2">
      <c r="A4018" s="286"/>
    </row>
    <row r="4019" spans="1:1" x14ac:dyDescent="0.2">
      <c r="A4019" s="286"/>
    </row>
    <row r="4020" spans="1:1" x14ac:dyDescent="0.2">
      <c r="A4020" s="286"/>
    </row>
    <row r="4021" spans="1:1" x14ac:dyDescent="0.2">
      <c r="A4021" s="286"/>
    </row>
    <row r="4022" spans="1:1" x14ac:dyDescent="0.2">
      <c r="A4022" s="286"/>
    </row>
    <row r="4023" spans="1:1" x14ac:dyDescent="0.2">
      <c r="A4023" s="286"/>
    </row>
    <row r="4024" spans="1:1" x14ac:dyDescent="0.2">
      <c r="A4024" s="286"/>
    </row>
    <row r="4025" spans="1:1" x14ac:dyDescent="0.2">
      <c r="A4025" s="286"/>
    </row>
    <row r="4026" spans="1:1" x14ac:dyDescent="0.2">
      <c r="A4026" s="286"/>
    </row>
    <row r="4027" spans="1:1" x14ac:dyDescent="0.2">
      <c r="A4027" s="286"/>
    </row>
    <row r="4028" spans="1:1" x14ac:dyDescent="0.2">
      <c r="A4028" s="286"/>
    </row>
    <row r="4029" spans="1:1" x14ac:dyDescent="0.2">
      <c r="A4029" s="286"/>
    </row>
    <row r="4030" spans="1:1" x14ac:dyDescent="0.2">
      <c r="A4030" s="286"/>
    </row>
    <row r="4031" spans="1:1" x14ac:dyDescent="0.2">
      <c r="A4031" s="286"/>
    </row>
    <row r="4032" spans="1:1" x14ac:dyDescent="0.2">
      <c r="A4032" s="286"/>
    </row>
    <row r="4033" spans="1:1" x14ac:dyDescent="0.2">
      <c r="A4033" s="286"/>
    </row>
    <row r="4034" spans="1:1" x14ac:dyDescent="0.2">
      <c r="A4034" s="286"/>
    </row>
    <row r="4035" spans="1:1" x14ac:dyDescent="0.2">
      <c r="A4035" s="286"/>
    </row>
    <row r="4036" spans="1:1" x14ac:dyDescent="0.2">
      <c r="A4036" s="286"/>
    </row>
    <row r="4037" spans="1:1" x14ac:dyDescent="0.2">
      <c r="A4037" s="286"/>
    </row>
    <row r="4038" spans="1:1" x14ac:dyDescent="0.2">
      <c r="A4038" s="286"/>
    </row>
    <row r="4039" spans="1:1" x14ac:dyDescent="0.2">
      <c r="A4039" s="286"/>
    </row>
    <row r="4040" spans="1:1" x14ac:dyDescent="0.2">
      <c r="A4040" s="286"/>
    </row>
    <row r="4041" spans="1:1" x14ac:dyDescent="0.2">
      <c r="A4041" s="286"/>
    </row>
    <row r="4042" spans="1:1" x14ac:dyDescent="0.2">
      <c r="A4042" s="286"/>
    </row>
    <row r="4043" spans="1:1" x14ac:dyDescent="0.2">
      <c r="A4043" s="286"/>
    </row>
    <row r="4044" spans="1:1" x14ac:dyDescent="0.2">
      <c r="A4044" s="286"/>
    </row>
    <row r="4045" spans="1:1" x14ac:dyDescent="0.2">
      <c r="A4045" s="286"/>
    </row>
    <row r="4046" spans="1:1" x14ac:dyDescent="0.2">
      <c r="A4046" s="286"/>
    </row>
    <row r="4047" spans="1:1" x14ac:dyDescent="0.2">
      <c r="A4047" s="286"/>
    </row>
    <row r="4048" spans="1:1" x14ac:dyDescent="0.2">
      <c r="A4048" s="286"/>
    </row>
    <row r="4049" spans="1:1" x14ac:dyDescent="0.2">
      <c r="A4049" s="286"/>
    </row>
    <row r="4050" spans="1:1" x14ac:dyDescent="0.2">
      <c r="A4050" s="286"/>
    </row>
    <row r="4051" spans="1:1" x14ac:dyDescent="0.2">
      <c r="A4051" s="286"/>
    </row>
    <row r="4052" spans="1:1" x14ac:dyDescent="0.2">
      <c r="A4052" s="286"/>
    </row>
    <row r="4053" spans="1:1" x14ac:dyDescent="0.2">
      <c r="A4053" s="286"/>
    </row>
    <row r="4054" spans="1:1" x14ac:dyDescent="0.2">
      <c r="A4054" s="286"/>
    </row>
    <row r="4055" spans="1:1" x14ac:dyDescent="0.2">
      <c r="A4055" s="286"/>
    </row>
    <row r="4056" spans="1:1" x14ac:dyDescent="0.2">
      <c r="A4056" s="286"/>
    </row>
    <row r="4057" spans="1:1" x14ac:dyDescent="0.2">
      <c r="A4057" s="286"/>
    </row>
    <row r="4058" spans="1:1" x14ac:dyDescent="0.2">
      <c r="A4058" s="286"/>
    </row>
    <row r="4059" spans="1:1" x14ac:dyDescent="0.2">
      <c r="A4059" s="286"/>
    </row>
    <row r="4060" spans="1:1" x14ac:dyDescent="0.2">
      <c r="A4060" s="286"/>
    </row>
    <row r="4061" spans="1:1" x14ac:dyDescent="0.2">
      <c r="A4061" s="286"/>
    </row>
    <row r="4062" spans="1:1" x14ac:dyDescent="0.2">
      <c r="A4062" s="286"/>
    </row>
    <row r="4063" spans="1:1" x14ac:dyDescent="0.2">
      <c r="A4063" s="286"/>
    </row>
    <row r="4064" spans="1:1" x14ac:dyDescent="0.2">
      <c r="A4064" s="286"/>
    </row>
    <row r="4065" spans="1:1" x14ac:dyDescent="0.2">
      <c r="A4065" s="286"/>
    </row>
    <row r="4066" spans="1:1" x14ac:dyDescent="0.2">
      <c r="A4066" s="286"/>
    </row>
    <row r="4067" spans="1:1" x14ac:dyDescent="0.2">
      <c r="A4067" s="286"/>
    </row>
    <row r="4068" spans="1:1" x14ac:dyDescent="0.2">
      <c r="A4068" s="286"/>
    </row>
    <row r="4069" spans="1:1" x14ac:dyDescent="0.2">
      <c r="A4069" s="286"/>
    </row>
    <row r="4070" spans="1:1" x14ac:dyDescent="0.2">
      <c r="A4070" s="286"/>
    </row>
    <row r="4071" spans="1:1" x14ac:dyDescent="0.2">
      <c r="A4071" s="286"/>
    </row>
    <row r="4072" spans="1:1" x14ac:dyDescent="0.2">
      <c r="A4072" s="286"/>
    </row>
    <row r="4073" spans="1:1" x14ac:dyDescent="0.2">
      <c r="A4073" s="286"/>
    </row>
    <row r="4074" spans="1:1" x14ac:dyDescent="0.2">
      <c r="A4074" s="286"/>
    </row>
    <row r="4075" spans="1:1" x14ac:dyDescent="0.2">
      <c r="A4075" s="286"/>
    </row>
    <row r="4076" spans="1:1" x14ac:dyDescent="0.2">
      <c r="A4076" s="286"/>
    </row>
    <row r="4077" spans="1:1" x14ac:dyDescent="0.2">
      <c r="A4077" s="286"/>
    </row>
    <row r="4078" spans="1:1" x14ac:dyDescent="0.2">
      <c r="A4078" s="286"/>
    </row>
    <row r="4079" spans="1:1" x14ac:dyDescent="0.2">
      <c r="A4079" s="286"/>
    </row>
    <row r="4080" spans="1:1" x14ac:dyDescent="0.2">
      <c r="A4080" s="286"/>
    </row>
    <row r="4081" spans="1:1" x14ac:dyDescent="0.2">
      <c r="A4081" s="286"/>
    </row>
    <row r="4082" spans="1:1" x14ac:dyDescent="0.2">
      <c r="A4082" s="286"/>
    </row>
    <row r="4083" spans="1:1" x14ac:dyDescent="0.2">
      <c r="A4083" s="286"/>
    </row>
    <row r="4084" spans="1:1" x14ac:dyDescent="0.2">
      <c r="A4084" s="286"/>
    </row>
    <row r="4085" spans="1:1" x14ac:dyDescent="0.2">
      <c r="A4085" s="286"/>
    </row>
    <row r="4086" spans="1:1" x14ac:dyDescent="0.2">
      <c r="A4086" s="286"/>
    </row>
    <row r="4087" spans="1:1" x14ac:dyDescent="0.2">
      <c r="A4087" s="286"/>
    </row>
    <row r="4088" spans="1:1" x14ac:dyDescent="0.2">
      <c r="A4088" s="286"/>
    </row>
    <row r="4089" spans="1:1" x14ac:dyDescent="0.2">
      <c r="A4089" s="286"/>
    </row>
    <row r="4090" spans="1:1" x14ac:dyDescent="0.2">
      <c r="A4090" s="286"/>
    </row>
    <row r="4091" spans="1:1" x14ac:dyDescent="0.2">
      <c r="A4091" s="286"/>
    </row>
    <row r="4092" spans="1:1" x14ac:dyDescent="0.2">
      <c r="A4092" s="286"/>
    </row>
    <row r="4093" spans="1:1" x14ac:dyDescent="0.2">
      <c r="A4093" s="286"/>
    </row>
    <row r="4094" spans="1:1" x14ac:dyDescent="0.2">
      <c r="A4094" s="286"/>
    </row>
    <row r="4095" spans="1:1" x14ac:dyDescent="0.2">
      <c r="A4095" s="286"/>
    </row>
    <row r="4096" spans="1:1" x14ac:dyDescent="0.2">
      <c r="A4096" s="286"/>
    </row>
    <row r="4097" spans="1:1" x14ac:dyDescent="0.2">
      <c r="A4097" s="286"/>
    </row>
    <row r="4098" spans="1:1" x14ac:dyDescent="0.2">
      <c r="A4098" s="286"/>
    </row>
    <row r="4099" spans="1:1" x14ac:dyDescent="0.2">
      <c r="A4099" s="286"/>
    </row>
    <row r="4100" spans="1:1" x14ac:dyDescent="0.2">
      <c r="A4100" s="286"/>
    </row>
    <row r="4101" spans="1:1" x14ac:dyDescent="0.2">
      <c r="A4101" s="286"/>
    </row>
    <row r="4102" spans="1:1" x14ac:dyDescent="0.2">
      <c r="A4102" s="286"/>
    </row>
    <row r="4103" spans="1:1" x14ac:dyDescent="0.2">
      <c r="A4103" s="286"/>
    </row>
    <row r="4104" spans="1:1" x14ac:dyDescent="0.2">
      <c r="A4104" s="286"/>
    </row>
    <row r="4105" spans="1:1" x14ac:dyDescent="0.2">
      <c r="A4105" s="286"/>
    </row>
    <row r="4106" spans="1:1" x14ac:dyDescent="0.2">
      <c r="A4106" s="286"/>
    </row>
    <row r="4107" spans="1:1" x14ac:dyDescent="0.2">
      <c r="A4107" s="286"/>
    </row>
    <row r="4108" spans="1:1" x14ac:dyDescent="0.2">
      <c r="A4108" s="286"/>
    </row>
    <row r="4109" spans="1:1" x14ac:dyDescent="0.2">
      <c r="A4109" s="286"/>
    </row>
    <row r="4110" spans="1:1" x14ac:dyDescent="0.2">
      <c r="A4110" s="286"/>
    </row>
    <row r="4111" spans="1:1" x14ac:dyDescent="0.2">
      <c r="A4111" s="286"/>
    </row>
    <row r="4112" spans="1:1" x14ac:dyDescent="0.2">
      <c r="A4112" s="286"/>
    </row>
    <row r="4113" spans="1:1" x14ac:dyDescent="0.2">
      <c r="A4113" s="286"/>
    </row>
    <row r="4114" spans="1:1" x14ac:dyDescent="0.2">
      <c r="A4114" s="286"/>
    </row>
    <row r="4115" spans="1:1" x14ac:dyDescent="0.2">
      <c r="A4115" s="286"/>
    </row>
    <row r="4116" spans="1:1" x14ac:dyDescent="0.2">
      <c r="A4116" s="286"/>
    </row>
    <row r="4117" spans="1:1" x14ac:dyDescent="0.2">
      <c r="A4117" s="286"/>
    </row>
    <row r="4118" spans="1:1" x14ac:dyDescent="0.2">
      <c r="A4118" s="286"/>
    </row>
    <row r="4119" spans="1:1" x14ac:dyDescent="0.2">
      <c r="A4119" s="286"/>
    </row>
    <row r="4120" spans="1:1" x14ac:dyDescent="0.2">
      <c r="A4120" s="286"/>
    </row>
    <row r="4121" spans="1:1" x14ac:dyDescent="0.2">
      <c r="A4121" s="286"/>
    </row>
    <row r="4122" spans="1:1" x14ac:dyDescent="0.2">
      <c r="A4122" s="286"/>
    </row>
    <row r="4123" spans="1:1" x14ac:dyDescent="0.2">
      <c r="A4123" s="286"/>
    </row>
    <row r="4124" spans="1:1" x14ac:dyDescent="0.2">
      <c r="A4124" s="286"/>
    </row>
    <row r="4125" spans="1:1" x14ac:dyDescent="0.2">
      <c r="A4125" s="286"/>
    </row>
    <row r="4126" spans="1:1" x14ac:dyDescent="0.2">
      <c r="A4126" s="286"/>
    </row>
    <row r="4127" spans="1:1" x14ac:dyDescent="0.2">
      <c r="A4127" s="286"/>
    </row>
    <row r="4128" spans="1:1" x14ac:dyDescent="0.2">
      <c r="A4128" s="286"/>
    </row>
    <row r="4129" spans="1:1" x14ac:dyDescent="0.2">
      <c r="A4129" s="286"/>
    </row>
    <row r="4130" spans="1:1" x14ac:dyDescent="0.2">
      <c r="A4130" s="286"/>
    </row>
    <row r="4131" spans="1:1" x14ac:dyDescent="0.2">
      <c r="A4131" s="286"/>
    </row>
    <row r="4132" spans="1:1" x14ac:dyDescent="0.2">
      <c r="A4132" s="286"/>
    </row>
    <row r="4133" spans="1:1" x14ac:dyDescent="0.2">
      <c r="A4133" s="286"/>
    </row>
    <row r="4134" spans="1:1" x14ac:dyDescent="0.2">
      <c r="A4134" s="286"/>
    </row>
    <row r="4135" spans="1:1" x14ac:dyDescent="0.2">
      <c r="A4135" s="286"/>
    </row>
    <row r="4136" spans="1:1" x14ac:dyDescent="0.2">
      <c r="A4136" s="286"/>
    </row>
    <row r="4137" spans="1:1" x14ac:dyDescent="0.2">
      <c r="A4137" s="286"/>
    </row>
    <row r="4138" spans="1:1" x14ac:dyDescent="0.2">
      <c r="A4138" s="286"/>
    </row>
    <row r="4139" spans="1:1" x14ac:dyDescent="0.2">
      <c r="A4139" s="286"/>
    </row>
    <row r="4140" spans="1:1" x14ac:dyDescent="0.2">
      <c r="A4140" s="286"/>
    </row>
    <row r="4141" spans="1:1" x14ac:dyDescent="0.2">
      <c r="A4141" s="286"/>
    </row>
    <row r="4142" spans="1:1" x14ac:dyDescent="0.2">
      <c r="A4142" s="286"/>
    </row>
    <row r="4143" spans="1:1" x14ac:dyDescent="0.2">
      <c r="A4143" s="286"/>
    </row>
    <row r="4144" spans="1:1" x14ac:dyDescent="0.2">
      <c r="A4144" s="286"/>
    </row>
    <row r="4145" spans="1:1" x14ac:dyDescent="0.2">
      <c r="A4145" s="286"/>
    </row>
    <row r="4146" spans="1:1" x14ac:dyDescent="0.2">
      <c r="A4146" s="286"/>
    </row>
    <row r="4147" spans="1:1" x14ac:dyDescent="0.2">
      <c r="A4147" s="286"/>
    </row>
    <row r="4148" spans="1:1" x14ac:dyDescent="0.2">
      <c r="A4148" s="286"/>
    </row>
    <row r="4149" spans="1:1" x14ac:dyDescent="0.2">
      <c r="A4149" s="286"/>
    </row>
    <row r="4150" spans="1:1" x14ac:dyDescent="0.2">
      <c r="A4150" s="286"/>
    </row>
    <row r="4151" spans="1:1" x14ac:dyDescent="0.2">
      <c r="A4151" s="286"/>
    </row>
    <row r="4152" spans="1:1" x14ac:dyDescent="0.2">
      <c r="A4152" s="286"/>
    </row>
    <row r="4153" spans="1:1" x14ac:dyDescent="0.2">
      <c r="A4153" s="286"/>
    </row>
    <row r="4154" spans="1:1" x14ac:dyDescent="0.2">
      <c r="A4154" s="286"/>
    </row>
    <row r="4155" spans="1:1" x14ac:dyDescent="0.2">
      <c r="A4155" s="286"/>
    </row>
    <row r="4156" spans="1:1" x14ac:dyDescent="0.2">
      <c r="A4156" s="286"/>
    </row>
    <row r="4157" spans="1:1" x14ac:dyDescent="0.2">
      <c r="A4157" s="286"/>
    </row>
    <row r="4158" spans="1:1" x14ac:dyDescent="0.2">
      <c r="A4158" s="286"/>
    </row>
    <row r="4159" spans="1:1" x14ac:dyDescent="0.2">
      <c r="A4159" s="286"/>
    </row>
    <row r="4160" spans="1:1" x14ac:dyDescent="0.2">
      <c r="A4160" s="286"/>
    </row>
    <row r="4161" spans="1:1" x14ac:dyDescent="0.2">
      <c r="A4161" s="286"/>
    </row>
    <row r="4162" spans="1:1" x14ac:dyDescent="0.2">
      <c r="A4162" s="286"/>
    </row>
    <row r="4163" spans="1:1" x14ac:dyDescent="0.2">
      <c r="A4163" s="286"/>
    </row>
    <row r="4164" spans="1:1" x14ac:dyDescent="0.2">
      <c r="A4164" s="286"/>
    </row>
    <row r="4165" spans="1:1" x14ac:dyDescent="0.2">
      <c r="A4165" s="286"/>
    </row>
    <row r="4166" spans="1:1" x14ac:dyDescent="0.2">
      <c r="A4166" s="286"/>
    </row>
    <row r="4167" spans="1:1" x14ac:dyDescent="0.2">
      <c r="A4167" s="286"/>
    </row>
    <row r="4168" spans="1:1" x14ac:dyDescent="0.2">
      <c r="A4168" s="286"/>
    </row>
    <row r="4169" spans="1:1" x14ac:dyDescent="0.2">
      <c r="A4169" s="286"/>
    </row>
    <row r="4170" spans="1:1" x14ac:dyDescent="0.2">
      <c r="A4170" s="286"/>
    </row>
    <row r="4171" spans="1:1" x14ac:dyDescent="0.2">
      <c r="A4171" s="286"/>
    </row>
    <row r="4172" spans="1:1" x14ac:dyDescent="0.2">
      <c r="A4172" s="286"/>
    </row>
    <row r="4173" spans="1:1" x14ac:dyDescent="0.2">
      <c r="A4173" s="286"/>
    </row>
    <row r="4174" spans="1:1" x14ac:dyDescent="0.2">
      <c r="A4174" s="286"/>
    </row>
    <row r="4175" spans="1:1" x14ac:dyDescent="0.2">
      <c r="A4175" s="286"/>
    </row>
    <row r="4176" spans="1:1" x14ac:dyDescent="0.2">
      <c r="A4176" s="286"/>
    </row>
    <row r="4177" spans="1:1" x14ac:dyDescent="0.2">
      <c r="A4177" s="286"/>
    </row>
    <row r="4178" spans="1:1" x14ac:dyDescent="0.2">
      <c r="A4178" s="286"/>
    </row>
    <row r="4179" spans="1:1" x14ac:dyDescent="0.2">
      <c r="A4179" s="286"/>
    </row>
    <row r="4180" spans="1:1" x14ac:dyDescent="0.2">
      <c r="A4180" s="286"/>
    </row>
    <row r="4181" spans="1:1" x14ac:dyDescent="0.2">
      <c r="A4181" s="286"/>
    </row>
    <row r="4182" spans="1:1" x14ac:dyDescent="0.2">
      <c r="A4182" s="286"/>
    </row>
    <row r="4183" spans="1:1" x14ac:dyDescent="0.2">
      <c r="A4183" s="286"/>
    </row>
    <row r="4184" spans="1:1" x14ac:dyDescent="0.2">
      <c r="A4184" s="286"/>
    </row>
    <row r="4185" spans="1:1" x14ac:dyDescent="0.2">
      <c r="A4185" s="286"/>
    </row>
    <row r="4186" spans="1:1" x14ac:dyDescent="0.2">
      <c r="A4186" s="286"/>
    </row>
    <row r="4187" spans="1:1" x14ac:dyDescent="0.2">
      <c r="A4187" s="286"/>
    </row>
    <row r="4188" spans="1:1" x14ac:dyDescent="0.2">
      <c r="A4188" s="286"/>
    </row>
    <row r="4189" spans="1:1" x14ac:dyDescent="0.2">
      <c r="A4189" s="286"/>
    </row>
    <row r="4190" spans="1:1" x14ac:dyDescent="0.2">
      <c r="A4190" s="286"/>
    </row>
    <row r="4191" spans="1:1" x14ac:dyDescent="0.2">
      <c r="A4191" s="286"/>
    </row>
    <row r="4192" spans="1:1" x14ac:dyDescent="0.2">
      <c r="A4192" s="286"/>
    </row>
    <row r="4193" spans="1:1" x14ac:dyDescent="0.2">
      <c r="A4193" s="286"/>
    </row>
    <row r="4194" spans="1:1" x14ac:dyDescent="0.2">
      <c r="A4194" s="286"/>
    </row>
    <row r="4195" spans="1:1" x14ac:dyDescent="0.2">
      <c r="A4195" s="286"/>
    </row>
    <row r="4196" spans="1:1" x14ac:dyDescent="0.2">
      <c r="A4196" s="286"/>
    </row>
    <row r="4197" spans="1:1" x14ac:dyDescent="0.2">
      <c r="A4197" s="286"/>
    </row>
    <row r="4198" spans="1:1" x14ac:dyDescent="0.2">
      <c r="A4198" s="286"/>
    </row>
    <row r="4199" spans="1:1" x14ac:dyDescent="0.2">
      <c r="A4199" s="286"/>
    </row>
    <row r="4200" spans="1:1" x14ac:dyDescent="0.2">
      <c r="A4200" s="286"/>
    </row>
    <row r="4201" spans="1:1" x14ac:dyDescent="0.2">
      <c r="A4201" s="286"/>
    </row>
    <row r="4202" spans="1:1" x14ac:dyDescent="0.2">
      <c r="A4202" s="286"/>
    </row>
    <row r="4203" spans="1:1" x14ac:dyDescent="0.2">
      <c r="A4203" s="286"/>
    </row>
    <row r="4204" spans="1:1" x14ac:dyDescent="0.2">
      <c r="A4204" s="286"/>
    </row>
    <row r="4205" spans="1:1" x14ac:dyDescent="0.2">
      <c r="A4205" s="286"/>
    </row>
    <row r="4206" spans="1:1" x14ac:dyDescent="0.2">
      <c r="A4206" s="286"/>
    </row>
    <row r="4207" spans="1:1" x14ac:dyDescent="0.2">
      <c r="A4207" s="286"/>
    </row>
    <row r="4208" spans="1:1" x14ac:dyDescent="0.2">
      <c r="A4208" s="286"/>
    </row>
    <row r="4209" spans="1:1" x14ac:dyDescent="0.2">
      <c r="A4209" s="286"/>
    </row>
    <row r="4210" spans="1:1" x14ac:dyDescent="0.2">
      <c r="A4210" s="286"/>
    </row>
    <row r="4211" spans="1:1" x14ac:dyDescent="0.2">
      <c r="A4211" s="286"/>
    </row>
    <row r="4212" spans="1:1" x14ac:dyDescent="0.2">
      <c r="A4212" s="286"/>
    </row>
    <row r="4213" spans="1:1" x14ac:dyDescent="0.2">
      <c r="A4213" s="286"/>
    </row>
    <row r="4214" spans="1:1" x14ac:dyDescent="0.2">
      <c r="A4214" s="286"/>
    </row>
    <row r="4215" spans="1:1" x14ac:dyDescent="0.2">
      <c r="A4215" s="286"/>
    </row>
    <row r="4216" spans="1:1" x14ac:dyDescent="0.2">
      <c r="A4216" s="286"/>
    </row>
    <row r="4217" spans="1:1" x14ac:dyDescent="0.2">
      <c r="A4217" s="286"/>
    </row>
    <row r="4218" spans="1:1" x14ac:dyDescent="0.2">
      <c r="A4218" s="286"/>
    </row>
    <row r="4219" spans="1:1" x14ac:dyDescent="0.2">
      <c r="A4219" s="286"/>
    </row>
    <row r="4220" spans="1:1" x14ac:dyDescent="0.2">
      <c r="A4220" s="286"/>
    </row>
    <row r="4221" spans="1:1" x14ac:dyDescent="0.2">
      <c r="A4221" s="286"/>
    </row>
    <row r="4222" spans="1:1" x14ac:dyDescent="0.2">
      <c r="A4222" s="286"/>
    </row>
    <row r="4223" spans="1:1" x14ac:dyDescent="0.2">
      <c r="A4223" s="286"/>
    </row>
    <row r="4224" spans="1:1" x14ac:dyDescent="0.2">
      <c r="A4224" s="286"/>
    </row>
    <row r="4225" spans="1:1" x14ac:dyDescent="0.2">
      <c r="A4225" s="286"/>
    </row>
    <row r="4226" spans="1:1" x14ac:dyDescent="0.2">
      <c r="A4226" s="286"/>
    </row>
    <row r="4227" spans="1:1" x14ac:dyDescent="0.2">
      <c r="A4227" s="286"/>
    </row>
    <row r="4228" spans="1:1" x14ac:dyDescent="0.2">
      <c r="A4228" s="286"/>
    </row>
    <row r="4229" spans="1:1" x14ac:dyDescent="0.2">
      <c r="A4229" s="286"/>
    </row>
    <row r="4230" spans="1:1" x14ac:dyDescent="0.2">
      <c r="A4230" s="286"/>
    </row>
    <row r="4231" spans="1:1" x14ac:dyDescent="0.2">
      <c r="A4231" s="286"/>
    </row>
    <row r="4232" spans="1:1" x14ac:dyDescent="0.2">
      <c r="A4232" s="286"/>
    </row>
    <row r="4233" spans="1:1" x14ac:dyDescent="0.2">
      <c r="A4233" s="286"/>
    </row>
    <row r="4234" spans="1:1" x14ac:dyDescent="0.2">
      <c r="A4234" s="286"/>
    </row>
    <row r="4235" spans="1:1" x14ac:dyDescent="0.2">
      <c r="A4235" s="286"/>
    </row>
    <row r="4236" spans="1:1" x14ac:dyDescent="0.2">
      <c r="A4236" s="286"/>
    </row>
    <row r="4237" spans="1:1" x14ac:dyDescent="0.2">
      <c r="A4237" s="286"/>
    </row>
    <row r="4238" spans="1:1" x14ac:dyDescent="0.2">
      <c r="A4238" s="286"/>
    </row>
    <row r="4239" spans="1:1" x14ac:dyDescent="0.2">
      <c r="A4239" s="286"/>
    </row>
    <row r="4240" spans="1:1" x14ac:dyDescent="0.2">
      <c r="A4240" s="286"/>
    </row>
    <row r="4241" spans="1:1" x14ac:dyDescent="0.2">
      <c r="A4241" s="286"/>
    </row>
    <row r="4242" spans="1:1" x14ac:dyDescent="0.2">
      <c r="A4242" s="286"/>
    </row>
    <row r="4243" spans="1:1" x14ac:dyDescent="0.2">
      <c r="A4243" s="286"/>
    </row>
    <row r="4244" spans="1:1" x14ac:dyDescent="0.2">
      <c r="A4244" s="286"/>
    </row>
    <row r="4245" spans="1:1" x14ac:dyDescent="0.2">
      <c r="A4245" s="286"/>
    </row>
    <row r="4246" spans="1:1" x14ac:dyDescent="0.2">
      <c r="A4246" s="286"/>
    </row>
    <row r="4247" spans="1:1" x14ac:dyDescent="0.2">
      <c r="A4247" s="286"/>
    </row>
    <row r="4248" spans="1:1" x14ac:dyDescent="0.2">
      <c r="A4248" s="286"/>
    </row>
    <row r="4249" spans="1:1" x14ac:dyDescent="0.2">
      <c r="A4249" s="286"/>
    </row>
    <row r="4250" spans="1:1" x14ac:dyDescent="0.2">
      <c r="A4250" s="286"/>
    </row>
    <row r="4251" spans="1:1" x14ac:dyDescent="0.2">
      <c r="A4251" s="286"/>
    </row>
    <row r="4252" spans="1:1" x14ac:dyDescent="0.2">
      <c r="A4252" s="286"/>
    </row>
    <row r="4253" spans="1:1" x14ac:dyDescent="0.2">
      <c r="A4253" s="286"/>
    </row>
    <row r="4254" spans="1:1" x14ac:dyDescent="0.2">
      <c r="A4254" s="286"/>
    </row>
    <row r="4255" spans="1:1" x14ac:dyDescent="0.2">
      <c r="A4255" s="286"/>
    </row>
    <row r="4256" spans="1:1" x14ac:dyDescent="0.2">
      <c r="A4256" s="286"/>
    </row>
    <row r="4257" spans="1:1" x14ac:dyDescent="0.2">
      <c r="A4257" s="286"/>
    </row>
    <row r="4258" spans="1:1" x14ac:dyDescent="0.2">
      <c r="A4258" s="286"/>
    </row>
    <row r="4259" spans="1:1" x14ac:dyDescent="0.2">
      <c r="A4259" s="286"/>
    </row>
    <row r="4260" spans="1:1" x14ac:dyDescent="0.2">
      <c r="A4260" s="286"/>
    </row>
    <row r="4261" spans="1:1" x14ac:dyDescent="0.2">
      <c r="A4261" s="286"/>
    </row>
    <row r="4262" spans="1:1" x14ac:dyDescent="0.2">
      <c r="A4262" s="286"/>
    </row>
    <row r="4263" spans="1:1" x14ac:dyDescent="0.2">
      <c r="A4263" s="286"/>
    </row>
    <row r="4264" spans="1:1" x14ac:dyDescent="0.2">
      <c r="A4264" s="286"/>
    </row>
    <row r="4265" spans="1:1" x14ac:dyDescent="0.2">
      <c r="A4265" s="286"/>
    </row>
    <row r="4266" spans="1:1" x14ac:dyDescent="0.2">
      <c r="A4266" s="286"/>
    </row>
    <row r="4267" spans="1:1" x14ac:dyDescent="0.2">
      <c r="A4267" s="286"/>
    </row>
    <row r="4268" spans="1:1" x14ac:dyDescent="0.2">
      <c r="A4268" s="286"/>
    </row>
    <row r="4269" spans="1:1" x14ac:dyDescent="0.2">
      <c r="A4269" s="286"/>
    </row>
    <row r="4270" spans="1:1" x14ac:dyDescent="0.2">
      <c r="A4270" s="286"/>
    </row>
    <row r="4271" spans="1:1" x14ac:dyDescent="0.2">
      <c r="A4271" s="286"/>
    </row>
    <row r="4272" spans="1:1" x14ac:dyDescent="0.2">
      <c r="A4272" s="286"/>
    </row>
    <row r="4273" spans="1:1" x14ac:dyDescent="0.2">
      <c r="A4273" s="286"/>
    </row>
    <row r="4274" spans="1:1" x14ac:dyDescent="0.2">
      <c r="A4274" s="286"/>
    </row>
    <row r="4275" spans="1:1" x14ac:dyDescent="0.2">
      <c r="A4275" s="286"/>
    </row>
    <row r="4276" spans="1:1" x14ac:dyDescent="0.2">
      <c r="A4276" s="286"/>
    </row>
    <row r="4277" spans="1:1" x14ac:dyDescent="0.2">
      <c r="A4277" s="286"/>
    </row>
    <row r="4278" spans="1:1" x14ac:dyDescent="0.2">
      <c r="A4278" s="286"/>
    </row>
    <row r="4279" spans="1:1" x14ac:dyDescent="0.2">
      <c r="A4279" s="286"/>
    </row>
    <row r="4280" spans="1:1" x14ac:dyDescent="0.2">
      <c r="A4280" s="286"/>
    </row>
    <row r="4281" spans="1:1" x14ac:dyDescent="0.2">
      <c r="A4281" s="286"/>
    </row>
    <row r="4282" spans="1:1" x14ac:dyDescent="0.2">
      <c r="A4282" s="286"/>
    </row>
    <row r="4283" spans="1:1" x14ac:dyDescent="0.2">
      <c r="A4283" s="286"/>
    </row>
    <row r="4284" spans="1:1" x14ac:dyDescent="0.2">
      <c r="A4284" s="286"/>
    </row>
    <row r="4285" spans="1:1" x14ac:dyDescent="0.2">
      <c r="A4285" s="286"/>
    </row>
    <row r="4286" spans="1:1" x14ac:dyDescent="0.2">
      <c r="A4286" s="286"/>
    </row>
    <row r="4287" spans="1:1" x14ac:dyDescent="0.2">
      <c r="A4287" s="286"/>
    </row>
    <row r="4288" spans="1:1" x14ac:dyDescent="0.2">
      <c r="A4288" s="286"/>
    </row>
    <row r="4289" spans="1:1" x14ac:dyDescent="0.2">
      <c r="A4289" s="286"/>
    </row>
    <row r="4290" spans="1:1" x14ac:dyDescent="0.2">
      <c r="A4290" s="286"/>
    </row>
    <row r="4291" spans="1:1" x14ac:dyDescent="0.2">
      <c r="A4291" s="286"/>
    </row>
    <row r="4292" spans="1:1" x14ac:dyDescent="0.2">
      <c r="A4292" s="286"/>
    </row>
    <row r="4293" spans="1:1" x14ac:dyDescent="0.2">
      <c r="A4293" s="286"/>
    </row>
    <row r="4294" spans="1:1" x14ac:dyDescent="0.2">
      <c r="A4294" s="286"/>
    </row>
    <row r="4295" spans="1:1" x14ac:dyDescent="0.2">
      <c r="A4295" s="286"/>
    </row>
    <row r="4296" spans="1:1" x14ac:dyDescent="0.2">
      <c r="A4296" s="286"/>
    </row>
    <row r="4297" spans="1:1" x14ac:dyDescent="0.2">
      <c r="A4297" s="286"/>
    </row>
    <row r="4298" spans="1:1" x14ac:dyDescent="0.2">
      <c r="A4298" s="286"/>
    </row>
    <row r="4299" spans="1:1" x14ac:dyDescent="0.2">
      <c r="A4299" s="286"/>
    </row>
    <row r="4300" spans="1:1" x14ac:dyDescent="0.2">
      <c r="A4300" s="286"/>
    </row>
    <row r="4301" spans="1:1" x14ac:dyDescent="0.2">
      <c r="A4301" s="286"/>
    </row>
    <row r="4302" spans="1:1" x14ac:dyDescent="0.2">
      <c r="A4302" s="286"/>
    </row>
    <row r="4303" spans="1:1" x14ac:dyDescent="0.2">
      <c r="A4303" s="286"/>
    </row>
    <row r="4304" spans="1:1" x14ac:dyDescent="0.2">
      <c r="A4304" s="286"/>
    </row>
    <row r="4305" spans="1:1" x14ac:dyDescent="0.2">
      <c r="A4305" s="286"/>
    </row>
    <row r="4306" spans="1:1" x14ac:dyDescent="0.2">
      <c r="A4306" s="286"/>
    </row>
    <row r="4307" spans="1:1" x14ac:dyDescent="0.2">
      <c r="A4307" s="286"/>
    </row>
    <row r="4308" spans="1:1" x14ac:dyDescent="0.2">
      <c r="A4308" s="286"/>
    </row>
    <row r="4309" spans="1:1" x14ac:dyDescent="0.2">
      <c r="A4309" s="286"/>
    </row>
    <row r="4310" spans="1:1" x14ac:dyDescent="0.2">
      <c r="A4310" s="286"/>
    </row>
    <row r="4311" spans="1:1" x14ac:dyDescent="0.2">
      <c r="A4311" s="286"/>
    </row>
    <row r="4312" spans="1:1" x14ac:dyDescent="0.2">
      <c r="A4312" s="286"/>
    </row>
    <row r="4313" spans="1:1" x14ac:dyDescent="0.2">
      <c r="A4313" s="286"/>
    </row>
    <row r="4314" spans="1:1" x14ac:dyDescent="0.2">
      <c r="A4314" s="286"/>
    </row>
    <row r="4315" spans="1:1" x14ac:dyDescent="0.2">
      <c r="A4315" s="286"/>
    </row>
    <row r="4316" spans="1:1" x14ac:dyDescent="0.2">
      <c r="A4316" s="286"/>
    </row>
    <row r="4317" spans="1:1" x14ac:dyDescent="0.2">
      <c r="A4317" s="286"/>
    </row>
    <row r="4318" spans="1:1" x14ac:dyDescent="0.2">
      <c r="A4318" s="286"/>
    </row>
    <row r="4319" spans="1:1" x14ac:dyDescent="0.2">
      <c r="A4319" s="286"/>
    </row>
    <row r="4320" spans="1:1" x14ac:dyDescent="0.2">
      <c r="A4320" s="286"/>
    </row>
    <row r="4321" spans="1:1" x14ac:dyDescent="0.2">
      <c r="A4321" s="286"/>
    </row>
    <row r="4322" spans="1:1" x14ac:dyDescent="0.2">
      <c r="A4322" s="286"/>
    </row>
    <row r="4323" spans="1:1" x14ac:dyDescent="0.2">
      <c r="A4323" s="286"/>
    </row>
    <row r="4324" spans="1:1" x14ac:dyDescent="0.2">
      <c r="A4324" s="286"/>
    </row>
    <row r="4325" spans="1:1" x14ac:dyDescent="0.2">
      <c r="A4325" s="286"/>
    </row>
    <row r="4326" spans="1:1" x14ac:dyDescent="0.2">
      <c r="A4326" s="286"/>
    </row>
    <row r="4327" spans="1:1" x14ac:dyDescent="0.2">
      <c r="A4327" s="286"/>
    </row>
    <row r="4328" spans="1:1" x14ac:dyDescent="0.2">
      <c r="A4328" s="286"/>
    </row>
    <row r="4329" spans="1:1" x14ac:dyDescent="0.2">
      <c r="A4329" s="286"/>
    </row>
    <row r="4330" spans="1:1" x14ac:dyDescent="0.2">
      <c r="A4330" s="286"/>
    </row>
    <row r="4331" spans="1:1" x14ac:dyDescent="0.2">
      <c r="A4331" s="286"/>
    </row>
    <row r="4332" spans="1:1" x14ac:dyDescent="0.2">
      <c r="A4332" s="286"/>
    </row>
    <row r="4333" spans="1:1" x14ac:dyDescent="0.2">
      <c r="A4333" s="286"/>
    </row>
    <row r="4334" spans="1:1" x14ac:dyDescent="0.2">
      <c r="A4334" s="286"/>
    </row>
    <row r="4335" spans="1:1" x14ac:dyDescent="0.2">
      <c r="A4335" s="286"/>
    </row>
    <row r="4336" spans="1:1" x14ac:dyDescent="0.2">
      <c r="A4336" s="286"/>
    </row>
    <row r="4337" spans="1:1" x14ac:dyDescent="0.2">
      <c r="A4337" s="286"/>
    </row>
    <row r="4338" spans="1:1" x14ac:dyDescent="0.2">
      <c r="A4338" s="286"/>
    </row>
    <row r="4339" spans="1:1" x14ac:dyDescent="0.2">
      <c r="A4339" s="286"/>
    </row>
    <row r="4340" spans="1:1" x14ac:dyDescent="0.2">
      <c r="A4340" s="286"/>
    </row>
    <row r="4341" spans="1:1" x14ac:dyDescent="0.2">
      <c r="A4341" s="286"/>
    </row>
    <row r="4342" spans="1:1" x14ac:dyDescent="0.2">
      <c r="A4342" s="286"/>
    </row>
    <row r="4343" spans="1:1" x14ac:dyDescent="0.2">
      <c r="A4343" s="286"/>
    </row>
    <row r="4344" spans="1:1" x14ac:dyDescent="0.2">
      <c r="A4344" s="286"/>
    </row>
    <row r="4345" spans="1:1" x14ac:dyDescent="0.2">
      <c r="A4345" s="286"/>
    </row>
    <row r="4346" spans="1:1" x14ac:dyDescent="0.2">
      <c r="A4346" s="286"/>
    </row>
    <row r="4347" spans="1:1" x14ac:dyDescent="0.2">
      <c r="A4347" s="286"/>
    </row>
    <row r="4348" spans="1:1" x14ac:dyDescent="0.2">
      <c r="A4348" s="286"/>
    </row>
    <row r="4349" spans="1:1" x14ac:dyDescent="0.2">
      <c r="A4349" s="286"/>
    </row>
    <row r="4350" spans="1:1" x14ac:dyDescent="0.2">
      <c r="A4350" s="286"/>
    </row>
    <row r="4351" spans="1:1" x14ac:dyDescent="0.2">
      <c r="A4351" s="286"/>
    </row>
    <row r="4352" spans="1:1" x14ac:dyDescent="0.2">
      <c r="A4352" s="286"/>
    </row>
    <row r="4353" spans="1:1" x14ac:dyDescent="0.2">
      <c r="A4353" s="286"/>
    </row>
    <row r="4354" spans="1:1" x14ac:dyDescent="0.2">
      <c r="A4354" s="286"/>
    </row>
    <row r="4355" spans="1:1" x14ac:dyDescent="0.2">
      <c r="A4355" s="286"/>
    </row>
    <row r="4356" spans="1:1" x14ac:dyDescent="0.2">
      <c r="A4356" s="286"/>
    </row>
    <row r="4357" spans="1:1" x14ac:dyDescent="0.2">
      <c r="A4357" s="286"/>
    </row>
    <row r="4358" spans="1:1" x14ac:dyDescent="0.2">
      <c r="A4358" s="286"/>
    </row>
    <row r="4359" spans="1:1" x14ac:dyDescent="0.2">
      <c r="A4359" s="286"/>
    </row>
    <row r="4360" spans="1:1" x14ac:dyDescent="0.2">
      <c r="A4360" s="286"/>
    </row>
    <row r="4361" spans="1:1" x14ac:dyDescent="0.2">
      <c r="A4361" s="286"/>
    </row>
    <row r="4362" spans="1:1" x14ac:dyDescent="0.2">
      <c r="A4362" s="286"/>
    </row>
    <row r="4363" spans="1:1" x14ac:dyDescent="0.2">
      <c r="A4363" s="286"/>
    </row>
    <row r="4364" spans="1:1" x14ac:dyDescent="0.2">
      <c r="A4364" s="286"/>
    </row>
    <row r="4365" spans="1:1" x14ac:dyDescent="0.2">
      <c r="A4365" s="286"/>
    </row>
    <row r="4366" spans="1:1" x14ac:dyDescent="0.2">
      <c r="A4366" s="286"/>
    </row>
    <row r="4367" spans="1:1" x14ac:dyDescent="0.2">
      <c r="A4367" s="286"/>
    </row>
    <row r="4368" spans="1:1" x14ac:dyDescent="0.2">
      <c r="A4368" s="286"/>
    </row>
    <row r="4369" spans="1:1" x14ac:dyDescent="0.2">
      <c r="A4369" s="286"/>
    </row>
    <row r="4370" spans="1:1" x14ac:dyDescent="0.2">
      <c r="A4370" s="286"/>
    </row>
    <row r="4371" spans="1:1" x14ac:dyDescent="0.2">
      <c r="A4371" s="286"/>
    </row>
    <row r="4372" spans="1:1" x14ac:dyDescent="0.2">
      <c r="A4372" s="286"/>
    </row>
    <row r="4373" spans="1:1" x14ac:dyDescent="0.2">
      <c r="A4373" s="286"/>
    </row>
    <row r="4374" spans="1:1" x14ac:dyDescent="0.2">
      <c r="A4374" s="286"/>
    </row>
    <row r="4375" spans="1:1" x14ac:dyDescent="0.2">
      <c r="A4375" s="286"/>
    </row>
    <row r="4376" spans="1:1" x14ac:dyDescent="0.2">
      <c r="A4376" s="286"/>
    </row>
    <row r="4377" spans="1:1" x14ac:dyDescent="0.2">
      <c r="A4377" s="286"/>
    </row>
    <row r="4378" spans="1:1" x14ac:dyDescent="0.2">
      <c r="A4378" s="286"/>
    </row>
    <row r="4379" spans="1:1" x14ac:dyDescent="0.2">
      <c r="A4379" s="286"/>
    </row>
    <row r="4380" spans="1:1" x14ac:dyDescent="0.2">
      <c r="A4380" s="286"/>
    </row>
    <row r="4381" spans="1:1" x14ac:dyDescent="0.2">
      <c r="A4381" s="286"/>
    </row>
    <row r="4382" spans="1:1" x14ac:dyDescent="0.2">
      <c r="A4382" s="286"/>
    </row>
    <row r="4383" spans="1:1" x14ac:dyDescent="0.2">
      <c r="A4383" s="286"/>
    </row>
    <row r="4384" spans="1:1" x14ac:dyDescent="0.2">
      <c r="A4384" s="286"/>
    </row>
    <row r="4385" spans="1:1" x14ac:dyDescent="0.2">
      <c r="A4385" s="286"/>
    </row>
    <row r="4386" spans="1:1" x14ac:dyDescent="0.2">
      <c r="A4386" s="286"/>
    </row>
    <row r="4387" spans="1:1" x14ac:dyDescent="0.2">
      <c r="A4387" s="286"/>
    </row>
    <row r="4388" spans="1:1" x14ac:dyDescent="0.2">
      <c r="A4388" s="286"/>
    </row>
    <row r="4389" spans="1:1" x14ac:dyDescent="0.2">
      <c r="A4389" s="286"/>
    </row>
    <row r="4390" spans="1:1" x14ac:dyDescent="0.2">
      <c r="A4390" s="286"/>
    </row>
    <row r="4391" spans="1:1" x14ac:dyDescent="0.2">
      <c r="A4391" s="286"/>
    </row>
    <row r="4392" spans="1:1" x14ac:dyDescent="0.2">
      <c r="A4392" s="286"/>
    </row>
    <row r="4393" spans="1:1" x14ac:dyDescent="0.2">
      <c r="A4393" s="286"/>
    </row>
    <row r="4394" spans="1:1" x14ac:dyDescent="0.2">
      <c r="A4394" s="286"/>
    </row>
    <row r="4395" spans="1:1" x14ac:dyDescent="0.2">
      <c r="A4395" s="286"/>
    </row>
    <row r="4396" spans="1:1" x14ac:dyDescent="0.2">
      <c r="A4396" s="286"/>
    </row>
    <row r="4397" spans="1:1" x14ac:dyDescent="0.2">
      <c r="A4397" s="286"/>
    </row>
    <row r="4398" spans="1:1" x14ac:dyDescent="0.2">
      <c r="A4398" s="286"/>
    </row>
    <row r="4399" spans="1:1" x14ac:dyDescent="0.2">
      <c r="A4399" s="286"/>
    </row>
    <row r="4400" spans="1:1" x14ac:dyDescent="0.2">
      <c r="A4400" s="286"/>
    </row>
    <row r="4401" spans="1:1" x14ac:dyDescent="0.2">
      <c r="A4401" s="286"/>
    </row>
    <row r="4402" spans="1:1" x14ac:dyDescent="0.2">
      <c r="A4402" s="286"/>
    </row>
    <row r="4403" spans="1:1" x14ac:dyDescent="0.2">
      <c r="A4403" s="286"/>
    </row>
    <row r="4404" spans="1:1" x14ac:dyDescent="0.2">
      <c r="A4404" s="286"/>
    </row>
    <row r="4405" spans="1:1" x14ac:dyDescent="0.2">
      <c r="A4405" s="286"/>
    </row>
    <row r="4406" spans="1:1" x14ac:dyDescent="0.2">
      <c r="A4406" s="286"/>
    </row>
    <row r="4407" spans="1:1" x14ac:dyDescent="0.2">
      <c r="A4407" s="286"/>
    </row>
    <row r="4408" spans="1:1" x14ac:dyDescent="0.2">
      <c r="A4408" s="286"/>
    </row>
    <row r="4409" spans="1:1" x14ac:dyDescent="0.2">
      <c r="A4409" s="286"/>
    </row>
    <row r="4410" spans="1:1" x14ac:dyDescent="0.2">
      <c r="A4410" s="286"/>
    </row>
    <row r="4411" spans="1:1" x14ac:dyDescent="0.2">
      <c r="A4411" s="286"/>
    </row>
    <row r="4412" spans="1:1" x14ac:dyDescent="0.2">
      <c r="A4412" s="286"/>
    </row>
    <row r="4413" spans="1:1" x14ac:dyDescent="0.2">
      <c r="A4413" s="286"/>
    </row>
    <row r="4414" spans="1:1" x14ac:dyDescent="0.2">
      <c r="A4414" s="286"/>
    </row>
    <row r="4415" spans="1:1" x14ac:dyDescent="0.2">
      <c r="A4415" s="286"/>
    </row>
    <row r="4416" spans="1:1" x14ac:dyDescent="0.2">
      <c r="A4416" s="286"/>
    </row>
    <row r="4417" spans="1:1" x14ac:dyDescent="0.2">
      <c r="A4417" s="286"/>
    </row>
    <row r="4418" spans="1:1" x14ac:dyDescent="0.2">
      <c r="A4418" s="286"/>
    </row>
    <row r="4419" spans="1:1" x14ac:dyDescent="0.2">
      <c r="A4419" s="286"/>
    </row>
    <row r="4420" spans="1:1" x14ac:dyDescent="0.2">
      <c r="A4420" s="286"/>
    </row>
    <row r="4421" spans="1:1" x14ac:dyDescent="0.2">
      <c r="A4421" s="286"/>
    </row>
    <row r="4422" spans="1:1" x14ac:dyDescent="0.2">
      <c r="A4422" s="286"/>
    </row>
    <row r="4423" spans="1:1" x14ac:dyDescent="0.2">
      <c r="A4423" s="286"/>
    </row>
    <row r="4424" spans="1:1" x14ac:dyDescent="0.2">
      <c r="A4424" s="286"/>
    </row>
    <row r="4425" spans="1:1" x14ac:dyDescent="0.2">
      <c r="A4425" s="286"/>
    </row>
    <row r="4426" spans="1:1" x14ac:dyDescent="0.2">
      <c r="A4426" s="286"/>
    </row>
    <row r="4427" spans="1:1" x14ac:dyDescent="0.2">
      <c r="A4427" s="286"/>
    </row>
    <row r="4428" spans="1:1" x14ac:dyDescent="0.2">
      <c r="A4428" s="286"/>
    </row>
    <row r="4429" spans="1:1" x14ac:dyDescent="0.2">
      <c r="A4429" s="286"/>
    </row>
    <row r="4430" spans="1:1" x14ac:dyDescent="0.2">
      <c r="A4430" s="286"/>
    </row>
    <row r="4431" spans="1:1" x14ac:dyDescent="0.2">
      <c r="A4431" s="286"/>
    </row>
    <row r="4432" spans="1:1" x14ac:dyDescent="0.2">
      <c r="A4432" s="286"/>
    </row>
    <row r="4433" spans="1:1" x14ac:dyDescent="0.2">
      <c r="A4433" s="286"/>
    </row>
    <row r="4434" spans="1:1" x14ac:dyDescent="0.2">
      <c r="A4434" s="286"/>
    </row>
    <row r="4435" spans="1:1" x14ac:dyDescent="0.2">
      <c r="A4435" s="286"/>
    </row>
    <row r="4436" spans="1:1" x14ac:dyDescent="0.2">
      <c r="A4436" s="286"/>
    </row>
    <row r="4437" spans="1:1" x14ac:dyDescent="0.2">
      <c r="A4437" s="286"/>
    </row>
    <row r="4438" spans="1:1" x14ac:dyDescent="0.2">
      <c r="A4438" s="286"/>
    </row>
    <row r="4439" spans="1:1" x14ac:dyDescent="0.2">
      <c r="A4439" s="286"/>
    </row>
    <row r="4440" spans="1:1" x14ac:dyDescent="0.2">
      <c r="A4440" s="286"/>
    </row>
    <row r="4441" spans="1:1" x14ac:dyDescent="0.2">
      <c r="A4441" s="286"/>
    </row>
    <row r="4442" spans="1:1" x14ac:dyDescent="0.2">
      <c r="A4442" s="286"/>
    </row>
    <row r="4443" spans="1:1" x14ac:dyDescent="0.2">
      <c r="A4443" s="286"/>
    </row>
    <row r="4444" spans="1:1" x14ac:dyDescent="0.2">
      <c r="A4444" s="286"/>
    </row>
    <row r="4445" spans="1:1" x14ac:dyDescent="0.2">
      <c r="A4445" s="286"/>
    </row>
    <row r="4446" spans="1:1" x14ac:dyDescent="0.2">
      <c r="A4446" s="286"/>
    </row>
    <row r="4447" spans="1:1" x14ac:dyDescent="0.2">
      <c r="A4447" s="286"/>
    </row>
    <row r="4448" spans="1:1" x14ac:dyDescent="0.2">
      <c r="A4448" s="286"/>
    </row>
    <row r="4449" spans="1:1" x14ac:dyDescent="0.2">
      <c r="A4449" s="286"/>
    </row>
    <row r="4450" spans="1:1" x14ac:dyDescent="0.2">
      <c r="A4450" s="286"/>
    </row>
    <row r="4451" spans="1:1" x14ac:dyDescent="0.2">
      <c r="A4451" s="286"/>
    </row>
    <row r="4452" spans="1:1" x14ac:dyDescent="0.2">
      <c r="A4452" s="286"/>
    </row>
    <row r="4453" spans="1:1" x14ac:dyDescent="0.2">
      <c r="A4453" s="286"/>
    </row>
    <row r="4454" spans="1:1" x14ac:dyDescent="0.2">
      <c r="A4454" s="286"/>
    </row>
    <row r="4455" spans="1:1" x14ac:dyDescent="0.2">
      <c r="A4455" s="286"/>
    </row>
    <row r="4456" spans="1:1" x14ac:dyDescent="0.2">
      <c r="A4456" s="286"/>
    </row>
    <row r="4457" spans="1:1" x14ac:dyDescent="0.2">
      <c r="A4457" s="286"/>
    </row>
    <row r="4458" spans="1:1" x14ac:dyDescent="0.2">
      <c r="A4458" s="286"/>
    </row>
    <row r="4459" spans="1:1" x14ac:dyDescent="0.2">
      <c r="A4459" s="286"/>
    </row>
    <row r="4460" spans="1:1" x14ac:dyDescent="0.2">
      <c r="A4460" s="286"/>
    </row>
    <row r="4461" spans="1:1" x14ac:dyDescent="0.2">
      <c r="A4461" s="286"/>
    </row>
    <row r="4462" spans="1:1" x14ac:dyDescent="0.2">
      <c r="A4462" s="286"/>
    </row>
    <row r="4463" spans="1:1" x14ac:dyDescent="0.2">
      <c r="A4463" s="286"/>
    </row>
    <row r="4464" spans="1:1" x14ac:dyDescent="0.2">
      <c r="A4464" s="286"/>
    </row>
    <row r="4465" spans="1:1" x14ac:dyDescent="0.2">
      <c r="A4465" s="286"/>
    </row>
    <row r="4466" spans="1:1" x14ac:dyDescent="0.2">
      <c r="A4466" s="286"/>
    </row>
    <row r="4467" spans="1:1" x14ac:dyDescent="0.2">
      <c r="A4467" s="286"/>
    </row>
    <row r="4468" spans="1:1" x14ac:dyDescent="0.2">
      <c r="A4468" s="286"/>
    </row>
    <row r="4469" spans="1:1" x14ac:dyDescent="0.2">
      <c r="A4469" s="286"/>
    </row>
    <row r="4470" spans="1:1" x14ac:dyDescent="0.2">
      <c r="A4470" s="286"/>
    </row>
    <row r="4471" spans="1:1" x14ac:dyDescent="0.2">
      <c r="A4471" s="286"/>
    </row>
    <row r="4472" spans="1:1" x14ac:dyDescent="0.2">
      <c r="A4472" s="286"/>
    </row>
    <row r="4473" spans="1:1" x14ac:dyDescent="0.2">
      <c r="A4473" s="286"/>
    </row>
    <row r="4474" spans="1:1" x14ac:dyDescent="0.2">
      <c r="A4474" s="286"/>
    </row>
    <row r="4475" spans="1:1" x14ac:dyDescent="0.2">
      <c r="A4475" s="286"/>
    </row>
    <row r="4476" spans="1:1" x14ac:dyDescent="0.2">
      <c r="A4476" s="286"/>
    </row>
    <row r="4477" spans="1:1" x14ac:dyDescent="0.2">
      <c r="A4477" s="286"/>
    </row>
    <row r="4478" spans="1:1" x14ac:dyDescent="0.2">
      <c r="A4478" s="286"/>
    </row>
    <row r="4479" spans="1:1" x14ac:dyDescent="0.2">
      <c r="A4479" s="286"/>
    </row>
    <row r="4480" spans="1:1" x14ac:dyDescent="0.2">
      <c r="A4480" s="286"/>
    </row>
    <row r="4481" spans="1:1" x14ac:dyDescent="0.2">
      <c r="A4481" s="286"/>
    </row>
    <row r="4482" spans="1:1" x14ac:dyDescent="0.2">
      <c r="A4482" s="286"/>
    </row>
    <row r="4483" spans="1:1" x14ac:dyDescent="0.2">
      <c r="A4483" s="286"/>
    </row>
    <row r="4484" spans="1:1" x14ac:dyDescent="0.2">
      <c r="A4484" s="286"/>
    </row>
    <row r="4485" spans="1:1" x14ac:dyDescent="0.2">
      <c r="A4485" s="286"/>
    </row>
    <row r="4486" spans="1:1" x14ac:dyDescent="0.2">
      <c r="A4486" s="286"/>
    </row>
    <row r="4487" spans="1:1" x14ac:dyDescent="0.2">
      <c r="A4487" s="286"/>
    </row>
    <row r="4488" spans="1:1" x14ac:dyDescent="0.2">
      <c r="A4488" s="286"/>
    </row>
    <row r="4489" spans="1:1" x14ac:dyDescent="0.2">
      <c r="A4489" s="286"/>
    </row>
    <row r="4490" spans="1:1" x14ac:dyDescent="0.2">
      <c r="A4490" s="286"/>
    </row>
    <row r="4491" spans="1:1" x14ac:dyDescent="0.2">
      <c r="A4491" s="286"/>
    </row>
    <row r="4492" spans="1:1" x14ac:dyDescent="0.2">
      <c r="A4492" s="286"/>
    </row>
    <row r="4493" spans="1:1" x14ac:dyDescent="0.2">
      <c r="A4493" s="286"/>
    </row>
    <row r="4494" spans="1:1" x14ac:dyDescent="0.2">
      <c r="A4494" s="286"/>
    </row>
    <row r="4495" spans="1:1" x14ac:dyDescent="0.2">
      <c r="A4495" s="286"/>
    </row>
    <row r="4496" spans="1:1" x14ac:dyDescent="0.2">
      <c r="A4496" s="286"/>
    </row>
    <row r="4497" spans="1:1" x14ac:dyDescent="0.2">
      <c r="A4497" s="286"/>
    </row>
    <row r="4498" spans="1:1" x14ac:dyDescent="0.2">
      <c r="A4498" s="286"/>
    </row>
    <row r="4499" spans="1:1" x14ac:dyDescent="0.2">
      <c r="A4499" s="286"/>
    </row>
    <row r="4500" spans="1:1" x14ac:dyDescent="0.2">
      <c r="A4500" s="286"/>
    </row>
    <row r="4501" spans="1:1" x14ac:dyDescent="0.2">
      <c r="A4501" s="286"/>
    </row>
    <row r="4502" spans="1:1" x14ac:dyDescent="0.2">
      <c r="A4502" s="286"/>
    </row>
    <row r="4503" spans="1:1" x14ac:dyDescent="0.2">
      <c r="A4503" s="286"/>
    </row>
    <row r="4504" spans="1:1" x14ac:dyDescent="0.2">
      <c r="A4504" s="286"/>
    </row>
    <row r="4505" spans="1:1" x14ac:dyDescent="0.2">
      <c r="A4505" s="286"/>
    </row>
    <row r="4506" spans="1:1" x14ac:dyDescent="0.2">
      <c r="A4506" s="286"/>
    </row>
    <row r="4507" spans="1:1" x14ac:dyDescent="0.2">
      <c r="A4507" s="286"/>
    </row>
    <row r="4508" spans="1:1" x14ac:dyDescent="0.2">
      <c r="A4508" s="286"/>
    </row>
    <row r="4509" spans="1:1" x14ac:dyDescent="0.2">
      <c r="A4509" s="286"/>
    </row>
    <row r="4510" spans="1:1" x14ac:dyDescent="0.2">
      <c r="A4510" s="286"/>
    </row>
    <row r="4511" spans="1:1" x14ac:dyDescent="0.2">
      <c r="A4511" s="286"/>
    </row>
    <row r="4512" spans="1:1" x14ac:dyDescent="0.2">
      <c r="A4512" s="286"/>
    </row>
    <row r="4513" spans="1:1" x14ac:dyDescent="0.2">
      <c r="A4513" s="286"/>
    </row>
    <row r="4514" spans="1:1" x14ac:dyDescent="0.2">
      <c r="A4514" s="286"/>
    </row>
    <row r="4515" spans="1:1" x14ac:dyDescent="0.2">
      <c r="A4515" s="286"/>
    </row>
    <row r="4516" spans="1:1" x14ac:dyDescent="0.2">
      <c r="A4516" s="286"/>
    </row>
    <row r="4517" spans="1:1" x14ac:dyDescent="0.2">
      <c r="A4517" s="286"/>
    </row>
    <row r="4518" spans="1:1" x14ac:dyDescent="0.2">
      <c r="A4518" s="286"/>
    </row>
    <row r="4519" spans="1:1" x14ac:dyDescent="0.2">
      <c r="A4519" s="286"/>
    </row>
    <row r="4520" spans="1:1" x14ac:dyDescent="0.2">
      <c r="A4520" s="286"/>
    </row>
    <row r="4521" spans="1:1" x14ac:dyDescent="0.2">
      <c r="A4521" s="286"/>
    </row>
    <row r="4522" spans="1:1" x14ac:dyDescent="0.2">
      <c r="A4522" s="286"/>
    </row>
    <row r="4523" spans="1:1" x14ac:dyDescent="0.2">
      <c r="A4523" s="286"/>
    </row>
    <row r="4524" spans="1:1" x14ac:dyDescent="0.2">
      <c r="A4524" s="286"/>
    </row>
    <row r="4525" spans="1:1" x14ac:dyDescent="0.2">
      <c r="A4525" s="286"/>
    </row>
    <row r="4526" spans="1:1" x14ac:dyDescent="0.2">
      <c r="A4526" s="286"/>
    </row>
    <row r="4527" spans="1:1" x14ac:dyDescent="0.2">
      <c r="A4527" s="286"/>
    </row>
    <row r="4528" spans="1:1" x14ac:dyDescent="0.2">
      <c r="A4528" s="286"/>
    </row>
    <row r="4529" spans="1:1" x14ac:dyDescent="0.2">
      <c r="A4529" s="286"/>
    </row>
    <row r="4530" spans="1:1" x14ac:dyDescent="0.2">
      <c r="A4530" s="286"/>
    </row>
    <row r="4531" spans="1:1" x14ac:dyDescent="0.2">
      <c r="A4531" s="286"/>
    </row>
    <row r="4532" spans="1:1" x14ac:dyDescent="0.2">
      <c r="A4532" s="286"/>
    </row>
    <row r="4533" spans="1:1" x14ac:dyDescent="0.2">
      <c r="A4533" s="286"/>
    </row>
    <row r="4534" spans="1:1" x14ac:dyDescent="0.2">
      <c r="A4534" s="286"/>
    </row>
    <row r="4535" spans="1:1" x14ac:dyDescent="0.2">
      <c r="A4535" s="286"/>
    </row>
    <row r="4536" spans="1:1" x14ac:dyDescent="0.2">
      <c r="A4536" s="286"/>
    </row>
    <row r="4537" spans="1:1" x14ac:dyDescent="0.2">
      <c r="A4537" s="286"/>
    </row>
    <row r="4538" spans="1:1" x14ac:dyDescent="0.2">
      <c r="A4538" s="286"/>
    </row>
    <row r="4539" spans="1:1" x14ac:dyDescent="0.2">
      <c r="A4539" s="286"/>
    </row>
    <row r="4540" spans="1:1" x14ac:dyDescent="0.2">
      <c r="A4540" s="286"/>
    </row>
    <row r="4541" spans="1:1" x14ac:dyDescent="0.2">
      <c r="A4541" s="286"/>
    </row>
    <row r="4542" spans="1:1" x14ac:dyDescent="0.2">
      <c r="A4542" s="286"/>
    </row>
    <row r="4543" spans="1:1" x14ac:dyDescent="0.2">
      <c r="A4543" s="286"/>
    </row>
    <row r="4544" spans="1:1" x14ac:dyDescent="0.2">
      <c r="A4544" s="286"/>
    </row>
    <row r="4545" spans="1:1" x14ac:dyDescent="0.2">
      <c r="A4545" s="286"/>
    </row>
    <row r="4546" spans="1:1" x14ac:dyDescent="0.2">
      <c r="A4546" s="286"/>
    </row>
    <row r="4547" spans="1:1" x14ac:dyDescent="0.2">
      <c r="A4547" s="286"/>
    </row>
    <row r="4548" spans="1:1" x14ac:dyDescent="0.2">
      <c r="A4548" s="286"/>
    </row>
    <row r="4549" spans="1:1" x14ac:dyDescent="0.2">
      <c r="A4549" s="286"/>
    </row>
    <row r="4550" spans="1:1" x14ac:dyDescent="0.2">
      <c r="A4550" s="286"/>
    </row>
    <row r="4551" spans="1:1" x14ac:dyDescent="0.2">
      <c r="A4551" s="286"/>
    </row>
    <row r="4552" spans="1:1" x14ac:dyDescent="0.2">
      <c r="A4552" s="286"/>
    </row>
    <row r="4553" spans="1:1" x14ac:dyDescent="0.2">
      <c r="A4553" s="286"/>
    </row>
    <row r="4554" spans="1:1" x14ac:dyDescent="0.2">
      <c r="A4554" s="286"/>
    </row>
    <row r="4555" spans="1:1" x14ac:dyDescent="0.2">
      <c r="A4555" s="286"/>
    </row>
    <row r="4556" spans="1:1" x14ac:dyDescent="0.2">
      <c r="A4556" s="286"/>
    </row>
    <row r="4557" spans="1:1" x14ac:dyDescent="0.2">
      <c r="A4557" s="286"/>
    </row>
    <row r="4558" spans="1:1" x14ac:dyDescent="0.2">
      <c r="A4558" s="286"/>
    </row>
    <row r="4559" spans="1:1" x14ac:dyDescent="0.2">
      <c r="A4559" s="286"/>
    </row>
    <row r="4560" spans="1:1" x14ac:dyDescent="0.2">
      <c r="A4560" s="286"/>
    </row>
    <row r="4561" spans="1:1" x14ac:dyDescent="0.2">
      <c r="A4561" s="286"/>
    </row>
    <row r="4562" spans="1:1" x14ac:dyDescent="0.2">
      <c r="A4562" s="286"/>
    </row>
    <row r="4563" spans="1:1" x14ac:dyDescent="0.2">
      <c r="A4563" s="286"/>
    </row>
    <row r="4564" spans="1:1" x14ac:dyDescent="0.2">
      <c r="A4564" s="286"/>
    </row>
    <row r="4565" spans="1:1" x14ac:dyDescent="0.2">
      <c r="A4565" s="286"/>
    </row>
    <row r="4566" spans="1:1" x14ac:dyDescent="0.2">
      <c r="A4566" s="286"/>
    </row>
    <row r="4567" spans="1:1" x14ac:dyDescent="0.2">
      <c r="A4567" s="286"/>
    </row>
    <row r="4568" spans="1:1" x14ac:dyDescent="0.2">
      <c r="A4568" s="286"/>
    </row>
    <row r="4569" spans="1:1" x14ac:dyDescent="0.2">
      <c r="A4569" s="286"/>
    </row>
    <row r="4570" spans="1:1" x14ac:dyDescent="0.2">
      <c r="A4570" s="286"/>
    </row>
    <row r="4571" spans="1:1" x14ac:dyDescent="0.2">
      <c r="A4571" s="286"/>
    </row>
    <row r="4572" spans="1:1" x14ac:dyDescent="0.2">
      <c r="A4572" s="286"/>
    </row>
    <row r="4573" spans="1:1" x14ac:dyDescent="0.2">
      <c r="A4573" s="286"/>
    </row>
    <row r="4574" spans="1:1" x14ac:dyDescent="0.2">
      <c r="A4574" s="286"/>
    </row>
    <row r="4575" spans="1:1" x14ac:dyDescent="0.2">
      <c r="A4575" s="286"/>
    </row>
    <row r="4576" spans="1:1" x14ac:dyDescent="0.2">
      <c r="A4576" s="286"/>
    </row>
    <row r="4577" spans="1:1" x14ac:dyDescent="0.2">
      <c r="A4577" s="286"/>
    </row>
    <row r="4578" spans="1:1" x14ac:dyDescent="0.2">
      <c r="A4578" s="286"/>
    </row>
    <row r="4579" spans="1:1" x14ac:dyDescent="0.2">
      <c r="A4579" s="286"/>
    </row>
    <row r="4580" spans="1:1" x14ac:dyDescent="0.2">
      <c r="A4580" s="286"/>
    </row>
    <row r="4581" spans="1:1" x14ac:dyDescent="0.2">
      <c r="A4581" s="286"/>
    </row>
    <row r="4582" spans="1:1" x14ac:dyDescent="0.2">
      <c r="A4582" s="286"/>
    </row>
    <row r="4583" spans="1:1" x14ac:dyDescent="0.2">
      <c r="A4583" s="286"/>
    </row>
    <row r="4584" spans="1:1" x14ac:dyDescent="0.2">
      <c r="A4584" s="286"/>
    </row>
    <row r="4585" spans="1:1" x14ac:dyDescent="0.2">
      <c r="A4585" s="286"/>
    </row>
    <row r="4586" spans="1:1" x14ac:dyDescent="0.2">
      <c r="A4586" s="286"/>
    </row>
    <row r="4587" spans="1:1" x14ac:dyDescent="0.2">
      <c r="A4587" s="286"/>
    </row>
    <row r="4588" spans="1:1" x14ac:dyDescent="0.2">
      <c r="A4588" s="286"/>
    </row>
    <row r="4589" spans="1:1" x14ac:dyDescent="0.2">
      <c r="A4589" s="286"/>
    </row>
    <row r="4590" spans="1:1" x14ac:dyDescent="0.2">
      <c r="A4590" s="286"/>
    </row>
    <row r="4591" spans="1:1" x14ac:dyDescent="0.2">
      <c r="A4591" s="286"/>
    </row>
    <row r="4592" spans="1:1" x14ac:dyDescent="0.2">
      <c r="A4592" s="286"/>
    </row>
    <row r="4593" spans="1:1" x14ac:dyDescent="0.2">
      <c r="A4593" s="286"/>
    </row>
    <row r="4594" spans="1:1" x14ac:dyDescent="0.2">
      <c r="A4594" s="286"/>
    </row>
    <row r="4595" spans="1:1" x14ac:dyDescent="0.2">
      <c r="A4595" s="286"/>
    </row>
    <row r="4596" spans="1:1" x14ac:dyDescent="0.2">
      <c r="A4596" s="286"/>
    </row>
    <row r="4597" spans="1:1" x14ac:dyDescent="0.2">
      <c r="A4597" s="286"/>
    </row>
    <row r="4598" spans="1:1" x14ac:dyDescent="0.2">
      <c r="A4598" s="286"/>
    </row>
    <row r="4599" spans="1:1" x14ac:dyDescent="0.2">
      <c r="A4599" s="286"/>
    </row>
    <row r="4600" spans="1:1" x14ac:dyDescent="0.2">
      <c r="A4600" s="286"/>
    </row>
    <row r="4601" spans="1:1" x14ac:dyDescent="0.2">
      <c r="A4601" s="286"/>
    </row>
    <row r="4602" spans="1:1" x14ac:dyDescent="0.2">
      <c r="A4602" s="286"/>
    </row>
    <row r="4603" spans="1:1" x14ac:dyDescent="0.2">
      <c r="A4603" s="286"/>
    </row>
    <row r="4604" spans="1:1" x14ac:dyDescent="0.2">
      <c r="A4604" s="286"/>
    </row>
    <row r="4605" spans="1:1" x14ac:dyDescent="0.2">
      <c r="A4605" s="286"/>
    </row>
    <row r="4606" spans="1:1" x14ac:dyDescent="0.2">
      <c r="A4606" s="286"/>
    </row>
    <row r="4607" spans="1:1" x14ac:dyDescent="0.2">
      <c r="A4607" s="286"/>
    </row>
    <row r="4608" spans="1:1" x14ac:dyDescent="0.2">
      <c r="A4608" s="286"/>
    </row>
    <row r="4609" spans="1:1" x14ac:dyDescent="0.2">
      <c r="A4609" s="286"/>
    </row>
    <row r="4610" spans="1:1" x14ac:dyDescent="0.2">
      <c r="A4610" s="286"/>
    </row>
    <row r="4611" spans="1:1" x14ac:dyDescent="0.2">
      <c r="A4611" s="286"/>
    </row>
    <row r="4612" spans="1:1" x14ac:dyDescent="0.2">
      <c r="A4612" s="286"/>
    </row>
    <row r="4613" spans="1:1" x14ac:dyDescent="0.2">
      <c r="A4613" s="286"/>
    </row>
    <row r="4614" spans="1:1" x14ac:dyDescent="0.2">
      <c r="A4614" s="286"/>
    </row>
    <row r="4615" spans="1:1" x14ac:dyDescent="0.2">
      <c r="A4615" s="286"/>
    </row>
    <row r="4616" spans="1:1" x14ac:dyDescent="0.2">
      <c r="A4616" s="286"/>
    </row>
    <row r="4617" spans="1:1" x14ac:dyDescent="0.2">
      <c r="A4617" s="286"/>
    </row>
    <row r="4618" spans="1:1" x14ac:dyDescent="0.2">
      <c r="A4618" s="286"/>
    </row>
    <row r="4619" spans="1:1" x14ac:dyDescent="0.2">
      <c r="A4619" s="286"/>
    </row>
    <row r="4620" spans="1:1" x14ac:dyDescent="0.2">
      <c r="A4620" s="286"/>
    </row>
    <row r="4621" spans="1:1" x14ac:dyDescent="0.2">
      <c r="A4621" s="286"/>
    </row>
    <row r="4622" spans="1:1" x14ac:dyDescent="0.2">
      <c r="A4622" s="286"/>
    </row>
    <row r="4623" spans="1:1" x14ac:dyDescent="0.2">
      <c r="A4623" s="286"/>
    </row>
    <row r="4624" spans="1:1" x14ac:dyDescent="0.2">
      <c r="A4624" s="286"/>
    </row>
    <row r="4625" spans="1:1" x14ac:dyDescent="0.2">
      <c r="A4625" s="286"/>
    </row>
    <row r="4626" spans="1:1" x14ac:dyDescent="0.2">
      <c r="A4626" s="286"/>
    </row>
    <row r="4627" spans="1:1" x14ac:dyDescent="0.2">
      <c r="A4627" s="286"/>
    </row>
    <row r="4628" spans="1:1" x14ac:dyDescent="0.2">
      <c r="A4628" s="286"/>
    </row>
    <row r="4629" spans="1:1" x14ac:dyDescent="0.2">
      <c r="A4629" s="286"/>
    </row>
    <row r="4630" spans="1:1" x14ac:dyDescent="0.2">
      <c r="A4630" s="286"/>
    </row>
    <row r="4631" spans="1:1" x14ac:dyDescent="0.2">
      <c r="A4631" s="286"/>
    </row>
    <row r="4632" spans="1:1" x14ac:dyDescent="0.2">
      <c r="A4632" s="286"/>
    </row>
    <row r="4633" spans="1:1" x14ac:dyDescent="0.2">
      <c r="A4633" s="286"/>
    </row>
    <row r="4634" spans="1:1" x14ac:dyDescent="0.2">
      <c r="A4634" s="286"/>
    </row>
    <row r="4635" spans="1:1" x14ac:dyDescent="0.2">
      <c r="A4635" s="286"/>
    </row>
    <row r="4636" spans="1:1" x14ac:dyDescent="0.2">
      <c r="A4636" s="286"/>
    </row>
    <row r="4637" spans="1:1" x14ac:dyDescent="0.2">
      <c r="A4637" s="286"/>
    </row>
    <row r="4638" spans="1:1" x14ac:dyDescent="0.2">
      <c r="A4638" s="286"/>
    </row>
    <row r="4639" spans="1:1" x14ac:dyDescent="0.2">
      <c r="A4639" s="286"/>
    </row>
    <row r="4640" spans="1:1" x14ac:dyDescent="0.2">
      <c r="A4640" s="286"/>
    </row>
    <row r="4641" spans="1:1" x14ac:dyDescent="0.2">
      <c r="A4641" s="286"/>
    </row>
    <row r="4642" spans="1:1" x14ac:dyDescent="0.2">
      <c r="A4642" s="286"/>
    </row>
    <row r="4643" spans="1:1" x14ac:dyDescent="0.2">
      <c r="A4643" s="286"/>
    </row>
    <row r="4644" spans="1:1" x14ac:dyDescent="0.2">
      <c r="A4644" s="286"/>
    </row>
    <row r="4645" spans="1:1" x14ac:dyDescent="0.2">
      <c r="A4645" s="286"/>
    </row>
    <row r="4646" spans="1:1" x14ac:dyDescent="0.2">
      <c r="A4646" s="286"/>
    </row>
    <row r="4647" spans="1:1" x14ac:dyDescent="0.2">
      <c r="A4647" s="286"/>
    </row>
    <row r="4648" spans="1:1" x14ac:dyDescent="0.2">
      <c r="A4648" s="286"/>
    </row>
    <row r="4649" spans="1:1" x14ac:dyDescent="0.2">
      <c r="A4649" s="286"/>
    </row>
    <row r="4650" spans="1:1" x14ac:dyDescent="0.2">
      <c r="A4650" s="286"/>
    </row>
    <row r="4651" spans="1:1" x14ac:dyDescent="0.2">
      <c r="A4651" s="286"/>
    </row>
    <row r="4652" spans="1:1" x14ac:dyDescent="0.2">
      <c r="A4652" s="286"/>
    </row>
    <row r="4653" spans="1:1" x14ac:dyDescent="0.2">
      <c r="A4653" s="286"/>
    </row>
    <row r="4654" spans="1:1" x14ac:dyDescent="0.2">
      <c r="A4654" s="286"/>
    </row>
    <row r="4655" spans="1:1" x14ac:dyDescent="0.2">
      <c r="A4655" s="286"/>
    </row>
    <row r="4656" spans="1:1" x14ac:dyDescent="0.2">
      <c r="A4656" s="286"/>
    </row>
    <row r="4657" spans="1:1" x14ac:dyDescent="0.2">
      <c r="A4657" s="286"/>
    </row>
    <row r="4658" spans="1:1" x14ac:dyDescent="0.2">
      <c r="A4658" s="286"/>
    </row>
    <row r="4659" spans="1:1" x14ac:dyDescent="0.2">
      <c r="A4659" s="286"/>
    </row>
    <row r="4660" spans="1:1" x14ac:dyDescent="0.2">
      <c r="A4660" s="286"/>
    </row>
    <row r="4661" spans="1:1" x14ac:dyDescent="0.2">
      <c r="A4661" s="286"/>
    </row>
    <row r="4662" spans="1:1" x14ac:dyDescent="0.2">
      <c r="A4662" s="286"/>
    </row>
    <row r="4663" spans="1:1" x14ac:dyDescent="0.2">
      <c r="A4663" s="286"/>
    </row>
    <row r="4664" spans="1:1" x14ac:dyDescent="0.2">
      <c r="A4664" s="286"/>
    </row>
    <row r="4665" spans="1:1" x14ac:dyDescent="0.2">
      <c r="A4665" s="286"/>
    </row>
    <row r="4666" spans="1:1" x14ac:dyDescent="0.2">
      <c r="A4666" s="286"/>
    </row>
    <row r="4667" spans="1:1" x14ac:dyDescent="0.2">
      <c r="A4667" s="286"/>
    </row>
    <row r="4668" spans="1:1" x14ac:dyDescent="0.2">
      <c r="A4668" s="286"/>
    </row>
    <row r="4669" spans="1:1" x14ac:dyDescent="0.2">
      <c r="A4669" s="286"/>
    </row>
    <row r="4670" spans="1:1" x14ac:dyDescent="0.2">
      <c r="A4670" s="286"/>
    </row>
    <row r="4671" spans="1:1" x14ac:dyDescent="0.2">
      <c r="A4671" s="286"/>
    </row>
    <row r="4672" spans="1:1" x14ac:dyDescent="0.2">
      <c r="A4672" s="286"/>
    </row>
    <row r="4673" spans="1:1" x14ac:dyDescent="0.2">
      <c r="A4673" s="286"/>
    </row>
    <row r="4674" spans="1:1" x14ac:dyDescent="0.2">
      <c r="A4674" s="286"/>
    </row>
    <row r="4675" spans="1:1" x14ac:dyDescent="0.2">
      <c r="A4675" s="286"/>
    </row>
    <row r="4676" spans="1:1" x14ac:dyDescent="0.2">
      <c r="A4676" s="286"/>
    </row>
    <row r="4677" spans="1:1" x14ac:dyDescent="0.2">
      <c r="A4677" s="286"/>
    </row>
    <row r="4678" spans="1:1" x14ac:dyDescent="0.2">
      <c r="A4678" s="286"/>
    </row>
    <row r="4679" spans="1:1" x14ac:dyDescent="0.2">
      <c r="A4679" s="286"/>
    </row>
    <row r="4680" spans="1:1" x14ac:dyDescent="0.2">
      <c r="A4680" s="286"/>
    </row>
    <row r="4681" spans="1:1" x14ac:dyDescent="0.2">
      <c r="A4681" s="286"/>
    </row>
    <row r="4682" spans="1:1" x14ac:dyDescent="0.2">
      <c r="A4682" s="286"/>
    </row>
    <row r="4683" spans="1:1" x14ac:dyDescent="0.2">
      <c r="A4683" s="286"/>
    </row>
    <row r="4684" spans="1:1" x14ac:dyDescent="0.2">
      <c r="A4684" s="286"/>
    </row>
    <row r="4685" spans="1:1" x14ac:dyDescent="0.2">
      <c r="A4685" s="286"/>
    </row>
    <row r="4686" spans="1:1" x14ac:dyDescent="0.2">
      <c r="A4686" s="286"/>
    </row>
    <row r="4687" spans="1:1" x14ac:dyDescent="0.2">
      <c r="A4687" s="286"/>
    </row>
    <row r="4688" spans="1:1" x14ac:dyDescent="0.2">
      <c r="A4688" s="286"/>
    </row>
    <row r="4689" spans="1:1" x14ac:dyDescent="0.2">
      <c r="A4689" s="286"/>
    </row>
    <row r="4690" spans="1:1" x14ac:dyDescent="0.2">
      <c r="A4690" s="286"/>
    </row>
    <row r="4691" spans="1:1" x14ac:dyDescent="0.2">
      <c r="A4691" s="286"/>
    </row>
    <row r="4692" spans="1:1" x14ac:dyDescent="0.2">
      <c r="A4692" s="286"/>
    </row>
    <row r="4693" spans="1:1" x14ac:dyDescent="0.2">
      <c r="A4693" s="286"/>
    </row>
    <row r="4694" spans="1:1" x14ac:dyDescent="0.2">
      <c r="A4694" s="286"/>
    </row>
    <row r="4695" spans="1:1" x14ac:dyDescent="0.2">
      <c r="A4695" s="286"/>
    </row>
    <row r="4696" spans="1:1" x14ac:dyDescent="0.2">
      <c r="A4696" s="286"/>
    </row>
    <row r="4697" spans="1:1" x14ac:dyDescent="0.2">
      <c r="A4697" s="286"/>
    </row>
    <row r="4698" spans="1:1" x14ac:dyDescent="0.2">
      <c r="A4698" s="286"/>
    </row>
    <row r="4699" spans="1:1" x14ac:dyDescent="0.2">
      <c r="A4699" s="286"/>
    </row>
    <row r="4700" spans="1:1" x14ac:dyDescent="0.2">
      <c r="A4700" s="286"/>
    </row>
    <row r="4701" spans="1:1" x14ac:dyDescent="0.2">
      <c r="A4701" s="286"/>
    </row>
    <row r="4702" spans="1:1" x14ac:dyDescent="0.2">
      <c r="A4702" s="286"/>
    </row>
    <row r="4703" spans="1:1" x14ac:dyDescent="0.2">
      <c r="A4703" s="286"/>
    </row>
    <row r="4704" spans="1:1" x14ac:dyDescent="0.2">
      <c r="A4704" s="286"/>
    </row>
    <row r="4705" spans="1:1" x14ac:dyDescent="0.2">
      <c r="A4705" s="286"/>
    </row>
    <row r="4706" spans="1:1" x14ac:dyDescent="0.2">
      <c r="A4706" s="286"/>
    </row>
    <row r="4707" spans="1:1" x14ac:dyDescent="0.2">
      <c r="A4707" s="286"/>
    </row>
    <row r="4708" spans="1:1" x14ac:dyDescent="0.2">
      <c r="A4708" s="286"/>
    </row>
    <row r="4709" spans="1:1" x14ac:dyDescent="0.2">
      <c r="A4709" s="286"/>
    </row>
    <row r="4710" spans="1:1" x14ac:dyDescent="0.2">
      <c r="A4710" s="286"/>
    </row>
    <row r="4711" spans="1:1" x14ac:dyDescent="0.2">
      <c r="A4711" s="286"/>
    </row>
    <row r="4712" spans="1:1" x14ac:dyDescent="0.2">
      <c r="A4712" s="286"/>
    </row>
    <row r="4713" spans="1:1" x14ac:dyDescent="0.2">
      <c r="A4713" s="286"/>
    </row>
    <row r="4714" spans="1:1" x14ac:dyDescent="0.2">
      <c r="A4714" s="286"/>
    </row>
    <row r="4715" spans="1:1" x14ac:dyDescent="0.2">
      <c r="A4715" s="286"/>
    </row>
    <row r="4716" spans="1:1" x14ac:dyDescent="0.2">
      <c r="A4716" s="286"/>
    </row>
    <row r="4717" spans="1:1" x14ac:dyDescent="0.2">
      <c r="A4717" s="286"/>
    </row>
    <row r="4718" spans="1:1" x14ac:dyDescent="0.2">
      <c r="A4718" s="286"/>
    </row>
    <row r="4719" spans="1:1" x14ac:dyDescent="0.2">
      <c r="A4719" s="286"/>
    </row>
    <row r="4720" spans="1:1" x14ac:dyDescent="0.2">
      <c r="A4720" s="286"/>
    </row>
    <row r="4721" spans="1:1" x14ac:dyDescent="0.2">
      <c r="A4721" s="286"/>
    </row>
    <row r="4722" spans="1:1" x14ac:dyDescent="0.2">
      <c r="A4722" s="286"/>
    </row>
    <row r="4723" spans="1:1" x14ac:dyDescent="0.2">
      <c r="A4723" s="286"/>
    </row>
    <row r="4724" spans="1:1" x14ac:dyDescent="0.2">
      <c r="A4724" s="286"/>
    </row>
    <row r="4725" spans="1:1" x14ac:dyDescent="0.2">
      <c r="A4725" s="286"/>
    </row>
    <row r="4726" spans="1:1" x14ac:dyDescent="0.2">
      <c r="A4726" s="286"/>
    </row>
    <row r="4727" spans="1:1" x14ac:dyDescent="0.2">
      <c r="A4727" s="286"/>
    </row>
    <row r="4728" spans="1:1" x14ac:dyDescent="0.2">
      <c r="A4728" s="286"/>
    </row>
    <row r="4729" spans="1:1" x14ac:dyDescent="0.2">
      <c r="A4729" s="286"/>
    </row>
    <row r="4730" spans="1:1" x14ac:dyDescent="0.2">
      <c r="A4730" s="286"/>
    </row>
    <row r="4731" spans="1:1" x14ac:dyDescent="0.2">
      <c r="A4731" s="286"/>
    </row>
    <row r="4732" spans="1:1" x14ac:dyDescent="0.2">
      <c r="A4732" s="286"/>
    </row>
    <row r="4733" spans="1:1" x14ac:dyDescent="0.2">
      <c r="A4733" s="286"/>
    </row>
    <row r="4734" spans="1:1" x14ac:dyDescent="0.2">
      <c r="A4734" s="286"/>
    </row>
    <row r="4735" spans="1:1" x14ac:dyDescent="0.2">
      <c r="A4735" s="286"/>
    </row>
    <row r="4736" spans="1:1" x14ac:dyDescent="0.2">
      <c r="A4736" s="286"/>
    </row>
    <row r="4737" spans="1:1" x14ac:dyDescent="0.2">
      <c r="A4737" s="286"/>
    </row>
    <row r="4738" spans="1:1" x14ac:dyDescent="0.2">
      <c r="A4738" s="286"/>
    </row>
    <row r="4739" spans="1:1" x14ac:dyDescent="0.2">
      <c r="A4739" s="286"/>
    </row>
    <row r="4740" spans="1:1" x14ac:dyDescent="0.2">
      <c r="A4740" s="286"/>
    </row>
    <row r="4741" spans="1:1" x14ac:dyDescent="0.2">
      <c r="A4741" s="286"/>
    </row>
    <row r="4742" spans="1:1" x14ac:dyDescent="0.2">
      <c r="A4742" s="286"/>
    </row>
    <row r="4743" spans="1:1" x14ac:dyDescent="0.2">
      <c r="A4743" s="286"/>
    </row>
    <row r="4744" spans="1:1" x14ac:dyDescent="0.2">
      <c r="A4744" s="286"/>
    </row>
    <row r="4745" spans="1:1" x14ac:dyDescent="0.2">
      <c r="A4745" s="286"/>
    </row>
    <row r="4746" spans="1:1" x14ac:dyDescent="0.2">
      <c r="A4746" s="286"/>
    </row>
    <row r="4747" spans="1:1" x14ac:dyDescent="0.2">
      <c r="A4747" s="286"/>
    </row>
    <row r="4748" spans="1:1" x14ac:dyDescent="0.2">
      <c r="A4748" s="286"/>
    </row>
    <row r="4749" spans="1:1" x14ac:dyDescent="0.2">
      <c r="A4749" s="286"/>
    </row>
    <row r="4750" spans="1:1" x14ac:dyDescent="0.2">
      <c r="A4750" s="286"/>
    </row>
    <row r="4751" spans="1:1" x14ac:dyDescent="0.2">
      <c r="A4751" s="286"/>
    </row>
    <row r="4752" spans="1:1" x14ac:dyDescent="0.2">
      <c r="A4752" s="286"/>
    </row>
    <row r="4753" spans="1:1" x14ac:dyDescent="0.2">
      <c r="A4753" s="286"/>
    </row>
    <row r="4754" spans="1:1" x14ac:dyDescent="0.2">
      <c r="A4754" s="286"/>
    </row>
    <row r="4755" spans="1:1" x14ac:dyDescent="0.2">
      <c r="A4755" s="286"/>
    </row>
    <row r="4756" spans="1:1" x14ac:dyDescent="0.2">
      <c r="A4756" s="286"/>
    </row>
    <row r="4757" spans="1:1" x14ac:dyDescent="0.2">
      <c r="A4757" s="286"/>
    </row>
    <row r="4758" spans="1:1" x14ac:dyDescent="0.2">
      <c r="A4758" s="286"/>
    </row>
    <row r="4759" spans="1:1" x14ac:dyDescent="0.2">
      <c r="A4759" s="286"/>
    </row>
    <row r="4760" spans="1:1" x14ac:dyDescent="0.2">
      <c r="A4760" s="286"/>
    </row>
    <row r="4761" spans="1:1" x14ac:dyDescent="0.2">
      <c r="A4761" s="286"/>
    </row>
    <row r="4762" spans="1:1" x14ac:dyDescent="0.2">
      <c r="A4762" s="286"/>
    </row>
    <row r="4763" spans="1:1" x14ac:dyDescent="0.2">
      <c r="A4763" s="286"/>
    </row>
    <row r="4764" spans="1:1" x14ac:dyDescent="0.2">
      <c r="A4764" s="286"/>
    </row>
    <row r="4765" spans="1:1" x14ac:dyDescent="0.2">
      <c r="A4765" s="286"/>
    </row>
    <row r="4766" spans="1:1" x14ac:dyDescent="0.2">
      <c r="A4766" s="286"/>
    </row>
    <row r="4767" spans="1:1" x14ac:dyDescent="0.2">
      <c r="A4767" s="286"/>
    </row>
    <row r="4768" spans="1:1" x14ac:dyDescent="0.2">
      <c r="A4768" s="286"/>
    </row>
    <row r="4769" spans="1:1" x14ac:dyDescent="0.2">
      <c r="A4769" s="286"/>
    </row>
    <row r="4770" spans="1:1" x14ac:dyDescent="0.2">
      <c r="A4770" s="286"/>
    </row>
    <row r="4771" spans="1:1" x14ac:dyDescent="0.2">
      <c r="A4771" s="286"/>
    </row>
    <row r="4772" spans="1:1" x14ac:dyDescent="0.2">
      <c r="A4772" s="286"/>
    </row>
    <row r="4773" spans="1:1" x14ac:dyDescent="0.2">
      <c r="A4773" s="286"/>
    </row>
    <row r="4774" spans="1:1" x14ac:dyDescent="0.2">
      <c r="A4774" s="286"/>
    </row>
    <row r="4775" spans="1:1" x14ac:dyDescent="0.2">
      <c r="A4775" s="286"/>
    </row>
    <row r="4776" spans="1:1" x14ac:dyDescent="0.2">
      <c r="A4776" s="286"/>
    </row>
    <row r="4777" spans="1:1" x14ac:dyDescent="0.2">
      <c r="A4777" s="286"/>
    </row>
    <row r="4778" spans="1:1" x14ac:dyDescent="0.2">
      <c r="A4778" s="286"/>
    </row>
    <row r="4779" spans="1:1" x14ac:dyDescent="0.2">
      <c r="A4779" s="286"/>
    </row>
    <row r="4780" spans="1:1" x14ac:dyDescent="0.2">
      <c r="A4780" s="286"/>
    </row>
    <row r="4781" spans="1:1" x14ac:dyDescent="0.2">
      <c r="A4781" s="286"/>
    </row>
    <row r="4782" spans="1:1" x14ac:dyDescent="0.2">
      <c r="A4782" s="286"/>
    </row>
    <row r="4783" spans="1:1" x14ac:dyDescent="0.2">
      <c r="A4783" s="286"/>
    </row>
    <row r="4784" spans="1:1" x14ac:dyDescent="0.2">
      <c r="A4784" s="286"/>
    </row>
    <row r="4785" spans="1:1" x14ac:dyDescent="0.2">
      <c r="A4785" s="286"/>
    </row>
    <row r="4786" spans="1:1" x14ac:dyDescent="0.2">
      <c r="A4786" s="286"/>
    </row>
    <row r="4787" spans="1:1" x14ac:dyDescent="0.2">
      <c r="A4787" s="286"/>
    </row>
    <row r="4788" spans="1:1" x14ac:dyDescent="0.2">
      <c r="A4788" s="286"/>
    </row>
    <row r="4789" spans="1:1" x14ac:dyDescent="0.2">
      <c r="A4789" s="286"/>
    </row>
    <row r="4790" spans="1:1" x14ac:dyDescent="0.2">
      <c r="A4790" s="286"/>
    </row>
    <row r="4791" spans="1:1" x14ac:dyDescent="0.2">
      <c r="A4791" s="286"/>
    </row>
    <row r="4792" spans="1:1" x14ac:dyDescent="0.2">
      <c r="A4792" s="286"/>
    </row>
    <row r="4793" spans="1:1" x14ac:dyDescent="0.2">
      <c r="A4793" s="286"/>
    </row>
    <row r="4794" spans="1:1" x14ac:dyDescent="0.2">
      <c r="A4794" s="286"/>
    </row>
    <row r="4795" spans="1:1" x14ac:dyDescent="0.2">
      <c r="A4795" s="286"/>
    </row>
    <row r="4796" spans="1:1" x14ac:dyDescent="0.2">
      <c r="A4796" s="286"/>
    </row>
    <row r="4797" spans="1:1" x14ac:dyDescent="0.2">
      <c r="A4797" s="286"/>
    </row>
    <row r="4798" spans="1:1" x14ac:dyDescent="0.2">
      <c r="A4798" s="286"/>
    </row>
    <row r="4799" spans="1:1" x14ac:dyDescent="0.2">
      <c r="A4799" s="286"/>
    </row>
    <row r="4800" spans="1:1" x14ac:dyDescent="0.2">
      <c r="A4800" s="286"/>
    </row>
    <row r="4801" spans="1:1" x14ac:dyDescent="0.2">
      <c r="A4801" s="286"/>
    </row>
    <row r="4802" spans="1:1" x14ac:dyDescent="0.2">
      <c r="A4802" s="286"/>
    </row>
    <row r="4803" spans="1:1" x14ac:dyDescent="0.2">
      <c r="A4803" s="286"/>
    </row>
    <row r="4804" spans="1:1" x14ac:dyDescent="0.2">
      <c r="A4804" s="286"/>
    </row>
    <row r="4805" spans="1:1" x14ac:dyDescent="0.2">
      <c r="A4805" s="286"/>
    </row>
    <row r="4806" spans="1:1" x14ac:dyDescent="0.2">
      <c r="A4806" s="286"/>
    </row>
    <row r="4807" spans="1:1" x14ac:dyDescent="0.2">
      <c r="A4807" s="286"/>
    </row>
    <row r="4808" spans="1:1" x14ac:dyDescent="0.2">
      <c r="A4808" s="286"/>
    </row>
    <row r="4809" spans="1:1" x14ac:dyDescent="0.2">
      <c r="A4809" s="286"/>
    </row>
    <row r="4810" spans="1:1" x14ac:dyDescent="0.2">
      <c r="A4810" s="286"/>
    </row>
    <row r="4811" spans="1:1" x14ac:dyDescent="0.2">
      <c r="A4811" s="286"/>
    </row>
    <row r="4812" spans="1:1" x14ac:dyDescent="0.2">
      <c r="A4812" s="286"/>
    </row>
    <row r="4813" spans="1:1" x14ac:dyDescent="0.2">
      <c r="A4813" s="286"/>
    </row>
    <row r="4814" spans="1:1" x14ac:dyDescent="0.2">
      <c r="A4814" s="286"/>
    </row>
    <row r="4815" spans="1:1" x14ac:dyDescent="0.2">
      <c r="A4815" s="286"/>
    </row>
    <row r="4816" spans="1:1" x14ac:dyDescent="0.2">
      <c r="A4816" s="286"/>
    </row>
    <row r="4817" spans="1:1" x14ac:dyDescent="0.2">
      <c r="A4817" s="286"/>
    </row>
    <row r="4818" spans="1:1" x14ac:dyDescent="0.2">
      <c r="A4818" s="286"/>
    </row>
    <row r="4819" spans="1:1" x14ac:dyDescent="0.2">
      <c r="A4819" s="286"/>
    </row>
    <row r="4820" spans="1:1" x14ac:dyDescent="0.2">
      <c r="A4820" s="286"/>
    </row>
    <row r="4821" spans="1:1" x14ac:dyDescent="0.2">
      <c r="A4821" s="286"/>
    </row>
    <row r="4822" spans="1:1" x14ac:dyDescent="0.2">
      <c r="A4822" s="286"/>
    </row>
    <row r="4823" spans="1:1" x14ac:dyDescent="0.2">
      <c r="A4823" s="286"/>
    </row>
    <row r="4824" spans="1:1" x14ac:dyDescent="0.2">
      <c r="A4824" s="286"/>
    </row>
    <row r="4825" spans="1:1" x14ac:dyDescent="0.2">
      <c r="A4825" s="286"/>
    </row>
    <row r="4826" spans="1:1" x14ac:dyDescent="0.2">
      <c r="A4826" s="286"/>
    </row>
    <row r="4827" spans="1:1" x14ac:dyDescent="0.2">
      <c r="A4827" s="286"/>
    </row>
    <row r="4828" spans="1:1" x14ac:dyDescent="0.2">
      <c r="A4828" s="286"/>
    </row>
    <row r="4829" spans="1:1" x14ac:dyDescent="0.2">
      <c r="A4829" s="286"/>
    </row>
    <row r="4830" spans="1:1" x14ac:dyDescent="0.2">
      <c r="A4830" s="286"/>
    </row>
    <row r="4831" spans="1:1" x14ac:dyDescent="0.2">
      <c r="A4831" s="286"/>
    </row>
    <row r="4832" spans="1:1" x14ac:dyDescent="0.2">
      <c r="A4832" s="286"/>
    </row>
    <row r="4833" spans="1:1" x14ac:dyDescent="0.2">
      <c r="A4833" s="286"/>
    </row>
    <row r="4834" spans="1:1" x14ac:dyDescent="0.2">
      <c r="A4834" s="286"/>
    </row>
    <row r="4835" spans="1:1" x14ac:dyDescent="0.2">
      <c r="A4835" s="286"/>
    </row>
    <row r="4836" spans="1:1" x14ac:dyDescent="0.2">
      <c r="A4836" s="286"/>
    </row>
    <row r="4837" spans="1:1" x14ac:dyDescent="0.2">
      <c r="A4837" s="286"/>
    </row>
    <row r="4838" spans="1:1" x14ac:dyDescent="0.2">
      <c r="A4838" s="286"/>
    </row>
    <row r="4839" spans="1:1" x14ac:dyDescent="0.2">
      <c r="A4839" s="286"/>
    </row>
    <row r="4840" spans="1:1" x14ac:dyDescent="0.2">
      <c r="A4840" s="286"/>
    </row>
    <row r="4841" spans="1:1" x14ac:dyDescent="0.2">
      <c r="A4841" s="286"/>
    </row>
    <row r="4842" spans="1:1" x14ac:dyDescent="0.2">
      <c r="A4842" s="286"/>
    </row>
    <row r="4843" spans="1:1" x14ac:dyDescent="0.2">
      <c r="A4843" s="286"/>
    </row>
    <row r="4844" spans="1:1" x14ac:dyDescent="0.2">
      <c r="A4844" s="286"/>
    </row>
    <row r="4845" spans="1:1" x14ac:dyDescent="0.2">
      <c r="A4845" s="286"/>
    </row>
    <row r="4846" spans="1:1" x14ac:dyDescent="0.2">
      <c r="A4846" s="286"/>
    </row>
    <row r="4847" spans="1:1" x14ac:dyDescent="0.2">
      <c r="A4847" s="286"/>
    </row>
    <row r="4848" spans="1:1" x14ac:dyDescent="0.2">
      <c r="A4848" s="286"/>
    </row>
    <row r="4849" spans="1:1" x14ac:dyDescent="0.2">
      <c r="A4849" s="286"/>
    </row>
    <row r="4850" spans="1:1" x14ac:dyDescent="0.2">
      <c r="A4850" s="286"/>
    </row>
    <row r="4851" spans="1:1" x14ac:dyDescent="0.2">
      <c r="A4851" s="286"/>
    </row>
    <row r="4852" spans="1:1" x14ac:dyDescent="0.2">
      <c r="A4852" s="286"/>
    </row>
    <row r="4853" spans="1:1" x14ac:dyDescent="0.2">
      <c r="A4853" s="286"/>
    </row>
    <row r="4854" spans="1:1" x14ac:dyDescent="0.2">
      <c r="A4854" s="286"/>
    </row>
    <row r="4855" spans="1:1" x14ac:dyDescent="0.2">
      <c r="A4855" s="286"/>
    </row>
    <row r="4856" spans="1:1" x14ac:dyDescent="0.2">
      <c r="A4856" s="286"/>
    </row>
    <row r="4857" spans="1:1" x14ac:dyDescent="0.2">
      <c r="A4857" s="286"/>
    </row>
    <row r="4858" spans="1:1" x14ac:dyDescent="0.2">
      <c r="A4858" s="286"/>
    </row>
    <row r="4859" spans="1:1" x14ac:dyDescent="0.2">
      <c r="A4859" s="286"/>
    </row>
    <row r="4860" spans="1:1" x14ac:dyDescent="0.2">
      <c r="A4860" s="286"/>
    </row>
    <row r="4861" spans="1:1" x14ac:dyDescent="0.2">
      <c r="A4861" s="286"/>
    </row>
    <row r="4862" spans="1:1" x14ac:dyDescent="0.2">
      <c r="A4862" s="286"/>
    </row>
    <row r="4863" spans="1:1" x14ac:dyDescent="0.2">
      <c r="A4863" s="286"/>
    </row>
    <row r="4864" spans="1:1" x14ac:dyDescent="0.2">
      <c r="A4864" s="286"/>
    </row>
    <row r="4865" spans="1:1" x14ac:dyDescent="0.2">
      <c r="A4865" s="286"/>
    </row>
    <row r="4866" spans="1:1" x14ac:dyDescent="0.2">
      <c r="A4866" s="286"/>
    </row>
    <row r="4867" spans="1:1" x14ac:dyDescent="0.2">
      <c r="A4867" s="286"/>
    </row>
    <row r="4868" spans="1:1" x14ac:dyDescent="0.2">
      <c r="A4868" s="286"/>
    </row>
    <row r="4869" spans="1:1" x14ac:dyDescent="0.2">
      <c r="A4869" s="286"/>
    </row>
    <row r="4870" spans="1:1" x14ac:dyDescent="0.2">
      <c r="A4870" s="286"/>
    </row>
    <row r="4871" spans="1:1" x14ac:dyDescent="0.2">
      <c r="A4871" s="286"/>
    </row>
    <row r="4872" spans="1:1" x14ac:dyDescent="0.2">
      <c r="A4872" s="286"/>
    </row>
    <row r="4873" spans="1:1" x14ac:dyDescent="0.2">
      <c r="A4873" s="286"/>
    </row>
    <row r="4874" spans="1:1" x14ac:dyDescent="0.2">
      <c r="A4874" s="286"/>
    </row>
    <row r="4875" spans="1:1" x14ac:dyDescent="0.2">
      <c r="A4875" s="286"/>
    </row>
    <row r="4876" spans="1:1" x14ac:dyDescent="0.2">
      <c r="A4876" s="286"/>
    </row>
    <row r="4877" spans="1:1" x14ac:dyDescent="0.2">
      <c r="A4877" s="286"/>
    </row>
    <row r="4878" spans="1:1" x14ac:dyDescent="0.2">
      <c r="A4878" s="286"/>
    </row>
    <row r="4879" spans="1:1" x14ac:dyDescent="0.2">
      <c r="A4879" s="286"/>
    </row>
    <row r="4880" spans="1:1" x14ac:dyDescent="0.2">
      <c r="A4880" s="286"/>
    </row>
    <row r="4881" spans="1:1" x14ac:dyDescent="0.2">
      <c r="A4881" s="286"/>
    </row>
    <row r="4882" spans="1:1" x14ac:dyDescent="0.2">
      <c r="A4882" s="286"/>
    </row>
    <row r="4883" spans="1:1" x14ac:dyDescent="0.2">
      <c r="A4883" s="286"/>
    </row>
    <row r="4884" spans="1:1" x14ac:dyDescent="0.2">
      <c r="A4884" s="286"/>
    </row>
    <row r="4885" spans="1:1" x14ac:dyDescent="0.2">
      <c r="A4885" s="286"/>
    </row>
    <row r="4886" spans="1:1" x14ac:dyDescent="0.2">
      <c r="A4886" s="286"/>
    </row>
    <row r="4887" spans="1:1" x14ac:dyDescent="0.2">
      <c r="A4887" s="286"/>
    </row>
    <row r="4888" spans="1:1" x14ac:dyDescent="0.2">
      <c r="A4888" s="286"/>
    </row>
    <row r="4889" spans="1:1" x14ac:dyDescent="0.2">
      <c r="A4889" s="286"/>
    </row>
    <row r="4890" spans="1:1" x14ac:dyDescent="0.2">
      <c r="A4890" s="286"/>
    </row>
    <row r="4891" spans="1:1" x14ac:dyDescent="0.2">
      <c r="A4891" s="286"/>
    </row>
    <row r="4892" spans="1:1" x14ac:dyDescent="0.2">
      <c r="A4892" s="286"/>
    </row>
    <row r="4893" spans="1:1" x14ac:dyDescent="0.2">
      <c r="A4893" s="286"/>
    </row>
    <row r="4894" spans="1:1" x14ac:dyDescent="0.2">
      <c r="A4894" s="286"/>
    </row>
    <row r="4895" spans="1:1" x14ac:dyDescent="0.2">
      <c r="A4895" s="286"/>
    </row>
    <row r="4896" spans="1:1" x14ac:dyDescent="0.2">
      <c r="A4896" s="286"/>
    </row>
    <row r="4897" spans="1:1" x14ac:dyDescent="0.2">
      <c r="A4897" s="286"/>
    </row>
    <row r="4898" spans="1:1" x14ac:dyDescent="0.2">
      <c r="A4898" s="286"/>
    </row>
    <row r="4899" spans="1:1" x14ac:dyDescent="0.2">
      <c r="A4899" s="286"/>
    </row>
    <row r="4900" spans="1:1" x14ac:dyDescent="0.2">
      <c r="A4900" s="286"/>
    </row>
    <row r="4901" spans="1:1" x14ac:dyDescent="0.2">
      <c r="A4901" s="286"/>
    </row>
    <row r="4902" spans="1:1" x14ac:dyDescent="0.2">
      <c r="A4902" s="286"/>
    </row>
    <row r="4903" spans="1:1" x14ac:dyDescent="0.2">
      <c r="A4903" s="286"/>
    </row>
    <row r="4904" spans="1:1" x14ac:dyDescent="0.2">
      <c r="A4904" s="286"/>
    </row>
    <row r="4905" spans="1:1" x14ac:dyDescent="0.2">
      <c r="A4905" s="286"/>
    </row>
    <row r="4906" spans="1:1" x14ac:dyDescent="0.2">
      <c r="A4906" s="286"/>
    </row>
    <row r="4907" spans="1:1" x14ac:dyDescent="0.2">
      <c r="A4907" s="286"/>
    </row>
    <row r="4908" spans="1:1" x14ac:dyDescent="0.2">
      <c r="A4908" s="286"/>
    </row>
    <row r="4909" spans="1:1" x14ac:dyDescent="0.2">
      <c r="A4909" s="286"/>
    </row>
    <row r="4910" spans="1:1" x14ac:dyDescent="0.2">
      <c r="A4910" s="286"/>
    </row>
    <row r="4911" spans="1:1" x14ac:dyDescent="0.2">
      <c r="A4911" s="286"/>
    </row>
    <row r="4912" spans="1:1" x14ac:dyDescent="0.2">
      <c r="A4912" s="286"/>
    </row>
    <row r="4913" spans="1:1" x14ac:dyDescent="0.2">
      <c r="A4913" s="286"/>
    </row>
    <row r="4914" spans="1:1" x14ac:dyDescent="0.2">
      <c r="A4914" s="286"/>
    </row>
    <row r="4915" spans="1:1" x14ac:dyDescent="0.2">
      <c r="A4915" s="286"/>
    </row>
    <row r="4916" spans="1:1" x14ac:dyDescent="0.2">
      <c r="A4916" s="286"/>
    </row>
    <row r="4917" spans="1:1" x14ac:dyDescent="0.2">
      <c r="A4917" s="286"/>
    </row>
    <row r="4918" spans="1:1" x14ac:dyDescent="0.2">
      <c r="A4918" s="286"/>
    </row>
    <row r="4919" spans="1:1" x14ac:dyDescent="0.2">
      <c r="A4919" s="286"/>
    </row>
    <row r="4920" spans="1:1" x14ac:dyDescent="0.2">
      <c r="A4920" s="286"/>
    </row>
    <row r="4921" spans="1:1" x14ac:dyDescent="0.2">
      <c r="A4921" s="286"/>
    </row>
    <row r="4922" spans="1:1" x14ac:dyDescent="0.2">
      <c r="A4922" s="286"/>
    </row>
    <row r="4923" spans="1:1" x14ac:dyDescent="0.2">
      <c r="A4923" s="286"/>
    </row>
    <row r="4924" spans="1:1" x14ac:dyDescent="0.2">
      <c r="A4924" s="286"/>
    </row>
    <row r="4925" spans="1:1" x14ac:dyDescent="0.2">
      <c r="A4925" s="286"/>
    </row>
    <row r="4926" spans="1:1" x14ac:dyDescent="0.2">
      <c r="A4926" s="286"/>
    </row>
    <row r="4927" spans="1:1" x14ac:dyDescent="0.2">
      <c r="A4927" s="286"/>
    </row>
    <row r="4928" spans="1:1" x14ac:dyDescent="0.2">
      <c r="A4928" s="286"/>
    </row>
    <row r="4929" spans="1:1" x14ac:dyDescent="0.2">
      <c r="A4929" s="286"/>
    </row>
    <row r="4930" spans="1:1" x14ac:dyDescent="0.2">
      <c r="A4930" s="286"/>
    </row>
    <row r="4931" spans="1:1" x14ac:dyDescent="0.2">
      <c r="A4931" s="286"/>
    </row>
    <row r="4932" spans="1:1" x14ac:dyDescent="0.2">
      <c r="A4932" s="286"/>
    </row>
    <row r="4933" spans="1:1" x14ac:dyDescent="0.2">
      <c r="A4933" s="286"/>
    </row>
    <row r="4934" spans="1:1" x14ac:dyDescent="0.2">
      <c r="A4934" s="286"/>
    </row>
    <row r="4935" spans="1:1" x14ac:dyDescent="0.2">
      <c r="A4935" s="286"/>
    </row>
    <row r="4936" spans="1:1" x14ac:dyDescent="0.2">
      <c r="A4936" s="286"/>
    </row>
    <row r="4937" spans="1:1" x14ac:dyDescent="0.2">
      <c r="A4937" s="286"/>
    </row>
    <row r="4938" spans="1:1" x14ac:dyDescent="0.2">
      <c r="A4938" s="286"/>
    </row>
    <row r="4939" spans="1:1" x14ac:dyDescent="0.2">
      <c r="A4939" s="286"/>
    </row>
    <row r="4940" spans="1:1" x14ac:dyDescent="0.2">
      <c r="A4940" s="286"/>
    </row>
    <row r="4941" spans="1:1" x14ac:dyDescent="0.2">
      <c r="A4941" s="286"/>
    </row>
    <row r="4942" spans="1:1" x14ac:dyDescent="0.2">
      <c r="A4942" s="286"/>
    </row>
    <row r="4943" spans="1:1" x14ac:dyDescent="0.2">
      <c r="A4943" s="286"/>
    </row>
    <row r="4944" spans="1:1" x14ac:dyDescent="0.2">
      <c r="A4944" s="286"/>
    </row>
    <row r="4945" spans="1:1" x14ac:dyDescent="0.2">
      <c r="A4945" s="286"/>
    </row>
    <row r="4946" spans="1:1" x14ac:dyDescent="0.2">
      <c r="A4946" s="286"/>
    </row>
    <row r="4947" spans="1:1" x14ac:dyDescent="0.2">
      <c r="A4947" s="286"/>
    </row>
    <row r="4948" spans="1:1" x14ac:dyDescent="0.2">
      <c r="A4948" s="286"/>
    </row>
    <row r="4949" spans="1:1" x14ac:dyDescent="0.2">
      <c r="A4949" s="286"/>
    </row>
    <row r="4950" spans="1:1" x14ac:dyDescent="0.2">
      <c r="A4950" s="286"/>
    </row>
    <row r="4951" spans="1:1" x14ac:dyDescent="0.2">
      <c r="A4951" s="286"/>
    </row>
    <row r="4952" spans="1:1" x14ac:dyDescent="0.2">
      <c r="A4952" s="286"/>
    </row>
    <row r="4953" spans="1:1" x14ac:dyDescent="0.2">
      <c r="A4953" s="286"/>
    </row>
    <row r="4954" spans="1:1" x14ac:dyDescent="0.2">
      <c r="A4954" s="286"/>
    </row>
    <row r="4955" spans="1:1" x14ac:dyDescent="0.2">
      <c r="A4955" s="286"/>
    </row>
    <row r="4956" spans="1:1" x14ac:dyDescent="0.2">
      <c r="A4956" s="286"/>
    </row>
    <row r="4957" spans="1:1" x14ac:dyDescent="0.2">
      <c r="A4957" s="286"/>
    </row>
    <row r="4958" spans="1:1" x14ac:dyDescent="0.2">
      <c r="A4958" s="286"/>
    </row>
    <row r="4959" spans="1:1" x14ac:dyDescent="0.2">
      <c r="A4959" s="286"/>
    </row>
    <row r="4960" spans="1:1" x14ac:dyDescent="0.2">
      <c r="A4960" s="286"/>
    </row>
    <row r="4961" spans="1:1" x14ac:dyDescent="0.2">
      <c r="A4961" s="286"/>
    </row>
    <row r="4962" spans="1:1" x14ac:dyDescent="0.2">
      <c r="A4962" s="286"/>
    </row>
    <row r="4963" spans="1:1" x14ac:dyDescent="0.2">
      <c r="A4963" s="286"/>
    </row>
    <row r="4964" spans="1:1" x14ac:dyDescent="0.2">
      <c r="A4964" s="286"/>
    </row>
    <row r="4965" spans="1:1" x14ac:dyDescent="0.2">
      <c r="A4965" s="286"/>
    </row>
    <row r="4966" spans="1:1" x14ac:dyDescent="0.2">
      <c r="A4966" s="286"/>
    </row>
    <row r="4967" spans="1:1" x14ac:dyDescent="0.2">
      <c r="A4967" s="286"/>
    </row>
    <row r="4968" spans="1:1" x14ac:dyDescent="0.2">
      <c r="A4968" s="286"/>
    </row>
    <row r="4969" spans="1:1" x14ac:dyDescent="0.2">
      <c r="A4969" s="286"/>
    </row>
    <row r="4970" spans="1:1" x14ac:dyDescent="0.2">
      <c r="A4970" s="286"/>
    </row>
    <row r="4971" spans="1:1" x14ac:dyDescent="0.2">
      <c r="A4971" s="286"/>
    </row>
    <row r="4972" spans="1:1" x14ac:dyDescent="0.2">
      <c r="A4972" s="286"/>
    </row>
    <row r="4973" spans="1:1" x14ac:dyDescent="0.2">
      <c r="A4973" s="286"/>
    </row>
    <row r="4974" spans="1:1" x14ac:dyDescent="0.2">
      <c r="A4974" s="286"/>
    </row>
    <row r="4975" spans="1:1" x14ac:dyDescent="0.2">
      <c r="A4975" s="286"/>
    </row>
    <row r="4976" spans="1:1" x14ac:dyDescent="0.2">
      <c r="A4976" s="286"/>
    </row>
    <row r="4977" spans="1:1" x14ac:dyDescent="0.2">
      <c r="A4977" s="286"/>
    </row>
    <row r="4978" spans="1:1" x14ac:dyDescent="0.2">
      <c r="A4978" s="286"/>
    </row>
    <row r="4979" spans="1:1" x14ac:dyDescent="0.2">
      <c r="A4979" s="286"/>
    </row>
    <row r="4980" spans="1:1" x14ac:dyDescent="0.2">
      <c r="A4980" s="286"/>
    </row>
    <row r="4981" spans="1:1" x14ac:dyDescent="0.2">
      <c r="A4981" s="286"/>
    </row>
    <row r="4982" spans="1:1" x14ac:dyDescent="0.2">
      <c r="A4982" s="286"/>
    </row>
    <row r="4983" spans="1:1" x14ac:dyDescent="0.2">
      <c r="A4983" s="286"/>
    </row>
    <row r="4984" spans="1:1" x14ac:dyDescent="0.2">
      <c r="A4984" s="286"/>
    </row>
    <row r="4985" spans="1:1" x14ac:dyDescent="0.2">
      <c r="A4985" s="286"/>
    </row>
    <row r="4986" spans="1:1" x14ac:dyDescent="0.2">
      <c r="A4986" s="286"/>
    </row>
    <row r="4987" spans="1:1" x14ac:dyDescent="0.2">
      <c r="A4987" s="286"/>
    </row>
    <row r="4988" spans="1:1" x14ac:dyDescent="0.2">
      <c r="A4988" s="286"/>
    </row>
    <row r="4989" spans="1:1" x14ac:dyDescent="0.2">
      <c r="A4989" s="286"/>
    </row>
    <row r="4990" spans="1:1" x14ac:dyDescent="0.2">
      <c r="A4990" s="286"/>
    </row>
    <row r="4991" spans="1:1" x14ac:dyDescent="0.2">
      <c r="A4991" s="286"/>
    </row>
    <row r="4992" spans="1:1" x14ac:dyDescent="0.2">
      <c r="A4992" s="286"/>
    </row>
    <row r="4993" spans="1:1" x14ac:dyDescent="0.2">
      <c r="A4993" s="286"/>
    </row>
    <row r="4994" spans="1:1" x14ac:dyDescent="0.2">
      <c r="A4994" s="286"/>
    </row>
    <row r="4995" spans="1:1" x14ac:dyDescent="0.2">
      <c r="A4995" s="286"/>
    </row>
    <row r="4996" spans="1:1" x14ac:dyDescent="0.2">
      <c r="A4996" s="286"/>
    </row>
    <row r="4997" spans="1:1" x14ac:dyDescent="0.2">
      <c r="A4997" s="286"/>
    </row>
    <row r="4998" spans="1:1" x14ac:dyDescent="0.2">
      <c r="A4998" s="286"/>
    </row>
    <row r="4999" spans="1:1" x14ac:dyDescent="0.2">
      <c r="A4999" s="286"/>
    </row>
    <row r="5000" spans="1:1" x14ac:dyDescent="0.2">
      <c r="A5000" s="286"/>
    </row>
    <row r="5001" spans="1:1" x14ac:dyDescent="0.2">
      <c r="A5001" s="286"/>
    </row>
    <row r="5002" spans="1:1" x14ac:dyDescent="0.2">
      <c r="A5002" s="286"/>
    </row>
    <row r="5003" spans="1:1" x14ac:dyDescent="0.2">
      <c r="A5003" s="286"/>
    </row>
    <row r="5004" spans="1:1" x14ac:dyDescent="0.2">
      <c r="A5004" s="286"/>
    </row>
    <row r="5005" spans="1:1" x14ac:dyDescent="0.2">
      <c r="A5005" s="286"/>
    </row>
    <row r="5006" spans="1:1" x14ac:dyDescent="0.2">
      <c r="A5006" s="286"/>
    </row>
    <row r="5007" spans="1:1" x14ac:dyDescent="0.2">
      <c r="A5007" s="286"/>
    </row>
    <row r="5008" spans="1:1" x14ac:dyDescent="0.2">
      <c r="A5008" s="286"/>
    </row>
    <row r="5009" spans="1:1" x14ac:dyDescent="0.2">
      <c r="A5009" s="286"/>
    </row>
    <row r="5010" spans="1:1" x14ac:dyDescent="0.2">
      <c r="A5010" s="286"/>
    </row>
    <row r="5011" spans="1:1" x14ac:dyDescent="0.2">
      <c r="A5011" s="286"/>
    </row>
    <row r="5012" spans="1:1" x14ac:dyDescent="0.2">
      <c r="A5012" s="286"/>
    </row>
    <row r="5013" spans="1:1" x14ac:dyDescent="0.2">
      <c r="A5013" s="286"/>
    </row>
    <row r="5014" spans="1:1" x14ac:dyDescent="0.2">
      <c r="A5014" s="286"/>
    </row>
    <row r="5015" spans="1:1" x14ac:dyDescent="0.2">
      <c r="A5015" s="286"/>
    </row>
    <row r="5016" spans="1:1" x14ac:dyDescent="0.2">
      <c r="A5016" s="286"/>
    </row>
    <row r="5017" spans="1:1" x14ac:dyDescent="0.2">
      <c r="A5017" s="286"/>
    </row>
    <row r="5018" spans="1:1" x14ac:dyDescent="0.2">
      <c r="A5018" s="286"/>
    </row>
    <row r="5019" spans="1:1" x14ac:dyDescent="0.2">
      <c r="A5019" s="286"/>
    </row>
    <row r="5020" spans="1:1" x14ac:dyDescent="0.2">
      <c r="A5020" s="286"/>
    </row>
    <row r="5021" spans="1:1" x14ac:dyDescent="0.2">
      <c r="A5021" s="286"/>
    </row>
    <row r="5022" spans="1:1" x14ac:dyDescent="0.2">
      <c r="A5022" s="286"/>
    </row>
    <row r="5023" spans="1:1" x14ac:dyDescent="0.2">
      <c r="A5023" s="286"/>
    </row>
    <row r="5024" spans="1:1" x14ac:dyDescent="0.2">
      <c r="A5024" s="286"/>
    </row>
    <row r="5025" spans="1:1" x14ac:dyDescent="0.2">
      <c r="A5025" s="286"/>
    </row>
    <row r="5026" spans="1:1" x14ac:dyDescent="0.2">
      <c r="A5026" s="286"/>
    </row>
    <row r="5027" spans="1:1" x14ac:dyDescent="0.2">
      <c r="A5027" s="286"/>
    </row>
    <row r="5028" spans="1:1" x14ac:dyDescent="0.2">
      <c r="A5028" s="286"/>
    </row>
    <row r="5029" spans="1:1" x14ac:dyDescent="0.2">
      <c r="A5029" s="286"/>
    </row>
    <row r="5030" spans="1:1" x14ac:dyDescent="0.2">
      <c r="A5030" s="286"/>
    </row>
    <row r="5031" spans="1:1" x14ac:dyDescent="0.2">
      <c r="A5031" s="286"/>
    </row>
    <row r="5032" spans="1:1" x14ac:dyDescent="0.2">
      <c r="A5032" s="286"/>
    </row>
    <row r="5033" spans="1:1" x14ac:dyDescent="0.2">
      <c r="A5033" s="286"/>
    </row>
    <row r="5034" spans="1:1" x14ac:dyDescent="0.2">
      <c r="A5034" s="286"/>
    </row>
    <row r="5035" spans="1:1" x14ac:dyDescent="0.2">
      <c r="A5035" s="286"/>
    </row>
    <row r="5036" spans="1:1" x14ac:dyDescent="0.2">
      <c r="A5036" s="286"/>
    </row>
    <row r="5037" spans="1:1" x14ac:dyDescent="0.2">
      <c r="A5037" s="286"/>
    </row>
    <row r="5038" spans="1:1" x14ac:dyDescent="0.2">
      <c r="A5038" s="286"/>
    </row>
    <row r="5039" spans="1:1" x14ac:dyDescent="0.2">
      <c r="A5039" s="286"/>
    </row>
    <row r="5040" spans="1:1" x14ac:dyDescent="0.2">
      <c r="A5040" s="286"/>
    </row>
    <row r="5041" spans="1:1" x14ac:dyDescent="0.2">
      <c r="A5041" s="286"/>
    </row>
    <row r="5042" spans="1:1" x14ac:dyDescent="0.2">
      <c r="A5042" s="286"/>
    </row>
    <row r="5043" spans="1:1" x14ac:dyDescent="0.2">
      <c r="A5043" s="286"/>
    </row>
    <row r="5044" spans="1:1" x14ac:dyDescent="0.2">
      <c r="A5044" s="286"/>
    </row>
    <row r="5045" spans="1:1" x14ac:dyDescent="0.2">
      <c r="A5045" s="286"/>
    </row>
    <row r="5046" spans="1:1" x14ac:dyDescent="0.2">
      <c r="A5046" s="286"/>
    </row>
    <row r="5047" spans="1:1" x14ac:dyDescent="0.2">
      <c r="A5047" s="286"/>
    </row>
    <row r="5048" spans="1:1" x14ac:dyDescent="0.2">
      <c r="A5048" s="286"/>
    </row>
    <row r="5049" spans="1:1" x14ac:dyDescent="0.2">
      <c r="A5049" s="286"/>
    </row>
    <row r="5050" spans="1:1" x14ac:dyDescent="0.2">
      <c r="A5050" s="286"/>
    </row>
    <row r="5051" spans="1:1" x14ac:dyDescent="0.2">
      <c r="A5051" s="286"/>
    </row>
    <row r="5052" spans="1:1" x14ac:dyDescent="0.2">
      <c r="A5052" s="286"/>
    </row>
    <row r="5053" spans="1:1" x14ac:dyDescent="0.2">
      <c r="A5053" s="286"/>
    </row>
    <row r="5054" spans="1:1" x14ac:dyDescent="0.2">
      <c r="A5054" s="286"/>
    </row>
    <row r="5055" spans="1:1" x14ac:dyDescent="0.2">
      <c r="A5055" s="286"/>
    </row>
    <row r="5056" spans="1:1" x14ac:dyDescent="0.2">
      <c r="A5056" s="286"/>
    </row>
    <row r="5057" spans="1:1" x14ac:dyDescent="0.2">
      <c r="A5057" s="286"/>
    </row>
    <row r="5058" spans="1:1" x14ac:dyDescent="0.2">
      <c r="A5058" s="286"/>
    </row>
    <row r="5059" spans="1:1" x14ac:dyDescent="0.2">
      <c r="A5059" s="286"/>
    </row>
    <row r="5060" spans="1:1" x14ac:dyDescent="0.2">
      <c r="A5060" s="286"/>
    </row>
    <row r="5061" spans="1:1" x14ac:dyDescent="0.2">
      <c r="A5061" s="286"/>
    </row>
    <row r="5062" spans="1:1" x14ac:dyDescent="0.2">
      <c r="A5062" s="286"/>
    </row>
    <row r="5063" spans="1:1" x14ac:dyDescent="0.2">
      <c r="A5063" s="286"/>
    </row>
    <row r="5064" spans="1:1" x14ac:dyDescent="0.2">
      <c r="A5064" s="286"/>
    </row>
    <row r="5065" spans="1:1" x14ac:dyDescent="0.2">
      <c r="A5065" s="286"/>
    </row>
    <row r="5066" spans="1:1" x14ac:dyDescent="0.2">
      <c r="A5066" s="286"/>
    </row>
    <row r="5067" spans="1:1" x14ac:dyDescent="0.2">
      <c r="A5067" s="286"/>
    </row>
    <row r="5068" spans="1:1" x14ac:dyDescent="0.2">
      <c r="A5068" s="286"/>
    </row>
    <row r="5069" spans="1:1" x14ac:dyDescent="0.2">
      <c r="A5069" s="286"/>
    </row>
    <row r="5070" spans="1:1" x14ac:dyDescent="0.2">
      <c r="A5070" s="286"/>
    </row>
    <row r="5071" spans="1:1" x14ac:dyDescent="0.2">
      <c r="A5071" s="286"/>
    </row>
    <row r="5072" spans="1:1" x14ac:dyDescent="0.2">
      <c r="A5072" s="286"/>
    </row>
    <row r="5073" spans="1:1" x14ac:dyDescent="0.2">
      <c r="A5073" s="286"/>
    </row>
    <row r="5074" spans="1:1" x14ac:dyDescent="0.2">
      <c r="A5074" s="286"/>
    </row>
    <row r="5075" spans="1:1" x14ac:dyDescent="0.2">
      <c r="A5075" s="286"/>
    </row>
    <row r="5076" spans="1:1" x14ac:dyDescent="0.2">
      <c r="A5076" s="286"/>
    </row>
    <row r="5077" spans="1:1" x14ac:dyDescent="0.2">
      <c r="A5077" s="286"/>
    </row>
    <row r="5078" spans="1:1" x14ac:dyDescent="0.2">
      <c r="A5078" s="286"/>
    </row>
    <row r="5079" spans="1:1" x14ac:dyDescent="0.2">
      <c r="A5079" s="286"/>
    </row>
    <row r="5080" spans="1:1" x14ac:dyDescent="0.2">
      <c r="A5080" s="286"/>
    </row>
    <row r="5081" spans="1:1" x14ac:dyDescent="0.2">
      <c r="A5081" s="286"/>
    </row>
    <row r="5082" spans="1:1" x14ac:dyDescent="0.2">
      <c r="A5082" s="286"/>
    </row>
    <row r="5083" spans="1:1" x14ac:dyDescent="0.2">
      <c r="A5083" s="286"/>
    </row>
    <row r="5084" spans="1:1" x14ac:dyDescent="0.2">
      <c r="A5084" s="286"/>
    </row>
    <row r="5085" spans="1:1" x14ac:dyDescent="0.2">
      <c r="A5085" s="286"/>
    </row>
    <row r="5086" spans="1:1" x14ac:dyDescent="0.2">
      <c r="A5086" s="286"/>
    </row>
    <row r="5087" spans="1:1" x14ac:dyDescent="0.2">
      <c r="A5087" s="286"/>
    </row>
    <row r="5088" spans="1:1" x14ac:dyDescent="0.2">
      <c r="A5088" s="286"/>
    </row>
    <row r="5089" spans="1:1" x14ac:dyDescent="0.2">
      <c r="A5089" s="286"/>
    </row>
    <row r="5090" spans="1:1" x14ac:dyDescent="0.2">
      <c r="A5090" s="286"/>
    </row>
    <row r="5091" spans="1:1" x14ac:dyDescent="0.2">
      <c r="A5091" s="286"/>
    </row>
    <row r="5092" spans="1:1" x14ac:dyDescent="0.2">
      <c r="A5092" s="286"/>
    </row>
    <row r="5093" spans="1:1" x14ac:dyDescent="0.2">
      <c r="A5093" s="286"/>
    </row>
    <row r="5094" spans="1:1" x14ac:dyDescent="0.2">
      <c r="A5094" s="286"/>
    </row>
    <row r="5095" spans="1:1" x14ac:dyDescent="0.2">
      <c r="A5095" s="286"/>
    </row>
    <row r="5096" spans="1:1" x14ac:dyDescent="0.2">
      <c r="A5096" s="286"/>
    </row>
    <row r="5097" spans="1:1" x14ac:dyDescent="0.2">
      <c r="A5097" s="286"/>
    </row>
    <row r="5098" spans="1:1" x14ac:dyDescent="0.2">
      <c r="A5098" s="286"/>
    </row>
    <row r="5099" spans="1:1" x14ac:dyDescent="0.2">
      <c r="A5099" s="286"/>
    </row>
    <row r="5100" spans="1:1" x14ac:dyDescent="0.2">
      <c r="A5100" s="286"/>
    </row>
    <row r="5101" spans="1:1" x14ac:dyDescent="0.2">
      <c r="A5101" s="286"/>
    </row>
    <row r="5102" spans="1:1" x14ac:dyDescent="0.2">
      <c r="A5102" s="286"/>
    </row>
    <row r="5103" spans="1:1" x14ac:dyDescent="0.2">
      <c r="A5103" s="286"/>
    </row>
    <row r="5104" spans="1:1" x14ac:dyDescent="0.2">
      <c r="A5104" s="286"/>
    </row>
    <row r="5105" spans="1:1" x14ac:dyDescent="0.2">
      <c r="A5105" s="286"/>
    </row>
    <row r="5106" spans="1:1" x14ac:dyDescent="0.2">
      <c r="A5106" s="286"/>
    </row>
    <row r="5107" spans="1:1" x14ac:dyDescent="0.2">
      <c r="A5107" s="286"/>
    </row>
    <row r="5108" spans="1:1" x14ac:dyDescent="0.2">
      <c r="A5108" s="286"/>
    </row>
    <row r="5109" spans="1:1" x14ac:dyDescent="0.2">
      <c r="A5109" s="286"/>
    </row>
    <row r="5110" spans="1:1" x14ac:dyDescent="0.2">
      <c r="A5110" s="286"/>
    </row>
    <row r="5111" spans="1:1" x14ac:dyDescent="0.2">
      <c r="A5111" s="286"/>
    </row>
    <row r="5112" spans="1:1" x14ac:dyDescent="0.2">
      <c r="A5112" s="286"/>
    </row>
    <row r="5113" spans="1:1" x14ac:dyDescent="0.2">
      <c r="A5113" s="286"/>
    </row>
    <row r="5114" spans="1:1" x14ac:dyDescent="0.2">
      <c r="A5114" s="286"/>
    </row>
    <row r="5115" spans="1:1" x14ac:dyDescent="0.2">
      <c r="A5115" s="286"/>
    </row>
    <row r="5116" spans="1:1" x14ac:dyDescent="0.2">
      <c r="A5116" s="286"/>
    </row>
    <row r="5117" spans="1:1" x14ac:dyDescent="0.2">
      <c r="A5117" s="286"/>
    </row>
    <row r="5118" spans="1:1" x14ac:dyDescent="0.2">
      <c r="A5118" s="286"/>
    </row>
    <row r="5119" spans="1:1" x14ac:dyDescent="0.2">
      <c r="A5119" s="286"/>
    </row>
    <row r="5120" spans="1:1" x14ac:dyDescent="0.2">
      <c r="A5120" s="286"/>
    </row>
    <row r="5121" spans="1:1" x14ac:dyDescent="0.2">
      <c r="A5121" s="286"/>
    </row>
    <row r="5122" spans="1:1" x14ac:dyDescent="0.2">
      <c r="A5122" s="286"/>
    </row>
    <row r="5123" spans="1:1" x14ac:dyDescent="0.2">
      <c r="A5123" s="286"/>
    </row>
    <row r="5124" spans="1:1" x14ac:dyDescent="0.2">
      <c r="A5124" s="286"/>
    </row>
    <row r="5125" spans="1:1" x14ac:dyDescent="0.2">
      <c r="A5125" s="286"/>
    </row>
    <row r="5126" spans="1:1" x14ac:dyDescent="0.2">
      <c r="A5126" s="286"/>
    </row>
    <row r="5127" spans="1:1" x14ac:dyDescent="0.2">
      <c r="A5127" s="286"/>
    </row>
    <row r="5128" spans="1:1" x14ac:dyDescent="0.2">
      <c r="A5128" s="286"/>
    </row>
    <row r="5129" spans="1:1" x14ac:dyDescent="0.2">
      <c r="A5129" s="286"/>
    </row>
    <row r="5130" spans="1:1" x14ac:dyDescent="0.2">
      <c r="A5130" s="286"/>
    </row>
    <row r="5131" spans="1:1" x14ac:dyDescent="0.2">
      <c r="A5131" s="286"/>
    </row>
    <row r="5132" spans="1:1" x14ac:dyDescent="0.2">
      <c r="A5132" s="286"/>
    </row>
    <row r="5133" spans="1:1" x14ac:dyDescent="0.2">
      <c r="A5133" s="286"/>
    </row>
    <row r="5134" spans="1:1" x14ac:dyDescent="0.2">
      <c r="A5134" s="286"/>
    </row>
    <row r="5135" spans="1:1" x14ac:dyDescent="0.2">
      <c r="A5135" s="286"/>
    </row>
    <row r="5136" spans="1:1" x14ac:dyDescent="0.2">
      <c r="A5136" s="286"/>
    </row>
    <row r="5137" spans="1:1" x14ac:dyDescent="0.2">
      <c r="A5137" s="286"/>
    </row>
    <row r="5138" spans="1:1" x14ac:dyDescent="0.2">
      <c r="A5138" s="286"/>
    </row>
    <row r="5139" spans="1:1" x14ac:dyDescent="0.2">
      <c r="A5139" s="286"/>
    </row>
    <row r="5140" spans="1:1" x14ac:dyDescent="0.2">
      <c r="A5140" s="286"/>
    </row>
    <row r="5141" spans="1:1" x14ac:dyDescent="0.2">
      <c r="A5141" s="286"/>
    </row>
    <row r="5142" spans="1:1" x14ac:dyDescent="0.2">
      <c r="A5142" s="286"/>
    </row>
    <row r="5143" spans="1:1" x14ac:dyDescent="0.2">
      <c r="A5143" s="286"/>
    </row>
    <row r="5144" spans="1:1" x14ac:dyDescent="0.2">
      <c r="A5144" s="286"/>
    </row>
    <row r="5145" spans="1:1" x14ac:dyDescent="0.2">
      <c r="A5145" s="286"/>
    </row>
    <row r="5146" spans="1:1" x14ac:dyDescent="0.2">
      <c r="A5146" s="286"/>
    </row>
    <row r="5147" spans="1:1" x14ac:dyDescent="0.2">
      <c r="A5147" s="286"/>
    </row>
    <row r="5148" spans="1:1" x14ac:dyDescent="0.2">
      <c r="A5148" s="286"/>
    </row>
    <row r="5149" spans="1:1" x14ac:dyDescent="0.2">
      <c r="A5149" s="286"/>
    </row>
    <row r="5150" spans="1:1" x14ac:dyDescent="0.2">
      <c r="A5150" s="286"/>
    </row>
    <row r="5151" spans="1:1" x14ac:dyDescent="0.2">
      <c r="A5151" s="286"/>
    </row>
    <row r="5152" spans="1:1" x14ac:dyDescent="0.2">
      <c r="A5152" s="286"/>
    </row>
    <row r="5153" spans="1:1" x14ac:dyDescent="0.2">
      <c r="A5153" s="286"/>
    </row>
    <row r="5154" spans="1:1" x14ac:dyDescent="0.2">
      <c r="A5154" s="286"/>
    </row>
    <row r="5155" spans="1:1" x14ac:dyDescent="0.2">
      <c r="A5155" s="286"/>
    </row>
    <row r="5156" spans="1:1" x14ac:dyDescent="0.2">
      <c r="A5156" s="286"/>
    </row>
    <row r="5157" spans="1:1" x14ac:dyDescent="0.2">
      <c r="A5157" s="286"/>
    </row>
    <row r="5158" spans="1:1" x14ac:dyDescent="0.2">
      <c r="A5158" s="286"/>
    </row>
    <row r="5159" spans="1:1" x14ac:dyDescent="0.2">
      <c r="A5159" s="286"/>
    </row>
    <row r="5160" spans="1:1" x14ac:dyDescent="0.2">
      <c r="A5160" s="286"/>
    </row>
    <row r="5161" spans="1:1" x14ac:dyDescent="0.2">
      <c r="A5161" s="286"/>
    </row>
    <row r="5162" spans="1:1" x14ac:dyDescent="0.2">
      <c r="A5162" s="286"/>
    </row>
    <row r="5163" spans="1:1" x14ac:dyDescent="0.2">
      <c r="A5163" s="286"/>
    </row>
    <row r="5164" spans="1:1" x14ac:dyDescent="0.2">
      <c r="A5164" s="286"/>
    </row>
    <row r="5165" spans="1:1" x14ac:dyDescent="0.2">
      <c r="A5165" s="286"/>
    </row>
    <row r="5166" spans="1:1" x14ac:dyDescent="0.2">
      <c r="A5166" s="286"/>
    </row>
    <row r="5167" spans="1:1" x14ac:dyDescent="0.2">
      <c r="A5167" s="286"/>
    </row>
    <row r="5168" spans="1:1" x14ac:dyDescent="0.2">
      <c r="A5168" s="286"/>
    </row>
    <row r="5169" spans="1:1" x14ac:dyDescent="0.2">
      <c r="A5169" s="286"/>
    </row>
    <row r="5170" spans="1:1" x14ac:dyDescent="0.2">
      <c r="A5170" s="286"/>
    </row>
    <row r="5171" spans="1:1" x14ac:dyDescent="0.2">
      <c r="A5171" s="286"/>
    </row>
    <row r="5172" spans="1:1" x14ac:dyDescent="0.2">
      <c r="A5172" s="286"/>
    </row>
    <row r="5173" spans="1:1" x14ac:dyDescent="0.2">
      <c r="A5173" s="286"/>
    </row>
    <row r="5174" spans="1:1" x14ac:dyDescent="0.2">
      <c r="A5174" s="286"/>
    </row>
    <row r="5175" spans="1:1" x14ac:dyDescent="0.2">
      <c r="A5175" s="286"/>
    </row>
    <row r="5176" spans="1:1" x14ac:dyDescent="0.2">
      <c r="A5176" s="286"/>
    </row>
    <row r="5177" spans="1:1" x14ac:dyDescent="0.2">
      <c r="A5177" s="286"/>
    </row>
    <row r="5178" spans="1:1" x14ac:dyDescent="0.2">
      <c r="A5178" s="286"/>
    </row>
    <row r="5179" spans="1:1" x14ac:dyDescent="0.2">
      <c r="A5179" s="286"/>
    </row>
    <row r="5180" spans="1:1" x14ac:dyDescent="0.2">
      <c r="A5180" s="286"/>
    </row>
    <row r="5181" spans="1:1" x14ac:dyDescent="0.2">
      <c r="A5181" s="286"/>
    </row>
    <row r="5182" spans="1:1" x14ac:dyDescent="0.2">
      <c r="A5182" s="286"/>
    </row>
    <row r="5183" spans="1:1" x14ac:dyDescent="0.2">
      <c r="A5183" s="286"/>
    </row>
    <row r="5184" spans="1:1" x14ac:dyDescent="0.2">
      <c r="A5184" s="286"/>
    </row>
    <row r="5185" spans="1:1" x14ac:dyDescent="0.2">
      <c r="A5185" s="286"/>
    </row>
    <row r="5186" spans="1:1" x14ac:dyDescent="0.2">
      <c r="A5186" s="286"/>
    </row>
    <row r="5187" spans="1:1" x14ac:dyDescent="0.2">
      <c r="A5187" s="286"/>
    </row>
    <row r="5188" spans="1:1" x14ac:dyDescent="0.2">
      <c r="A5188" s="286"/>
    </row>
    <row r="5189" spans="1:1" x14ac:dyDescent="0.2">
      <c r="A5189" s="286"/>
    </row>
    <row r="5190" spans="1:1" x14ac:dyDescent="0.2">
      <c r="A5190" s="286"/>
    </row>
    <row r="5191" spans="1:1" x14ac:dyDescent="0.2">
      <c r="A5191" s="286"/>
    </row>
    <row r="5192" spans="1:1" x14ac:dyDescent="0.2">
      <c r="A5192" s="286"/>
    </row>
    <row r="5193" spans="1:1" x14ac:dyDescent="0.2">
      <c r="A5193" s="286"/>
    </row>
    <row r="5194" spans="1:1" x14ac:dyDescent="0.2">
      <c r="A5194" s="286"/>
    </row>
    <row r="5195" spans="1:1" x14ac:dyDescent="0.2">
      <c r="A5195" s="286"/>
    </row>
    <row r="5196" spans="1:1" x14ac:dyDescent="0.2">
      <c r="A5196" s="286"/>
    </row>
    <row r="5197" spans="1:1" x14ac:dyDescent="0.2">
      <c r="A5197" s="286"/>
    </row>
    <row r="5198" spans="1:1" x14ac:dyDescent="0.2">
      <c r="A5198" s="286"/>
    </row>
    <row r="5199" spans="1:1" x14ac:dyDescent="0.2">
      <c r="A5199" s="286"/>
    </row>
    <row r="5200" spans="1:1" x14ac:dyDescent="0.2">
      <c r="A5200" s="286"/>
    </row>
    <row r="5201" spans="1:1" x14ac:dyDescent="0.2">
      <c r="A5201" s="286"/>
    </row>
    <row r="5202" spans="1:1" x14ac:dyDescent="0.2">
      <c r="A5202" s="286"/>
    </row>
    <row r="5203" spans="1:1" x14ac:dyDescent="0.2">
      <c r="A5203" s="286"/>
    </row>
    <row r="5204" spans="1:1" x14ac:dyDescent="0.2">
      <c r="A5204" s="286"/>
    </row>
    <row r="5205" spans="1:1" x14ac:dyDescent="0.2">
      <c r="A5205" s="286"/>
    </row>
    <row r="5206" spans="1:1" x14ac:dyDescent="0.2">
      <c r="A5206" s="286"/>
    </row>
    <row r="5207" spans="1:1" x14ac:dyDescent="0.2">
      <c r="A5207" s="286"/>
    </row>
    <row r="5208" spans="1:1" x14ac:dyDescent="0.2">
      <c r="A5208" s="286"/>
    </row>
    <row r="5209" spans="1:1" x14ac:dyDescent="0.2">
      <c r="A5209" s="286"/>
    </row>
    <row r="5210" spans="1:1" x14ac:dyDescent="0.2">
      <c r="A5210" s="286"/>
    </row>
    <row r="5211" spans="1:1" x14ac:dyDescent="0.2">
      <c r="A5211" s="286"/>
    </row>
    <row r="5212" spans="1:1" x14ac:dyDescent="0.2">
      <c r="A5212" s="286"/>
    </row>
    <row r="5213" spans="1:1" x14ac:dyDescent="0.2">
      <c r="A5213" s="286"/>
    </row>
    <row r="5214" spans="1:1" x14ac:dyDescent="0.2">
      <c r="A5214" s="286"/>
    </row>
    <row r="5215" spans="1:1" x14ac:dyDescent="0.2">
      <c r="A5215" s="286"/>
    </row>
    <row r="5216" spans="1:1" x14ac:dyDescent="0.2">
      <c r="A5216" s="286"/>
    </row>
    <row r="5217" spans="1:1" x14ac:dyDescent="0.2">
      <c r="A5217" s="286"/>
    </row>
    <row r="5218" spans="1:1" x14ac:dyDescent="0.2">
      <c r="A5218" s="286"/>
    </row>
    <row r="5219" spans="1:1" x14ac:dyDescent="0.2">
      <c r="A5219" s="286"/>
    </row>
    <row r="5220" spans="1:1" x14ac:dyDescent="0.2">
      <c r="A5220" s="286"/>
    </row>
    <row r="5221" spans="1:1" x14ac:dyDescent="0.2">
      <c r="A5221" s="286"/>
    </row>
    <row r="5222" spans="1:1" x14ac:dyDescent="0.2">
      <c r="A5222" s="286"/>
    </row>
    <row r="5223" spans="1:1" x14ac:dyDescent="0.2">
      <c r="A5223" s="286"/>
    </row>
    <row r="5224" spans="1:1" x14ac:dyDescent="0.2">
      <c r="A5224" s="286"/>
    </row>
    <row r="5225" spans="1:1" x14ac:dyDescent="0.2">
      <c r="A5225" s="286"/>
    </row>
    <row r="5226" spans="1:1" x14ac:dyDescent="0.2">
      <c r="A5226" s="286"/>
    </row>
    <row r="5227" spans="1:1" x14ac:dyDescent="0.2">
      <c r="A5227" s="286"/>
    </row>
    <row r="5228" spans="1:1" x14ac:dyDescent="0.2">
      <c r="A5228" s="286"/>
    </row>
    <row r="5229" spans="1:1" x14ac:dyDescent="0.2">
      <c r="A5229" s="286"/>
    </row>
    <row r="5230" spans="1:1" x14ac:dyDescent="0.2">
      <c r="A5230" s="286"/>
    </row>
    <row r="5231" spans="1:1" x14ac:dyDescent="0.2">
      <c r="A5231" s="286"/>
    </row>
    <row r="5232" spans="1:1" x14ac:dyDescent="0.2">
      <c r="A5232" s="286"/>
    </row>
    <row r="5233" spans="1:1" x14ac:dyDescent="0.2">
      <c r="A5233" s="286"/>
    </row>
    <row r="5234" spans="1:1" x14ac:dyDescent="0.2">
      <c r="A5234" s="286"/>
    </row>
    <row r="5235" spans="1:1" x14ac:dyDescent="0.2">
      <c r="A5235" s="286"/>
    </row>
    <row r="5236" spans="1:1" x14ac:dyDescent="0.2">
      <c r="A5236" s="286"/>
    </row>
    <row r="5237" spans="1:1" x14ac:dyDescent="0.2">
      <c r="A5237" s="286"/>
    </row>
    <row r="5238" spans="1:1" x14ac:dyDescent="0.2">
      <c r="A5238" s="286"/>
    </row>
    <row r="5239" spans="1:1" x14ac:dyDescent="0.2">
      <c r="A5239" s="286"/>
    </row>
    <row r="5240" spans="1:1" x14ac:dyDescent="0.2">
      <c r="A5240" s="286"/>
    </row>
    <row r="5241" spans="1:1" x14ac:dyDescent="0.2">
      <c r="A5241" s="286"/>
    </row>
    <row r="5242" spans="1:1" x14ac:dyDescent="0.2">
      <c r="A5242" s="286"/>
    </row>
    <row r="5243" spans="1:1" x14ac:dyDescent="0.2">
      <c r="A5243" s="286"/>
    </row>
    <row r="5244" spans="1:1" x14ac:dyDescent="0.2">
      <c r="A5244" s="286"/>
    </row>
    <row r="5245" spans="1:1" x14ac:dyDescent="0.2">
      <c r="A5245" s="286"/>
    </row>
    <row r="5246" spans="1:1" x14ac:dyDescent="0.2">
      <c r="A5246" s="286"/>
    </row>
    <row r="5247" spans="1:1" x14ac:dyDescent="0.2">
      <c r="A5247" s="286"/>
    </row>
    <row r="5248" spans="1:1" x14ac:dyDescent="0.2">
      <c r="A5248" s="286"/>
    </row>
    <row r="5249" spans="1:1" x14ac:dyDescent="0.2">
      <c r="A5249" s="286"/>
    </row>
    <row r="5250" spans="1:1" x14ac:dyDescent="0.2">
      <c r="A5250" s="286"/>
    </row>
    <row r="5251" spans="1:1" x14ac:dyDescent="0.2">
      <c r="A5251" s="286"/>
    </row>
    <row r="5252" spans="1:1" x14ac:dyDescent="0.2">
      <c r="A5252" s="286"/>
    </row>
    <row r="5253" spans="1:1" x14ac:dyDescent="0.2">
      <c r="A5253" s="286"/>
    </row>
    <row r="5254" spans="1:1" x14ac:dyDescent="0.2">
      <c r="A5254" s="286"/>
    </row>
    <row r="5255" spans="1:1" x14ac:dyDescent="0.2">
      <c r="A5255" s="286"/>
    </row>
    <row r="5256" spans="1:1" x14ac:dyDescent="0.2">
      <c r="A5256" s="286"/>
    </row>
    <row r="5257" spans="1:1" x14ac:dyDescent="0.2">
      <c r="A5257" s="286"/>
    </row>
    <row r="5258" spans="1:1" x14ac:dyDescent="0.2">
      <c r="A5258" s="286"/>
    </row>
    <row r="5259" spans="1:1" x14ac:dyDescent="0.2">
      <c r="A5259" s="286"/>
    </row>
    <row r="5260" spans="1:1" x14ac:dyDescent="0.2">
      <c r="A5260" s="286"/>
    </row>
    <row r="5261" spans="1:1" x14ac:dyDescent="0.2">
      <c r="A5261" s="286"/>
    </row>
    <row r="5262" spans="1:1" x14ac:dyDescent="0.2">
      <c r="A5262" s="286"/>
    </row>
    <row r="5263" spans="1:1" x14ac:dyDescent="0.2">
      <c r="A5263" s="286"/>
    </row>
    <row r="5264" spans="1:1" x14ac:dyDescent="0.2">
      <c r="A5264" s="286"/>
    </row>
    <row r="5265" spans="1:1" x14ac:dyDescent="0.2">
      <c r="A5265" s="286"/>
    </row>
    <row r="5266" spans="1:1" x14ac:dyDescent="0.2">
      <c r="A5266" s="286"/>
    </row>
    <row r="5267" spans="1:1" x14ac:dyDescent="0.2">
      <c r="A5267" s="286"/>
    </row>
    <row r="5268" spans="1:1" x14ac:dyDescent="0.2">
      <c r="A5268" s="286"/>
    </row>
    <row r="5269" spans="1:1" x14ac:dyDescent="0.2">
      <c r="A5269" s="286"/>
    </row>
    <row r="5270" spans="1:1" x14ac:dyDescent="0.2">
      <c r="A5270" s="286"/>
    </row>
    <row r="5271" spans="1:1" x14ac:dyDescent="0.2">
      <c r="A5271" s="286"/>
    </row>
    <row r="5272" spans="1:1" x14ac:dyDescent="0.2">
      <c r="A5272" s="286"/>
    </row>
    <row r="5273" spans="1:1" x14ac:dyDescent="0.2">
      <c r="A5273" s="286"/>
    </row>
    <row r="5274" spans="1:1" x14ac:dyDescent="0.2">
      <c r="A5274" s="286"/>
    </row>
    <row r="5275" spans="1:1" x14ac:dyDescent="0.2">
      <c r="A5275" s="286"/>
    </row>
    <row r="5276" spans="1:1" x14ac:dyDescent="0.2">
      <c r="A5276" s="286"/>
    </row>
    <row r="5277" spans="1:1" x14ac:dyDescent="0.2">
      <c r="A5277" s="286"/>
    </row>
    <row r="5278" spans="1:1" x14ac:dyDescent="0.2">
      <c r="A5278" s="286"/>
    </row>
    <row r="5279" spans="1:1" x14ac:dyDescent="0.2">
      <c r="A5279" s="286"/>
    </row>
    <row r="5280" spans="1:1" x14ac:dyDescent="0.2">
      <c r="A5280" s="286"/>
    </row>
    <row r="5281" spans="1:1" x14ac:dyDescent="0.2">
      <c r="A5281" s="286"/>
    </row>
    <row r="5282" spans="1:1" x14ac:dyDescent="0.2">
      <c r="A5282" s="286"/>
    </row>
    <row r="5283" spans="1:1" x14ac:dyDescent="0.2">
      <c r="A5283" s="286"/>
    </row>
    <row r="5284" spans="1:1" x14ac:dyDescent="0.2">
      <c r="A5284" s="286"/>
    </row>
    <row r="5285" spans="1:1" x14ac:dyDescent="0.2">
      <c r="A5285" s="286"/>
    </row>
    <row r="5286" spans="1:1" x14ac:dyDescent="0.2">
      <c r="A5286" s="286"/>
    </row>
    <row r="5287" spans="1:1" x14ac:dyDescent="0.2">
      <c r="A5287" s="286"/>
    </row>
    <row r="5288" spans="1:1" x14ac:dyDescent="0.2">
      <c r="A5288" s="286"/>
    </row>
    <row r="5289" spans="1:1" x14ac:dyDescent="0.2">
      <c r="A5289" s="286"/>
    </row>
    <row r="5290" spans="1:1" x14ac:dyDescent="0.2">
      <c r="A5290" s="286"/>
    </row>
    <row r="5291" spans="1:1" x14ac:dyDescent="0.2">
      <c r="A5291" s="286"/>
    </row>
    <row r="5292" spans="1:1" x14ac:dyDescent="0.2">
      <c r="A5292" s="286"/>
    </row>
    <row r="5293" spans="1:1" x14ac:dyDescent="0.2">
      <c r="A5293" s="286"/>
    </row>
    <row r="5294" spans="1:1" x14ac:dyDescent="0.2">
      <c r="A5294" s="286"/>
    </row>
    <row r="5295" spans="1:1" x14ac:dyDescent="0.2">
      <c r="A5295" s="286"/>
    </row>
    <row r="5296" spans="1:1" x14ac:dyDescent="0.2">
      <c r="A5296" s="286"/>
    </row>
    <row r="5297" spans="1:1" x14ac:dyDescent="0.2">
      <c r="A5297" s="286"/>
    </row>
    <row r="5298" spans="1:1" x14ac:dyDescent="0.2">
      <c r="A5298" s="286"/>
    </row>
    <row r="5299" spans="1:1" x14ac:dyDescent="0.2">
      <c r="A5299" s="286"/>
    </row>
    <row r="5300" spans="1:1" x14ac:dyDescent="0.2">
      <c r="A5300" s="286"/>
    </row>
    <row r="5301" spans="1:1" x14ac:dyDescent="0.2">
      <c r="A5301" s="286"/>
    </row>
    <row r="5302" spans="1:1" x14ac:dyDescent="0.2">
      <c r="A5302" s="286"/>
    </row>
    <row r="5303" spans="1:1" x14ac:dyDescent="0.2">
      <c r="A5303" s="286"/>
    </row>
    <row r="5304" spans="1:1" x14ac:dyDescent="0.2">
      <c r="A5304" s="286"/>
    </row>
    <row r="5305" spans="1:1" x14ac:dyDescent="0.2">
      <c r="A5305" s="286"/>
    </row>
    <row r="5306" spans="1:1" x14ac:dyDescent="0.2">
      <c r="A5306" s="286"/>
    </row>
    <row r="5307" spans="1:1" x14ac:dyDescent="0.2">
      <c r="A5307" s="286"/>
    </row>
    <row r="5308" spans="1:1" x14ac:dyDescent="0.2">
      <c r="A5308" s="286"/>
    </row>
    <row r="5309" spans="1:1" x14ac:dyDescent="0.2">
      <c r="A5309" s="286"/>
    </row>
    <row r="5310" spans="1:1" x14ac:dyDescent="0.2">
      <c r="A5310" s="286"/>
    </row>
    <row r="5311" spans="1:1" x14ac:dyDescent="0.2">
      <c r="A5311" s="286"/>
    </row>
    <row r="5312" spans="1:1" x14ac:dyDescent="0.2">
      <c r="A5312" s="286"/>
    </row>
    <row r="5313" spans="1:1" x14ac:dyDescent="0.2">
      <c r="A5313" s="286"/>
    </row>
    <row r="5314" spans="1:1" x14ac:dyDescent="0.2">
      <c r="A5314" s="286"/>
    </row>
    <row r="5315" spans="1:1" x14ac:dyDescent="0.2">
      <c r="A5315" s="286"/>
    </row>
    <row r="5316" spans="1:1" x14ac:dyDescent="0.2">
      <c r="A5316" s="286"/>
    </row>
    <row r="5317" spans="1:1" x14ac:dyDescent="0.2">
      <c r="A5317" s="286"/>
    </row>
    <row r="5318" spans="1:1" x14ac:dyDescent="0.2">
      <c r="A5318" s="286"/>
    </row>
    <row r="5319" spans="1:1" x14ac:dyDescent="0.2">
      <c r="A5319" s="286"/>
    </row>
    <row r="5320" spans="1:1" x14ac:dyDescent="0.2">
      <c r="A5320" s="286"/>
    </row>
    <row r="5321" spans="1:1" x14ac:dyDescent="0.2">
      <c r="A5321" s="286"/>
    </row>
    <row r="5322" spans="1:1" x14ac:dyDescent="0.2">
      <c r="A5322" s="286"/>
    </row>
    <row r="5323" spans="1:1" x14ac:dyDescent="0.2">
      <c r="A5323" s="286"/>
    </row>
    <row r="5324" spans="1:1" x14ac:dyDescent="0.2">
      <c r="A5324" s="286"/>
    </row>
    <row r="5325" spans="1:1" x14ac:dyDescent="0.2">
      <c r="A5325" s="286"/>
    </row>
    <row r="5326" spans="1:1" x14ac:dyDescent="0.2">
      <c r="A5326" s="286"/>
    </row>
    <row r="5327" spans="1:1" x14ac:dyDescent="0.2">
      <c r="A5327" s="286"/>
    </row>
    <row r="5328" spans="1:1" x14ac:dyDescent="0.2">
      <c r="A5328" s="286"/>
    </row>
    <row r="5329" spans="1:1" x14ac:dyDescent="0.2">
      <c r="A5329" s="286"/>
    </row>
    <row r="5330" spans="1:1" x14ac:dyDescent="0.2">
      <c r="A5330" s="286"/>
    </row>
    <row r="5331" spans="1:1" x14ac:dyDescent="0.2">
      <c r="A5331" s="286"/>
    </row>
    <row r="5332" spans="1:1" x14ac:dyDescent="0.2">
      <c r="A5332" s="286"/>
    </row>
    <row r="5333" spans="1:1" x14ac:dyDescent="0.2">
      <c r="A5333" s="286"/>
    </row>
    <row r="5334" spans="1:1" x14ac:dyDescent="0.2">
      <c r="A5334" s="286"/>
    </row>
    <row r="5335" spans="1:1" x14ac:dyDescent="0.2">
      <c r="A5335" s="286"/>
    </row>
    <row r="5336" spans="1:1" x14ac:dyDescent="0.2">
      <c r="A5336" s="286"/>
    </row>
    <row r="5337" spans="1:1" x14ac:dyDescent="0.2">
      <c r="A5337" s="286"/>
    </row>
    <row r="5338" spans="1:1" x14ac:dyDescent="0.2">
      <c r="A5338" s="286"/>
    </row>
    <row r="5339" spans="1:1" x14ac:dyDescent="0.2">
      <c r="A5339" s="286"/>
    </row>
    <row r="5340" spans="1:1" x14ac:dyDescent="0.2">
      <c r="A5340" s="286"/>
    </row>
    <row r="5341" spans="1:1" x14ac:dyDescent="0.2">
      <c r="A5341" s="286"/>
    </row>
    <row r="5342" spans="1:1" x14ac:dyDescent="0.2">
      <c r="A5342" s="286"/>
    </row>
    <row r="5343" spans="1:1" x14ac:dyDescent="0.2">
      <c r="A5343" s="286"/>
    </row>
    <row r="5344" spans="1:1" x14ac:dyDescent="0.2">
      <c r="A5344" s="286"/>
    </row>
    <row r="5345" spans="1:1" x14ac:dyDescent="0.2">
      <c r="A5345" s="286"/>
    </row>
    <row r="5346" spans="1:1" x14ac:dyDescent="0.2">
      <c r="A5346" s="286"/>
    </row>
    <row r="5347" spans="1:1" x14ac:dyDescent="0.2">
      <c r="A5347" s="286"/>
    </row>
    <row r="5348" spans="1:1" x14ac:dyDescent="0.2">
      <c r="A5348" s="286"/>
    </row>
    <row r="5349" spans="1:1" x14ac:dyDescent="0.2">
      <c r="A5349" s="286"/>
    </row>
    <row r="5350" spans="1:1" x14ac:dyDescent="0.2">
      <c r="A5350" s="286"/>
    </row>
    <row r="5351" spans="1:1" x14ac:dyDescent="0.2">
      <c r="A5351" s="286"/>
    </row>
    <row r="5352" spans="1:1" x14ac:dyDescent="0.2">
      <c r="A5352" s="286"/>
    </row>
    <row r="5353" spans="1:1" x14ac:dyDescent="0.2">
      <c r="A5353" s="286"/>
    </row>
    <row r="5354" spans="1:1" x14ac:dyDescent="0.2">
      <c r="A5354" s="286"/>
    </row>
    <row r="5355" spans="1:1" x14ac:dyDescent="0.2">
      <c r="A5355" s="286"/>
    </row>
    <row r="5356" spans="1:1" x14ac:dyDescent="0.2">
      <c r="A5356" s="286"/>
    </row>
    <row r="5357" spans="1:1" x14ac:dyDescent="0.2">
      <c r="A5357" s="286"/>
    </row>
    <row r="5358" spans="1:1" x14ac:dyDescent="0.2">
      <c r="A5358" s="286"/>
    </row>
    <row r="5359" spans="1:1" x14ac:dyDescent="0.2">
      <c r="A5359" s="286"/>
    </row>
    <row r="5360" spans="1:1" x14ac:dyDescent="0.2">
      <c r="A5360" s="286"/>
    </row>
    <row r="5361" spans="1:1" x14ac:dyDescent="0.2">
      <c r="A5361" s="286"/>
    </row>
    <row r="5362" spans="1:1" x14ac:dyDescent="0.2">
      <c r="A5362" s="286"/>
    </row>
    <row r="5363" spans="1:1" x14ac:dyDescent="0.2">
      <c r="A5363" s="286"/>
    </row>
    <row r="5364" spans="1:1" x14ac:dyDescent="0.2">
      <c r="A5364" s="286"/>
    </row>
    <row r="5365" spans="1:1" x14ac:dyDescent="0.2">
      <c r="A5365" s="286"/>
    </row>
    <row r="5366" spans="1:1" x14ac:dyDescent="0.2">
      <c r="A5366" s="286"/>
    </row>
    <row r="5367" spans="1:1" x14ac:dyDescent="0.2">
      <c r="A5367" s="286"/>
    </row>
    <row r="5368" spans="1:1" x14ac:dyDescent="0.2">
      <c r="A5368" s="286"/>
    </row>
    <row r="5369" spans="1:1" x14ac:dyDescent="0.2">
      <c r="A5369" s="286"/>
    </row>
    <row r="5370" spans="1:1" x14ac:dyDescent="0.2">
      <c r="A5370" s="286"/>
    </row>
    <row r="5371" spans="1:1" x14ac:dyDescent="0.2">
      <c r="A5371" s="286"/>
    </row>
    <row r="5372" spans="1:1" x14ac:dyDescent="0.2">
      <c r="A5372" s="286"/>
    </row>
    <row r="5373" spans="1:1" x14ac:dyDescent="0.2">
      <c r="A5373" s="286"/>
    </row>
    <row r="5374" spans="1:1" x14ac:dyDescent="0.2">
      <c r="A5374" s="286"/>
    </row>
    <row r="5375" spans="1:1" x14ac:dyDescent="0.2">
      <c r="A5375" s="286"/>
    </row>
    <row r="5376" spans="1:1" x14ac:dyDescent="0.2">
      <c r="A5376" s="286"/>
    </row>
    <row r="5377" spans="1:1" x14ac:dyDescent="0.2">
      <c r="A5377" s="286"/>
    </row>
    <row r="5378" spans="1:1" x14ac:dyDescent="0.2">
      <c r="A5378" s="286"/>
    </row>
    <row r="5379" spans="1:1" x14ac:dyDescent="0.2">
      <c r="A5379" s="286"/>
    </row>
    <row r="5380" spans="1:1" x14ac:dyDescent="0.2">
      <c r="A5380" s="286"/>
    </row>
    <row r="5381" spans="1:1" x14ac:dyDescent="0.2">
      <c r="A5381" s="286"/>
    </row>
    <row r="5382" spans="1:1" x14ac:dyDescent="0.2">
      <c r="A5382" s="286"/>
    </row>
    <row r="5383" spans="1:1" x14ac:dyDescent="0.2">
      <c r="A5383" s="286"/>
    </row>
    <row r="5384" spans="1:1" x14ac:dyDescent="0.2">
      <c r="A5384" s="286"/>
    </row>
    <row r="5385" spans="1:1" x14ac:dyDescent="0.2">
      <c r="A5385" s="286"/>
    </row>
    <row r="5386" spans="1:1" x14ac:dyDescent="0.2">
      <c r="A5386" s="286"/>
    </row>
    <row r="5387" spans="1:1" x14ac:dyDescent="0.2">
      <c r="A5387" s="286"/>
    </row>
    <row r="5388" spans="1:1" x14ac:dyDescent="0.2">
      <c r="A5388" s="286"/>
    </row>
    <row r="5389" spans="1:1" x14ac:dyDescent="0.2">
      <c r="A5389" s="286"/>
    </row>
    <row r="5390" spans="1:1" x14ac:dyDescent="0.2">
      <c r="A5390" s="286"/>
    </row>
    <row r="5391" spans="1:1" x14ac:dyDescent="0.2">
      <c r="A5391" s="286"/>
    </row>
    <row r="5392" spans="1:1" x14ac:dyDescent="0.2">
      <c r="A5392" s="286"/>
    </row>
    <row r="5393" spans="1:1" x14ac:dyDescent="0.2">
      <c r="A5393" s="286"/>
    </row>
    <row r="5394" spans="1:1" x14ac:dyDescent="0.2">
      <c r="A5394" s="286"/>
    </row>
    <row r="5395" spans="1:1" x14ac:dyDescent="0.2">
      <c r="A5395" s="286"/>
    </row>
    <row r="5396" spans="1:1" x14ac:dyDescent="0.2">
      <c r="A5396" s="286"/>
    </row>
    <row r="5397" spans="1:1" x14ac:dyDescent="0.2">
      <c r="A5397" s="286"/>
    </row>
    <row r="5398" spans="1:1" x14ac:dyDescent="0.2">
      <c r="A5398" s="286"/>
    </row>
    <row r="5399" spans="1:1" x14ac:dyDescent="0.2">
      <c r="A5399" s="286"/>
    </row>
    <row r="5400" spans="1:1" x14ac:dyDescent="0.2">
      <c r="A5400" s="286"/>
    </row>
    <row r="5401" spans="1:1" x14ac:dyDescent="0.2">
      <c r="A5401" s="286"/>
    </row>
    <row r="5402" spans="1:1" x14ac:dyDescent="0.2">
      <c r="A5402" s="286"/>
    </row>
    <row r="5403" spans="1:1" x14ac:dyDescent="0.2">
      <c r="A5403" s="286"/>
    </row>
    <row r="5404" spans="1:1" x14ac:dyDescent="0.2">
      <c r="A5404" s="286"/>
    </row>
    <row r="5405" spans="1:1" x14ac:dyDescent="0.2">
      <c r="A5405" s="286"/>
    </row>
    <row r="5406" spans="1:1" x14ac:dyDescent="0.2">
      <c r="A5406" s="286"/>
    </row>
    <row r="5407" spans="1:1" x14ac:dyDescent="0.2">
      <c r="A5407" s="286"/>
    </row>
    <row r="5408" spans="1:1" x14ac:dyDescent="0.2">
      <c r="A5408" s="286"/>
    </row>
    <row r="5409" spans="1:1" x14ac:dyDescent="0.2">
      <c r="A5409" s="286"/>
    </row>
    <row r="5410" spans="1:1" x14ac:dyDescent="0.2">
      <c r="A5410" s="286"/>
    </row>
    <row r="5411" spans="1:1" x14ac:dyDescent="0.2">
      <c r="A5411" s="286"/>
    </row>
    <row r="5412" spans="1:1" x14ac:dyDescent="0.2">
      <c r="A5412" s="286"/>
    </row>
    <row r="5413" spans="1:1" x14ac:dyDescent="0.2">
      <c r="A5413" s="286"/>
    </row>
    <row r="5414" spans="1:1" x14ac:dyDescent="0.2">
      <c r="A5414" s="286"/>
    </row>
    <row r="5415" spans="1:1" x14ac:dyDescent="0.2">
      <c r="A5415" s="286"/>
    </row>
    <row r="5416" spans="1:1" x14ac:dyDescent="0.2">
      <c r="A5416" s="286"/>
    </row>
    <row r="5417" spans="1:1" x14ac:dyDescent="0.2">
      <c r="A5417" s="286"/>
    </row>
    <row r="5418" spans="1:1" x14ac:dyDescent="0.2">
      <c r="A5418" s="286"/>
    </row>
    <row r="5419" spans="1:1" x14ac:dyDescent="0.2">
      <c r="A5419" s="286"/>
    </row>
    <row r="5420" spans="1:1" x14ac:dyDescent="0.2">
      <c r="A5420" s="286"/>
    </row>
    <row r="5421" spans="1:1" x14ac:dyDescent="0.2">
      <c r="A5421" s="286"/>
    </row>
    <row r="5422" spans="1:1" x14ac:dyDescent="0.2">
      <c r="A5422" s="286"/>
    </row>
    <row r="5423" spans="1:1" x14ac:dyDescent="0.2">
      <c r="A5423" s="286"/>
    </row>
    <row r="5424" spans="1:1" x14ac:dyDescent="0.2">
      <c r="A5424" s="286"/>
    </row>
    <row r="5425" spans="1:1" x14ac:dyDescent="0.2">
      <c r="A5425" s="286"/>
    </row>
    <row r="5426" spans="1:1" x14ac:dyDescent="0.2">
      <c r="A5426" s="286"/>
    </row>
    <row r="5427" spans="1:1" x14ac:dyDescent="0.2">
      <c r="A5427" s="286"/>
    </row>
    <row r="5428" spans="1:1" x14ac:dyDescent="0.2">
      <c r="A5428" s="286"/>
    </row>
    <row r="5429" spans="1:1" x14ac:dyDescent="0.2">
      <c r="A5429" s="286"/>
    </row>
    <row r="5430" spans="1:1" x14ac:dyDescent="0.2">
      <c r="A5430" s="286"/>
    </row>
    <row r="5431" spans="1:1" x14ac:dyDescent="0.2">
      <c r="A5431" s="286"/>
    </row>
    <row r="5432" spans="1:1" x14ac:dyDescent="0.2">
      <c r="A5432" s="286"/>
    </row>
    <row r="5433" spans="1:1" x14ac:dyDescent="0.2">
      <c r="A5433" s="286"/>
    </row>
    <row r="5434" spans="1:1" x14ac:dyDescent="0.2">
      <c r="A5434" s="286"/>
    </row>
    <row r="5435" spans="1:1" x14ac:dyDescent="0.2">
      <c r="A5435" s="286"/>
    </row>
    <row r="5436" spans="1:1" x14ac:dyDescent="0.2">
      <c r="A5436" s="286"/>
    </row>
    <row r="5437" spans="1:1" x14ac:dyDescent="0.2">
      <c r="A5437" s="286"/>
    </row>
    <row r="5438" spans="1:1" x14ac:dyDescent="0.2">
      <c r="A5438" s="286"/>
    </row>
    <row r="5439" spans="1:1" x14ac:dyDescent="0.2">
      <c r="A5439" s="286"/>
    </row>
    <row r="5440" spans="1:1" x14ac:dyDescent="0.2">
      <c r="A5440" s="286"/>
    </row>
    <row r="5441" spans="1:1" x14ac:dyDescent="0.2">
      <c r="A5441" s="286"/>
    </row>
    <row r="5442" spans="1:1" x14ac:dyDescent="0.2">
      <c r="A5442" s="286"/>
    </row>
    <row r="5443" spans="1:1" x14ac:dyDescent="0.2">
      <c r="A5443" s="286"/>
    </row>
    <row r="5444" spans="1:1" x14ac:dyDescent="0.2">
      <c r="A5444" s="286"/>
    </row>
    <row r="5445" spans="1:1" x14ac:dyDescent="0.2">
      <c r="A5445" s="286"/>
    </row>
    <row r="5446" spans="1:1" x14ac:dyDescent="0.2">
      <c r="A5446" s="286"/>
    </row>
    <row r="5447" spans="1:1" x14ac:dyDescent="0.2">
      <c r="A5447" s="286"/>
    </row>
    <row r="5448" spans="1:1" x14ac:dyDescent="0.2">
      <c r="A5448" s="286"/>
    </row>
    <row r="5449" spans="1:1" x14ac:dyDescent="0.2">
      <c r="A5449" s="286"/>
    </row>
    <row r="5450" spans="1:1" x14ac:dyDescent="0.2">
      <c r="A5450" s="286"/>
    </row>
    <row r="5451" spans="1:1" x14ac:dyDescent="0.2">
      <c r="A5451" s="286"/>
    </row>
    <row r="5452" spans="1:1" x14ac:dyDescent="0.2">
      <c r="A5452" s="286"/>
    </row>
    <row r="5453" spans="1:1" x14ac:dyDescent="0.2">
      <c r="A5453" s="286"/>
    </row>
    <row r="5454" spans="1:1" x14ac:dyDescent="0.2">
      <c r="A5454" s="286"/>
    </row>
    <row r="5455" spans="1:1" x14ac:dyDescent="0.2">
      <c r="A5455" s="286"/>
    </row>
    <row r="5456" spans="1:1" x14ac:dyDescent="0.2">
      <c r="A5456" s="286"/>
    </row>
    <row r="5457" spans="1:1" x14ac:dyDescent="0.2">
      <c r="A5457" s="286"/>
    </row>
    <row r="5458" spans="1:1" x14ac:dyDescent="0.2">
      <c r="A5458" s="286"/>
    </row>
    <row r="5459" spans="1:1" x14ac:dyDescent="0.2">
      <c r="A5459" s="286"/>
    </row>
    <row r="5460" spans="1:1" x14ac:dyDescent="0.2">
      <c r="A5460" s="286"/>
    </row>
    <row r="5461" spans="1:1" x14ac:dyDescent="0.2">
      <c r="A5461" s="286"/>
    </row>
    <row r="5462" spans="1:1" x14ac:dyDescent="0.2">
      <c r="A5462" s="286"/>
    </row>
    <row r="5463" spans="1:1" x14ac:dyDescent="0.2">
      <c r="A5463" s="286"/>
    </row>
    <row r="5464" spans="1:1" x14ac:dyDescent="0.2">
      <c r="A5464" s="286"/>
    </row>
    <row r="5465" spans="1:1" x14ac:dyDescent="0.2">
      <c r="A5465" s="286"/>
    </row>
    <row r="5466" spans="1:1" x14ac:dyDescent="0.2">
      <c r="A5466" s="286"/>
    </row>
    <row r="5467" spans="1:1" x14ac:dyDescent="0.2">
      <c r="A5467" s="286"/>
    </row>
    <row r="5468" spans="1:1" x14ac:dyDescent="0.2">
      <c r="A5468" s="286"/>
    </row>
    <row r="5469" spans="1:1" x14ac:dyDescent="0.2">
      <c r="A5469" s="286"/>
    </row>
    <row r="5470" spans="1:1" x14ac:dyDescent="0.2">
      <c r="A5470" s="286"/>
    </row>
    <row r="5471" spans="1:1" x14ac:dyDescent="0.2">
      <c r="A5471" s="286"/>
    </row>
    <row r="5472" spans="1:1" x14ac:dyDescent="0.2">
      <c r="A5472" s="286"/>
    </row>
    <row r="5473" spans="1:1" x14ac:dyDescent="0.2">
      <c r="A5473" s="286"/>
    </row>
    <row r="5474" spans="1:1" x14ac:dyDescent="0.2">
      <c r="A5474" s="286"/>
    </row>
    <row r="5475" spans="1:1" x14ac:dyDescent="0.2">
      <c r="A5475" s="286"/>
    </row>
    <row r="5476" spans="1:1" x14ac:dyDescent="0.2">
      <c r="A5476" s="286"/>
    </row>
    <row r="5477" spans="1:1" x14ac:dyDescent="0.2">
      <c r="A5477" s="286"/>
    </row>
    <row r="5478" spans="1:1" x14ac:dyDescent="0.2">
      <c r="A5478" s="286"/>
    </row>
    <row r="5479" spans="1:1" x14ac:dyDescent="0.2">
      <c r="A5479" s="286"/>
    </row>
    <row r="5480" spans="1:1" x14ac:dyDescent="0.2">
      <c r="A5480" s="286"/>
    </row>
    <row r="5481" spans="1:1" x14ac:dyDescent="0.2">
      <c r="A5481" s="286"/>
    </row>
    <row r="5482" spans="1:1" x14ac:dyDescent="0.2">
      <c r="A5482" s="286"/>
    </row>
    <row r="5483" spans="1:1" x14ac:dyDescent="0.2">
      <c r="A5483" s="286"/>
    </row>
    <row r="5484" spans="1:1" x14ac:dyDescent="0.2">
      <c r="A5484" s="286"/>
    </row>
    <row r="5485" spans="1:1" x14ac:dyDescent="0.2">
      <c r="A5485" s="286"/>
    </row>
    <row r="5486" spans="1:1" x14ac:dyDescent="0.2">
      <c r="A5486" s="286"/>
    </row>
    <row r="5487" spans="1:1" x14ac:dyDescent="0.2">
      <c r="A5487" s="286"/>
    </row>
    <row r="5488" spans="1:1" x14ac:dyDescent="0.2">
      <c r="A5488" s="286"/>
    </row>
    <row r="5489" spans="1:1" x14ac:dyDescent="0.2">
      <c r="A5489" s="286"/>
    </row>
    <row r="5490" spans="1:1" x14ac:dyDescent="0.2">
      <c r="A5490" s="286"/>
    </row>
    <row r="5491" spans="1:1" x14ac:dyDescent="0.2">
      <c r="A5491" s="286"/>
    </row>
    <row r="5492" spans="1:1" x14ac:dyDescent="0.2">
      <c r="A5492" s="286"/>
    </row>
    <row r="5493" spans="1:1" x14ac:dyDescent="0.2">
      <c r="A5493" s="286"/>
    </row>
    <row r="5494" spans="1:1" x14ac:dyDescent="0.2">
      <c r="A5494" s="286"/>
    </row>
    <row r="5495" spans="1:1" x14ac:dyDescent="0.2">
      <c r="A5495" s="286"/>
    </row>
    <row r="5496" spans="1:1" x14ac:dyDescent="0.2">
      <c r="A5496" s="286"/>
    </row>
    <row r="5497" spans="1:1" x14ac:dyDescent="0.2">
      <c r="A5497" s="286"/>
    </row>
    <row r="5498" spans="1:1" x14ac:dyDescent="0.2">
      <c r="A5498" s="286"/>
    </row>
    <row r="5499" spans="1:1" x14ac:dyDescent="0.2">
      <c r="A5499" s="286"/>
    </row>
    <row r="5500" spans="1:1" x14ac:dyDescent="0.2">
      <c r="A5500" s="286"/>
    </row>
    <row r="5501" spans="1:1" x14ac:dyDescent="0.2">
      <c r="A5501" s="286"/>
    </row>
    <row r="5502" spans="1:1" x14ac:dyDescent="0.2">
      <c r="A5502" s="286"/>
    </row>
    <row r="5503" spans="1:1" x14ac:dyDescent="0.2">
      <c r="A5503" s="286"/>
    </row>
    <row r="5504" spans="1:1" x14ac:dyDescent="0.2">
      <c r="A5504" s="286"/>
    </row>
    <row r="5505" spans="1:1" x14ac:dyDescent="0.2">
      <c r="A5505" s="286"/>
    </row>
    <row r="5506" spans="1:1" x14ac:dyDescent="0.2">
      <c r="A5506" s="286"/>
    </row>
    <row r="5507" spans="1:1" x14ac:dyDescent="0.2">
      <c r="A5507" s="286"/>
    </row>
    <row r="5508" spans="1:1" x14ac:dyDescent="0.2">
      <c r="A5508" s="286"/>
    </row>
    <row r="5509" spans="1:1" x14ac:dyDescent="0.2">
      <c r="A5509" s="286"/>
    </row>
    <row r="5510" spans="1:1" x14ac:dyDescent="0.2">
      <c r="A5510" s="286"/>
    </row>
    <row r="5511" spans="1:1" x14ac:dyDescent="0.2">
      <c r="A5511" s="286"/>
    </row>
    <row r="5512" spans="1:1" x14ac:dyDescent="0.2">
      <c r="A5512" s="286"/>
    </row>
    <row r="5513" spans="1:1" x14ac:dyDescent="0.2">
      <c r="A5513" s="286"/>
    </row>
    <row r="5514" spans="1:1" x14ac:dyDescent="0.2">
      <c r="A5514" s="286"/>
    </row>
    <row r="5515" spans="1:1" x14ac:dyDescent="0.2">
      <c r="A5515" s="286"/>
    </row>
    <row r="5516" spans="1:1" x14ac:dyDescent="0.2">
      <c r="A5516" s="286"/>
    </row>
    <row r="5517" spans="1:1" x14ac:dyDescent="0.2">
      <c r="A5517" s="286"/>
    </row>
    <row r="5518" spans="1:1" x14ac:dyDescent="0.2">
      <c r="A5518" s="286"/>
    </row>
    <row r="5519" spans="1:1" x14ac:dyDescent="0.2">
      <c r="A5519" s="286"/>
    </row>
    <row r="5520" spans="1:1" x14ac:dyDescent="0.2">
      <c r="A5520" s="286"/>
    </row>
    <row r="5521" spans="1:1" x14ac:dyDescent="0.2">
      <c r="A5521" s="286"/>
    </row>
    <row r="5522" spans="1:1" x14ac:dyDescent="0.2">
      <c r="A5522" s="286"/>
    </row>
    <row r="5523" spans="1:1" x14ac:dyDescent="0.2">
      <c r="A5523" s="286"/>
    </row>
    <row r="5524" spans="1:1" x14ac:dyDescent="0.2">
      <c r="A5524" s="286"/>
    </row>
    <row r="5525" spans="1:1" x14ac:dyDescent="0.2">
      <c r="A5525" s="286"/>
    </row>
    <row r="5526" spans="1:1" x14ac:dyDescent="0.2">
      <c r="A5526" s="286"/>
    </row>
    <row r="5527" spans="1:1" x14ac:dyDescent="0.2">
      <c r="A5527" s="286"/>
    </row>
    <row r="5528" spans="1:1" x14ac:dyDescent="0.2">
      <c r="A5528" s="286"/>
    </row>
    <row r="5529" spans="1:1" x14ac:dyDescent="0.2">
      <c r="A5529" s="286"/>
    </row>
    <row r="5530" spans="1:1" x14ac:dyDescent="0.2">
      <c r="A5530" s="286"/>
    </row>
    <row r="5531" spans="1:1" x14ac:dyDescent="0.2">
      <c r="A5531" s="286"/>
    </row>
    <row r="5532" spans="1:1" x14ac:dyDescent="0.2">
      <c r="A5532" s="286"/>
    </row>
    <row r="5533" spans="1:1" x14ac:dyDescent="0.2">
      <c r="A5533" s="286"/>
    </row>
    <row r="5534" spans="1:1" x14ac:dyDescent="0.2">
      <c r="A5534" s="286"/>
    </row>
    <row r="5535" spans="1:1" x14ac:dyDescent="0.2">
      <c r="A5535" s="286"/>
    </row>
    <row r="5536" spans="1:1" x14ac:dyDescent="0.2">
      <c r="A5536" s="286"/>
    </row>
    <row r="5537" spans="1:1" x14ac:dyDescent="0.2">
      <c r="A5537" s="286"/>
    </row>
    <row r="5538" spans="1:1" x14ac:dyDescent="0.2">
      <c r="A5538" s="286"/>
    </row>
    <row r="5539" spans="1:1" x14ac:dyDescent="0.2">
      <c r="A5539" s="286"/>
    </row>
    <row r="5540" spans="1:1" x14ac:dyDescent="0.2">
      <c r="A5540" s="286"/>
    </row>
    <row r="5541" spans="1:1" x14ac:dyDescent="0.2">
      <c r="A5541" s="286"/>
    </row>
    <row r="5542" spans="1:1" x14ac:dyDescent="0.2">
      <c r="A5542" s="286"/>
    </row>
    <row r="5543" spans="1:1" x14ac:dyDescent="0.2">
      <c r="A5543" s="286"/>
    </row>
    <row r="5544" spans="1:1" x14ac:dyDescent="0.2">
      <c r="A5544" s="286"/>
    </row>
    <row r="5545" spans="1:1" x14ac:dyDescent="0.2">
      <c r="A5545" s="286"/>
    </row>
    <row r="5546" spans="1:1" x14ac:dyDescent="0.2">
      <c r="A5546" s="286"/>
    </row>
    <row r="5547" spans="1:1" x14ac:dyDescent="0.2">
      <c r="A5547" s="286"/>
    </row>
    <row r="5548" spans="1:1" x14ac:dyDescent="0.2">
      <c r="A5548" s="286"/>
    </row>
    <row r="5549" spans="1:1" x14ac:dyDescent="0.2">
      <c r="A5549" s="286"/>
    </row>
    <row r="5550" spans="1:1" x14ac:dyDescent="0.2">
      <c r="A5550" s="286"/>
    </row>
    <row r="5551" spans="1:1" x14ac:dyDescent="0.2">
      <c r="A5551" s="286"/>
    </row>
    <row r="5552" spans="1:1" x14ac:dyDescent="0.2">
      <c r="A5552" s="286"/>
    </row>
    <row r="5553" spans="1:1" x14ac:dyDescent="0.2">
      <c r="A5553" s="286"/>
    </row>
    <row r="5554" spans="1:1" x14ac:dyDescent="0.2">
      <c r="A5554" s="286"/>
    </row>
    <row r="5555" spans="1:1" x14ac:dyDescent="0.2">
      <c r="A5555" s="286"/>
    </row>
    <row r="5556" spans="1:1" x14ac:dyDescent="0.2">
      <c r="A5556" s="286"/>
    </row>
    <row r="5557" spans="1:1" x14ac:dyDescent="0.2">
      <c r="A5557" s="286"/>
    </row>
    <row r="5558" spans="1:1" x14ac:dyDescent="0.2">
      <c r="A5558" s="286"/>
    </row>
    <row r="5559" spans="1:1" x14ac:dyDescent="0.2">
      <c r="A5559" s="286"/>
    </row>
    <row r="5560" spans="1:1" x14ac:dyDescent="0.2">
      <c r="A5560" s="286"/>
    </row>
    <row r="5561" spans="1:1" x14ac:dyDescent="0.2">
      <c r="A5561" s="286"/>
    </row>
    <row r="5562" spans="1:1" x14ac:dyDescent="0.2">
      <c r="A5562" s="286"/>
    </row>
    <row r="5563" spans="1:1" x14ac:dyDescent="0.2">
      <c r="A5563" s="286"/>
    </row>
    <row r="5564" spans="1:1" x14ac:dyDescent="0.2">
      <c r="A5564" s="286"/>
    </row>
    <row r="5565" spans="1:1" x14ac:dyDescent="0.2">
      <c r="A5565" s="286"/>
    </row>
    <row r="5566" spans="1:1" x14ac:dyDescent="0.2">
      <c r="A5566" s="286"/>
    </row>
    <row r="5567" spans="1:1" x14ac:dyDescent="0.2">
      <c r="A5567" s="286"/>
    </row>
    <row r="5568" spans="1:1" x14ac:dyDescent="0.2">
      <c r="A5568" s="286"/>
    </row>
    <row r="5569" spans="1:1" x14ac:dyDescent="0.2">
      <c r="A5569" s="286"/>
    </row>
    <row r="5570" spans="1:1" x14ac:dyDescent="0.2">
      <c r="A5570" s="286"/>
    </row>
    <row r="5571" spans="1:1" x14ac:dyDescent="0.2">
      <c r="A5571" s="286"/>
    </row>
    <row r="5572" spans="1:1" x14ac:dyDescent="0.2">
      <c r="A5572" s="286"/>
    </row>
    <row r="5573" spans="1:1" x14ac:dyDescent="0.2">
      <c r="A5573" s="286"/>
    </row>
    <row r="5574" spans="1:1" x14ac:dyDescent="0.2">
      <c r="A5574" s="286"/>
    </row>
    <row r="5575" spans="1:1" x14ac:dyDescent="0.2">
      <c r="A5575" s="286"/>
    </row>
    <row r="5576" spans="1:1" x14ac:dyDescent="0.2">
      <c r="A5576" s="286"/>
    </row>
    <row r="5577" spans="1:1" x14ac:dyDescent="0.2">
      <c r="A5577" s="286"/>
    </row>
    <row r="5578" spans="1:1" x14ac:dyDescent="0.2">
      <c r="A5578" s="286"/>
    </row>
    <row r="5579" spans="1:1" x14ac:dyDescent="0.2">
      <c r="A5579" s="286"/>
    </row>
    <row r="5580" spans="1:1" x14ac:dyDescent="0.2">
      <c r="A5580" s="286"/>
    </row>
    <row r="5581" spans="1:1" x14ac:dyDescent="0.2">
      <c r="A5581" s="286"/>
    </row>
    <row r="5582" spans="1:1" x14ac:dyDescent="0.2">
      <c r="A5582" s="286"/>
    </row>
    <row r="5583" spans="1:1" x14ac:dyDescent="0.2">
      <c r="A5583" s="286"/>
    </row>
    <row r="5584" spans="1:1" x14ac:dyDescent="0.2">
      <c r="A5584" s="286"/>
    </row>
    <row r="5585" spans="1:1" x14ac:dyDescent="0.2">
      <c r="A5585" s="286"/>
    </row>
    <row r="5586" spans="1:1" x14ac:dyDescent="0.2">
      <c r="A5586" s="286"/>
    </row>
    <row r="5587" spans="1:1" x14ac:dyDescent="0.2">
      <c r="A5587" s="286"/>
    </row>
    <row r="5588" spans="1:1" x14ac:dyDescent="0.2">
      <c r="A5588" s="286"/>
    </row>
    <row r="5589" spans="1:1" x14ac:dyDescent="0.2">
      <c r="A5589" s="286"/>
    </row>
    <row r="5590" spans="1:1" x14ac:dyDescent="0.2">
      <c r="A5590" s="286"/>
    </row>
    <row r="5591" spans="1:1" x14ac:dyDescent="0.2">
      <c r="A5591" s="286"/>
    </row>
    <row r="5592" spans="1:1" x14ac:dyDescent="0.2">
      <c r="A5592" s="286"/>
    </row>
    <row r="5593" spans="1:1" x14ac:dyDescent="0.2">
      <c r="A5593" s="286"/>
    </row>
    <row r="5594" spans="1:1" x14ac:dyDescent="0.2">
      <c r="A5594" s="286"/>
    </row>
    <row r="5595" spans="1:1" x14ac:dyDescent="0.2">
      <c r="A5595" s="286"/>
    </row>
    <row r="5596" spans="1:1" x14ac:dyDescent="0.2">
      <c r="A5596" s="286"/>
    </row>
    <row r="5597" spans="1:1" x14ac:dyDescent="0.2">
      <c r="A5597" s="286"/>
    </row>
    <row r="5598" spans="1:1" x14ac:dyDescent="0.2">
      <c r="A5598" s="286"/>
    </row>
    <row r="5599" spans="1:1" x14ac:dyDescent="0.2">
      <c r="A5599" s="286"/>
    </row>
    <row r="5600" spans="1:1" x14ac:dyDescent="0.2">
      <c r="A5600" s="286"/>
    </row>
    <row r="5601" spans="1:1" x14ac:dyDescent="0.2">
      <c r="A5601" s="286"/>
    </row>
    <row r="5602" spans="1:1" x14ac:dyDescent="0.2">
      <c r="A5602" s="286"/>
    </row>
    <row r="5603" spans="1:1" x14ac:dyDescent="0.2">
      <c r="A5603" s="286"/>
    </row>
    <row r="5604" spans="1:1" x14ac:dyDescent="0.2">
      <c r="A5604" s="286"/>
    </row>
    <row r="5605" spans="1:1" x14ac:dyDescent="0.2">
      <c r="A5605" s="286"/>
    </row>
    <row r="5606" spans="1:1" x14ac:dyDescent="0.2">
      <c r="A5606" s="286"/>
    </row>
    <row r="5607" spans="1:1" x14ac:dyDescent="0.2">
      <c r="A5607" s="286"/>
    </row>
    <row r="5608" spans="1:1" x14ac:dyDescent="0.2">
      <c r="A5608" s="286"/>
    </row>
    <row r="5609" spans="1:1" x14ac:dyDescent="0.2">
      <c r="A5609" s="286"/>
    </row>
    <row r="5610" spans="1:1" x14ac:dyDescent="0.2">
      <c r="A5610" s="286"/>
    </row>
    <row r="5611" spans="1:1" x14ac:dyDescent="0.2">
      <c r="A5611" s="286"/>
    </row>
    <row r="5612" spans="1:1" x14ac:dyDescent="0.2">
      <c r="A5612" s="286"/>
    </row>
    <row r="5613" spans="1:1" x14ac:dyDescent="0.2">
      <c r="A5613" s="286"/>
    </row>
    <row r="5614" spans="1:1" x14ac:dyDescent="0.2">
      <c r="A5614" s="286"/>
    </row>
    <row r="5615" spans="1:1" x14ac:dyDescent="0.2">
      <c r="A5615" s="286"/>
    </row>
    <row r="5616" spans="1:1" x14ac:dyDescent="0.2">
      <c r="A5616" s="286"/>
    </row>
    <row r="5617" spans="1:1" x14ac:dyDescent="0.2">
      <c r="A5617" s="286"/>
    </row>
    <row r="5618" spans="1:1" x14ac:dyDescent="0.2">
      <c r="A5618" s="286"/>
    </row>
    <row r="5619" spans="1:1" x14ac:dyDescent="0.2">
      <c r="A5619" s="286"/>
    </row>
    <row r="5620" spans="1:1" x14ac:dyDescent="0.2">
      <c r="A5620" s="286"/>
    </row>
    <row r="5621" spans="1:1" x14ac:dyDescent="0.2">
      <c r="A5621" s="286"/>
    </row>
    <row r="5622" spans="1:1" x14ac:dyDescent="0.2">
      <c r="A5622" s="286"/>
    </row>
    <row r="5623" spans="1:1" x14ac:dyDescent="0.2">
      <c r="A5623" s="286"/>
    </row>
    <row r="5624" spans="1:1" x14ac:dyDescent="0.2">
      <c r="A5624" s="286"/>
    </row>
    <row r="5625" spans="1:1" x14ac:dyDescent="0.2">
      <c r="A5625" s="286"/>
    </row>
    <row r="5626" spans="1:1" x14ac:dyDescent="0.2">
      <c r="A5626" s="286"/>
    </row>
    <row r="5627" spans="1:1" x14ac:dyDescent="0.2">
      <c r="A5627" s="286"/>
    </row>
    <row r="5628" spans="1:1" x14ac:dyDescent="0.2">
      <c r="A5628" s="286"/>
    </row>
    <row r="5629" spans="1:1" x14ac:dyDescent="0.2">
      <c r="A5629" s="286"/>
    </row>
    <row r="5630" spans="1:1" x14ac:dyDescent="0.2">
      <c r="A5630" s="286"/>
    </row>
    <row r="5631" spans="1:1" x14ac:dyDescent="0.2">
      <c r="A5631" s="286"/>
    </row>
    <row r="5632" spans="1:1" x14ac:dyDescent="0.2">
      <c r="A5632" s="286"/>
    </row>
    <row r="5633" spans="1:1" x14ac:dyDescent="0.2">
      <c r="A5633" s="286"/>
    </row>
    <row r="5634" spans="1:1" x14ac:dyDescent="0.2">
      <c r="A5634" s="286"/>
    </row>
    <row r="5635" spans="1:1" x14ac:dyDescent="0.2">
      <c r="A5635" s="286"/>
    </row>
    <row r="5636" spans="1:1" x14ac:dyDescent="0.2">
      <c r="A5636" s="286"/>
    </row>
    <row r="5637" spans="1:1" x14ac:dyDescent="0.2">
      <c r="A5637" s="286"/>
    </row>
    <row r="5638" spans="1:1" x14ac:dyDescent="0.2">
      <c r="A5638" s="286"/>
    </row>
    <row r="5639" spans="1:1" x14ac:dyDescent="0.2">
      <c r="A5639" s="286"/>
    </row>
    <row r="5640" spans="1:1" x14ac:dyDescent="0.2">
      <c r="A5640" s="286"/>
    </row>
    <row r="5641" spans="1:1" x14ac:dyDescent="0.2">
      <c r="A5641" s="286"/>
    </row>
    <row r="5642" spans="1:1" x14ac:dyDescent="0.2">
      <c r="A5642" s="286"/>
    </row>
    <row r="5643" spans="1:1" x14ac:dyDescent="0.2">
      <c r="A5643" s="286"/>
    </row>
    <row r="5644" spans="1:1" x14ac:dyDescent="0.2">
      <c r="A5644" s="286"/>
    </row>
    <row r="5645" spans="1:1" x14ac:dyDescent="0.2">
      <c r="A5645" s="286"/>
    </row>
    <row r="5646" spans="1:1" x14ac:dyDescent="0.2">
      <c r="A5646" s="286"/>
    </row>
    <row r="5647" spans="1:1" x14ac:dyDescent="0.2">
      <c r="A5647" s="286"/>
    </row>
    <row r="5648" spans="1:1" x14ac:dyDescent="0.2">
      <c r="A5648" s="286"/>
    </row>
    <row r="5649" spans="1:1" x14ac:dyDescent="0.2">
      <c r="A5649" s="286"/>
    </row>
    <row r="5650" spans="1:1" x14ac:dyDescent="0.2">
      <c r="A5650" s="286"/>
    </row>
    <row r="5651" spans="1:1" x14ac:dyDescent="0.2">
      <c r="A5651" s="286"/>
    </row>
    <row r="5652" spans="1:1" x14ac:dyDescent="0.2">
      <c r="A5652" s="286"/>
    </row>
    <row r="5653" spans="1:1" x14ac:dyDescent="0.2">
      <c r="A5653" s="286"/>
    </row>
    <row r="5654" spans="1:1" x14ac:dyDescent="0.2">
      <c r="A5654" s="286"/>
    </row>
    <row r="5655" spans="1:1" x14ac:dyDescent="0.2">
      <c r="A5655" s="286"/>
    </row>
    <row r="5656" spans="1:1" x14ac:dyDescent="0.2">
      <c r="A5656" s="286"/>
    </row>
    <row r="5657" spans="1:1" x14ac:dyDescent="0.2">
      <c r="A5657" s="286"/>
    </row>
    <row r="5658" spans="1:1" x14ac:dyDescent="0.2">
      <c r="A5658" s="286"/>
    </row>
    <row r="5659" spans="1:1" x14ac:dyDescent="0.2">
      <c r="A5659" s="286"/>
    </row>
    <row r="5660" spans="1:1" x14ac:dyDescent="0.2">
      <c r="A5660" s="286"/>
    </row>
    <row r="5661" spans="1:1" x14ac:dyDescent="0.2">
      <c r="A5661" s="286"/>
    </row>
    <row r="5662" spans="1:1" x14ac:dyDescent="0.2">
      <c r="A5662" s="286"/>
    </row>
    <row r="5663" spans="1:1" x14ac:dyDescent="0.2">
      <c r="A5663" s="286"/>
    </row>
    <row r="5664" spans="1:1" x14ac:dyDescent="0.2">
      <c r="A5664" s="286"/>
    </row>
    <row r="5665" spans="1:1" x14ac:dyDescent="0.2">
      <c r="A5665" s="286"/>
    </row>
    <row r="5666" spans="1:1" x14ac:dyDescent="0.2">
      <c r="A5666" s="286"/>
    </row>
    <row r="5667" spans="1:1" x14ac:dyDescent="0.2">
      <c r="A5667" s="286"/>
    </row>
    <row r="5668" spans="1:1" x14ac:dyDescent="0.2">
      <c r="A5668" s="286"/>
    </row>
    <row r="5669" spans="1:1" x14ac:dyDescent="0.2">
      <c r="A5669" s="286"/>
    </row>
    <row r="5670" spans="1:1" x14ac:dyDescent="0.2">
      <c r="A5670" s="286"/>
    </row>
    <row r="5671" spans="1:1" x14ac:dyDescent="0.2">
      <c r="A5671" s="286"/>
    </row>
    <row r="5672" spans="1:1" x14ac:dyDescent="0.2">
      <c r="A5672" s="286"/>
    </row>
    <row r="5673" spans="1:1" x14ac:dyDescent="0.2">
      <c r="A5673" s="286"/>
    </row>
    <row r="5674" spans="1:1" x14ac:dyDescent="0.2">
      <c r="A5674" s="286"/>
    </row>
    <row r="5675" spans="1:1" x14ac:dyDescent="0.2">
      <c r="A5675" s="286"/>
    </row>
    <row r="5676" spans="1:1" x14ac:dyDescent="0.2">
      <c r="A5676" s="286"/>
    </row>
    <row r="5677" spans="1:1" x14ac:dyDescent="0.2">
      <c r="A5677" s="286"/>
    </row>
    <row r="5678" spans="1:1" x14ac:dyDescent="0.2">
      <c r="A5678" s="286"/>
    </row>
    <row r="5679" spans="1:1" x14ac:dyDescent="0.2">
      <c r="A5679" s="286"/>
    </row>
    <row r="5680" spans="1:1" x14ac:dyDescent="0.2">
      <c r="A5680" s="286"/>
    </row>
    <row r="5681" spans="1:1" x14ac:dyDescent="0.2">
      <c r="A5681" s="286"/>
    </row>
    <row r="5682" spans="1:1" x14ac:dyDescent="0.2">
      <c r="A5682" s="286"/>
    </row>
    <row r="5683" spans="1:1" x14ac:dyDescent="0.2">
      <c r="A5683" s="286"/>
    </row>
    <row r="5684" spans="1:1" x14ac:dyDescent="0.2">
      <c r="A5684" s="286"/>
    </row>
    <row r="5685" spans="1:1" x14ac:dyDescent="0.2">
      <c r="A5685" s="286"/>
    </row>
    <row r="5686" spans="1:1" x14ac:dyDescent="0.2">
      <c r="A5686" s="286"/>
    </row>
    <row r="5687" spans="1:1" x14ac:dyDescent="0.2">
      <c r="A5687" s="286"/>
    </row>
    <row r="5688" spans="1:1" x14ac:dyDescent="0.2">
      <c r="A5688" s="286"/>
    </row>
    <row r="5689" spans="1:1" x14ac:dyDescent="0.2">
      <c r="A5689" s="286"/>
    </row>
    <row r="5690" spans="1:1" x14ac:dyDescent="0.2">
      <c r="A5690" s="286"/>
    </row>
    <row r="5691" spans="1:1" x14ac:dyDescent="0.2">
      <c r="A5691" s="286"/>
    </row>
    <row r="5692" spans="1:1" x14ac:dyDescent="0.2">
      <c r="A5692" s="286"/>
    </row>
    <row r="5693" spans="1:1" x14ac:dyDescent="0.2">
      <c r="A5693" s="286"/>
    </row>
    <row r="5694" spans="1:1" x14ac:dyDescent="0.2">
      <c r="A5694" s="286"/>
    </row>
    <row r="5695" spans="1:1" x14ac:dyDescent="0.2">
      <c r="A5695" s="286"/>
    </row>
    <row r="5696" spans="1:1" x14ac:dyDescent="0.2">
      <c r="A5696" s="286"/>
    </row>
    <row r="5697" spans="1:1" x14ac:dyDescent="0.2">
      <c r="A5697" s="286"/>
    </row>
    <row r="5698" spans="1:1" x14ac:dyDescent="0.2">
      <c r="A5698" s="286"/>
    </row>
    <row r="5699" spans="1:1" x14ac:dyDescent="0.2">
      <c r="A5699" s="286"/>
    </row>
    <row r="5700" spans="1:1" x14ac:dyDescent="0.2">
      <c r="A5700" s="286"/>
    </row>
    <row r="5701" spans="1:1" x14ac:dyDescent="0.2">
      <c r="A5701" s="286"/>
    </row>
    <row r="5702" spans="1:1" x14ac:dyDescent="0.2">
      <c r="A5702" s="286"/>
    </row>
    <row r="5703" spans="1:1" x14ac:dyDescent="0.2">
      <c r="A5703" s="286"/>
    </row>
    <row r="5704" spans="1:1" x14ac:dyDescent="0.2">
      <c r="A5704" s="286"/>
    </row>
    <row r="5705" spans="1:1" x14ac:dyDescent="0.2">
      <c r="A5705" s="286"/>
    </row>
    <row r="5706" spans="1:1" x14ac:dyDescent="0.2">
      <c r="A5706" s="286"/>
    </row>
    <row r="5707" spans="1:1" x14ac:dyDescent="0.2">
      <c r="A5707" s="286"/>
    </row>
    <row r="5708" spans="1:1" x14ac:dyDescent="0.2">
      <c r="A5708" s="286"/>
    </row>
    <row r="5709" spans="1:1" x14ac:dyDescent="0.2">
      <c r="A5709" s="286"/>
    </row>
    <row r="5710" spans="1:1" x14ac:dyDescent="0.2">
      <c r="A5710" s="286"/>
    </row>
    <row r="5711" spans="1:1" x14ac:dyDescent="0.2">
      <c r="A5711" s="286"/>
    </row>
    <row r="5712" spans="1:1" x14ac:dyDescent="0.2">
      <c r="A5712" s="286"/>
    </row>
    <row r="5713" spans="1:1" x14ac:dyDescent="0.2">
      <c r="A5713" s="286"/>
    </row>
    <row r="5714" spans="1:1" x14ac:dyDescent="0.2">
      <c r="A5714" s="286"/>
    </row>
    <row r="5715" spans="1:1" x14ac:dyDescent="0.2">
      <c r="A5715" s="286"/>
    </row>
    <row r="5716" spans="1:1" x14ac:dyDescent="0.2">
      <c r="A5716" s="286"/>
    </row>
    <row r="5717" spans="1:1" x14ac:dyDescent="0.2">
      <c r="A5717" s="286"/>
    </row>
    <row r="5718" spans="1:1" x14ac:dyDescent="0.2">
      <c r="A5718" s="286"/>
    </row>
    <row r="5719" spans="1:1" x14ac:dyDescent="0.2">
      <c r="A5719" s="286"/>
    </row>
    <row r="5720" spans="1:1" x14ac:dyDescent="0.2">
      <c r="A5720" s="286"/>
    </row>
    <row r="5721" spans="1:1" x14ac:dyDescent="0.2">
      <c r="A5721" s="286"/>
    </row>
    <row r="5722" spans="1:1" x14ac:dyDescent="0.2">
      <c r="A5722" s="286"/>
    </row>
    <row r="5723" spans="1:1" x14ac:dyDescent="0.2">
      <c r="A5723" s="286"/>
    </row>
    <row r="5724" spans="1:1" x14ac:dyDescent="0.2">
      <c r="A5724" s="286"/>
    </row>
    <row r="5725" spans="1:1" x14ac:dyDescent="0.2">
      <c r="A5725" s="286"/>
    </row>
    <row r="5726" spans="1:1" x14ac:dyDescent="0.2">
      <c r="A5726" s="286"/>
    </row>
    <row r="5727" spans="1:1" x14ac:dyDescent="0.2">
      <c r="A5727" s="286"/>
    </row>
    <row r="5728" spans="1:1" x14ac:dyDescent="0.2">
      <c r="A5728" s="286"/>
    </row>
    <row r="5729" spans="1:1" x14ac:dyDescent="0.2">
      <c r="A5729" s="286"/>
    </row>
    <row r="5730" spans="1:1" x14ac:dyDescent="0.2">
      <c r="A5730" s="286"/>
    </row>
    <row r="5731" spans="1:1" x14ac:dyDescent="0.2">
      <c r="A5731" s="286"/>
    </row>
    <row r="5732" spans="1:1" x14ac:dyDescent="0.2">
      <c r="A5732" s="286"/>
    </row>
    <row r="5733" spans="1:1" x14ac:dyDescent="0.2">
      <c r="A5733" s="286"/>
    </row>
    <row r="5734" spans="1:1" x14ac:dyDescent="0.2">
      <c r="A5734" s="286"/>
    </row>
    <row r="5735" spans="1:1" x14ac:dyDescent="0.2">
      <c r="A5735" s="286"/>
    </row>
    <row r="5736" spans="1:1" x14ac:dyDescent="0.2">
      <c r="A5736" s="286"/>
    </row>
    <row r="5737" spans="1:1" x14ac:dyDescent="0.2">
      <c r="A5737" s="286"/>
    </row>
    <row r="5738" spans="1:1" x14ac:dyDescent="0.2">
      <c r="A5738" s="286"/>
    </row>
    <row r="5739" spans="1:1" x14ac:dyDescent="0.2">
      <c r="A5739" s="286"/>
    </row>
    <row r="5740" spans="1:1" x14ac:dyDescent="0.2">
      <c r="A5740" s="286"/>
    </row>
    <row r="5741" spans="1:1" x14ac:dyDescent="0.2">
      <c r="A5741" s="286"/>
    </row>
    <row r="5742" spans="1:1" x14ac:dyDescent="0.2">
      <c r="A5742" s="286"/>
    </row>
    <row r="5743" spans="1:1" x14ac:dyDescent="0.2">
      <c r="A5743" s="286"/>
    </row>
    <row r="5744" spans="1:1" x14ac:dyDescent="0.2">
      <c r="A5744" s="286"/>
    </row>
    <row r="5745" spans="1:1" x14ac:dyDescent="0.2">
      <c r="A5745" s="286"/>
    </row>
    <row r="5746" spans="1:1" x14ac:dyDescent="0.2">
      <c r="A5746" s="286"/>
    </row>
    <row r="5747" spans="1:1" x14ac:dyDescent="0.2">
      <c r="A5747" s="286"/>
    </row>
    <row r="5748" spans="1:1" x14ac:dyDescent="0.2">
      <c r="A5748" s="286"/>
    </row>
    <row r="5749" spans="1:1" x14ac:dyDescent="0.2">
      <c r="A5749" s="286"/>
    </row>
    <row r="5750" spans="1:1" x14ac:dyDescent="0.2">
      <c r="A5750" s="286"/>
    </row>
    <row r="5751" spans="1:1" x14ac:dyDescent="0.2">
      <c r="A5751" s="286"/>
    </row>
    <row r="5752" spans="1:1" x14ac:dyDescent="0.2">
      <c r="A5752" s="286"/>
    </row>
    <row r="5753" spans="1:1" x14ac:dyDescent="0.2">
      <c r="A5753" s="286"/>
    </row>
    <row r="5754" spans="1:1" x14ac:dyDescent="0.2">
      <c r="A5754" s="286"/>
    </row>
    <row r="5755" spans="1:1" x14ac:dyDescent="0.2">
      <c r="A5755" s="286"/>
    </row>
    <row r="5756" spans="1:1" x14ac:dyDescent="0.2">
      <c r="A5756" s="286"/>
    </row>
    <row r="5757" spans="1:1" x14ac:dyDescent="0.2">
      <c r="A5757" s="286"/>
    </row>
    <row r="5758" spans="1:1" x14ac:dyDescent="0.2">
      <c r="A5758" s="286"/>
    </row>
    <row r="5759" spans="1:1" x14ac:dyDescent="0.2">
      <c r="A5759" s="286"/>
    </row>
    <row r="5760" spans="1:1" x14ac:dyDescent="0.2">
      <c r="A5760" s="286"/>
    </row>
    <row r="5761" spans="1:1" x14ac:dyDescent="0.2">
      <c r="A5761" s="286"/>
    </row>
    <row r="5762" spans="1:1" x14ac:dyDescent="0.2">
      <c r="A5762" s="286"/>
    </row>
    <row r="5763" spans="1:1" x14ac:dyDescent="0.2">
      <c r="A5763" s="286"/>
    </row>
    <row r="5764" spans="1:1" x14ac:dyDescent="0.2">
      <c r="A5764" s="286"/>
    </row>
    <row r="5765" spans="1:1" x14ac:dyDescent="0.2">
      <c r="A5765" s="286"/>
    </row>
    <row r="5766" spans="1:1" x14ac:dyDescent="0.2">
      <c r="A5766" s="286"/>
    </row>
    <row r="5767" spans="1:1" x14ac:dyDescent="0.2">
      <c r="A5767" s="286"/>
    </row>
    <row r="5768" spans="1:1" x14ac:dyDescent="0.2">
      <c r="A5768" s="286"/>
    </row>
    <row r="5769" spans="1:1" x14ac:dyDescent="0.2">
      <c r="A5769" s="286"/>
    </row>
    <row r="5770" spans="1:1" x14ac:dyDescent="0.2">
      <c r="A5770" s="286"/>
    </row>
    <row r="5771" spans="1:1" x14ac:dyDescent="0.2">
      <c r="A5771" s="286"/>
    </row>
    <row r="5772" spans="1:1" x14ac:dyDescent="0.2">
      <c r="A5772" s="286"/>
    </row>
    <row r="5773" spans="1:1" x14ac:dyDescent="0.2">
      <c r="A5773" s="286"/>
    </row>
    <row r="5774" spans="1:1" x14ac:dyDescent="0.2">
      <c r="A5774" s="286"/>
    </row>
    <row r="5775" spans="1:1" x14ac:dyDescent="0.2">
      <c r="A5775" s="286"/>
    </row>
    <row r="5776" spans="1:1" x14ac:dyDescent="0.2">
      <c r="A5776" s="286"/>
    </row>
    <row r="5777" spans="1:1" x14ac:dyDescent="0.2">
      <c r="A5777" s="286"/>
    </row>
    <row r="5778" spans="1:1" x14ac:dyDescent="0.2">
      <c r="A5778" s="286"/>
    </row>
    <row r="5779" spans="1:1" x14ac:dyDescent="0.2">
      <c r="A5779" s="286"/>
    </row>
    <row r="5780" spans="1:1" x14ac:dyDescent="0.2">
      <c r="A5780" s="286"/>
    </row>
    <row r="5781" spans="1:1" x14ac:dyDescent="0.2">
      <c r="A5781" s="286"/>
    </row>
    <row r="5782" spans="1:1" x14ac:dyDescent="0.2">
      <c r="A5782" s="286"/>
    </row>
    <row r="5783" spans="1:1" x14ac:dyDescent="0.2">
      <c r="A5783" s="286"/>
    </row>
    <row r="5784" spans="1:1" x14ac:dyDescent="0.2">
      <c r="A5784" s="286"/>
    </row>
    <row r="5785" spans="1:1" x14ac:dyDescent="0.2">
      <c r="A5785" s="286"/>
    </row>
    <row r="5786" spans="1:1" x14ac:dyDescent="0.2">
      <c r="A5786" s="286"/>
    </row>
    <row r="5787" spans="1:1" x14ac:dyDescent="0.2">
      <c r="A5787" s="286"/>
    </row>
    <row r="5788" spans="1:1" x14ac:dyDescent="0.2">
      <c r="A5788" s="286"/>
    </row>
    <row r="5789" spans="1:1" x14ac:dyDescent="0.2">
      <c r="A5789" s="286"/>
    </row>
    <row r="5790" spans="1:1" x14ac:dyDescent="0.2">
      <c r="A5790" s="286"/>
    </row>
    <row r="5791" spans="1:1" x14ac:dyDescent="0.2">
      <c r="A5791" s="286"/>
    </row>
    <row r="5792" spans="1:1" x14ac:dyDescent="0.2">
      <c r="A5792" s="286"/>
    </row>
    <row r="5793" spans="1:1" x14ac:dyDescent="0.2">
      <c r="A5793" s="286"/>
    </row>
    <row r="5794" spans="1:1" x14ac:dyDescent="0.2">
      <c r="A5794" s="286"/>
    </row>
    <row r="5795" spans="1:1" x14ac:dyDescent="0.2">
      <c r="A5795" s="286"/>
    </row>
    <row r="5796" spans="1:1" x14ac:dyDescent="0.2">
      <c r="A5796" s="286"/>
    </row>
    <row r="5797" spans="1:1" x14ac:dyDescent="0.2">
      <c r="A5797" s="286"/>
    </row>
    <row r="5798" spans="1:1" x14ac:dyDescent="0.2">
      <c r="A5798" s="286"/>
    </row>
    <row r="5799" spans="1:1" x14ac:dyDescent="0.2">
      <c r="A5799" s="286"/>
    </row>
    <row r="5800" spans="1:1" x14ac:dyDescent="0.2">
      <c r="A5800" s="286"/>
    </row>
    <row r="5801" spans="1:1" x14ac:dyDescent="0.2">
      <c r="A5801" s="286"/>
    </row>
    <row r="5802" spans="1:1" x14ac:dyDescent="0.2">
      <c r="A5802" s="286"/>
    </row>
    <row r="5803" spans="1:1" x14ac:dyDescent="0.2">
      <c r="A5803" s="286"/>
    </row>
    <row r="5804" spans="1:1" x14ac:dyDescent="0.2">
      <c r="A5804" s="286"/>
    </row>
    <row r="5805" spans="1:1" x14ac:dyDescent="0.2">
      <c r="A5805" s="286"/>
    </row>
    <row r="5806" spans="1:1" x14ac:dyDescent="0.2">
      <c r="A5806" s="286"/>
    </row>
    <row r="5807" spans="1:1" x14ac:dyDescent="0.2">
      <c r="A5807" s="286"/>
    </row>
    <row r="5808" spans="1:1" x14ac:dyDescent="0.2">
      <c r="A5808" s="286"/>
    </row>
    <row r="5809" spans="1:1" x14ac:dyDescent="0.2">
      <c r="A5809" s="286"/>
    </row>
    <row r="5810" spans="1:1" x14ac:dyDescent="0.2">
      <c r="A5810" s="286"/>
    </row>
    <row r="5811" spans="1:1" x14ac:dyDescent="0.2">
      <c r="A5811" s="286"/>
    </row>
    <row r="5812" spans="1:1" x14ac:dyDescent="0.2">
      <c r="A5812" s="286"/>
    </row>
    <row r="5813" spans="1:1" x14ac:dyDescent="0.2">
      <c r="A5813" s="286"/>
    </row>
    <row r="5814" spans="1:1" x14ac:dyDescent="0.2">
      <c r="A5814" s="286"/>
    </row>
    <row r="5815" spans="1:1" x14ac:dyDescent="0.2">
      <c r="A5815" s="286"/>
    </row>
    <row r="5816" spans="1:1" x14ac:dyDescent="0.2">
      <c r="A5816" s="286"/>
    </row>
    <row r="5817" spans="1:1" x14ac:dyDescent="0.2">
      <c r="A5817" s="286"/>
    </row>
    <row r="5818" spans="1:1" x14ac:dyDescent="0.2">
      <c r="A5818" s="286"/>
    </row>
    <row r="5819" spans="1:1" x14ac:dyDescent="0.2">
      <c r="A5819" s="286"/>
    </row>
    <row r="5820" spans="1:1" x14ac:dyDescent="0.2">
      <c r="A5820" s="286"/>
    </row>
    <row r="5821" spans="1:1" x14ac:dyDescent="0.2">
      <c r="A5821" s="286"/>
    </row>
    <row r="5822" spans="1:1" x14ac:dyDescent="0.2">
      <c r="A5822" s="286"/>
    </row>
    <row r="5823" spans="1:1" x14ac:dyDescent="0.2">
      <c r="A5823" s="286"/>
    </row>
    <row r="5824" spans="1:1" x14ac:dyDescent="0.2">
      <c r="A5824" s="286"/>
    </row>
    <row r="5825" spans="1:1" x14ac:dyDescent="0.2">
      <c r="A5825" s="286"/>
    </row>
    <row r="5826" spans="1:1" x14ac:dyDescent="0.2">
      <c r="A5826" s="286"/>
    </row>
    <row r="5827" spans="1:1" x14ac:dyDescent="0.2">
      <c r="A5827" s="286"/>
    </row>
    <row r="5828" spans="1:1" x14ac:dyDescent="0.2">
      <c r="A5828" s="286"/>
    </row>
    <row r="5829" spans="1:1" x14ac:dyDescent="0.2">
      <c r="A5829" s="286"/>
    </row>
    <row r="5830" spans="1:1" x14ac:dyDescent="0.2">
      <c r="A5830" s="286"/>
    </row>
    <row r="5831" spans="1:1" x14ac:dyDescent="0.2">
      <c r="A5831" s="286"/>
    </row>
    <row r="5832" spans="1:1" x14ac:dyDescent="0.2">
      <c r="A5832" s="286"/>
    </row>
    <row r="5833" spans="1:1" x14ac:dyDescent="0.2">
      <c r="A5833" s="286"/>
    </row>
    <row r="5834" spans="1:1" x14ac:dyDescent="0.2">
      <c r="A5834" s="286"/>
    </row>
    <row r="5835" spans="1:1" x14ac:dyDescent="0.2">
      <c r="A5835" s="286"/>
    </row>
    <row r="5836" spans="1:1" x14ac:dyDescent="0.2">
      <c r="A5836" s="286"/>
    </row>
    <row r="5837" spans="1:1" x14ac:dyDescent="0.2">
      <c r="A5837" s="286"/>
    </row>
    <row r="5838" spans="1:1" x14ac:dyDescent="0.2">
      <c r="A5838" s="286"/>
    </row>
    <row r="5839" spans="1:1" x14ac:dyDescent="0.2">
      <c r="A5839" s="286"/>
    </row>
    <row r="5840" spans="1:1" x14ac:dyDescent="0.2">
      <c r="A5840" s="286"/>
    </row>
    <row r="5841" spans="1:1" x14ac:dyDescent="0.2">
      <c r="A5841" s="286"/>
    </row>
    <row r="5842" spans="1:1" x14ac:dyDescent="0.2">
      <c r="A5842" s="286"/>
    </row>
    <row r="5843" spans="1:1" x14ac:dyDescent="0.2">
      <c r="A5843" s="286"/>
    </row>
    <row r="5844" spans="1:1" x14ac:dyDescent="0.2">
      <c r="A5844" s="286"/>
    </row>
    <row r="5845" spans="1:1" x14ac:dyDescent="0.2">
      <c r="A5845" s="286"/>
    </row>
    <row r="5846" spans="1:1" x14ac:dyDescent="0.2">
      <c r="A5846" s="286"/>
    </row>
    <row r="5847" spans="1:1" x14ac:dyDescent="0.2">
      <c r="A5847" s="286"/>
    </row>
    <row r="5848" spans="1:1" x14ac:dyDescent="0.2">
      <c r="A5848" s="286"/>
    </row>
    <row r="5849" spans="1:1" x14ac:dyDescent="0.2">
      <c r="A5849" s="286"/>
    </row>
    <row r="5850" spans="1:1" x14ac:dyDescent="0.2">
      <c r="A5850" s="286"/>
    </row>
    <row r="5851" spans="1:1" x14ac:dyDescent="0.2">
      <c r="A5851" s="286"/>
    </row>
    <row r="5852" spans="1:1" x14ac:dyDescent="0.2">
      <c r="A5852" s="286"/>
    </row>
    <row r="5853" spans="1:1" x14ac:dyDescent="0.2">
      <c r="A5853" s="286"/>
    </row>
    <row r="5854" spans="1:1" x14ac:dyDescent="0.2">
      <c r="A5854" s="286"/>
    </row>
    <row r="5855" spans="1:1" x14ac:dyDescent="0.2">
      <c r="A5855" s="286"/>
    </row>
    <row r="5856" spans="1:1" x14ac:dyDescent="0.2">
      <c r="A5856" s="286"/>
    </row>
    <row r="5857" spans="1:1" x14ac:dyDescent="0.2">
      <c r="A5857" s="286"/>
    </row>
    <row r="5858" spans="1:1" x14ac:dyDescent="0.2">
      <c r="A5858" s="286"/>
    </row>
    <row r="5859" spans="1:1" x14ac:dyDescent="0.2">
      <c r="A5859" s="286"/>
    </row>
    <row r="5860" spans="1:1" x14ac:dyDescent="0.2">
      <c r="A5860" s="286"/>
    </row>
    <row r="5861" spans="1:1" x14ac:dyDescent="0.2">
      <c r="A5861" s="286"/>
    </row>
    <row r="5862" spans="1:1" x14ac:dyDescent="0.2">
      <c r="A5862" s="286"/>
    </row>
    <row r="5863" spans="1:1" x14ac:dyDescent="0.2">
      <c r="A5863" s="286"/>
    </row>
    <row r="5864" spans="1:1" x14ac:dyDescent="0.2">
      <c r="A5864" s="286"/>
    </row>
    <row r="5865" spans="1:1" x14ac:dyDescent="0.2">
      <c r="A5865" s="286"/>
    </row>
    <row r="5866" spans="1:1" x14ac:dyDescent="0.2">
      <c r="A5866" s="286"/>
    </row>
    <row r="5867" spans="1:1" x14ac:dyDescent="0.2">
      <c r="A5867" s="286"/>
    </row>
    <row r="5868" spans="1:1" x14ac:dyDescent="0.2">
      <c r="A5868" s="286"/>
    </row>
    <row r="5869" spans="1:1" x14ac:dyDescent="0.2">
      <c r="A5869" s="286"/>
    </row>
    <row r="5870" spans="1:1" x14ac:dyDescent="0.2">
      <c r="A5870" s="286"/>
    </row>
    <row r="5871" spans="1:1" x14ac:dyDescent="0.2">
      <c r="A5871" s="286"/>
    </row>
    <row r="5872" spans="1:1" x14ac:dyDescent="0.2">
      <c r="A5872" s="286"/>
    </row>
    <row r="5873" spans="1:1" x14ac:dyDescent="0.2">
      <c r="A5873" s="286"/>
    </row>
    <row r="5874" spans="1:1" x14ac:dyDescent="0.2">
      <c r="A5874" s="286"/>
    </row>
    <row r="5875" spans="1:1" x14ac:dyDescent="0.2">
      <c r="A5875" s="286"/>
    </row>
    <row r="5876" spans="1:1" x14ac:dyDescent="0.2">
      <c r="A5876" s="286"/>
    </row>
    <row r="5877" spans="1:1" x14ac:dyDescent="0.2">
      <c r="A5877" s="286"/>
    </row>
    <row r="5878" spans="1:1" x14ac:dyDescent="0.2">
      <c r="A5878" s="286"/>
    </row>
    <row r="5879" spans="1:1" x14ac:dyDescent="0.2">
      <c r="A5879" s="286"/>
    </row>
    <row r="5880" spans="1:1" x14ac:dyDescent="0.2">
      <c r="A5880" s="286"/>
    </row>
    <row r="5881" spans="1:1" x14ac:dyDescent="0.2">
      <c r="A5881" s="286"/>
    </row>
    <row r="5882" spans="1:1" x14ac:dyDescent="0.2">
      <c r="A5882" s="286"/>
    </row>
    <row r="5883" spans="1:1" x14ac:dyDescent="0.2">
      <c r="A5883" s="286"/>
    </row>
    <row r="5884" spans="1:1" x14ac:dyDescent="0.2">
      <c r="A5884" s="286"/>
    </row>
    <row r="5885" spans="1:1" x14ac:dyDescent="0.2">
      <c r="A5885" s="286"/>
    </row>
    <row r="5886" spans="1:1" x14ac:dyDescent="0.2">
      <c r="A5886" s="286"/>
    </row>
    <row r="5887" spans="1:1" x14ac:dyDescent="0.2">
      <c r="A5887" s="286"/>
    </row>
    <row r="5888" spans="1:1" x14ac:dyDescent="0.2">
      <c r="A5888" s="286"/>
    </row>
    <row r="5889" spans="1:1" x14ac:dyDescent="0.2">
      <c r="A5889" s="286"/>
    </row>
    <row r="5890" spans="1:1" x14ac:dyDescent="0.2">
      <c r="A5890" s="286"/>
    </row>
    <row r="5891" spans="1:1" x14ac:dyDescent="0.2">
      <c r="A5891" s="286"/>
    </row>
    <row r="5892" spans="1:1" x14ac:dyDescent="0.2">
      <c r="A5892" s="286"/>
    </row>
    <row r="5893" spans="1:1" x14ac:dyDescent="0.2">
      <c r="A5893" s="286"/>
    </row>
    <row r="5894" spans="1:1" x14ac:dyDescent="0.2">
      <c r="A5894" s="286"/>
    </row>
    <row r="5895" spans="1:1" x14ac:dyDescent="0.2">
      <c r="A5895" s="286"/>
    </row>
    <row r="5896" spans="1:1" x14ac:dyDescent="0.2">
      <c r="A5896" s="286"/>
    </row>
    <row r="5897" spans="1:1" x14ac:dyDescent="0.2">
      <c r="A5897" s="286"/>
    </row>
    <row r="5898" spans="1:1" x14ac:dyDescent="0.2">
      <c r="A5898" s="286"/>
    </row>
    <row r="5899" spans="1:1" x14ac:dyDescent="0.2">
      <c r="A5899" s="286"/>
    </row>
    <row r="5900" spans="1:1" x14ac:dyDescent="0.2">
      <c r="A5900" s="286"/>
    </row>
    <row r="5901" spans="1:1" x14ac:dyDescent="0.2">
      <c r="A5901" s="286"/>
    </row>
    <row r="5902" spans="1:1" x14ac:dyDescent="0.2">
      <c r="A5902" s="286"/>
    </row>
    <row r="5903" spans="1:1" x14ac:dyDescent="0.2">
      <c r="A5903" s="286"/>
    </row>
    <row r="5904" spans="1:1" x14ac:dyDescent="0.2">
      <c r="A5904" s="286"/>
    </row>
    <row r="5905" spans="1:1" x14ac:dyDescent="0.2">
      <c r="A5905" s="286"/>
    </row>
    <row r="5906" spans="1:1" x14ac:dyDescent="0.2">
      <c r="A5906" s="286"/>
    </row>
    <row r="5907" spans="1:1" x14ac:dyDescent="0.2">
      <c r="A5907" s="286"/>
    </row>
    <row r="5908" spans="1:1" x14ac:dyDescent="0.2">
      <c r="A5908" s="286"/>
    </row>
    <row r="5909" spans="1:1" x14ac:dyDescent="0.2">
      <c r="A5909" s="286"/>
    </row>
    <row r="5910" spans="1:1" x14ac:dyDescent="0.2">
      <c r="A5910" s="286"/>
    </row>
    <row r="5911" spans="1:1" x14ac:dyDescent="0.2">
      <c r="A5911" s="286"/>
    </row>
    <row r="5912" spans="1:1" x14ac:dyDescent="0.2">
      <c r="A5912" s="286"/>
    </row>
    <row r="5913" spans="1:1" x14ac:dyDescent="0.2">
      <c r="A5913" s="286"/>
    </row>
    <row r="5914" spans="1:1" x14ac:dyDescent="0.2">
      <c r="A5914" s="286"/>
    </row>
    <row r="5915" spans="1:1" x14ac:dyDescent="0.2">
      <c r="A5915" s="286"/>
    </row>
    <row r="5916" spans="1:1" x14ac:dyDescent="0.2">
      <c r="A5916" s="286"/>
    </row>
    <row r="5917" spans="1:1" x14ac:dyDescent="0.2">
      <c r="A5917" s="286"/>
    </row>
    <row r="5918" spans="1:1" x14ac:dyDescent="0.2">
      <c r="A5918" s="286"/>
    </row>
    <row r="5919" spans="1:1" x14ac:dyDescent="0.2">
      <c r="A5919" s="286"/>
    </row>
    <row r="5920" spans="1:1" x14ac:dyDescent="0.2">
      <c r="A5920" s="286"/>
    </row>
    <row r="5921" spans="1:1" x14ac:dyDescent="0.2">
      <c r="A5921" s="286"/>
    </row>
    <row r="5922" spans="1:1" x14ac:dyDescent="0.2">
      <c r="A5922" s="286"/>
    </row>
    <row r="5923" spans="1:1" x14ac:dyDescent="0.2">
      <c r="A5923" s="286"/>
    </row>
    <row r="5924" spans="1:1" x14ac:dyDescent="0.2">
      <c r="A5924" s="286"/>
    </row>
    <row r="5925" spans="1:1" x14ac:dyDescent="0.2">
      <c r="A5925" s="286"/>
    </row>
    <row r="5926" spans="1:1" x14ac:dyDescent="0.2">
      <c r="A5926" s="286"/>
    </row>
    <row r="5927" spans="1:1" x14ac:dyDescent="0.2">
      <c r="A5927" s="286"/>
    </row>
    <row r="5928" spans="1:1" x14ac:dyDescent="0.2">
      <c r="A5928" s="286"/>
    </row>
    <row r="5929" spans="1:1" x14ac:dyDescent="0.2">
      <c r="A5929" s="286"/>
    </row>
    <row r="5930" spans="1:1" x14ac:dyDescent="0.2">
      <c r="A5930" s="286"/>
    </row>
    <row r="5931" spans="1:1" x14ac:dyDescent="0.2">
      <c r="A5931" s="286"/>
    </row>
    <row r="5932" spans="1:1" x14ac:dyDescent="0.2">
      <c r="A5932" s="286"/>
    </row>
    <row r="5933" spans="1:1" x14ac:dyDescent="0.2">
      <c r="A5933" s="286"/>
    </row>
    <row r="5934" spans="1:1" x14ac:dyDescent="0.2">
      <c r="A5934" s="286"/>
    </row>
    <row r="5935" spans="1:1" x14ac:dyDescent="0.2">
      <c r="A5935" s="286"/>
    </row>
    <row r="5936" spans="1:1" x14ac:dyDescent="0.2">
      <c r="A5936" s="286"/>
    </row>
    <row r="5937" spans="1:1" x14ac:dyDescent="0.2">
      <c r="A5937" s="286"/>
    </row>
    <row r="5938" spans="1:1" x14ac:dyDescent="0.2">
      <c r="A5938" s="286"/>
    </row>
    <row r="5939" spans="1:1" x14ac:dyDescent="0.2">
      <c r="A5939" s="286"/>
    </row>
    <row r="5940" spans="1:1" x14ac:dyDescent="0.2">
      <c r="A5940" s="286"/>
    </row>
    <row r="5941" spans="1:1" x14ac:dyDescent="0.2">
      <c r="A5941" s="286"/>
    </row>
    <row r="5942" spans="1:1" x14ac:dyDescent="0.2">
      <c r="A5942" s="286"/>
    </row>
    <row r="5943" spans="1:1" x14ac:dyDescent="0.2">
      <c r="A5943" s="286"/>
    </row>
    <row r="5944" spans="1:1" x14ac:dyDescent="0.2">
      <c r="A5944" s="286"/>
    </row>
    <row r="5945" spans="1:1" x14ac:dyDescent="0.2">
      <c r="A5945" s="286"/>
    </row>
    <row r="5946" spans="1:1" x14ac:dyDescent="0.2">
      <c r="A5946" s="286"/>
    </row>
    <row r="5947" spans="1:1" x14ac:dyDescent="0.2">
      <c r="A5947" s="286"/>
    </row>
    <row r="5948" spans="1:1" x14ac:dyDescent="0.2">
      <c r="A5948" s="286"/>
    </row>
    <row r="5949" spans="1:1" x14ac:dyDescent="0.2">
      <c r="A5949" s="286"/>
    </row>
    <row r="5950" spans="1:1" x14ac:dyDescent="0.2">
      <c r="A5950" s="286"/>
    </row>
    <row r="5951" spans="1:1" x14ac:dyDescent="0.2">
      <c r="A5951" s="286"/>
    </row>
    <row r="5952" spans="1:1" x14ac:dyDescent="0.2">
      <c r="A5952" s="286"/>
    </row>
    <row r="5953" spans="1:1" x14ac:dyDescent="0.2">
      <c r="A5953" s="286"/>
    </row>
    <row r="5954" spans="1:1" x14ac:dyDescent="0.2">
      <c r="A5954" s="286"/>
    </row>
    <row r="5955" spans="1:1" x14ac:dyDescent="0.2">
      <c r="A5955" s="286"/>
    </row>
    <row r="5956" spans="1:1" x14ac:dyDescent="0.2">
      <c r="A5956" s="286"/>
    </row>
    <row r="5957" spans="1:1" x14ac:dyDescent="0.2">
      <c r="A5957" s="286"/>
    </row>
    <row r="5958" spans="1:1" x14ac:dyDescent="0.2">
      <c r="A5958" s="286"/>
    </row>
    <row r="5959" spans="1:1" x14ac:dyDescent="0.2">
      <c r="A5959" s="286"/>
    </row>
    <row r="5960" spans="1:1" x14ac:dyDescent="0.2">
      <c r="A5960" s="286"/>
    </row>
    <row r="5961" spans="1:1" x14ac:dyDescent="0.2">
      <c r="A5961" s="286"/>
    </row>
    <row r="5962" spans="1:1" x14ac:dyDescent="0.2">
      <c r="A5962" s="286"/>
    </row>
    <row r="5963" spans="1:1" x14ac:dyDescent="0.2">
      <c r="A5963" s="286"/>
    </row>
    <row r="5964" spans="1:1" x14ac:dyDescent="0.2">
      <c r="A5964" s="286"/>
    </row>
    <row r="5965" spans="1:1" x14ac:dyDescent="0.2">
      <c r="A5965" s="286"/>
    </row>
    <row r="5966" spans="1:1" x14ac:dyDescent="0.2">
      <c r="A5966" s="286"/>
    </row>
    <row r="5967" spans="1:1" x14ac:dyDescent="0.2">
      <c r="A5967" s="286"/>
    </row>
    <row r="5968" spans="1:1" x14ac:dyDescent="0.2">
      <c r="A5968" s="286"/>
    </row>
    <row r="5969" spans="1:1" x14ac:dyDescent="0.2">
      <c r="A5969" s="286"/>
    </row>
    <row r="5970" spans="1:1" x14ac:dyDescent="0.2">
      <c r="A5970" s="286"/>
    </row>
    <row r="5971" spans="1:1" x14ac:dyDescent="0.2">
      <c r="A5971" s="286"/>
    </row>
    <row r="5972" spans="1:1" x14ac:dyDescent="0.2">
      <c r="A5972" s="286"/>
    </row>
    <row r="5973" spans="1:1" x14ac:dyDescent="0.2">
      <c r="A5973" s="286"/>
    </row>
    <row r="5974" spans="1:1" x14ac:dyDescent="0.2">
      <c r="A5974" s="286"/>
    </row>
    <row r="5975" spans="1:1" x14ac:dyDescent="0.2">
      <c r="A5975" s="286"/>
    </row>
    <row r="5976" spans="1:1" x14ac:dyDescent="0.2">
      <c r="A5976" s="286"/>
    </row>
    <row r="5977" spans="1:1" x14ac:dyDescent="0.2">
      <c r="A5977" s="286"/>
    </row>
    <row r="5978" spans="1:1" x14ac:dyDescent="0.2">
      <c r="A5978" s="286"/>
    </row>
    <row r="5979" spans="1:1" x14ac:dyDescent="0.2">
      <c r="A5979" s="286"/>
    </row>
    <row r="5980" spans="1:1" x14ac:dyDescent="0.2">
      <c r="A5980" s="286"/>
    </row>
    <row r="5981" spans="1:1" x14ac:dyDescent="0.2">
      <c r="A5981" s="286"/>
    </row>
    <row r="5982" spans="1:1" x14ac:dyDescent="0.2">
      <c r="A5982" s="286"/>
    </row>
    <row r="5983" spans="1:1" x14ac:dyDescent="0.2">
      <c r="A5983" s="286"/>
    </row>
    <row r="5984" spans="1:1" x14ac:dyDescent="0.2">
      <c r="A5984" s="286"/>
    </row>
    <row r="5985" spans="1:1" x14ac:dyDescent="0.2">
      <c r="A5985" s="286"/>
    </row>
    <row r="5986" spans="1:1" x14ac:dyDescent="0.2">
      <c r="A5986" s="286"/>
    </row>
    <row r="5987" spans="1:1" x14ac:dyDescent="0.2">
      <c r="A5987" s="286"/>
    </row>
    <row r="5988" spans="1:1" x14ac:dyDescent="0.2">
      <c r="A5988" s="286"/>
    </row>
    <row r="5989" spans="1:1" x14ac:dyDescent="0.2">
      <c r="A5989" s="286"/>
    </row>
    <row r="5990" spans="1:1" x14ac:dyDescent="0.2">
      <c r="A5990" s="286"/>
    </row>
    <row r="5991" spans="1:1" x14ac:dyDescent="0.2">
      <c r="A5991" s="286"/>
    </row>
    <row r="5992" spans="1:1" x14ac:dyDescent="0.2">
      <c r="A5992" s="286"/>
    </row>
    <row r="5993" spans="1:1" x14ac:dyDescent="0.2">
      <c r="A5993" s="286"/>
    </row>
    <row r="5994" spans="1:1" x14ac:dyDescent="0.2">
      <c r="A5994" s="286"/>
    </row>
    <row r="5995" spans="1:1" x14ac:dyDescent="0.2">
      <c r="A5995" s="286"/>
    </row>
    <row r="5996" spans="1:1" x14ac:dyDescent="0.2">
      <c r="A5996" s="286"/>
    </row>
    <row r="5997" spans="1:1" x14ac:dyDescent="0.2">
      <c r="A5997" s="286"/>
    </row>
    <row r="5998" spans="1:1" x14ac:dyDescent="0.2">
      <c r="A5998" s="286"/>
    </row>
    <row r="5999" spans="1:1" x14ac:dyDescent="0.2">
      <c r="A5999" s="286"/>
    </row>
    <row r="6000" spans="1:1" x14ac:dyDescent="0.2">
      <c r="A6000" s="286"/>
    </row>
    <row r="6001" spans="1:1" x14ac:dyDescent="0.2">
      <c r="A6001" s="286"/>
    </row>
    <row r="6002" spans="1:1" x14ac:dyDescent="0.2">
      <c r="A6002" s="286"/>
    </row>
    <row r="6003" spans="1:1" x14ac:dyDescent="0.2">
      <c r="A6003" s="286"/>
    </row>
    <row r="6004" spans="1:1" x14ac:dyDescent="0.2">
      <c r="A6004" s="286"/>
    </row>
    <row r="6005" spans="1:1" x14ac:dyDescent="0.2">
      <c r="A6005" s="286"/>
    </row>
    <row r="6006" spans="1:1" x14ac:dyDescent="0.2">
      <c r="A6006" s="286"/>
    </row>
    <row r="6007" spans="1:1" x14ac:dyDescent="0.2">
      <c r="A6007" s="286"/>
    </row>
    <row r="6008" spans="1:1" x14ac:dyDescent="0.2">
      <c r="A6008" s="286"/>
    </row>
    <row r="6009" spans="1:1" x14ac:dyDescent="0.2">
      <c r="A6009" s="286"/>
    </row>
    <row r="6010" spans="1:1" x14ac:dyDescent="0.2">
      <c r="A6010" s="286"/>
    </row>
    <row r="6011" spans="1:1" x14ac:dyDescent="0.2">
      <c r="A6011" s="286"/>
    </row>
    <row r="6012" spans="1:1" x14ac:dyDescent="0.2">
      <c r="A6012" s="286"/>
    </row>
    <row r="6013" spans="1:1" x14ac:dyDescent="0.2">
      <c r="A6013" s="286"/>
    </row>
    <row r="6014" spans="1:1" x14ac:dyDescent="0.2">
      <c r="A6014" s="286"/>
    </row>
    <row r="6015" spans="1:1" x14ac:dyDescent="0.2">
      <c r="A6015" s="286"/>
    </row>
    <row r="6016" spans="1:1" x14ac:dyDescent="0.2">
      <c r="A6016" s="286"/>
    </row>
    <row r="6017" spans="1:1" x14ac:dyDescent="0.2">
      <c r="A6017" s="286"/>
    </row>
    <row r="6018" spans="1:1" x14ac:dyDescent="0.2">
      <c r="A6018" s="286"/>
    </row>
    <row r="6019" spans="1:1" x14ac:dyDescent="0.2">
      <c r="A6019" s="286"/>
    </row>
    <row r="6020" spans="1:1" x14ac:dyDescent="0.2">
      <c r="A6020" s="286"/>
    </row>
    <row r="6021" spans="1:1" x14ac:dyDescent="0.2">
      <c r="A6021" s="286"/>
    </row>
    <row r="6022" spans="1:1" x14ac:dyDescent="0.2">
      <c r="A6022" s="286"/>
    </row>
    <row r="6023" spans="1:1" x14ac:dyDescent="0.2">
      <c r="A6023" s="286"/>
    </row>
    <row r="6024" spans="1:1" x14ac:dyDescent="0.2">
      <c r="A6024" s="286"/>
    </row>
    <row r="6025" spans="1:1" x14ac:dyDescent="0.2">
      <c r="A6025" s="286"/>
    </row>
    <row r="6026" spans="1:1" x14ac:dyDescent="0.2">
      <c r="A6026" s="286"/>
    </row>
    <row r="6027" spans="1:1" x14ac:dyDescent="0.2">
      <c r="A6027" s="286"/>
    </row>
    <row r="6028" spans="1:1" x14ac:dyDescent="0.2">
      <c r="A6028" s="286"/>
    </row>
    <row r="6029" spans="1:1" x14ac:dyDescent="0.2">
      <c r="A6029" s="286"/>
    </row>
    <row r="6030" spans="1:1" x14ac:dyDescent="0.2">
      <c r="A6030" s="286"/>
    </row>
    <row r="6031" spans="1:1" x14ac:dyDescent="0.2">
      <c r="A6031" s="286"/>
    </row>
    <row r="6032" spans="1:1" x14ac:dyDescent="0.2">
      <c r="A6032" s="286"/>
    </row>
    <row r="6033" spans="1:1" x14ac:dyDescent="0.2">
      <c r="A6033" s="286"/>
    </row>
    <row r="6034" spans="1:1" x14ac:dyDescent="0.2">
      <c r="A6034" s="286"/>
    </row>
    <row r="6035" spans="1:1" x14ac:dyDescent="0.2">
      <c r="A6035" s="286"/>
    </row>
    <row r="6036" spans="1:1" x14ac:dyDescent="0.2">
      <c r="A6036" s="286"/>
    </row>
    <row r="6037" spans="1:1" x14ac:dyDescent="0.2">
      <c r="A6037" s="286"/>
    </row>
    <row r="6038" spans="1:1" x14ac:dyDescent="0.2">
      <c r="A6038" s="286"/>
    </row>
    <row r="6039" spans="1:1" x14ac:dyDescent="0.2">
      <c r="A6039" s="286"/>
    </row>
    <row r="6040" spans="1:1" x14ac:dyDescent="0.2">
      <c r="A6040" s="286"/>
    </row>
    <row r="6041" spans="1:1" x14ac:dyDescent="0.2">
      <c r="A6041" s="286"/>
    </row>
    <row r="6042" spans="1:1" x14ac:dyDescent="0.2">
      <c r="A6042" s="286"/>
    </row>
    <row r="6043" spans="1:1" x14ac:dyDescent="0.2">
      <c r="A6043" s="286"/>
    </row>
    <row r="6044" spans="1:1" x14ac:dyDescent="0.2">
      <c r="A6044" s="286"/>
    </row>
    <row r="6045" spans="1:1" x14ac:dyDescent="0.2">
      <c r="A6045" s="286"/>
    </row>
    <row r="6046" spans="1:1" x14ac:dyDescent="0.2">
      <c r="A6046" s="286"/>
    </row>
    <row r="6047" spans="1:1" x14ac:dyDescent="0.2">
      <c r="A6047" s="286"/>
    </row>
    <row r="6048" spans="1:1" x14ac:dyDescent="0.2">
      <c r="A6048" s="286"/>
    </row>
    <row r="6049" spans="1:1" x14ac:dyDescent="0.2">
      <c r="A6049" s="286"/>
    </row>
    <row r="6050" spans="1:1" x14ac:dyDescent="0.2">
      <c r="A6050" s="286"/>
    </row>
    <row r="6051" spans="1:1" x14ac:dyDescent="0.2">
      <c r="A6051" s="286"/>
    </row>
    <row r="6052" spans="1:1" x14ac:dyDescent="0.2">
      <c r="A6052" s="286"/>
    </row>
    <row r="6053" spans="1:1" x14ac:dyDescent="0.2">
      <c r="A6053" s="286"/>
    </row>
    <row r="6054" spans="1:1" x14ac:dyDescent="0.2">
      <c r="A6054" s="286"/>
    </row>
    <row r="6055" spans="1:1" x14ac:dyDescent="0.2">
      <c r="A6055" s="286"/>
    </row>
    <row r="6056" spans="1:1" x14ac:dyDescent="0.2">
      <c r="A6056" s="286"/>
    </row>
    <row r="6057" spans="1:1" x14ac:dyDescent="0.2">
      <c r="A6057" s="286"/>
    </row>
    <row r="6058" spans="1:1" x14ac:dyDescent="0.2">
      <c r="A6058" s="286"/>
    </row>
    <row r="6059" spans="1:1" x14ac:dyDescent="0.2">
      <c r="A6059" s="286"/>
    </row>
    <row r="6060" spans="1:1" x14ac:dyDescent="0.2">
      <c r="A6060" s="286"/>
    </row>
    <row r="6061" spans="1:1" x14ac:dyDescent="0.2">
      <c r="A6061" s="286"/>
    </row>
    <row r="6062" spans="1:1" x14ac:dyDescent="0.2">
      <c r="A6062" s="286"/>
    </row>
    <row r="6063" spans="1:1" x14ac:dyDescent="0.2">
      <c r="A6063" s="286"/>
    </row>
    <row r="6064" spans="1:1" x14ac:dyDescent="0.2">
      <c r="A6064" s="286"/>
    </row>
    <row r="6065" spans="1:1" x14ac:dyDescent="0.2">
      <c r="A6065" s="286"/>
    </row>
    <row r="6066" spans="1:1" x14ac:dyDescent="0.2">
      <c r="A6066" s="286"/>
    </row>
    <row r="6067" spans="1:1" x14ac:dyDescent="0.2">
      <c r="A6067" s="286"/>
    </row>
    <row r="6068" spans="1:1" x14ac:dyDescent="0.2">
      <c r="A6068" s="286"/>
    </row>
    <row r="6069" spans="1:1" x14ac:dyDescent="0.2">
      <c r="A6069" s="286"/>
    </row>
    <row r="6070" spans="1:1" x14ac:dyDescent="0.2">
      <c r="A6070" s="286"/>
    </row>
    <row r="6071" spans="1:1" x14ac:dyDescent="0.2">
      <c r="A6071" s="286"/>
    </row>
    <row r="6072" spans="1:1" x14ac:dyDescent="0.2">
      <c r="A6072" s="286"/>
    </row>
    <row r="6073" spans="1:1" x14ac:dyDescent="0.2">
      <c r="A6073" s="286"/>
    </row>
    <row r="6074" spans="1:1" x14ac:dyDescent="0.2">
      <c r="A6074" s="286"/>
    </row>
    <row r="6075" spans="1:1" x14ac:dyDescent="0.2">
      <c r="A6075" s="286"/>
    </row>
    <row r="6076" spans="1:1" x14ac:dyDescent="0.2">
      <c r="A6076" s="286"/>
    </row>
    <row r="6077" spans="1:1" x14ac:dyDescent="0.2">
      <c r="A6077" s="286"/>
    </row>
    <row r="6078" spans="1:1" x14ac:dyDescent="0.2">
      <c r="A6078" s="286"/>
    </row>
    <row r="6079" spans="1:1" x14ac:dyDescent="0.2">
      <c r="A6079" s="286"/>
    </row>
    <row r="6080" spans="1:1" x14ac:dyDescent="0.2">
      <c r="A6080" s="286"/>
    </row>
    <row r="6081" spans="1:1" x14ac:dyDescent="0.2">
      <c r="A6081" s="286"/>
    </row>
    <row r="6082" spans="1:1" x14ac:dyDescent="0.2">
      <c r="A6082" s="286"/>
    </row>
    <row r="6083" spans="1:1" x14ac:dyDescent="0.2">
      <c r="A6083" s="286"/>
    </row>
    <row r="6084" spans="1:1" x14ac:dyDescent="0.2">
      <c r="A6084" s="286"/>
    </row>
    <row r="6085" spans="1:1" x14ac:dyDescent="0.2">
      <c r="A6085" s="286"/>
    </row>
    <row r="6086" spans="1:1" x14ac:dyDescent="0.2">
      <c r="A6086" s="286"/>
    </row>
    <row r="6087" spans="1:1" x14ac:dyDescent="0.2">
      <c r="A6087" s="286"/>
    </row>
    <row r="6088" spans="1:1" x14ac:dyDescent="0.2">
      <c r="A6088" s="286"/>
    </row>
    <row r="6089" spans="1:1" x14ac:dyDescent="0.2">
      <c r="A6089" s="286"/>
    </row>
    <row r="6090" spans="1:1" x14ac:dyDescent="0.2">
      <c r="A6090" s="286"/>
    </row>
    <row r="6091" spans="1:1" x14ac:dyDescent="0.2">
      <c r="A6091" s="286"/>
    </row>
    <row r="6092" spans="1:1" x14ac:dyDescent="0.2">
      <c r="A6092" s="286"/>
    </row>
    <row r="6093" spans="1:1" x14ac:dyDescent="0.2">
      <c r="A6093" s="286"/>
    </row>
    <row r="6094" spans="1:1" x14ac:dyDescent="0.2">
      <c r="A6094" s="286"/>
    </row>
    <row r="6095" spans="1:1" x14ac:dyDescent="0.2">
      <c r="A6095" s="286"/>
    </row>
    <row r="6096" spans="1:1" x14ac:dyDescent="0.2">
      <c r="A6096" s="286"/>
    </row>
    <row r="6097" spans="1:1" x14ac:dyDescent="0.2">
      <c r="A6097" s="286"/>
    </row>
    <row r="6098" spans="1:1" x14ac:dyDescent="0.2">
      <c r="A6098" s="286"/>
    </row>
    <row r="6099" spans="1:1" x14ac:dyDescent="0.2">
      <c r="A6099" s="286"/>
    </row>
    <row r="6100" spans="1:1" x14ac:dyDescent="0.2">
      <c r="A6100" s="286"/>
    </row>
    <row r="6101" spans="1:1" x14ac:dyDescent="0.2">
      <c r="A6101" s="286"/>
    </row>
    <row r="6102" spans="1:1" x14ac:dyDescent="0.2">
      <c r="A6102" s="286"/>
    </row>
    <row r="6103" spans="1:1" x14ac:dyDescent="0.2">
      <c r="A6103" s="286"/>
    </row>
    <row r="6104" spans="1:1" x14ac:dyDescent="0.2">
      <c r="A6104" s="286"/>
    </row>
    <row r="6105" spans="1:1" x14ac:dyDescent="0.2">
      <c r="A6105" s="286"/>
    </row>
    <row r="6106" spans="1:1" x14ac:dyDescent="0.2">
      <c r="A6106" s="286"/>
    </row>
    <row r="6107" spans="1:1" x14ac:dyDescent="0.2">
      <c r="A6107" s="286"/>
    </row>
    <row r="6108" spans="1:1" x14ac:dyDescent="0.2">
      <c r="A6108" s="286"/>
    </row>
    <row r="6109" spans="1:1" x14ac:dyDescent="0.2">
      <c r="A6109" s="286"/>
    </row>
    <row r="6110" spans="1:1" x14ac:dyDescent="0.2">
      <c r="A6110" s="286"/>
    </row>
    <row r="6111" spans="1:1" x14ac:dyDescent="0.2">
      <c r="A6111" s="286"/>
    </row>
    <row r="6112" spans="1:1" x14ac:dyDescent="0.2">
      <c r="A6112" s="286"/>
    </row>
    <row r="6113" spans="1:1" x14ac:dyDescent="0.2">
      <c r="A6113" s="286"/>
    </row>
    <row r="6114" spans="1:1" x14ac:dyDescent="0.2">
      <c r="A6114" s="286"/>
    </row>
    <row r="6115" spans="1:1" x14ac:dyDescent="0.2">
      <c r="A6115" s="286"/>
    </row>
    <row r="6116" spans="1:1" x14ac:dyDescent="0.2">
      <c r="A6116" s="286"/>
    </row>
    <row r="6117" spans="1:1" x14ac:dyDescent="0.2">
      <c r="A6117" s="286"/>
    </row>
    <row r="6118" spans="1:1" x14ac:dyDescent="0.2">
      <c r="A6118" s="286"/>
    </row>
    <row r="6119" spans="1:1" x14ac:dyDescent="0.2">
      <c r="A6119" s="286"/>
    </row>
    <row r="6120" spans="1:1" x14ac:dyDescent="0.2">
      <c r="A6120" s="286"/>
    </row>
    <row r="6121" spans="1:1" x14ac:dyDescent="0.2">
      <c r="A6121" s="286"/>
    </row>
    <row r="6122" spans="1:1" x14ac:dyDescent="0.2">
      <c r="A6122" s="286"/>
    </row>
    <row r="6123" spans="1:1" x14ac:dyDescent="0.2">
      <c r="A6123" s="286"/>
    </row>
    <row r="6124" spans="1:1" x14ac:dyDescent="0.2">
      <c r="A6124" s="286"/>
    </row>
    <row r="6125" spans="1:1" x14ac:dyDescent="0.2">
      <c r="A6125" s="286"/>
    </row>
    <row r="6126" spans="1:1" x14ac:dyDescent="0.2">
      <c r="A6126" s="286"/>
    </row>
    <row r="6127" spans="1:1" x14ac:dyDescent="0.2">
      <c r="A6127" s="286"/>
    </row>
    <row r="6128" spans="1:1" x14ac:dyDescent="0.2">
      <c r="A6128" s="286"/>
    </row>
    <row r="6129" spans="1:1" x14ac:dyDescent="0.2">
      <c r="A6129" s="286"/>
    </row>
    <row r="6130" spans="1:1" x14ac:dyDescent="0.2">
      <c r="A6130" s="286"/>
    </row>
    <row r="6131" spans="1:1" x14ac:dyDescent="0.2">
      <c r="A6131" s="286"/>
    </row>
    <row r="6132" spans="1:1" x14ac:dyDescent="0.2">
      <c r="A6132" s="286"/>
    </row>
    <row r="6133" spans="1:1" x14ac:dyDescent="0.2">
      <c r="A6133" s="286"/>
    </row>
    <row r="6134" spans="1:1" x14ac:dyDescent="0.2">
      <c r="A6134" s="286"/>
    </row>
    <row r="6135" spans="1:1" x14ac:dyDescent="0.2">
      <c r="A6135" s="286"/>
    </row>
    <row r="6136" spans="1:1" x14ac:dyDescent="0.2">
      <c r="A6136" s="286"/>
    </row>
    <row r="6137" spans="1:1" x14ac:dyDescent="0.2">
      <c r="A6137" s="286"/>
    </row>
    <row r="6138" spans="1:1" x14ac:dyDescent="0.2">
      <c r="A6138" s="286"/>
    </row>
    <row r="6139" spans="1:1" x14ac:dyDescent="0.2">
      <c r="A6139" s="286"/>
    </row>
    <row r="6140" spans="1:1" x14ac:dyDescent="0.2">
      <c r="A6140" s="286"/>
    </row>
    <row r="6141" spans="1:1" x14ac:dyDescent="0.2">
      <c r="A6141" s="286"/>
    </row>
    <row r="6142" spans="1:1" x14ac:dyDescent="0.2">
      <c r="A6142" s="286"/>
    </row>
    <row r="6143" spans="1:1" x14ac:dyDescent="0.2">
      <c r="A6143" s="286"/>
    </row>
    <row r="6144" spans="1:1" x14ac:dyDescent="0.2">
      <c r="A6144" s="286"/>
    </row>
    <row r="6145" spans="1:1" x14ac:dyDescent="0.2">
      <c r="A6145" s="286"/>
    </row>
    <row r="6146" spans="1:1" x14ac:dyDescent="0.2">
      <c r="A6146" s="286"/>
    </row>
    <row r="6147" spans="1:1" x14ac:dyDescent="0.2">
      <c r="A6147" s="286"/>
    </row>
    <row r="6148" spans="1:1" x14ac:dyDescent="0.2">
      <c r="A6148" s="286"/>
    </row>
    <row r="6149" spans="1:1" x14ac:dyDescent="0.2">
      <c r="A6149" s="286"/>
    </row>
    <row r="6150" spans="1:1" x14ac:dyDescent="0.2">
      <c r="A6150" s="286"/>
    </row>
    <row r="6151" spans="1:1" x14ac:dyDescent="0.2">
      <c r="A6151" s="286"/>
    </row>
    <row r="6152" spans="1:1" x14ac:dyDescent="0.2">
      <c r="A6152" s="286"/>
    </row>
    <row r="6153" spans="1:1" x14ac:dyDescent="0.2">
      <c r="A6153" s="286"/>
    </row>
    <row r="6154" spans="1:1" x14ac:dyDescent="0.2">
      <c r="A6154" s="286"/>
    </row>
    <row r="6155" spans="1:1" x14ac:dyDescent="0.2">
      <c r="A6155" s="286"/>
    </row>
    <row r="6156" spans="1:1" x14ac:dyDescent="0.2">
      <c r="A6156" s="286"/>
    </row>
    <row r="6157" spans="1:1" x14ac:dyDescent="0.2">
      <c r="A6157" s="286"/>
    </row>
    <row r="6158" spans="1:1" x14ac:dyDescent="0.2">
      <c r="A6158" s="286"/>
    </row>
    <row r="6159" spans="1:1" x14ac:dyDescent="0.2">
      <c r="A6159" s="286"/>
    </row>
    <row r="6160" spans="1:1" x14ac:dyDescent="0.2">
      <c r="A6160" s="286"/>
    </row>
    <row r="6161" spans="1:1" x14ac:dyDescent="0.2">
      <c r="A6161" s="286"/>
    </row>
    <row r="6162" spans="1:1" x14ac:dyDescent="0.2">
      <c r="A6162" s="286"/>
    </row>
    <row r="6163" spans="1:1" x14ac:dyDescent="0.2">
      <c r="A6163" s="286"/>
    </row>
    <row r="6164" spans="1:1" x14ac:dyDescent="0.2">
      <c r="A6164" s="286"/>
    </row>
    <row r="6165" spans="1:1" x14ac:dyDescent="0.2">
      <c r="A6165" s="286"/>
    </row>
    <row r="6166" spans="1:1" x14ac:dyDescent="0.2">
      <c r="A6166" s="286"/>
    </row>
    <row r="6167" spans="1:1" x14ac:dyDescent="0.2">
      <c r="A6167" s="286"/>
    </row>
    <row r="6168" spans="1:1" x14ac:dyDescent="0.2">
      <c r="A6168" s="286"/>
    </row>
    <row r="6169" spans="1:1" x14ac:dyDescent="0.2">
      <c r="A6169" s="286"/>
    </row>
    <row r="6170" spans="1:1" x14ac:dyDescent="0.2">
      <c r="A6170" s="286"/>
    </row>
    <row r="6171" spans="1:1" x14ac:dyDescent="0.2">
      <c r="A6171" s="286"/>
    </row>
    <row r="6172" spans="1:1" x14ac:dyDescent="0.2">
      <c r="A6172" s="286"/>
    </row>
    <row r="6173" spans="1:1" x14ac:dyDescent="0.2">
      <c r="A6173" s="286"/>
    </row>
    <row r="6174" spans="1:1" x14ac:dyDescent="0.2">
      <c r="A6174" s="286"/>
    </row>
    <row r="6175" spans="1:1" x14ac:dyDescent="0.2">
      <c r="A6175" s="286"/>
    </row>
    <row r="6176" spans="1:1" x14ac:dyDescent="0.2">
      <c r="A6176" s="286"/>
    </row>
    <row r="6177" spans="1:1" x14ac:dyDescent="0.2">
      <c r="A6177" s="286"/>
    </row>
    <row r="6178" spans="1:1" x14ac:dyDescent="0.2">
      <c r="A6178" s="286"/>
    </row>
    <row r="6179" spans="1:1" x14ac:dyDescent="0.2">
      <c r="A6179" s="286"/>
    </row>
    <row r="6180" spans="1:1" x14ac:dyDescent="0.2">
      <c r="A6180" s="286"/>
    </row>
    <row r="6181" spans="1:1" x14ac:dyDescent="0.2">
      <c r="A6181" s="286"/>
    </row>
    <row r="6182" spans="1:1" x14ac:dyDescent="0.2">
      <c r="A6182" s="286"/>
    </row>
    <row r="6183" spans="1:1" x14ac:dyDescent="0.2">
      <c r="A6183" s="286"/>
    </row>
    <row r="6184" spans="1:1" x14ac:dyDescent="0.2">
      <c r="A6184" s="286"/>
    </row>
    <row r="6185" spans="1:1" x14ac:dyDescent="0.2">
      <c r="A6185" s="286"/>
    </row>
    <row r="6186" spans="1:1" x14ac:dyDescent="0.2">
      <c r="A6186" s="286"/>
    </row>
    <row r="6187" spans="1:1" x14ac:dyDescent="0.2">
      <c r="A6187" s="286"/>
    </row>
    <row r="6188" spans="1:1" x14ac:dyDescent="0.2">
      <c r="A6188" s="286"/>
    </row>
    <row r="6189" spans="1:1" x14ac:dyDescent="0.2">
      <c r="A6189" s="286"/>
    </row>
    <row r="6190" spans="1:1" x14ac:dyDescent="0.2">
      <c r="A6190" s="286"/>
    </row>
    <row r="6191" spans="1:1" x14ac:dyDescent="0.2">
      <c r="A6191" s="286"/>
    </row>
    <row r="6192" spans="1:1" x14ac:dyDescent="0.2">
      <c r="A6192" s="286"/>
    </row>
    <row r="6193" spans="1:1" x14ac:dyDescent="0.2">
      <c r="A6193" s="286"/>
    </row>
    <row r="6194" spans="1:1" x14ac:dyDescent="0.2">
      <c r="A6194" s="286"/>
    </row>
    <row r="6195" spans="1:1" x14ac:dyDescent="0.2">
      <c r="A6195" s="286"/>
    </row>
    <row r="6196" spans="1:1" x14ac:dyDescent="0.2">
      <c r="A6196" s="286"/>
    </row>
    <row r="6197" spans="1:1" x14ac:dyDescent="0.2">
      <c r="A6197" s="286"/>
    </row>
    <row r="6198" spans="1:1" x14ac:dyDescent="0.2">
      <c r="A6198" s="286"/>
    </row>
    <row r="6199" spans="1:1" x14ac:dyDescent="0.2">
      <c r="A6199" s="286"/>
    </row>
    <row r="6200" spans="1:1" x14ac:dyDescent="0.2">
      <c r="A6200" s="286"/>
    </row>
    <row r="6201" spans="1:1" x14ac:dyDescent="0.2">
      <c r="A6201" s="286"/>
    </row>
    <row r="6202" spans="1:1" x14ac:dyDescent="0.2">
      <c r="A6202" s="286"/>
    </row>
    <row r="6203" spans="1:1" x14ac:dyDescent="0.2">
      <c r="A6203" s="286"/>
    </row>
    <row r="6204" spans="1:1" x14ac:dyDescent="0.2">
      <c r="A6204" s="286"/>
    </row>
    <row r="6205" spans="1:1" x14ac:dyDescent="0.2">
      <c r="A6205" s="286"/>
    </row>
    <row r="6206" spans="1:1" x14ac:dyDescent="0.2">
      <c r="A6206" s="286"/>
    </row>
    <row r="6207" spans="1:1" x14ac:dyDescent="0.2">
      <c r="A6207" s="286"/>
    </row>
    <row r="6208" spans="1:1" x14ac:dyDescent="0.2">
      <c r="A6208" s="286"/>
    </row>
    <row r="6209" spans="1:1" x14ac:dyDescent="0.2">
      <c r="A6209" s="286"/>
    </row>
    <row r="6210" spans="1:1" x14ac:dyDescent="0.2">
      <c r="A6210" s="286"/>
    </row>
    <row r="6211" spans="1:1" x14ac:dyDescent="0.2">
      <c r="A6211" s="286"/>
    </row>
    <row r="6212" spans="1:1" x14ac:dyDescent="0.2">
      <c r="A6212" s="286"/>
    </row>
    <row r="6213" spans="1:1" x14ac:dyDescent="0.2">
      <c r="A6213" s="286"/>
    </row>
    <row r="6214" spans="1:1" x14ac:dyDescent="0.2">
      <c r="A6214" s="286"/>
    </row>
    <row r="6215" spans="1:1" x14ac:dyDescent="0.2">
      <c r="A6215" s="286"/>
    </row>
    <row r="6216" spans="1:1" x14ac:dyDescent="0.2">
      <c r="A6216" s="286"/>
    </row>
    <row r="6217" spans="1:1" x14ac:dyDescent="0.2">
      <c r="A6217" s="286"/>
    </row>
    <row r="6218" spans="1:1" x14ac:dyDescent="0.2">
      <c r="A6218" s="286"/>
    </row>
    <row r="6219" spans="1:1" x14ac:dyDescent="0.2">
      <c r="A6219" s="286"/>
    </row>
    <row r="6220" spans="1:1" x14ac:dyDescent="0.2">
      <c r="A6220" s="286"/>
    </row>
    <row r="6221" spans="1:1" x14ac:dyDescent="0.2">
      <c r="A6221" s="286"/>
    </row>
    <row r="6222" spans="1:1" x14ac:dyDescent="0.2">
      <c r="A6222" s="286"/>
    </row>
    <row r="6223" spans="1:1" x14ac:dyDescent="0.2">
      <c r="A6223" s="286"/>
    </row>
    <row r="6224" spans="1:1" x14ac:dyDescent="0.2">
      <c r="A6224" s="286"/>
    </row>
    <row r="6225" spans="1:1" x14ac:dyDescent="0.2">
      <c r="A6225" s="286"/>
    </row>
    <row r="6226" spans="1:1" x14ac:dyDescent="0.2">
      <c r="A6226" s="286"/>
    </row>
    <row r="6227" spans="1:1" x14ac:dyDescent="0.2">
      <c r="A6227" s="286"/>
    </row>
    <row r="6228" spans="1:1" x14ac:dyDescent="0.2">
      <c r="A6228" s="286"/>
    </row>
    <row r="6229" spans="1:1" x14ac:dyDescent="0.2">
      <c r="A6229" s="286"/>
    </row>
    <row r="6230" spans="1:1" x14ac:dyDescent="0.2">
      <c r="A6230" s="286"/>
    </row>
    <row r="6231" spans="1:1" x14ac:dyDescent="0.2">
      <c r="A6231" s="286"/>
    </row>
    <row r="6232" spans="1:1" x14ac:dyDescent="0.2">
      <c r="A6232" s="286"/>
    </row>
    <row r="6233" spans="1:1" x14ac:dyDescent="0.2">
      <c r="A6233" s="286"/>
    </row>
    <row r="6234" spans="1:1" x14ac:dyDescent="0.2">
      <c r="A6234" s="286"/>
    </row>
    <row r="6235" spans="1:1" x14ac:dyDescent="0.2">
      <c r="A6235" s="286"/>
    </row>
    <row r="6236" spans="1:1" x14ac:dyDescent="0.2">
      <c r="A6236" s="286"/>
    </row>
    <row r="6237" spans="1:1" x14ac:dyDescent="0.2">
      <c r="A6237" s="286"/>
    </row>
    <row r="6238" spans="1:1" x14ac:dyDescent="0.2">
      <c r="A6238" s="286"/>
    </row>
    <row r="6239" spans="1:1" x14ac:dyDescent="0.2">
      <c r="A6239" s="286"/>
    </row>
    <row r="6240" spans="1:1" x14ac:dyDescent="0.2">
      <c r="A6240" s="286"/>
    </row>
    <row r="6241" spans="1:1" x14ac:dyDescent="0.2">
      <c r="A6241" s="286"/>
    </row>
    <row r="6242" spans="1:1" x14ac:dyDescent="0.2">
      <c r="A6242" s="286"/>
    </row>
    <row r="6243" spans="1:1" x14ac:dyDescent="0.2">
      <c r="A6243" s="286"/>
    </row>
    <row r="6244" spans="1:1" x14ac:dyDescent="0.2">
      <c r="A6244" s="286"/>
    </row>
    <row r="6245" spans="1:1" x14ac:dyDescent="0.2">
      <c r="A6245" s="286"/>
    </row>
    <row r="6246" spans="1:1" x14ac:dyDescent="0.2">
      <c r="A6246" s="286"/>
    </row>
    <row r="6247" spans="1:1" x14ac:dyDescent="0.2">
      <c r="A6247" s="286"/>
    </row>
    <row r="6248" spans="1:1" x14ac:dyDescent="0.2">
      <c r="A6248" s="286"/>
    </row>
    <row r="6249" spans="1:1" x14ac:dyDescent="0.2">
      <c r="A6249" s="286"/>
    </row>
    <row r="6250" spans="1:1" x14ac:dyDescent="0.2">
      <c r="A6250" s="286"/>
    </row>
    <row r="6251" spans="1:1" x14ac:dyDescent="0.2">
      <c r="A6251" s="286"/>
    </row>
    <row r="6252" spans="1:1" x14ac:dyDescent="0.2">
      <c r="A6252" s="286"/>
    </row>
    <row r="6253" spans="1:1" x14ac:dyDescent="0.2">
      <c r="A6253" s="286"/>
    </row>
    <row r="6254" spans="1:1" x14ac:dyDescent="0.2">
      <c r="A6254" s="286"/>
    </row>
    <row r="6255" spans="1:1" x14ac:dyDescent="0.2">
      <c r="A6255" s="286"/>
    </row>
    <row r="6256" spans="1:1" x14ac:dyDescent="0.2">
      <c r="A6256" s="286"/>
    </row>
    <row r="6257" spans="1:1" x14ac:dyDescent="0.2">
      <c r="A6257" s="286"/>
    </row>
    <row r="6258" spans="1:1" x14ac:dyDescent="0.2">
      <c r="A6258" s="286"/>
    </row>
    <row r="6259" spans="1:1" x14ac:dyDescent="0.2">
      <c r="A6259" s="286"/>
    </row>
    <row r="6260" spans="1:1" x14ac:dyDescent="0.2">
      <c r="A6260" s="286"/>
    </row>
    <row r="6261" spans="1:1" x14ac:dyDescent="0.2">
      <c r="A6261" s="286"/>
    </row>
    <row r="6262" spans="1:1" x14ac:dyDescent="0.2">
      <c r="A6262" s="286"/>
    </row>
    <row r="6263" spans="1:1" x14ac:dyDescent="0.2">
      <c r="A6263" s="286"/>
    </row>
    <row r="6264" spans="1:1" x14ac:dyDescent="0.2">
      <c r="A6264" s="286"/>
    </row>
    <row r="6265" spans="1:1" x14ac:dyDescent="0.2">
      <c r="A6265" s="286"/>
    </row>
    <row r="6266" spans="1:1" x14ac:dyDescent="0.2">
      <c r="A6266" s="286"/>
    </row>
    <row r="6267" spans="1:1" x14ac:dyDescent="0.2">
      <c r="A6267" s="286"/>
    </row>
    <row r="6268" spans="1:1" x14ac:dyDescent="0.2">
      <c r="A6268" s="286"/>
    </row>
    <row r="6269" spans="1:1" x14ac:dyDescent="0.2">
      <c r="A6269" s="286"/>
    </row>
    <row r="6270" spans="1:1" x14ac:dyDescent="0.2">
      <c r="A6270" s="286"/>
    </row>
    <row r="6271" spans="1:1" x14ac:dyDescent="0.2">
      <c r="A6271" s="286"/>
    </row>
    <row r="6272" spans="1:1" x14ac:dyDescent="0.2">
      <c r="A6272" s="286"/>
    </row>
    <row r="6273" spans="1:1" x14ac:dyDescent="0.2">
      <c r="A6273" s="286"/>
    </row>
    <row r="6274" spans="1:1" x14ac:dyDescent="0.2">
      <c r="A6274" s="286"/>
    </row>
    <row r="6275" spans="1:1" x14ac:dyDescent="0.2">
      <c r="A6275" s="286"/>
    </row>
    <row r="6276" spans="1:1" x14ac:dyDescent="0.2">
      <c r="A6276" s="286"/>
    </row>
    <row r="6277" spans="1:1" x14ac:dyDescent="0.2">
      <c r="A6277" s="286"/>
    </row>
    <row r="6278" spans="1:1" x14ac:dyDescent="0.2">
      <c r="A6278" s="286"/>
    </row>
    <row r="6279" spans="1:1" x14ac:dyDescent="0.2">
      <c r="A6279" s="286"/>
    </row>
    <row r="6280" spans="1:1" x14ac:dyDescent="0.2">
      <c r="A6280" s="286"/>
    </row>
    <row r="6281" spans="1:1" x14ac:dyDescent="0.2">
      <c r="A6281" s="286"/>
    </row>
    <row r="6282" spans="1:1" x14ac:dyDescent="0.2">
      <c r="A6282" s="286"/>
    </row>
    <row r="6283" spans="1:1" x14ac:dyDescent="0.2">
      <c r="A6283" s="286"/>
    </row>
    <row r="6284" spans="1:1" x14ac:dyDescent="0.2">
      <c r="A6284" s="286"/>
    </row>
    <row r="6285" spans="1:1" x14ac:dyDescent="0.2">
      <c r="A6285" s="286"/>
    </row>
    <row r="6286" spans="1:1" x14ac:dyDescent="0.2">
      <c r="A6286" s="286"/>
    </row>
    <row r="6287" spans="1:1" x14ac:dyDescent="0.2">
      <c r="A6287" s="286"/>
    </row>
    <row r="6288" spans="1:1" x14ac:dyDescent="0.2">
      <c r="A6288" s="286"/>
    </row>
    <row r="6289" spans="1:1" x14ac:dyDescent="0.2">
      <c r="A6289" s="286"/>
    </row>
    <row r="6290" spans="1:1" x14ac:dyDescent="0.2">
      <c r="A6290" s="286"/>
    </row>
    <row r="6291" spans="1:1" x14ac:dyDescent="0.2">
      <c r="A6291" s="286"/>
    </row>
    <row r="6292" spans="1:1" x14ac:dyDescent="0.2">
      <c r="A6292" s="286"/>
    </row>
    <row r="6293" spans="1:1" x14ac:dyDescent="0.2">
      <c r="A6293" s="286"/>
    </row>
    <row r="6294" spans="1:1" x14ac:dyDescent="0.2">
      <c r="A6294" s="286"/>
    </row>
    <row r="6295" spans="1:1" x14ac:dyDescent="0.2">
      <c r="A6295" s="286"/>
    </row>
    <row r="6296" spans="1:1" x14ac:dyDescent="0.2">
      <c r="A6296" s="286"/>
    </row>
    <row r="6297" spans="1:1" x14ac:dyDescent="0.2">
      <c r="A6297" s="286"/>
    </row>
    <row r="6298" spans="1:1" x14ac:dyDescent="0.2">
      <c r="A6298" s="286"/>
    </row>
    <row r="6299" spans="1:1" x14ac:dyDescent="0.2">
      <c r="A6299" s="286"/>
    </row>
    <row r="6300" spans="1:1" x14ac:dyDescent="0.2">
      <c r="A6300" s="286"/>
    </row>
    <row r="6301" spans="1:1" x14ac:dyDescent="0.2">
      <c r="A6301" s="286"/>
    </row>
    <row r="6302" spans="1:1" x14ac:dyDescent="0.2">
      <c r="A6302" s="286"/>
    </row>
    <row r="6303" spans="1:1" x14ac:dyDescent="0.2">
      <c r="A6303" s="286"/>
    </row>
    <row r="6304" spans="1:1" x14ac:dyDescent="0.2">
      <c r="A6304" s="286"/>
    </row>
    <row r="6305" spans="1:1" x14ac:dyDescent="0.2">
      <c r="A6305" s="286"/>
    </row>
    <row r="6306" spans="1:1" x14ac:dyDescent="0.2">
      <c r="A6306" s="286"/>
    </row>
    <row r="6307" spans="1:1" x14ac:dyDescent="0.2">
      <c r="A6307" s="286"/>
    </row>
    <row r="6308" spans="1:1" x14ac:dyDescent="0.2">
      <c r="A6308" s="286"/>
    </row>
    <row r="6309" spans="1:1" x14ac:dyDescent="0.2">
      <c r="A6309" s="286"/>
    </row>
    <row r="6310" spans="1:1" x14ac:dyDescent="0.2">
      <c r="A6310" s="286"/>
    </row>
    <row r="6311" spans="1:1" x14ac:dyDescent="0.2">
      <c r="A6311" s="286"/>
    </row>
    <row r="6312" spans="1:1" x14ac:dyDescent="0.2">
      <c r="A6312" s="286"/>
    </row>
    <row r="6313" spans="1:1" x14ac:dyDescent="0.2">
      <c r="A6313" s="286"/>
    </row>
    <row r="6314" spans="1:1" x14ac:dyDescent="0.2">
      <c r="A6314" s="286"/>
    </row>
    <row r="6315" spans="1:1" x14ac:dyDescent="0.2">
      <c r="A6315" s="286"/>
    </row>
    <row r="6316" spans="1:1" x14ac:dyDescent="0.2">
      <c r="A6316" s="286"/>
    </row>
    <row r="6317" spans="1:1" x14ac:dyDescent="0.2">
      <c r="A6317" s="286"/>
    </row>
    <row r="6318" spans="1:1" x14ac:dyDescent="0.2">
      <c r="A6318" s="286"/>
    </row>
    <row r="6319" spans="1:1" x14ac:dyDescent="0.2">
      <c r="A6319" s="286"/>
    </row>
    <row r="6320" spans="1:1" x14ac:dyDescent="0.2">
      <c r="A6320" s="286"/>
    </row>
    <row r="6321" spans="1:1" x14ac:dyDescent="0.2">
      <c r="A6321" s="286"/>
    </row>
    <row r="6322" spans="1:1" x14ac:dyDescent="0.2">
      <c r="A6322" s="286"/>
    </row>
    <row r="6323" spans="1:1" x14ac:dyDescent="0.2">
      <c r="A6323" s="286"/>
    </row>
    <row r="6324" spans="1:1" x14ac:dyDescent="0.2">
      <c r="A6324" s="286"/>
    </row>
    <row r="6325" spans="1:1" x14ac:dyDescent="0.2">
      <c r="A6325" s="286"/>
    </row>
    <row r="6326" spans="1:1" x14ac:dyDescent="0.2">
      <c r="A6326" s="286"/>
    </row>
    <row r="6327" spans="1:1" x14ac:dyDescent="0.2">
      <c r="A6327" s="286"/>
    </row>
    <row r="6328" spans="1:1" x14ac:dyDescent="0.2">
      <c r="A6328" s="286"/>
    </row>
    <row r="6329" spans="1:1" x14ac:dyDescent="0.2">
      <c r="A6329" s="286"/>
    </row>
    <row r="6330" spans="1:1" x14ac:dyDescent="0.2">
      <c r="A6330" s="286"/>
    </row>
    <row r="6331" spans="1:1" x14ac:dyDescent="0.2">
      <c r="A6331" s="286"/>
    </row>
    <row r="6332" spans="1:1" x14ac:dyDescent="0.2">
      <c r="A6332" s="286"/>
    </row>
    <row r="6333" spans="1:1" x14ac:dyDescent="0.2">
      <c r="A6333" s="286"/>
    </row>
    <row r="6334" spans="1:1" x14ac:dyDescent="0.2">
      <c r="A6334" s="286"/>
    </row>
    <row r="6335" spans="1:1" x14ac:dyDescent="0.2">
      <c r="A6335" s="286"/>
    </row>
    <row r="6336" spans="1:1" x14ac:dyDescent="0.2">
      <c r="A6336" s="286"/>
    </row>
    <row r="6337" spans="1:1" x14ac:dyDescent="0.2">
      <c r="A6337" s="286"/>
    </row>
    <row r="6338" spans="1:1" x14ac:dyDescent="0.2">
      <c r="A6338" s="286"/>
    </row>
    <row r="6339" spans="1:1" x14ac:dyDescent="0.2">
      <c r="A6339" s="286"/>
    </row>
    <row r="6340" spans="1:1" x14ac:dyDescent="0.2">
      <c r="A6340" s="286"/>
    </row>
    <row r="6341" spans="1:1" x14ac:dyDescent="0.2">
      <c r="A6341" s="286"/>
    </row>
    <row r="6342" spans="1:1" x14ac:dyDescent="0.2">
      <c r="A6342" s="286"/>
    </row>
    <row r="6343" spans="1:1" x14ac:dyDescent="0.2">
      <c r="A6343" s="286"/>
    </row>
    <row r="6344" spans="1:1" x14ac:dyDescent="0.2">
      <c r="A6344" s="286"/>
    </row>
    <row r="6345" spans="1:1" x14ac:dyDescent="0.2">
      <c r="A6345" s="286"/>
    </row>
    <row r="6346" spans="1:1" x14ac:dyDescent="0.2">
      <c r="A6346" s="286"/>
    </row>
    <row r="6347" spans="1:1" x14ac:dyDescent="0.2">
      <c r="A6347" s="286"/>
    </row>
    <row r="6348" spans="1:1" x14ac:dyDescent="0.2">
      <c r="A6348" s="286"/>
    </row>
    <row r="6349" spans="1:1" x14ac:dyDescent="0.2">
      <c r="A6349" s="286"/>
    </row>
    <row r="6350" spans="1:1" x14ac:dyDescent="0.2">
      <c r="A6350" s="286"/>
    </row>
    <row r="6351" spans="1:1" x14ac:dyDescent="0.2">
      <c r="A6351" s="286"/>
    </row>
    <row r="6352" spans="1:1" x14ac:dyDescent="0.2">
      <c r="A6352" s="286"/>
    </row>
    <row r="6353" spans="1:1" x14ac:dyDescent="0.2">
      <c r="A6353" s="286"/>
    </row>
    <row r="6354" spans="1:1" x14ac:dyDescent="0.2">
      <c r="A6354" s="286"/>
    </row>
    <row r="6355" spans="1:1" x14ac:dyDescent="0.2">
      <c r="A6355" s="286"/>
    </row>
    <row r="6356" spans="1:1" x14ac:dyDescent="0.2">
      <c r="A6356" s="286"/>
    </row>
    <row r="6357" spans="1:1" x14ac:dyDescent="0.2">
      <c r="A6357" s="286"/>
    </row>
    <row r="6358" spans="1:1" x14ac:dyDescent="0.2">
      <c r="A6358" s="286"/>
    </row>
    <row r="6359" spans="1:1" x14ac:dyDescent="0.2">
      <c r="A6359" s="286"/>
    </row>
    <row r="6360" spans="1:1" x14ac:dyDescent="0.2">
      <c r="A6360" s="286"/>
    </row>
    <row r="6361" spans="1:1" x14ac:dyDescent="0.2">
      <c r="A6361" s="286"/>
    </row>
    <row r="6362" spans="1:1" x14ac:dyDescent="0.2">
      <c r="A6362" s="286"/>
    </row>
    <row r="6363" spans="1:1" x14ac:dyDescent="0.2">
      <c r="A6363" s="286"/>
    </row>
    <row r="6364" spans="1:1" x14ac:dyDescent="0.2">
      <c r="A6364" s="286"/>
    </row>
    <row r="6365" spans="1:1" x14ac:dyDescent="0.2">
      <c r="A6365" s="286"/>
    </row>
    <row r="6366" spans="1:1" x14ac:dyDescent="0.2">
      <c r="A6366" s="286"/>
    </row>
    <row r="6367" spans="1:1" x14ac:dyDescent="0.2">
      <c r="A6367" s="286"/>
    </row>
    <row r="6368" spans="1:1" x14ac:dyDescent="0.2">
      <c r="A6368" s="286"/>
    </row>
    <row r="6369" spans="1:1" x14ac:dyDescent="0.2">
      <c r="A6369" s="286"/>
    </row>
    <row r="6370" spans="1:1" x14ac:dyDescent="0.2">
      <c r="A6370" s="286"/>
    </row>
    <row r="6371" spans="1:1" x14ac:dyDescent="0.2">
      <c r="A6371" s="286"/>
    </row>
    <row r="6372" spans="1:1" x14ac:dyDescent="0.2">
      <c r="A6372" s="286"/>
    </row>
    <row r="6373" spans="1:1" x14ac:dyDescent="0.2">
      <c r="A6373" s="286"/>
    </row>
    <row r="6374" spans="1:1" x14ac:dyDescent="0.2">
      <c r="A6374" s="286"/>
    </row>
    <row r="6375" spans="1:1" x14ac:dyDescent="0.2">
      <c r="A6375" s="286"/>
    </row>
    <row r="6376" spans="1:1" x14ac:dyDescent="0.2">
      <c r="A6376" s="286"/>
    </row>
    <row r="6377" spans="1:1" x14ac:dyDescent="0.2">
      <c r="A6377" s="286"/>
    </row>
    <row r="6378" spans="1:1" x14ac:dyDescent="0.2">
      <c r="A6378" s="286"/>
    </row>
    <row r="6379" spans="1:1" x14ac:dyDescent="0.2">
      <c r="A6379" s="286"/>
    </row>
    <row r="6380" spans="1:1" x14ac:dyDescent="0.2">
      <c r="A6380" s="286"/>
    </row>
    <row r="6381" spans="1:1" x14ac:dyDescent="0.2">
      <c r="A6381" s="286"/>
    </row>
    <row r="6382" spans="1:1" x14ac:dyDescent="0.2">
      <c r="A6382" s="286"/>
    </row>
    <row r="6383" spans="1:1" x14ac:dyDescent="0.2">
      <c r="A6383" s="286"/>
    </row>
    <row r="6384" spans="1:1" x14ac:dyDescent="0.2">
      <c r="A6384" s="286"/>
    </row>
    <row r="6385" spans="1:1" x14ac:dyDescent="0.2">
      <c r="A6385" s="286"/>
    </row>
    <row r="6386" spans="1:1" x14ac:dyDescent="0.2">
      <c r="A6386" s="286"/>
    </row>
    <row r="6387" spans="1:1" x14ac:dyDescent="0.2">
      <c r="A6387" s="286"/>
    </row>
    <row r="6388" spans="1:1" x14ac:dyDescent="0.2">
      <c r="A6388" s="286"/>
    </row>
    <row r="6389" spans="1:1" x14ac:dyDescent="0.2">
      <c r="A6389" s="286"/>
    </row>
    <row r="6390" spans="1:1" x14ac:dyDescent="0.2">
      <c r="A6390" s="286"/>
    </row>
    <row r="6391" spans="1:1" x14ac:dyDescent="0.2">
      <c r="A6391" s="286"/>
    </row>
    <row r="6392" spans="1:1" x14ac:dyDescent="0.2">
      <c r="A6392" s="286"/>
    </row>
    <row r="6393" spans="1:1" x14ac:dyDescent="0.2">
      <c r="A6393" s="286"/>
    </row>
    <row r="6394" spans="1:1" x14ac:dyDescent="0.2">
      <c r="A6394" s="286"/>
    </row>
    <row r="6395" spans="1:1" x14ac:dyDescent="0.2">
      <c r="A6395" s="286"/>
    </row>
    <row r="6396" spans="1:1" x14ac:dyDescent="0.2">
      <c r="A6396" s="286"/>
    </row>
    <row r="6397" spans="1:1" x14ac:dyDescent="0.2">
      <c r="A6397" s="286"/>
    </row>
    <row r="6398" spans="1:1" x14ac:dyDescent="0.2">
      <c r="A6398" s="286"/>
    </row>
    <row r="6399" spans="1:1" x14ac:dyDescent="0.2">
      <c r="A6399" s="286"/>
    </row>
    <row r="6400" spans="1:1" x14ac:dyDescent="0.2">
      <c r="A6400" s="286"/>
    </row>
    <row r="6401" spans="1:1" x14ac:dyDescent="0.2">
      <c r="A6401" s="286"/>
    </row>
    <row r="6402" spans="1:1" x14ac:dyDescent="0.2">
      <c r="A6402" s="286"/>
    </row>
    <row r="6403" spans="1:1" x14ac:dyDescent="0.2">
      <c r="A6403" s="286"/>
    </row>
    <row r="6404" spans="1:1" x14ac:dyDescent="0.2">
      <c r="A6404" s="286"/>
    </row>
    <row r="6405" spans="1:1" x14ac:dyDescent="0.2">
      <c r="A6405" s="286"/>
    </row>
    <row r="6406" spans="1:1" x14ac:dyDescent="0.2">
      <c r="A6406" s="286"/>
    </row>
    <row r="6407" spans="1:1" x14ac:dyDescent="0.2">
      <c r="A6407" s="286"/>
    </row>
    <row r="6408" spans="1:1" x14ac:dyDescent="0.2">
      <c r="A6408" s="286"/>
    </row>
    <row r="6409" spans="1:1" x14ac:dyDescent="0.2">
      <c r="A6409" s="286"/>
    </row>
    <row r="6410" spans="1:1" x14ac:dyDescent="0.2">
      <c r="A6410" s="286"/>
    </row>
    <row r="6411" spans="1:1" x14ac:dyDescent="0.2">
      <c r="A6411" s="286"/>
    </row>
    <row r="6412" spans="1:1" x14ac:dyDescent="0.2">
      <c r="A6412" s="286"/>
    </row>
    <row r="6413" spans="1:1" x14ac:dyDescent="0.2">
      <c r="A6413" s="286"/>
    </row>
    <row r="6414" spans="1:1" x14ac:dyDescent="0.2">
      <c r="A6414" s="286"/>
    </row>
    <row r="6415" spans="1:1" x14ac:dyDescent="0.2">
      <c r="A6415" s="286"/>
    </row>
    <row r="6416" spans="1:1" x14ac:dyDescent="0.2">
      <c r="A6416" s="286"/>
    </row>
    <row r="6417" spans="1:1" x14ac:dyDescent="0.2">
      <c r="A6417" s="286"/>
    </row>
    <row r="6418" spans="1:1" x14ac:dyDescent="0.2">
      <c r="A6418" s="286"/>
    </row>
    <row r="6419" spans="1:1" x14ac:dyDescent="0.2">
      <c r="A6419" s="286"/>
    </row>
    <row r="6420" spans="1:1" x14ac:dyDescent="0.2">
      <c r="A6420" s="286"/>
    </row>
    <row r="6421" spans="1:1" x14ac:dyDescent="0.2">
      <c r="A6421" s="286"/>
    </row>
    <row r="6422" spans="1:1" x14ac:dyDescent="0.2">
      <c r="A6422" s="286"/>
    </row>
    <row r="6423" spans="1:1" x14ac:dyDescent="0.2">
      <c r="A6423" s="286"/>
    </row>
    <row r="6424" spans="1:1" x14ac:dyDescent="0.2">
      <c r="A6424" s="286"/>
    </row>
    <row r="6425" spans="1:1" x14ac:dyDescent="0.2">
      <c r="A6425" s="286"/>
    </row>
    <row r="6426" spans="1:1" x14ac:dyDescent="0.2">
      <c r="A6426" s="286"/>
    </row>
    <row r="6427" spans="1:1" x14ac:dyDescent="0.2">
      <c r="A6427" s="286"/>
    </row>
    <row r="6428" spans="1:1" x14ac:dyDescent="0.2">
      <c r="A6428" s="286"/>
    </row>
    <row r="6429" spans="1:1" x14ac:dyDescent="0.2">
      <c r="A6429" s="286"/>
    </row>
    <row r="6430" spans="1:1" x14ac:dyDescent="0.2">
      <c r="A6430" s="286"/>
    </row>
    <row r="6431" spans="1:1" x14ac:dyDescent="0.2">
      <c r="A6431" s="286"/>
    </row>
    <row r="6432" spans="1:1" x14ac:dyDescent="0.2">
      <c r="A6432" s="286"/>
    </row>
    <row r="6433" spans="1:1" x14ac:dyDescent="0.2">
      <c r="A6433" s="286"/>
    </row>
    <row r="6434" spans="1:1" x14ac:dyDescent="0.2">
      <c r="A6434" s="286"/>
    </row>
    <row r="6435" spans="1:1" x14ac:dyDescent="0.2">
      <c r="A6435" s="286"/>
    </row>
    <row r="6436" spans="1:1" x14ac:dyDescent="0.2">
      <c r="A6436" s="286"/>
    </row>
    <row r="6437" spans="1:1" x14ac:dyDescent="0.2">
      <c r="A6437" s="286"/>
    </row>
    <row r="6438" spans="1:1" x14ac:dyDescent="0.2">
      <c r="A6438" s="286"/>
    </row>
    <row r="6439" spans="1:1" x14ac:dyDescent="0.2">
      <c r="A6439" s="286"/>
    </row>
    <row r="6440" spans="1:1" x14ac:dyDescent="0.2">
      <c r="A6440" s="286"/>
    </row>
    <row r="6441" spans="1:1" x14ac:dyDescent="0.2">
      <c r="A6441" s="286"/>
    </row>
    <row r="6442" spans="1:1" x14ac:dyDescent="0.2">
      <c r="A6442" s="286"/>
    </row>
    <row r="6443" spans="1:1" x14ac:dyDescent="0.2">
      <c r="A6443" s="286"/>
    </row>
    <row r="6444" spans="1:1" x14ac:dyDescent="0.2">
      <c r="A6444" s="286"/>
    </row>
    <row r="6445" spans="1:1" x14ac:dyDescent="0.2">
      <c r="A6445" s="286"/>
    </row>
    <row r="6446" spans="1:1" x14ac:dyDescent="0.2">
      <c r="A6446" s="286"/>
    </row>
    <row r="6447" spans="1:1" x14ac:dyDescent="0.2">
      <c r="A6447" s="286"/>
    </row>
    <row r="6448" spans="1:1" x14ac:dyDescent="0.2">
      <c r="A6448" s="286"/>
    </row>
    <row r="6449" spans="1:1" x14ac:dyDescent="0.2">
      <c r="A6449" s="286"/>
    </row>
    <row r="6450" spans="1:1" x14ac:dyDescent="0.2">
      <c r="A6450" s="286"/>
    </row>
    <row r="6451" spans="1:1" x14ac:dyDescent="0.2">
      <c r="A6451" s="286"/>
    </row>
    <row r="6452" spans="1:1" x14ac:dyDescent="0.2">
      <c r="A6452" s="286"/>
    </row>
    <row r="6453" spans="1:1" x14ac:dyDescent="0.2">
      <c r="A6453" s="286"/>
    </row>
    <row r="6454" spans="1:1" x14ac:dyDescent="0.2">
      <c r="A6454" s="286"/>
    </row>
    <row r="6455" spans="1:1" x14ac:dyDescent="0.2">
      <c r="A6455" s="286"/>
    </row>
    <row r="6456" spans="1:1" x14ac:dyDescent="0.2">
      <c r="A6456" s="286"/>
    </row>
    <row r="6457" spans="1:1" x14ac:dyDescent="0.2">
      <c r="A6457" s="286"/>
    </row>
    <row r="6458" spans="1:1" x14ac:dyDescent="0.2">
      <c r="A6458" s="286"/>
    </row>
    <row r="6459" spans="1:1" x14ac:dyDescent="0.2">
      <c r="A6459" s="286"/>
    </row>
    <row r="6460" spans="1:1" x14ac:dyDescent="0.2">
      <c r="A6460" s="286"/>
    </row>
    <row r="6461" spans="1:1" x14ac:dyDescent="0.2">
      <c r="A6461" s="286"/>
    </row>
    <row r="6462" spans="1:1" x14ac:dyDescent="0.2">
      <c r="A6462" s="286"/>
    </row>
    <row r="6463" spans="1:1" x14ac:dyDescent="0.2">
      <c r="A6463" s="286"/>
    </row>
    <row r="6464" spans="1:1" x14ac:dyDescent="0.2">
      <c r="A6464" s="286"/>
    </row>
    <row r="6465" spans="1:1" x14ac:dyDescent="0.2">
      <c r="A6465" s="286"/>
    </row>
    <row r="6466" spans="1:1" x14ac:dyDescent="0.2">
      <c r="A6466" s="286"/>
    </row>
    <row r="6467" spans="1:1" x14ac:dyDescent="0.2">
      <c r="A6467" s="286"/>
    </row>
    <row r="6468" spans="1:1" x14ac:dyDescent="0.2">
      <c r="A6468" s="286"/>
    </row>
    <row r="6469" spans="1:1" x14ac:dyDescent="0.2">
      <c r="A6469" s="286"/>
    </row>
    <row r="6470" spans="1:1" x14ac:dyDescent="0.2">
      <c r="A6470" s="286"/>
    </row>
    <row r="6471" spans="1:1" x14ac:dyDescent="0.2">
      <c r="A6471" s="286"/>
    </row>
    <row r="6472" spans="1:1" x14ac:dyDescent="0.2">
      <c r="A6472" s="286"/>
    </row>
    <row r="6473" spans="1:1" x14ac:dyDescent="0.2">
      <c r="A6473" s="286"/>
    </row>
    <row r="6474" spans="1:1" x14ac:dyDescent="0.2">
      <c r="A6474" s="286"/>
    </row>
    <row r="6475" spans="1:1" x14ac:dyDescent="0.2">
      <c r="A6475" s="286"/>
    </row>
    <row r="6476" spans="1:1" x14ac:dyDescent="0.2">
      <c r="A6476" s="286"/>
    </row>
    <row r="6477" spans="1:1" x14ac:dyDescent="0.2">
      <c r="A6477" s="286"/>
    </row>
    <row r="6478" spans="1:1" x14ac:dyDescent="0.2">
      <c r="A6478" s="286"/>
    </row>
    <row r="6479" spans="1:1" x14ac:dyDescent="0.2">
      <c r="A6479" s="286"/>
    </row>
    <row r="6480" spans="1:1" x14ac:dyDescent="0.2">
      <c r="A6480" s="286"/>
    </row>
    <row r="6481" spans="1:1" x14ac:dyDescent="0.2">
      <c r="A6481" s="286"/>
    </row>
    <row r="6482" spans="1:1" x14ac:dyDescent="0.2">
      <c r="A6482" s="286"/>
    </row>
    <row r="6483" spans="1:1" x14ac:dyDescent="0.2">
      <c r="A6483" s="286"/>
    </row>
    <row r="6484" spans="1:1" x14ac:dyDescent="0.2">
      <c r="A6484" s="286"/>
    </row>
    <row r="6485" spans="1:1" x14ac:dyDescent="0.2">
      <c r="A6485" s="286"/>
    </row>
    <row r="6486" spans="1:1" x14ac:dyDescent="0.2">
      <c r="A6486" s="286"/>
    </row>
    <row r="6487" spans="1:1" x14ac:dyDescent="0.2">
      <c r="A6487" s="286"/>
    </row>
    <row r="6488" spans="1:1" x14ac:dyDescent="0.2">
      <c r="A6488" s="286"/>
    </row>
    <row r="6489" spans="1:1" x14ac:dyDescent="0.2">
      <c r="A6489" s="286"/>
    </row>
    <row r="6490" spans="1:1" x14ac:dyDescent="0.2">
      <c r="A6490" s="286"/>
    </row>
    <row r="6491" spans="1:1" x14ac:dyDescent="0.2">
      <c r="A6491" s="286"/>
    </row>
    <row r="6492" spans="1:1" x14ac:dyDescent="0.2">
      <c r="A6492" s="286"/>
    </row>
    <row r="6493" spans="1:1" x14ac:dyDescent="0.2">
      <c r="A6493" s="286"/>
    </row>
    <row r="6494" spans="1:1" x14ac:dyDescent="0.2">
      <c r="A6494" s="286"/>
    </row>
    <row r="6495" spans="1:1" x14ac:dyDescent="0.2">
      <c r="A6495" s="286"/>
    </row>
    <row r="6496" spans="1:1" x14ac:dyDescent="0.2">
      <c r="A6496" s="286"/>
    </row>
    <row r="6497" spans="1:1" x14ac:dyDescent="0.2">
      <c r="A6497" s="286"/>
    </row>
    <row r="6498" spans="1:1" x14ac:dyDescent="0.2">
      <c r="A6498" s="286"/>
    </row>
    <row r="6499" spans="1:1" x14ac:dyDescent="0.2">
      <c r="A6499" s="286"/>
    </row>
    <row r="6500" spans="1:1" x14ac:dyDescent="0.2">
      <c r="A6500" s="286"/>
    </row>
    <row r="6501" spans="1:1" x14ac:dyDescent="0.2">
      <c r="A6501" s="286"/>
    </row>
    <row r="6502" spans="1:1" x14ac:dyDescent="0.2">
      <c r="A6502" s="286"/>
    </row>
    <row r="6503" spans="1:1" x14ac:dyDescent="0.2">
      <c r="A6503" s="286"/>
    </row>
    <row r="6504" spans="1:1" x14ac:dyDescent="0.2">
      <c r="A6504" s="286"/>
    </row>
    <row r="6505" spans="1:1" x14ac:dyDescent="0.2">
      <c r="A6505" s="286"/>
    </row>
    <row r="6506" spans="1:1" x14ac:dyDescent="0.2">
      <c r="A6506" s="286"/>
    </row>
    <row r="6507" spans="1:1" x14ac:dyDescent="0.2">
      <c r="A6507" s="286"/>
    </row>
    <row r="6508" spans="1:1" x14ac:dyDescent="0.2">
      <c r="A6508" s="286"/>
    </row>
    <row r="6509" spans="1:1" x14ac:dyDescent="0.2">
      <c r="A6509" s="286"/>
    </row>
    <row r="6510" spans="1:1" x14ac:dyDescent="0.2">
      <c r="A6510" s="286"/>
    </row>
    <row r="6511" spans="1:1" x14ac:dyDescent="0.2">
      <c r="A6511" s="286"/>
    </row>
    <row r="6512" spans="1:1" x14ac:dyDescent="0.2">
      <c r="A6512" s="286"/>
    </row>
    <row r="6513" spans="1:1" x14ac:dyDescent="0.2">
      <c r="A6513" s="286"/>
    </row>
    <row r="6514" spans="1:1" x14ac:dyDescent="0.2">
      <c r="A6514" s="286"/>
    </row>
    <row r="6515" spans="1:1" x14ac:dyDescent="0.2">
      <c r="A6515" s="286"/>
    </row>
    <row r="6516" spans="1:1" x14ac:dyDescent="0.2">
      <c r="A6516" s="286"/>
    </row>
    <row r="6517" spans="1:1" x14ac:dyDescent="0.2">
      <c r="A6517" s="286"/>
    </row>
    <row r="6518" spans="1:1" x14ac:dyDescent="0.2">
      <c r="A6518" s="286"/>
    </row>
    <row r="6519" spans="1:1" x14ac:dyDescent="0.2">
      <c r="A6519" s="286"/>
    </row>
    <row r="6520" spans="1:1" x14ac:dyDescent="0.2">
      <c r="A6520" s="286"/>
    </row>
    <row r="6521" spans="1:1" x14ac:dyDescent="0.2">
      <c r="A6521" s="286"/>
    </row>
    <row r="6522" spans="1:1" x14ac:dyDescent="0.2">
      <c r="A6522" s="286"/>
    </row>
    <row r="6523" spans="1:1" x14ac:dyDescent="0.2">
      <c r="A6523" s="286"/>
    </row>
    <row r="6524" spans="1:1" x14ac:dyDescent="0.2">
      <c r="A6524" s="286"/>
    </row>
    <row r="6525" spans="1:1" x14ac:dyDescent="0.2">
      <c r="A6525" s="286"/>
    </row>
    <row r="6526" spans="1:1" x14ac:dyDescent="0.2">
      <c r="A6526" s="286"/>
    </row>
    <row r="6527" spans="1:1" x14ac:dyDescent="0.2">
      <c r="A6527" s="286"/>
    </row>
    <row r="6528" spans="1:1" x14ac:dyDescent="0.2">
      <c r="A6528" s="286"/>
    </row>
    <row r="6529" spans="1:1" x14ac:dyDescent="0.2">
      <c r="A6529" s="286"/>
    </row>
    <row r="6530" spans="1:1" x14ac:dyDescent="0.2">
      <c r="A6530" s="286"/>
    </row>
    <row r="6531" spans="1:1" x14ac:dyDescent="0.2">
      <c r="A6531" s="286"/>
    </row>
    <row r="6532" spans="1:1" x14ac:dyDescent="0.2">
      <c r="A6532" s="286"/>
    </row>
    <row r="6533" spans="1:1" x14ac:dyDescent="0.2">
      <c r="A6533" s="286"/>
    </row>
    <row r="6534" spans="1:1" x14ac:dyDescent="0.2">
      <c r="A6534" s="286"/>
    </row>
    <row r="6535" spans="1:1" x14ac:dyDescent="0.2">
      <c r="A6535" s="286"/>
    </row>
    <row r="6536" spans="1:1" x14ac:dyDescent="0.2">
      <c r="A6536" s="286"/>
    </row>
    <row r="6537" spans="1:1" x14ac:dyDescent="0.2">
      <c r="A6537" s="286"/>
    </row>
    <row r="6538" spans="1:1" x14ac:dyDescent="0.2">
      <c r="A6538" s="286"/>
    </row>
    <row r="6539" spans="1:1" x14ac:dyDescent="0.2">
      <c r="A6539" s="286"/>
    </row>
    <row r="6540" spans="1:1" x14ac:dyDescent="0.2">
      <c r="A6540" s="286"/>
    </row>
    <row r="6541" spans="1:1" x14ac:dyDescent="0.2">
      <c r="A6541" s="286"/>
    </row>
    <row r="6542" spans="1:1" x14ac:dyDescent="0.2">
      <c r="A6542" s="286"/>
    </row>
    <row r="6543" spans="1:1" x14ac:dyDescent="0.2">
      <c r="A6543" s="286"/>
    </row>
    <row r="6544" spans="1:1" x14ac:dyDescent="0.2">
      <c r="A6544" s="286"/>
    </row>
    <row r="6545" spans="1:1" x14ac:dyDescent="0.2">
      <c r="A6545" s="286"/>
    </row>
    <row r="6546" spans="1:1" x14ac:dyDescent="0.2">
      <c r="A6546" s="286"/>
    </row>
    <row r="6547" spans="1:1" x14ac:dyDescent="0.2">
      <c r="A6547" s="286"/>
    </row>
    <row r="6548" spans="1:1" x14ac:dyDescent="0.2">
      <c r="A6548" s="286"/>
    </row>
    <row r="6549" spans="1:1" x14ac:dyDescent="0.2">
      <c r="A6549" s="286"/>
    </row>
    <row r="6550" spans="1:1" x14ac:dyDescent="0.2">
      <c r="A6550" s="286"/>
    </row>
    <row r="6551" spans="1:1" x14ac:dyDescent="0.2">
      <c r="A6551" s="286"/>
    </row>
    <row r="6552" spans="1:1" x14ac:dyDescent="0.2">
      <c r="A6552" s="286"/>
    </row>
    <row r="6553" spans="1:1" x14ac:dyDescent="0.2">
      <c r="A6553" s="286"/>
    </row>
    <row r="6554" spans="1:1" x14ac:dyDescent="0.2">
      <c r="A6554" s="286"/>
    </row>
    <row r="6555" spans="1:1" x14ac:dyDescent="0.2">
      <c r="A6555" s="286"/>
    </row>
    <row r="6556" spans="1:1" x14ac:dyDescent="0.2">
      <c r="A6556" s="286"/>
    </row>
    <row r="6557" spans="1:1" x14ac:dyDescent="0.2">
      <c r="A6557" s="286"/>
    </row>
    <row r="6558" spans="1:1" x14ac:dyDescent="0.2">
      <c r="A6558" s="286"/>
    </row>
    <row r="6559" spans="1:1" x14ac:dyDescent="0.2">
      <c r="A6559" s="286"/>
    </row>
    <row r="6560" spans="1:1" x14ac:dyDescent="0.2">
      <c r="A6560" s="286"/>
    </row>
    <row r="6561" spans="1:1" x14ac:dyDescent="0.2">
      <c r="A6561" s="286"/>
    </row>
    <row r="6562" spans="1:1" x14ac:dyDescent="0.2">
      <c r="A6562" s="286"/>
    </row>
    <row r="6563" spans="1:1" x14ac:dyDescent="0.2">
      <c r="A6563" s="286"/>
    </row>
    <row r="6564" spans="1:1" x14ac:dyDescent="0.2">
      <c r="A6564" s="286"/>
    </row>
    <row r="6565" spans="1:1" x14ac:dyDescent="0.2">
      <c r="A6565" s="286"/>
    </row>
    <row r="6566" spans="1:1" x14ac:dyDescent="0.2">
      <c r="A6566" s="286"/>
    </row>
    <row r="6567" spans="1:1" x14ac:dyDescent="0.2">
      <c r="A6567" s="286"/>
    </row>
    <row r="6568" spans="1:1" x14ac:dyDescent="0.2">
      <c r="A6568" s="286"/>
    </row>
    <row r="6569" spans="1:1" x14ac:dyDescent="0.2">
      <c r="A6569" s="286"/>
    </row>
    <row r="6570" spans="1:1" x14ac:dyDescent="0.2">
      <c r="A6570" s="286"/>
    </row>
    <row r="6571" spans="1:1" x14ac:dyDescent="0.2">
      <c r="A6571" s="286"/>
    </row>
    <row r="6572" spans="1:1" x14ac:dyDescent="0.2">
      <c r="A6572" s="286"/>
    </row>
    <row r="6573" spans="1:1" x14ac:dyDescent="0.2">
      <c r="A6573" s="286"/>
    </row>
    <row r="6574" spans="1:1" x14ac:dyDescent="0.2">
      <c r="A6574" s="286"/>
    </row>
    <row r="6575" spans="1:1" x14ac:dyDescent="0.2">
      <c r="A6575" s="286"/>
    </row>
    <row r="6576" spans="1:1" x14ac:dyDescent="0.2">
      <c r="A6576" s="286"/>
    </row>
    <row r="6577" spans="1:1" x14ac:dyDescent="0.2">
      <c r="A6577" s="286"/>
    </row>
    <row r="6578" spans="1:1" x14ac:dyDescent="0.2">
      <c r="A6578" s="286"/>
    </row>
    <row r="6579" spans="1:1" x14ac:dyDescent="0.2">
      <c r="A6579" s="286"/>
    </row>
    <row r="6580" spans="1:1" x14ac:dyDescent="0.2">
      <c r="A6580" s="286"/>
    </row>
    <row r="6581" spans="1:1" x14ac:dyDescent="0.2">
      <c r="A6581" s="286"/>
    </row>
    <row r="6582" spans="1:1" x14ac:dyDescent="0.2">
      <c r="A6582" s="286"/>
    </row>
    <row r="6583" spans="1:1" x14ac:dyDescent="0.2">
      <c r="A6583" s="286"/>
    </row>
    <row r="6584" spans="1:1" x14ac:dyDescent="0.2">
      <c r="A6584" s="286"/>
    </row>
    <row r="6585" spans="1:1" x14ac:dyDescent="0.2">
      <c r="A6585" s="286"/>
    </row>
    <row r="6586" spans="1:1" x14ac:dyDescent="0.2">
      <c r="A6586" s="286"/>
    </row>
    <row r="6587" spans="1:1" x14ac:dyDescent="0.2">
      <c r="A6587" s="286"/>
    </row>
    <row r="6588" spans="1:1" x14ac:dyDescent="0.2">
      <c r="A6588" s="286"/>
    </row>
    <row r="6589" spans="1:1" x14ac:dyDescent="0.2">
      <c r="A6589" s="286"/>
    </row>
    <row r="6590" spans="1:1" x14ac:dyDescent="0.2">
      <c r="A6590" s="286"/>
    </row>
    <row r="6591" spans="1:1" x14ac:dyDescent="0.2">
      <c r="A6591" s="286"/>
    </row>
    <row r="6592" spans="1:1" x14ac:dyDescent="0.2">
      <c r="A6592" s="286"/>
    </row>
    <row r="6593" spans="1:1" x14ac:dyDescent="0.2">
      <c r="A6593" s="286"/>
    </row>
    <row r="6594" spans="1:1" x14ac:dyDescent="0.2">
      <c r="A6594" s="286"/>
    </row>
    <row r="6595" spans="1:1" x14ac:dyDescent="0.2">
      <c r="A6595" s="286"/>
    </row>
    <row r="6596" spans="1:1" x14ac:dyDescent="0.2">
      <c r="A6596" s="286"/>
    </row>
    <row r="6597" spans="1:1" x14ac:dyDescent="0.2">
      <c r="A6597" s="286"/>
    </row>
    <row r="6598" spans="1:1" x14ac:dyDescent="0.2">
      <c r="A6598" s="286"/>
    </row>
    <row r="6599" spans="1:1" x14ac:dyDescent="0.2">
      <c r="A6599" s="286"/>
    </row>
    <row r="6600" spans="1:1" x14ac:dyDescent="0.2">
      <c r="A6600" s="286"/>
    </row>
    <row r="6601" spans="1:1" x14ac:dyDescent="0.2">
      <c r="A6601" s="286"/>
    </row>
    <row r="6602" spans="1:1" x14ac:dyDescent="0.2">
      <c r="A6602" s="286"/>
    </row>
    <row r="6603" spans="1:1" x14ac:dyDescent="0.2">
      <c r="A6603" s="286"/>
    </row>
    <row r="6604" spans="1:1" x14ac:dyDescent="0.2">
      <c r="A6604" s="286"/>
    </row>
    <row r="6605" spans="1:1" x14ac:dyDescent="0.2">
      <c r="A6605" s="286"/>
    </row>
    <row r="6606" spans="1:1" x14ac:dyDescent="0.2">
      <c r="A6606" s="286"/>
    </row>
    <row r="6607" spans="1:1" x14ac:dyDescent="0.2">
      <c r="A6607" s="286"/>
    </row>
    <row r="6608" spans="1:1" x14ac:dyDescent="0.2">
      <c r="A6608" s="286"/>
    </row>
    <row r="6609" spans="1:1" x14ac:dyDescent="0.2">
      <c r="A6609" s="286"/>
    </row>
    <row r="6610" spans="1:1" x14ac:dyDescent="0.2">
      <c r="A6610" s="286"/>
    </row>
    <row r="6611" spans="1:1" x14ac:dyDescent="0.2">
      <c r="A6611" s="286"/>
    </row>
    <row r="6612" spans="1:1" x14ac:dyDescent="0.2">
      <c r="A6612" s="286"/>
    </row>
    <row r="6613" spans="1:1" x14ac:dyDescent="0.2">
      <c r="A6613" s="286"/>
    </row>
    <row r="6614" spans="1:1" x14ac:dyDescent="0.2">
      <c r="A6614" s="286"/>
    </row>
    <row r="6615" spans="1:1" x14ac:dyDescent="0.2">
      <c r="A6615" s="286"/>
    </row>
    <row r="6616" spans="1:1" x14ac:dyDescent="0.2">
      <c r="A6616" s="286"/>
    </row>
    <row r="6617" spans="1:1" x14ac:dyDescent="0.2">
      <c r="A6617" s="286"/>
    </row>
    <row r="6618" spans="1:1" x14ac:dyDescent="0.2">
      <c r="A6618" s="286"/>
    </row>
    <row r="6619" spans="1:1" x14ac:dyDescent="0.2">
      <c r="A6619" s="286"/>
    </row>
    <row r="6620" spans="1:1" x14ac:dyDescent="0.2">
      <c r="A6620" s="286"/>
    </row>
    <row r="6621" spans="1:1" x14ac:dyDescent="0.2">
      <c r="A6621" s="286"/>
    </row>
    <row r="6622" spans="1:1" x14ac:dyDescent="0.2">
      <c r="A6622" s="286"/>
    </row>
    <row r="6623" spans="1:1" x14ac:dyDescent="0.2">
      <c r="A6623" s="286"/>
    </row>
    <row r="6624" spans="1:1" x14ac:dyDescent="0.2">
      <c r="A6624" s="286"/>
    </row>
    <row r="6625" spans="1:1" x14ac:dyDescent="0.2">
      <c r="A6625" s="286"/>
    </row>
    <row r="6626" spans="1:1" x14ac:dyDescent="0.2">
      <c r="A6626" s="286"/>
    </row>
    <row r="6627" spans="1:1" x14ac:dyDescent="0.2">
      <c r="A6627" s="286"/>
    </row>
    <row r="6628" spans="1:1" x14ac:dyDescent="0.2">
      <c r="A6628" s="286"/>
    </row>
    <row r="6629" spans="1:1" x14ac:dyDescent="0.2">
      <c r="A6629" s="286"/>
    </row>
    <row r="6630" spans="1:1" x14ac:dyDescent="0.2">
      <c r="A6630" s="286"/>
    </row>
    <row r="6631" spans="1:1" x14ac:dyDescent="0.2">
      <c r="A6631" s="286"/>
    </row>
    <row r="6632" spans="1:1" x14ac:dyDescent="0.2">
      <c r="A6632" s="286"/>
    </row>
    <row r="6633" spans="1:1" x14ac:dyDescent="0.2">
      <c r="A6633" s="286"/>
    </row>
    <row r="6634" spans="1:1" x14ac:dyDescent="0.2">
      <c r="A6634" s="286"/>
    </row>
    <row r="6635" spans="1:1" x14ac:dyDescent="0.2">
      <c r="A6635" s="286"/>
    </row>
    <row r="6636" spans="1:1" x14ac:dyDescent="0.2">
      <c r="A6636" s="286"/>
    </row>
    <row r="6637" spans="1:1" x14ac:dyDescent="0.2">
      <c r="A6637" s="286"/>
    </row>
    <row r="6638" spans="1:1" x14ac:dyDescent="0.2">
      <c r="A6638" s="286"/>
    </row>
    <row r="6639" spans="1:1" x14ac:dyDescent="0.2">
      <c r="A6639" s="286"/>
    </row>
    <row r="6640" spans="1:1" x14ac:dyDescent="0.2">
      <c r="A6640" s="286"/>
    </row>
    <row r="6641" spans="1:1" x14ac:dyDescent="0.2">
      <c r="A6641" s="286"/>
    </row>
    <row r="6642" spans="1:1" x14ac:dyDescent="0.2">
      <c r="A6642" s="286"/>
    </row>
    <row r="6643" spans="1:1" x14ac:dyDescent="0.2">
      <c r="A6643" s="286"/>
    </row>
    <row r="6644" spans="1:1" x14ac:dyDescent="0.2">
      <c r="A6644" s="286"/>
    </row>
    <row r="6645" spans="1:1" x14ac:dyDescent="0.2">
      <c r="A6645" s="286"/>
    </row>
    <row r="6646" spans="1:1" x14ac:dyDescent="0.2">
      <c r="A6646" s="286"/>
    </row>
    <row r="6647" spans="1:1" x14ac:dyDescent="0.2">
      <c r="A6647" s="286"/>
    </row>
    <row r="6648" spans="1:1" x14ac:dyDescent="0.2">
      <c r="A6648" s="286"/>
    </row>
    <row r="6649" spans="1:1" x14ac:dyDescent="0.2">
      <c r="A6649" s="286"/>
    </row>
    <row r="6650" spans="1:1" x14ac:dyDescent="0.2">
      <c r="A6650" s="286"/>
    </row>
    <row r="6651" spans="1:1" x14ac:dyDescent="0.2">
      <c r="A6651" s="286"/>
    </row>
    <row r="6652" spans="1:1" x14ac:dyDescent="0.2">
      <c r="A6652" s="286"/>
    </row>
    <row r="6653" spans="1:1" x14ac:dyDescent="0.2">
      <c r="A6653" s="286"/>
    </row>
    <row r="6654" spans="1:1" x14ac:dyDescent="0.2">
      <c r="A6654" s="286"/>
    </row>
    <row r="6655" spans="1:1" x14ac:dyDescent="0.2">
      <c r="A6655" s="286"/>
    </row>
    <row r="6656" spans="1:1" x14ac:dyDescent="0.2">
      <c r="A6656" s="286"/>
    </row>
    <row r="6657" spans="1:1" x14ac:dyDescent="0.2">
      <c r="A6657" s="286"/>
    </row>
    <row r="6658" spans="1:1" x14ac:dyDescent="0.2">
      <c r="A6658" s="286"/>
    </row>
    <row r="6659" spans="1:1" x14ac:dyDescent="0.2">
      <c r="A6659" s="286"/>
    </row>
    <row r="6660" spans="1:1" x14ac:dyDescent="0.2">
      <c r="A6660" s="286"/>
    </row>
    <row r="6661" spans="1:1" x14ac:dyDescent="0.2">
      <c r="A6661" s="286"/>
    </row>
    <row r="6662" spans="1:1" x14ac:dyDescent="0.2">
      <c r="A6662" s="286"/>
    </row>
    <row r="6663" spans="1:1" x14ac:dyDescent="0.2">
      <c r="A6663" s="286"/>
    </row>
    <row r="6664" spans="1:1" x14ac:dyDescent="0.2">
      <c r="A6664" s="286"/>
    </row>
    <row r="6665" spans="1:1" x14ac:dyDescent="0.2">
      <c r="A6665" s="286"/>
    </row>
    <row r="6666" spans="1:1" x14ac:dyDescent="0.2">
      <c r="A6666" s="286"/>
    </row>
    <row r="6667" spans="1:1" x14ac:dyDescent="0.2">
      <c r="A6667" s="286"/>
    </row>
    <row r="6668" spans="1:1" x14ac:dyDescent="0.2">
      <c r="A6668" s="286"/>
    </row>
    <row r="6669" spans="1:1" x14ac:dyDescent="0.2">
      <c r="A6669" s="286"/>
    </row>
    <row r="6670" spans="1:1" x14ac:dyDescent="0.2">
      <c r="A6670" s="286"/>
    </row>
    <row r="6671" spans="1:1" x14ac:dyDescent="0.2">
      <c r="A6671" s="286"/>
    </row>
    <row r="6672" spans="1:1" x14ac:dyDescent="0.2">
      <c r="A6672" s="286"/>
    </row>
    <row r="6673" spans="1:1" x14ac:dyDescent="0.2">
      <c r="A6673" s="286"/>
    </row>
    <row r="6674" spans="1:1" x14ac:dyDescent="0.2">
      <c r="A6674" s="286"/>
    </row>
    <row r="6675" spans="1:1" x14ac:dyDescent="0.2">
      <c r="A6675" s="286"/>
    </row>
    <row r="6676" spans="1:1" x14ac:dyDescent="0.2">
      <c r="A6676" s="286"/>
    </row>
    <row r="6677" spans="1:1" x14ac:dyDescent="0.2">
      <c r="A6677" s="286"/>
    </row>
    <row r="6678" spans="1:1" x14ac:dyDescent="0.2">
      <c r="A6678" s="286"/>
    </row>
    <row r="6679" spans="1:1" x14ac:dyDescent="0.2">
      <c r="A6679" s="286"/>
    </row>
    <row r="6680" spans="1:1" x14ac:dyDescent="0.2">
      <c r="A6680" s="286"/>
    </row>
    <row r="6681" spans="1:1" x14ac:dyDescent="0.2">
      <c r="A6681" s="286"/>
    </row>
    <row r="6682" spans="1:1" x14ac:dyDescent="0.2">
      <c r="A6682" s="286"/>
    </row>
    <row r="6683" spans="1:1" x14ac:dyDescent="0.2">
      <c r="A6683" s="286"/>
    </row>
    <row r="6684" spans="1:1" x14ac:dyDescent="0.2">
      <c r="A6684" s="286"/>
    </row>
    <row r="6685" spans="1:1" x14ac:dyDescent="0.2">
      <c r="A6685" s="286"/>
    </row>
    <row r="6686" spans="1:1" x14ac:dyDescent="0.2">
      <c r="A6686" s="286"/>
    </row>
    <row r="6687" spans="1:1" x14ac:dyDescent="0.2">
      <c r="A6687" s="286"/>
    </row>
    <row r="6688" spans="1:1" x14ac:dyDescent="0.2">
      <c r="A6688" s="286"/>
    </row>
    <row r="6689" spans="1:1" x14ac:dyDescent="0.2">
      <c r="A6689" s="286"/>
    </row>
    <row r="6690" spans="1:1" x14ac:dyDescent="0.2">
      <c r="A6690" s="286"/>
    </row>
    <row r="6691" spans="1:1" x14ac:dyDescent="0.2">
      <c r="A6691" s="286"/>
    </row>
    <row r="6692" spans="1:1" x14ac:dyDescent="0.2">
      <c r="A6692" s="286"/>
    </row>
    <row r="6693" spans="1:1" x14ac:dyDescent="0.2">
      <c r="A6693" s="286"/>
    </row>
    <row r="6694" spans="1:1" x14ac:dyDescent="0.2">
      <c r="A6694" s="286"/>
    </row>
    <row r="6695" spans="1:1" x14ac:dyDescent="0.2">
      <c r="A6695" s="286"/>
    </row>
    <row r="6696" spans="1:1" x14ac:dyDescent="0.2">
      <c r="A6696" s="286"/>
    </row>
    <row r="6697" spans="1:1" x14ac:dyDescent="0.2">
      <c r="A6697" s="286"/>
    </row>
    <row r="6698" spans="1:1" x14ac:dyDescent="0.2">
      <c r="A6698" s="286"/>
    </row>
    <row r="6699" spans="1:1" x14ac:dyDescent="0.2">
      <c r="A6699" s="286"/>
    </row>
    <row r="6700" spans="1:1" x14ac:dyDescent="0.2">
      <c r="A6700" s="286"/>
    </row>
    <row r="6701" spans="1:1" x14ac:dyDescent="0.2">
      <c r="A6701" s="286"/>
    </row>
    <row r="6702" spans="1:1" x14ac:dyDescent="0.2">
      <c r="A6702" s="286"/>
    </row>
    <row r="6703" spans="1:1" x14ac:dyDescent="0.2">
      <c r="A6703" s="286"/>
    </row>
    <row r="6704" spans="1:1" x14ac:dyDescent="0.2">
      <c r="A6704" s="286"/>
    </row>
    <row r="6705" spans="1:1" x14ac:dyDescent="0.2">
      <c r="A6705" s="286"/>
    </row>
    <row r="6706" spans="1:1" x14ac:dyDescent="0.2">
      <c r="A6706" s="286"/>
    </row>
    <row r="6707" spans="1:1" x14ac:dyDescent="0.2">
      <c r="A6707" s="286"/>
    </row>
    <row r="6708" spans="1:1" x14ac:dyDescent="0.2">
      <c r="A6708" s="286"/>
    </row>
    <row r="6709" spans="1:1" x14ac:dyDescent="0.2">
      <c r="A6709" s="286"/>
    </row>
    <row r="6710" spans="1:1" x14ac:dyDescent="0.2">
      <c r="A6710" s="286"/>
    </row>
    <row r="6711" spans="1:1" x14ac:dyDescent="0.2">
      <c r="A6711" s="286"/>
    </row>
    <row r="6712" spans="1:1" x14ac:dyDescent="0.2">
      <c r="A6712" s="286"/>
    </row>
    <row r="6713" spans="1:1" x14ac:dyDescent="0.2">
      <c r="A6713" s="286"/>
    </row>
    <row r="6714" spans="1:1" x14ac:dyDescent="0.2">
      <c r="A6714" s="286"/>
    </row>
    <row r="6715" spans="1:1" x14ac:dyDescent="0.2">
      <c r="A6715" s="286"/>
    </row>
    <row r="6716" spans="1:1" x14ac:dyDescent="0.2">
      <c r="A6716" s="286"/>
    </row>
    <row r="6717" spans="1:1" x14ac:dyDescent="0.2">
      <c r="A6717" s="286"/>
    </row>
    <row r="6718" spans="1:1" x14ac:dyDescent="0.2">
      <c r="A6718" s="286"/>
    </row>
    <row r="6719" spans="1:1" x14ac:dyDescent="0.2">
      <c r="A6719" s="286"/>
    </row>
    <row r="6720" spans="1:1" x14ac:dyDescent="0.2">
      <c r="A6720" s="286"/>
    </row>
    <row r="6721" spans="1:1" x14ac:dyDescent="0.2">
      <c r="A6721" s="286"/>
    </row>
    <row r="6722" spans="1:1" x14ac:dyDescent="0.2">
      <c r="A6722" s="286"/>
    </row>
    <row r="6723" spans="1:1" x14ac:dyDescent="0.2">
      <c r="A6723" s="286"/>
    </row>
    <row r="6724" spans="1:1" x14ac:dyDescent="0.2">
      <c r="A6724" s="286"/>
    </row>
    <row r="6725" spans="1:1" x14ac:dyDescent="0.2">
      <c r="A6725" s="286"/>
    </row>
    <row r="6726" spans="1:1" x14ac:dyDescent="0.2">
      <c r="A6726" s="286"/>
    </row>
    <row r="6727" spans="1:1" x14ac:dyDescent="0.2">
      <c r="A6727" s="286"/>
    </row>
    <row r="6728" spans="1:1" x14ac:dyDescent="0.2">
      <c r="A6728" s="286"/>
    </row>
    <row r="6729" spans="1:1" x14ac:dyDescent="0.2">
      <c r="A6729" s="286"/>
    </row>
    <row r="6730" spans="1:1" x14ac:dyDescent="0.2">
      <c r="A6730" s="286"/>
    </row>
    <row r="6731" spans="1:1" x14ac:dyDescent="0.2">
      <c r="A6731" s="286"/>
    </row>
    <row r="6732" spans="1:1" x14ac:dyDescent="0.2">
      <c r="A6732" s="286"/>
    </row>
    <row r="6733" spans="1:1" x14ac:dyDescent="0.2">
      <c r="A6733" s="286"/>
    </row>
    <row r="6734" spans="1:1" x14ac:dyDescent="0.2">
      <c r="A6734" s="286"/>
    </row>
    <row r="6735" spans="1:1" x14ac:dyDescent="0.2">
      <c r="A6735" s="286"/>
    </row>
    <row r="6736" spans="1:1" x14ac:dyDescent="0.2">
      <c r="A6736" s="286"/>
    </row>
    <row r="6737" spans="1:1" x14ac:dyDescent="0.2">
      <c r="A6737" s="286"/>
    </row>
    <row r="6738" spans="1:1" x14ac:dyDescent="0.2">
      <c r="A6738" s="286"/>
    </row>
    <row r="6739" spans="1:1" x14ac:dyDescent="0.2">
      <c r="A6739" s="286"/>
    </row>
    <row r="6740" spans="1:1" x14ac:dyDescent="0.2">
      <c r="A6740" s="286"/>
    </row>
    <row r="6741" spans="1:1" x14ac:dyDescent="0.2">
      <c r="A6741" s="286"/>
    </row>
    <row r="6742" spans="1:1" x14ac:dyDescent="0.2">
      <c r="A6742" s="286"/>
    </row>
    <row r="6743" spans="1:1" x14ac:dyDescent="0.2">
      <c r="A6743" s="286"/>
    </row>
    <row r="6744" spans="1:1" x14ac:dyDescent="0.2">
      <c r="A6744" s="286"/>
    </row>
    <row r="6745" spans="1:1" x14ac:dyDescent="0.2">
      <c r="A6745" s="286"/>
    </row>
    <row r="6746" spans="1:1" x14ac:dyDescent="0.2">
      <c r="A6746" s="286"/>
    </row>
    <row r="6747" spans="1:1" x14ac:dyDescent="0.2">
      <c r="A6747" s="286"/>
    </row>
    <row r="6748" spans="1:1" x14ac:dyDescent="0.2">
      <c r="A6748" s="286"/>
    </row>
    <row r="6749" spans="1:1" x14ac:dyDescent="0.2">
      <c r="A6749" s="286"/>
    </row>
    <row r="6750" spans="1:1" x14ac:dyDescent="0.2">
      <c r="A6750" s="286"/>
    </row>
    <row r="6751" spans="1:1" x14ac:dyDescent="0.2">
      <c r="A6751" s="286"/>
    </row>
    <row r="6752" spans="1:1" x14ac:dyDescent="0.2">
      <c r="A6752" s="286"/>
    </row>
    <row r="6753" spans="1:1" x14ac:dyDescent="0.2">
      <c r="A6753" s="286"/>
    </row>
    <row r="6754" spans="1:1" x14ac:dyDescent="0.2">
      <c r="A6754" s="286"/>
    </row>
    <row r="6755" spans="1:1" x14ac:dyDescent="0.2">
      <c r="A6755" s="286"/>
    </row>
    <row r="6756" spans="1:1" x14ac:dyDescent="0.2">
      <c r="A6756" s="286"/>
    </row>
    <row r="6757" spans="1:1" x14ac:dyDescent="0.2">
      <c r="A6757" s="286"/>
    </row>
    <row r="6758" spans="1:1" x14ac:dyDescent="0.2">
      <c r="A6758" s="286"/>
    </row>
    <row r="6759" spans="1:1" x14ac:dyDescent="0.2">
      <c r="A6759" s="286"/>
    </row>
    <row r="6760" spans="1:1" x14ac:dyDescent="0.2">
      <c r="A6760" s="286"/>
    </row>
    <row r="6761" spans="1:1" x14ac:dyDescent="0.2">
      <c r="A6761" s="286"/>
    </row>
    <row r="6762" spans="1:1" x14ac:dyDescent="0.2">
      <c r="A6762" s="286"/>
    </row>
    <row r="6763" spans="1:1" x14ac:dyDescent="0.2">
      <c r="A6763" s="286"/>
    </row>
    <row r="6764" spans="1:1" x14ac:dyDescent="0.2">
      <c r="A6764" s="286"/>
    </row>
    <row r="6765" spans="1:1" x14ac:dyDescent="0.2">
      <c r="A6765" s="286"/>
    </row>
    <row r="6766" spans="1:1" x14ac:dyDescent="0.2">
      <c r="A6766" s="286"/>
    </row>
    <row r="6767" spans="1:1" x14ac:dyDescent="0.2">
      <c r="A6767" s="286"/>
    </row>
    <row r="6768" spans="1:1" x14ac:dyDescent="0.2">
      <c r="A6768" s="286"/>
    </row>
    <row r="6769" spans="1:1" x14ac:dyDescent="0.2">
      <c r="A6769" s="286"/>
    </row>
    <row r="6770" spans="1:1" x14ac:dyDescent="0.2">
      <c r="A6770" s="286"/>
    </row>
    <row r="6771" spans="1:1" x14ac:dyDescent="0.2">
      <c r="A6771" s="286"/>
    </row>
    <row r="6772" spans="1:1" x14ac:dyDescent="0.2">
      <c r="A6772" s="286"/>
    </row>
    <row r="6773" spans="1:1" x14ac:dyDescent="0.2">
      <c r="A6773" s="286"/>
    </row>
    <row r="6774" spans="1:1" x14ac:dyDescent="0.2">
      <c r="A6774" s="286"/>
    </row>
    <row r="6775" spans="1:1" x14ac:dyDescent="0.2">
      <c r="A6775" s="286"/>
    </row>
    <row r="6776" spans="1:1" x14ac:dyDescent="0.2">
      <c r="A6776" s="286"/>
    </row>
    <row r="6777" spans="1:1" x14ac:dyDescent="0.2">
      <c r="A6777" s="286"/>
    </row>
    <row r="6778" spans="1:1" x14ac:dyDescent="0.2">
      <c r="A6778" s="286"/>
    </row>
    <row r="6779" spans="1:1" x14ac:dyDescent="0.2">
      <c r="A6779" s="286"/>
    </row>
    <row r="6780" spans="1:1" x14ac:dyDescent="0.2">
      <c r="A6780" s="286"/>
    </row>
    <row r="6781" spans="1:1" x14ac:dyDescent="0.2">
      <c r="A6781" s="286"/>
    </row>
    <row r="6782" spans="1:1" x14ac:dyDescent="0.2">
      <c r="A6782" s="286"/>
    </row>
    <row r="6783" spans="1:1" x14ac:dyDescent="0.2">
      <c r="A6783" s="286"/>
    </row>
    <row r="6784" spans="1:1" x14ac:dyDescent="0.2">
      <c r="A6784" s="286"/>
    </row>
    <row r="6785" spans="1:1" x14ac:dyDescent="0.2">
      <c r="A6785" s="286"/>
    </row>
    <row r="6786" spans="1:1" x14ac:dyDescent="0.2">
      <c r="A6786" s="286"/>
    </row>
    <row r="6787" spans="1:1" x14ac:dyDescent="0.2">
      <c r="A6787" s="286"/>
    </row>
    <row r="6788" spans="1:1" x14ac:dyDescent="0.2">
      <c r="A6788" s="286"/>
    </row>
    <row r="6789" spans="1:1" x14ac:dyDescent="0.2">
      <c r="A6789" s="286"/>
    </row>
    <row r="6790" spans="1:1" x14ac:dyDescent="0.2">
      <c r="A6790" s="286"/>
    </row>
    <row r="6791" spans="1:1" x14ac:dyDescent="0.2">
      <c r="A6791" s="286"/>
    </row>
    <row r="6792" spans="1:1" x14ac:dyDescent="0.2">
      <c r="A6792" s="286"/>
    </row>
    <row r="6793" spans="1:1" x14ac:dyDescent="0.2">
      <c r="A6793" s="286"/>
    </row>
    <row r="6794" spans="1:1" x14ac:dyDescent="0.2">
      <c r="A6794" s="286"/>
    </row>
    <row r="6795" spans="1:1" x14ac:dyDescent="0.2">
      <c r="A6795" s="286"/>
    </row>
    <row r="6796" spans="1:1" x14ac:dyDescent="0.2">
      <c r="A6796" s="286"/>
    </row>
    <row r="6797" spans="1:1" x14ac:dyDescent="0.2">
      <c r="A6797" s="286"/>
    </row>
    <row r="6798" spans="1:1" x14ac:dyDescent="0.2">
      <c r="A6798" s="286"/>
    </row>
    <row r="6799" spans="1:1" x14ac:dyDescent="0.2">
      <c r="A6799" s="286"/>
    </row>
    <row r="6800" spans="1:1" x14ac:dyDescent="0.2">
      <c r="A6800" s="286"/>
    </row>
    <row r="6801" spans="1:1" x14ac:dyDescent="0.2">
      <c r="A6801" s="286"/>
    </row>
    <row r="6802" spans="1:1" x14ac:dyDescent="0.2">
      <c r="A6802" s="286"/>
    </row>
    <row r="6803" spans="1:1" x14ac:dyDescent="0.2">
      <c r="A6803" s="286"/>
    </row>
    <row r="6804" spans="1:1" x14ac:dyDescent="0.2">
      <c r="A6804" s="286"/>
    </row>
    <row r="6805" spans="1:1" x14ac:dyDescent="0.2">
      <c r="A6805" s="286"/>
    </row>
    <row r="6806" spans="1:1" x14ac:dyDescent="0.2">
      <c r="A6806" s="286"/>
    </row>
    <row r="6807" spans="1:1" x14ac:dyDescent="0.2">
      <c r="A6807" s="286"/>
    </row>
    <row r="6808" spans="1:1" x14ac:dyDescent="0.2">
      <c r="A6808" s="286"/>
    </row>
    <row r="6809" spans="1:1" x14ac:dyDescent="0.2">
      <c r="A6809" s="286"/>
    </row>
    <row r="6810" spans="1:1" x14ac:dyDescent="0.2">
      <c r="A6810" s="286"/>
    </row>
    <row r="6811" spans="1:1" x14ac:dyDescent="0.2">
      <c r="A6811" s="286"/>
    </row>
    <row r="6812" spans="1:1" x14ac:dyDescent="0.2">
      <c r="A6812" s="286"/>
    </row>
    <row r="6813" spans="1:1" x14ac:dyDescent="0.2">
      <c r="A6813" s="286"/>
    </row>
    <row r="6814" spans="1:1" x14ac:dyDescent="0.2">
      <c r="A6814" s="286"/>
    </row>
    <row r="6815" spans="1:1" x14ac:dyDescent="0.2">
      <c r="A6815" s="286"/>
    </row>
    <row r="6816" spans="1:1" x14ac:dyDescent="0.2">
      <c r="A6816" s="286"/>
    </row>
    <row r="6817" spans="1:1" x14ac:dyDescent="0.2">
      <c r="A6817" s="286"/>
    </row>
    <row r="6818" spans="1:1" x14ac:dyDescent="0.2">
      <c r="A6818" s="286"/>
    </row>
    <row r="6819" spans="1:1" x14ac:dyDescent="0.2">
      <c r="A6819" s="286"/>
    </row>
    <row r="6820" spans="1:1" x14ac:dyDescent="0.2">
      <c r="A6820" s="286"/>
    </row>
    <row r="6821" spans="1:1" x14ac:dyDescent="0.2">
      <c r="A6821" s="286"/>
    </row>
    <row r="6822" spans="1:1" x14ac:dyDescent="0.2">
      <c r="A6822" s="286"/>
    </row>
    <row r="6823" spans="1:1" x14ac:dyDescent="0.2">
      <c r="A6823" s="286"/>
    </row>
    <row r="6824" spans="1:1" x14ac:dyDescent="0.2">
      <c r="A6824" s="286"/>
    </row>
    <row r="6825" spans="1:1" x14ac:dyDescent="0.2">
      <c r="A6825" s="286"/>
    </row>
    <row r="6826" spans="1:1" x14ac:dyDescent="0.2">
      <c r="A6826" s="286"/>
    </row>
    <row r="6827" spans="1:1" x14ac:dyDescent="0.2">
      <c r="A6827" s="286"/>
    </row>
    <row r="6828" spans="1:1" x14ac:dyDescent="0.2">
      <c r="A6828" s="286"/>
    </row>
    <row r="6829" spans="1:1" x14ac:dyDescent="0.2">
      <c r="A6829" s="286"/>
    </row>
    <row r="6830" spans="1:1" x14ac:dyDescent="0.2">
      <c r="A6830" s="286"/>
    </row>
    <row r="6831" spans="1:1" x14ac:dyDescent="0.2">
      <c r="A6831" s="286"/>
    </row>
    <row r="6832" spans="1:1" x14ac:dyDescent="0.2">
      <c r="A6832" s="286"/>
    </row>
    <row r="6833" spans="1:1" x14ac:dyDescent="0.2">
      <c r="A6833" s="286"/>
    </row>
    <row r="6834" spans="1:1" x14ac:dyDescent="0.2">
      <c r="A6834" s="286"/>
    </row>
    <row r="6835" spans="1:1" x14ac:dyDescent="0.2">
      <c r="A6835" s="286"/>
    </row>
    <row r="6836" spans="1:1" x14ac:dyDescent="0.2">
      <c r="A6836" s="286"/>
    </row>
    <row r="6837" spans="1:1" x14ac:dyDescent="0.2">
      <c r="A6837" s="286"/>
    </row>
    <row r="6838" spans="1:1" x14ac:dyDescent="0.2">
      <c r="A6838" s="286"/>
    </row>
    <row r="6839" spans="1:1" x14ac:dyDescent="0.2">
      <c r="A6839" s="286"/>
    </row>
    <row r="6840" spans="1:1" x14ac:dyDescent="0.2">
      <c r="A6840" s="286"/>
    </row>
    <row r="6841" spans="1:1" x14ac:dyDescent="0.2">
      <c r="A6841" s="286"/>
    </row>
    <row r="6842" spans="1:1" x14ac:dyDescent="0.2">
      <c r="A6842" s="286"/>
    </row>
    <row r="6843" spans="1:1" x14ac:dyDescent="0.2">
      <c r="A6843" s="286"/>
    </row>
    <row r="6844" spans="1:1" x14ac:dyDescent="0.2">
      <c r="A6844" s="286"/>
    </row>
    <row r="6845" spans="1:1" x14ac:dyDescent="0.2">
      <c r="A6845" s="286"/>
    </row>
    <row r="6846" spans="1:1" x14ac:dyDescent="0.2">
      <c r="A6846" s="286"/>
    </row>
    <row r="6847" spans="1:1" x14ac:dyDescent="0.2">
      <c r="A6847" s="286"/>
    </row>
    <row r="6848" spans="1:1" x14ac:dyDescent="0.2">
      <c r="A6848" s="286"/>
    </row>
    <row r="6849" spans="1:1" x14ac:dyDescent="0.2">
      <c r="A6849" s="286"/>
    </row>
    <row r="6850" spans="1:1" x14ac:dyDescent="0.2">
      <c r="A6850" s="286"/>
    </row>
    <row r="6851" spans="1:1" x14ac:dyDescent="0.2">
      <c r="A6851" s="286"/>
    </row>
    <row r="6852" spans="1:1" x14ac:dyDescent="0.2">
      <c r="A6852" s="286"/>
    </row>
    <row r="6853" spans="1:1" x14ac:dyDescent="0.2">
      <c r="A6853" s="286"/>
    </row>
    <row r="6854" spans="1:1" x14ac:dyDescent="0.2">
      <c r="A6854" s="286"/>
    </row>
    <row r="6855" spans="1:1" x14ac:dyDescent="0.2">
      <c r="A6855" s="286"/>
    </row>
    <row r="6856" spans="1:1" x14ac:dyDescent="0.2">
      <c r="A6856" s="286"/>
    </row>
    <row r="6857" spans="1:1" x14ac:dyDescent="0.2">
      <c r="A6857" s="286"/>
    </row>
    <row r="6858" spans="1:1" x14ac:dyDescent="0.2">
      <c r="A6858" s="286"/>
    </row>
    <row r="6859" spans="1:1" x14ac:dyDescent="0.2">
      <c r="A6859" s="286"/>
    </row>
    <row r="6860" spans="1:1" x14ac:dyDescent="0.2">
      <c r="A6860" s="286"/>
    </row>
    <row r="6861" spans="1:1" x14ac:dyDescent="0.2">
      <c r="A6861" s="286"/>
    </row>
    <row r="6862" spans="1:1" x14ac:dyDescent="0.2">
      <c r="A6862" s="286"/>
    </row>
    <row r="6863" spans="1:1" x14ac:dyDescent="0.2">
      <c r="A6863" s="286"/>
    </row>
    <row r="6864" spans="1:1" x14ac:dyDescent="0.2">
      <c r="A6864" s="286"/>
    </row>
    <row r="6865" spans="1:1" x14ac:dyDescent="0.2">
      <c r="A6865" s="286"/>
    </row>
    <row r="6866" spans="1:1" x14ac:dyDescent="0.2">
      <c r="A6866" s="286"/>
    </row>
    <row r="6867" spans="1:1" x14ac:dyDescent="0.2">
      <c r="A6867" s="286"/>
    </row>
    <row r="6868" spans="1:1" x14ac:dyDescent="0.2">
      <c r="A6868" s="286"/>
    </row>
    <row r="6869" spans="1:1" x14ac:dyDescent="0.2">
      <c r="A6869" s="286"/>
    </row>
    <row r="6870" spans="1:1" x14ac:dyDescent="0.2">
      <c r="A6870" s="286"/>
    </row>
    <row r="6871" spans="1:1" x14ac:dyDescent="0.2">
      <c r="A6871" s="286"/>
    </row>
    <row r="6872" spans="1:1" x14ac:dyDescent="0.2">
      <c r="A6872" s="286"/>
    </row>
    <row r="6873" spans="1:1" x14ac:dyDescent="0.2">
      <c r="A6873" s="286"/>
    </row>
    <row r="6874" spans="1:1" x14ac:dyDescent="0.2">
      <c r="A6874" s="286"/>
    </row>
    <row r="6875" spans="1:1" x14ac:dyDescent="0.2">
      <c r="A6875" s="286"/>
    </row>
    <row r="6876" spans="1:1" x14ac:dyDescent="0.2">
      <c r="A6876" s="286"/>
    </row>
    <row r="6877" spans="1:1" x14ac:dyDescent="0.2">
      <c r="A6877" s="286"/>
    </row>
    <row r="6878" spans="1:1" x14ac:dyDescent="0.2">
      <c r="A6878" s="286"/>
    </row>
    <row r="6879" spans="1:1" x14ac:dyDescent="0.2">
      <c r="A6879" s="286"/>
    </row>
    <row r="6880" spans="1:1" x14ac:dyDescent="0.2">
      <c r="A6880" s="286"/>
    </row>
    <row r="6881" spans="1:1" x14ac:dyDescent="0.2">
      <c r="A6881" s="286"/>
    </row>
    <row r="6882" spans="1:1" x14ac:dyDescent="0.2">
      <c r="A6882" s="286"/>
    </row>
    <row r="6883" spans="1:1" x14ac:dyDescent="0.2">
      <c r="A6883" s="286"/>
    </row>
    <row r="6884" spans="1:1" x14ac:dyDescent="0.2">
      <c r="A6884" s="286"/>
    </row>
    <row r="6885" spans="1:1" x14ac:dyDescent="0.2">
      <c r="A6885" s="286"/>
    </row>
    <row r="6886" spans="1:1" x14ac:dyDescent="0.2">
      <c r="A6886" s="286"/>
    </row>
    <row r="6887" spans="1:1" x14ac:dyDescent="0.2">
      <c r="A6887" s="286"/>
    </row>
    <row r="6888" spans="1:1" x14ac:dyDescent="0.2">
      <c r="A6888" s="286"/>
    </row>
    <row r="6889" spans="1:1" x14ac:dyDescent="0.2">
      <c r="A6889" s="286"/>
    </row>
    <row r="6890" spans="1:1" x14ac:dyDescent="0.2">
      <c r="A6890" s="286"/>
    </row>
    <row r="6891" spans="1:1" x14ac:dyDescent="0.2">
      <c r="A6891" s="286"/>
    </row>
    <row r="6892" spans="1:1" x14ac:dyDescent="0.2">
      <c r="A6892" s="286"/>
    </row>
    <row r="6893" spans="1:1" x14ac:dyDescent="0.2">
      <c r="A6893" s="286"/>
    </row>
    <row r="6894" spans="1:1" x14ac:dyDescent="0.2">
      <c r="A6894" s="286"/>
    </row>
    <row r="6895" spans="1:1" x14ac:dyDescent="0.2">
      <c r="A6895" s="286"/>
    </row>
    <row r="6896" spans="1:1" x14ac:dyDescent="0.2">
      <c r="A6896" s="286"/>
    </row>
    <row r="6897" spans="1:1" x14ac:dyDescent="0.2">
      <c r="A6897" s="286"/>
    </row>
    <row r="6898" spans="1:1" x14ac:dyDescent="0.2">
      <c r="A6898" s="286"/>
    </row>
    <row r="6899" spans="1:1" x14ac:dyDescent="0.2">
      <c r="A6899" s="286"/>
    </row>
    <row r="6900" spans="1:1" x14ac:dyDescent="0.2">
      <c r="A6900" s="286"/>
    </row>
    <row r="6901" spans="1:1" x14ac:dyDescent="0.2">
      <c r="A6901" s="286"/>
    </row>
    <row r="6902" spans="1:1" x14ac:dyDescent="0.2">
      <c r="A6902" s="286"/>
    </row>
    <row r="6903" spans="1:1" x14ac:dyDescent="0.2">
      <c r="A6903" s="286"/>
    </row>
    <row r="6904" spans="1:1" x14ac:dyDescent="0.2">
      <c r="A6904" s="286"/>
    </row>
    <row r="6905" spans="1:1" x14ac:dyDescent="0.2">
      <c r="A6905" s="286"/>
    </row>
    <row r="6906" spans="1:1" x14ac:dyDescent="0.2">
      <c r="A6906" s="286"/>
    </row>
    <row r="6907" spans="1:1" x14ac:dyDescent="0.2">
      <c r="A6907" s="286"/>
    </row>
    <row r="6908" spans="1:1" x14ac:dyDescent="0.2">
      <c r="A6908" s="286"/>
    </row>
    <row r="6909" spans="1:1" x14ac:dyDescent="0.2">
      <c r="A6909" s="286"/>
    </row>
    <row r="6910" spans="1:1" x14ac:dyDescent="0.2">
      <c r="A6910" s="286"/>
    </row>
    <row r="6911" spans="1:1" x14ac:dyDescent="0.2">
      <c r="A6911" s="286"/>
    </row>
    <row r="6912" spans="1:1" x14ac:dyDescent="0.2">
      <c r="A6912" s="286"/>
    </row>
    <row r="6913" spans="1:1" x14ac:dyDescent="0.2">
      <c r="A6913" s="286"/>
    </row>
    <row r="6914" spans="1:1" x14ac:dyDescent="0.2">
      <c r="A6914" s="286"/>
    </row>
    <row r="6915" spans="1:1" x14ac:dyDescent="0.2">
      <c r="A6915" s="286"/>
    </row>
    <row r="6916" spans="1:1" x14ac:dyDescent="0.2">
      <c r="A6916" s="286"/>
    </row>
    <row r="6917" spans="1:1" x14ac:dyDescent="0.2">
      <c r="A6917" s="286"/>
    </row>
    <row r="6918" spans="1:1" x14ac:dyDescent="0.2">
      <c r="A6918" s="286"/>
    </row>
    <row r="6919" spans="1:1" x14ac:dyDescent="0.2">
      <c r="A6919" s="286"/>
    </row>
    <row r="6920" spans="1:1" x14ac:dyDescent="0.2">
      <c r="A6920" s="286"/>
    </row>
    <row r="6921" spans="1:1" x14ac:dyDescent="0.2">
      <c r="A6921" s="286"/>
    </row>
    <row r="6922" spans="1:1" x14ac:dyDescent="0.2">
      <c r="A6922" s="286"/>
    </row>
    <row r="6923" spans="1:1" x14ac:dyDescent="0.2">
      <c r="A6923" s="286"/>
    </row>
    <row r="6924" spans="1:1" x14ac:dyDescent="0.2">
      <c r="A6924" s="286"/>
    </row>
    <row r="6925" spans="1:1" x14ac:dyDescent="0.2">
      <c r="A6925" s="286"/>
    </row>
    <row r="6926" spans="1:1" x14ac:dyDescent="0.2">
      <c r="A6926" s="286"/>
    </row>
    <row r="6927" spans="1:1" x14ac:dyDescent="0.2">
      <c r="A6927" s="286"/>
    </row>
    <row r="6928" spans="1:1" x14ac:dyDescent="0.2">
      <c r="A6928" s="286"/>
    </row>
    <row r="6929" spans="1:1" x14ac:dyDescent="0.2">
      <c r="A6929" s="286"/>
    </row>
    <row r="6930" spans="1:1" x14ac:dyDescent="0.2">
      <c r="A6930" s="286"/>
    </row>
    <row r="6931" spans="1:1" x14ac:dyDescent="0.2">
      <c r="A6931" s="286"/>
    </row>
    <row r="6932" spans="1:1" x14ac:dyDescent="0.2">
      <c r="A6932" s="286"/>
    </row>
    <row r="6933" spans="1:1" x14ac:dyDescent="0.2">
      <c r="A6933" s="286"/>
    </row>
    <row r="6934" spans="1:1" x14ac:dyDescent="0.2">
      <c r="A6934" s="286"/>
    </row>
    <row r="6935" spans="1:1" x14ac:dyDescent="0.2">
      <c r="A6935" s="286"/>
    </row>
    <row r="6936" spans="1:1" x14ac:dyDescent="0.2">
      <c r="A6936" s="286"/>
    </row>
    <row r="6937" spans="1:1" x14ac:dyDescent="0.2">
      <c r="A6937" s="286"/>
    </row>
    <row r="6938" spans="1:1" x14ac:dyDescent="0.2">
      <c r="A6938" s="286"/>
    </row>
    <row r="6939" spans="1:1" x14ac:dyDescent="0.2">
      <c r="A6939" s="286"/>
    </row>
    <row r="6940" spans="1:1" x14ac:dyDescent="0.2">
      <c r="A6940" s="286"/>
    </row>
    <row r="6941" spans="1:1" x14ac:dyDescent="0.2">
      <c r="A6941" s="286"/>
    </row>
    <row r="6942" spans="1:1" x14ac:dyDescent="0.2">
      <c r="A6942" s="286"/>
    </row>
    <row r="6943" spans="1:1" x14ac:dyDescent="0.2">
      <c r="A6943" s="286"/>
    </row>
    <row r="6944" spans="1:1" x14ac:dyDescent="0.2">
      <c r="A6944" s="286"/>
    </row>
    <row r="6945" spans="1:1" x14ac:dyDescent="0.2">
      <c r="A6945" s="286"/>
    </row>
    <row r="6946" spans="1:1" x14ac:dyDescent="0.2">
      <c r="A6946" s="286"/>
    </row>
    <row r="6947" spans="1:1" x14ac:dyDescent="0.2">
      <c r="A6947" s="286"/>
    </row>
    <row r="6948" spans="1:1" x14ac:dyDescent="0.2">
      <c r="A6948" s="286"/>
    </row>
    <row r="6949" spans="1:1" x14ac:dyDescent="0.2">
      <c r="A6949" s="286"/>
    </row>
    <row r="6950" spans="1:1" x14ac:dyDescent="0.2">
      <c r="A6950" s="286"/>
    </row>
    <row r="6951" spans="1:1" x14ac:dyDescent="0.2">
      <c r="A6951" s="286"/>
    </row>
    <row r="6952" spans="1:1" x14ac:dyDescent="0.2">
      <c r="A6952" s="286"/>
    </row>
    <row r="6953" spans="1:1" x14ac:dyDescent="0.2">
      <c r="A6953" s="286"/>
    </row>
    <row r="6954" spans="1:1" x14ac:dyDescent="0.2">
      <c r="A6954" s="286"/>
    </row>
    <row r="6955" spans="1:1" x14ac:dyDescent="0.2">
      <c r="A6955" s="286"/>
    </row>
    <row r="6956" spans="1:1" x14ac:dyDescent="0.2">
      <c r="A6956" s="286"/>
    </row>
    <row r="6957" spans="1:1" x14ac:dyDescent="0.2">
      <c r="A6957" s="286"/>
    </row>
    <row r="6958" spans="1:1" x14ac:dyDescent="0.2">
      <c r="A6958" s="286"/>
    </row>
    <row r="6959" spans="1:1" x14ac:dyDescent="0.2">
      <c r="A6959" s="286"/>
    </row>
    <row r="6960" spans="1:1" x14ac:dyDescent="0.2">
      <c r="A6960" s="286"/>
    </row>
    <row r="6961" spans="1:1" x14ac:dyDescent="0.2">
      <c r="A6961" s="286"/>
    </row>
    <row r="6962" spans="1:1" x14ac:dyDescent="0.2">
      <c r="A6962" s="286"/>
    </row>
    <row r="6963" spans="1:1" x14ac:dyDescent="0.2">
      <c r="A6963" s="286"/>
    </row>
    <row r="6964" spans="1:1" x14ac:dyDescent="0.2">
      <c r="A6964" s="286"/>
    </row>
    <row r="6965" spans="1:1" x14ac:dyDescent="0.2">
      <c r="A6965" s="286"/>
    </row>
    <row r="6966" spans="1:1" x14ac:dyDescent="0.2">
      <c r="A6966" s="286"/>
    </row>
    <row r="6967" spans="1:1" x14ac:dyDescent="0.2">
      <c r="A6967" s="286"/>
    </row>
    <row r="6968" spans="1:1" x14ac:dyDescent="0.2">
      <c r="A6968" s="286"/>
    </row>
    <row r="6969" spans="1:1" x14ac:dyDescent="0.2">
      <c r="A6969" s="286"/>
    </row>
    <row r="6970" spans="1:1" x14ac:dyDescent="0.2">
      <c r="A6970" s="286"/>
    </row>
    <row r="6971" spans="1:1" x14ac:dyDescent="0.2">
      <c r="A6971" s="286"/>
    </row>
    <row r="6972" spans="1:1" x14ac:dyDescent="0.2">
      <c r="A6972" s="286"/>
    </row>
    <row r="6973" spans="1:1" x14ac:dyDescent="0.2">
      <c r="A6973" s="286"/>
    </row>
    <row r="6974" spans="1:1" x14ac:dyDescent="0.2">
      <c r="A6974" s="286"/>
    </row>
    <row r="6975" spans="1:1" x14ac:dyDescent="0.2">
      <c r="A6975" s="286"/>
    </row>
    <row r="6976" spans="1:1" x14ac:dyDescent="0.2">
      <c r="A6976" s="286"/>
    </row>
    <row r="6977" spans="1:1" x14ac:dyDescent="0.2">
      <c r="A6977" s="286"/>
    </row>
    <row r="6978" spans="1:1" x14ac:dyDescent="0.2">
      <c r="A6978" s="286"/>
    </row>
    <row r="6979" spans="1:1" x14ac:dyDescent="0.2">
      <c r="A6979" s="286"/>
    </row>
    <row r="6980" spans="1:1" x14ac:dyDescent="0.2">
      <c r="A6980" s="286"/>
    </row>
    <row r="6981" spans="1:1" x14ac:dyDescent="0.2">
      <c r="A6981" s="286"/>
    </row>
    <row r="6982" spans="1:1" x14ac:dyDescent="0.2">
      <c r="A6982" s="286"/>
    </row>
    <row r="6983" spans="1:1" x14ac:dyDescent="0.2">
      <c r="A6983" s="286"/>
    </row>
    <row r="6984" spans="1:1" x14ac:dyDescent="0.2">
      <c r="A6984" s="286"/>
    </row>
    <row r="6985" spans="1:1" x14ac:dyDescent="0.2">
      <c r="A6985" s="286"/>
    </row>
    <row r="6986" spans="1:1" x14ac:dyDescent="0.2">
      <c r="A6986" s="286"/>
    </row>
    <row r="6987" spans="1:1" x14ac:dyDescent="0.2">
      <c r="A6987" s="286"/>
    </row>
    <row r="6988" spans="1:1" x14ac:dyDescent="0.2">
      <c r="A6988" s="286"/>
    </row>
    <row r="6989" spans="1:1" x14ac:dyDescent="0.2">
      <c r="A6989" s="286"/>
    </row>
    <row r="6990" spans="1:1" x14ac:dyDescent="0.2">
      <c r="A6990" s="286"/>
    </row>
    <row r="6991" spans="1:1" x14ac:dyDescent="0.2">
      <c r="A6991" s="286"/>
    </row>
    <row r="6992" spans="1:1" x14ac:dyDescent="0.2">
      <c r="A6992" s="286"/>
    </row>
    <row r="6993" spans="1:1" x14ac:dyDescent="0.2">
      <c r="A6993" s="286"/>
    </row>
    <row r="6994" spans="1:1" x14ac:dyDescent="0.2">
      <c r="A6994" s="286"/>
    </row>
    <row r="6995" spans="1:1" x14ac:dyDescent="0.2">
      <c r="A6995" s="286"/>
    </row>
    <row r="6996" spans="1:1" x14ac:dyDescent="0.2">
      <c r="A6996" s="286"/>
    </row>
    <row r="6997" spans="1:1" x14ac:dyDescent="0.2">
      <c r="A6997" s="286"/>
    </row>
    <row r="6998" spans="1:1" x14ac:dyDescent="0.2">
      <c r="A6998" s="286"/>
    </row>
    <row r="6999" spans="1:1" x14ac:dyDescent="0.2">
      <c r="A6999" s="286"/>
    </row>
    <row r="7000" spans="1:1" x14ac:dyDescent="0.2">
      <c r="A7000" s="286"/>
    </row>
    <row r="7001" spans="1:1" x14ac:dyDescent="0.2">
      <c r="A7001" s="286"/>
    </row>
    <row r="7002" spans="1:1" x14ac:dyDescent="0.2">
      <c r="A7002" s="286"/>
    </row>
    <row r="7003" spans="1:1" x14ac:dyDescent="0.2">
      <c r="A7003" s="286"/>
    </row>
    <row r="7004" spans="1:1" x14ac:dyDescent="0.2">
      <c r="A7004" s="286"/>
    </row>
    <row r="7005" spans="1:1" x14ac:dyDescent="0.2">
      <c r="A7005" s="286"/>
    </row>
    <row r="7006" spans="1:1" x14ac:dyDescent="0.2">
      <c r="A7006" s="286"/>
    </row>
    <row r="7007" spans="1:1" x14ac:dyDescent="0.2">
      <c r="A7007" s="286"/>
    </row>
    <row r="7008" spans="1:1" x14ac:dyDescent="0.2">
      <c r="A7008" s="286"/>
    </row>
    <row r="7009" spans="1:1" x14ac:dyDescent="0.2">
      <c r="A7009" s="286"/>
    </row>
    <row r="7010" spans="1:1" x14ac:dyDescent="0.2">
      <c r="A7010" s="286"/>
    </row>
    <row r="7011" spans="1:1" x14ac:dyDescent="0.2">
      <c r="A7011" s="286"/>
    </row>
    <row r="7012" spans="1:1" x14ac:dyDescent="0.2">
      <c r="A7012" s="286"/>
    </row>
    <row r="7013" spans="1:1" x14ac:dyDescent="0.2">
      <c r="A7013" s="286"/>
    </row>
    <row r="7014" spans="1:1" x14ac:dyDescent="0.2">
      <c r="A7014" s="286"/>
    </row>
    <row r="7015" spans="1:1" x14ac:dyDescent="0.2">
      <c r="A7015" s="286"/>
    </row>
    <row r="7016" spans="1:1" x14ac:dyDescent="0.2">
      <c r="A7016" s="286"/>
    </row>
    <row r="7017" spans="1:1" x14ac:dyDescent="0.2">
      <c r="A7017" s="286"/>
    </row>
    <row r="7018" spans="1:1" x14ac:dyDescent="0.2">
      <c r="A7018" s="286"/>
    </row>
    <row r="7019" spans="1:1" x14ac:dyDescent="0.2">
      <c r="A7019" s="286"/>
    </row>
    <row r="7020" spans="1:1" x14ac:dyDescent="0.2">
      <c r="A7020" s="286"/>
    </row>
    <row r="7021" spans="1:1" x14ac:dyDescent="0.2">
      <c r="A7021" s="286"/>
    </row>
    <row r="7022" spans="1:1" x14ac:dyDescent="0.2">
      <c r="A7022" s="286"/>
    </row>
    <row r="7023" spans="1:1" x14ac:dyDescent="0.2">
      <c r="A7023" s="286"/>
    </row>
    <row r="7024" spans="1:1" x14ac:dyDescent="0.2">
      <c r="A7024" s="286"/>
    </row>
    <row r="7025" spans="1:1" x14ac:dyDescent="0.2">
      <c r="A7025" s="286"/>
    </row>
    <row r="7026" spans="1:1" x14ac:dyDescent="0.2">
      <c r="A7026" s="286"/>
    </row>
    <row r="7027" spans="1:1" x14ac:dyDescent="0.2">
      <c r="A7027" s="286"/>
    </row>
    <row r="7028" spans="1:1" x14ac:dyDescent="0.2">
      <c r="A7028" s="286"/>
    </row>
    <row r="7029" spans="1:1" x14ac:dyDescent="0.2">
      <c r="A7029" s="286"/>
    </row>
    <row r="7030" spans="1:1" x14ac:dyDescent="0.2">
      <c r="A7030" s="286"/>
    </row>
    <row r="7031" spans="1:1" x14ac:dyDescent="0.2">
      <c r="A7031" s="286"/>
    </row>
    <row r="7032" spans="1:1" x14ac:dyDescent="0.2">
      <c r="A7032" s="286"/>
    </row>
    <row r="7033" spans="1:1" x14ac:dyDescent="0.2">
      <c r="A7033" s="286"/>
    </row>
    <row r="7034" spans="1:1" x14ac:dyDescent="0.2">
      <c r="A7034" s="286"/>
    </row>
    <row r="7035" spans="1:1" x14ac:dyDescent="0.2">
      <c r="A7035" s="286"/>
    </row>
    <row r="7036" spans="1:1" x14ac:dyDescent="0.2">
      <c r="A7036" s="286"/>
    </row>
    <row r="7037" spans="1:1" x14ac:dyDescent="0.2">
      <c r="A7037" s="286"/>
    </row>
    <row r="7038" spans="1:1" x14ac:dyDescent="0.2">
      <c r="A7038" s="286"/>
    </row>
    <row r="7039" spans="1:1" x14ac:dyDescent="0.2">
      <c r="A7039" s="286"/>
    </row>
    <row r="7040" spans="1:1" x14ac:dyDescent="0.2">
      <c r="A7040" s="286"/>
    </row>
    <row r="7041" spans="1:1" x14ac:dyDescent="0.2">
      <c r="A7041" s="286"/>
    </row>
    <row r="7042" spans="1:1" x14ac:dyDescent="0.2">
      <c r="A7042" s="286"/>
    </row>
    <row r="7043" spans="1:1" x14ac:dyDescent="0.2">
      <c r="A7043" s="286"/>
    </row>
    <row r="7044" spans="1:1" x14ac:dyDescent="0.2">
      <c r="A7044" s="286"/>
    </row>
    <row r="7045" spans="1:1" x14ac:dyDescent="0.2">
      <c r="A7045" s="286"/>
    </row>
    <row r="7046" spans="1:1" x14ac:dyDescent="0.2">
      <c r="A7046" s="286"/>
    </row>
    <row r="7047" spans="1:1" x14ac:dyDescent="0.2">
      <c r="A7047" s="286"/>
    </row>
    <row r="7048" spans="1:1" x14ac:dyDescent="0.2">
      <c r="A7048" s="286"/>
    </row>
    <row r="7049" spans="1:1" x14ac:dyDescent="0.2">
      <c r="A7049" s="286"/>
    </row>
    <row r="7050" spans="1:1" x14ac:dyDescent="0.2">
      <c r="A7050" s="286"/>
    </row>
    <row r="7051" spans="1:1" x14ac:dyDescent="0.2">
      <c r="A7051" s="286"/>
    </row>
    <row r="7052" spans="1:1" x14ac:dyDescent="0.2">
      <c r="A7052" s="286"/>
    </row>
    <row r="7053" spans="1:1" x14ac:dyDescent="0.2">
      <c r="A7053" s="286"/>
    </row>
    <row r="7054" spans="1:1" x14ac:dyDescent="0.2">
      <c r="A7054" s="286"/>
    </row>
    <row r="7055" spans="1:1" x14ac:dyDescent="0.2">
      <c r="A7055" s="286"/>
    </row>
    <row r="7056" spans="1:1" x14ac:dyDescent="0.2">
      <c r="A7056" s="286"/>
    </row>
    <row r="7057" spans="1:1" x14ac:dyDescent="0.2">
      <c r="A7057" s="286"/>
    </row>
    <row r="7058" spans="1:1" x14ac:dyDescent="0.2">
      <c r="A7058" s="286"/>
    </row>
    <row r="7059" spans="1:1" x14ac:dyDescent="0.2">
      <c r="A7059" s="286"/>
    </row>
    <row r="7060" spans="1:1" x14ac:dyDescent="0.2">
      <c r="A7060" s="286"/>
    </row>
    <row r="7061" spans="1:1" x14ac:dyDescent="0.2">
      <c r="A7061" s="286"/>
    </row>
    <row r="7062" spans="1:1" x14ac:dyDescent="0.2">
      <c r="A7062" s="286"/>
    </row>
    <row r="7063" spans="1:1" x14ac:dyDescent="0.2">
      <c r="A7063" s="286"/>
    </row>
    <row r="7064" spans="1:1" x14ac:dyDescent="0.2">
      <c r="A7064" s="286"/>
    </row>
    <row r="7065" spans="1:1" x14ac:dyDescent="0.2">
      <c r="A7065" s="286"/>
    </row>
    <row r="7066" spans="1:1" x14ac:dyDescent="0.2">
      <c r="A7066" s="286"/>
    </row>
    <row r="7067" spans="1:1" x14ac:dyDescent="0.2">
      <c r="A7067" s="286"/>
    </row>
    <row r="7068" spans="1:1" x14ac:dyDescent="0.2">
      <c r="A7068" s="286"/>
    </row>
    <row r="7069" spans="1:1" x14ac:dyDescent="0.2">
      <c r="A7069" s="286"/>
    </row>
    <row r="7070" spans="1:1" x14ac:dyDescent="0.2">
      <c r="A7070" s="286"/>
    </row>
    <row r="7071" spans="1:1" x14ac:dyDescent="0.2">
      <c r="A7071" s="286"/>
    </row>
    <row r="7072" spans="1:1" x14ac:dyDescent="0.2">
      <c r="A7072" s="286"/>
    </row>
    <row r="7073" spans="1:1" x14ac:dyDescent="0.2">
      <c r="A7073" s="286"/>
    </row>
    <row r="7074" spans="1:1" x14ac:dyDescent="0.2">
      <c r="A7074" s="286"/>
    </row>
    <row r="7075" spans="1:1" x14ac:dyDescent="0.2">
      <c r="A7075" s="286"/>
    </row>
    <row r="7076" spans="1:1" x14ac:dyDescent="0.2">
      <c r="A7076" s="286"/>
    </row>
    <row r="7077" spans="1:1" x14ac:dyDescent="0.2">
      <c r="A7077" s="286"/>
    </row>
    <row r="7078" spans="1:1" x14ac:dyDescent="0.2">
      <c r="A7078" s="286"/>
    </row>
    <row r="7079" spans="1:1" x14ac:dyDescent="0.2">
      <c r="A7079" s="286"/>
    </row>
    <row r="7080" spans="1:1" x14ac:dyDescent="0.2">
      <c r="A7080" s="286"/>
    </row>
    <row r="7081" spans="1:1" x14ac:dyDescent="0.2">
      <c r="A7081" s="286"/>
    </row>
    <row r="7082" spans="1:1" x14ac:dyDescent="0.2">
      <c r="A7082" s="286"/>
    </row>
    <row r="7083" spans="1:1" x14ac:dyDescent="0.2">
      <c r="A7083" s="286"/>
    </row>
    <row r="7084" spans="1:1" x14ac:dyDescent="0.2">
      <c r="A7084" s="286"/>
    </row>
    <row r="7085" spans="1:1" x14ac:dyDescent="0.2">
      <c r="A7085" s="286"/>
    </row>
    <row r="7086" spans="1:1" x14ac:dyDescent="0.2">
      <c r="A7086" s="286"/>
    </row>
    <row r="7087" spans="1:1" x14ac:dyDescent="0.2">
      <c r="A7087" s="286"/>
    </row>
    <row r="7088" spans="1:1" x14ac:dyDescent="0.2">
      <c r="A7088" s="286"/>
    </row>
    <row r="7089" spans="1:1" x14ac:dyDescent="0.2">
      <c r="A7089" s="286"/>
    </row>
    <row r="7090" spans="1:1" x14ac:dyDescent="0.2">
      <c r="A7090" s="286"/>
    </row>
    <row r="7091" spans="1:1" x14ac:dyDescent="0.2">
      <c r="A7091" s="286"/>
    </row>
    <row r="7092" spans="1:1" x14ac:dyDescent="0.2">
      <c r="A7092" s="286"/>
    </row>
    <row r="7093" spans="1:1" x14ac:dyDescent="0.2">
      <c r="A7093" s="286"/>
    </row>
    <row r="7094" spans="1:1" x14ac:dyDescent="0.2">
      <c r="A7094" s="286"/>
    </row>
    <row r="7095" spans="1:1" x14ac:dyDescent="0.2">
      <c r="A7095" s="286"/>
    </row>
    <row r="7096" spans="1:1" x14ac:dyDescent="0.2">
      <c r="A7096" s="286"/>
    </row>
    <row r="7097" spans="1:1" x14ac:dyDescent="0.2">
      <c r="A7097" s="286"/>
    </row>
    <row r="7098" spans="1:1" x14ac:dyDescent="0.2">
      <c r="A7098" s="286"/>
    </row>
    <row r="7099" spans="1:1" x14ac:dyDescent="0.2">
      <c r="A7099" s="286"/>
    </row>
    <row r="7100" spans="1:1" x14ac:dyDescent="0.2">
      <c r="A7100" s="286"/>
    </row>
    <row r="7101" spans="1:1" x14ac:dyDescent="0.2">
      <c r="A7101" s="286"/>
    </row>
    <row r="7102" spans="1:1" x14ac:dyDescent="0.2">
      <c r="A7102" s="286"/>
    </row>
    <row r="7103" spans="1:1" x14ac:dyDescent="0.2">
      <c r="A7103" s="286"/>
    </row>
    <row r="7104" spans="1:1" x14ac:dyDescent="0.2">
      <c r="A7104" s="286"/>
    </row>
    <row r="7105" spans="1:1" x14ac:dyDescent="0.2">
      <c r="A7105" s="286"/>
    </row>
    <row r="7106" spans="1:1" x14ac:dyDescent="0.2">
      <c r="A7106" s="286"/>
    </row>
    <row r="7107" spans="1:1" x14ac:dyDescent="0.2">
      <c r="A7107" s="286"/>
    </row>
    <row r="7108" spans="1:1" x14ac:dyDescent="0.2">
      <c r="A7108" s="286"/>
    </row>
    <row r="7109" spans="1:1" x14ac:dyDescent="0.2">
      <c r="A7109" s="286"/>
    </row>
    <row r="7110" spans="1:1" x14ac:dyDescent="0.2">
      <c r="A7110" s="286"/>
    </row>
    <row r="7111" spans="1:1" x14ac:dyDescent="0.2">
      <c r="A7111" s="286"/>
    </row>
    <row r="7112" spans="1:1" x14ac:dyDescent="0.2">
      <c r="A7112" s="286"/>
    </row>
    <row r="7113" spans="1:1" x14ac:dyDescent="0.2">
      <c r="A7113" s="286"/>
    </row>
    <row r="7114" spans="1:1" x14ac:dyDescent="0.2">
      <c r="A7114" s="286"/>
    </row>
    <row r="7115" spans="1:1" x14ac:dyDescent="0.2">
      <c r="A7115" s="286"/>
    </row>
    <row r="7116" spans="1:1" x14ac:dyDescent="0.2">
      <c r="A7116" s="286"/>
    </row>
    <row r="7117" spans="1:1" x14ac:dyDescent="0.2">
      <c r="A7117" s="286"/>
    </row>
    <row r="7118" spans="1:1" x14ac:dyDescent="0.2">
      <c r="A7118" s="286"/>
    </row>
    <row r="7119" spans="1:1" x14ac:dyDescent="0.2">
      <c r="A7119" s="286"/>
    </row>
    <row r="7120" spans="1:1" x14ac:dyDescent="0.2">
      <c r="A7120" s="286"/>
    </row>
    <row r="7121" spans="1:1" x14ac:dyDescent="0.2">
      <c r="A7121" s="286"/>
    </row>
    <row r="7122" spans="1:1" x14ac:dyDescent="0.2">
      <c r="A7122" s="286"/>
    </row>
    <row r="7123" spans="1:1" x14ac:dyDescent="0.2">
      <c r="A7123" s="286"/>
    </row>
    <row r="7124" spans="1:1" x14ac:dyDescent="0.2">
      <c r="A7124" s="286"/>
    </row>
    <row r="7125" spans="1:1" x14ac:dyDescent="0.2">
      <c r="A7125" s="286"/>
    </row>
    <row r="7126" spans="1:1" x14ac:dyDescent="0.2">
      <c r="A7126" s="286"/>
    </row>
    <row r="7127" spans="1:1" x14ac:dyDescent="0.2">
      <c r="A7127" s="286"/>
    </row>
    <row r="7128" spans="1:1" x14ac:dyDescent="0.2">
      <c r="A7128" s="286"/>
    </row>
    <row r="7129" spans="1:1" x14ac:dyDescent="0.2">
      <c r="A7129" s="286"/>
    </row>
    <row r="7130" spans="1:1" x14ac:dyDescent="0.2">
      <c r="A7130" s="286"/>
    </row>
    <row r="7131" spans="1:1" x14ac:dyDescent="0.2">
      <c r="A7131" s="286"/>
    </row>
    <row r="7132" spans="1:1" x14ac:dyDescent="0.2">
      <c r="A7132" s="286"/>
    </row>
    <row r="7133" spans="1:1" x14ac:dyDescent="0.2">
      <c r="A7133" s="286"/>
    </row>
    <row r="7134" spans="1:1" x14ac:dyDescent="0.2">
      <c r="A7134" s="286"/>
    </row>
    <row r="7135" spans="1:1" x14ac:dyDescent="0.2">
      <c r="A7135" s="286"/>
    </row>
    <row r="7136" spans="1:1" x14ac:dyDescent="0.2">
      <c r="A7136" s="286"/>
    </row>
    <row r="7137" spans="1:1" x14ac:dyDescent="0.2">
      <c r="A7137" s="286"/>
    </row>
    <row r="7138" spans="1:1" x14ac:dyDescent="0.2">
      <c r="A7138" s="286"/>
    </row>
    <row r="7139" spans="1:1" x14ac:dyDescent="0.2">
      <c r="A7139" s="286"/>
    </row>
    <row r="7140" spans="1:1" x14ac:dyDescent="0.2">
      <c r="A7140" s="286"/>
    </row>
    <row r="7141" spans="1:1" x14ac:dyDescent="0.2">
      <c r="A7141" s="286"/>
    </row>
    <row r="7142" spans="1:1" x14ac:dyDescent="0.2">
      <c r="A7142" s="286"/>
    </row>
    <row r="7143" spans="1:1" x14ac:dyDescent="0.2">
      <c r="A7143" s="286"/>
    </row>
    <row r="7144" spans="1:1" x14ac:dyDescent="0.2">
      <c r="A7144" s="286"/>
    </row>
    <row r="7145" spans="1:1" x14ac:dyDescent="0.2">
      <c r="A7145" s="286"/>
    </row>
    <row r="7146" spans="1:1" x14ac:dyDescent="0.2">
      <c r="A7146" s="286"/>
    </row>
    <row r="7147" spans="1:1" x14ac:dyDescent="0.2">
      <c r="A7147" s="286"/>
    </row>
    <row r="7148" spans="1:1" x14ac:dyDescent="0.2">
      <c r="A7148" s="286"/>
    </row>
    <row r="7149" spans="1:1" x14ac:dyDescent="0.2">
      <c r="A7149" s="286"/>
    </row>
    <row r="7150" spans="1:1" x14ac:dyDescent="0.2">
      <c r="A7150" s="286"/>
    </row>
    <row r="7151" spans="1:1" x14ac:dyDescent="0.2">
      <c r="A7151" s="286"/>
    </row>
    <row r="7152" spans="1:1" x14ac:dyDescent="0.2">
      <c r="A7152" s="286"/>
    </row>
    <row r="7153" spans="1:1" x14ac:dyDescent="0.2">
      <c r="A7153" s="286"/>
    </row>
    <row r="7154" spans="1:1" x14ac:dyDescent="0.2">
      <c r="A7154" s="286"/>
    </row>
    <row r="7155" spans="1:1" x14ac:dyDescent="0.2">
      <c r="A7155" s="286"/>
    </row>
    <row r="7156" spans="1:1" x14ac:dyDescent="0.2">
      <c r="A7156" s="286"/>
    </row>
    <row r="7157" spans="1:1" x14ac:dyDescent="0.2">
      <c r="A7157" s="286"/>
    </row>
    <row r="7158" spans="1:1" x14ac:dyDescent="0.2">
      <c r="A7158" s="286"/>
    </row>
    <row r="7159" spans="1:1" x14ac:dyDescent="0.2">
      <c r="A7159" s="286"/>
    </row>
    <row r="7160" spans="1:1" x14ac:dyDescent="0.2">
      <c r="A7160" s="286"/>
    </row>
    <row r="7161" spans="1:1" x14ac:dyDescent="0.2">
      <c r="A7161" s="286"/>
    </row>
    <row r="7162" spans="1:1" x14ac:dyDescent="0.2">
      <c r="A7162" s="286"/>
    </row>
    <row r="7163" spans="1:1" x14ac:dyDescent="0.2">
      <c r="A7163" s="286"/>
    </row>
    <row r="7164" spans="1:1" x14ac:dyDescent="0.2">
      <c r="A7164" s="286"/>
    </row>
    <row r="7165" spans="1:1" x14ac:dyDescent="0.2">
      <c r="A7165" s="286"/>
    </row>
    <row r="7166" spans="1:1" x14ac:dyDescent="0.2">
      <c r="A7166" s="286"/>
    </row>
    <row r="7167" spans="1:1" x14ac:dyDescent="0.2">
      <c r="A7167" s="286"/>
    </row>
    <row r="7168" spans="1:1" x14ac:dyDescent="0.2">
      <c r="A7168" s="286"/>
    </row>
    <row r="7169" spans="1:1" x14ac:dyDescent="0.2">
      <c r="A7169" s="286"/>
    </row>
    <row r="7170" spans="1:1" x14ac:dyDescent="0.2">
      <c r="A7170" s="286"/>
    </row>
    <row r="7171" spans="1:1" x14ac:dyDescent="0.2">
      <c r="A7171" s="286"/>
    </row>
    <row r="7172" spans="1:1" x14ac:dyDescent="0.2">
      <c r="A7172" s="286"/>
    </row>
    <row r="7173" spans="1:1" x14ac:dyDescent="0.2">
      <c r="A7173" s="286"/>
    </row>
    <row r="7174" spans="1:1" x14ac:dyDescent="0.2">
      <c r="A7174" s="286"/>
    </row>
    <row r="7175" spans="1:1" x14ac:dyDescent="0.2">
      <c r="A7175" s="286"/>
    </row>
    <row r="7176" spans="1:1" x14ac:dyDescent="0.2">
      <c r="A7176" s="286"/>
    </row>
    <row r="7177" spans="1:1" x14ac:dyDescent="0.2">
      <c r="A7177" s="286"/>
    </row>
    <row r="7178" spans="1:1" x14ac:dyDescent="0.2">
      <c r="A7178" s="286"/>
    </row>
    <row r="7179" spans="1:1" x14ac:dyDescent="0.2">
      <c r="A7179" s="286"/>
    </row>
    <row r="7180" spans="1:1" x14ac:dyDescent="0.2">
      <c r="A7180" s="286"/>
    </row>
    <row r="7181" spans="1:1" x14ac:dyDescent="0.2">
      <c r="A7181" s="286"/>
    </row>
    <row r="7182" spans="1:1" x14ac:dyDescent="0.2">
      <c r="A7182" s="286"/>
    </row>
    <row r="7183" spans="1:1" x14ac:dyDescent="0.2">
      <c r="A7183" s="286"/>
    </row>
    <row r="7184" spans="1:1" x14ac:dyDescent="0.2">
      <c r="A7184" s="286"/>
    </row>
    <row r="7185" spans="1:1" x14ac:dyDescent="0.2">
      <c r="A7185" s="286"/>
    </row>
    <row r="7186" spans="1:1" x14ac:dyDescent="0.2">
      <c r="A7186" s="286"/>
    </row>
    <row r="7187" spans="1:1" x14ac:dyDescent="0.2">
      <c r="A7187" s="286"/>
    </row>
    <row r="7188" spans="1:1" x14ac:dyDescent="0.2">
      <c r="A7188" s="286"/>
    </row>
    <row r="7189" spans="1:1" x14ac:dyDescent="0.2">
      <c r="A7189" s="286"/>
    </row>
    <row r="7190" spans="1:1" x14ac:dyDescent="0.2">
      <c r="A7190" s="286"/>
    </row>
    <row r="7191" spans="1:1" x14ac:dyDescent="0.2">
      <c r="A7191" s="286"/>
    </row>
    <row r="7192" spans="1:1" x14ac:dyDescent="0.2">
      <c r="A7192" s="286"/>
    </row>
    <row r="7193" spans="1:1" x14ac:dyDescent="0.2">
      <c r="A7193" s="286"/>
    </row>
    <row r="7194" spans="1:1" x14ac:dyDescent="0.2">
      <c r="A7194" s="286"/>
    </row>
    <row r="7195" spans="1:1" x14ac:dyDescent="0.2">
      <c r="A7195" s="286"/>
    </row>
    <row r="7196" spans="1:1" x14ac:dyDescent="0.2">
      <c r="A7196" s="286"/>
    </row>
    <row r="7197" spans="1:1" x14ac:dyDescent="0.2">
      <c r="A7197" s="286"/>
    </row>
    <row r="7198" spans="1:1" x14ac:dyDescent="0.2">
      <c r="A7198" s="286"/>
    </row>
    <row r="7199" spans="1:1" x14ac:dyDescent="0.2">
      <c r="A7199" s="286"/>
    </row>
    <row r="7200" spans="1:1" x14ac:dyDescent="0.2">
      <c r="A7200" s="286"/>
    </row>
    <row r="7201" spans="1:1" x14ac:dyDescent="0.2">
      <c r="A7201" s="286"/>
    </row>
    <row r="7202" spans="1:1" x14ac:dyDescent="0.2">
      <c r="A7202" s="286"/>
    </row>
    <row r="7203" spans="1:1" x14ac:dyDescent="0.2">
      <c r="A7203" s="286"/>
    </row>
    <row r="7204" spans="1:1" x14ac:dyDescent="0.2">
      <c r="A7204" s="286"/>
    </row>
    <row r="7205" spans="1:1" x14ac:dyDescent="0.2">
      <c r="A7205" s="286"/>
    </row>
    <row r="7206" spans="1:1" x14ac:dyDescent="0.2">
      <c r="A7206" s="286"/>
    </row>
    <row r="7207" spans="1:1" x14ac:dyDescent="0.2">
      <c r="A7207" s="286"/>
    </row>
    <row r="7208" spans="1:1" x14ac:dyDescent="0.2">
      <c r="A7208" s="286"/>
    </row>
    <row r="7209" spans="1:1" x14ac:dyDescent="0.2">
      <c r="A7209" s="286"/>
    </row>
    <row r="7210" spans="1:1" x14ac:dyDescent="0.2">
      <c r="A7210" s="286"/>
    </row>
    <row r="7211" spans="1:1" x14ac:dyDescent="0.2">
      <c r="A7211" s="286"/>
    </row>
    <row r="7212" spans="1:1" x14ac:dyDescent="0.2">
      <c r="A7212" s="286"/>
    </row>
    <row r="7213" spans="1:1" x14ac:dyDescent="0.2">
      <c r="A7213" s="286"/>
    </row>
    <row r="7214" spans="1:1" x14ac:dyDescent="0.2">
      <c r="A7214" s="286"/>
    </row>
    <row r="7215" spans="1:1" x14ac:dyDescent="0.2">
      <c r="A7215" s="286"/>
    </row>
    <row r="7216" spans="1:1" x14ac:dyDescent="0.2">
      <c r="A7216" s="286"/>
    </row>
    <row r="7217" spans="1:1" x14ac:dyDescent="0.2">
      <c r="A7217" s="286"/>
    </row>
    <row r="7218" spans="1:1" x14ac:dyDescent="0.2">
      <c r="A7218" s="286"/>
    </row>
    <row r="7219" spans="1:1" x14ac:dyDescent="0.2">
      <c r="A7219" s="286"/>
    </row>
    <row r="7220" spans="1:1" x14ac:dyDescent="0.2">
      <c r="A7220" s="286"/>
    </row>
    <row r="7221" spans="1:1" x14ac:dyDescent="0.2">
      <c r="A7221" s="286"/>
    </row>
    <row r="7222" spans="1:1" x14ac:dyDescent="0.2">
      <c r="A7222" s="286"/>
    </row>
    <row r="7223" spans="1:1" x14ac:dyDescent="0.2">
      <c r="A7223" s="286"/>
    </row>
    <row r="7224" spans="1:1" x14ac:dyDescent="0.2">
      <c r="A7224" s="286"/>
    </row>
    <row r="7225" spans="1:1" x14ac:dyDescent="0.2">
      <c r="A7225" s="286"/>
    </row>
    <row r="7226" spans="1:1" x14ac:dyDescent="0.2">
      <c r="A7226" s="286"/>
    </row>
    <row r="7227" spans="1:1" x14ac:dyDescent="0.2">
      <c r="A7227" s="286"/>
    </row>
    <row r="7228" spans="1:1" x14ac:dyDescent="0.2">
      <c r="A7228" s="286"/>
    </row>
    <row r="7229" spans="1:1" x14ac:dyDescent="0.2">
      <c r="A7229" s="286"/>
    </row>
    <row r="7230" spans="1:1" x14ac:dyDescent="0.2">
      <c r="A7230" s="286"/>
    </row>
    <row r="7231" spans="1:1" x14ac:dyDescent="0.2">
      <c r="A7231" s="286"/>
    </row>
    <row r="7232" spans="1:1" x14ac:dyDescent="0.2">
      <c r="A7232" s="286"/>
    </row>
    <row r="7233" spans="1:1" x14ac:dyDescent="0.2">
      <c r="A7233" s="286"/>
    </row>
    <row r="7234" spans="1:1" x14ac:dyDescent="0.2">
      <c r="A7234" s="286"/>
    </row>
    <row r="7235" spans="1:1" x14ac:dyDescent="0.2">
      <c r="A7235" s="286"/>
    </row>
    <row r="7236" spans="1:1" x14ac:dyDescent="0.2">
      <c r="A7236" s="286"/>
    </row>
    <row r="7237" spans="1:1" x14ac:dyDescent="0.2">
      <c r="A7237" s="286"/>
    </row>
    <row r="7238" spans="1:1" x14ac:dyDescent="0.2">
      <c r="A7238" s="286"/>
    </row>
    <row r="7239" spans="1:1" x14ac:dyDescent="0.2">
      <c r="A7239" s="286"/>
    </row>
    <row r="7240" spans="1:1" x14ac:dyDescent="0.2">
      <c r="A7240" s="286"/>
    </row>
    <row r="7241" spans="1:1" x14ac:dyDescent="0.2">
      <c r="A7241" s="286"/>
    </row>
    <row r="7242" spans="1:1" x14ac:dyDescent="0.2">
      <c r="A7242" s="286"/>
    </row>
    <row r="7243" spans="1:1" x14ac:dyDescent="0.2">
      <c r="A7243" s="286"/>
    </row>
    <row r="7244" spans="1:1" x14ac:dyDescent="0.2">
      <c r="A7244" s="286"/>
    </row>
    <row r="7245" spans="1:1" x14ac:dyDescent="0.2">
      <c r="A7245" s="286"/>
    </row>
    <row r="7246" spans="1:1" x14ac:dyDescent="0.2">
      <c r="A7246" s="286"/>
    </row>
    <row r="7247" spans="1:1" x14ac:dyDescent="0.2">
      <c r="A7247" s="286"/>
    </row>
    <row r="7248" spans="1:1" x14ac:dyDescent="0.2">
      <c r="A7248" s="286"/>
    </row>
    <row r="7249" spans="1:1" x14ac:dyDescent="0.2">
      <c r="A7249" s="286"/>
    </row>
    <row r="7250" spans="1:1" x14ac:dyDescent="0.2">
      <c r="A7250" s="286"/>
    </row>
    <row r="7251" spans="1:1" x14ac:dyDescent="0.2">
      <c r="A7251" s="286"/>
    </row>
    <row r="7252" spans="1:1" x14ac:dyDescent="0.2">
      <c r="A7252" s="286"/>
    </row>
    <row r="7253" spans="1:1" x14ac:dyDescent="0.2">
      <c r="A7253" s="286"/>
    </row>
    <row r="7254" spans="1:1" x14ac:dyDescent="0.2">
      <c r="A7254" s="286"/>
    </row>
    <row r="7255" spans="1:1" x14ac:dyDescent="0.2">
      <c r="A7255" s="286"/>
    </row>
    <row r="7256" spans="1:1" x14ac:dyDescent="0.2">
      <c r="A7256" s="286"/>
    </row>
    <row r="7257" spans="1:1" x14ac:dyDescent="0.2">
      <c r="A7257" s="286"/>
    </row>
    <row r="7258" spans="1:1" x14ac:dyDescent="0.2">
      <c r="A7258" s="286"/>
    </row>
    <row r="7259" spans="1:1" x14ac:dyDescent="0.2">
      <c r="A7259" s="286"/>
    </row>
    <row r="7260" spans="1:1" x14ac:dyDescent="0.2">
      <c r="A7260" s="286"/>
    </row>
    <row r="7261" spans="1:1" x14ac:dyDescent="0.2">
      <c r="A7261" s="286"/>
    </row>
    <row r="7262" spans="1:1" x14ac:dyDescent="0.2">
      <c r="A7262" s="286"/>
    </row>
    <row r="7263" spans="1:1" x14ac:dyDescent="0.2">
      <c r="A7263" s="286"/>
    </row>
    <row r="7264" spans="1:1" x14ac:dyDescent="0.2">
      <c r="A7264" s="286"/>
    </row>
    <row r="7265" spans="1:1" x14ac:dyDescent="0.2">
      <c r="A7265" s="286"/>
    </row>
    <row r="7266" spans="1:1" x14ac:dyDescent="0.2">
      <c r="A7266" s="286"/>
    </row>
    <row r="7267" spans="1:1" x14ac:dyDescent="0.2">
      <c r="A7267" s="286"/>
    </row>
    <row r="7268" spans="1:1" x14ac:dyDescent="0.2">
      <c r="A7268" s="286"/>
    </row>
    <row r="7269" spans="1:1" x14ac:dyDescent="0.2">
      <c r="A7269" s="286"/>
    </row>
    <row r="7270" spans="1:1" x14ac:dyDescent="0.2">
      <c r="A7270" s="286"/>
    </row>
    <row r="7271" spans="1:1" x14ac:dyDescent="0.2">
      <c r="A7271" s="286"/>
    </row>
    <row r="7272" spans="1:1" x14ac:dyDescent="0.2">
      <c r="A7272" s="286"/>
    </row>
    <row r="7273" spans="1:1" x14ac:dyDescent="0.2">
      <c r="A7273" s="286"/>
    </row>
    <row r="7274" spans="1:1" x14ac:dyDescent="0.2">
      <c r="A7274" s="286"/>
    </row>
    <row r="7275" spans="1:1" x14ac:dyDescent="0.2">
      <c r="A7275" s="286"/>
    </row>
    <row r="7276" spans="1:1" x14ac:dyDescent="0.2">
      <c r="A7276" s="286"/>
    </row>
    <row r="7277" spans="1:1" x14ac:dyDescent="0.2">
      <c r="A7277" s="286"/>
    </row>
    <row r="7278" spans="1:1" x14ac:dyDescent="0.2">
      <c r="A7278" s="286"/>
    </row>
    <row r="7279" spans="1:1" x14ac:dyDescent="0.2">
      <c r="A7279" s="286"/>
    </row>
    <row r="7280" spans="1:1" x14ac:dyDescent="0.2">
      <c r="A7280" s="286"/>
    </row>
    <row r="7281" spans="1:1" x14ac:dyDescent="0.2">
      <c r="A7281" s="286"/>
    </row>
    <row r="7282" spans="1:1" x14ac:dyDescent="0.2">
      <c r="A7282" s="286"/>
    </row>
    <row r="7283" spans="1:1" x14ac:dyDescent="0.2">
      <c r="A7283" s="286"/>
    </row>
    <row r="7284" spans="1:1" x14ac:dyDescent="0.2">
      <c r="A7284" s="286"/>
    </row>
    <row r="7285" spans="1:1" x14ac:dyDescent="0.2">
      <c r="A7285" s="286"/>
    </row>
    <row r="7286" spans="1:1" x14ac:dyDescent="0.2">
      <c r="A7286" s="286"/>
    </row>
    <row r="7287" spans="1:1" x14ac:dyDescent="0.2">
      <c r="A7287" s="286"/>
    </row>
    <row r="7288" spans="1:1" x14ac:dyDescent="0.2">
      <c r="A7288" s="286"/>
    </row>
    <row r="7289" spans="1:1" x14ac:dyDescent="0.2">
      <c r="A7289" s="286"/>
    </row>
    <row r="7290" spans="1:1" x14ac:dyDescent="0.2">
      <c r="A7290" s="286"/>
    </row>
    <row r="7291" spans="1:1" x14ac:dyDescent="0.2">
      <c r="A7291" s="286"/>
    </row>
    <row r="7292" spans="1:1" x14ac:dyDescent="0.2">
      <c r="A7292" s="286"/>
    </row>
    <row r="7293" spans="1:1" x14ac:dyDescent="0.2">
      <c r="A7293" s="286"/>
    </row>
    <row r="7294" spans="1:1" x14ac:dyDescent="0.2">
      <c r="A7294" s="286"/>
    </row>
    <row r="7295" spans="1:1" x14ac:dyDescent="0.2">
      <c r="A7295" s="286"/>
    </row>
    <row r="7296" spans="1:1" x14ac:dyDescent="0.2">
      <c r="A7296" s="286"/>
    </row>
    <row r="7297" spans="1:1" x14ac:dyDescent="0.2">
      <c r="A7297" s="286"/>
    </row>
    <row r="7298" spans="1:1" x14ac:dyDescent="0.2">
      <c r="A7298" s="286"/>
    </row>
    <row r="7299" spans="1:1" x14ac:dyDescent="0.2">
      <c r="A7299" s="286"/>
    </row>
    <row r="7300" spans="1:1" x14ac:dyDescent="0.2">
      <c r="A7300" s="286"/>
    </row>
    <row r="7301" spans="1:1" x14ac:dyDescent="0.2">
      <c r="A7301" s="286"/>
    </row>
    <row r="7302" spans="1:1" x14ac:dyDescent="0.2">
      <c r="A7302" s="286"/>
    </row>
    <row r="7303" spans="1:1" x14ac:dyDescent="0.2">
      <c r="A7303" s="286"/>
    </row>
    <row r="7304" spans="1:1" x14ac:dyDescent="0.2">
      <c r="A7304" s="286"/>
    </row>
    <row r="7305" spans="1:1" x14ac:dyDescent="0.2">
      <c r="A7305" s="286"/>
    </row>
    <row r="7306" spans="1:1" x14ac:dyDescent="0.2">
      <c r="A7306" s="286"/>
    </row>
    <row r="7307" spans="1:1" x14ac:dyDescent="0.2">
      <c r="A7307" s="286"/>
    </row>
    <row r="7308" spans="1:1" x14ac:dyDescent="0.2">
      <c r="A7308" s="286"/>
    </row>
    <row r="7309" spans="1:1" x14ac:dyDescent="0.2">
      <c r="A7309" s="286"/>
    </row>
    <row r="7310" spans="1:1" x14ac:dyDescent="0.2">
      <c r="A7310" s="286"/>
    </row>
    <row r="7311" spans="1:1" x14ac:dyDescent="0.2">
      <c r="A7311" s="286"/>
    </row>
    <row r="7312" spans="1:1" x14ac:dyDescent="0.2">
      <c r="A7312" s="286"/>
    </row>
    <row r="7313" spans="1:1" x14ac:dyDescent="0.2">
      <c r="A7313" s="286"/>
    </row>
    <row r="7314" spans="1:1" x14ac:dyDescent="0.2">
      <c r="A7314" s="286"/>
    </row>
    <row r="7315" spans="1:1" x14ac:dyDescent="0.2">
      <c r="A7315" s="286"/>
    </row>
    <row r="7316" spans="1:1" x14ac:dyDescent="0.2">
      <c r="A7316" s="286"/>
    </row>
    <row r="7317" spans="1:1" x14ac:dyDescent="0.2">
      <c r="A7317" s="286"/>
    </row>
    <row r="7318" spans="1:1" x14ac:dyDescent="0.2">
      <c r="A7318" s="286"/>
    </row>
    <row r="7319" spans="1:1" x14ac:dyDescent="0.2">
      <c r="A7319" s="286"/>
    </row>
    <row r="7320" spans="1:1" x14ac:dyDescent="0.2">
      <c r="A7320" s="286"/>
    </row>
    <row r="7321" spans="1:1" x14ac:dyDescent="0.2">
      <c r="A7321" s="286"/>
    </row>
    <row r="7322" spans="1:1" x14ac:dyDescent="0.2">
      <c r="A7322" s="286"/>
    </row>
    <row r="7323" spans="1:1" x14ac:dyDescent="0.2">
      <c r="A7323" s="286"/>
    </row>
    <row r="7324" spans="1:1" x14ac:dyDescent="0.2">
      <c r="A7324" s="286"/>
    </row>
    <row r="7325" spans="1:1" x14ac:dyDescent="0.2">
      <c r="A7325" s="286"/>
    </row>
    <row r="7326" spans="1:1" x14ac:dyDescent="0.2">
      <c r="A7326" s="286"/>
    </row>
    <row r="7327" spans="1:1" x14ac:dyDescent="0.2">
      <c r="A7327" s="286"/>
    </row>
    <row r="7328" spans="1:1" x14ac:dyDescent="0.2">
      <c r="A7328" s="286"/>
    </row>
    <row r="7329" spans="1:1" x14ac:dyDescent="0.2">
      <c r="A7329" s="286"/>
    </row>
    <row r="7330" spans="1:1" x14ac:dyDescent="0.2">
      <c r="A7330" s="286"/>
    </row>
    <row r="7331" spans="1:1" x14ac:dyDescent="0.2">
      <c r="A7331" s="286"/>
    </row>
    <row r="7332" spans="1:1" x14ac:dyDescent="0.2">
      <c r="A7332" s="286"/>
    </row>
    <row r="7333" spans="1:1" x14ac:dyDescent="0.2">
      <c r="A7333" s="286"/>
    </row>
    <row r="7334" spans="1:1" x14ac:dyDescent="0.2">
      <c r="A7334" s="286"/>
    </row>
    <row r="7335" spans="1:1" x14ac:dyDescent="0.2">
      <c r="A7335" s="286"/>
    </row>
    <row r="7336" spans="1:1" x14ac:dyDescent="0.2">
      <c r="A7336" s="286"/>
    </row>
    <row r="7337" spans="1:1" x14ac:dyDescent="0.2">
      <c r="A7337" s="286"/>
    </row>
    <row r="7338" spans="1:1" x14ac:dyDescent="0.2">
      <c r="A7338" s="286"/>
    </row>
    <row r="7339" spans="1:1" x14ac:dyDescent="0.2">
      <c r="A7339" s="286"/>
    </row>
    <row r="7340" spans="1:1" x14ac:dyDescent="0.2">
      <c r="A7340" s="286"/>
    </row>
    <row r="7341" spans="1:1" x14ac:dyDescent="0.2">
      <c r="A7341" s="286"/>
    </row>
    <row r="7342" spans="1:1" x14ac:dyDescent="0.2">
      <c r="A7342" s="286"/>
    </row>
    <row r="7343" spans="1:1" x14ac:dyDescent="0.2">
      <c r="A7343" s="286"/>
    </row>
    <row r="7344" spans="1:1" x14ac:dyDescent="0.2">
      <c r="A7344" s="286"/>
    </row>
    <row r="7345" spans="1:1" x14ac:dyDescent="0.2">
      <c r="A7345" s="286"/>
    </row>
    <row r="7346" spans="1:1" x14ac:dyDescent="0.2">
      <c r="A7346" s="286"/>
    </row>
    <row r="7347" spans="1:1" x14ac:dyDescent="0.2">
      <c r="A7347" s="286"/>
    </row>
    <row r="7348" spans="1:1" x14ac:dyDescent="0.2">
      <c r="A7348" s="286"/>
    </row>
    <row r="7349" spans="1:1" x14ac:dyDescent="0.2">
      <c r="A7349" s="286"/>
    </row>
    <row r="7350" spans="1:1" x14ac:dyDescent="0.2">
      <c r="A7350" s="286"/>
    </row>
    <row r="7351" spans="1:1" x14ac:dyDescent="0.2">
      <c r="A7351" s="286"/>
    </row>
    <row r="7352" spans="1:1" x14ac:dyDescent="0.2">
      <c r="A7352" s="286"/>
    </row>
    <row r="7353" spans="1:1" x14ac:dyDescent="0.2">
      <c r="A7353" s="286"/>
    </row>
    <row r="7354" spans="1:1" x14ac:dyDescent="0.2">
      <c r="A7354" s="286"/>
    </row>
    <row r="7355" spans="1:1" x14ac:dyDescent="0.2">
      <c r="A7355" s="286"/>
    </row>
    <row r="7356" spans="1:1" x14ac:dyDescent="0.2">
      <c r="A7356" s="286"/>
    </row>
    <row r="7357" spans="1:1" x14ac:dyDescent="0.2">
      <c r="A7357" s="286"/>
    </row>
    <row r="7358" spans="1:1" x14ac:dyDescent="0.2">
      <c r="A7358" s="286"/>
    </row>
    <row r="7359" spans="1:1" x14ac:dyDescent="0.2">
      <c r="A7359" s="286"/>
    </row>
    <row r="7360" spans="1:1" x14ac:dyDescent="0.2">
      <c r="A7360" s="286"/>
    </row>
    <row r="7361" spans="1:1" x14ac:dyDescent="0.2">
      <c r="A7361" s="286"/>
    </row>
    <row r="7362" spans="1:1" x14ac:dyDescent="0.2">
      <c r="A7362" s="286"/>
    </row>
    <row r="7363" spans="1:1" x14ac:dyDescent="0.2">
      <c r="A7363" s="286"/>
    </row>
    <row r="7364" spans="1:1" x14ac:dyDescent="0.2">
      <c r="A7364" s="286"/>
    </row>
    <row r="7365" spans="1:1" x14ac:dyDescent="0.2">
      <c r="A7365" s="286"/>
    </row>
    <row r="7366" spans="1:1" x14ac:dyDescent="0.2">
      <c r="A7366" s="286"/>
    </row>
    <row r="7367" spans="1:1" x14ac:dyDescent="0.2">
      <c r="A7367" s="286"/>
    </row>
    <row r="7368" spans="1:1" x14ac:dyDescent="0.2">
      <c r="A7368" s="286"/>
    </row>
    <row r="7369" spans="1:1" x14ac:dyDescent="0.2">
      <c r="A7369" s="286"/>
    </row>
    <row r="7370" spans="1:1" x14ac:dyDescent="0.2">
      <c r="A7370" s="286"/>
    </row>
    <row r="7371" spans="1:1" x14ac:dyDescent="0.2">
      <c r="A7371" s="286"/>
    </row>
    <row r="7372" spans="1:1" x14ac:dyDescent="0.2">
      <c r="A7372" s="286"/>
    </row>
    <row r="7373" spans="1:1" x14ac:dyDescent="0.2">
      <c r="A7373" s="286"/>
    </row>
    <row r="7374" spans="1:1" x14ac:dyDescent="0.2">
      <c r="A7374" s="286"/>
    </row>
    <row r="7375" spans="1:1" x14ac:dyDescent="0.2">
      <c r="A7375" s="286"/>
    </row>
    <row r="7376" spans="1:1" x14ac:dyDescent="0.2">
      <c r="A7376" s="286"/>
    </row>
    <row r="7377" spans="1:1" x14ac:dyDescent="0.2">
      <c r="A7377" s="286"/>
    </row>
    <row r="7378" spans="1:1" x14ac:dyDescent="0.2">
      <c r="A7378" s="286"/>
    </row>
    <row r="7379" spans="1:1" x14ac:dyDescent="0.2">
      <c r="A7379" s="286"/>
    </row>
    <row r="7380" spans="1:1" x14ac:dyDescent="0.2">
      <c r="A7380" s="286"/>
    </row>
    <row r="7381" spans="1:1" x14ac:dyDescent="0.2">
      <c r="A7381" s="286"/>
    </row>
    <row r="7382" spans="1:1" x14ac:dyDescent="0.2">
      <c r="A7382" s="286"/>
    </row>
    <row r="7383" spans="1:1" x14ac:dyDescent="0.2">
      <c r="A7383" s="286"/>
    </row>
    <row r="7384" spans="1:1" x14ac:dyDescent="0.2">
      <c r="A7384" s="286"/>
    </row>
    <row r="7385" spans="1:1" x14ac:dyDescent="0.2">
      <c r="A7385" s="286"/>
    </row>
    <row r="7386" spans="1:1" x14ac:dyDescent="0.2">
      <c r="A7386" s="286"/>
    </row>
    <row r="7387" spans="1:1" x14ac:dyDescent="0.2">
      <c r="A7387" s="286"/>
    </row>
    <row r="7388" spans="1:1" x14ac:dyDescent="0.2">
      <c r="A7388" s="286"/>
    </row>
    <row r="7389" spans="1:1" x14ac:dyDescent="0.2">
      <c r="A7389" s="286"/>
    </row>
    <row r="7390" spans="1:1" x14ac:dyDescent="0.2">
      <c r="A7390" s="286"/>
    </row>
    <row r="7391" spans="1:1" x14ac:dyDescent="0.2">
      <c r="A7391" s="286"/>
    </row>
    <row r="7392" spans="1:1" x14ac:dyDescent="0.2">
      <c r="A7392" s="286"/>
    </row>
    <row r="7393" spans="1:1" x14ac:dyDescent="0.2">
      <c r="A7393" s="286"/>
    </row>
    <row r="7394" spans="1:1" x14ac:dyDescent="0.2">
      <c r="A7394" s="286"/>
    </row>
    <row r="7395" spans="1:1" x14ac:dyDescent="0.2">
      <c r="A7395" s="286"/>
    </row>
    <row r="7396" spans="1:1" x14ac:dyDescent="0.2">
      <c r="A7396" s="286"/>
    </row>
    <row r="7397" spans="1:1" x14ac:dyDescent="0.2">
      <c r="A7397" s="286"/>
    </row>
    <row r="7398" spans="1:1" x14ac:dyDescent="0.2">
      <c r="A7398" s="286"/>
    </row>
    <row r="7399" spans="1:1" x14ac:dyDescent="0.2">
      <c r="A7399" s="286"/>
    </row>
    <row r="7400" spans="1:1" x14ac:dyDescent="0.2">
      <c r="A7400" s="286"/>
    </row>
    <row r="7401" spans="1:1" x14ac:dyDescent="0.2">
      <c r="A7401" s="286"/>
    </row>
    <row r="7402" spans="1:1" x14ac:dyDescent="0.2">
      <c r="A7402" s="286"/>
    </row>
    <row r="7403" spans="1:1" x14ac:dyDescent="0.2">
      <c r="A7403" s="286"/>
    </row>
    <row r="7404" spans="1:1" x14ac:dyDescent="0.2">
      <c r="A7404" s="286"/>
    </row>
    <row r="7405" spans="1:1" x14ac:dyDescent="0.2">
      <c r="A7405" s="286"/>
    </row>
    <row r="7406" spans="1:1" x14ac:dyDescent="0.2">
      <c r="A7406" s="286"/>
    </row>
    <row r="7407" spans="1:1" x14ac:dyDescent="0.2">
      <c r="A7407" s="286"/>
    </row>
    <row r="7408" spans="1:1" x14ac:dyDescent="0.2">
      <c r="A7408" s="286"/>
    </row>
    <row r="7409" spans="1:1" x14ac:dyDescent="0.2">
      <c r="A7409" s="286"/>
    </row>
    <row r="7410" spans="1:1" x14ac:dyDescent="0.2">
      <c r="A7410" s="286"/>
    </row>
    <row r="7411" spans="1:1" x14ac:dyDescent="0.2">
      <c r="A7411" s="286"/>
    </row>
    <row r="7412" spans="1:1" x14ac:dyDescent="0.2">
      <c r="A7412" s="286"/>
    </row>
    <row r="7413" spans="1:1" x14ac:dyDescent="0.2">
      <c r="A7413" s="286"/>
    </row>
    <row r="7414" spans="1:1" x14ac:dyDescent="0.2">
      <c r="A7414" s="286"/>
    </row>
    <row r="7415" spans="1:1" x14ac:dyDescent="0.2">
      <c r="A7415" s="286"/>
    </row>
    <row r="7416" spans="1:1" x14ac:dyDescent="0.2">
      <c r="A7416" s="286"/>
    </row>
    <row r="7417" spans="1:1" x14ac:dyDescent="0.2">
      <c r="A7417" s="286"/>
    </row>
    <row r="7418" spans="1:1" x14ac:dyDescent="0.2">
      <c r="A7418" s="286"/>
    </row>
    <row r="7419" spans="1:1" x14ac:dyDescent="0.2">
      <c r="A7419" s="286"/>
    </row>
    <row r="7420" spans="1:1" x14ac:dyDescent="0.2">
      <c r="A7420" s="286"/>
    </row>
    <row r="7421" spans="1:1" x14ac:dyDescent="0.2">
      <c r="A7421" s="286"/>
    </row>
    <row r="7422" spans="1:1" x14ac:dyDescent="0.2">
      <c r="A7422" s="286"/>
    </row>
    <row r="7423" spans="1:1" x14ac:dyDescent="0.2">
      <c r="A7423" s="286"/>
    </row>
    <row r="7424" spans="1:1" x14ac:dyDescent="0.2">
      <c r="A7424" s="286"/>
    </row>
    <row r="7425" spans="1:1" x14ac:dyDescent="0.2">
      <c r="A7425" s="286"/>
    </row>
    <row r="7426" spans="1:1" x14ac:dyDescent="0.2">
      <c r="A7426" s="286"/>
    </row>
    <row r="7427" spans="1:1" x14ac:dyDescent="0.2">
      <c r="A7427" s="286"/>
    </row>
    <row r="7428" spans="1:1" x14ac:dyDescent="0.2">
      <c r="A7428" s="286"/>
    </row>
    <row r="7429" spans="1:1" x14ac:dyDescent="0.2">
      <c r="A7429" s="286"/>
    </row>
    <row r="7430" spans="1:1" x14ac:dyDescent="0.2">
      <c r="A7430" s="286"/>
    </row>
    <row r="7431" spans="1:1" x14ac:dyDescent="0.2">
      <c r="A7431" s="286"/>
    </row>
    <row r="7432" spans="1:1" x14ac:dyDescent="0.2">
      <c r="A7432" s="286"/>
    </row>
    <row r="7433" spans="1:1" x14ac:dyDescent="0.2">
      <c r="A7433" s="286"/>
    </row>
    <row r="7434" spans="1:1" x14ac:dyDescent="0.2">
      <c r="A7434" s="286"/>
    </row>
    <row r="7435" spans="1:1" x14ac:dyDescent="0.2">
      <c r="A7435" s="286"/>
    </row>
    <row r="7436" spans="1:1" x14ac:dyDescent="0.2">
      <c r="A7436" s="286"/>
    </row>
    <row r="7437" spans="1:1" x14ac:dyDescent="0.2">
      <c r="A7437" s="286"/>
    </row>
    <row r="7438" spans="1:1" x14ac:dyDescent="0.2">
      <c r="A7438" s="286"/>
    </row>
    <row r="7439" spans="1:1" x14ac:dyDescent="0.2">
      <c r="A7439" s="286"/>
    </row>
    <row r="7440" spans="1:1" x14ac:dyDescent="0.2">
      <c r="A7440" s="286"/>
    </row>
    <row r="7441" spans="1:1" x14ac:dyDescent="0.2">
      <c r="A7441" s="286"/>
    </row>
    <row r="7442" spans="1:1" x14ac:dyDescent="0.2">
      <c r="A7442" s="286"/>
    </row>
    <row r="7443" spans="1:1" x14ac:dyDescent="0.2">
      <c r="A7443" s="286"/>
    </row>
    <row r="7444" spans="1:1" x14ac:dyDescent="0.2">
      <c r="A7444" s="286"/>
    </row>
    <row r="7445" spans="1:1" x14ac:dyDescent="0.2">
      <c r="A7445" s="286"/>
    </row>
    <row r="7446" spans="1:1" x14ac:dyDescent="0.2">
      <c r="A7446" s="286"/>
    </row>
    <row r="7447" spans="1:1" x14ac:dyDescent="0.2">
      <c r="A7447" s="286"/>
    </row>
    <row r="7448" spans="1:1" x14ac:dyDescent="0.2">
      <c r="A7448" s="286"/>
    </row>
    <row r="7449" spans="1:1" x14ac:dyDescent="0.2">
      <c r="A7449" s="286"/>
    </row>
    <row r="7450" spans="1:1" x14ac:dyDescent="0.2">
      <c r="A7450" s="286"/>
    </row>
    <row r="7451" spans="1:1" x14ac:dyDescent="0.2">
      <c r="A7451" s="286"/>
    </row>
    <row r="7452" spans="1:1" x14ac:dyDescent="0.2">
      <c r="A7452" s="286"/>
    </row>
    <row r="7453" spans="1:1" x14ac:dyDescent="0.2">
      <c r="A7453" s="286"/>
    </row>
    <row r="7454" spans="1:1" x14ac:dyDescent="0.2">
      <c r="A7454" s="286"/>
    </row>
    <row r="7455" spans="1:1" x14ac:dyDescent="0.2">
      <c r="A7455" s="286"/>
    </row>
    <row r="7456" spans="1:1" x14ac:dyDescent="0.2">
      <c r="A7456" s="286"/>
    </row>
    <row r="7457" spans="1:1" x14ac:dyDescent="0.2">
      <c r="A7457" s="286"/>
    </row>
    <row r="7458" spans="1:1" x14ac:dyDescent="0.2">
      <c r="A7458" s="286"/>
    </row>
    <row r="7459" spans="1:1" x14ac:dyDescent="0.2">
      <c r="A7459" s="286"/>
    </row>
    <row r="7460" spans="1:1" x14ac:dyDescent="0.2">
      <c r="A7460" s="286"/>
    </row>
    <row r="7461" spans="1:1" x14ac:dyDescent="0.2">
      <c r="A7461" s="286"/>
    </row>
    <row r="7462" spans="1:1" x14ac:dyDescent="0.2">
      <c r="A7462" s="286"/>
    </row>
    <row r="7463" spans="1:1" x14ac:dyDescent="0.2">
      <c r="A7463" s="286"/>
    </row>
    <row r="7464" spans="1:1" x14ac:dyDescent="0.2">
      <c r="A7464" s="286"/>
    </row>
    <row r="7465" spans="1:1" x14ac:dyDescent="0.2">
      <c r="A7465" s="286"/>
    </row>
    <row r="7466" spans="1:1" x14ac:dyDescent="0.2">
      <c r="A7466" s="286"/>
    </row>
    <row r="7467" spans="1:1" x14ac:dyDescent="0.2">
      <c r="A7467" s="286"/>
    </row>
    <row r="7468" spans="1:1" x14ac:dyDescent="0.2">
      <c r="A7468" s="286"/>
    </row>
    <row r="7469" spans="1:1" x14ac:dyDescent="0.2">
      <c r="A7469" s="286"/>
    </row>
    <row r="7470" spans="1:1" x14ac:dyDescent="0.2">
      <c r="A7470" s="286"/>
    </row>
    <row r="7471" spans="1:1" x14ac:dyDescent="0.2">
      <c r="A7471" s="286"/>
    </row>
    <row r="7472" spans="1:1" x14ac:dyDescent="0.2">
      <c r="A7472" s="286"/>
    </row>
    <row r="7473" spans="1:1" x14ac:dyDescent="0.2">
      <c r="A7473" s="286"/>
    </row>
    <row r="7474" spans="1:1" x14ac:dyDescent="0.2">
      <c r="A7474" s="286"/>
    </row>
    <row r="7475" spans="1:1" x14ac:dyDescent="0.2">
      <c r="A7475" s="286"/>
    </row>
    <row r="7476" spans="1:1" x14ac:dyDescent="0.2">
      <c r="A7476" s="286"/>
    </row>
    <row r="7477" spans="1:1" x14ac:dyDescent="0.2">
      <c r="A7477" s="286"/>
    </row>
    <row r="7478" spans="1:1" x14ac:dyDescent="0.2">
      <c r="A7478" s="286"/>
    </row>
    <row r="7479" spans="1:1" x14ac:dyDescent="0.2">
      <c r="A7479" s="286"/>
    </row>
    <row r="7480" spans="1:1" x14ac:dyDescent="0.2">
      <c r="A7480" s="286"/>
    </row>
    <row r="7481" spans="1:1" x14ac:dyDescent="0.2">
      <c r="A7481" s="286"/>
    </row>
    <row r="7482" spans="1:1" x14ac:dyDescent="0.2">
      <c r="A7482" s="286"/>
    </row>
    <row r="7483" spans="1:1" x14ac:dyDescent="0.2">
      <c r="A7483" s="286"/>
    </row>
    <row r="7484" spans="1:1" x14ac:dyDescent="0.2">
      <c r="A7484" s="286"/>
    </row>
    <row r="7485" spans="1:1" x14ac:dyDescent="0.2">
      <c r="A7485" s="286"/>
    </row>
    <row r="7486" spans="1:1" x14ac:dyDescent="0.2">
      <c r="A7486" s="286"/>
    </row>
    <row r="7487" spans="1:1" x14ac:dyDescent="0.2">
      <c r="A7487" s="286"/>
    </row>
    <row r="7488" spans="1:1" x14ac:dyDescent="0.2">
      <c r="A7488" s="286"/>
    </row>
    <row r="7489" spans="1:1" x14ac:dyDescent="0.2">
      <c r="A7489" s="286"/>
    </row>
    <row r="7490" spans="1:1" x14ac:dyDescent="0.2">
      <c r="A7490" s="286"/>
    </row>
    <row r="7491" spans="1:1" x14ac:dyDescent="0.2">
      <c r="A7491" s="286"/>
    </row>
    <row r="7492" spans="1:1" x14ac:dyDescent="0.2">
      <c r="A7492" s="286"/>
    </row>
    <row r="7493" spans="1:1" x14ac:dyDescent="0.2">
      <c r="A7493" s="286"/>
    </row>
    <row r="7494" spans="1:1" x14ac:dyDescent="0.2">
      <c r="A7494" s="286"/>
    </row>
    <row r="7495" spans="1:1" x14ac:dyDescent="0.2">
      <c r="A7495" s="286"/>
    </row>
    <row r="7496" spans="1:1" x14ac:dyDescent="0.2">
      <c r="A7496" s="286"/>
    </row>
    <row r="7497" spans="1:1" x14ac:dyDescent="0.2">
      <c r="A7497" s="286"/>
    </row>
    <row r="7498" spans="1:1" x14ac:dyDescent="0.2">
      <c r="A7498" s="286"/>
    </row>
    <row r="7499" spans="1:1" x14ac:dyDescent="0.2">
      <c r="A7499" s="286"/>
    </row>
    <row r="7500" spans="1:1" x14ac:dyDescent="0.2">
      <c r="A7500" s="286"/>
    </row>
    <row r="7501" spans="1:1" x14ac:dyDescent="0.2">
      <c r="A7501" s="286"/>
    </row>
    <row r="7502" spans="1:1" x14ac:dyDescent="0.2">
      <c r="A7502" s="286"/>
    </row>
    <row r="7503" spans="1:1" x14ac:dyDescent="0.2">
      <c r="A7503" s="286"/>
    </row>
    <row r="7504" spans="1:1" x14ac:dyDescent="0.2">
      <c r="A7504" s="286"/>
    </row>
    <row r="7505" spans="1:1" x14ac:dyDescent="0.2">
      <c r="A7505" s="286"/>
    </row>
    <row r="7506" spans="1:1" x14ac:dyDescent="0.2">
      <c r="A7506" s="286"/>
    </row>
    <row r="7507" spans="1:1" x14ac:dyDescent="0.2">
      <c r="A7507" s="286"/>
    </row>
    <row r="7508" spans="1:1" x14ac:dyDescent="0.2">
      <c r="A7508" s="286"/>
    </row>
    <row r="7509" spans="1:1" x14ac:dyDescent="0.2">
      <c r="A7509" s="286"/>
    </row>
    <row r="7510" spans="1:1" x14ac:dyDescent="0.2">
      <c r="A7510" s="286"/>
    </row>
    <row r="7511" spans="1:1" x14ac:dyDescent="0.2">
      <c r="A7511" s="286"/>
    </row>
    <row r="7512" spans="1:1" x14ac:dyDescent="0.2">
      <c r="A7512" s="286"/>
    </row>
    <row r="7513" spans="1:1" x14ac:dyDescent="0.2">
      <c r="A7513" s="286"/>
    </row>
    <row r="7514" spans="1:1" x14ac:dyDescent="0.2">
      <c r="A7514" s="286"/>
    </row>
    <row r="7515" spans="1:1" x14ac:dyDescent="0.2">
      <c r="A7515" s="286"/>
    </row>
    <row r="7516" spans="1:1" x14ac:dyDescent="0.2">
      <c r="A7516" s="286"/>
    </row>
    <row r="7517" spans="1:1" x14ac:dyDescent="0.2">
      <c r="A7517" s="286"/>
    </row>
    <row r="7518" spans="1:1" x14ac:dyDescent="0.2">
      <c r="A7518" s="286"/>
    </row>
    <row r="7519" spans="1:1" x14ac:dyDescent="0.2">
      <c r="A7519" s="286"/>
    </row>
    <row r="7520" spans="1:1" x14ac:dyDescent="0.2">
      <c r="A7520" s="286"/>
    </row>
    <row r="7521" spans="1:1" x14ac:dyDescent="0.2">
      <c r="A7521" s="286"/>
    </row>
    <row r="7522" spans="1:1" x14ac:dyDescent="0.2">
      <c r="A7522" s="286"/>
    </row>
    <row r="7523" spans="1:1" x14ac:dyDescent="0.2">
      <c r="A7523" s="286"/>
    </row>
    <row r="7524" spans="1:1" x14ac:dyDescent="0.2">
      <c r="A7524" s="286"/>
    </row>
    <row r="7525" spans="1:1" x14ac:dyDescent="0.2">
      <c r="A7525" s="286"/>
    </row>
    <row r="7526" spans="1:1" x14ac:dyDescent="0.2">
      <c r="A7526" s="286"/>
    </row>
    <row r="7527" spans="1:1" x14ac:dyDescent="0.2">
      <c r="A7527" s="286"/>
    </row>
    <row r="7528" spans="1:1" x14ac:dyDescent="0.2">
      <c r="A7528" s="286"/>
    </row>
    <row r="7529" spans="1:1" x14ac:dyDescent="0.2">
      <c r="A7529" s="286"/>
    </row>
    <row r="7530" spans="1:1" x14ac:dyDescent="0.2">
      <c r="A7530" s="286"/>
    </row>
    <row r="7531" spans="1:1" x14ac:dyDescent="0.2">
      <c r="A7531" s="286"/>
    </row>
    <row r="7532" spans="1:1" x14ac:dyDescent="0.2">
      <c r="A7532" s="286"/>
    </row>
    <row r="7533" spans="1:1" x14ac:dyDescent="0.2">
      <c r="A7533" s="286"/>
    </row>
    <row r="7534" spans="1:1" x14ac:dyDescent="0.2">
      <c r="A7534" s="286"/>
    </row>
    <row r="7535" spans="1:1" x14ac:dyDescent="0.2">
      <c r="A7535" s="286"/>
    </row>
    <row r="7536" spans="1:1" x14ac:dyDescent="0.2">
      <c r="A7536" s="286"/>
    </row>
    <row r="7537" spans="1:1" x14ac:dyDescent="0.2">
      <c r="A7537" s="286"/>
    </row>
    <row r="7538" spans="1:1" x14ac:dyDescent="0.2">
      <c r="A7538" s="286"/>
    </row>
    <row r="7539" spans="1:1" x14ac:dyDescent="0.2">
      <c r="A7539" s="286"/>
    </row>
    <row r="7540" spans="1:1" x14ac:dyDescent="0.2">
      <c r="A7540" s="286"/>
    </row>
    <row r="7541" spans="1:1" x14ac:dyDescent="0.2">
      <c r="A7541" s="286"/>
    </row>
    <row r="7542" spans="1:1" x14ac:dyDescent="0.2">
      <c r="A7542" s="286"/>
    </row>
    <row r="7543" spans="1:1" x14ac:dyDescent="0.2">
      <c r="A7543" s="286"/>
    </row>
    <row r="7544" spans="1:1" x14ac:dyDescent="0.2">
      <c r="A7544" s="286"/>
    </row>
    <row r="7545" spans="1:1" x14ac:dyDescent="0.2">
      <c r="A7545" s="286"/>
    </row>
    <row r="7546" spans="1:1" x14ac:dyDescent="0.2">
      <c r="A7546" s="286"/>
    </row>
    <row r="7547" spans="1:1" x14ac:dyDescent="0.2">
      <c r="A7547" s="286"/>
    </row>
    <row r="7548" spans="1:1" x14ac:dyDescent="0.2">
      <c r="A7548" s="286"/>
    </row>
    <row r="7549" spans="1:1" x14ac:dyDescent="0.2">
      <c r="A7549" s="286"/>
    </row>
    <row r="7550" spans="1:1" x14ac:dyDescent="0.2">
      <c r="A7550" s="286"/>
    </row>
    <row r="7551" spans="1:1" x14ac:dyDescent="0.2">
      <c r="A7551" s="286"/>
    </row>
    <row r="7552" spans="1:1" x14ac:dyDescent="0.2">
      <c r="A7552" s="286"/>
    </row>
    <row r="7553" spans="1:1" x14ac:dyDescent="0.2">
      <c r="A7553" s="286"/>
    </row>
    <row r="7554" spans="1:1" x14ac:dyDescent="0.2">
      <c r="A7554" s="286"/>
    </row>
    <row r="7555" spans="1:1" x14ac:dyDescent="0.2">
      <c r="A7555" s="286"/>
    </row>
    <row r="7556" spans="1:1" x14ac:dyDescent="0.2">
      <c r="A7556" s="286"/>
    </row>
    <row r="7557" spans="1:1" x14ac:dyDescent="0.2">
      <c r="A7557" s="286"/>
    </row>
    <row r="7558" spans="1:1" x14ac:dyDescent="0.2">
      <c r="A7558" s="286"/>
    </row>
    <row r="7559" spans="1:1" x14ac:dyDescent="0.2">
      <c r="A7559" s="286"/>
    </row>
    <row r="7560" spans="1:1" x14ac:dyDescent="0.2">
      <c r="A7560" s="286"/>
    </row>
    <row r="7561" spans="1:1" x14ac:dyDescent="0.2">
      <c r="A7561" s="286"/>
    </row>
    <row r="7562" spans="1:1" x14ac:dyDescent="0.2">
      <c r="A7562" s="286"/>
    </row>
    <row r="7563" spans="1:1" x14ac:dyDescent="0.2">
      <c r="A7563" s="286"/>
    </row>
    <row r="7564" spans="1:1" x14ac:dyDescent="0.2">
      <c r="A7564" s="286"/>
    </row>
    <row r="7565" spans="1:1" x14ac:dyDescent="0.2">
      <c r="A7565" s="286"/>
    </row>
    <row r="7566" spans="1:1" x14ac:dyDescent="0.2">
      <c r="A7566" s="286"/>
    </row>
    <row r="7567" spans="1:1" x14ac:dyDescent="0.2">
      <c r="A7567" s="286"/>
    </row>
    <row r="7568" spans="1:1" x14ac:dyDescent="0.2">
      <c r="A7568" s="286"/>
    </row>
    <row r="7569" spans="1:1" x14ac:dyDescent="0.2">
      <c r="A7569" s="286"/>
    </row>
    <row r="7570" spans="1:1" x14ac:dyDescent="0.2">
      <c r="A7570" s="286"/>
    </row>
    <row r="7571" spans="1:1" x14ac:dyDescent="0.2">
      <c r="A7571" s="286"/>
    </row>
    <row r="7572" spans="1:1" x14ac:dyDescent="0.2">
      <c r="A7572" s="286"/>
    </row>
    <row r="7573" spans="1:1" x14ac:dyDescent="0.2">
      <c r="A7573" s="286"/>
    </row>
    <row r="7574" spans="1:1" x14ac:dyDescent="0.2">
      <c r="A7574" s="286"/>
    </row>
    <row r="7575" spans="1:1" x14ac:dyDescent="0.2">
      <c r="A7575" s="286"/>
    </row>
    <row r="7576" spans="1:1" x14ac:dyDescent="0.2">
      <c r="A7576" s="286"/>
    </row>
    <row r="7577" spans="1:1" x14ac:dyDescent="0.2">
      <c r="A7577" s="286"/>
    </row>
    <row r="7578" spans="1:1" x14ac:dyDescent="0.2">
      <c r="A7578" s="286"/>
    </row>
    <row r="7579" spans="1:1" x14ac:dyDescent="0.2">
      <c r="A7579" s="286"/>
    </row>
    <row r="7580" spans="1:1" x14ac:dyDescent="0.2">
      <c r="A7580" s="286"/>
    </row>
    <row r="7581" spans="1:1" x14ac:dyDescent="0.2">
      <c r="A7581" s="286"/>
    </row>
    <row r="7582" spans="1:1" x14ac:dyDescent="0.2">
      <c r="A7582" s="286"/>
    </row>
    <row r="7583" spans="1:1" x14ac:dyDescent="0.2">
      <c r="A7583" s="286"/>
    </row>
    <row r="7584" spans="1:1" x14ac:dyDescent="0.2">
      <c r="A7584" s="286"/>
    </row>
    <row r="7585" spans="1:1" x14ac:dyDescent="0.2">
      <c r="A7585" s="286"/>
    </row>
    <row r="7586" spans="1:1" x14ac:dyDescent="0.2">
      <c r="A7586" s="286"/>
    </row>
    <row r="7587" spans="1:1" x14ac:dyDescent="0.2">
      <c r="A7587" s="286"/>
    </row>
    <row r="7588" spans="1:1" x14ac:dyDescent="0.2">
      <c r="A7588" s="286"/>
    </row>
    <row r="7589" spans="1:1" x14ac:dyDescent="0.2">
      <c r="A7589" s="286"/>
    </row>
    <row r="7590" spans="1:1" x14ac:dyDescent="0.2">
      <c r="A7590" s="286"/>
    </row>
    <row r="7591" spans="1:1" x14ac:dyDescent="0.2">
      <c r="A7591" s="286"/>
    </row>
    <row r="7592" spans="1:1" x14ac:dyDescent="0.2">
      <c r="A7592" s="286"/>
    </row>
    <row r="7593" spans="1:1" x14ac:dyDescent="0.2">
      <c r="A7593" s="286"/>
    </row>
    <row r="7594" spans="1:1" x14ac:dyDescent="0.2">
      <c r="A7594" s="286"/>
    </row>
    <row r="7595" spans="1:1" x14ac:dyDescent="0.2">
      <c r="A7595" s="286"/>
    </row>
    <row r="7596" spans="1:1" x14ac:dyDescent="0.2">
      <c r="A7596" s="286"/>
    </row>
    <row r="7597" spans="1:1" x14ac:dyDescent="0.2">
      <c r="A7597" s="286"/>
    </row>
    <row r="7598" spans="1:1" x14ac:dyDescent="0.2">
      <c r="A7598" s="286"/>
    </row>
    <row r="7599" spans="1:1" x14ac:dyDescent="0.2">
      <c r="A7599" s="286"/>
    </row>
    <row r="7600" spans="1:1" x14ac:dyDescent="0.2">
      <c r="A7600" s="286"/>
    </row>
    <row r="7601" spans="1:1" x14ac:dyDescent="0.2">
      <c r="A7601" s="286"/>
    </row>
    <row r="7602" spans="1:1" x14ac:dyDescent="0.2">
      <c r="A7602" s="286"/>
    </row>
    <row r="7603" spans="1:1" x14ac:dyDescent="0.2">
      <c r="A7603" s="286"/>
    </row>
    <row r="7604" spans="1:1" x14ac:dyDescent="0.2">
      <c r="A7604" s="286"/>
    </row>
    <row r="7605" spans="1:1" x14ac:dyDescent="0.2">
      <c r="A7605" s="286"/>
    </row>
    <row r="7606" spans="1:1" x14ac:dyDescent="0.2">
      <c r="A7606" s="286"/>
    </row>
    <row r="7607" spans="1:1" x14ac:dyDescent="0.2">
      <c r="A7607" s="286"/>
    </row>
    <row r="7608" spans="1:1" x14ac:dyDescent="0.2">
      <c r="A7608" s="286"/>
    </row>
    <row r="7609" spans="1:1" x14ac:dyDescent="0.2">
      <c r="A7609" s="286"/>
    </row>
    <row r="7610" spans="1:1" x14ac:dyDescent="0.2">
      <c r="A7610" s="286"/>
    </row>
    <row r="7611" spans="1:1" x14ac:dyDescent="0.2">
      <c r="A7611" s="286"/>
    </row>
    <row r="7612" spans="1:1" x14ac:dyDescent="0.2">
      <c r="A7612" s="286"/>
    </row>
    <row r="7613" spans="1:1" x14ac:dyDescent="0.2">
      <c r="A7613" s="286"/>
    </row>
    <row r="7614" spans="1:1" x14ac:dyDescent="0.2">
      <c r="A7614" s="286"/>
    </row>
    <row r="7615" spans="1:1" x14ac:dyDescent="0.2">
      <c r="A7615" s="286"/>
    </row>
    <row r="7616" spans="1:1" x14ac:dyDescent="0.2">
      <c r="A7616" s="286"/>
    </row>
    <row r="7617" spans="1:1" x14ac:dyDescent="0.2">
      <c r="A7617" s="286"/>
    </row>
    <row r="7618" spans="1:1" x14ac:dyDescent="0.2">
      <c r="A7618" s="286"/>
    </row>
    <row r="7619" spans="1:1" x14ac:dyDescent="0.2">
      <c r="A7619" s="286"/>
    </row>
    <row r="7620" spans="1:1" x14ac:dyDescent="0.2">
      <c r="A7620" s="286"/>
    </row>
    <row r="7621" spans="1:1" x14ac:dyDescent="0.2">
      <c r="A7621" s="286"/>
    </row>
    <row r="7622" spans="1:1" x14ac:dyDescent="0.2">
      <c r="A7622" s="286"/>
    </row>
    <row r="7623" spans="1:1" x14ac:dyDescent="0.2">
      <c r="A7623" s="286"/>
    </row>
    <row r="7624" spans="1:1" x14ac:dyDescent="0.2">
      <c r="A7624" s="286"/>
    </row>
    <row r="7625" spans="1:1" x14ac:dyDescent="0.2">
      <c r="A7625" s="286"/>
    </row>
    <row r="7626" spans="1:1" x14ac:dyDescent="0.2">
      <c r="A7626" s="286"/>
    </row>
    <row r="7627" spans="1:1" x14ac:dyDescent="0.2">
      <c r="A7627" s="286"/>
    </row>
    <row r="7628" spans="1:1" x14ac:dyDescent="0.2">
      <c r="A7628" s="286"/>
    </row>
    <row r="7629" spans="1:1" x14ac:dyDescent="0.2">
      <c r="A7629" s="286"/>
    </row>
    <row r="7630" spans="1:1" x14ac:dyDescent="0.2">
      <c r="A7630" s="286"/>
    </row>
    <row r="7631" spans="1:1" x14ac:dyDescent="0.2">
      <c r="A7631" s="286"/>
    </row>
    <row r="7632" spans="1:1" x14ac:dyDescent="0.2">
      <c r="A7632" s="286"/>
    </row>
    <row r="7633" spans="1:1" x14ac:dyDescent="0.2">
      <c r="A7633" s="286"/>
    </row>
    <row r="7634" spans="1:1" x14ac:dyDescent="0.2">
      <c r="A7634" s="286"/>
    </row>
    <row r="7635" spans="1:1" x14ac:dyDescent="0.2">
      <c r="A7635" s="286"/>
    </row>
    <row r="7636" spans="1:1" x14ac:dyDescent="0.2">
      <c r="A7636" s="286"/>
    </row>
    <row r="7637" spans="1:1" x14ac:dyDescent="0.2">
      <c r="A7637" s="286"/>
    </row>
    <row r="7638" spans="1:1" x14ac:dyDescent="0.2">
      <c r="A7638" s="286"/>
    </row>
    <row r="7639" spans="1:1" x14ac:dyDescent="0.2">
      <c r="A7639" s="286"/>
    </row>
    <row r="7640" spans="1:1" x14ac:dyDescent="0.2">
      <c r="A7640" s="286"/>
    </row>
    <row r="7641" spans="1:1" x14ac:dyDescent="0.2">
      <c r="A7641" s="286"/>
    </row>
    <row r="7642" spans="1:1" x14ac:dyDescent="0.2">
      <c r="A7642" s="286"/>
    </row>
    <row r="7643" spans="1:1" x14ac:dyDescent="0.2">
      <c r="A7643" s="286"/>
    </row>
    <row r="7644" spans="1:1" x14ac:dyDescent="0.2">
      <c r="A7644" s="286"/>
    </row>
    <row r="7645" spans="1:1" x14ac:dyDescent="0.2">
      <c r="A7645" s="286"/>
    </row>
    <row r="7646" spans="1:1" x14ac:dyDescent="0.2">
      <c r="A7646" s="286"/>
    </row>
    <row r="7647" spans="1:1" x14ac:dyDescent="0.2">
      <c r="A7647" s="286"/>
    </row>
    <row r="7648" spans="1:1" x14ac:dyDescent="0.2">
      <c r="A7648" s="286"/>
    </row>
    <row r="7649" spans="1:1" x14ac:dyDescent="0.2">
      <c r="A7649" s="286"/>
    </row>
    <row r="7650" spans="1:1" x14ac:dyDescent="0.2">
      <c r="A7650" s="286"/>
    </row>
    <row r="7651" spans="1:1" x14ac:dyDescent="0.2">
      <c r="A7651" s="286"/>
    </row>
    <row r="7652" spans="1:1" x14ac:dyDescent="0.2">
      <c r="A7652" s="286"/>
    </row>
    <row r="7653" spans="1:1" x14ac:dyDescent="0.2">
      <c r="A7653" s="286"/>
    </row>
    <row r="7654" spans="1:1" x14ac:dyDescent="0.2">
      <c r="A7654" s="286"/>
    </row>
    <row r="7655" spans="1:1" x14ac:dyDescent="0.2">
      <c r="A7655" s="286"/>
    </row>
    <row r="7656" spans="1:1" x14ac:dyDescent="0.2">
      <c r="A7656" s="286"/>
    </row>
    <row r="7657" spans="1:1" x14ac:dyDescent="0.2">
      <c r="A7657" s="286"/>
    </row>
    <row r="7658" spans="1:1" x14ac:dyDescent="0.2">
      <c r="A7658" s="286"/>
    </row>
    <row r="7659" spans="1:1" x14ac:dyDescent="0.2">
      <c r="A7659" s="286"/>
    </row>
    <row r="7660" spans="1:1" x14ac:dyDescent="0.2">
      <c r="A7660" s="286"/>
    </row>
    <row r="7661" spans="1:1" x14ac:dyDescent="0.2">
      <c r="A7661" s="286"/>
    </row>
    <row r="7662" spans="1:1" x14ac:dyDescent="0.2">
      <c r="A7662" s="286"/>
    </row>
    <row r="7663" spans="1:1" x14ac:dyDescent="0.2">
      <c r="A7663" s="286"/>
    </row>
    <row r="7664" spans="1:1" x14ac:dyDescent="0.2">
      <c r="A7664" s="286"/>
    </row>
    <row r="7665" spans="1:1" x14ac:dyDescent="0.2">
      <c r="A7665" s="286"/>
    </row>
    <row r="7666" spans="1:1" x14ac:dyDescent="0.2">
      <c r="A7666" s="286"/>
    </row>
    <row r="7667" spans="1:1" x14ac:dyDescent="0.2">
      <c r="A7667" s="286"/>
    </row>
    <row r="7668" spans="1:1" x14ac:dyDescent="0.2">
      <c r="A7668" s="286"/>
    </row>
    <row r="7669" spans="1:1" x14ac:dyDescent="0.2">
      <c r="A7669" s="286"/>
    </row>
    <row r="7670" spans="1:1" x14ac:dyDescent="0.2">
      <c r="A7670" s="286"/>
    </row>
    <row r="7671" spans="1:1" x14ac:dyDescent="0.2">
      <c r="A7671" s="286"/>
    </row>
    <row r="7672" spans="1:1" x14ac:dyDescent="0.2">
      <c r="A7672" s="286"/>
    </row>
    <row r="7673" spans="1:1" x14ac:dyDescent="0.2">
      <c r="A7673" s="286"/>
    </row>
    <row r="7674" spans="1:1" x14ac:dyDescent="0.2">
      <c r="A7674" s="286"/>
    </row>
    <row r="7675" spans="1:1" x14ac:dyDescent="0.2">
      <c r="A7675" s="286"/>
    </row>
    <row r="7676" spans="1:1" x14ac:dyDescent="0.2">
      <c r="A7676" s="286"/>
    </row>
    <row r="7677" spans="1:1" x14ac:dyDescent="0.2">
      <c r="A7677" s="286"/>
    </row>
    <row r="7678" spans="1:1" x14ac:dyDescent="0.2">
      <c r="A7678" s="286"/>
    </row>
    <row r="7679" spans="1:1" x14ac:dyDescent="0.2">
      <c r="A7679" s="286"/>
    </row>
    <row r="7680" spans="1:1" x14ac:dyDescent="0.2">
      <c r="A7680" s="286"/>
    </row>
    <row r="7681" spans="1:1" x14ac:dyDescent="0.2">
      <c r="A7681" s="286"/>
    </row>
    <row r="7682" spans="1:1" x14ac:dyDescent="0.2">
      <c r="A7682" s="286"/>
    </row>
    <row r="7683" spans="1:1" x14ac:dyDescent="0.2">
      <c r="A7683" s="286"/>
    </row>
    <row r="7684" spans="1:1" x14ac:dyDescent="0.2">
      <c r="A7684" s="286"/>
    </row>
    <row r="7685" spans="1:1" x14ac:dyDescent="0.2">
      <c r="A7685" s="286"/>
    </row>
    <row r="7686" spans="1:1" x14ac:dyDescent="0.2">
      <c r="A7686" s="286"/>
    </row>
    <row r="7687" spans="1:1" x14ac:dyDescent="0.2">
      <c r="A7687" s="286"/>
    </row>
    <row r="7688" spans="1:1" x14ac:dyDescent="0.2">
      <c r="A7688" s="286"/>
    </row>
    <row r="7689" spans="1:1" x14ac:dyDescent="0.2">
      <c r="A7689" s="286"/>
    </row>
    <row r="7690" spans="1:1" x14ac:dyDescent="0.2">
      <c r="A7690" s="286"/>
    </row>
    <row r="7691" spans="1:1" x14ac:dyDescent="0.2">
      <c r="A7691" s="286"/>
    </row>
    <row r="7692" spans="1:1" x14ac:dyDescent="0.2">
      <c r="A7692" s="286"/>
    </row>
    <row r="7693" spans="1:1" x14ac:dyDescent="0.2">
      <c r="A7693" s="286"/>
    </row>
    <row r="7694" spans="1:1" x14ac:dyDescent="0.2">
      <c r="A7694" s="286"/>
    </row>
    <row r="7695" spans="1:1" x14ac:dyDescent="0.2">
      <c r="A7695" s="286"/>
    </row>
    <row r="7696" spans="1:1" x14ac:dyDescent="0.2">
      <c r="A7696" s="286"/>
    </row>
    <row r="7697" spans="1:1" x14ac:dyDescent="0.2">
      <c r="A7697" s="286"/>
    </row>
    <row r="7698" spans="1:1" x14ac:dyDescent="0.2">
      <c r="A7698" s="286"/>
    </row>
    <row r="7699" spans="1:1" x14ac:dyDescent="0.2">
      <c r="A7699" s="286"/>
    </row>
    <row r="7700" spans="1:1" x14ac:dyDescent="0.2">
      <c r="A7700" s="286"/>
    </row>
    <row r="7701" spans="1:1" x14ac:dyDescent="0.2">
      <c r="A7701" s="286"/>
    </row>
    <row r="7702" spans="1:1" x14ac:dyDescent="0.2">
      <c r="A7702" s="286"/>
    </row>
    <row r="7703" spans="1:1" x14ac:dyDescent="0.2">
      <c r="A7703" s="286"/>
    </row>
    <row r="7704" spans="1:1" x14ac:dyDescent="0.2">
      <c r="A7704" s="286"/>
    </row>
    <row r="7705" spans="1:1" x14ac:dyDescent="0.2">
      <c r="A7705" s="286"/>
    </row>
    <row r="7706" spans="1:1" x14ac:dyDescent="0.2">
      <c r="A7706" s="286"/>
    </row>
    <row r="7707" spans="1:1" x14ac:dyDescent="0.2">
      <c r="A7707" s="286"/>
    </row>
    <row r="7708" spans="1:1" x14ac:dyDescent="0.2">
      <c r="A7708" s="286"/>
    </row>
    <row r="7709" spans="1:1" x14ac:dyDescent="0.2">
      <c r="A7709" s="286"/>
    </row>
    <row r="7710" spans="1:1" x14ac:dyDescent="0.2">
      <c r="A7710" s="286"/>
    </row>
    <row r="7711" spans="1:1" x14ac:dyDescent="0.2">
      <c r="A7711" s="286"/>
    </row>
    <row r="7712" spans="1:1" x14ac:dyDescent="0.2">
      <c r="A7712" s="286"/>
    </row>
    <row r="7713" spans="1:1" x14ac:dyDescent="0.2">
      <c r="A7713" s="286"/>
    </row>
    <row r="7714" spans="1:1" x14ac:dyDescent="0.2">
      <c r="A7714" s="286"/>
    </row>
    <row r="7715" spans="1:1" x14ac:dyDescent="0.2">
      <c r="A7715" s="286"/>
    </row>
    <row r="7716" spans="1:1" x14ac:dyDescent="0.2">
      <c r="A7716" s="286"/>
    </row>
    <row r="7717" spans="1:1" x14ac:dyDescent="0.2">
      <c r="A7717" s="286"/>
    </row>
    <row r="7718" spans="1:1" x14ac:dyDescent="0.2">
      <c r="A7718" s="286"/>
    </row>
    <row r="7719" spans="1:1" x14ac:dyDescent="0.2">
      <c r="A7719" s="286"/>
    </row>
    <row r="7720" spans="1:1" x14ac:dyDescent="0.2">
      <c r="A7720" s="286"/>
    </row>
    <row r="7721" spans="1:1" x14ac:dyDescent="0.2">
      <c r="A7721" s="286"/>
    </row>
    <row r="7722" spans="1:1" x14ac:dyDescent="0.2">
      <c r="A7722" s="286"/>
    </row>
    <row r="7723" spans="1:1" x14ac:dyDescent="0.2">
      <c r="A7723" s="286"/>
    </row>
    <row r="7724" spans="1:1" x14ac:dyDescent="0.2">
      <c r="A7724" s="286"/>
    </row>
    <row r="7725" spans="1:1" x14ac:dyDescent="0.2">
      <c r="A7725" s="286"/>
    </row>
    <row r="7726" spans="1:1" x14ac:dyDescent="0.2">
      <c r="A7726" s="286"/>
    </row>
    <row r="7727" spans="1:1" x14ac:dyDescent="0.2">
      <c r="A7727" s="286"/>
    </row>
    <row r="7728" spans="1:1" x14ac:dyDescent="0.2">
      <c r="A7728" s="286"/>
    </row>
    <row r="7729" spans="1:1" x14ac:dyDescent="0.2">
      <c r="A7729" s="286"/>
    </row>
    <row r="7730" spans="1:1" x14ac:dyDescent="0.2">
      <c r="A7730" s="286"/>
    </row>
    <row r="7731" spans="1:1" x14ac:dyDescent="0.2">
      <c r="A7731" s="286"/>
    </row>
    <row r="7732" spans="1:1" x14ac:dyDescent="0.2">
      <c r="A7732" s="286"/>
    </row>
    <row r="7733" spans="1:1" x14ac:dyDescent="0.2">
      <c r="A7733" s="286"/>
    </row>
    <row r="7734" spans="1:1" x14ac:dyDescent="0.2">
      <c r="A7734" s="286"/>
    </row>
    <row r="7735" spans="1:1" x14ac:dyDescent="0.2">
      <c r="A7735" s="286"/>
    </row>
    <row r="7736" spans="1:1" x14ac:dyDescent="0.2">
      <c r="A7736" s="286"/>
    </row>
    <row r="7737" spans="1:1" x14ac:dyDescent="0.2">
      <c r="A7737" s="286"/>
    </row>
    <row r="7738" spans="1:1" x14ac:dyDescent="0.2">
      <c r="A7738" s="286"/>
    </row>
    <row r="7739" spans="1:1" x14ac:dyDescent="0.2">
      <c r="A7739" s="286"/>
    </row>
    <row r="7740" spans="1:1" x14ac:dyDescent="0.2">
      <c r="A7740" s="286"/>
    </row>
    <row r="7741" spans="1:1" x14ac:dyDescent="0.2">
      <c r="A7741" s="286"/>
    </row>
    <row r="7742" spans="1:1" x14ac:dyDescent="0.2">
      <c r="A7742" s="286"/>
    </row>
    <row r="7743" spans="1:1" x14ac:dyDescent="0.2">
      <c r="A7743" s="286"/>
    </row>
    <row r="7744" spans="1:1" x14ac:dyDescent="0.2">
      <c r="A7744" s="286"/>
    </row>
    <row r="7745" spans="1:1" x14ac:dyDescent="0.2">
      <c r="A7745" s="286"/>
    </row>
    <row r="7746" spans="1:1" x14ac:dyDescent="0.2">
      <c r="A7746" s="286"/>
    </row>
    <row r="7747" spans="1:1" x14ac:dyDescent="0.2">
      <c r="A7747" s="286"/>
    </row>
    <row r="7748" spans="1:1" x14ac:dyDescent="0.2">
      <c r="A7748" s="286"/>
    </row>
    <row r="7749" spans="1:1" x14ac:dyDescent="0.2">
      <c r="A7749" s="286"/>
    </row>
    <row r="7750" spans="1:1" x14ac:dyDescent="0.2">
      <c r="A7750" s="286"/>
    </row>
    <row r="7751" spans="1:1" x14ac:dyDescent="0.2">
      <c r="A7751" s="286"/>
    </row>
    <row r="7752" spans="1:1" x14ac:dyDescent="0.2">
      <c r="A7752" s="286"/>
    </row>
    <row r="7753" spans="1:1" x14ac:dyDescent="0.2">
      <c r="A7753" s="286"/>
    </row>
    <row r="7754" spans="1:1" x14ac:dyDescent="0.2">
      <c r="A7754" s="286"/>
    </row>
    <row r="7755" spans="1:1" x14ac:dyDescent="0.2">
      <c r="A7755" s="286"/>
    </row>
    <row r="7756" spans="1:1" x14ac:dyDescent="0.2">
      <c r="A7756" s="286"/>
    </row>
    <row r="7757" spans="1:1" x14ac:dyDescent="0.2">
      <c r="A7757" s="286"/>
    </row>
    <row r="7758" spans="1:1" x14ac:dyDescent="0.2">
      <c r="A7758" s="286"/>
    </row>
    <row r="7759" spans="1:1" x14ac:dyDescent="0.2">
      <c r="A7759" s="286"/>
    </row>
    <row r="7760" spans="1:1" x14ac:dyDescent="0.2">
      <c r="A7760" s="286"/>
    </row>
    <row r="7761" spans="1:1" x14ac:dyDescent="0.2">
      <c r="A7761" s="286"/>
    </row>
    <row r="7762" spans="1:1" x14ac:dyDescent="0.2">
      <c r="A7762" s="286"/>
    </row>
    <row r="7763" spans="1:1" x14ac:dyDescent="0.2">
      <c r="A7763" s="286"/>
    </row>
    <row r="7764" spans="1:1" x14ac:dyDescent="0.2">
      <c r="A7764" s="286"/>
    </row>
    <row r="7765" spans="1:1" x14ac:dyDescent="0.2">
      <c r="A7765" s="286"/>
    </row>
    <row r="7766" spans="1:1" x14ac:dyDescent="0.2">
      <c r="A7766" s="286"/>
    </row>
    <row r="7767" spans="1:1" x14ac:dyDescent="0.2">
      <c r="A7767" s="286"/>
    </row>
    <row r="7768" spans="1:1" x14ac:dyDescent="0.2">
      <c r="A7768" s="286"/>
    </row>
    <row r="7769" spans="1:1" x14ac:dyDescent="0.2">
      <c r="A7769" s="286"/>
    </row>
    <row r="7770" spans="1:1" x14ac:dyDescent="0.2">
      <c r="A7770" s="286"/>
    </row>
    <row r="7771" spans="1:1" x14ac:dyDescent="0.2">
      <c r="A7771" s="286"/>
    </row>
    <row r="7772" spans="1:1" x14ac:dyDescent="0.2">
      <c r="A7772" s="286"/>
    </row>
    <row r="7773" spans="1:1" x14ac:dyDescent="0.2">
      <c r="A7773" s="286"/>
    </row>
    <row r="7774" spans="1:1" x14ac:dyDescent="0.2">
      <c r="A7774" s="286"/>
    </row>
    <row r="7775" spans="1:1" x14ac:dyDescent="0.2">
      <c r="A7775" s="286"/>
    </row>
    <row r="7776" spans="1:1" x14ac:dyDescent="0.2">
      <c r="A7776" s="286"/>
    </row>
    <row r="7777" spans="1:1" x14ac:dyDescent="0.2">
      <c r="A7777" s="286"/>
    </row>
    <row r="7778" spans="1:1" x14ac:dyDescent="0.2">
      <c r="A7778" s="286"/>
    </row>
    <row r="7779" spans="1:1" x14ac:dyDescent="0.2">
      <c r="A7779" s="286"/>
    </row>
    <row r="7780" spans="1:1" x14ac:dyDescent="0.2">
      <c r="A7780" s="286"/>
    </row>
    <row r="7781" spans="1:1" x14ac:dyDescent="0.2">
      <c r="A7781" s="286"/>
    </row>
    <row r="7782" spans="1:1" x14ac:dyDescent="0.2">
      <c r="A7782" s="286"/>
    </row>
    <row r="7783" spans="1:1" x14ac:dyDescent="0.2">
      <c r="A7783" s="286"/>
    </row>
    <row r="7784" spans="1:1" x14ac:dyDescent="0.2">
      <c r="A7784" s="286"/>
    </row>
    <row r="7785" spans="1:1" x14ac:dyDescent="0.2">
      <c r="A7785" s="286"/>
    </row>
    <row r="7786" spans="1:1" x14ac:dyDescent="0.2">
      <c r="A7786" s="286"/>
    </row>
    <row r="7787" spans="1:1" x14ac:dyDescent="0.2">
      <c r="A7787" s="286"/>
    </row>
    <row r="7788" spans="1:1" x14ac:dyDescent="0.2">
      <c r="A7788" s="286"/>
    </row>
    <row r="7789" spans="1:1" x14ac:dyDescent="0.2">
      <c r="A7789" s="286"/>
    </row>
    <row r="7790" spans="1:1" x14ac:dyDescent="0.2">
      <c r="A7790" s="286"/>
    </row>
    <row r="7791" spans="1:1" x14ac:dyDescent="0.2">
      <c r="A7791" s="286"/>
    </row>
    <row r="7792" spans="1:1" x14ac:dyDescent="0.2">
      <c r="A7792" s="286"/>
    </row>
    <row r="7793" spans="1:1" x14ac:dyDescent="0.2">
      <c r="A7793" s="286"/>
    </row>
    <row r="7794" spans="1:1" x14ac:dyDescent="0.2">
      <c r="A7794" s="286"/>
    </row>
    <row r="7795" spans="1:1" x14ac:dyDescent="0.2">
      <c r="A7795" s="286"/>
    </row>
    <row r="7796" spans="1:1" x14ac:dyDescent="0.2">
      <c r="A7796" s="286"/>
    </row>
    <row r="7797" spans="1:1" x14ac:dyDescent="0.2">
      <c r="A7797" s="286"/>
    </row>
    <row r="7798" spans="1:1" x14ac:dyDescent="0.2">
      <c r="A7798" s="286"/>
    </row>
    <row r="7799" spans="1:1" x14ac:dyDescent="0.2">
      <c r="A7799" s="286"/>
    </row>
    <row r="7800" spans="1:1" x14ac:dyDescent="0.2">
      <c r="A7800" s="286"/>
    </row>
    <row r="7801" spans="1:1" x14ac:dyDescent="0.2">
      <c r="A7801" s="286"/>
    </row>
    <row r="7802" spans="1:1" x14ac:dyDescent="0.2">
      <c r="A7802" s="286"/>
    </row>
    <row r="7803" spans="1:1" x14ac:dyDescent="0.2">
      <c r="A7803" s="286"/>
    </row>
    <row r="7804" spans="1:1" x14ac:dyDescent="0.2">
      <c r="A7804" s="286"/>
    </row>
    <row r="7805" spans="1:1" x14ac:dyDescent="0.2">
      <c r="A7805" s="286"/>
    </row>
    <row r="7806" spans="1:1" x14ac:dyDescent="0.2">
      <c r="A7806" s="286"/>
    </row>
    <row r="7807" spans="1:1" x14ac:dyDescent="0.2">
      <c r="A7807" s="286"/>
    </row>
    <row r="7808" spans="1:1" x14ac:dyDescent="0.2">
      <c r="A7808" s="286"/>
    </row>
    <row r="7809" spans="1:1" x14ac:dyDescent="0.2">
      <c r="A7809" s="286"/>
    </row>
    <row r="7810" spans="1:1" x14ac:dyDescent="0.2">
      <c r="A7810" s="286"/>
    </row>
    <row r="7811" spans="1:1" x14ac:dyDescent="0.2">
      <c r="A7811" s="286"/>
    </row>
    <row r="7812" spans="1:1" x14ac:dyDescent="0.2">
      <c r="A7812" s="286"/>
    </row>
    <row r="7813" spans="1:1" x14ac:dyDescent="0.2">
      <c r="A7813" s="286"/>
    </row>
    <row r="7814" spans="1:1" x14ac:dyDescent="0.2">
      <c r="A7814" s="286"/>
    </row>
    <row r="7815" spans="1:1" x14ac:dyDescent="0.2">
      <c r="A7815" s="286"/>
    </row>
    <row r="7816" spans="1:1" x14ac:dyDescent="0.2">
      <c r="A7816" s="286"/>
    </row>
    <row r="7817" spans="1:1" x14ac:dyDescent="0.2">
      <c r="A7817" s="286"/>
    </row>
    <row r="7818" spans="1:1" x14ac:dyDescent="0.2">
      <c r="A7818" s="286"/>
    </row>
    <row r="7819" spans="1:1" x14ac:dyDescent="0.2">
      <c r="A7819" s="286"/>
    </row>
    <row r="7820" spans="1:1" x14ac:dyDescent="0.2">
      <c r="A7820" s="286"/>
    </row>
    <row r="7821" spans="1:1" x14ac:dyDescent="0.2">
      <c r="A7821" s="286"/>
    </row>
    <row r="7822" spans="1:1" x14ac:dyDescent="0.2">
      <c r="A7822" s="286"/>
    </row>
    <row r="7823" spans="1:1" x14ac:dyDescent="0.2">
      <c r="A7823" s="286"/>
    </row>
    <row r="7824" spans="1:1" x14ac:dyDescent="0.2">
      <c r="A7824" s="286"/>
    </row>
    <row r="7825" spans="1:1" x14ac:dyDescent="0.2">
      <c r="A7825" s="286"/>
    </row>
    <row r="7826" spans="1:1" x14ac:dyDescent="0.2">
      <c r="A7826" s="286"/>
    </row>
    <row r="7827" spans="1:1" x14ac:dyDescent="0.2">
      <c r="A7827" s="286"/>
    </row>
    <row r="7828" spans="1:1" x14ac:dyDescent="0.2">
      <c r="A7828" s="286"/>
    </row>
    <row r="7829" spans="1:1" x14ac:dyDescent="0.2">
      <c r="A7829" s="286"/>
    </row>
    <row r="7830" spans="1:1" x14ac:dyDescent="0.2">
      <c r="A7830" s="286"/>
    </row>
    <row r="7831" spans="1:1" x14ac:dyDescent="0.2">
      <c r="A7831" s="286"/>
    </row>
    <row r="7832" spans="1:1" x14ac:dyDescent="0.2">
      <c r="A7832" s="286"/>
    </row>
    <row r="7833" spans="1:1" x14ac:dyDescent="0.2">
      <c r="A7833" s="286"/>
    </row>
    <row r="7834" spans="1:1" x14ac:dyDescent="0.2">
      <c r="A7834" s="286"/>
    </row>
    <row r="7835" spans="1:1" x14ac:dyDescent="0.2">
      <c r="A7835" s="286"/>
    </row>
    <row r="7836" spans="1:1" x14ac:dyDescent="0.2">
      <c r="A7836" s="286"/>
    </row>
    <row r="7837" spans="1:1" x14ac:dyDescent="0.2">
      <c r="A7837" s="286"/>
    </row>
    <row r="7838" spans="1:1" x14ac:dyDescent="0.2">
      <c r="A7838" s="286"/>
    </row>
    <row r="7839" spans="1:1" x14ac:dyDescent="0.2">
      <c r="A7839" s="286"/>
    </row>
    <row r="7840" spans="1:1" x14ac:dyDescent="0.2">
      <c r="A7840" s="286"/>
    </row>
    <row r="7841" spans="1:1" x14ac:dyDescent="0.2">
      <c r="A7841" s="286"/>
    </row>
    <row r="7842" spans="1:1" x14ac:dyDescent="0.2">
      <c r="A7842" s="286"/>
    </row>
    <row r="7843" spans="1:1" x14ac:dyDescent="0.2">
      <c r="A7843" s="286"/>
    </row>
    <row r="7844" spans="1:1" x14ac:dyDescent="0.2">
      <c r="A7844" s="286"/>
    </row>
    <row r="7845" spans="1:1" x14ac:dyDescent="0.2">
      <c r="A7845" s="286"/>
    </row>
    <row r="7846" spans="1:1" x14ac:dyDescent="0.2">
      <c r="A7846" s="286"/>
    </row>
    <row r="7847" spans="1:1" x14ac:dyDescent="0.2">
      <c r="A7847" s="286"/>
    </row>
    <row r="7848" spans="1:1" x14ac:dyDescent="0.2">
      <c r="A7848" s="286"/>
    </row>
    <row r="7849" spans="1:1" x14ac:dyDescent="0.2">
      <c r="A7849" s="286"/>
    </row>
    <row r="7850" spans="1:1" x14ac:dyDescent="0.2">
      <c r="A7850" s="286"/>
    </row>
    <row r="7851" spans="1:1" x14ac:dyDescent="0.2">
      <c r="A7851" s="286"/>
    </row>
    <row r="7852" spans="1:1" x14ac:dyDescent="0.2">
      <c r="A7852" s="286"/>
    </row>
    <row r="7853" spans="1:1" x14ac:dyDescent="0.2">
      <c r="A7853" s="286"/>
    </row>
    <row r="7854" spans="1:1" x14ac:dyDescent="0.2">
      <c r="A7854" s="286"/>
    </row>
    <row r="7855" spans="1:1" x14ac:dyDescent="0.2">
      <c r="A7855" s="286"/>
    </row>
    <row r="7856" spans="1:1" x14ac:dyDescent="0.2">
      <c r="A7856" s="286"/>
    </row>
    <row r="7857" spans="1:1" x14ac:dyDescent="0.2">
      <c r="A7857" s="286"/>
    </row>
    <row r="7858" spans="1:1" x14ac:dyDescent="0.2">
      <c r="A7858" s="286"/>
    </row>
    <row r="7859" spans="1:1" x14ac:dyDescent="0.2">
      <c r="A7859" s="286"/>
    </row>
    <row r="7860" spans="1:1" x14ac:dyDescent="0.2">
      <c r="A7860" s="286"/>
    </row>
    <row r="7861" spans="1:1" x14ac:dyDescent="0.2">
      <c r="A7861" s="286"/>
    </row>
    <row r="7862" spans="1:1" x14ac:dyDescent="0.2">
      <c r="A7862" s="286"/>
    </row>
    <row r="7863" spans="1:1" x14ac:dyDescent="0.2">
      <c r="A7863" s="286"/>
    </row>
    <row r="7864" spans="1:1" x14ac:dyDescent="0.2">
      <c r="A7864" s="286"/>
    </row>
    <row r="7865" spans="1:1" x14ac:dyDescent="0.2">
      <c r="A7865" s="286"/>
    </row>
    <row r="7866" spans="1:1" x14ac:dyDescent="0.2">
      <c r="A7866" s="286"/>
    </row>
    <row r="7867" spans="1:1" x14ac:dyDescent="0.2">
      <c r="A7867" s="286"/>
    </row>
    <row r="7868" spans="1:1" x14ac:dyDescent="0.2">
      <c r="A7868" s="286"/>
    </row>
    <row r="7869" spans="1:1" x14ac:dyDescent="0.2">
      <c r="A7869" s="286"/>
    </row>
    <row r="7870" spans="1:1" x14ac:dyDescent="0.2">
      <c r="A7870" s="286"/>
    </row>
    <row r="7871" spans="1:1" x14ac:dyDescent="0.2">
      <c r="A7871" s="286"/>
    </row>
    <row r="7872" spans="1:1" x14ac:dyDescent="0.2">
      <c r="A7872" s="286"/>
    </row>
    <row r="7873" spans="1:1" x14ac:dyDescent="0.2">
      <c r="A7873" s="286"/>
    </row>
    <row r="7874" spans="1:1" x14ac:dyDescent="0.2">
      <c r="A7874" s="286"/>
    </row>
    <row r="7875" spans="1:1" x14ac:dyDescent="0.2">
      <c r="A7875" s="286"/>
    </row>
    <row r="7876" spans="1:1" x14ac:dyDescent="0.2">
      <c r="A7876" s="286"/>
    </row>
    <row r="7877" spans="1:1" x14ac:dyDescent="0.2">
      <c r="A7877" s="286"/>
    </row>
    <row r="7878" spans="1:1" x14ac:dyDescent="0.2">
      <c r="A7878" s="286"/>
    </row>
    <row r="7879" spans="1:1" x14ac:dyDescent="0.2">
      <c r="A7879" s="286"/>
    </row>
    <row r="7880" spans="1:1" x14ac:dyDescent="0.2">
      <c r="A7880" s="286"/>
    </row>
    <row r="7881" spans="1:1" x14ac:dyDescent="0.2">
      <c r="A7881" s="286"/>
    </row>
    <row r="7882" spans="1:1" x14ac:dyDescent="0.2">
      <c r="A7882" s="286"/>
    </row>
    <row r="7883" spans="1:1" x14ac:dyDescent="0.2">
      <c r="A7883" s="286"/>
    </row>
    <row r="7884" spans="1:1" x14ac:dyDescent="0.2">
      <c r="A7884" s="286"/>
    </row>
    <row r="7885" spans="1:1" x14ac:dyDescent="0.2">
      <c r="A7885" s="286"/>
    </row>
    <row r="7886" spans="1:1" x14ac:dyDescent="0.2">
      <c r="A7886" s="286"/>
    </row>
    <row r="7887" spans="1:1" x14ac:dyDescent="0.2">
      <c r="A7887" s="286"/>
    </row>
    <row r="7888" spans="1:1" x14ac:dyDescent="0.2">
      <c r="A7888" s="286"/>
    </row>
    <row r="7889" spans="1:1" x14ac:dyDescent="0.2">
      <c r="A7889" s="286"/>
    </row>
    <row r="7890" spans="1:1" x14ac:dyDescent="0.2">
      <c r="A7890" s="286"/>
    </row>
    <row r="7891" spans="1:1" x14ac:dyDescent="0.2">
      <c r="A7891" s="286"/>
    </row>
    <row r="7892" spans="1:1" x14ac:dyDescent="0.2">
      <c r="A7892" s="286"/>
    </row>
    <row r="7893" spans="1:1" x14ac:dyDescent="0.2">
      <c r="A7893" s="286"/>
    </row>
    <row r="7894" spans="1:1" x14ac:dyDescent="0.2">
      <c r="A7894" s="286"/>
    </row>
    <row r="7895" spans="1:1" x14ac:dyDescent="0.2">
      <c r="A7895" s="286"/>
    </row>
    <row r="7896" spans="1:1" x14ac:dyDescent="0.2">
      <c r="A7896" s="286"/>
    </row>
    <row r="7897" spans="1:1" x14ac:dyDescent="0.2">
      <c r="A7897" s="286"/>
    </row>
    <row r="7898" spans="1:1" x14ac:dyDescent="0.2">
      <c r="A7898" s="286"/>
    </row>
    <row r="7899" spans="1:1" x14ac:dyDescent="0.2">
      <c r="A7899" s="286"/>
    </row>
    <row r="7900" spans="1:1" x14ac:dyDescent="0.2">
      <c r="A7900" s="286"/>
    </row>
    <row r="7901" spans="1:1" x14ac:dyDescent="0.2">
      <c r="A7901" s="286"/>
    </row>
    <row r="7902" spans="1:1" x14ac:dyDescent="0.2">
      <c r="A7902" s="286"/>
    </row>
    <row r="7903" spans="1:1" x14ac:dyDescent="0.2">
      <c r="A7903" s="286"/>
    </row>
    <row r="7904" spans="1:1" x14ac:dyDescent="0.2">
      <c r="A7904" s="286"/>
    </row>
    <row r="7905" spans="1:1" x14ac:dyDescent="0.2">
      <c r="A7905" s="286"/>
    </row>
    <row r="7906" spans="1:1" x14ac:dyDescent="0.2">
      <c r="A7906" s="286"/>
    </row>
    <row r="7907" spans="1:1" x14ac:dyDescent="0.2">
      <c r="A7907" s="286"/>
    </row>
    <row r="7908" spans="1:1" x14ac:dyDescent="0.2">
      <c r="A7908" s="286"/>
    </row>
    <row r="7909" spans="1:1" x14ac:dyDescent="0.2">
      <c r="A7909" s="286"/>
    </row>
    <row r="7910" spans="1:1" x14ac:dyDescent="0.2">
      <c r="A7910" s="286"/>
    </row>
    <row r="7911" spans="1:1" x14ac:dyDescent="0.2">
      <c r="A7911" s="286"/>
    </row>
    <row r="7912" spans="1:1" x14ac:dyDescent="0.2">
      <c r="A7912" s="286"/>
    </row>
    <row r="7913" spans="1:1" x14ac:dyDescent="0.2">
      <c r="A7913" s="286"/>
    </row>
    <row r="7914" spans="1:1" x14ac:dyDescent="0.2">
      <c r="A7914" s="286"/>
    </row>
    <row r="7915" spans="1:1" x14ac:dyDescent="0.2">
      <c r="A7915" s="286"/>
    </row>
    <row r="7916" spans="1:1" x14ac:dyDescent="0.2">
      <c r="A7916" s="286"/>
    </row>
    <row r="7917" spans="1:1" x14ac:dyDescent="0.2">
      <c r="A7917" s="286"/>
    </row>
    <row r="7918" spans="1:1" x14ac:dyDescent="0.2">
      <c r="A7918" s="286"/>
    </row>
    <row r="7919" spans="1:1" x14ac:dyDescent="0.2">
      <c r="A7919" s="286"/>
    </row>
    <row r="7920" spans="1:1" x14ac:dyDescent="0.2">
      <c r="A7920" s="286"/>
    </row>
    <row r="7921" spans="1:1" x14ac:dyDescent="0.2">
      <c r="A7921" s="286"/>
    </row>
    <row r="7922" spans="1:1" x14ac:dyDescent="0.2">
      <c r="A7922" s="286"/>
    </row>
    <row r="7923" spans="1:1" x14ac:dyDescent="0.2">
      <c r="A7923" s="286"/>
    </row>
    <row r="7924" spans="1:1" x14ac:dyDescent="0.2">
      <c r="A7924" s="286"/>
    </row>
    <row r="7925" spans="1:1" x14ac:dyDescent="0.2">
      <c r="A7925" s="286"/>
    </row>
    <row r="7926" spans="1:1" x14ac:dyDescent="0.2">
      <c r="A7926" s="286"/>
    </row>
    <row r="7927" spans="1:1" x14ac:dyDescent="0.2">
      <c r="A7927" s="286"/>
    </row>
    <row r="7928" spans="1:1" x14ac:dyDescent="0.2">
      <c r="A7928" s="286"/>
    </row>
    <row r="7929" spans="1:1" x14ac:dyDescent="0.2">
      <c r="A7929" s="286"/>
    </row>
    <row r="7930" spans="1:1" x14ac:dyDescent="0.2">
      <c r="A7930" s="286"/>
    </row>
    <row r="7931" spans="1:1" x14ac:dyDescent="0.2">
      <c r="A7931" s="286"/>
    </row>
    <row r="7932" spans="1:1" x14ac:dyDescent="0.2">
      <c r="A7932" s="286"/>
    </row>
    <row r="7933" spans="1:1" x14ac:dyDescent="0.2">
      <c r="A7933" s="286"/>
    </row>
    <row r="7934" spans="1:1" x14ac:dyDescent="0.2">
      <c r="A7934" s="286"/>
    </row>
    <row r="7935" spans="1:1" x14ac:dyDescent="0.2">
      <c r="A7935" s="286"/>
    </row>
    <row r="7936" spans="1:1" x14ac:dyDescent="0.2">
      <c r="A7936" s="286"/>
    </row>
    <row r="7937" spans="1:1" x14ac:dyDescent="0.2">
      <c r="A7937" s="286"/>
    </row>
    <row r="7938" spans="1:1" x14ac:dyDescent="0.2">
      <c r="A7938" s="286"/>
    </row>
    <row r="7939" spans="1:1" x14ac:dyDescent="0.2">
      <c r="A7939" s="286"/>
    </row>
    <row r="7940" spans="1:1" x14ac:dyDescent="0.2">
      <c r="A7940" s="286"/>
    </row>
    <row r="7941" spans="1:1" x14ac:dyDescent="0.2">
      <c r="A7941" s="286"/>
    </row>
    <row r="7942" spans="1:1" x14ac:dyDescent="0.2">
      <c r="A7942" s="286"/>
    </row>
    <row r="7943" spans="1:1" x14ac:dyDescent="0.2">
      <c r="A7943" s="286"/>
    </row>
    <row r="7944" spans="1:1" x14ac:dyDescent="0.2">
      <c r="A7944" s="286"/>
    </row>
    <row r="7945" spans="1:1" x14ac:dyDescent="0.2">
      <c r="A7945" s="286"/>
    </row>
    <row r="7946" spans="1:1" x14ac:dyDescent="0.2">
      <c r="A7946" s="286"/>
    </row>
    <row r="7947" spans="1:1" x14ac:dyDescent="0.2">
      <c r="A7947" s="286"/>
    </row>
    <row r="7948" spans="1:1" x14ac:dyDescent="0.2">
      <c r="A7948" s="286"/>
    </row>
    <row r="7949" spans="1:1" x14ac:dyDescent="0.2">
      <c r="A7949" s="286"/>
    </row>
    <row r="7950" spans="1:1" x14ac:dyDescent="0.2">
      <c r="A7950" s="286"/>
    </row>
    <row r="7951" spans="1:1" x14ac:dyDescent="0.2">
      <c r="A7951" s="286"/>
    </row>
    <row r="7952" spans="1:1" x14ac:dyDescent="0.2">
      <c r="A7952" s="286"/>
    </row>
    <row r="7953" spans="1:1" x14ac:dyDescent="0.2">
      <c r="A7953" s="286"/>
    </row>
    <row r="7954" spans="1:1" x14ac:dyDescent="0.2">
      <c r="A7954" s="286"/>
    </row>
    <row r="7955" spans="1:1" x14ac:dyDescent="0.2">
      <c r="A7955" s="286"/>
    </row>
    <row r="7956" spans="1:1" x14ac:dyDescent="0.2">
      <c r="A7956" s="286"/>
    </row>
    <row r="7957" spans="1:1" x14ac:dyDescent="0.2">
      <c r="A7957" s="286"/>
    </row>
    <row r="7958" spans="1:1" x14ac:dyDescent="0.2">
      <c r="A7958" s="286"/>
    </row>
    <row r="7959" spans="1:1" x14ac:dyDescent="0.2">
      <c r="A7959" s="286"/>
    </row>
    <row r="7960" spans="1:1" x14ac:dyDescent="0.2">
      <c r="A7960" s="286"/>
    </row>
    <row r="7961" spans="1:1" x14ac:dyDescent="0.2">
      <c r="A7961" s="286"/>
    </row>
    <row r="7962" spans="1:1" x14ac:dyDescent="0.2">
      <c r="A7962" s="286"/>
    </row>
    <row r="7963" spans="1:1" x14ac:dyDescent="0.2">
      <c r="A7963" s="286"/>
    </row>
    <row r="7964" spans="1:1" x14ac:dyDescent="0.2">
      <c r="A7964" s="286"/>
    </row>
    <row r="7965" spans="1:1" x14ac:dyDescent="0.2">
      <c r="A7965" s="286"/>
    </row>
    <row r="7966" spans="1:1" x14ac:dyDescent="0.2">
      <c r="A7966" s="286"/>
    </row>
    <row r="7967" spans="1:1" x14ac:dyDescent="0.2">
      <c r="A7967" s="286"/>
    </row>
    <row r="7968" spans="1:1" x14ac:dyDescent="0.2">
      <c r="A7968" s="286"/>
    </row>
    <row r="7969" spans="1:1" x14ac:dyDescent="0.2">
      <c r="A7969" s="286"/>
    </row>
    <row r="7970" spans="1:1" x14ac:dyDescent="0.2">
      <c r="A7970" s="286"/>
    </row>
    <row r="7971" spans="1:1" x14ac:dyDescent="0.2">
      <c r="A7971" s="286"/>
    </row>
    <row r="7972" spans="1:1" x14ac:dyDescent="0.2">
      <c r="A7972" s="286"/>
    </row>
    <row r="7973" spans="1:1" x14ac:dyDescent="0.2">
      <c r="A7973" s="286"/>
    </row>
    <row r="7974" spans="1:1" x14ac:dyDescent="0.2">
      <c r="A7974" s="286"/>
    </row>
    <row r="7975" spans="1:1" x14ac:dyDescent="0.2">
      <c r="A7975" s="286"/>
    </row>
    <row r="7976" spans="1:1" x14ac:dyDescent="0.2">
      <c r="A7976" s="286"/>
    </row>
    <row r="7977" spans="1:1" x14ac:dyDescent="0.2">
      <c r="A7977" s="286"/>
    </row>
    <row r="7978" spans="1:1" x14ac:dyDescent="0.2">
      <c r="A7978" s="286"/>
    </row>
    <row r="7979" spans="1:1" x14ac:dyDescent="0.2">
      <c r="A7979" s="286"/>
    </row>
    <row r="7980" spans="1:1" x14ac:dyDescent="0.2">
      <c r="A7980" s="286"/>
    </row>
    <row r="7981" spans="1:1" x14ac:dyDescent="0.2">
      <c r="A7981" s="286"/>
    </row>
    <row r="7982" spans="1:1" x14ac:dyDescent="0.2">
      <c r="A7982" s="286"/>
    </row>
    <row r="7983" spans="1:1" x14ac:dyDescent="0.2">
      <c r="A7983" s="286"/>
    </row>
    <row r="7984" spans="1:1" x14ac:dyDescent="0.2">
      <c r="A7984" s="286"/>
    </row>
    <row r="7985" spans="1:1" x14ac:dyDescent="0.2">
      <c r="A7985" s="286"/>
    </row>
    <row r="7986" spans="1:1" x14ac:dyDescent="0.2">
      <c r="A7986" s="286"/>
    </row>
    <row r="7987" spans="1:1" x14ac:dyDescent="0.2">
      <c r="A7987" s="286"/>
    </row>
    <row r="7988" spans="1:1" x14ac:dyDescent="0.2">
      <c r="A7988" s="286"/>
    </row>
    <row r="7989" spans="1:1" x14ac:dyDescent="0.2">
      <c r="A7989" s="286"/>
    </row>
    <row r="7990" spans="1:1" x14ac:dyDescent="0.2">
      <c r="A7990" s="286"/>
    </row>
    <row r="7991" spans="1:1" x14ac:dyDescent="0.2">
      <c r="A7991" s="286"/>
    </row>
    <row r="7992" spans="1:1" x14ac:dyDescent="0.2">
      <c r="A7992" s="286"/>
    </row>
    <row r="7993" spans="1:1" x14ac:dyDescent="0.2">
      <c r="A7993" s="286"/>
    </row>
    <row r="7994" spans="1:1" x14ac:dyDescent="0.2">
      <c r="A7994" s="286"/>
    </row>
    <row r="7995" spans="1:1" x14ac:dyDescent="0.2">
      <c r="A7995" s="286"/>
    </row>
    <row r="7996" spans="1:1" x14ac:dyDescent="0.2">
      <c r="A7996" s="286"/>
    </row>
    <row r="7997" spans="1:1" x14ac:dyDescent="0.2">
      <c r="A7997" s="286"/>
    </row>
    <row r="7998" spans="1:1" x14ac:dyDescent="0.2">
      <c r="A7998" s="286"/>
    </row>
    <row r="7999" spans="1:1" x14ac:dyDescent="0.2">
      <c r="A7999" s="286"/>
    </row>
    <row r="8000" spans="1:1" x14ac:dyDescent="0.2">
      <c r="A8000" s="286"/>
    </row>
    <row r="8001" spans="1:1" x14ac:dyDescent="0.2">
      <c r="A8001" s="286"/>
    </row>
    <row r="8002" spans="1:1" x14ac:dyDescent="0.2">
      <c r="A8002" s="286"/>
    </row>
    <row r="8003" spans="1:1" x14ac:dyDescent="0.2">
      <c r="A8003" s="286"/>
    </row>
    <row r="8004" spans="1:1" x14ac:dyDescent="0.2">
      <c r="A8004" s="286"/>
    </row>
    <row r="8005" spans="1:1" x14ac:dyDescent="0.2">
      <c r="A8005" s="286"/>
    </row>
    <row r="8006" spans="1:1" x14ac:dyDescent="0.2">
      <c r="A8006" s="286"/>
    </row>
    <row r="8007" spans="1:1" x14ac:dyDescent="0.2">
      <c r="A8007" s="286"/>
    </row>
    <row r="8008" spans="1:1" x14ac:dyDescent="0.2">
      <c r="A8008" s="286"/>
    </row>
    <row r="8009" spans="1:1" x14ac:dyDescent="0.2">
      <c r="A8009" s="286"/>
    </row>
    <row r="8010" spans="1:1" x14ac:dyDescent="0.2">
      <c r="A8010" s="286"/>
    </row>
    <row r="8011" spans="1:1" x14ac:dyDescent="0.2">
      <c r="A8011" s="286"/>
    </row>
    <row r="8012" spans="1:1" x14ac:dyDescent="0.2">
      <c r="A8012" s="286"/>
    </row>
    <row r="8013" spans="1:1" x14ac:dyDescent="0.2">
      <c r="A8013" s="286"/>
    </row>
    <row r="8014" spans="1:1" x14ac:dyDescent="0.2">
      <c r="A8014" s="286"/>
    </row>
    <row r="8015" spans="1:1" x14ac:dyDescent="0.2">
      <c r="A8015" s="286"/>
    </row>
    <row r="8016" spans="1:1" x14ac:dyDescent="0.2">
      <c r="A8016" s="286"/>
    </row>
    <row r="8017" spans="1:1" x14ac:dyDescent="0.2">
      <c r="A8017" s="286"/>
    </row>
    <row r="8018" spans="1:1" x14ac:dyDescent="0.2">
      <c r="A8018" s="286"/>
    </row>
    <row r="8019" spans="1:1" x14ac:dyDescent="0.2">
      <c r="A8019" s="286"/>
    </row>
    <row r="8020" spans="1:1" x14ac:dyDescent="0.2">
      <c r="A8020" s="286"/>
    </row>
    <row r="8021" spans="1:1" x14ac:dyDescent="0.2">
      <c r="A8021" s="286"/>
    </row>
    <row r="8022" spans="1:1" x14ac:dyDescent="0.2">
      <c r="A8022" s="286"/>
    </row>
    <row r="8023" spans="1:1" x14ac:dyDescent="0.2">
      <c r="A8023" s="286"/>
    </row>
    <row r="8024" spans="1:1" x14ac:dyDescent="0.2">
      <c r="A8024" s="286"/>
    </row>
    <row r="8025" spans="1:1" x14ac:dyDescent="0.2">
      <c r="A8025" s="286"/>
    </row>
    <row r="8026" spans="1:1" x14ac:dyDescent="0.2">
      <c r="A8026" s="286"/>
    </row>
    <row r="8027" spans="1:1" x14ac:dyDescent="0.2">
      <c r="A8027" s="286"/>
    </row>
    <row r="8028" spans="1:1" x14ac:dyDescent="0.2">
      <c r="A8028" s="286"/>
    </row>
    <row r="8029" spans="1:1" x14ac:dyDescent="0.2">
      <c r="A8029" s="286"/>
    </row>
    <row r="8030" spans="1:1" x14ac:dyDescent="0.2">
      <c r="A8030" s="286"/>
    </row>
    <row r="8031" spans="1:1" x14ac:dyDescent="0.2">
      <c r="A8031" s="286"/>
    </row>
    <row r="8032" spans="1:1" x14ac:dyDescent="0.2">
      <c r="A8032" s="286"/>
    </row>
    <row r="8033" spans="1:1" x14ac:dyDescent="0.2">
      <c r="A8033" s="286"/>
    </row>
    <row r="8034" spans="1:1" x14ac:dyDescent="0.2">
      <c r="A8034" s="286"/>
    </row>
    <row r="8035" spans="1:1" x14ac:dyDescent="0.2">
      <c r="A8035" s="286"/>
    </row>
    <row r="8036" spans="1:1" x14ac:dyDescent="0.2">
      <c r="A8036" s="286"/>
    </row>
    <row r="8037" spans="1:1" x14ac:dyDescent="0.2">
      <c r="A8037" s="286"/>
    </row>
    <row r="8038" spans="1:1" x14ac:dyDescent="0.2">
      <c r="A8038" s="286"/>
    </row>
    <row r="8039" spans="1:1" x14ac:dyDescent="0.2">
      <c r="A8039" s="286"/>
    </row>
    <row r="8040" spans="1:1" x14ac:dyDescent="0.2">
      <c r="A8040" s="286"/>
    </row>
    <row r="8041" spans="1:1" x14ac:dyDescent="0.2">
      <c r="A8041" s="286"/>
    </row>
    <row r="8042" spans="1:1" x14ac:dyDescent="0.2">
      <c r="A8042" s="286"/>
    </row>
    <row r="8043" spans="1:1" x14ac:dyDescent="0.2">
      <c r="A8043" s="286"/>
    </row>
    <row r="8044" spans="1:1" x14ac:dyDescent="0.2">
      <c r="A8044" s="286"/>
    </row>
    <row r="8045" spans="1:1" x14ac:dyDescent="0.2">
      <c r="A8045" s="286"/>
    </row>
    <row r="8046" spans="1:1" x14ac:dyDescent="0.2">
      <c r="A8046" s="286"/>
    </row>
    <row r="8047" spans="1:1" x14ac:dyDescent="0.2">
      <c r="A8047" s="286"/>
    </row>
    <row r="8048" spans="1:1" x14ac:dyDescent="0.2">
      <c r="A8048" s="286"/>
    </row>
    <row r="8049" spans="1:1" x14ac:dyDescent="0.2">
      <c r="A8049" s="286"/>
    </row>
    <row r="8050" spans="1:1" x14ac:dyDescent="0.2">
      <c r="A8050" s="286"/>
    </row>
    <row r="8051" spans="1:1" x14ac:dyDescent="0.2">
      <c r="A8051" s="286"/>
    </row>
    <row r="8052" spans="1:1" x14ac:dyDescent="0.2">
      <c r="A8052" s="286"/>
    </row>
    <row r="8053" spans="1:1" x14ac:dyDescent="0.2">
      <c r="A8053" s="286"/>
    </row>
    <row r="8054" spans="1:1" x14ac:dyDescent="0.2">
      <c r="A8054" s="286"/>
    </row>
    <row r="8055" spans="1:1" x14ac:dyDescent="0.2">
      <c r="A8055" s="286"/>
    </row>
    <row r="8056" spans="1:1" x14ac:dyDescent="0.2">
      <c r="A8056" s="286"/>
    </row>
    <row r="8057" spans="1:1" x14ac:dyDescent="0.2">
      <c r="A8057" s="286"/>
    </row>
    <row r="8058" spans="1:1" x14ac:dyDescent="0.2">
      <c r="A8058" s="286"/>
    </row>
    <row r="8059" spans="1:1" x14ac:dyDescent="0.2">
      <c r="A8059" s="286"/>
    </row>
    <row r="8060" spans="1:1" x14ac:dyDescent="0.2">
      <c r="A8060" s="286"/>
    </row>
    <row r="8061" spans="1:1" x14ac:dyDescent="0.2">
      <c r="A8061" s="286"/>
    </row>
    <row r="8062" spans="1:1" x14ac:dyDescent="0.2">
      <c r="A8062" s="286"/>
    </row>
    <row r="8063" spans="1:1" x14ac:dyDescent="0.2">
      <c r="A8063" s="286"/>
    </row>
    <row r="8064" spans="1:1" x14ac:dyDescent="0.2">
      <c r="A8064" s="286"/>
    </row>
    <row r="8065" spans="1:1" x14ac:dyDescent="0.2">
      <c r="A8065" s="286"/>
    </row>
    <row r="8066" spans="1:1" x14ac:dyDescent="0.2">
      <c r="A8066" s="286"/>
    </row>
    <row r="8067" spans="1:1" x14ac:dyDescent="0.2">
      <c r="A8067" s="286"/>
    </row>
    <row r="8068" spans="1:1" x14ac:dyDescent="0.2">
      <c r="A8068" s="286"/>
    </row>
    <row r="8069" spans="1:1" x14ac:dyDescent="0.2">
      <c r="A8069" s="286"/>
    </row>
    <row r="8070" spans="1:1" x14ac:dyDescent="0.2">
      <c r="A8070" s="286"/>
    </row>
    <row r="8071" spans="1:1" x14ac:dyDescent="0.2">
      <c r="A8071" s="286"/>
    </row>
    <row r="8072" spans="1:1" x14ac:dyDescent="0.2">
      <c r="A8072" s="286"/>
    </row>
    <row r="8073" spans="1:1" x14ac:dyDescent="0.2">
      <c r="A8073" s="286"/>
    </row>
    <row r="8074" spans="1:1" x14ac:dyDescent="0.2">
      <c r="A8074" s="286"/>
    </row>
    <row r="8075" spans="1:1" x14ac:dyDescent="0.2">
      <c r="A8075" s="286"/>
    </row>
    <row r="8076" spans="1:1" x14ac:dyDescent="0.2">
      <c r="A8076" s="286"/>
    </row>
    <row r="8077" spans="1:1" x14ac:dyDescent="0.2">
      <c r="A8077" s="286"/>
    </row>
    <row r="8078" spans="1:1" x14ac:dyDescent="0.2">
      <c r="A8078" s="286"/>
    </row>
    <row r="8079" spans="1:1" x14ac:dyDescent="0.2">
      <c r="A8079" s="286"/>
    </row>
    <row r="8080" spans="1:1" x14ac:dyDescent="0.2">
      <c r="A8080" s="286"/>
    </row>
    <row r="8081" spans="1:1" x14ac:dyDescent="0.2">
      <c r="A8081" s="286"/>
    </row>
    <row r="8082" spans="1:1" x14ac:dyDescent="0.2">
      <c r="A8082" s="286"/>
    </row>
    <row r="8083" spans="1:1" x14ac:dyDescent="0.2">
      <c r="A8083" s="286"/>
    </row>
    <row r="8084" spans="1:1" x14ac:dyDescent="0.2">
      <c r="A8084" s="286"/>
    </row>
    <row r="8085" spans="1:1" x14ac:dyDescent="0.2">
      <c r="A8085" s="286"/>
    </row>
    <row r="8086" spans="1:1" x14ac:dyDescent="0.2">
      <c r="A8086" s="286"/>
    </row>
    <row r="8087" spans="1:1" x14ac:dyDescent="0.2">
      <c r="A8087" s="286"/>
    </row>
    <row r="8088" spans="1:1" x14ac:dyDescent="0.2">
      <c r="A8088" s="286"/>
    </row>
    <row r="8089" spans="1:1" x14ac:dyDescent="0.2">
      <c r="A8089" s="286"/>
    </row>
    <row r="8090" spans="1:1" x14ac:dyDescent="0.2">
      <c r="A8090" s="286"/>
    </row>
    <row r="8091" spans="1:1" x14ac:dyDescent="0.2">
      <c r="A8091" s="286"/>
    </row>
    <row r="8092" spans="1:1" x14ac:dyDescent="0.2">
      <c r="A8092" s="286"/>
    </row>
    <row r="8093" spans="1:1" x14ac:dyDescent="0.2">
      <c r="A8093" s="286"/>
    </row>
    <row r="8094" spans="1:1" x14ac:dyDescent="0.2">
      <c r="A8094" s="286"/>
    </row>
    <row r="8095" spans="1:1" x14ac:dyDescent="0.2">
      <c r="A8095" s="286"/>
    </row>
    <row r="8096" spans="1:1" x14ac:dyDescent="0.2">
      <c r="A8096" s="286"/>
    </row>
    <row r="8097" spans="1:1" x14ac:dyDescent="0.2">
      <c r="A8097" s="286"/>
    </row>
    <row r="8098" spans="1:1" x14ac:dyDescent="0.2">
      <c r="A8098" s="286"/>
    </row>
    <row r="8099" spans="1:1" x14ac:dyDescent="0.2">
      <c r="A8099" s="286"/>
    </row>
    <row r="8100" spans="1:1" x14ac:dyDescent="0.2">
      <c r="A8100" s="286"/>
    </row>
    <row r="8101" spans="1:1" x14ac:dyDescent="0.2">
      <c r="A8101" s="286"/>
    </row>
    <row r="8102" spans="1:1" x14ac:dyDescent="0.2">
      <c r="A8102" s="286"/>
    </row>
    <row r="8103" spans="1:1" x14ac:dyDescent="0.2">
      <c r="A8103" s="286"/>
    </row>
    <row r="8104" spans="1:1" x14ac:dyDescent="0.2">
      <c r="A8104" s="286"/>
    </row>
    <row r="8105" spans="1:1" x14ac:dyDescent="0.2">
      <c r="A8105" s="286"/>
    </row>
    <row r="8106" spans="1:1" x14ac:dyDescent="0.2">
      <c r="A8106" s="286"/>
    </row>
    <row r="8107" spans="1:1" x14ac:dyDescent="0.2">
      <c r="A8107" s="286"/>
    </row>
    <row r="8108" spans="1:1" x14ac:dyDescent="0.2">
      <c r="A8108" s="286"/>
    </row>
    <row r="8109" spans="1:1" x14ac:dyDescent="0.2">
      <c r="A8109" s="286"/>
    </row>
    <row r="8110" spans="1:1" x14ac:dyDescent="0.2">
      <c r="A8110" s="286"/>
    </row>
    <row r="8111" spans="1:1" x14ac:dyDescent="0.2">
      <c r="A8111" s="286"/>
    </row>
    <row r="8112" spans="1:1" x14ac:dyDescent="0.2">
      <c r="A8112" s="286"/>
    </row>
    <row r="8113" spans="1:1" x14ac:dyDescent="0.2">
      <c r="A8113" s="286"/>
    </row>
    <row r="8114" spans="1:1" x14ac:dyDescent="0.2">
      <c r="A8114" s="286"/>
    </row>
    <row r="8115" spans="1:1" x14ac:dyDescent="0.2">
      <c r="A8115" s="286"/>
    </row>
    <row r="8116" spans="1:1" x14ac:dyDescent="0.2">
      <c r="A8116" s="286"/>
    </row>
    <row r="8117" spans="1:1" x14ac:dyDescent="0.2">
      <c r="A8117" s="286"/>
    </row>
    <row r="8118" spans="1:1" x14ac:dyDescent="0.2">
      <c r="A8118" s="286"/>
    </row>
    <row r="8119" spans="1:1" x14ac:dyDescent="0.2">
      <c r="A8119" s="286"/>
    </row>
    <row r="8120" spans="1:1" x14ac:dyDescent="0.2">
      <c r="A8120" s="286"/>
    </row>
    <row r="8121" spans="1:1" x14ac:dyDescent="0.2">
      <c r="A8121" s="286"/>
    </row>
    <row r="8122" spans="1:1" x14ac:dyDescent="0.2">
      <c r="A8122" s="286"/>
    </row>
    <row r="8123" spans="1:1" x14ac:dyDescent="0.2">
      <c r="A8123" s="286"/>
    </row>
    <row r="8124" spans="1:1" x14ac:dyDescent="0.2">
      <c r="A8124" s="286"/>
    </row>
    <row r="8125" spans="1:1" x14ac:dyDescent="0.2">
      <c r="A8125" s="286"/>
    </row>
    <row r="8126" spans="1:1" x14ac:dyDescent="0.2">
      <c r="A8126" s="286"/>
    </row>
    <row r="8127" spans="1:1" x14ac:dyDescent="0.2">
      <c r="A8127" s="286"/>
    </row>
    <row r="8128" spans="1:1" x14ac:dyDescent="0.2">
      <c r="A8128" s="286"/>
    </row>
    <row r="8129" spans="1:1" x14ac:dyDescent="0.2">
      <c r="A8129" s="286"/>
    </row>
    <row r="8130" spans="1:1" x14ac:dyDescent="0.2">
      <c r="A8130" s="286"/>
    </row>
    <row r="8131" spans="1:1" x14ac:dyDescent="0.2">
      <c r="A8131" s="286"/>
    </row>
    <row r="8132" spans="1:1" x14ac:dyDescent="0.2">
      <c r="A8132" s="286"/>
    </row>
    <row r="8133" spans="1:1" x14ac:dyDescent="0.2">
      <c r="A8133" s="286"/>
    </row>
    <row r="8134" spans="1:1" x14ac:dyDescent="0.2">
      <c r="A8134" s="286"/>
    </row>
    <row r="8135" spans="1:1" x14ac:dyDescent="0.2">
      <c r="A8135" s="286"/>
    </row>
    <row r="8136" spans="1:1" x14ac:dyDescent="0.2">
      <c r="A8136" s="286"/>
    </row>
    <row r="8137" spans="1:1" x14ac:dyDescent="0.2">
      <c r="A8137" s="286"/>
    </row>
    <row r="8138" spans="1:1" x14ac:dyDescent="0.2">
      <c r="A8138" s="286"/>
    </row>
    <row r="8139" spans="1:1" x14ac:dyDescent="0.2">
      <c r="A8139" s="286"/>
    </row>
    <row r="8140" spans="1:1" x14ac:dyDescent="0.2">
      <c r="A8140" s="286"/>
    </row>
    <row r="8141" spans="1:1" x14ac:dyDescent="0.2">
      <c r="A8141" s="286"/>
    </row>
    <row r="8142" spans="1:1" x14ac:dyDescent="0.2">
      <c r="A8142" s="286"/>
    </row>
    <row r="8143" spans="1:1" x14ac:dyDescent="0.2">
      <c r="A8143" s="286"/>
    </row>
    <row r="8144" spans="1:1" x14ac:dyDescent="0.2">
      <c r="A8144" s="286"/>
    </row>
    <row r="8145" spans="1:1" x14ac:dyDescent="0.2">
      <c r="A8145" s="286"/>
    </row>
    <row r="8146" spans="1:1" x14ac:dyDescent="0.2">
      <c r="A8146" s="286"/>
    </row>
    <row r="8147" spans="1:1" x14ac:dyDescent="0.2">
      <c r="A8147" s="286"/>
    </row>
    <row r="8148" spans="1:1" x14ac:dyDescent="0.2">
      <c r="A8148" s="286"/>
    </row>
    <row r="8149" spans="1:1" x14ac:dyDescent="0.2">
      <c r="A8149" s="286"/>
    </row>
    <row r="8150" spans="1:1" x14ac:dyDescent="0.2">
      <c r="A8150" s="286"/>
    </row>
    <row r="8151" spans="1:1" x14ac:dyDescent="0.2">
      <c r="A8151" s="286"/>
    </row>
    <row r="8152" spans="1:1" x14ac:dyDescent="0.2">
      <c r="A8152" s="286"/>
    </row>
    <row r="8153" spans="1:1" x14ac:dyDescent="0.2">
      <c r="A8153" s="286"/>
    </row>
    <row r="8154" spans="1:1" x14ac:dyDescent="0.2">
      <c r="A8154" s="286"/>
    </row>
    <row r="8155" spans="1:1" x14ac:dyDescent="0.2">
      <c r="A8155" s="286"/>
    </row>
    <row r="8156" spans="1:1" x14ac:dyDescent="0.2">
      <c r="A8156" s="286"/>
    </row>
    <row r="8157" spans="1:1" x14ac:dyDescent="0.2">
      <c r="A8157" s="286"/>
    </row>
    <row r="8158" spans="1:1" x14ac:dyDescent="0.2">
      <c r="A8158" s="286"/>
    </row>
    <row r="8159" spans="1:1" x14ac:dyDescent="0.2">
      <c r="A8159" s="286"/>
    </row>
    <row r="8160" spans="1:1" x14ac:dyDescent="0.2">
      <c r="A8160" s="286"/>
    </row>
    <row r="8161" spans="1:1" x14ac:dyDescent="0.2">
      <c r="A8161" s="286"/>
    </row>
    <row r="8162" spans="1:1" x14ac:dyDescent="0.2">
      <c r="A8162" s="286"/>
    </row>
    <row r="8163" spans="1:1" x14ac:dyDescent="0.2">
      <c r="A8163" s="286"/>
    </row>
    <row r="8164" spans="1:1" x14ac:dyDescent="0.2">
      <c r="A8164" s="286"/>
    </row>
    <row r="8165" spans="1:1" x14ac:dyDescent="0.2">
      <c r="A8165" s="286"/>
    </row>
    <row r="8166" spans="1:1" x14ac:dyDescent="0.2">
      <c r="A8166" s="286"/>
    </row>
    <row r="8167" spans="1:1" x14ac:dyDescent="0.2">
      <c r="A8167" s="286"/>
    </row>
    <row r="8168" spans="1:1" x14ac:dyDescent="0.2">
      <c r="A8168" s="286"/>
    </row>
    <row r="8169" spans="1:1" x14ac:dyDescent="0.2">
      <c r="A8169" s="286"/>
    </row>
    <row r="8170" spans="1:1" x14ac:dyDescent="0.2">
      <c r="A8170" s="286"/>
    </row>
    <row r="8171" spans="1:1" x14ac:dyDescent="0.2">
      <c r="A8171" s="286"/>
    </row>
    <row r="8172" spans="1:1" x14ac:dyDescent="0.2">
      <c r="A8172" s="286"/>
    </row>
    <row r="8173" spans="1:1" x14ac:dyDescent="0.2">
      <c r="A8173" s="286"/>
    </row>
    <row r="8174" spans="1:1" x14ac:dyDescent="0.2">
      <c r="A8174" s="286"/>
    </row>
    <row r="8175" spans="1:1" x14ac:dyDescent="0.2">
      <c r="A8175" s="286"/>
    </row>
    <row r="8176" spans="1:1" x14ac:dyDescent="0.2">
      <c r="A8176" s="286"/>
    </row>
    <row r="8177" spans="1:1" x14ac:dyDescent="0.2">
      <c r="A8177" s="286"/>
    </row>
    <row r="8178" spans="1:1" x14ac:dyDescent="0.2">
      <c r="A8178" s="286"/>
    </row>
    <row r="8179" spans="1:1" x14ac:dyDescent="0.2">
      <c r="A8179" s="286"/>
    </row>
    <row r="8180" spans="1:1" x14ac:dyDescent="0.2">
      <c r="A8180" s="286"/>
    </row>
    <row r="8181" spans="1:1" x14ac:dyDescent="0.2">
      <c r="A8181" s="286"/>
    </row>
    <row r="8182" spans="1:1" x14ac:dyDescent="0.2">
      <c r="A8182" s="286"/>
    </row>
    <row r="8183" spans="1:1" x14ac:dyDescent="0.2">
      <c r="A8183" s="286"/>
    </row>
    <row r="8184" spans="1:1" x14ac:dyDescent="0.2">
      <c r="A8184" s="286"/>
    </row>
    <row r="8185" spans="1:1" x14ac:dyDescent="0.2">
      <c r="A8185" s="286"/>
    </row>
    <row r="8186" spans="1:1" x14ac:dyDescent="0.2">
      <c r="A8186" s="286"/>
    </row>
    <row r="8187" spans="1:1" x14ac:dyDescent="0.2">
      <c r="A8187" s="286"/>
    </row>
    <row r="8188" spans="1:1" x14ac:dyDescent="0.2">
      <c r="A8188" s="286"/>
    </row>
    <row r="8189" spans="1:1" x14ac:dyDescent="0.2">
      <c r="A8189" s="286"/>
    </row>
    <row r="8190" spans="1:1" x14ac:dyDescent="0.2">
      <c r="A8190" s="286"/>
    </row>
    <row r="8191" spans="1:1" x14ac:dyDescent="0.2">
      <c r="A8191" s="286"/>
    </row>
    <row r="8192" spans="1:1" x14ac:dyDescent="0.2">
      <c r="A8192" s="286"/>
    </row>
    <row r="8193" spans="1:1" x14ac:dyDescent="0.2">
      <c r="A8193" s="286"/>
    </row>
    <row r="8194" spans="1:1" x14ac:dyDescent="0.2">
      <c r="A8194" s="286"/>
    </row>
    <row r="8195" spans="1:1" x14ac:dyDescent="0.2">
      <c r="A8195" s="286"/>
    </row>
    <row r="8196" spans="1:1" x14ac:dyDescent="0.2">
      <c r="A8196" s="286"/>
    </row>
    <row r="8197" spans="1:1" x14ac:dyDescent="0.2">
      <c r="A8197" s="286"/>
    </row>
    <row r="8198" spans="1:1" x14ac:dyDescent="0.2">
      <c r="A8198" s="286"/>
    </row>
    <row r="8199" spans="1:1" x14ac:dyDescent="0.2">
      <c r="A8199" s="286"/>
    </row>
    <row r="8200" spans="1:1" x14ac:dyDescent="0.2">
      <c r="A8200" s="286"/>
    </row>
    <row r="8201" spans="1:1" x14ac:dyDescent="0.2">
      <c r="A8201" s="286"/>
    </row>
    <row r="8202" spans="1:1" x14ac:dyDescent="0.2">
      <c r="A8202" s="286"/>
    </row>
    <row r="8203" spans="1:1" x14ac:dyDescent="0.2">
      <c r="A8203" s="286"/>
    </row>
    <row r="8204" spans="1:1" x14ac:dyDescent="0.2">
      <c r="A8204" s="286"/>
    </row>
    <row r="8205" spans="1:1" x14ac:dyDescent="0.2">
      <c r="A8205" s="286"/>
    </row>
    <row r="8206" spans="1:1" x14ac:dyDescent="0.2">
      <c r="A8206" s="286"/>
    </row>
    <row r="8207" spans="1:1" x14ac:dyDescent="0.2">
      <c r="A8207" s="286"/>
    </row>
    <row r="8208" spans="1:1" x14ac:dyDescent="0.2">
      <c r="A8208" s="286"/>
    </row>
    <row r="8209" spans="1:1" x14ac:dyDescent="0.2">
      <c r="A8209" s="286"/>
    </row>
    <row r="8210" spans="1:1" x14ac:dyDescent="0.2">
      <c r="A8210" s="286"/>
    </row>
    <row r="8211" spans="1:1" x14ac:dyDescent="0.2">
      <c r="A8211" s="286"/>
    </row>
    <row r="8212" spans="1:1" x14ac:dyDescent="0.2">
      <c r="A8212" s="286"/>
    </row>
    <row r="8213" spans="1:1" x14ac:dyDescent="0.2">
      <c r="A8213" s="286"/>
    </row>
    <row r="8214" spans="1:1" x14ac:dyDescent="0.2">
      <c r="A8214" s="286"/>
    </row>
    <row r="8215" spans="1:1" x14ac:dyDescent="0.2">
      <c r="A8215" s="286"/>
    </row>
    <row r="8216" spans="1:1" x14ac:dyDescent="0.2">
      <c r="A8216" s="286"/>
    </row>
    <row r="8217" spans="1:1" x14ac:dyDescent="0.2">
      <c r="A8217" s="286"/>
    </row>
    <row r="8218" spans="1:1" x14ac:dyDescent="0.2">
      <c r="A8218" s="286"/>
    </row>
    <row r="8219" spans="1:1" x14ac:dyDescent="0.2">
      <c r="A8219" s="286"/>
    </row>
    <row r="8220" spans="1:1" x14ac:dyDescent="0.2">
      <c r="A8220" s="286"/>
    </row>
    <row r="8221" spans="1:1" x14ac:dyDescent="0.2">
      <c r="A8221" s="286"/>
    </row>
    <row r="8222" spans="1:1" x14ac:dyDescent="0.2">
      <c r="A8222" s="286"/>
    </row>
    <row r="8223" spans="1:1" x14ac:dyDescent="0.2">
      <c r="A8223" s="286"/>
    </row>
    <row r="8224" spans="1:1" x14ac:dyDescent="0.2">
      <c r="A8224" s="286"/>
    </row>
    <row r="8225" spans="1:1" x14ac:dyDescent="0.2">
      <c r="A8225" s="286"/>
    </row>
    <row r="8226" spans="1:1" x14ac:dyDescent="0.2">
      <c r="A8226" s="286"/>
    </row>
    <row r="8227" spans="1:1" x14ac:dyDescent="0.2">
      <c r="A8227" s="286"/>
    </row>
    <row r="8228" spans="1:1" x14ac:dyDescent="0.2">
      <c r="A8228" s="286"/>
    </row>
    <row r="8229" spans="1:1" x14ac:dyDescent="0.2">
      <c r="A8229" s="286"/>
    </row>
    <row r="8230" spans="1:1" x14ac:dyDescent="0.2">
      <c r="A8230" s="286"/>
    </row>
    <row r="8231" spans="1:1" x14ac:dyDescent="0.2">
      <c r="A8231" s="286"/>
    </row>
    <row r="8232" spans="1:1" x14ac:dyDescent="0.2">
      <c r="A8232" s="286"/>
    </row>
    <row r="8233" spans="1:1" x14ac:dyDescent="0.2">
      <c r="A8233" s="286"/>
    </row>
    <row r="8234" spans="1:1" x14ac:dyDescent="0.2">
      <c r="A8234" s="286"/>
    </row>
    <row r="8235" spans="1:1" x14ac:dyDescent="0.2">
      <c r="A8235" s="286"/>
    </row>
    <row r="8236" spans="1:1" x14ac:dyDescent="0.2">
      <c r="A8236" s="286"/>
    </row>
    <row r="8237" spans="1:1" x14ac:dyDescent="0.2">
      <c r="A8237" s="286"/>
    </row>
    <row r="8238" spans="1:1" x14ac:dyDescent="0.2">
      <c r="A8238" s="286"/>
    </row>
    <row r="8239" spans="1:1" x14ac:dyDescent="0.2">
      <c r="A8239" s="286"/>
    </row>
    <row r="8240" spans="1:1" x14ac:dyDescent="0.2">
      <c r="A8240" s="286"/>
    </row>
    <row r="8241" spans="1:1" x14ac:dyDescent="0.2">
      <c r="A8241" s="286"/>
    </row>
    <row r="8242" spans="1:1" x14ac:dyDescent="0.2">
      <c r="A8242" s="286"/>
    </row>
    <row r="8243" spans="1:1" x14ac:dyDescent="0.2">
      <c r="A8243" s="286"/>
    </row>
    <row r="8244" spans="1:1" x14ac:dyDescent="0.2">
      <c r="A8244" s="286"/>
    </row>
    <row r="8245" spans="1:1" x14ac:dyDescent="0.2">
      <c r="A8245" s="286"/>
    </row>
    <row r="8246" spans="1:1" x14ac:dyDescent="0.2">
      <c r="A8246" s="286"/>
    </row>
    <row r="8247" spans="1:1" x14ac:dyDescent="0.2">
      <c r="A8247" s="286"/>
    </row>
    <row r="8248" spans="1:1" x14ac:dyDescent="0.2">
      <c r="A8248" s="286"/>
    </row>
    <row r="8249" spans="1:1" x14ac:dyDescent="0.2">
      <c r="A8249" s="286"/>
    </row>
    <row r="8250" spans="1:1" x14ac:dyDescent="0.2">
      <c r="A8250" s="286"/>
    </row>
    <row r="8251" spans="1:1" x14ac:dyDescent="0.2">
      <c r="A8251" s="286"/>
    </row>
    <row r="8252" spans="1:1" x14ac:dyDescent="0.2">
      <c r="A8252" s="286"/>
    </row>
    <row r="8253" spans="1:1" x14ac:dyDescent="0.2">
      <c r="A8253" s="286"/>
    </row>
    <row r="8254" spans="1:1" x14ac:dyDescent="0.2">
      <c r="A8254" s="286"/>
    </row>
    <row r="8255" spans="1:1" x14ac:dyDescent="0.2">
      <c r="A8255" s="286"/>
    </row>
    <row r="8256" spans="1:1" x14ac:dyDescent="0.2">
      <c r="A8256" s="286"/>
    </row>
    <row r="8257" spans="1:1" x14ac:dyDescent="0.2">
      <c r="A8257" s="286"/>
    </row>
    <row r="8258" spans="1:1" x14ac:dyDescent="0.2">
      <c r="A8258" s="286"/>
    </row>
    <row r="8259" spans="1:1" x14ac:dyDescent="0.2">
      <c r="A8259" s="286"/>
    </row>
    <row r="8260" spans="1:1" x14ac:dyDescent="0.2">
      <c r="A8260" s="286"/>
    </row>
    <row r="8261" spans="1:1" x14ac:dyDescent="0.2">
      <c r="A8261" s="286"/>
    </row>
    <row r="8262" spans="1:1" x14ac:dyDescent="0.2">
      <c r="A8262" s="286"/>
    </row>
    <row r="8263" spans="1:1" x14ac:dyDescent="0.2">
      <c r="A8263" s="286"/>
    </row>
    <row r="8264" spans="1:1" x14ac:dyDescent="0.2">
      <c r="A8264" s="286"/>
    </row>
    <row r="8265" spans="1:1" x14ac:dyDescent="0.2">
      <c r="A8265" s="286"/>
    </row>
    <row r="8266" spans="1:1" x14ac:dyDescent="0.2">
      <c r="A8266" s="286"/>
    </row>
    <row r="8267" spans="1:1" x14ac:dyDescent="0.2">
      <c r="A8267" s="286"/>
    </row>
    <row r="8268" spans="1:1" x14ac:dyDescent="0.2">
      <c r="A8268" s="286"/>
    </row>
    <row r="8269" spans="1:1" x14ac:dyDescent="0.2">
      <c r="A8269" s="286"/>
    </row>
    <row r="8270" spans="1:1" x14ac:dyDescent="0.2">
      <c r="A8270" s="286"/>
    </row>
    <row r="8271" spans="1:1" x14ac:dyDescent="0.2">
      <c r="A8271" s="286"/>
    </row>
    <row r="8272" spans="1:1" x14ac:dyDescent="0.2">
      <c r="A8272" s="286"/>
    </row>
    <row r="8273" spans="1:1" x14ac:dyDescent="0.2">
      <c r="A8273" s="286"/>
    </row>
    <row r="8274" spans="1:1" x14ac:dyDescent="0.2">
      <c r="A8274" s="286"/>
    </row>
    <row r="8275" spans="1:1" x14ac:dyDescent="0.2">
      <c r="A8275" s="286"/>
    </row>
    <row r="8276" spans="1:1" x14ac:dyDescent="0.2">
      <c r="A8276" s="286"/>
    </row>
    <row r="8277" spans="1:1" x14ac:dyDescent="0.2">
      <c r="A8277" s="286"/>
    </row>
    <row r="8278" spans="1:1" x14ac:dyDescent="0.2">
      <c r="A8278" s="286"/>
    </row>
    <row r="8279" spans="1:1" x14ac:dyDescent="0.2">
      <c r="A8279" s="286"/>
    </row>
    <row r="8280" spans="1:1" x14ac:dyDescent="0.2">
      <c r="A8280" s="286"/>
    </row>
    <row r="8281" spans="1:1" x14ac:dyDescent="0.2">
      <c r="A8281" s="286"/>
    </row>
    <row r="8282" spans="1:1" x14ac:dyDescent="0.2">
      <c r="A8282" s="286"/>
    </row>
    <row r="8283" spans="1:1" x14ac:dyDescent="0.2">
      <c r="A8283" s="286"/>
    </row>
    <row r="8284" spans="1:1" x14ac:dyDescent="0.2">
      <c r="A8284" s="286"/>
    </row>
    <row r="8285" spans="1:1" x14ac:dyDescent="0.2">
      <c r="A8285" s="286"/>
    </row>
    <row r="8286" spans="1:1" x14ac:dyDescent="0.2">
      <c r="A8286" s="286"/>
    </row>
    <row r="8287" spans="1:1" x14ac:dyDescent="0.2">
      <c r="A8287" s="286"/>
    </row>
    <row r="8288" spans="1:1" x14ac:dyDescent="0.2">
      <c r="A8288" s="286"/>
    </row>
    <row r="8289" spans="1:1" x14ac:dyDescent="0.2">
      <c r="A8289" s="286"/>
    </row>
    <row r="8290" spans="1:1" x14ac:dyDescent="0.2">
      <c r="A8290" s="286"/>
    </row>
    <row r="8291" spans="1:1" x14ac:dyDescent="0.2">
      <c r="A8291" s="286"/>
    </row>
    <row r="8292" spans="1:1" x14ac:dyDescent="0.2">
      <c r="A8292" s="286"/>
    </row>
    <row r="8293" spans="1:1" x14ac:dyDescent="0.2">
      <c r="A8293" s="286"/>
    </row>
    <row r="8294" spans="1:1" x14ac:dyDescent="0.2">
      <c r="A8294" s="286"/>
    </row>
    <row r="8295" spans="1:1" x14ac:dyDescent="0.2">
      <c r="A8295" s="286"/>
    </row>
    <row r="8296" spans="1:1" x14ac:dyDescent="0.2">
      <c r="A8296" s="286"/>
    </row>
    <row r="8297" spans="1:1" x14ac:dyDescent="0.2">
      <c r="A8297" s="286"/>
    </row>
    <row r="8298" spans="1:1" x14ac:dyDescent="0.2">
      <c r="A8298" s="286"/>
    </row>
    <row r="8299" spans="1:1" x14ac:dyDescent="0.2">
      <c r="A8299" s="286"/>
    </row>
    <row r="8300" spans="1:1" x14ac:dyDescent="0.2">
      <c r="A8300" s="286"/>
    </row>
    <row r="8301" spans="1:1" x14ac:dyDescent="0.2">
      <c r="A8301" s="286"/>
    </row>
    <row r="8302" spans="1:1" x14ac:dyDescent="0.2">
      <c r="A8302" s="286"/>
    </row>
    <row r="8303" spans="1:1" x14ac:dyDescent="0.2">
      <c r="A8303" s="286"/>
    </row>
    <row r="8304" spans="1:1" x14ac:dyDescent="0.2">
      <c r="A8304" s="286"/>
    </row>
    <row r="8305" spans="1:1" x14ac:dyDescent="0.2">
      <c r="A8305" s="286"/>
    </row>
    <row r="8306" spans="1:1" x14ac:dyDescent="0.2">
      <c r="A8306" s="286"/>
    </row>
    <row r="8307" spans="1:1" x14ac:dyDescent="0.2">
      <c r="A8307" s="286"/>
    </row>
    <row r="8308" spans="1:1" x14ac:dyDescent="0.2">
      <c r="A8308" s="286"/>
    </row>
    <row r="8309" spans="1:1" x14ac:dyDescent="0.2">
      <c r="A8309" s="286"/>
    </row>
    <row r="8310" spans="1:1" x14ac:dyDescent="0.2">
      <c r="A8310" s="286"/>
    </row>
    <row r="8311" spans="1:1" x14ac:dyDescent="0.2">
      <c r="A8311" s="286"/>
    </row>
    <row r="8312" spans="1:1" x14ac:dyDescent="0.2">
      <c r="A8312" s="286"/>
    </row>
    <row r="8313" spans="1:1" x14ac:dyDescent="0.2">
      <c r="A8313" s="286"/>
    </row>
    <row r="8314" spans="1:1" x14ac:dyDescent="0.2">
      <c r="A8314" s="286"/>
    </row>
    <row r="8315" spans="1:1" x14ac:dyDescent="0.2">
      <c r="A8315" s="286"/>
    </row>
    <row r="8316" spans="1:1" x14ac:dyDescent="0.2">
      <c r="A8316" s="286"/>
    </row>
    <row r="8317" spans="1:1" x14ac:dyDescent="0.2">
      <c r="A8317" s="286"/>
    </row>
    <row r="8318" spans="1:1" x14ac:dyDescent="0.2">
      <c r="A8318" s="286"/>
    </row>
    <row r="8319" spans="1:1" x14ac:dyDescent="0.2">
      <c r="A8319" s="286"/>
    </row>
    <row r="8320" spans="1:1" x14ac:dyDescent="0.2">
      <c r="A8320" s="286"/>
    </row>
    <row r="8321" spans="1:1" x14ac:dyDescent="0.2">
      <c r="A8321" s="286"/>
    </row>
    <row r="8322" spans="1:1" x14ac:dyDescent="0.2">
      <c r="A8322" s="286"/>
    </row>
    <row r="8323" spans="1:1" x14ac:dyDescent="0.2">
      <c r="A8323" s="286"/>
    </row>
    <row r="8324" spans="1:1" x14ac:dyDescent="0.2">
      <c r="A8324" s="286"/>
    </row>
    <row r="8325" spans="1:1" x14ac:dyDescent="0.2">
      <c r="A8325" s="286"/>
    </row>
    <row r="8326" spans="1:1" x14ac:dyDescent="0.2">
      <c r="A8326" s="286"/>
    </row>
    <row r="8327" spans="1:1" x14ac:dyDescent="0.2">
      <c r="A8327" s="286"/>
    </row>
    <row r="8328" spans="1:1" x14ac:dyDescent="0.2">
      <c r="A8328" s="286"/>
    </row>
    <row r="8329" spans="1:1" x14ac:dyDescent="0.2">
      <c r="A8329" s="286"/>
    </row>
    <row r="8330" spans="1:1" x14ac:dyDescent="0.2">
      <c r="A8330" s="286"/>
    </row>
    <row r="8331" spans="1:1" x14ac:dyDescent="0.2">
      <c r="A8331" s="286"/>
    </row>
    <row r="8332" spans="1:1" x14ac:dyDescent="0.2">
      <c r="A8332" s="286"/>
    </row>
    <row r="8333" spans="1:1" x14ac:dyDescent="0.2">
      <c r="A8333" s="286"/>
    </row>
    <row r="8334" spans="1:1" x14ac:dyDescent="0.2">
      <c r="A8334" s="286"/>
    </row>
    <row r="8335" spans="1:1" x14ac:dyDescent="0.2">
      <c r="A8335" s="286"/>
    </row>
    <row r="8336" spans="1:1" x14ac:dyDescent="0.2">
      <c r="A8336" s="286"/>
    </row>
    <row r="8337" spans="1:1" x14ac:dyDescent="0.2">
      <c r="A8337" s="286"/>
    </row>
    <row r="8338" spans="1:1" x14ac:dyDescent="0.2">
      <c r="A8338" s="286"/>
    </row>
    <row r="8339" spans="1:1" x14ac:dyDescent="0.2">
      <c r="A8339" s="286"/>
    </row>
    <row r="8340" spans="1:1" x14ac:dyDescent="0.2">
      <c r="A8340" s="286"/>
    </row>
    <row r="8341" spans="1:1" x14ac:dyDescent="0.2">
      <c r="A8341" s="286"/>
    </row>
    <row r="8342" spans="1:1" x14ac:dyDescent="0.2">
      <c r="A8342" s="286"/>
    </row>
    <row r="8343" spans="1:1" x14ac:dyDescent="0.2">
      <c r="A8343" s="286"/>
    </row>
    <row r="8344" spans="1:1" x14ac:dyDescent="0.2">
      <c r="A8344" s="286"/>
    </row>
    <row r="8345" spans="1:1" x14ac:dyDescent="0.2">
      <c r="A8345" s="286"/>
    </row>
    <row r="8346" spans="1:1" x14ac:dyDescent="0.2">
      <c r="A8346" s="286"/>
    </row>
    <row r="8347" spans="1:1" x14ac:dyDescent="0.2">
      <c r="A8347" s="286"/>
    </row>
    <row r="8348" spans="1:1" x14ac:dyDescent="0.2">
      <c r="A8348" s="286"/>
    </row>
    <row r="8349" spans="1:1" x14ac:dyDescent="0.2">
      <c r="A8349" s="286"/>
    </row>
    <row r="8350" spans="1:1" x14ac:dyDescent="0.2">
      <c r="A8350" s="286"/>
    </row>
    <row r="8351" spans="1:1" x14ac:dyDescent="0.2">
      <c r="A8351" s="286"/>
    </row>
    <row r="8352" spans="1:1" x14ac:dyDescent="0.2">
      <c r="A8352" s="286"/>
    </row>
    <row r="8353" spans="1:1" x14ac:dyDescent="0.2">
      <c r="A8353" s="286"/>
    </row>
    <row r="8354" spans="1:1" x14ac:dyDescent="0.2">
      <c r="A8354" s="286"/>
    </row>
    <row r="8355" spans="1:1" x14ac:dyDescent="0.2">
      <c r="A8355" s="286"/>
    </row>
    <row r="8356" spans="1:1" x14ac:dyDescent="0.2">
      <c r="A8356" s="286"/>
    </row>
    <row r="8357" spans="1:1" x14ac:dyDescent="0.2">
      <c r="A8357" s="286"/>
    </row>
    <row r="8358" spans="1:1" x14ac:dyDescent="0.2">
      <c r="A8358" s="286"/>
    </row>
    <row r="8359" spans="1:1" x14ac:dyDescent="0.2">
      <c r="A8359" s="286"/>
    </row>
    <row r="8360" spans="1:1" x14ac:dyDescent="0.2">
      <c r="A8360" s="286"/>
    </row>
    <row r="8361" spans="1:1" x14ac:dyDescent="0.2">
      <c r="A8361" s="286"/>
    </row>
    <row r="8362" spans="1:1" x14ac:dyDescent="0.2">
      <c r="A8362" s="286"/>
    </row>
    <row r="8363" spans="1:1" x14ac:dyDescent="0.2">
      <c r="A8363" s="286"/>
    </row>
    <row r="8364" spans="1:1" x14ac:dyDescent="0.2">
      <c r="A8364" s="286"/>
    </row>
    <row r="8365" spans="1:1" x14ac:dyDescent="0.2">
      <c r="A8365" s="286"/>
    </row>
    <row r="8366" spans="1:1" x14ac:dyDescent="0.2">
      <c r="A8366" s="286"/>
    </row>
    <row r="8367" spans="1:1" x14ac:dyDescent="0.2">
      <c r="A8367" s="286"/>
    </row>
    <row r="8368" spans="1:1" x14ac:dyDescent="0.2">
      <c r="A8368" s="286"/>
    </row>
    <row r="8369" spans="1:1" x14ac:dyDescent="0.2">
      <c r="A8369" s="286"/>
    </row>
    <row r="8370" spans="1:1" x14ac:dyDescent="0.2">
      <c r="A8370" s="286"/>
    </row>
    <row r="8371" spans="1:1" x14ac:dyDescent="0.2">
      <c r="A8371" s="286"/>
    </row>
    <row r="8372" spans="1:1" x14ac:dyDescent="0.2">
      <c r="A8372" s="286"/>
    </row>
    <row r="8373" spans="1:1" x14ac:dyDescent="0.2">
      <c r="A8373" s="286"/>
    </row>
    <row r="8374" spans="1:1" x14ac:dyDescent="0.2">
      <c r="A8374" s="286"/>
    </row>
    <row r="8375" spans="1:1" x14ac:dyDescent="0.2">
      <c r="A8375" s="286"/>
    </row>
    <row r="8376" spans="1:1" x14ac:dyDescent="0.2">
      <c r="A8376" s="286"/>
    </row>
    <row r="8377" spans="1:1" x14ac:dyDescent="0.2">
      <c r="A8377" s="286"/>
    </row>
    <row r="8378" spans="1:1" x14ac:dyDescent="0.2">
      <c r="A8378" s="286"/>
    </row>
    <row r="8379" spans="1:1" x14ac:dyDescent="0.2">
      <c r="A8379" s="286"/>
    </row>
    <row r="8380" spans="1:1" x14ac:dyDescent="0.2">
      <c r="A8380" s="286"/>
    </row>
    <row r="8381" spans="1:1" x14ac:dyDescent="0.2">
      <c r="A8381" s="286"/>
    </row>
    <row r="8382" spans="1:1" x14ac:dyDescent="0.2">
      <c r="A8382" s="286"/>
    </row>
    <row r="8383" spans="1:1" x14ac:dyDescent="0.2">
      <c r="A8383" s="286"/>
    </row>
    <row r="8384" spans="1:1" x14ac:dyDescent="0.2">
      <c r="A8384" s="286"/>
    </row>
    <row r="8385" spans="1:1" x14ac:dyDescent="0.2">
      <c r="A8385" s="286"/>
    </row>
    <row r="8386" spans="1:1" x14ac:dyDescent="0.2">
      <c r="A8386" s="286"/>
    </row>
    <row r="8387" spans="1:1" x14ac:dyDescent="0.2">
      <c r="A8387" s="286"/>
    </row>
    <row r="8388" spans="1:1" x14ac:dyDescent="0.2">
      <c r="A8388" s="286"/>
    </row>
    <row r="8389" spans="1:1" x14ac:dyDescent="0.2">
      <c r="A8389" s="286"/>
    </row>
    <row r="8390" spans="1:1" x14ac:dyDescent="0.2">
      <c r="A8390" s="286"/>
    </row>
    <row r="8391" spans="1:1" x14ac:dyDescent="0.2">
      <c r="A8391" s="286"/>
    </row>
    <row r="8392" spans="1:1" x14ac:dyDescent="0.2">
      <c r="A8392" s="286"/>
    </row>
    <row r="8393" spans="1:1" x14ac:dyDescent="0.2">
      <c r="A8393" s="286"/>
    </row>
    <row r="8394" spans="1:1" x14ac:dyDescent="0.2">
      <c r="A8394" s="286"/>
    </row>
    <row r="8395" spans="1:1" x14ac:dyDescent="0.2">
      <c r="A8395" s="286"/>
    </row>
    <row r="8396" spans="1:1" x14ac:dyDescent="0.2">
      <c r="A8396" s="286"/>
    </row>
    <row r="8397" spans="1:1" x14ac:dyDescent="0.2">
      <c r="A8397" s="286"/>
    </row>
    <row r="8398" spans="1:1" x14ac:dyDescent="0.2">
      <c r="A8398" s="286"/>
    </row>
    <row r="8399" spans="1:1" x14ac:dyDescent="0.2">
      <c r="A8399" s="286"/>
    </row>
    <row r="8400" spans="1:1" x14ac:dyDescent="0.2">
      <c r="A8400" s="286"/>
    </row>
    <row r="8401" spans="1:1" x14ac:dyDescent="0.2">
      <c r="A8401" s="286"/>
    </row>
    <row r="8402" spans="1:1" x14ac:dyDescent="0.2">
      <c r="A8402" s="286"/>
    </row>
    <row r="8403" spans="1:1" x14ac:dyDescent="0.2">
      <c r="A8403" s="286"/>
    </row>
    <row r="8404" spans="1:1" x14ac:dyDescent="0.2">
      <c r="A8404" s="286"/>
    </row>
    <row r="8405" spans="1:1" x14ac:dyDescent="0.2">
      <c r="A8405" s="286"/>
    </row>
    <row r="8406" spans="1:1" x14ac:dyDescent="0.2">
      <c r="A8406" s="286"/>
    </row>
    <row r="8407" spans="1:1" x14ac:dyDescent="0.2">
      <c r="A8407" s="286"/>
    </row>
    <row r="8408" spans="1:1" x14ac:dyDescent="0.2">
      <c r="A8408" s="286"/>
    </row>
    <row r="8409" spans="1:1" x14ac:dyDescent="0.2">
      <c r="A8409" s="286"/>
    </row>
    <row r="8410" spans="1:1" x14ac:dyDescent="0.2">
      <c r="A8410" s="286"/>
    </row>
    <row r="8411" spans="1:1" x14ac:dyDescent="0.2">
      <c r="A8411" s="286"/>
    </row>
    <row r="8412" spans="1:1" x14ac:dyDescent="0.2">
      <c r="A8412" s="286"/>
    </row>
    <row r="8413" spans="1:1" x14ac:dyDescent="0.2">
      <c r="A8413" s="286"/>
    </row>
    <row r="8414" spans="1:1" x14ac:dyDescent="0.2">
      <c r="A8414" s="286"/>
    </row>
    <row r="8415" spans="1:1" x14ac:dyDescent="0.2">
      <c r="A8415" s="286"/>
    </row>
    <row r="8416" spans="1:1" x14ac:dyDescent="0.2">
      <c r="A8416" s="286"/>
    </row>
    <row r="8417" spans="1:1" x14ac:dyDescent="0.2">
      <c r="A8417" s="286"/>
    </row>
    <row r="8418" spans="1:1" x14ac:dyDescent="0.2">
      <c r="A8418" s="286"/>
    </row>
    <row r="8419" spans="1:1" x14ac:dyDescent="0.2">
      <c r="A8419" s="286"/>
    </row>
    <row r="8420" spans="1:1" x14ac:dyDescent="0.2">
      <c r="A8420" s="286"/>
    </row>
    <row r="8421" spans="1:1" x14ac:dyDescent="0.2">
      <c r="A8421" s="286"/>
    </row>
    <row r="8422" spans="1:1" x14ac:dyDescent="0.2">
      <c r="A8422" s="286"/>
    </row>
    <row r="8423" spans="1:1" x14ac:dyDescent="0.2">
      <c r="A8423" s="286"/>
    </row>
    <row r="8424" spans="1:1" x14ac:dyDescent="0.2">
      <c r="A8424" s="286"/>
    </row>
    <row r="8425" spans="1:1" x14ac:dyDescent="0.2">
      <c r="A8425" s="286"/>
    </row>
    <row r="8426" spans="1:1" x14ac:dyDescent="0.2">
      <c r="A8426" s="286"/>
    </row>
    <row r="8427" spans="1:1" x14ac:dyDescent="0.2">
      <c r="A8427" s="286"/>
    </row>
    <row r="8428" spans="1:1" x14ac:dyDescent="0.2">
      <c r="A8428" s="286"/>
    </row>
    <row r="8429" spans="1:1" x14ac:dyDescent="0.2">
      <c r="A8429" s="286"/>
    </row>
    <row r="8430" spans="1:1" x14ac:dyDescent="0.2">
      <c r="A8430" s="286"/>
    </row>
    <row r="8431" spans="1:1" x14ac:dyDescent="0.2">
      <c r="A8431" s="286"/>
    </row>
    <row r="8432" spans="1:1" x14ac:dyDescent="0.2">
      <c r="A8432" s="286"/>
    </row>
    <row r="8433" spans="1:1" x14ac:dyDescent="0.2">
      <c r="A8433" s="286"/>
    </row>
    <row r="8434" spans="1:1" x14ac:dyDescent="0.2">
      <c r="A8434" s="286"/>
    </row>
    <row r="8435" spans="1:1" x14ac:dyDescent="0.2">
      <c r="A8435" s="286"/>
    </row>
    <row r="8436" spans="1:1" x14ac:dyDescent="0.2">
      <c r="A8436" s="286"/>
    </row>
    <row r="8437" spans="1:1" x14ac:dyDescent="0.2">
      <c r="A8437" s="286"/>
    </row>
    <row r="8438" spans="1:1" x14ac:dyDescent="0.2">
      <c r="A8438" s="286"/>
    </row>
    <row r="8439" spans="1:1" x14ac:dyDescent="0.2">
      <c r="A8439" s="286"/>
    </row>
    <row r="8440" spans="1:1" x14ac:dyDescent="0.2">
      <c r="A8440" s="286"/>
    </row>
    <row r="8441" spans="1:1" x14ac:dyDescent="0.2">
      <c r="A8441" s="286"/>
    </row>
    <row r="8442" spans="1:1" x14ac:dyDescent="0.2">
      <c r="A8442" s="286"/>
    </row>
    <row r="8443" spans="1:1" x14ac:dyDescent="0.2">
      <c r="A8443" s="286"/>
    </row>
    <row r="8444" spans="1:1" x14ac:dyDescent="0.2">
      <c r="A8444" s="286"/>
    </row>
    <row r="8445" spans="1:1" x14ac:dyDescent="0.2">
      <c r="A8445" s="286"/>
    </row>
    <row r="8446" spans="1:1" x14ac:dyDescent="0.2">
      <c r="A8446" s="286"/>
    </row>
    <row r="8447" spans="1:1" x14ac:dyDescent="0.2">
      <c r="A8447" s="286"/>
    </row>
    <row r="8448" spans="1:1" x14ac:dyDescent="0.2">
      <c r="A8448" s="286"/>
    </row>
    <row r="8449" spans="1:1" x14ac:dyDescent="0.2">
      <c r="A8449" s="286"/>
    </row>
    <row r="8450" spans="1:1" x14ac:dyDescent="0.2">
      <c r="A8450" s="286"/>
    </row>
    <row r="8451" spans="1:1" x14ac:dyDescent="0.2">
      <c r="A8451" s="286"/>
    </row>
    <row r="8452" spans="1:1" x14ac:dyDescent="0.2">
      <c r="A8452" s="286"/>
    </row>
    <row r="8453" spans="1:1" x14ac:dyDescent="0.2">
      <c r="A8453" s="286"/>
    </row>
    <row r="8454" spans="1:1" x14ac:dyDescent="0.2">
      <c r="A8454" s="286"/>
    </row>
    <row r="8455" spans="1:1" x14ac:dyDescent="0.2">
      <c r="A8455" s="286"/>
    </row>
    <row r="8456" spans="1:1" x14ac:dyDescent="0.2">
      <c r="A8456" s="286"/>
    </row>
    <row r="8457" spans="1:1" x14ac:dyDescent="0.2">
      <c r="A8457" s="286"/>
    </row>
    <row r="8458" spans="1:1" x14ac:dyDescent="0.2">
      <c r="A8458" s="286"/>
    </row>
    <row r="8459" spans="1:1" x14ac:dyDescent="0.2">
      <c r="A8459" s="286"/>
    </row>
    <row r="8460" spans="1:1" x14ac:dyDescent="0.2">
      <c r="A8460" s="286"/>
    </row>
    <row r="8461" spans="1:1" x14ac:dyDescent="0.2">
      <c r="A8461" s="286"/>
    </row>
    <row r="8462" spans="1:1" x14ac:dyDescent="0.2">
      <c r="A8462" s="286"/>
    </row>
    <row r="8463" spans="1:1" x14ac:dyDescent="0.2">
      <c r="A8463" s="286"/>
    </row>
    <row r="8464" spans="1:1" x14ac:dyDescent="0.2">
      <c r="A8464" s="286"/>
    </row>
    <row r="8465" spans="1:1" x14ac:dyDescent="0.2">
      <c r="A8465" s="286"/>
    </row>
    <row r="8466" spans="1:1" x14ac:dyDescent="0.2">
      <c r="A8466" s="286"/>
    </row>
    <row r="8467" spans="1:1" x14ac:dyDescent="0.2">
      <c r="A8467" s="286"/>
    </row>
    <row r="8468" spans="1:1" x14ac:dyDescent="0.2">
      <c r="A8468" s="286"/>
    </row>
    <row r="8469" spans="1:1" x14ac:dyDescent="0.2">
      <c r="A8469" s="286"/>
    </row>
    <row r="8470" spans="1:1" x14ac:dyDescent="0.2">
      <c r="A8470" s="286"/>
    </row>
    <row r="8471" spans="1:1" x14ac:dyDescent="0.2">
      <c r="A8471" s="286"/>
    </row>
    <row r="8472" spans="1:1" x14ac:dyDescent="0.2">
      <c r="A8472" s="286"/>
    </row>
    <row r="8473" spans="1:1" x14ac:dyDescent="0.2">
      <c r="A8473" s="286"/>
    </row>
    <row r="8474" spans="1:1" x14ac:dyDescent="0.2">
      <c r="A8474" s="286"/>
    </row>
    <row r="8475" spans="1:1" x14ac:dyDescent="0.2">
      <c r="A8475" s="286"/>
    </row>
    <row r="8476" spans="1:1" x14ac:dyDescent="0.2">
      <c r="A8476" s="286"/>
    </row>
    <row r="8477" spans="1:1" x14ac:dyDescent="0.2">
      <c r="A8477" s="286"/>
    </row>
    <row r="8478" spans="1:1" x14ac:dyDescent="0.2">
      <c r="A8478" s="286"/>
    </row>
    <row r="8479" spans="1:1" x14ac:dyDescent="0.2">
      <c r="A8479" s="286"/>
    </row>
    <row r="8480" spans="1:1" x14ac:dyDescent="0.2">
      <c r="A8480" s="286"/>
    </row>
    <row r="8481" spans="1:1" x14ac:dyDescent="0.2">
      <c r="A8481" s="286"/>
    </row>
    <row r="8482" spans="1:1" x14ac:dyDescent="0.2">
      <c r="A8482" s="286"/>
    </row>
    <row r="8483" spans="1:1" x14ac:dyDescent="0.2">
      <c r="A8483" s="286"/>
    </row>
    <row r="8484" spans="1:1" x14ac:dyDescent="0.2">
      <c r="A8484" s="286"/>
    </row>
    <row r="8485" spans="1:1" x14ac:dyDescent="0.2">
      <c r="A8485" s="286"/>
    </row>
    <row r="8486" spans="1:1" x14ac:dyDescent="0.2">
      <c r="A8486" s="286"/>
    </row>
    <row r="8487" spans="1:1" x14ac:dyDescent="0.2">
      <c r="A8487" s="286"/>
    </row>
    <row r="8488" spans="1:1" x14ac:dyDescent="0.2">
      <c r="A8488" s="286"/>
    </row>
    <row r="8489" spans="1:1" x14ac:dyDescent="0.2">
      <c r="A8489" s="286"/>
    </row>
    <row r="8490" spans="1:1" x14ac:dyDescent="0.2">
      <c r="A8490" s="286"/>
    </row>
    <row r="8491" spans="1:1" x14ac:dyDescent="0.2">
      <c r="A8491" s="286"/>
    </row>
    <row r="8492" spans="1:1" x14ac:dyDescent="0.2">
      <c r="A8492" s="286"/>
    </row>
    <row r="8493" spans="1:1" x14ac:dyDescent="0.2">
      <c r="A8493" s="286"/>
    </row>
    <row r="8494" spans="1:1" x14ac:dyDescent="0.2">
      <c r="A8494" s="286"/>
    </row>
    <row r="8495" spans="1:1" x14ac:dyDescent="0.2">
      <c r="A8495" s="286"/>
    </row>
    <row r="8496" spans="1:1" x14ac:dyDescent="0.2">
      <c r="A8496" s="286"/>
    </row>
    <row r="8497" spans="1:1" x14ac:dyDescent="0.2">
      <c r="A8497" s="286"/>
    </row>
    <row r="8498" spans="1:1" x14ac:dyDescent="0.2">
      <c r="A8498" s="286"/>
    </row>
    <row r="8499" spans="1:1" x14ac:dyDescent="0.2">
      <c r="A8499" s="286"/>
    </row>
    <row r="8500" spans="1:1" x14ac:dyDescent="0.2">
      <c r="A8500" s="286"/>
    </row>
    <row r="8501" spans="1:1" x14ac:dyDescent="0.2">
      <c r="A8501" s="286"/>
    </row>
    <row r="8502" spans="1:1" x14ac:dyDescent="0.2">
      <c r="A8502" s="286"/>
    </row>
    <row r="8503" spans="1:1" x14ac:dyDescent="0.2">
      <c r="A8503" s="286"/>
    </row>
    <row r="8504" spans="1:1" x14ac:dyDescent="0.2">
      <c r="A8504" s="286"/>
    </row>
    <row r="8505" spans="1:1" x14ac:dyDescent="0.2">
      <c r="A8505" s="286"/>
    </row>
    <row r="8506" spans="1:1" x14ac:dyDescent="0.2">
      <c r="A8506" s="286"/>
    </row>
    <row r="8507" spans="1:1" x14ac:dyDescent="0.2">
      <c r="A8507" s="286"/>
    </row>
    <row r="8508" spans="1:1" x14ac:dyDescent="0.2">
      <c r="A8508" s="286"/>
    </row>
    <row r="8509" spans="1:1" x14ac:dyDescent="0.2">
      <c r="A8509" s="286"/>
    </row>
    <row r="8510" spans="1:1" x14ac:dyDescent="0.2">
      <c r="A8510" s="286"/>
    </row>
    <row r="8511" spans="1:1" x14ac:dyDescent="0.2">
      <c r="A8511" s="286"/>
    </row>
    <row r="8512" spans="1:1" x14ac:dyDescent="0.2">
      <c r="A8512" s="286"/>
    </row>
    <row r="8513" spans="1:1" x14ac:dyDescent="0.2">
      <c r="A8513" s="286"/>
    </row>
    <row r="8514" spans="1:1" x14ac:dyDescent="0.2">
      <c r="A8514" s="286"/>
    </row>
    <row r="8515" spans="1:1" x14ac:dyDescent="0.2">
      <c r="A8515" s="286"/>
    </row>
    <row r="8516" spans="1:1" x14ac:dyDescent="0.2">
      <c r="A8516" s="286"/>
    </row>
    <row r="8517" spans="1:1" x14ac:dyDescent="0.2">
      <c r="A8517" s="286"/>
    </row>
    <row r="8518" spans="1:1" x14ac:dyDescent="0.2">
      <c r="A8518" s="286"/>
    </row>
    <row r="8519" spans="1:1" x14ac:dyDescent="0.2">
      <c r="A8519" s="286"/>
    </row>
    <row r="8520" spans="1:1" x14ac:dyDescent="0.2">
      <c r="A8520" s="286"/>
    </row>
    <row r="8521" spans="1:1" x14ac:dyDescent="0.2">
      <c r="A8521" s="286"/>
    </row>
    <row r="8522" spans="1:1" x14ac:dyDescent="0.2">
      <c r="A8522" s="286"/>
    </row>
    <row r="8523" spans="1:1" x14ac:dyDescent="0.2">
      <c r="A8523" s="286"/>
    </row>
    <row r="8524" spans="1:1" x14ac:dyDescent="0.2">
      <c r="A8524" s="286"/>
    </row>
    <row r="8525" spans="1:1" x14ac:dyDescent="0.2">
      <c r="A8525" s="286"/>
    </row>
    <row r="8526" spans="1:1" x14ac:dyDescent="0.2">
      <c r="A8526" s="286"/>
    </row>
    <row r="8527" spans="1:1" x14ac:dyDescent="0.2">
      <c r="A8527" s="286"/>
    </row>
    <row r="8528" spans="1:1" x14ac:dyDescent="0.2">
      <c r="A8528" s="286"/>
    </row>
    <row r="8529" spans="1:1" x14ac:dyDescent="0.2">
      <c r="A8529" s="286"/>
    </row>
    <row r="8530" spans="1:1" x14ac:dyDescent="0.2">
      <c r="A8530" s="286"/>
    </row>
    <row r="8531" spans="1:1" x14ac:dyDescent="0.2">
      <c r="A8531" s="286"/>
    </row>
    <row r="8532" spans="1:1" x14ac:dyDescent="0.2">
      <c r="A8532" s="286"/>
    </row>
    <row r="8533" spans="1:1" x14ac:dyDescent="0.2">
      <c r="A8533" s="286"/>
    </row>
    <row r="8534" spans="1:1" x14ac:dyDescent="0.2">
      <c r="A8534" s="286"/>
    </row>
    <row r="8535" spans="1:1" x14ac:dyDescent="0.2">
      <c r="A8535" s="286"/>
    </row>
    <row r="8536" spans="1:1" x14ac:dyDescent="0.2">
      <c r="A8536" s="286"/>
    </row>
    <row r="8537" spans="1:1" x14ac:dyDescent="0.2">
      <c r="A8537" s="286"/>
    </row>
    <row r="8538" spans="1:1" x14ac:dyDescent="0.2">
      <c r="A8538" s="286"/>
    </row>
    <row r="8539" spans="1:1" x14ac:dyDescent="0.2">
      <c r="A8539" s="286"/>
    </row>
    <row r="8540" spans="1:1" x14ac:dyDescent="0.2">
      <c r="A8540" s="286"/>
    </row>
    <row r="8541" spans="1:1" x14ac:dyDescent="0.2">
      <c r="A8541" s="286"/>
    </row>
    <row r="8542" spans="1:1" x14ac:dyDescent="0.2">
      <c r="A8542" s="286"/>
    </row>
    <row r="8543" spans="1:1" x14ac:dyDescent="0.2">
      <c r="A8543" s="286"/>
    </row>
    <row r="8544" spans="1:1" x14ac:dyDescent="0.2">
      <c r="A8544" s="286"/>
    </row>
    <row r="8545" spans="1:1" x14ac:dyDescent="0.2">
      <c r="A8545" s="286"/>
    </row>
    <row r="8546" spans="1:1" x14ac:dyDescent="0.2">
      <c r="A8546" s="286"/>
    </row>
    <row r="8547" spans="1:1" x14ac:dyDescent="0.2">
      <c r="A8547" s="286"/>
    </row>
    <row r="8548" spans="1:1" x14ac:dyDescent="0.2">
      <c r="A8548" s="286"/>
    </row>
    <row r="8549" spans="1:1" x14ac:dyDescent="0.2">
      <c r="A8549" s="286"/>
    </row>
    <row r="8550" spans="1:1" x14ac:dyDescent="0.2">
      <c r="A8550" s="286"/>
    </row>
    <row r="8551" spans="1:1" x14ac:dyDescent="0.2">
      <c r="A8551" s="286"/>
    </row>
    <row r="8552" spans="1:1" x14ac:dyDescent="0.2">
      <c r="A8552" s="286"/>
    </row>
    <row r="8553" spans="1:1" x14ac:dyDescent="0.2">
      <c r="A8553" s="286"/>
    </row>
    <row r="8554" spans="1:1" x14ac:dyDescent="0.2">
      <c r="A8554" s="286"/>
    </row>
    <row r="8555" spans="1:1" x14ac:dyDescent="0.2">
      <c r="A8555" s="286"/>
    </row>
    <row r="8556" spans="1:1" x14ac:dyDescent="0.2">
      <c r="A8556" s="286"/>
    </row>
    <row r="8557" spans="1:1" x14ac:dyDescent="0.2">
      <c r="A8557" s="286"/>
    </row>
    <row r="8558" spans="1:1" x14ac:dyDescent="0.2">
      <c r="A8558" s="286"/>
    </row>
    <row r="8559" spans="1:1" x14ac:dyDescent="0.2">
      <c r="A8559" s="286"/>
    </row>
    <row r="8560" spans="1:1" x14ac:dyDescent="0.2">
      <c r="A8560" s="286"/>
    </row>
    <row r="8561" spans="1:1" x14ac:dyDescent="0.2">
      <c r="A8561" s="286"/>
    </row>
    <row r="8562" spans="1:1" x14ac:dyDescent="0.2">
      <c r="A8562" s="286"/>
    </row>
    <row r="8563" spans="1:1" x14ac:dyDescent="0.2">
      <c r="A8563" s="286"/>
    </row>
    <row r="8564" spans="1:1" x14ac:dyDescent="0.2">
      <c r="A8564" s="286"/>
    </row>
    <row r="8565" spans="1:1" x14ac:dyDescent="0.2">
      <c r="A8565" s="286"/>
    </row>
    <row r="8566" spans="1:1" x14ac:dyDescent="0.2">
      <c r="A8566" s="286"/>
    </row>
    <row r="8567" spans="1:1" x14ac:dyDescent="0.2">
      <c r="A8567" s="286"/>
    </row>
    <row r="8568" spans="1:1" x14ac:dyDescent="0.2">
      <c r="A8568" s="286"/>
    </row>
    <row r="8569" spans="1:1" x14ac:dyDescent="0.2">
      <c r="A8569" s="286"/>
    </row>
    <row r="8570" spans="1:1" x14ac:dyDescent="0.2">
      <c r="A8570" s="286"/>
    </row>
    <row r="8571" spans="1:1" x14ac:dyDescent="0.2">
      <c r="A8571" s="286"/>
    </row>
    <row r="8572" spans="1:1" x14ac:dyDescent="0.2">
      <c r="A8572" s="286"/>
    </row>
    <row r="8573" spans="1:1" x14ac:dyDescent="0.2">
      <c r="A8573" s="286"/>
    </row>
    <row r="8574" spans="1:1" x14ac:dyDescent="0.2">
      <c r="A8574" s="286"/>
    </row>
    <row r="8575" spans="1:1" x14ac:dyDescent="0.2">
      <c r="A8575" s="286"/>
    </row>
    <row r="8576" spans="1:1" x14ac:dyDescent="0.2">
      <c r="A8576" s="286"/>
    </row>
    <row r="8577" spans="1:1" x14ac:dyDescent="0.2">
      <c r="A8577" s="286"/>
    </row>
    <row r="8578" spans="1:1" x14ac:dyDescent="0.2">
      <c r="A8578" s="286"/>
    </row>
    <row r="8579" spans="1:1" x14ac:dyDescent="0.2">
      <c r="A8579" s="286"/>
    </row>
    <row r="8580" spans="1:1" x14ac:dyDescent="0.2">
      <c r="A8580" s="286"/>
    </row>
    <row r="8581" spans="1:1" x14ac:dyDescent="0.2">
      <c r="A8581" s="286"/>
    </row>
    <row r="8582" spans="1:1" x14ac:dyDescent="0.2">
      <c r="A8582" s="286"/>
    </row>
    <row r="8583" spans="1:1" x14ac:dyDescent="0.2">
      <c r="A8583" s="286"/>
    </row>
    <row r="8584" spans="1:1" x14ac:dyDescent="0.2">
      <c r="A8584" s="286"/>
    </row>
    <row r="8585" spans="1:1" x14ac:dyDescent="0.2">
      <c r="A8585" s="286"/>
    </row>
    <row r="8586" spans="1:1" x14ac:dyDescent="0.2">
      <c r="A8586" s="286"/>
    </row>
    <row r="8587" spans="1:1" x14ac:dyDescent="0.2">
      <c r="A8587" s="286"/>
    </row>
    <row r="8588" spans="1:1" x14ac:dyDescent="0.2">
      <c r="A8588" s="286"/>
    </row>
    <row r="8589" spans="1:1" x14ac:dyDescent="0.2">
      <c r="A8589" s="286"/>
    </row>
    <row r="8590" spans="1:1" x14ac:dyDescent="0.2">
      <c r="A8590" s="286"/>
    </row>
    <row r="8591" spans="1:1" x14ac:dyDescent="0.2">
      <c r="A8591" s="286"/>
    </row>
    <row r="8592" spans="1:1" x14ac:dyDescent="0.2">
      <c r="A8592" s="286"/>
    </row>
    <row r="8593" spans="1:1" x14ac:dyDescent="0.2">
      <c r="A8593" s="286"/>
    </row>
    <row r="8594" spans="1:1" x14ac:dyDescent="0.2">
      <c r="A8594" s="286"/>
    </row>
    <row r="8595" spans="1:1" x14ac:dyDescent="0.2">
      <c r="A8595" s="286"/>
    </row>
    <row r="8596" spans="1:1" x14ac:dyDescent="0.2">
      <c r="A8596" s="286"/>
    </row>
    <row r="8597" spans="1:1" x14ac:dyDescent="0.2">
      <c r="A8597" s="286"/>
    </row>
    <row r="8598" spans="1:1" x14ac:dyDescent="0.2">
      <c r="A8598" s="286"/>
    </row>
    <row r="8599" spans="1:1" x14ac:dyDescent="0.2">
      <c r="A8599" s="286"/>
    </row>
    <row r="8600" spans="1:1" x14ac:dyDescent="0.2">
      <c r="A8600" s="286"/>
    </row>
    <row r="8601" spans="1:1" x14ac:dyDescent="0.2">
      <c r="A8601" s="286"/>
    </row>
    <row r="8602" spans="1:1" x14ac:dyDescent="0.2">
      <c r="A8602" s="286"/>
    </row>
    <row r="8603" spans="1:1" x14ac:dyDescent="0.2">
      <c r="A8603" s="286"/>
    </row>
    <row r="8604" spans="1:1" x14ac:dyDescent="0.2">
      <c r="A8604" s="286"/>
    </row>
    <row r="8605" spans="1:1" x14ac:dyDescent="0.2">
      <c r="A8605" s="286"/>
    </row>
    <row r="8606" spans="1:1" x14ac:dyDescent="0.2">
      <c r="A8606" s="286"/>
    </row>
    <row r="8607" spans="1:1" x14ac:dyDescent="0.2">
      <c r="A8607" s="286"/>
    </row>
    <row r="8608" spans="1:1" x14ac:dyDescent="0.2">
      <c r="A8608" s="286"/>
    </row>
    <row r="8609" spans="1:1" x14ac:dyDescent="0.2">
      <c r="A8609" s="286"/>
    </row>
    <row r="8610" spans="1:1" x14ac:dyDescent="0.2">
      <c r="A8610" s="286"/>
    </row>
    <row r="8611" spans="1:1" x14ac:dyDescent="0.2">
      <c r="A8611" s="286"/>
    </row>
    <row r="8612" spans="1:1" x14ac:dyDescent="0.2">
      <c r="A8612" s="286"/>
    </row>
    <row r="8613" spans="1:1" x14ac:dyDescent="0.2">
      <c r="A8613" s="286"/>
    </row>
    <row r="8614" spans="1:1" x14ac:dyDescent="0.2">
      <c r="A8614" s="286"/>
    </row>
    <row r="8615" spans="1:1" x14ac:dyDescent="0.2">
      <c r="A8615" s="286"/>
    </row>
    <row r="8616" spans="1:1" x14ac:dyDescent="0.2">
      <c r="A8616" s="286"/>
    </row>
    <row r="8617" spans="1:1" x14ac:dyDescent="0.2">
      <c r="A8617" s="286"/>
    </row>
    <row r="8618" spans="1:1" x14ac:dyDescent="0.2">
      <c r="A8618" s="286"/>
    </row>
    <row r="8619" spans="1:1" x14ac:dyDescent="0.2">
      <c r="A8619" s="286"/>
    </row>
    <row r="8620" spans="1:1" x14ac:dyDescent="0.2">
      <c r="A8620" s="286"/>
    </row>
    <row r="8621" spans="1:1" x14ac:dyDescent="0.2">
      <c r="A8621" s="286"/>
    </row>
    <row r="8622" spans="1:1" x14ac:dyDescent="0.2">
      <c r="A8622" s="286"/>
    </row>
    <row r="8623" spans="1:1" x14ac:dyDescent="0.2">
      <c r="A8623" s="286"/>
    </row>
    <row r="8624" spans="1:1" x14ac:dyDescent="0.2">
      <c r="A8624" s="286"/>
    </row>
    <row r="8625" spans="1:1" x14ac:dyDescent="0.2">
      <c r="A8625" s="286"/>
    </row>
    <row r="8626" spans="1:1" x14ac:dyDescent="0.2">
      <c r="A8626" s="286"/>
    </row>
    <row r="8627" spans="1:1" x14ac:dyDescent="0.2">
      <c r="A8627" s="286"/>
    </row>
    <row r="8628" spans="1:1" x14ac:dyDescent="0.2">
      <c r="A8628" s="286"/>
    </row>
    <row r="8629" spans="1:1" x14ac:dyDescent="0.2">
      <c r="A8629" s="286"/>
    </row>
    <row r="8630" spans="1:1" x14ac:dyDescent="0.2">
      <c r="A8630" s="286"/>
    </row>
    <row r="8631" spans="1:1" x14ac:dyDescent="0.2">
      <c r="A8631" s="286"/>
    </row>
    <row r="8632" spans="1:1" x14ac:dyDescent="0.2">
      <c r="A8632" s="286"/>
    </row>
    <row r="8633" spans="1:1" x14ac:dyDescent="0.2">
      <c r="A8633" s="286"/>
    </row>
    <row r="8634" spans="1:1" x14ac:dyDescent="0.2">
      <c r="A8634" s="286"/>
    </row>
    <row r="8635" spans="1:1" x14ac:dyDescent="0.2">
      <c r="A8635" s="286"/>
    </row>
    <row r="8636" spans="1:1" x14ac:dyDescent="0.2">
      <c r="A8636" s="286"/>
    </row>
    <row r="8637" spans="1:1" x14ac:dyDescent="0.2">
      <c r="A8637" s="286"/>
    </row>
    <row r="8638" spans="1:1" x14ac:dyDescent="0.2">
      <c r="A8638" s="286"/>
    </row>
    <row r="8639" spans="1:1" x14ac:dyDescent="0.2">
      <c r="A8639" s="286"/>
    </row>
    <row r="8640" spans="1:1" x14ac:dyDescent="0.2">
      <c r="A8640" s="286"/>
    </row>
    <row r="8641" spans="1:1" x14ac:dyDescent="0.2">
      <c r="A8641" s="286"/>
    </row>
    <row r="8642" spans="1:1" x14ac:dyDescent="0.2">
      <c r="A8642" s="286"/>
    </row>
    <row r="8643" spans="1:1" x14ac:dyDescent="0.2">
      <c r="A8643" s="286"/>
    </row>
    <row r="8644" spans="1:1" x14ac:dyDescent="0.2">
      <c r="A8644" s="286"/>
    </row>
    <row r="8645" spans="1:1" x14ac:dyDescent="0.2">
      <c r="A8645" s="286"/>
    </row>
    <row r="8646" spans="1:1" x14ac:dyDescent="0.2">
      <c r="A8646" s="286"/>
    </row>
    <row r="8647" spans="1:1" x14ac:dyDescent="0.2">
      <c r="A8647" s="286"/>
    </row>
    <row r="8648" spans="1:1" x14ac:dyDescent="0.2">
      <c r="A8648" s="286"/>
    </row>
    <row r="8649" spans="1:1" x14ac:dyDescent="0.2">
      <c r="A8649" s="286"/>
    </row>
    <row r="8650" spans="1:1" x14ac:dyDescent="0.2">
      <c r="A8650" s="286"/>
    </row>
    <row r="8651" spans="1:1" x14ac:dyDescent="0.2">
      <c r="A8651" s="286"/>
    </row>
    <row r="8652" spans="1:1" x14ac:dyDescent="0.2">
      <c r="A8652" s="286"/>
    </row>
    <row r="8653" spans="1:1" x14ac:dyDescent="0.2">
      <c r="A8653" s="286"/>
    </row>
    <row r="8654" spans="1:1" x14ac:dyDescent="0.2">
      <c r="A8654" s="286"/>
    </row>
    <row r="8655" spans="1:1" x14ac:dyDescent="0.2">
      <c r="A8655" s="286"/>
    </row>
    <row r="8656" spans="1:1" x14ac:dyDescent="0.2">
      <c r="A8656" s="286"/>
    </row>
    <row r="8657" spans="1:1" x14ac:dyDescent="0.2">
      <c r="A8657" s="286"/>
    </row>
    <row r="8658" spans="1:1" x14ac:dyDescent="0.2">
      <c r="A8658" s="286"/>
    </row>
    <row r="8659" spans="1:1" x14ac:dyDescent="0.2">
      <c r="A8659" s="286"/>
    </row>
    <row r="8660" spans="1:1" x14ac:dyDescent="0.2">
      <c r="A8660" s="286"/>
    </row>
    <row r="8661" spans="1:1" x14ac:dyDescent="0.2">
      <c r="A8661" s="286"/>
    </row>
    <row r="8662" spans="1:1" x14ac:dyDescent="0.2">
      <c r="A8662" s="286"/>
    </row>
    <row r="8663" spans="1:1" x14ac:dyDescent="0.2">
      <c r="A8663" s="286"/>
    </row>
    <row r="8664" spans="1:1" x14ac:dyDescent="0.2">
      <c r="A8664" s="286"/>
    </row>
    <row r="8665" spans="1:1" x14ac:dyDescent="0.2">
      <c r="A8665" s="286"/>
    </row>
    <row r="8666" spans="1:1" x14ac:dyDescent="0.2">
      <c r="A8666" s="286"/>
    </row>
    <row r="8667" spans="1:1" x14ac:dyDescent="0.2">
      <c r="A8667" s="286"/>
    </row>
    <row r="8668" spans="1:1" x14ac:dyDescent="0.2">
      <c r="A8668" s="286"/>
    </row>
    <row r="8669" spans="1:1" x14ac:dyDescent="0.2">
      <c r="A8669" s="286"/>
    </row>
    <row r="8670" spans="1:1" x14ac:dyDescent="0.2">
      <c r="A8670" s="286"/>
    </row>
    <row r="8671" spans="1:1" x14ac:dyDescent="0.2">
      <c r="A8671" s="286"/>
    </row>
    <row r="8672" spans="1:1" x14ac:dyDescent="0.2">
      <c r="A8672" s="286"/>
    </row>
    <row r="8673" spans="1:1" x14ac:dyDescent="0.2">
      <c r="A8673" s="286"/>
    </row>
    <row r="8674" spans="1:1" x14ac:dyDescent="0.2">
      <c r="A8674" s="286"/>
    </row>
    <row r="8675" spans="1:1" x14ac:dyDescent="0.2">
      <c r="A8675" s="286"/>
    </row>
    <row r="8676" spans="1:1" x14ac:dyDescent="0.2">
      <c r="A8676" s="286"/>
    </row>
    <row r="8677" spans="1:1" x14ac:dyDescent="0.2">
      <c r="A8677" s="286"/>
    </row>
    <row r="8678" spans="1:1" x14ac:dyDescent="0.2">
      <c r="A8678" s="286"/>
    </row>
    <row r="8679" spans="1:1" x14ac:dyDescent="0.2">
      <c r="A8679" s="286"/>
    </row>
    <row r="8680" spans="1:1" x14ac:dyDescent="0.2">
      <c r="A8680" s="286"/>
    </row>
    <row r="8681" spans="1:1" x14ac:dyDescent="0.2">
      <c r="A8681" s="286"/>
    </row>
    <row r="8682" spans="1:1" x14ac:dyDescent="0.2">
      <c r="A8682" s="286"/>
    </row>
    <row r="8683" spans="1:1" x14ac:dyDescent="0.2">
      <c r="A8683" s="286"/>
    </row>
    <row r="8684" spans="1:1" x14ac:dyDescent="0.2">
      <c r="A8684" s="286"/>
    </row>
    <row r="8685" spans="1:1" x14ac:dyDescent="0.2">
      <c r="A8685" s="286"/>
    </row>
    <row r="8686" spans="1:1" x14ac:dyDescent="0.2">
      <c r="A8686" s="286"/>
    </row>
    <row r="8687" spans="1:1" x14ac:dyDescent="0.2">
      <c r="A8687" s="286"/>
    </row>
    <row r="8688" spans="1:1" x14ac:dyDescent="0.2">
      <c r="A8688" s="286"/>
    </row>
    <row r="8689" spans="1:1" x14ac:dyDescent="0.2">
      <c r="A8689" s="286"/>
    </row>
    <row r="8690" spans="1:1" x14ac:dyDescent="0.2">
      <c r="A8690" s="286"/>
    </row>
    <row r="8691" spans="1:1" x14ac:dyDescent="0.2">
      <c r="A8691" s="286"/>
    </row>
    <row r="8692" spans="1:1" x14ac:dyDescent="0.2">
      <c r="A8692" s="286"/>
    </row>
    <row r="8693" spans="1:1" x14ac:dyDescent="0.2">
      <c r="A8693" s="286"/>
    </row>
    <row r="8694" spans="1:1" x14ac:dyDescent="0.2">
      <c r="A8694" s="286"/>
    </row>
    <row r="8695" spans="1:1" x14ac:dyDescent="0.2">
      <c r="A8695" s="286"/>
    </row>
    <row r="8696" spans="1:1" x14ac:dyDescent="0.2">
      <c r="A8696" s="286"/>
    </row>
    <row r="8697" spans="1:1" x14ac:dyDescent="0.2">
      <c r="A8697" s="286"/>
    </row>
    <row r="8698" spans="1:1" x14ac:dyDescent="0.2">
      <c r="A8698" s="286"/>
    </row>
    <row r="8699" spans="1:1" x14ac:dyDescent="0.2">
      <c r="A8699" s="286"/>
    </row>
    <row r="8700" spans="1:1" x14ac:dyDescent="0.2">
      <c r="A8700" s="286"/>
    </row>
    <row r="8701" spans="1:1" x14ac:dyDescent="0.2">
      <c r="A8701" s="286"/>
    </row>
    <row r="8702" spans="1:1" x14ac:dyDescent="0.2">
      <c r="A8702" s="286"/>
    </row>
    <row r="8703" spans="1:1" x14ac:dyDescent="0.2">
      <c r="A8703" s="286"/>
    </row>
    <row r="8704" spans="1:1" x14ac:dyDescent="0.2">
      <c r="A8704" s="286"/>
    </row>
    <row r="8705" spans="1:1" x14ac:dyDescent="0.2">
      <c r="A8705" s="286"/>
    </row>
    <row r="8706" spans="1:1" x14ac:dyDescent="0.2">
      <c r="A8706" s="286"/>
    </row>
    <row r="8707" spans="1:1" x14ac:dyDescent="0.2">
      <c r="A8707" s="286"/>
    </row>
    <row r="8708" spans="1:1" x14ac:dyDescent="0.2">
      <c r="A8708" s="286"/>
    </row>
    <row r="8709" spans="1:1" x14ac:dyDescent="0.2">
      <c r="A8709" s="286"/>
    </row>
    <row r="8710" spans="1:1" x14ac:dyDescent="0.2">
      <c r="A8710" s="286"/>
    </row>
    <row r="8711" spans="1:1" x14ac:dyDescent="0.2">
      <c r="A8711" s="286"/>
    </row>
    <row r="8712" spans="1:1" x14ac:dyDescent="0.2">
      <c r="A8712" s="286"/>
    </row>
    <row r="8713" spans="1:1" x14ac:dyDescent="0.2">
      <c r="A8713" s="286"/>
    </row>
    <row r="8714" spans="1:1" x14ac:dyDescent="0.2">
      <c r="A8714" s="286"/>
    </row>
    <row r="8715" spans="1:1" x14ac:dyDescent="0.2">
      <c r="A8715" s="286"/>
    </row>
    <row r="8716" spans="1:1" x14ac:dyDescent="0.2">
      <c r="A8716" s="286"/>
    </row>
    <row r="8717" spans="1:1" x14ac:dyDescent="0.2">
      <c r="A8717" s="286"/>
    </row>
    <row r="8718" spans="1:1" x14ac:dyDescent="0.2">
      <c r="A8718" s="286"/>
    </row>
    <row r="8719" spans="1:1" x14ac:dyDescent="0.2">
      <c r="A8719" s="286"/>
    </row>
    <row r="8720" spans="1:1" x14ac:dyDescent="0.2">
      <c r="A8720" s="286"/>
    </row>
    <row r="8721" spans="1:1" x14ac:dyDescent="0.2">
      <c r="A8721" s="286"/>
    </row>
    <row r="8722" spans="1:1" x14ac:dyDescent="0.2">
      <c r="A8722" s="286"/>
    </row>
    <row r="8723" spans="1:1" x14ac:dyDescent="0.2">
      <c r="A8723" s="286"/>
    </row>
    <row r="8724" spans="1:1" x14ac:dyDescent="0.2">
      <c r="A8724" s="286"/>
    </row>
    <row r="8725" spans="1:1" x14ac:dyDescent="0.2">
      <c r="A8725" s="286"/>
    </row>
    <row r="8726" spans="1:1" x14ac:dyDescent="0.2">
      <c r="A8726" s="286"/>
    </row>
    <row r="8727" spans="1:1" x14ac:dyDescent="0.2">
      <c r="A8727" s="286"/>
    </row>
    <row r="8728" spans="1:1" x14ac:dyDescent="0.2">
      <c r="A8728" s="286"/>
    </row>
    <row r="8729" spans="1:1" x14ac:dyDescent="0.2">
      <c r="A8729" s="286"/>
    </row>
    <row r="8730" spans="1:1" x14ac:dyDescent="0.2">
      <c r="A8730" s="286"/>
    </row>
    <row r="8731" spans="1:1" x14ac:dyDescent="0.2">
      <c r="A8731" s="286"/>
    </row>
    <row r="8732" spans="1:1" x14ac:dyDescent="0.2">
      <c r="A8732" s="286"/>
    </row>
    <row r="8733" spans="1:1" x14ac:dyDescent="0.2">
      <c r="A8733" s="286"/>
    </row>
    <row r="8734" spans="1:1" x14ac:dyDescent="0.2">
      <c r="A8734" s="286"/>
    </row>
    <row r="8735" spans="1:1" x14ac:dyDescent="0.2">
      <c r="A8735" s="286"/>
    </row>
    <row r="8736" spans="1:1" x14ac:dyDescent="0.2">
      <c r="A8736" s="286"/>
    </row>
    <row r="8737" spans="1:1" x14ac:dyDescent="0.2">
      <c r="A8737" s="286"/>
    </row>
    <row r="8738" spans="1:1" x14ac:dyDescent="0.2">
      <c r="A8738" s="286"/>
    </row>
    <row r="8739" spans="1:1" x14ac:dyDescent="0.2">
      <c r="A8739" s="286"/>
    </row>
    <row r="8740" spans="1:1" x14ac:dyDescent="0.2">
      <c r="A8740" s="286"/>
    </row>
    <row r="8741" spans="1:1" x14ac:dyDescent="0.2">
      <c r="A8741" s="286"/>
    </row>
    <row r="8742" spans="1:1" x14ac:dyDescent="0.2">
      <c r="A8742" s="286"/>
    </row>
    <row r="8743" spans="1:1" x14ac:dyDescent="0.2">
      <c r="A8743" s="286"/>
    </row>
    <row r="8744" spans="1:1" x14ac:dyDescent="0.2">
      <c r="A8744" s="286"/>
    </row>
    <row r="8745" spans="1:1" x14ac:dyDescent="0.2">
      <c r="A8745" s="286"/>
    </row>
    <row r="8746" spans="1:1" x14ac:dyDescent="0.2">
      <c r="A8746" s="286"/>
    </row>
    <row r="8747" spans="1:1" x14ac:dyDescent="0.2">
      <c r="A8747" s="286"/>
    </row>
    <row r="8748" spans="1:1" x14ac:dyDescent="0.2">
      <c r="A8748" s="286"/>
    </row>
    <row r="8749" spans="1:1" x14ac:dyDescent="0.2">
      <c r="A8749" s="286"/>
    </row>
    <row r="8750" spans="1:1" x14ac:dyDescent="0.2">
      <c r="A8750" s="286"/>
    </row>
    <row r="8751" spans="1:1" x14ac:dyDescent="0.2">
      <c r="A8751" s="286"/>
    </row>
    <row r="8752" spans="1:1" x14ac:dyDescent="0.2">
      <c r="A8752" s="286"/>
    </row>
    <row r="8753" spans="1:1" x14ac:dyDescent="0.2">
      <c r="A8753" s="286"/>
    </row>
    <row r="8754" spans="1:1" x14ac:dyDescent="0.2">
      <c r="A8754" s="286"/>
    </row>
    <row r="8755" spans="1:1" x14ac:dyDescent="0.2">
      <c r="A8755" s="286"/>
    </row>
    <row r="8756" spans="1:1" x14ac:dyDescent="0.2">
      <c r="A8756" s="286"/>
    </row>
    <row r="8757" spans="1:1" x14ac:dyDescent="0.2">
      <c r="A8757" s="286"/>
    </row>
    <row r="8758" spans="1:1" x14ac:dyDescent="0.2">
      <c r="A8758" s="286"/>
    </row>
    <row r="8759" spans="1:1" x14ac:dyDescent="0.2">
      <c r="A8759" s="286"/>
    </row>
    <row r="8760" spans="1:1" x14ac:dyDescent="0.2">
      <c r="A8760" s="286"/>
    </row>
    <row r="8761" spans="1:1" x14ac:dyDescent="0.2">
      <c r="A8761" s="286"/>
    </row>
    <row r="8762" spans="1:1" x14ac:dyDescent="0.2">
      <c r="A8762" s="286"/>
    </row>
    <row r="8763" spans="1:1" x14ac:dyDescent="0.2">
      <c r="A8763" s="286"/>
    </row>
    <row r="8764" spans="1:1" x14ac:dyDescent="0.2">
      <c r="A8764" s="286"/>
    </row>
    <row r="8765" spans="1:1" x14ac:dyDescent="0.2">
      <c r="A8765" s="286"/>
    </row>
    <row r="8766" spans="1:1" x14ac:dyDescent="0.2">
      <c r="A8766" s="286"/>
    </row>
    <row r="8767" spans="1:1" x14ac:dyDescent="0.2">
      <c r="A8767" s="286"/>
    </row>
    <row r="8768" spans="1:1" x14ac:dyDescent="0.2">
      <c r="A8768" s="286"/>
    </row>
    <row r="8769" spans="1:1" x14ac:dyDescent="0.2">
      <c r="A8769" s="286"/>
    </row>
    <row r="8770" spans="1:1" x14ac:dyDescent="0.2">
      <c r="A8770" s="286"/>
    </row>
    <row r="8771" spans="1:1" x14ac:dyDescent="0.2">
      <c r="A8771" s="286"/>
    </row>
    <row r="8772" spans="1:1" x14ac:dyDescent="0.2">
      <c r="A8772" s="286"/>
    </row>
    <row r="8773" spans="1:1" x14ac:dyDescent="0.2">
      <c r="A8773" s="286"/>
    </row>
    <row r="8774" spans="1:1" x14ac:dyDescent="0.2">
      <c r="A8774" s="286"/>
    </row>
    <row r="8775" spans="1:1" x14ac:dyDescent="0.2">
      <c r="A8775" s="286"/>
    </row>
    <row r="8776" spans="1:1" x14ac:dyDescent="0.2">
      <c r="A8776" s="286"/>
    </row>
    <row r="8777" spans="1:1" x14ac:dyDescent="0.2">
      <c r="A8777" s="286"/>
    </row>
    <row r="8778" spans="1:1" x14ac:dyDescent="0.2">
      <c r="A8778" s="286"/>
    </row>
    <row r="8779" spans="1:1" x14ac:dyDescent="0.2">
      <c r="A8779" s="286"/>
    </row>
    <row r="8780" spans="1:1" x14ac:dyDescent="0.2">
      <c r="A8780" s="286"/>
    </row>
    <row r="8781" spans="1:1" x14ac:dyDescent="0.2">
      <c r="A8781" s="286"/>
    </row>
    <row r="8782" spans="1:1" x14ac:dyDescent="0.2">
      <c r="A8782" s="286"/>
    </row>
    <row r="8783" spans="1:1" x14ac:dyDescent="0.2">
      <c r="A8783" s="286"/>
    </row>
    <row r="8784" spans="1:1" x14ac:dyDescent="0.2">
      <c r="A8784" s="286"/>
    </row>
    <row r="8785" spans="1:1" x14ac:dyDescent="0.2">
      <c r="A8785" s="286"/>
    </row>
    <row r="8786" spans="1:1" x14ac:dyDescent="0.2">
      <c r="A8786" s="286"/>
    </row>
    <row r="8787" spans="1:1" x14ac:dyDescent="0.2">
      <c r="A8787" s="286"/>
    </row>
    <row r="8788" spans="1:1" x14ac:dyDescent="0.2">
      <c r="A8788" s="286"/>
    </row>
    <row r="8789" spans="1:1" x14ac:dyDescent="0.2">
      <c r="A8789" s="286"/>
    </row>
    <row r="8790" spans="1:1" x14ac:dyDescent="0.2">
      <c r="A8790" s="286"/>
    </row>
    <row r="8791" spans="1:1" x14ac:dyDescent="0.2">
      <c r="A8791" s="286"/>
    </row>
    <row r="8792" spans="1:1" x14ac:dyDescent="0.2">
      <c r="A8792" s="286"/>
    </row>
    <row r="8793" spans="1:1" x14ac:dyDescent="0.2">
      <c r="A8793" s="286"/>
    </row>
    <row r="8794" spans="1:1" x14ac:dyDescent="0.2">
      <c r="A8794" s="286"/>
    </row>
    <row r="8795" spans="1:1" x14ac:dyDescent="0.2">
      <c r="A8795" s="286"/>
    </row>
    <row r="8796" spans="1:1" x14ac:dyDescent="0.2">
      <c r="A8796" s="286"/>
    </row>
    <row r="8797" spans="1:1" x14ac:dyDescent="0.2">
      <c r="A8797" s="286"/>
    </row>
    <row r="8798" spans="1:1" x14ac:dyDescent="0.2">
      <c r="A8798" s="286"/>
    </row>
    <row r="8799" spans="1:1" x14ac:dyDescent="0.2">
      <c r="A8799" s="286"/>
    </row>
    <row r="8800" spans="1:1" x14ac:dyDescent="0.2">
      <c r="A8800" s="286"/>
    </row>
    <row r="8801" spans="1:1" x14ac:dyDescent="0.2">
      <c r="A8801" s="286"/>
    </row>
    <row r="8802" spans="1:1" x14ac:dyDescent="0.2">
      <c r="A8802" s="286"/>
    </row>
    <row r="8803" spans="1:1" x14ac:dyDescent="0.2">
      <c r="A8803" s="286"/>
    </row>
    <row r="8804" spans="1:1" x14ac:dyDescent="0.2">
      <c r="A8804" s="286"/>
    </row>
    <row r="8805" spans="1:1" x14ac:dyDescent="0.2">
      <c r="A8805" s="286"/>
    </row>
    <row r="8806" spans="1:1" x14ac:dyDescent="0.2">
      <c r="A8806" s="286"/>
    </row>
    <row r="8807" spans="1:1" x14ac:dyDescent="0.2">
      <c r="A8807" s="286"/>
    </row>
    <row r="8808" spans="1:1" x14ac:dyDescent="0.2">
      <c r="A8808" s="286"/>
    </row>
    <row r="8809" spans="1:1" x14ac:dyDescent="0.2">
      <c r="A8809" s="286"/>
    </row>
    <row r="8810" spans="1:1" x14ac:dyDescent="0.2">
      <c r="A8810" s="286"/>
    </row>
    <row r="8811" spans="1:1" x14ac:dyDescent="0.2">
      <c r="A8811" s="286"/>
    </row>
    <row r="8812" spans="1:1" x14ac:dyDescent="0.2">
      <c r="A8812" s="286"/>
    </row>
    <row r="8813" spans="1:1" x14ac:dyDescent="0.2">
      <c r="A8813" s="286"/>
    </row>
    <row r="8814" spans="1:1" x14ac:dyDescent="0.2">
      <c r="A8814" s="286"/>
    </row>
    <row r="8815" spans="1:1" x14ac:dyDescent="0.2">
      <c r="A8815" s="286"/>
    </row>
    <row r="8816" spans="1:1" x14ac:dyDescent="0.2">
      <c r="A8816" s="286"/>
    </row>
    <row r="8817" spans="1:1" x14ac:dyDescent="0.2">
      <c r="A8817" s="286"/>
    </row>
    <row r="8818" spans="1:1" x14ac:dyDescent="0.2">
      <c r="A8818" s="286"/>
    </row>
    <row r="8819" spans="1:1" x14ac:dyDescent="0.2">
      <c r="A8819" s="286"/>
    </row>
    <row r="8820" spans="1:1" x14ac:dyDescent="0.2">
      <c r="A8820" s="286"/>
    </row>
    <row r="8821" spans="1:1" x14ac:dyDescent="0.2">
      <c r="A8821" s="286"/>
    </row>
    <row r="8822" spans="1:1" x14ac:dyDescent="0.2">
      <c r="A8822" s="286"/>
    </row>
    <row r="8823" spans="1:1" x14ac:dyDescent="0.2">
      <c r="A8823" s="286"/>
    </row>
    <row r="8824" spans="1:1" x14ac:dyDescent="0.2">
      <c r="A8824" s="286"/>
    </row>
    <row r="8825" spans="1:1" x14ac:dyDescent="0.2">
      <c r="A8825" s="286"/>
    </row>
    <row r="8826" spans="1:1" x14ac:dyDescent="0.2">
      <c r="A8826" s="286"/>
    </row>
    <row r="8827" spans="1:1" x14ac:dyDescent="0.2">
      <c r="A8827" s="286"/>
    </row>
    <row r="8828" spans="1:1" x14ac:dyDescent="0.2">
      <c r="A8828" s="286"/>
    </row>
    <row r="8829" spans="1:1" x14ac:dyDescent="0.2">
      <c r="A8829" s="286"/>
    </row>
    <row r="8830" spans="1:1" x14ac:dyDescent="0.2">
      <c r="A8830" s="286"/>
    </row>
    <row r="8831" spans="1:1" x14ac:dyDescent="0.2">
      <c r="A8831" s="286"/>
    </row>
    <row r="8832" spans="1:1" x14ac:dyDescent="0.2">
      <c r="A8832" s="286"/>
    </row>
    <row r="8833" spans="1:1" x14ac:dyDescent="0.2">
      <c r="A8833" s="286"/>
    </row>
    <row r="8834" spans="1:1" x14ac:dyDescent="0.2">
      <c r="A8834" s="286"/>
    </row>
    <row r="8835" spans="1:1" x14ac:dyDescent="0.2">
      <c r="A8835" s="286"/>
    </row>
    <row r="8836" spans="1:1" x14ac:dyDescent="0.2">
      <c r="A8836" s="286"/>
    </row>
    <row r="8837" spans="1:1" x14ac:dyDescent="0.2">
      <c r="A8837" s="286"/>
    </row>
    <row r="8838" spans="1:1" x14ac:dyDescent="0.2">
      <c r="A8838" s="286"/>
    </row>
    <row r="8839" spans="1:1" x14ac:dyDescent="0.2">
      <c r="A8839" s="286"/>
    </row>
    <row r="8840" spans="1:1" x14ac:dyDescent="0.2">
      <c r="A8840" s="286"/>
    </row>
    <row r="8841" spans="1:1" x14ac:dyDescent="0.2">
      <c r="A8841" s="286"/>
    </row>
    <row r="8842" spans="1:1" x14ac:dyDescent="0.2">
      <c r="A8842" s="286"/>
    </row>
    <row r="8843" spans="1:1" x14ac:dyDescent="0.2">
      <c r="A8843" s="286"/>
    </row>
    <row r="8844" spans="1:1" x14ac:dyDescent="0.2">
      <c r="A8844" s="286"/>
    </row>
    <row r="8845" spans="1:1" x14ac:dyDescent="0.2">
      <c r="A8845" s="286"/>
    </row>
    <row r="8846" spans="1:1" x14ac:dyDescent="0.2">
      <c r="A8846" s="286"/>
    </row>
    <row r="8847" spans="1:1" x14ac:dyDescent="0.2">
      <c r="A8847" s="286"/>
    </row>
    <row r="8848" spans="1:1" x14ac:dyDescent="0.2">
      <c r="A8848" s="286"/>
    </row>
    <row r="8849" spans="1:1" x14ac:dyDescent="0.2">
      <c r="A8849" s="286"/>
    </row>
    <row r="8850" spans="1:1" x14ac:dyDescent="0.2">
      <c r="A8850" s="286"/>
    </row>
    <row r="8851" spans="1:1" x14ac:dyDescent="0.2">
      <c r="A8851" s="286"/>
    </row>
    <row r="8852" spans="1:1" x14ac:dyDescent="0.2">
      <c r="A8852" s="286"/>
    </row>
    <row r="8853" spans="1:1" x14ac:dyDescent="0.2">
      <c r="A8853" s="286"/>
    </row>
    <row r="8854" spans="1:1" x14ac:dyDescent="0.2">
      <c r="A8854" s="286"/>
    </row>
    <row r="8855" spans="1:1" x14ac:dyDescent="0.2">
      <c r="A8855" s="286"/>
    </row>
    <row r="8856" spans="1:1" x14ac:dyDescent="0.2">
      <c r="A8856" s="286"/>
    </row>
    <row r="8857" spans="1:1" x14ac:dyDescent="0.2">
      <c r="A8857" s="286"/>
    </row>
    <row r="8858" spans="1:1" x14ac:dyDescent="0.2">
      <c r="A8858" s="286"/>
    </row>
    <row r="8859" spans="1:1" x14ac:dyDescent="0.2">
      <c r="A8859" s="286"/>
    </row>
    <row r="8860" spans="1:1" x14ac:dyDescent="0.2">
      <c r="A8860" s="286"/>
    </row>
    <row r="8861" spans="1:1" x14ac:dyDescent="0.2">
      <c r="A8861" s="286"/>
    </row>
    <row r="8862" spans="1:1" x14ac:dyDescent="0.2">
      <c r="A8862" s="286"/>
    </row>
    <row r="8863" spans="1:1" x14ac:dyDescent="0.2">
      <c r="A8863" s="286"/>
    </row>
    <row r="8864" spans="1:1" x14ac:dyDescent="0.2">
      <c r="A8864" s="286"/>
    </row>
    <row r="8865" spans="1:1" x14ac:dyDescent="0.2">
      <c r="A8865" s="286"/>
    </row>
    <row r="8866" spans="1:1" x14ac:dyDescent="0.2">
      <c r="A8866" s="286"/>
    </row>
    <row r="8867" spans="1:1" x14ac:dyDescent="0.2">
      <c r="A8867" s="286"/>
    </row>
    <row r="8868" spans="1:1" x14ac:dyDescent="0.2">
      <c r="A8868" s="286"/>
    </row>
    <row r="8869" spans="1:1" x14ac:dyDescent="0.2">
      <c r="A8869" s="286"/>
    </row>
    <row r="8870" spans="1:1" x14ac:dyDescent="0.2">
      <c r="A8870" s="286"/>
    </row>
    <row r="8871" spans="1:1" x14ac:dyDescent="0.2">
      <c r="A8871" s="286"/>
    </row>
    <row r="8872" spans="1:1" x14ac:dyDescent="0.2">
      <c r="A8872" s="286"/>
    </row>
    <row r="8873" spans="1:1" x14ac:dyDescent="0.2">
      <c r="A8873" s="286"/>
    </row>
    <row r="8874" spans="1:1" x14ac:dyDescent="0.2">
      <c r="A8874" s="286"/>
    </row>
    <row r="8875" spans="1:1" x14ac:dyDescent="0.2">
      <c r="A8875" s="286"/>
    </row>
    <row r="8876" spans="1:1" x14ac:dyDescent="0.2">
      <c r="A8876" s="286"/>
    </row>
    <row r="8877" spans="1:1" x14ac:dyDescent="0.2">
      <c r="A8877" s="286"/>
    </row>
    <row r="8878" spans="1:1" x14ac:dyDescent="0.2">
      <c r="A8878" s="286"/>
    </row>
    <row r="8879" spans="1:1" x14ac:dyDescent="0.2">
      <c r="A8879" s="286"/>
    </row>
    <row r="8880" spans="1:1" x14ac:dyDescent="0.2">
      <c r="A8880" s="286"/>
    </row>
    <row r="8881" spans="1:1" x14ac:dyDescent="0.2">
      <c r="A8881" s="286"/>
    </row>
    <row r="8882" spans="1:1" x14ac:dyDescent="0.2">
      <c r="A8882" s="286"/>
    </row>
    <row r="8883" spans="1:1" x14ac:dyDescent="0.2">
      <c r="A8883" s="286"/>
    </row>
    <row r="8884" spans="1:1" x14ac:dyDescent="0.2">
      <c r="A8884" s="286"/>
    </row>
    <row r="8885" spans="1:1" x14ac:dyDescent="0.2">
      <c r="A8885" s="286"/>
    </row>
    <row r="8886" spans="1:1" x14ac:dyDescent="0.2">
      <c r="A8886" s="286"/>
    </row>
    <row r="8887" spans="1:1" x14ac:dyDescent="0.2">
      <c r="A8887" s="286"/>
    </row>
    <row r="8888" spans="1:1" x14ac:dyDescent="0.2">
      <c r="A8888" s="286"/>
    </row>
    <row r="8889" spans="1:1" x14ac:dyDescent="0.2">
      <c r="A8889" s="286"/>
    </row>
    <row r="8890" spans="1:1" x14ac:dyDescent="0.2">
      <c r="A8890" s="286"/>
    </row>
    <row r="8891" spans="1:1" x14ac:dyDescent="0.2">
      <c r="A8891" s="286"/>
    </row>
    <row r="8892" spans="1:1" x14ac:dyDescent="0.2">
      <c r="A8892" s="286"/>
    </row>
    <row r="8893" spans="1:1" x14ac:dyDescent="0.2">
      <c r="A8893" s="286"/>
    </row>
    <row r="8894" spans="1:1" x14ac:dyDescent="0.2">
      <c r="A8894" s="286"/>
    </row>
    <row r="8895" spans="1:1" x14ac:dyDescent="0.2">
      <c r="A8895" s="286"/>
    </row>
    <row r="8896" spans="1:1" x14ac:dyDescent="0.2">
      <c r="A8896" s="286"/>
    </row>
    <row r="8897" spans="1:1" x14ac:dyDescent="0.2">
      <c r="A8897" s="286"/>
    </row>
    <row r="8898" spans="1:1" x14ac:dyDescent="0.2">
      <c r="A8898" s="286"/>
    </row>
    <row r="8899" spans="1:1" x14ac:dyDescent="0.2">
      <c r="A8899" s="286"/>
    </row>
    <row r="8900" spans="1:1" x14ac:dyDescent="0.2">
      <c r="A8900" s="286"/>
    </row>
    <row r="8901" spans="1:1" x14ac:dyDescent="0.2">
      <c r="A8901" s="286"/>
    </row>
    <row r="8902" spans="1:1" x14ac:dyDescent="0.2">
      <c r="A8902" s="286"/>
    </row>
    <row r="8903" spans="1:1" x14ac:dyDescent="0.2">
      <c r="A8903" s="286"/>
    </row>
    <row r="8904" spans="1:1" x14ac:dyDescent="0.2">
      <c r="A8904" s="286"/>
    </row>
    <row r="8905" spans="1:1" x14ac:dyDescent="0.2">
      <c r="A8905" s="286"/>
    </row>
    <row r="8906" spans="1:1" x14ac:dyDescent="0.2">
      <c r="A8906" s="286"/>
    </row>
    <row r="8907" spans="1:1" x14ac:dyDescent="0.2">
      <c r="A8907" s="286"/>
    </row>
    <row r="8908" spans="1:1" x14ac:dyDescent="0.2">
      <c r="A8908" s="286"/>
    </row>
    <row r="8909" spans="1:1" x14ac:dyDescent="0.2">
      <c r="A8909" s="286"/>
    </row>
    <row r="8910" spans="1:1" x14ac:dyDescent="0.2">
      <c r="A8910" s="286"/>
    </row>
    <row r="8911" spans="1:1" x14ac:dyDescent="0.2">
      <c r="A8911" s="286"/>
    </row>
    <row r="8912" spans="1:1" x14ac:dyDescent="0.2">
      <c r="A8912" s="286"/>
    </row>
    <row r="8913" spans="1:1" x14ac:dyDescent="0.2">
      <c r="A8913" s="286"/>
    </row>
    <row r="8914" spans="1:1" x14ac:dyDescent="0.2">
      <c r="A8914" s="286"/>
    </row>
    <row r="8915" spans="1:1" x14ac:dyDescent="0.2">
      <c r="A8915" s="286"/>
    </row>
    <row r="8916" spans="1:1" x14ac:dyDescent="0.2">
      <c r="A8916" s="286"/>
    </row>
    <row r="8917" spans="1:1" x14ac:dyDescent="0.2">
      <c r="A8917" s="286"/>
    </row>
    <row r="8918" spans="1:1" x14ac:dyDescent="0.2">
      <c r="A8918" s="286"/>
    </row>
    <row r="8919" spans="1:1" x14ac:dyDescent="0.2">
      <c r="A8919" s="286"/>
    </row>
    <row r="8920" spans="1:1" x14ac:dyDescent="0.2">
      <c r="A8920" s="286"/>
    </row>
    <row r="8921" spans="1:1" x14ac:dyDescent="0.2">
      <c r="A8921" s="286"/>
    </row>
    <row r="8922" spans="1:1" x14ac:dyDescent="0.2">
      <c r="A8922" s="286"/>
    </row>
    <row r="8923" spans="1:1" x14ac:dyDescent="0.2">
      <c r="A8923" s="286"/>
    </row>
    <row r="8924" spans="1:1" x14ac:dyDescent="0.2">
      <c r="A8924" s="286"/>
    </row>
    <row r="8925" spans="1:1" x14ac:dyDescent="0.2">
      <c r="A8925" s="286"/>
    </row>
    <row r="8926" spans="1:1" x14ac:dyDescent="0.2">
      <c r="A8926" s="286"/>
    </row>
    <row r="8927" spans="1:1" x14ac:dyDescent="0.2">
      <c r="A8927" s="286"/>
    </row>
    <row r="8928" spans="1:1" x14ac:dyDescent="0.2">
      <c r="A8928" s="286"/>
    </row>
    <row r="8929" spans="1:1" x14ac:dyDescent="0.2">
      <c r="A8929" s="286"/>
    </row>
    <row r="8930" spans="1:1" x14ac:dyDescent="0.2">
      <c r="A8930" s="286"/>
    </row>
    <row r="8931" spans="1:1" x14ac:dyDescent="0.2">
      <c r="A8931" s="286"/>
    </row>
    <row r="8932" spans="1:1" x14ac:dyDescent="0.2">
      <c r="A8932" s="286"/>
    </row>
    <row r="8933" spans="1:1" x14ac:dyDescent="0.2">
      <c r="A8933" s="286"/>
    </row>
    <row r="8934" spans="1:1" x14ac:dyDescent="0.2">
      <c r="A8934" s="286"/>
    </row>
    <row r="8935" spans="1:1" x14ac:dyDescent="0.2">
      <c r="A8935" s="286"/>
    </row>
    <row r="8936" spans="1:1" x14ac:dyDescent="0.2">
      <c r="A8936" s="286"/>
    </row>
    <row r="8937" spans="1:1" x14ac:dyDescent="0.2">
      <c r="A8937" s="286"/>
    </row>
    <row r="8938" spans="1:1" x14ac:dyDescent="0.2">
      <c r="A8938" s="286"/>
    </row>
    <row r="8939" spans="1:1" x14ac:dyDescent="0.2">
      <c r="A8939" s="286"/>
    </row>
    <row r="8940" spans="1:1" x14ac:dyDescent="0.2">
      <c r="A8940" s="286"/>
    </row>
    <row r="8941" spans="1:1" x14ac:dyDescent="0.2">
      <c r="A8941" s="286"/>
    </row>
    <row r="8942" spans="1:1" x14ac:dyDescent="0.2">
      <c r="A8942" s="286"/>
    </row>
    <row r="8943" spans="1:1" x14ac:dyDescent="0.2">
      <c r="A8943" s="286"/>
    </row>
    <row r="8944" spans="1:1" x14ac:dyDescent="0.2">
      <c r="A8944" s="286"/>
    </row>
    <row r="8945" spans="1:1" x14ac:dyDescent="0.2">
      <c r="A8945" s="286"/>
    </row>
    <row r="8946" spans="1:1" x14ac:dyDescent="0.2">
      <c r="A8946" s="286"/>
    </row>
    <row r="8947" spans="1:1" x14ac:dyDescent="0.2">
      <c r="A8947" s="286"/>
    </row>
    <row r="8948" spans="1:1" x14ac:dyDescent="0.2">
      <c r="A8948" s="286"/>
    </row>
    <row r="8949" spans="1:1" x14ac:dyDescent="0.2">
      <c r="A8949" s="286"/>
    </row>
    <row r="8950" spans="1:1" x14ac:dyDescent="0.2">
      <c r="A8950" s="286"/>
    </row>
    <row r="8951" spans="1:1" x14ac:dyDescent="0.2">
      <c r="A8951" s="286"/>
    </row>
    <row r="8952" spans="1:1" x14ac:dyDescent="0.2">
      <c r="A8952" s="286"/>
    </row>
    <row r="8953" spans="1:1" x14ac:dyDescent="0.2">
      <c r="A8953" s="286"/>
    </row>
    <row r="8954" spans="1:1" x14ac:dyDescent="0.2">
      <c r="A8954" s="286"/>
    </row>
    <row r="8955" spans="1:1" x14ac:dyDescent="0.2">
      <c r="A8955" s="286"/>
    </row>
    <row r="8956" spans="1:1" x14ac:dyDescent="0.2">
      <c r="A8956" s="286"/>
    </row>
    <row r="8957" spans="1:1" x14ac:dyDescent="0.2">
      <c r="A8957" s="286"/>
    </row>
    <row r="8958" spans="1:1" x14ac:dyDescent="0.2">
      <c r="A8958" s="286"/>
    </row>
    <row r="8959" spans="1:1" x14ac:dyDescent="0.2">
      <c r="A8959" s="286"/>
    </row>
    <row r="8960" spans="1:1" x14ac:dyDescent="0.2">
      <c r="A8960" s="286"/>
    </row>
    <row r="8961" spans="1:1" x14ac:dyDescent="0.2">
      <c r="A8961" s="286"/>
    </row>
    <row r="8962" spans="1:1" x14ac:dyDescent="0.2">
      <c r="A8962" s="286"/>
    </row>
    <row r="8963" spans="1:1" x14ac:dyDescent="0.2">
      <c r="A8963" s="286"/>
    </row>
    <row r="8964" spans="1:1" x14ac:dyDescent="0.2">
      <c r="A8964" s="286"/>
    </row>
    <row r="8965" spans="1:1" x14ac:dyDescent="0.2">
      <c r="A8965" s="286"/>
    </row>
    <row r="8966" spans="1:1" x14ac:dyDescent="0.2">
      <c r="A8966" s="286"/>
    </row>
    <row r="8967" spans="1:1" x14ac:dyDescent="0.2">
      <c r="A8967" s="286"/>
    </row>
    <row r="8968" spans="1:1" x14ac:dyDescent="0.2">
      <c r="A8968" s="286"/>
    </row>
    <row r="8969" spans="1:1" x14ac:dyDescent="0.2">
      <c r="A8969" s="286"/>
    </row>
    <row r="8970" spans="1:1" x14ac:dyDescent="0.2">
      <c r="A8970" s="286"/>
    </row>
    <row r="8971" spans="1:1" x14ac:dyDescent="0.2">
      <c r="A8971" s="286"/>
    </row>
    <row r="8972" spans="1:1" x14ac:dyDescent="0.2">
      <c r="A8972" s="286"/>
    </row>
    <row r="8973" spans="1:1" x14ac:dyDescent="0.2">
      <c r="A8973" s="286"/>
    </row>
    <row r="8974" spans="1:1" x14ac:dyDescent="0.2">
      <c r="A8974" s="286"/>
    </row>
    <row r="8975" spans="1:1" x14ac:dyDescent="0.2">
      <c r="A8975" s="286"/>
    </row>
    <row r="8976" spans="1:1" x14ac:dyDescent="0.2">
      <c r="A8976" s="286"/>
    </row>
    <row r="8977" spans="1:1" x14ac:dyDescent="0.2">
      <c r="A8977" s="286"/>
    </row>
    <row r="8978" spans="1:1" x14ac:dyDescent="0.2">
      <c r="A8978" s="286"/>
    </row>
    <row r="8979" spans="1:1" x14ac:dyDescent="0.2">
      <c r="A8979" s="286"/>
    </row>
    <row r="8980" spans="1:1" x14ac:dyDescent="0.2">
      <c r="A8980" s="286"/>
    </row>
    <row r="8981" spans="1:1" x14ac:dyDescent="0.2">
      <c r="A8981" s="286"/>
    </row>
    <row r="8982" spans="1:1" x14ac:dyDescent="0.2">
      <c r="A8982" s="286"/>
    </row>
    <row r="8983" spans="1:1" x14ac:dyDescent="0.2">
      <c r="A8983" s="286"/>
    </row>
    <row r="8984" spans="1:1" x14ac:dyDescent="0.2">
      <c r="A8984" s="286"/>
    </row>
    <row r="8985" spans="1:1" x14ac:dyDescent="0.2">
      <c r="A8985" s="286"/>
    </row>
    <row r="8986" spans="1:1" x14ac:dyDescent="0.2">
      <c r="A8986" s="286"/>
    </row>
    <row r="8987" spans="1:1" x14ac:dyDescent="0.2">
      <c r="A8987" s="286"/>
    </row>
    <row r="8988" spans="1:1" x14ac:dyDescent="0.2">
      <c r="A8988" s="286"/>
    </row>
    <row r="8989" spans="1:1" x14ac:dyDescent="0.2">
      <c r="A8989" s="286"/>
    </row>
    <row r="8990" spans="1:1" x14ac:dyDescent="0.2">
      <c r="A8990" s="286"/>
    </row>
    <row r="8991" spans="1:1" x14ac:dyDescent="0.2">
      <c r="A8991" s="286"/>
    </row>
    <row r="8992" spans="1:1" x14ac:dyDescent="0.2">
      <c r="A8992" s="286"/>
    </row>
    <row r="8993" spans="1:1" x14ac:dyDescent="0.2">
      <c r="A8993" s="286"/>
    </row>
    <row r="8994" spans="1:1" x14ac:dyDescent="0.2">
      <c r="A8994" s="286"/>
    </row>
    <row r="8995" spans="1:1" x14ac:dyDescent="0.2">
      <c r="A8995" s="286"/>
    </row>
    <row r="8996" spans="1:1" x14ac:dyDescent="0.2">
      <c r="A8996" s="286"/>
    </row>
    <row r="8997" spans="1:1" x14ac:dyDescent="0.2">
      <c r="A8997" s="286"/>
    </row>
    <row r="8998" spans="1:1" x14ac:dyDescent="0.2">
      <c r="A8998" s="286"/>
    </row>
    <row r="8999" spans="1:1" x14ac:dyDescent="0.2">
      <c r="A8999" s="286"/>
    </row>
    <row r="9000" spans="1:1" x14ac:dyDescent="0.2">
      <c r="A9000" s="286"/>
    </row>
    <row r="9001" spans="1:1" x14ac:dyDescent="0.2">
      <c r="A9001" s="286"/>
    </row>
    <row r="9002" spans="1:1" x14ac:dyDescent="0.2">
      <c r="A9002" s="286"/>
    </row>
    <row r="9003" spans="1:1" x14ac:dyDescent="0.2">
      <c r="A9003" s="286"/>
    </row>
    <row r="9004" spans="1:1" x14ac:dyDescent="0.2">
      <c r="A9004" s="286"/>
    </row>
    <row r="9005" spans="1:1" x14ac:dyDescent="0.2">
      <c r="A9005" s="286"/>
    </row>
    <row r="9006" spans="1:1" x14ac:dyDescent="0.2">
      <c r="A9006" s="286"/>
    </row>
    <row r="9007" spans="1:1" x14ac:dyDescent="0.2">
      <c r="A9007" s="286"/>
    </row>
    <row r="9008" spans="1:1" x14ac:dyDescent="0.2">
      <c r="A9008" s="286"/>
    </row>
    <row r="9009" spans="1:1" x14ac:dyDescent="0.2">
      <c r="A9009" s="286"/>
    </row>
    <row r="9010" spans="1:1" x14ac:dyDescent="0.2">
      <c r="A9010" s="286"/>
    </row>
    <row r="9011" spans="1:1" x14ac:dyDescent="0.2">
      <c r="A9011" s="286"/>
    </row>
    <row r="9012" spans="1:1" x14ac:dyDescent="0.2">
      <c r="A9012" s="286"/>
    </row>
    <row r="9013" spans="1:1" x14ac:dyDescent="0.2">
      <c r="A9013" s="286"/>
    </row>
    <row r="9014" spans="1:1" x14ac:dyDescent="0.2">
      <c r="A9014" s="286"/>
    </row>
    <row r="9015" spans="1:1" x14ac:dyDescent="0.2">
      <c r="A9015" s="286"/>
    </row>
    <row r="9016" spans="1:1" x14ac:dyDescent="0.2">
      <c r="A9016" s="286"/>
    </row>
    <row r="9017" spans="1:1" x14ac:dyDescent="0.2">
      <c r="A9017" s="286"/>
    </row>
    <row r="9018" spans="1:1" x14ac:dyDescent="0.2">
      <c r="A9018" s="286"/>
    </row>
    <row r="9019" spans="1:1" x14ac:dyDescent="0.2">
      <c r="A9019" s="286"/>
    </row>
    <row r="9020" spans="1:1" x14ac:dyDescent="0.2">
      <c r="A9020" s="286"/>
    </row>
    <row r="9021" spans="1:1" x14ac:dyDescent="0.2">
      <c r="A9021" s="286"/>
    </row>
    <row r="9022" spans="1:1" x14ac:dyDescent="0.2">
      <c r="A9022" s="286"/>
    </row>
    <row r="9023" spans="1:1" x14ac:dyDescent="0.2">
      <c r="A9023" s="286"/>
    </row>
    <row r="9024" spans="1:1" x14ac:dyDescent="0.2">
      <c r="A9024" s="286"/>
    </row>
    <row r="9025" spans="1:1" x14ac:dyDescent="0.2">
      <c r="A9025" s="286"/>
    </row>
    <row r="9026" spans="1:1" x14ac:dyDescent="0.2">
      <c r="A9026" s="286"/>
    </row>
    <row r="9027" spans="1:1" x14ac:dyDescent="0.2">
      <c r="A9027" s="286"/>
    </row>
    <row r="9028" spans="1:1" x14ac:dyDescent="0.2">
      <c r="A9028" s="286"/>
    </row>
    <row r="9029" spans="1:1" x14ac:dyDescent="0.2">
      <c r="A9029" s="286"/>
    </row>
    <row r="9030" spans="1:1" x14ac:dyDescent="0.2">
      <c r="A9030" s="286"/>
    </row>
    <row r="9031" spans="1:1" x14ac:dyDescent="0.2">
      <c r="A9031" s="286"/>
    </row>
    <row r="9032" spans="1:1" x14ac:dyDescent="0.2">
      <c r="A9032" s="286"/>
    </row>
    <row r="9033" spans="1:1" x14ac:dyDescent="0.2">
      <c r="A9033" s="286"/>
    </row>
    <row r="9034" spans="1:1" x14ac:dyDescent="0.2">
      <c r="A9034" s="286"/>
    </row>
    <row r="9035" spans="1:1" x14ac:dyDescent="0.2">
      <c r="A9035" s="286"/>
    </row>
    <row r="9036" spans="1:1" x14ac:dyDescent="0.2">
      <c r="A9036" s="286"/>
    </row>
    <row r="9037" spans="1:1" x14ac:dyDescent="0.2">
      <c r="A9037" s="286"/>
    </row>
    <row r="9038" spans="1:1" x14ac:dyDescent="0.2">
      <c r="A9038" s="286"/>
    </row>
    <row r="9039" spans="1:1" x14ac:dyDescent="0.2">
      <c r="A9039" s="286"/>
    </row>
    <row r="9040" spans="1:1" x14ac:dyDescent="0.2">
      <c r="A9040" s="286"/>
    </row>
    <row r="9041" spans="1:1" x14ac:dyDescent="0.2">
      <c r="A9041" s="286"/>
    </row>
    <row r="9042" spans="1:1" x14ac:dyDescent="0.2">
      <c r="A9042" s="286"/>
    </row>
    <row r="9043" spans="1:1" x14ac:dyDescent="0.2">
      <c r="A9043" s="286"/>
    </row>
    <row r="9044" spans="1:1" x14ac:dyDescent="0.2">
      <c r="A9044" s="286"/>
    </row>
    <row r="9045" spans="1:1" x14ac:dyDescent="0.2">
      <c r="A9045" s="286"/>
    </row>
    <row r="9046" spans="1:1" x14ac:dyDescent="0.2">
      <c r="A9046" s="286"/>
    </row>
    <row r="9047" spans="1:1" x14ac:dyDescent="0.2">
      <c r="A9047" s="286"/>
    </row>
    <row r="9048" spans="1:1" x14ac:dyDescent="0.2">
      <c r="A9048" s="286"/>
    </row>
    <row r="9049" spans="1:1" x14ac:dyDescent="0.2">
      <c r="A9049" s="286"/>
    </row>
    <row r="9050" spans="1:1" x14ac:dyDescent="0.2">
      <c r="A9050" s="286"/>
    </row>
    <row r="9051" spans="1:1" x14ac:dyDescent="0.2">
      <c r="A9051" s="286"/>
    </row>
    <row r="9052" spans="1:1" x14ac:dyDescent="0.2">
      <c r="A9052" s="286"/>
    </row>
    <row r="9053" spans="1:1" x14ac:dyDescent="0.2">
      <c r="A9053" s="286"/>
    </row>
    <row r="9054" spans="1:1" x14ac:dyDescent="0.2">
      <c r="A9054" s="286"/>
    </row>
    <row r="9055" spans="1:1" x14ac:dyDescent="0.2">
      <c r="A9055" s="286"/>
    </row>
    <row r="9056" spans="1:1" x14ac:dyDescent="0.2">
      <c r="A9056" s="286"/>
    </row>
    <row r="9057" spans="1:1" x14ac:dyDescent="0.2">
      <c r="A9057" s="286"/>
    </row>
    <row r="9058" spans="1:1" x14ac:dyDescent="0.2">
      <c r="A9058" s="286"/>
    </row>
    <row r="9059" spans="1:1" x14ac:dyDescent="0.2">
      <c r="A9059" s="286"/>
    </row>
    <row r="9060" spans="1:1" x14ac:dyDescent="0.2">
      <c r="A9060" s="286"/>
    </row>
    <row r="9061" spans="1:1" x14ac:dyDescent="0.2">
      <c r="A9061" s="286"/>
    </row>
    <row r="9062" spans="1:1" x14ac:dyDescent="0.2">
      <c r="A9062" s="286"/>
    </row>
    <row r="9063" spans="1:1" x14ac:dyDescent="0.2">
      <c r="A9063" s="286"/>
    </row>
    <row r="9064" spans="1:1" x14ac:dyDescent="0.2">
      <c r="A9064" s="286"/>
    </row>
    <row r="9065" spans="1:1" x14ac:dyDescent="0.2">
      <c r="A9065" s="286"/>
    </row>
    <row r="9066" spans="1:1" x14ac:dyDescent="0.2">
      <c r="A9066" s="286"/>
    </row>
    <row r="9067" spans="1:1" x14ac:dyDescent="0.2">
      <c r="A9067" s="286"/>
    </row>
    <row r="9068" spans="1:1" x14ac:dyDescent="0.2">
      <c r="A9068" s="286"/>
    </row>
    <row r="9069" spans="1:1" x14ac:dyDescent="0.2">
      <c r="A9069" s="286"/>
    </row>
    <row r="9070" spans="1:1" x14ac:dyDescent="0.2">
      <c r="A9070" s="286"/>
    </row>
    <row r="9071" spans="1:1" x14ac:dyDescent="0.2">
      <c r="A9071" s="286"/>
    </row>
    <row r="9072" spans="1:1" x14ac:dyDescent="0.2">
      <c r="A9072" s="286"/>
    </row>
    <row r="9073" spans="1:1" x14ac:dyDescent="0.2">
      <c r="A9073" s="286"/>
    </row>
    <row r="9074" spans="1:1" x14ac:dyDescent="0.2">
      <c r="A9074" s="286"/>
    </row>
    <row r="9075" spans="1:1" x14ac:dyDescent="0.2">
      <c r="A9075" s="286"/>
    </row>
    <row r="9076" spans="1:1" x14ac:dyDescent="0.2">
      <c r="A9076" s="286"/>
    </row>
    <row r="9077" spans="1:1" x14ac:dyDescent="0.2">
      <c r="A9077" s="286"/>
    </row>
    <row r="9078" spans="1:1" x14ac:dyDescent="0.2">
      <c r="A9078" s="286"/>
    </row>
    <row r="9079" spans="1:1" x14ac:dyDescent="0.2">
      <c r="A9079" s="286"/>
    </row>
    <row r="9080" spans="1:1" x14ac:dyDescent="0.2">
      <c r="A9080" s="286"/>
    </row>
    <row r="9081" spans="1:1" x14ac:dyDescent="0.2">
      <c r="A9081" s="286"/>
    </row>
    <row r="9082" spans="1:1" x14ac:dyDescent="0.2">
      <c r="A9082" s="286"/>
    </row>
    <row r="9083" spans="1:1" x14ac:dyDescent="0.2">
      <c r="A9083" s="286"/>
    </row>
    <row r="9084" spans="1:1" x14ac:dyDescent="0.2">
      <c r="A9084" s="286"/>
    </row>
    <row r="9085" spans="1:1" x14ac:dyDescent="0.2">
      <c r="A9085" s="286"/>
    </row>
    <row r="9086" spans="1:1" x14ac:dyDescent="0.2">
      <c r="A9086" s="286"/>
    </row>
    <row r="9087" spans="1:1" x14ac:dyDescent="0.2">
      <c r="A9087" s="286"/>
    </row>
    <row r="9088" spans="1:1" x14ac:dyDescent="0.2">
      <c r="A9088" s="286"/>
    </row>
    <row r="9089" spans="1:1" x14ac:dyDescent="0.2">
      <c r="A9089" s="286"/>
    </row>
    <row r="9090" spans="1:1" x14ac:dyDescent="0.2">
      <c r="A9090" s="286"/>
    </row>
    <row r="9091" spans="1:1" x14ac:dyDescent="0.2">
      <c r="A9091" s="286"/>
    </row>
    <row r="9092" spans="1:1" x14ac:dyDescent="0.2">
      <c r="A9092" s="286"/>
    </row>
    <row r="9093" spans="1:1" x14ac:dyDescent="0.2">
      <c r="A9093" s="286"/>
    </row>
    <row r="9094" spans="1:1" x14ac:dyDescent="0.2">
      <c r="A9094" s="286"/>
    </row>
    <row r="9095" spans="1:1" x14ac:dyDescent="0.2">
      <c r="A9095" s="286"/>
    </row>
    <row r="9096" spans="1:1" x14ac:dyDescent="0.2">
      <c r="A9096" s="286"/>
    </row>
    <row r="9097" spans="1:1" x14ac:dyDescent="0.2">
      <c r="A9097" s="286"/>
    </row>
    <row r="9098" spans="1:1" x14ac:dyDescent="0.2">
      <c r="A9098" s="286"/>
    </row>
    <row r="9099" spans="1:1" x14ac:dyDescent="0.2">
      <c r="A9099" s="286"/>
    </row>
    <row r="9100" spans="1:1" x14ac:dyDescent="0.2">
      <c r="A9100" s="286"/>
    </row>
    <row r="9101" spans="1:1" x14ac:dyDescent="0.2">
      <c r="A9101" s="286"/>
    </row>
    <row r="9102" spans="1:1" x14ac:dyDescent="0.2">
      <c r="A9102" s="286"/>
    </row>
    <row r="9103" spans="1:1" x14ac:dyDescent="0.2">
      <c r="A9103" s="286"/>
    </row>
    <row r="9104" spans="1:1" x14ac:dyDescent="0.2">
      <c r="A9104" s="286"/>
    </row>
    <row r="9105" spans="1:1" x14ac:dyDescent="0.2">
      <c r="A9105" s="286"/>
    </row>
    <row r="9106" spans="1:1" x14ac:dyDescent="0.2">
      <c r="A9106" s="286"/>
    </row>
    <row r="9107" spans="1:1" x14ac:dyDescent="0.2">
      <c r="A9107" s="286"/>
    </row>
    <row r="9108" spans="1:1" x14ac:dyDescent="0.2">
      <c r="A9108" s="286"/>
    </row>
    <row r="9109" spans="1:1" x14ac:dyDescent="0.2">
      <c r="A9109" s="286"/>
    </row>
    <row r="9110" spans="1:1" x14ac:dyDescent="0.2">
      <c r="A9110" s="286"/>
    </row>
    <row r="9111" spans="1:1" x14ac:dyDescent="0.2">
      <c r="A9111" s="286"/>
    </row>
    <row r="9112" spans="1:1" x14ac:dyDescent="0.2">
      <c r="A9112" s="286"/>
    </row>
    <row r="9113" spans="1:1" x14ac:dyDescent="0.2">
      <c r="A9113" s="286"/>
    </row>
    <row r="9114" spans="1:1" x14ac:dyDescent="0.2">
      <c r="A9114" s="286"/>
    </row>
    <row r="9115" spans="1:1" x14ac:dyDescent="0.2">
      <c r="A9115" s="286"/>
    </row>
    <row r="9116" spans="1:1" x14ac:dyDescent="0.2">
      <c r="A9116" s="286"/>
    </row>
    <row r="9117" spans="1:1" x14ac:dyDescent="0.2">
      <c r="A9117" s="286"/>
    </row>
    <row r="9118" spans="1:1" x14ac:dyDescent="0.2">
      <c r="A9118" s="286"/>
    </row>
    <row r="9119" spans="1:1" x14ac:dyDescent="0.2">
      <c r="A9119" s="286"/>
    </row>
    <row r="9120" spans="1:1" x14ac:dyDescent="0.2">
      <c r="A9120" s="286"/>
    </row>
    <row r="9121" spans="1:1" x14ac:dyDescent="0.2">
      <c r="A9121" s="286"/>
    </row>
    <row r="9122" spans="1:1" x14ac:dyDescent="0.2">
      <c r="A9122" s="286"/>
    </row>
    <row r="9123" spans="1:1" x14ac:dyDescent="0.2">
      <c r="A9123" s="286"/>
    </row>
    <row r="9124" spans="1:1" x14ac:dyDescent="0.2">
      <c r="A9124" s="286"/>
    </row>
    <row r="9125" spans="1:1" x14ac:dyDescent="0.2">
      <c r="A9125" s="286"/>
    </row>
    <row r="9126" spans="1:1" x14ac:dyDescent="0.2">
      <c r="A9126" s="286"/>
    </row>
    <row r="9127" spans="1:1" x14ac:dyDescent="0.2">
      <c r="A9127" s="286"/>
    </row>
    <row r="9128" spans="1:1" x14ac:dyDescent="0.2">
      <c r="A9128" s="286"/>
    </row>
    <row r="9129" spans="1:1" x14ac:dyDescent="0.2">
      <c r="A9129" s="286"/>
    </row>
    <row r="9130" spans="1:1" x14ac:dyDescent="0.2">
      <c r="A9130" s="286"/>
    </row>
    <row r="9131" spans="1:1" x14ac:dyDescent="0.2">
      <c r="A9131" s="286"/>
    </row>
    <row r="9132" spans="1:1" x14ac:dyDescent="0.2">
      <c r="A9132" s="286"/>
    </row>
    <row r="9133" spans="1:1" x14ac:dyDescent="0.2">
      <c r="A9133" s="286"/>
    </row>
    <row r="9134" spans="1:1" x14ac:dyDescent="0.2">
      <c r="A9134" s="286"/>
    </row>
    <row r="9135" spans="1:1" x14ac:dyDescent="0.2">
      <c r="A9135" s="286"/>
    </row>
    <row r="9136" spans="1:1" x14ac:dyDescent="0.2">
      <c r="A9136" s="286"/>
    </row>
    <row r="9137" spans="1:1" x14ac:dyDescent="0.2">
      <c r="A9137" s="286"/>
    </row>
    <row r="9138" spans="1:1" x14ac:dyDescent="0.2">
      <c r="A9138" s="286"/>
    </row>
    <row r="9139" spans="1:1" x14ac:dyDescent="0.2">
      <c r="A9139" s="286"/>
    </row>
    <row r="9140" spans="1:1" x14ac:dyDescent="0.2">
      <c r="A9140" s="286"/>
    </row>
    <row r="9141" spans="1:1" x14ac:dyDescent="0.2">
      <c r="A9141" s="286"/>
    </row>
    <row r="9142" spans="1:1" x14ac:dyDescent="0.2">
      <c r="A9142" s="286"/>
    </row>
    <row r="9143" spans="1:1" x14ac:dyDescent="0.2">
      <c r="A9143" s="286"/>
    </row>
    <row r="9144" spans="1:1" x14ac:dyDescent="0.2">
      <c r="A9144" s="286"/>
    </row>
    <row r="9145" spans="1:1" x14ac:dyDescent="0.2">
      <c r="A9145" s="286"/>
    </row>
    <row r="9146" spans="1:1" x14ac:dyDescent="0.2">
      <c r="A9146" s="286"/>
    </row>
    <row r="9147" spans="1:1" x14ac:dyDescent="0.2">
      <c r="A9147" s="286"/>
    </row>
    <row r="9148" spans="1:1" x14ac:dyDescent="0.2">
      <c r="A9148" s="286"/>
    </row>
    <row r="9149" spans="1:1" x14ac:dyDescent="0.2">
      <c r="A9149" s="286"/>
    </row>
    <row r="9150" spans="1:1" x14ac:dyDescent="0.2">
      <c r="A9150" s="286"/>
    </row>
    <row r="9151" spans="1:1" x14ac:dyDescent="0.2">
      <c r="A9151" s="286"/>
    </row>
    <row r="9152" spans="1:1" x14ac:dyDescent="0.2">
      <c r="A9152" s="286"/>
    </row>
    <row r="9153" spans="1:1" x14ac:dyDescent="0.2">
      <c r="A9153" s="286"/>
    </row>
    <row r="9154" spans="1:1" x14ac:dyDescent="0.2">
      <c r="A9154" s="286"/>
    </row>
    <row r="9155" spans="1:1" x14ac:dyDescent="0.2">
      <c r="A9155" s="286"/>
    </row>
    <row r="9156" spans="1:1" x14ac:dyDescent="0.2">
      <c r="A9156" s="286"/>
    </row>
    <row r="9157" spans="1:1" x14ac:dyDescent="0.2">
      <c r="A9157" s="286"/>
    </row>
    <row r="9158" spans="1:1" x14ac:dyDescent="0.2">
      <c r="A9158" s="286"/>
    </row>
    <row r="9159" spans="1:1" x14ac:dyDescent="0.2">
      <c r="A9159" s="286"/>
    </row>
    <row r="9160" spans="1:1" x14ac:dyDescent="0.2">
      <c r="A9160" s="286"/>
    </row>
    <row r="9161" spans="1:1" x14ac:dyDescent="0.2">
      <c r="A9161" s="286"/>
    </row>
    <row r="9162" spans="1:1" x14ac:dyDescent="0.2">
      <c r="A9162" s="286"/>
    </row>
    <row r="9163" spans="1:1" x14ac:dyDescent="0.2">
      <c r="A9163" s="286"/>
    </row>
    <row r="9164" spans="1:1" x14ac:dyDescent="0.2">
      <c r="A9164" s="286"/>
    </row>
    <row r="9165" spans="1:1" x14ac:dyDescent="0.2">
      <c r="A9165" s="286"/>
    </row>
    <row r="9166" spans="1:1" x14ac:dyDescent="0.2">
      <c r="A9166" s="286"/>
    </row>
    <row r="9167" spans="1:1" x14ac:dyDescent="0.2">
      <c r="A9167" s="286"/>
    </row>
    <row r="9168" spans="1:1" x14ac:dyDescent="0.2">
      <c r="A9168" s="286"/>
    </row>
    <row r="9169" spans="1:1" x14ac:dyDescent="0.2">
      <c r="A9169" s="286"/>
    </row>
    <row r="9170" spans="1:1" x14ac:dyDescent="0.2">
      <c r="A9170" s="286"/>
    </row>
    <row r="9171" spans="1:1" x14ac:dyDescent="0.2">
      <c r="A9171" s="286"/>
    </row>
    <row r="9172" spans="1:1" x14ac:dyDescent="0.2">
      <c r="A9172" s="286"/>
    </row>
    <row r="9173" spans="1:1" x14ac:dyDescent="0.2">
      <c r="A9173" s="286"/>
    </row>
    <row r="9174" spans="1:1" x14ac:dyDescent="0.2">
      <c r="A9174" s="286"/>
    </row>
    <row r="9175" spans="1:1" x14ac:dyDescent="0.2">
      <c r="A9175" s="286"/>
    </row>
    <row r="9176" spans="1:1" x14ac:dyDescent="0.2">
      <c r="A9176" s="286"/>
    </row>
    <row r="9177" spans="1:1" x14ac:dyDescent="0.2">
      <c r="A9177" s="286"/>
    </row>
    <row r="9178" spans="1:1" x14ac:dyDescent="0.2">
      <c r="A9178" s="286"/>
    </row>
    <row r="9179" spans="1:1" x14ac:dyDescent="0.2">
      <c r="A9179" s="286"/>
    </row>
    <row r="9180" spans="1:1" x14ac:dyDescent="0.2">
      <c r="A9180" s="286"/>
    </row>
    <row r="9181" spans="1:1" x14ac:dyDescent="0.2">
      <c r="A9181" s="286"/>
    </row>
    <row r="9182" spans="1:1" x14ac:dyDescent="0.2">
      <c r="A9182" s="286"/>
    </row>
    <row r="9183" spans="1:1" x14ac:dyDescent="0.2">
      <c r="A9183" s="286"/>
    </row>
    <row r="9184" spans="1:1" x14ac:dyDescent="0.2">
      <c r="A9184" s="286"/>
    </row>
    <row r="9185" spans="1:1" x14ac:dyDescent="0.2">
      <c r="A9185" s="286"/>
    </row>
    <row r="9186" spans="1:1" x14ac:dyDescent="0.2">
      <c r="A9186" s="286"/>
    </row>
    <row r="9187" spans="1:1" x14ac:dyDescent="0.2">
      <c r="A9187" s="286"/>
    </row>
    <row r="9188" spans="1:1" x14ac:dyDescent="0.2">
      <c r="A9188" s="286"/>
    </row>
    <row r="9189" spans="1:1" x14ac:dyDescent="0.2">
      <c r="A9189" s="286"/>
    </row>
    <row r="9190" spans="1:1" x14ac:dyDescent="0.2">
      <c r="A9190" s="286"/>
    </row>
    <row r="9191" spans="1:1" x14ac:dyDescent="0.2">
      <c r="A9191" s="286"/>
    </row>
    <row r="9192" spans="1:1" x14ac:dyDescent="0.2">
      <c r="A9192" s="286"/>
    </row>
    <row r="9193" spans="1:1" x14ac:dyDescent="0.2">
      <c r="A9193" s="286"/>
    </row>
    <row r="9194" spans="1:1" x14ac:dyDescent="0.2">
      <c r="A9194" s="286"/>
    </row>
    <row r="9195" spans="1:1" x14ac:dyDescent="0.2">
      <c r="A9195" s="286"/>
    </row>
    <row r="9196" spans="1:1" x14ac:dyDescent="0.2">
      <c r="A9196" s="286"/>
    </row>
    <row r="9197" spans="1:1" x14ac:dyDescent="0.2">
      <c r="A9197" s="286"/>
    </row>
    <row r="9198" spans="1:1" x14ac:dyDescent="0.2">
      <c r="A9198" s="286"/>
    </row>
    <row r="9199" spans="1:1" x14ac:dyDescent="0.2">
      <c r="A9199" s="286"/>
    </row>
    <row r="9200" spans="1:1" x14ac:dyDescent="0.2">
      <c r="A9200" s="286"/>
    </row>
    <row r="9201" spans="1:1" x14ac:dyDescent="0.2">
      <c r="A9201" s="286"/>
    </row>
    <row r="9202" spans="1:1" x14ac:dyDescent="0.2">
      <c r="A9202" s="286"/>
    </row>
    <row r="9203" spans="1:1" x14ac:dyDescent="0.2">
      <c r="A9203" s="286"/>
    </row>
    <row r="9204" spans="1:1" x14ac:dyDescent="0.2">
      <c r="A9204" s="286"/>
    </row>
    <row r="9205" spans="1:1" x14ac:dyDescent="0.2">
      <c r="A9205" s="286"/>
    </row>
    <row r="9206" spans="1:1" x14ac:dyDescent="0.2">
      <c r="A9206" s="286"/>
    </row>
    <row r="9207" spans="1:1" x14ac:dyDescent="0.2">
      <c r="A9207" s="286"/>
    </row>
    <row r="9208" spans="1:1" x14ac:dyDescent="0.2">
      <c r="A9208" s="286"/>
    </row>
    <row r="9209" spans="1:1" x14ac:dyDescent="0.2">
      <c r="A9209" s="286"/>
    </row>
    <row r="9210" spans="1:1" x14ac:dyDescent="0.2">
      <c r="A9210" s="286"/>
    </row>
    <row r="9211" spans="1:1" x14ac:dyDescent="0.2">
      <c r="A9211" s="286"/>
    </row>
    <row r="9212" spans="1:1" x14ac:dyDescent="0.2">
      <c r="A9212" s="286"/>
    </row>
    <row r="9213" spans="1:1" x14ac:dyDescent="0.2">
      <c r="A9213" s="286"/>
    </row>
    <row r="9214" spans="1:1" x14ac:dyDescent="0.2">
      <c r="A9214" s="286"/>
    </row>
    <row r="9215" spans="1:1" x14ac:dyDescent="0.2">
      <c r="A9215" s="286"/>
    </row>
    <row r="9216" spans="1:1" x14ac:dyDescent="0.2">
      <c r="A9216" s="286"/>
    </row>
    <row r="9217" spans="1:1" x14ac:dyDescent="0.2">
      <c r="A9217" s="286"/>
    </row>
    <row r="9218" spans="1:1" x14ac:dyDescent="0.2">
      <c r="A9218" s="286"/>
    </row>
    <row r="9219" spans="1:1" x14ac:dyDescent="0.2">
      <c r="A9219" s="286"/>
    </row>
    <row r="9220" spans="1:1" x14ac:dyDescent="0.2">
      <c r="A9220" s="286"/>
    </row>
    <row r="9221" spans="1:1" x14ac:dyDescent="0.2">
      <c r="A9221" s="286"/>
    </row>
    <row r="9222" spans="1:1" x14ac:dyDescent="0.2">
      <c r="A9222" s="286"/>
    </row>
    <row r="9223" spans="1:1" x14ac:dyDescent="0.2">
      <c r="A9223" s="286"/>
    </row>
    <row r="9224" spans="1:1" x14ac:dyDescent="0.2">
      <c r="A9224" s="286"/>
    </row>
    <row r="9225" spans="1:1" x14ac:dyDescent="0.2">
      <c r="A9225" s="286"/>
    </row>
    <row r="9226" spans="1:1" x14ac:dyDescent="0.2">
      <c r="A9226" s="286"/>
    </row>
    <row r="9227" spans="1:1" x14ac:dyDescent="0.2">
      <c r="A9227" s="286"/>
    </row>
    <row r="9228" spans="1:1" x14ac:dyDescent="0.2">
      <c r="A9228" s="286"/>
    </row>
    <row r="9229" spans="1:1" x14ac:dyDescent="0.2">
      <c r="A9229" s="286"/>
    </row>
    <row r="9230" spans="1:1" x14ac:dyDescent="0.2">
      <c r="A9230" s="286"/>
    </row>
    <row r="9231" spans="1:1" x14ac:dyDescent="0.2">
      <c r="A9231" s="286"/>
    </row>
    <row r="9232" spans="1:1" x14ac:dyDescent="0.2">
      <c r="A9232" s="286"/>
    </row>
    <row r="9233" spans="1:1" x14ac:dyDescent="0.2">
      <c r="A9233" s="286"/>
    </row>
    <row r="9234" spans="1:1" x14ac:dyDescent="0.2">
      <c r="A9234" s="286"/>
    </row>
    <row r="9235" spans="1:1" x14ac:dyDescent="0.2">
      <c r="A9235" s="286"/>
    </row>
    <row r="9236" spans="1:1" x14ac:dyDescent="0.2">
      <c r="A9236" s="286"/>
    </row>
    <row r="9237" spans="1:1" x14ac:dyDescent="0.2">
      <c r="A9237" s="286"/>
    </row>
    <row r="9238" spans="1:1" x14ac:dyDescent="0.2">
      <c r="A9238" s="286"/>
    </row>
    <row r="9239" spans="1:1" x14ac:dyDescent="0.2">
      <c r="A9239" s="286"/>
    </row>
    <row r="9240" spans="1:1" x14ac:dyDescent="0.2">
      <c r="A9240" s="286"/>
    </row>
    <row r="9241" spans="1:1" x14ac:dyDescent="0.2">
      <c r="A9241" s="286"/>
    </row>
    <row r="9242" spans="1:1" x14ac:dyDescent="0.2">
      <c r="A9242" s="286"/>
    </row>
    <row r="9243" spans="1:1" x14ac:dyDescent="0.2">
      <c r="A9243" s="286"/>
    </row>
    <row r="9244" spans="1:1" x14ac:dyDescent="0.2">
      <c r="A9244" s="286"/>
    </row>
    <row r="9245" spans="1:1" x14ac:dyDescent="0.2">
      <c r="A9245" s="286"/>
    </row>
    <row r="9246" spans="1:1" x14ac:dyDescent="0.2">
      <c r="A9246" s="286"/>
    </row>
    <row r="9247" spans="1:1" x14ac:dyDescent="0.2">
      <c r="A9247" s="286"/>
    </row>
    <row r="9248" spans="1:1" x14ac:dyDescent="0.2">
      <c r="A9248" s="286"/>
    </row>
    <row r="9249" spans="1:1" x14ac:dyDescent="0.2">
      <c r="A9249" s="286"/>
    </row>
    <row r="9250" spans="1:1" x14ac:dyDescent="0.2">
      <c r="A9250" s="286"/>
    </row>
    <row r="9251" spans="1:1" x14ac:dyDescent="0.2">
      <c r="A9251" s="286"/>
    </row>
    <row r="9252" spans="1:1" x14ac:dyDescent="0.2">
      <c r="A9252" s="286"/>
    </row>
    <row r="9253" spans="1:1" x14ac:dyDescent="0.2">
      <c r="A9253" s="286"/>
    </row>
    <row r="9254" spans="1:1" x14ac:dyDescent="0.2">
      <c r="A9254" s="286"/>
    </row>
    <row r="9255" spans="1:1" x14ac:dyDescent="0.2">
      <c r="A9255" s="286"/>
    </row>
    <row r="9256" spans="1:1" x14ac:dyDescent="0.2">
      <c r="A9256" s="286"/>
    </row>
    <row r="9257" spans="1:1" x14ac:dyDescent="0.2">
      <c r="A9257" s="286"/>
    </row>
    <row r="9258" spans="1:1" x14ac:dyDescent="0.2">
      <c r="A9258" s="286"/>
    </row>
    <row r="9259" spans="1:1" x14ac:dyDescent="0.2">
      <c r="A9259" s="286"/>
    </row>
    <row r="9260" spans="1:1" x14ac:dyDescent="0.2">
      <c r="A9260" s="286"/>
    </row>
    <row r="9261" spans="1:1" x14ac:dyDescent="0.2">
      <c r="A9261" s="286"/>
    </row>
    <row r="9262" spans="1:1" x14ac:dyDescent="0.2">
      <c r="A9262" s="286"/>
    </row>
    <row r="9263" spans="1:1" x14ac:dyDescent="0.2">
      <c r="A9263" s="286"/>
    </row>
    <row r="9264" spans="1:1" x14ac:dyDescent="0.2">
      <c r="A9264" s="286"/>
    </row>
    <row r="9265" spans="1:1" x14ac:dyDescent="0.2">
      <c r="A9265" s="286"/>
    </row>
    <row r="9266" spans="1:1" x14ac:dyDescent="0.2">
      <c r="A9266" s="286"/>
    </row>
    <row r="9267" spans="1:1" x14ac:dyDescent="0.2">
      <c r="A9267" s="286"/>
    </row>
    <row r="9268" spans="1:1" x14ac:dyDescent="0.2">
      <c r="A9268" s="286"/>
    </row>
    <row r="9269" spans="1:1" x14ac:dyDescent="0.2">
      <c r="A9269" s="286"/>
    </row>
    <row r="9270" spans="1:1" x14ac:dyDescent="0.2">
      <c r="A9270" s="286"/>
    </row>
    <row r="9271" spans="1:1" x14ac:dyDescent="0.2">
      <c r="A9271" s="286"/>
    </row>
    <row r="9272" spans="1:1" x14ac:dyDescent="0.2">
      <c r="A9272" s="286"/>
    </row>
    <row r="9273" spans="1:1" x14ac:dyDescent="0.2">
      <c r="A9273" s="286"/>
    </row>
    <row r="9274" spans="1:1" x14ac:dyDescent="0.2">
      <c r="A9274" s="286"/>
    </row>
    <row r="9275" spans="1:1" x14ac:dyDescent="0.2">
      <c r="A9275" s="286"/>
    </row>
    <row r="9276" spans="1:1" x14ac:dyDescent="0.2">
      <c r="A9276" s="286"/>
    </row>
    <row r="9277" spans="1:1" x14ac:dyDescent="0.2">
      <c r="A9277" s="286"/>
    </row>
    <row r="9278" spans="1:1" x14ac:dyDescent="0.2">
      <c r="A9278" s="286"/>
    </row>
    <row r="9279" spans="1:1" x14ac:dyDescent="0.2">
      <c r="A9279" s="286"/>
    </row>
    <row r="9280" spans="1:1" x14ac:dyDescent="0.2">
      <c r="A9280" s="286"/>
    </row>
    <row r="9281" spans="1:1" x14ac:dyDescent="0.2">
      <c r="A9281" s="286"/>
    </row>
    <row r="9282" spans="1:1" x14ac:dyDescent="0.2">
      <c r="A9282" s="286"/>
    </row>
    <row r="9283" spans="1:1" x14ac:dyDescent="0.2">
      <c r="A9283" s="286"/>
    </row>
    <row r="9284" spans="1:1" x14ac:dyDescent="0.2">
      <c r="A9284" s="286"/>
    </row>
    <row r="9285" spans="1:1" x14ac:dyDescent="0.2">
      <c r="A9285" s="286"/>
    </row>
    <row r="9286" spans="1:1" x14ac:dyDescent="0.2">
      <c r="A9286" s="286"/>
    </row>
    <row r="9287" spans="1:1" x14ac:dyDescent="0.2">
      <c r="A9287" s="286"/>
    </row>
    <row r="9288" spans="1:1" x14ac:dyDescent="0.2">
      <c r="A9288" s="286"/>
    </row>
    <row r="9289" spans="1:1" x14ac:dyDescent="0.2">
      <c r="A9289" s="286"/>
    </row>
    <row r="9290" spans="1:1" x14ac:dyDescent="0.2">
      <c r="A9290" s="286"/>
    </row>
    <row r="9291" spans="1:1" x14ac:dyDescent="0.2">
      <c r="A9291" s="286"/>
    </row>
    <row r="9292" spans="1:1" x14ac:dyDescent="0.2">
      <c r="A9292" s="286"/>
    </row>
    <row r="9293" spans="1:1" x14ac:dyDescent="0.2">
      <c r="A9293" s="286"/>
    </row>
    <row r="9294" spans="1:1" x14ac:dyDescent="0.2">
      <c r="A9294" s="286"/>
    </row>
    <row r="9295" spans="1:1" x14ac:dyDescent="0.2">
      <c r="A9295" s="286"/>
    </row>
    <row r="9296" spans="1:1" x14ac:dyDescent="0.2">
      <c r="A9296" s="286"/>
    </row>
    <row r="9297" spans="1:1" x14ac:dyDescent="0.2">
      <c r="A9297" s="286"/>
    </row>
    <row r="9298" spans="1:1" x14ac:dyDescent="0.2">
      <c r="A9298" s="286"/>
    </row>
    <row r="9299" spans="1:1" x14ac:dyDescent="0.2">
      <c r="A9299" s="286"/>
    </row>
    <row r="9300" spans="1:1" x14ac:dyDescent="0.2">
      <c r="A9300" s="286"/>
    </row>
    <row r="9301" spans="1:1" x14ac:dyDescent="0.2">
      <c r="A9301" s="286"/>
    </row>
    <row r="9302" spans="1:1" x14ac:dyDescent="0.2">
      <c r="A9302" s="286"/>
    </row>
    <row r="9303" spans="1:1" x14ac:dyDescent="0.2">
      <c r="A9303" s="286"/>
    </row>
    <row r="9304" spans="1:1" x14ac:dyDescent="0.2">
      <c r="A9304" s="286"/>
    </row>
    <row r="9305" spans="1:1" x14ac:dyDescent="0.2">
      <c r="A9305" s="286"/>
    </row>
    <row r="9306" spans="1:1" x14ac:dyDescent="0.2">
      <c r="A9306" s="286"/>
    </row>
    <row r="9307" spans="1:1" x14ac:dyDescent="0.2">
      <c r="A9307" s="286"/>
    </row>
    <row r="9308" spans="1:1" x14ac:dyDescent="0.2">
      <c r="A9308" s="286"/>
    </row>
    <row r="9309" spans="1:1" x14ac:dyDescent="0.2">
      <c r="A9309" s="286"/>
    </row>
    <row r="9310" spans="1:1" x14ac:dyDescent="0.2">
      <c r="A9310" s="286"/>
    </row>
    <row r="9311" spans="1:1" x14ac:dyDescent="0.2">
      <c r="A9311" s="286"/>
    </row>
    <row r="9312" spans="1:1" x14ac:dyDescent="0.2">
      <c r="A9312" s="286"/>
    </row>
    <row r="9313" spans="1:1" x14ac:dyDescent="0.2">
      <c r="A9313" s="286"/>
    </row>
    <row r="9314" spans="1:1" x14ac:dyDescent="0.2">
      <c r="A9314" s="286"/>
    </row>
    <row r="9315" spans="1:1" x14ac:dyDescent="0.2">
      <c r="A9315" s="286"/>
    </row>
    <row r="9316" spans="1:1" x14ac:dyDescent="0.2">
      <c r="A9316" s="286"/>
    </row>
    <row r="9317" spans="1:1" x14ac:dyDescent="0.2">
      <c r="A9317" s="286"/>
    </row>
    <row r="9318" spans="1:1" x14ac:dyDescent="0.2">
      <c r="A9318" s="286"/>
    </row>
    <row r="9319" spans="1:1" x14ac:dyDescent="0.2">
      <c r="A9319" s="286"/>
    </row>
    <row r="9320" spans="1:1" x14ac:dyDescent="0.2">
      <c r="A9320" s="286"/>
    </row>
    <row r="9321" spans="1:1" x14ac:dyDescent="0.2">
      <c r="A9321" s="286"/>
    </row>
    <row r="9322" spans="1:1" x14ac:dyDescent="0.2">
      <c r="A9322" s="286"/>
    </row>
    <row r="9323" spans="1:1" x14ac:dyDescent="0.2">
      <c r="A9323" s="286"/>
    </row>
    <row r="9324" spans="1:1" x14ac:dyDescent="0.2">
      <c r="A9324" s="286"/>
    </row>
    <row r="9325" spans="1:1" x14ac:dyDescent="0.2">
      <c r="A9325" s="286"/>
    </row>
    <row r="9326" spans="1:1" x14ac:dyDescent="0.2">
      <c r="A9326" s="286"/>
    </row>
    <row r="9327" spans="1:1" x14ac:dyDescent="0.2">
      <c r="A9327" s="286"/>
    </row>
    <row r="9328" spans="1:1" x14ac:dyDescent="0.2">
      <c r="A9328" s="286"/>
    </row>
    <row r="9329" spans="1:1" x14ac:dyDescent="0.2">
      <c r="A9329" s="286"/>
    </row>
    <row r="9330" spans="1:1" x14ac:dyDescent="0.2">
      <c r="A9330" s="286"/>
    </row>
    <row r="9331" spans="1:1" x14ac:dyDescent="0.2">
      <c r="A9331" s="286"/>
    </row>
    <row r="9332" spans="1:1" x14ac:dyDescent="0.2">
      <c r="A9332" s="286"/>
    </row>
    <row r="9333" spans="1:1" x14ac:dyDescent="0.2">
      <c r="A9333" s="286"/>
    </row>
    <row r="9334" spans="1:1" x14ac:dyDescent="0.2">
      <c r="A9334" s="286"/>
    </row>
    <row r="9335" spans="1:1" x14ac:dyDescent="0.2">
      <c r="A9335" s="286"/>
    </row>
    <row r="9336" spans="1:1" x14ac:dyDescent="0.2">
      <c r="A9336" s="286"/>
    </row>
    <row r="9337" spans="1:1" x14ac:dyDescent="0.2">
      <c r="A9337" s="286"/>
    </row>
    <row r="9338" spans="1:1" x14ac:dyDescent="0.2">
      <c r="A9338" s="286"/>
    </row>
    <row r="9339" spans="1:1" x14ac:dyDescent="0.2">
      <c r="A9339" s="286"/>
    </row>
    <row r="9340" spans="1:1" x14ac:dyDescent="0.2">
      <c r="A9340" s="286"/>
    </row>
    <row r="9341" spans="1:1" x14ac:dyDescent="0.2">
      <c r="A9341" s="286"/>
    </row>
    <row r="9342" spans="1:1" x14ac:dyDescent="0.2">
      <c r="A9342" s="286"/>
    </row>
    <row r="9343" spans="1:1" x14ac:dyDescent="0.2">
      <c r="A9343" s="286"/>
    </row>
    <row r="9344" spans="1:1" x14ac:dyDescent="0.2">
      <c r="A9344" s="286"/>
    </row>
    <row r="9345" spans="1:1" x14ac:dyDescent="0.2">
      <c r="A9345" s="286"/>
    </row>
    <row r="9346" spans="1:1" x14ac:dyDescent="0.2">
      <c r="A9346" s="286"/>
    </row>
    <row r="9347" spans="1:1" x14ac:dyDescent="0.2">
      <c r="A9347" s="286"/>
    </row>
    <row r="9348" spans="1:1" x14ac:dyDescent="0.2">
      <c r="A9348" s="286"/>
    </row>
    <row r="9349" spans="1:1" x14ac:dyDescent="0.2">
      <c r="A9349" s="286"/>
    </row>
    <row r="9350" spans="1:1" x14ac:dyDescent="0.2">
      <c r="A9350" s="286"/>
    </row>
    <row r="9351" spans="1:1" x14ac:dyDescent="0.2">
      <c r="A9351" s="286"/>
    </row>
    <row r="9352" spans="1:1" x14ac:dyDescent="0.2">
      <c r="A9352" s="286"/>
    </row>
    <row r="9353" spans="1:1" x14ac:dyDescent="0.2">
      <c r="A9353" s="286"/>
    </row>
    <row r="9354" spans="1:1" x14ac:dyDescent="0.2">
      <c r="A9354" s="286"/>
    </row>
    <row r="9355" spans="1:1" x14ac:dyDescent="0.2">
      <c r="A9355" s="286"/>
    </row>
    <row r="9356" spans="1:1" x14ac:dyDescent="0.2">
      <c r="A9356" s="286"/>
    </row>
    <row r="9357" spans="1:1" x14ac:dyDescent="0.2">
      <c r="A9357" s="286"/>
    </row>
    <row r="9358" spans="1:1" x14ac:dyDescent="0.2">
      <c r="A9358" s="286"/>
    </row>
    <row r="9359" spans="1:1" x14ac:dyDescent="0.2">
      <c r="A9359" s="286"/>
    </row>
    <row r="9360" spans="1:1" x14ac:dyDescent="0.2">
      <c r="A9360" s="286"/>
    </row>
    <row r="9361" spans="1:1" x14ac:dyDescent="0.2">
      <c r="A9361" s="286"/>
    </row>
    <row r="9362" spans="1:1" x14ac:dyDescent="0.2">
      <c r="A9362" s="286"/>
    </row>
    <row r="9363" spans="1:1" x14ac:dyDescent="0.2">
      <c r="A9363" s="286"/>
    </row>
    <row r="9364" spans="1:1" x14ac:dyDescent="0.2">
      <c r="A9364" s="286"/>
    </row>
    <row r="9365" spans="1:1" x14ac:dyDescent="0.2">
      <c r="A9365" s="286"/>
    </row>
    <row r="9366" spans="1:1" x14ac:dyDescent="0.2">
      <c r="A9366" s="286"/>
    </row>
    <row r="9367" spans="1:1" x14ac:dyDescent="0.2">
      <c r="A9367" s="286"/>
    </row>
    <row r="9368" spans="1:1" x14ac:dyDescent="0.2">
      <c r="A9368" s="286"/>
    </row>
    <row r="9369" spans="1:1" x14ac:dyDescent="0.2">
      <c r="A9369" s="286"/>
    </row>
    <row r="9370" spans="1:1" x14ac:dyDescent="0.2">
      <c r="A9370" s="286"/>
    </row>
    <row r="9371" spans="1:1" x14ac:dyDescent="0.2">
      <c r="A9371" s="286"/>
    </row>
    <row r="9372" spans="1:1" x14ac:dyDescent="0.2">
      <c r="A9372" s="286"/>
    </row>
    <row r="9373" spans="1:1" x14ac:dyDescent="0.2">
      <c r="A9373" s="286"/>
    </row>
    <row r="9374" spans="1:1" x14ac:dyDescent="0.2">
      <c r="A9374" s="286"/>
    </row>
    <row r="9375" spans="1:1" x14ac:dyDescent="0.2">
      <c r="A9375" s="286"/>
    </row>
    <row r="9376" spans="1:1" x14ac:dyDescent="0.2">
      <c r="A9376" s="286"/>
    </row>
    <row r="9377" spans="1:1" x14ac:dyDescent="0.2">
      <c r="A9377" s="286"/>
    </row>
    <row r="9378" spans="1:1" x14ac:dyDescent="0.2">
      <c r="A9378" s="286"/>
    </row>
    <row r="9379" spans="1:1" x14ac:dyDescent="0.2">
      <c r="A9379" s="286"/>
    </row>
    <row r="9380" spans="1:1" x14ac:dyDescent="0.2">
      <c r="A9380" s="286"/>
    </row>
    <row r="9381" spans="1:1" x14ac:dyDescent="0.2">
      <c r="A9381" s="286"/>
    </row>
    <row r="9382" spans="1:1" x14ac:dyDescent="0.2">
      <c r="A9382" s="286"/>
    </row>
    <row r="9383" spans="1:1" x14ac:dyDescent="0.2">
      <c r="A9383" s="286"/>
    </row>
    <row r="9384" spans="1:1" x14ac:dyDescent="0.2">
      <c r="A9384" s="286"/>
    </row>
    <row r="9385" spans="1:1" x14ac:dyDescent="0.2">
      <c r="A9385" s="286"/>
    </row>
    <row r="9386" spans="1:1" x14ac:dyDescent="0.2">
      <c r="A9386" s="286"/>
    </row>
    <row r="9387" spans="1:1" x14ac:dyDescent="0.2">
      <c r="A9387" s="286"/>
    </row>
    <row r="9388" spans="1:1" x14ac:dyDescent="0.2">
      <c r="A9388" s="286"/>
    </row>
    <row r="9389" spans="1:1" x14ac:dyDescent="0.2">
      <c r="A9389" s="286"/>
    </row>
    <row r="9390" spans="1:1" x14ac:dyDescent="0.2">
      <c r="A9390" s="286"/>
    </row>
    <row r="9391" spans="1:1" x14ac:dyDescent="0.2">
      <c r="A9391" s="286"/>
    </row>
    <row r="9392" spans="1:1" x14ac:dyDescent="0.2">
      <c r="A9392" s="286"/>
    </row>
    <row r="9393" spans="1:1" x14ac:dyDescent="0.2">
      <c r="A9393" s="286"/>
    </row>
    <row r="9394" spans="1:1" x14ac:dyDescent="0.2">
      <c r="A9394" s="286"/>
    </row>
    <row r="9395" spans="1:1" x14ac:dyDescent="0.2">
      <c r="A9395" s="286"/>
    </row>
    <row r="9396" spans="1:1" x14ac:dyDescent="0.2">
      <c r="A9396" s="286"/>
    </row>
    <row r="9397" spans="1:1" x14ac:dyDescent="0.2">
      <c r="A9397" s="286"/>
    </row>
    <row r="9398" spans="1:1" x14ac:dyDescent="0.2">
      <c r="A9398" s="286"/>
    </row>
    <row r="9399" spans="1:1" x14ac:dyDescent="0.2">
      <c r="A9399" s="286"/>
    </row>
    <row r="9400" spans="1:1" x14ac:dyDescent="0.2">
      <c r="A9400" s="286"/>
    </row>
    <row r="9401" spans="1:1" x14ac:dyDescent="0.2">
      <c r="A9401" s="286"/>
    </row>
    <row r="9402" spans="1:1" x14ac:dyDescent="0.2">
      <c r="A9402" s="286"/>
    </row>
    <row r="9403" spans="1:1" x14ac:dyDescent="0.2">
      <c r="A9403" s="286"/>
    </row>
    <row r="9404" spans="1:1" x14ac:dyDescent="0.2">
      <c r="A9404" s="286"/>
    </row>
    <row r="9405" spans="1:1" x14ac:dyDescent="0.2">
      <c r="A9405" s="286"/>
    </row>
    <row r="9406" spans="1:1" x14ac:dyDescent="0.2">
      <c r="A9406" s="286"/>
    </row>
    <row r="9407" spans="1:1" x14ac:dyDescent="0.2">
      <c r="A9407" s="286"/>
    </row>
    <row r="9408" spans="1:1" x14ac:dyDescent="0.2">
      <c r="A9408" s="286"/>
    </row>
    <row r="9409" spans="1:1" x14ac:dyDescent="0.2">
      <c r="A9409" s="286"/>
    </row>
    <row r="9410" spans="1:1" x14ac:dyDescent="0.2">
      <c r="A9410" s="286"/>
    </row>
    <row r="9411" spans="1:1" x14ac:dyDescent="0.2">
      <c r="A9411" s="286"/>
    </row>
    <row r="9412" spans="1:1" x14ac:dyDescent="0.2">
      <c r="A9412" s="286"/>
    </row>
    <row r="9413" spans="1:1" x14ac:dyDescent="0.2">
      <c r="A9413" s="286"/>
    </row>
    <row r="9414" spans="1:1" x14ac:dyDescent="0.2">
      <c r="A9414" s="286"/>
    </row>
    <row r="9415" spans="1:1" x14ac:dyDescent="0.2">
      <c r="A9415" s="286"/>
    </row>
    <row r="9416" spans="1:1" x14ac:dyDescent="0.2">
      <c r="A9416" s="286"/>
    </row>
    <row r="9417" spans="1:1" x14ac:dyDescent="0.2">
      <c r="A9417" s="286"/>
    </row>
    <row r="9418" spans="1:1" x14ac:dyDescent="0.2">
      <c r="A9418" s="286"/>
    </row>
    <row r="9419" spans="1:1" x14ac:dyDescent="0.2">
      <c r="A9419" s="286"/>
    </row>
    <row r="9420" spans="1:1" x14ac:dyDescent="0.2">
      <c r="A9420" s="286"/>
    </row>
    <row r="9421" spans="1:1" x14ac:dyDescent="0.2">
      <c r="A9421" s="286"/>
    </row>
    <row r="9422" spans="1:1" x14ac:dyDescent="0.2">
      <c r="A9422" s="286"/>
    </row>
    <row r="9423" spans="1:1" x14ac:dyDescent="0.2">
      <c r="A9423" s="286"/>
    </row>
    <row r="9424" spans="1:1" x14ac:dyDescent="0.2">
      <c r="A9424" s="286"/>
    </row>
    <row r="9425" spans="1:1" x14ac:dyDescent="0.2">
      <c r="A9425" s="286"/>
    </row>
    <row r="9426" spans="1:1" x14ac:dyDescent="0.2">
      <c r="A9426" s="286"/>
    </row>
    <row r="9427" spans="1:1" x14ac:dyDescent="0.2">
      <c r="A9427" s="286"/>
    </row>
    <row r="9428" spans="1:1" x14ac:dyDescent="0.2">
      <c r="A9428" s="286"/>
    </row>
    <row r="9429" spans="1:1" x14ac:dyDescent="0.2">
      <c r="A9429" s="286"/>
    </row>
    <row r="9430" spans="1:1" x14ac:dyDescent="0.2">
      <c r="A9430" s="286"/>
    </row>
    <row r="9431" spans="1:1" x14ac:dyDescent="0.2">
      <c r="A9431" s="286"/>
    </row>
    <row r="9432" spans="1:1" x14ac:dyDescent="0.2">
      <c r="A9432" s="286"/>
    </row>
    <row r="9433" spans="1:1" x14ac:dyDescent="0.2">
      <c r="A9433" s="286"/>
    </row>
    <row r="9434" spans="1:1" x14ac:dyDescent="0.2">
      <c r="A9434" s="286"/>
    </row>
    <row r="9435" spans="1:1" x14ac:dyDescent="0.2">
      <c r="A9435" s="286"/>
    </row>
    <row r="9436" spans="1:1" x14ac:dyDescent="0.2">
      <c r="A9436" s="286"/>
    </row>
    <row r="9437" spans="1:1" x14ac:dyDescent="0.2">
      <c r="A9437" s="286"/>
    </row>
    <row r="9438" spans="1:1" x14ac:dyDescent="0.2">
      <c r="A9438" s="286"/>
    </row>
    <row r="9439" spans="1:1" x14ac:dyDescent="0.2">
      <c r="A9439" s="286"/>
    </row>
    <row r="9440" spans="1:1" x14ac:dyDescent="0.2">
      <c r="A9440" s="286"/>
    </row>
    <row r="9441" spans="1:1" x14ac:dyDescent="0.2">
      <c r="A9441" s="286"/>
    </row>
    <row r="9442" spans="1:1" x14ac:dyDescent="0.2">
      <c r="A9442" s="286"/>
    </row>
    <row r="9443" spans="1:1" x14ac:dyDescent="0.2">
      <c r="A9443" s="286"/>
    </row>
    <row r="9444" spans="1:1" x14ac:dyDescent="0.2">
      <c r="A9444" s="286"/>
    </row>
    <row r="9445" spans="1:1" x14ac:dyDescent="0.2">
      <c r="A9445" s="286"/>
    </row>
    <row r="9446" spans="1:1" x14ac:dyDescent="0.2">
      <c r="A9446" s="286"/>
    </row>
    <row r="9447" spans="1:1" x14ac:dyDescent="0.2">
      <c r="A9447" s="286"/>
    </row>
    <row r="9448" spans="1:1" x14ac:dyDescent="0.2">
      <c r="A9448" s="286"/>
    </row>
    <row r="9449" spans="1:1" x14ac:dyDescent="0.2">
      <c r="A9449" s="286"/>
    </row>
    <row r="9450" spans="1:1" x14ac:dyDescent="0.2">
      <c r="A9450" s="286"/>
    </row>
    <row r="9451" spans="1:1" x14ac:dyDescent="0.2">
      <c r="A9451" s="286"/>
    </row>
    <row r="9452" spans="1:1" x14ac:dyDescent="0.2">
      <c r="A9452" s="286"/>
    </row>
    <row r="9453" spans="1:1" x14ac:dyDescent="0.2">
      <c r="A9453" s="286"/>
    </row>
    <row r="9454" spans="1:1" x14ac:dyDescent="0.2">
      <c r="A9454" s="286"/>
    </row>
    <row r="9455" spans="1:1" x14ac:dyDescent="0.2">
      <c r="A9455" s="286"/>
    </row>
    <row r="9456" spans="1:1" x14ac:dyDescent="0.2">
      <c r="A9456" s="286"/>
    </row>
    <row r="9457" spans="1:1" x14ac:dyDescent="0.2">
      <c r="A9457" s="286"/>
    </row>
    <row r="9458" spans="1:1" x14ac:dyDescent="0.2">
      <c r="A9458" s="286"/>
    </row>
    <row r="9459" spans="1:1" x14ac:dyDescent="0.2">
      <c r="A9459" s="286"/>
    </row>
    <row r="9460" spans="1:1" x14ac:dyDescent="0.2">
      <c r="A9460" s="286"/>
    </row>
    <row r="9461" spans="1:1" x14ac:dyDescent="0.2">
      <c r="A9461" s="286"/>
    </row>
    <row r="9462" spans="1:1" x14ac:dyDescent="0.2">
      <c r="A9462" s="286"/>
    </row>
    <row r="9463" spans="1:1" x14ac:dyDescent="0.2">
      <c r="A9463" s="286"/>
    </row>
    <row r="9464" spans="1:1" x14ac:dyDescent="0.2">
      <c r="A9464" s="286"/>
    </row>
    <row r="9465" spans="1:1" x14ac:dyDescent="0.2">
      <c r="A9465" s="286"/>
    </row>
    <row r="9466" spans="1:1" x14ac:dyDescent="0.2">
      <c r="A9466" s="286"/>
    </row>
    <row r="9467" spans="1:1" x14ac:dyDescent="0.2">
      <c r="A9467" s="286"/>
    </row>
    <row r="9468" spans="1:1" x14ac:dyDescent="0.2">
      <c r="A9468" s="286"/>
    </row>
    <row r="9469" spans="1:1" x14ac:dyDescent="0.2">
      <c r="A9469" s="286"/>
    </row>
    <row r="9470" spans="1:1" x14ac:dyDescent="0.2">
      <c r="A9470" s="286"/>
    </row>
    <row r="9471" spans="1:1" x14ac:dyDescent="0.2">
      <c r="A9471" s="286"/>
    </row>
    <row r="9472" spans="1:1" x14ac:dyDescent="0.2">
      <c r="A9472" s="286"/>
    </row>
    <row r="9473" spans="1:1" x14ac:dyDescent="0.2">
      <c r="A9473" s="286"/>
    </row>
    <row r="9474" spans="1:1" x14ac:dyDescent="0.2">
      <c r="A9474" s="286"/>
    </row>
    <row r="9475" spans="1:1" x14ac:dyDescent="0.2">
      <c r="A9475" s="286"/>
    </row>
    <row r="9476" spans="1:1" x14ac:dyDescent="0.2">
      <c r="A9476" s="286"/>
    </row>
    <row r="9477" spans="1:1" x14ac:dyDescent="0.2">
      <c r="A9477" s="286"/>
    </row>
    <row r="9478" spans="1:1" x14ac:dyDescent="0.2">
      <c r="A9478" s="286"/>
    </row>
    <row r="9479" spans="1:1" x14ac:dyDescent="0.2">
      <c r="A9479" s="286"/>
    </row>
    <row r="9480" spans="1:1" x14ac:dyDescent="0.2">
      <c r="A9480" s="286"/>
    </row>
    <row r="9481" spans="1:1" x14ac:dyDescent="0.2">
      <c r="A9481" s="286"/>
    </row>
    <row r="9482" spans="1:1" x14ac:dyDescent="0.2">
      <c r="A9482" s="286"/>
    </row>
    <row r="9483" spans="1:1" x14ac:dyDescent="0.2">
      <c r="A9483" s="286"/>
    </row>
    <row r="9484" spans="1:1" x14ac:dyDescent="0.2">
      <c r="A9484" s="286"/>
    </row>
    <row r="9485" spans="1:1" x14ac:dyDescent="0.2">
      <c r="A9485" s="286"/>
    </row>
    <row r="9486" spans="1:1" x14ac:dyDescent="0.2">
      <c r="A9486" s="286"/>
    </row>
    <row r="9487" spans="1:1" x14ac:dyDescent="0.2">
      <c r="A9487" s="286"/>
    </row>
    <row r="9488" spans="1:1" x14ac:dyDescent="0.2">
      <c r="A9488" s="286"/>
    </row>
    <row r="9489" spans="1:1" x14ac:dyDescent="0.2">
      <c r="A9489" s="286"/>
    </row>
    <row r="9490" spans="1:1" x14ac:dyDescent="0.2">
      <c r="A9490" s="286"/>
    </row>
    <row r="9491" spans="1:1" x14ac:dyDescent="0.2">
      <c r="A9491" s="286"/>
    </row>
    <row r="9492" spans="1:1" x14ac:dyDescent="0.2">
      <c r="A9492" s="286"/>
    </row>
    <row r="9493" spans="1:1" x14ac:dyDescent="0.2">
      <c r="A9493" s="286"/>
    </row>
    <row r="9494" spans="1:1" x14ac:dyDescent="0.2">
      <c r="A9494" s="286"/>
    </row>
    <row r="9495" spans="1:1" x14ac:dyDescent="0.2">
      <c r="A9495" s="286"/>
    </row>
    <row r="9496" spans="1:1" x14ac:dyDescent="0.2">
      <c r="A9496" s="286"/>
    </row>
    <row r="9497" spans="1:1" x14ac:dyDescent="0.2">
      <c r="A9497" s="286"/>
    </row>
    <row r="9498" spans="1:1" x14ac:dyDescent="0.2">
      <c r="A9498" s="286"/>
    </row>
    <row r="9499" spans="1:1" x14ac:dyDescent="0.2">
      <c r="A9499" s="286"/>
    </row>
    <row r="9500" spans="1:1" x14ac:dyDescent="0.2">
      <c r="A9500" s="286"/>
    </row>
    <row r="9501" spans="1:1" x14ac:dyDescent="0.2">
      <c r="A9501" s="286"/>
    </row>
    <row r="9502" spans="1:1" x14ac:dyDescent="0.2">
      <c r="A9502" s="286"/>
    </row>
    <row r="9503" spans="1:1" x14ac:dyDescent="0.2">
      <c r="A9503" s="286"/>
    </row>
    <row r="9504" spans="1:1" x14ac:dyDescent="0.2">
      <c r="A9504" s="286"/>
    </row>
    <row r="9505" spans="1:1" x14ac:dyDescent="0.2">
      <c r="A9505" s="286"/>
    </row>
    <row r="9506" spans="1:1" x14ac:dyDescent="0.2">
      <c r="A9506" s="286"/>
    </row>
    <row r="9507" spans="1:1" x14ac:dyDescent="0.2">
      <c r="A9507" s="286"/>
    </row>
    <row r="9508" spans="1:1" x14ac:dyDescent="0.2">
      <c r="A9508" s="286"/>
    </row>
    <row r="9509" spans="1:1" x14ac:dyDescent="0.2">
      <c r="A9509" s="286"/>
    </row>
    <row r="9510" spans="1:1" x14ac:dyDescent="0.2">
      <c r="A9510" s="286"/>
    </row>
    <row r="9511" spans="1:1" x14ac:dyDescent="0.2">
      <c r="A9511" s="286"/>
    </row>
    <row r="9512" spans="1:1" x14ac:dyDescent="0.2">
      <c r="A9512" s="286"/>
    </row>
    <row r="9513" spans="1:1" x14ac:dyDescent="0.2">
      <c r="A9513" s="286"/>
    </row>
    <row r="9514" spans="1:1" x14ac:dyDescent="0.2">
      <c r="A9514" s="286"/>
    </row>
    <row r="9515" spans="1:1" x14ac:dyDescent="0.2">
      <c r="A9515" s="286"/>
    </row>
    <row r="9516" spans="1:1" x14ac:dyDescent="0.2">
      <c r="A9516" s="286"/>
    </row>
    <row r="9517" spans="1:1" x14ac:dyDescent="0.2">
      <c r="A9517" s="286"/>
    </row>
    <row r="9518" spans="1:1" x14ac:dyDescent="0.2">
      <c r="A9518" s="286"/>
    </row>
    <row r="9519" spans="1:1" x14ac:dyDescent="0.2">
      <c r="A9519" s="286"/>
    </row>
    <row r="9520" spans="1:1" x14ac:dyDescent="0.2">
      <c r="A9520" s="286"/>
    </row>
    <row r="9521" spans="1:1" x14ac:dyDescent="0.2">
      <c r="A9521" s="286"/>
    </row>
    <row r="9522" spans="1:1" x14ac:dyDescent="0.2">
      <c r="A9522" s="286"/>
    </row>
    <row r="9523" spans="1:1" x14ac:dyDescent="0.2">
      <c r="A9523" s="286"/>
    </row>
    <row r="9524" spans="1:1" x14ac:dyDescent="0.2">
      <c r="A9524" s="286"/>
    </row>
    <row r="9525" spans="1:1" x14ac:dyDescent="0.2">
      <c r="A9525" s="286"/>
    </row>
    <row r="9526" spans="1:1" x14ac:dyDescent="0.2">
      <c r="A9526" s="286"/>
    </row>
    <row r="9527" spans="1:1" x14ac:dyDescent="0.2">
      <c r="A9527" s="286"/>
    </row>
    <row r="9528" spans="1:1" x14ac:dyDescent="0.2">
      <c r="A9528" s="286"/>
    </row>
    <row r="9529" spans="1:1" x14ac:dyDescent="0.2">
      <c r="A9529" s="286"/>
    </row>
    <row r="9530" spans="1:1" x14ac:dyDescent="0.2">
      <c r="A9530" s="286"/>
    </row>
    <row r="9531" spans="1:1" x14ac:dyDescent="0.2">
      <c r="A9531" s="286"/>
    </row>
    <row r="9532" spans="1:1" x14ac:dyDescent="0.2">
      <c r="A9532" s="286"/>
    </row>
    <row r="9533" spans="1:1" x14ac:dyDescent="0.2">
      <c r="A9533" s="286"/>
    </row>
    <row r="9534" spans="1:1" x14ac:dyDescent="0.2">
      <c r="A9534" s="286"/>
    </row>
    <row r="9535" spans="1:1" x14ac:dyDescent="0.2">
      <c r="A9535" s="286"/>
    </row>
    <row r="9536" spans="1:1" x14ac:dyDescent="0.2">
      <c r="A9536" s="286"/>
    </row>
    <row r="9537" spans="1:1" x14ac:dyDescent="0.2">
      <c r="A9537" s="286"/>
    </row>
    <row r="9538" spans="1:1" x14ac:dyDescent="0.2">
      <c r="A9538" s="286"/>
    </row>
    <row r="9539" spans="1:1" x14ac:dyDescent="0.2">
      <c r="A9539" s="286"/>
    </row>
    <row r="9540" spans="1:1" x14ac:dyDescent="0.2">
      <c r="A9540" s="286"/>
    </row>
    <row r="9541" spans="1:1" x14ac:dyDescent="0.2">
      <c r="A9541" s="286"/>
    </row>
    <row r="9542" spans="1:1" x14ac:dyDescent="0.2">
      <c r="A9542" s="286"/>
    </row>
    <row r="9543" spans="1:1" x14ac:dyDescent="0.2">
      <c r="A9543" s="286"/>
    </row>
    <row r="9544" spans="1:1" x14ac:dyDescent="0.2">
      <c r="A9544" s="286"/>
    </row>
    <row r="9545" spans="1:1" x14ac:dyDescent="0.2">
      <c r="A9545" s="286"/>
    </row>
    <row r="9546" spans="1:1" x14ac:dyDescent="0.2">
      <c r="A9546" s="286"/>
    </row>
    <row r="9547" spans="1:1" x14ac:dyDescent="0.2">
      <c r="A9547" s="286"/>
    </row>
    <row r="9548" spans="1:1" x14ac:dyDescent="0.2">
      <c r="A9548" s="286"/>
    </row>
    <row r="9549" spans="1:1" x14ac:dyDescent="0.2">
      <c r="A9549" s="286"/>
    </row>
    <row r="9550" spans="1:1" x14ac:dyDescent="0.2">
      <c r="A9550" s="286"/>
    </row>
    <row r="9551" spans="1:1" x14ac:dyDescent="0.2">
      <c r="A9551" s="286"/>
    </row>
    <row r="9552" spans="1:1" x14ac:dyDescent="0.2">
      <c r="A9552" s="286"/>
    </row>
    <row r="9553" spans="1:1" x14ac:dyDescent="0.2">
      <c r="A9553" s="286"/>
    </row>
    <row r="9554" spans="1:1" x14ac:dyDescent="0.2">
      <c r="A9554" s="286"/>
    </row>
    <row r="9555" spans="1:1" x14ac:dyDescent="0.2">
      <c r="A9555" s="286"/>
    </row>
    <row r="9556" spans="1:1" x14ac:dyDescent="0.2">
      <c r="A9556" s="286"/>
    </row>
    <row r="9557" spans="1:1" x14ac:dyDescent="0.2">
      <c r="A9557" s="286"/>
    </row>
    <row r="9558" spans="1:1" x14ac:dyDescent="0.2">
      <c r="A9558" s="286"/>
    </row>
    <row r="9559" spans="1:1" x14ac:dyDescent="0.2">
      <c r="A9559" s="286"/>
    </row>
    <row r="9560" spans="1:1" x14ac:dyDescent="0.2">
      <c r="A9560" s="286"/>
    </row>
    <row r="9561" spans="1:1" x14ac:dyDescent="0.2">
      <c r="A9561" s="286"/>
    </row>
    <row r="9562" spans="1:1" x14ac:dyDescent="0.2">
      <c r="A9562" s="286"/>
    </row>
    <row r="9563" spans="1:1" x14ac:dyDescent="0.2">
      <c r="A9563" s="286"/>
    </row>
    <row r="9564" spans="1:1" x14ac:dyDescent="0.2">
      <c r="A9564" s="286"/>
    </row>
    <row r="9565" spans="1:1" x14ac:dyDescent="0.2">
      <c r="A9565" s="286"/>
    </row>
    <row r="9566" spans="1:1" x14ac:dyDescent="0.2">
      <c r="A9566" s="286"/>
    </row>
    <row r="9567" spans="1:1" x14ac:dyDescent="0.2">
      <c r="A9567" s="286"/>
    </row>
    <row r="9568" spans="1:1" x14ac:dyDescent="0.2">
      <c r="A9568" s="286"/>
    </row>
    <row r="9569" spans="1:1" x14ac:dyDescent="0.2">
      <c r="A9569" s="286"/>
    </row>
    <row r="9570" spans="1:1" x14ac:dyDescent="0.2">
      <c r="A9570" s="286"/>
    </row>
    <row r="9571" spans="1:1" x14ac:dyDescent="0.2">
      <c r="A9571" s="286"/>
    </row>
    <row r="9572" spans="1:1" x14ac:dyDescent="0.2">
      <c r="A9572" s="286"/>
    </row>
    <row r="9573" spans="1:1" x14ac:dyDescent="0.2">
      <c r="A9573" s="286"/>
    </row>
    <row r="9574" spans="1:1" x14ac:dyDescent="0.2">
      <c r="A9574" s="286"/>
    </row>
    <row r="9575" spans="1:1" x14ac:dyDescent="0.2">
      <c r="A9575" s="286"/>
    </row>
    <row r="9576" spans="1:1" x14ac:dyDescent="0.2">
      <c r="A9576" s="286"/>
    </row>
    <row r="9577" spans="1:1" x14ac:dyDescent="0.2">
      <c r="A9577" s="286"/>
    </row>
    <row r="9578" spans="1:1" x14ac:dyDescent="0.2">
      <c r="A9578" s="286"/>
    </row>
    <row r="9579" spans="1:1" x14ac:dyDescent="0.2">
      <c r="A9579" s="286"/>
    </row>
    <row r="9580" spans="1:1" x14ac:dyDescent="0.2">
      <c r="A9580" s="286"/>
    </row>
    <row r="9581" spans="1:1" x14ac:dyDescent="0.2">
      <c r="A9581" s="286"/>
    </row>
    <row r="9582" spans="1:1" x14ac:dyDescent="0.2">
      <c r="A9582" s="286"/>
    </row>
    <row r="9583" spans="1:1" x14ac:dyDescent="0.2">
      <c r="A9583" s="286"/>
    </row>
    <row r="9584" spans="1:1" x14ac:dyDescent="0.2">
      <c r="A9584" s="286"/>
    </row>
    <row r="9585" spans="1:1" x14ac:dyDescent="0.2">
      <c r="A9585" s="286"/>
    </row>
    <row r="9586" spans="1:1" x14ac:dyDescent="0.2">
      <c r="A9586" s="286"/>
    </row>
    <row r="9587" spans="1:1" x14ac:dyDescent="0.2">
      <c r="A9587" s="286"/>
    </row>
    <row r="9588" spans="1:1" x14ac:dyDescent="0.2">
      <c r="A9588" s="286"/>
    </row>
    <row r="9589" spans="1:1" x14ac:dyDescent="0.2">
      <c r="A9589" s="286"/>
    </row>
    <row r="9590" spans="1:1" x14ac:dyDescent="0.2">
      <c r="A9590" s="286"/>
    </row>
    <row r="9591" spans="1:1" x14ac:dyDescent="0.2">
      <c r="A9591" s="286"/>
    </row>
    <row r="9592" spans="1:1" x14ac:dyDescent="0.2">
      <c r="A9592" s="286"/>
    </row>
    <row r="9593" spans="1:1" x14ac:dyDescent="0.2">
      <c r="A9593" s="286"/>
    </row>
    <row r="9594" spans="1:1" x14ac:dyDescent="0.2">
      <c r="A9594" s="286"/>
    </row>
    <row r="9595" spans="1:1" x14ac:dyDescent="0.2">
      <c r="A9595" s="286"/>
    </row>
    <row r="9596" spans="1:1" x14ac:dyDescent="0.2">
      <c r="A9596" s="286"/>
    </row>
    <row r="9597" spans="1:1" x14ac:dyDescent="0.2">
      <c r="A9597" s="286"/>
    </row>
    <row r="9598" spans="1:1" x14ac:dyDescent="0.2">
      <c r="A9598" s="286"/>
    </row>
    <row r="9599" spans="1:1" x14ac:dyDescent="0.2">
      <c r="A9599" s="286"/>
    </row>
    <row r="9600" spans="1:1" x14ac:dyDescent="0.2">
      <c r="A9600" s="286"/>
    </row>
    <row r="9601" spans="1:1" x14ac:dyDescent="0.2">
      <c r="A9601" s="286"/>
    </row>
    <row r="9602" spans="1:1" x14ac:dyDescent="0.2">
      <c r="A9602" s="286"/>
    </row>
    <row r="9603" spans="1:1" x14ac:dyDescent="0.2">
      <c r="A9603" s="286"/>
    </row>
    <row r="9604" spans="1:1" x14ac:dyDescent="0.2">
      <c r="A9604" s="286"/>
    </row>
    <row r="9605" spans="1:1" x14ac:dyDescent="0.2">
      <c r="A9605" s="286"/>
    </row>
    <row r="9606" spans="1:1" x14ac:dyDescent="0.2">
      <c r="A9606" s="286"/>
    </row>
    <row r="9607" spans="1:1" x14ac:dyDescent="0.2">
      <c r="A9607" s="286"/>
    </row>
    <row r="9608" spans="1:1" x14ac:dyDescent="0.2">
      <c r="A9608" s="286"/>
    </row>
    <row r="9609" spans="1:1" x14ac:dyDescent="0.2">
      <c r="A9609" s="286"/>
    </row>
    <row r="9610" spans="1:1" x14ac:dyDescent="0.2">
      <c r="A9610" s="286"/>
    </row>
    <row r="9611" spans="1:1" x14ac:dyDescent="0.2">
      <c r="A9611" s="286"/>
    </row>
    <row r="9612" spans="1:1" x14ac:dyDescent="0.2">
      <c r="A9612" s="286"/>
    </row>
    <row r="9613" spans="1:1" x14ac:dyDescent="0.2">
      <c r="A9613" s="286"/>
    </row>
    <row r="9614" spans="1:1" x14ac:dyDescent="0.2">
      <c r="A9614" s="286"/>
    </row>
    <row r="9615" spans="1:1" x14ac:dyDescent="0.2">
      <c r="A9615" s="286"/>
    </row>
    <row r="9616" spans="1:1" x14ac:dyDescent="0.2">
      <c r="A9616" s="286"/>
    </row>
    <row r="9617" spans="1:1" x14ac:dyDescent="0.2">
      <c r="A9617" s="286"/>
    </row>
    <row r="9618" spans="1:1" x14ac:dyDescent="0.2">
      <c r="A9618" s="286"/>
    </row>
    <row r="9619" spans="1:1" x14ac:dyDescent="0.2">
      <c r="A9619" s="286"/>
    </row>
    <row r="9620" spans="1:1" x14ac:dyDescent="0.2">
      <c r="A9620" s="286"/>
    </row>
    <row r="9621" spans="1:1" x14ac:dyDescent="0.2">
      <c r="A9621" s="286"/>
    </row>
    <row r="9622" spans="1:1" x14ac:dyDescent="0.2">
      <c r="A9622" s="286"/>
    </row>
    <row r="9623" spans="1:1" x14ac:dyDescent="0.2">
      <c r="A9623" s="286"/>
    </row>
    <row r="9624" spans="1:1" x14ac:dyDescent="0.2">
      <c r="A9624" s="286"/>
    </row>
    <row r="9625" spans="1:1" x14ac:dyDescent="0.2">
      <c r="A9625" s="286"/>
    </row>
    <row r="9626" spans="1:1" x14ac:dyDescent="0.2">
      <c r="A9626" s="286"/>
    </row>
    <row r="9627" spans="1:1" x14ac:dyDescent="0.2">
      <c r="A9627" s="286"/>
    </row>
    <row r="9628" spans="1:1" x14ac:dyDescent="0.2">
      <c r="A9628" s="286"/>
    </row>
    <row r="9629" spans="1:1" x14ac:dyDescent="0.2">
      <c r="A9629" s="286"/>
    </row>
    <row r="9630" spans="1:1" x14ac:dyDescent="0.2">
      <c r="A9630" s="286"/>
    </row>
    <row r="9631" spans="1:1" x14ac:dyDescent="0.2">
      <c r="A9631" s="286"/>
    </row>
    <row r="9632" spans="1:1" x14ac:dyDescent="0.2">
      <c r="A9632" s="286"/>
    </row>
    <row r="9633" spans="1:1" x14ac:dyDescent="0.2">
      <c r="A9633" s="286"/>
    </row>
    <row r="9634" spans="1:1" x14ac:dyDescent="0.2">
      <c r="A9634" s="286"/>
    </row>
    <row r="9635" spans="1:1" x14ac:dyDescent="0.2">
      <c r="A9635" s="286"/>
    </row>
    <row r="9636" spans="1:1" x14ac:dyDescent="0.2">
      <c r="A9636" s="286"/>
    </row>
    <row r="9637" spans="1:1" x14ac:dyDescent="0.2">
      <c r="A9637" s="286"/>
    </row>
    <row r="9638" spans="1:1" x14ac:dyDescent="0.2">
      <c r="A9638" s="286"/>
    </row>
    <row r="9639" spans="1:1" x14ac:dyDescent="0.2">
      <c r="A9639" s="286"/>
    </row>
    <row r="9640" spans="1:1" x14ac:dyDescent="0.2">
      <c r="A9640" s="286"/>
    </row>
    <row r="9641" spans="1:1" x14ac:dyDescent="0.2">
      <c r="A9641" s="286"/>
    </row>
    <row r="9642" spans="1:1" x14ac:dyDescent="0.2">
      <c r="A9642" s="286"/>
    </row>
    <row r="9643" spans="1:1" x14ac:dyDescent="0.2">
      <c r="A9643" s="286"/>
    </row>
    <row r="9644" spans="1:1" x14ac:dyDescent="0.2">
      <c r="A9644" s="286"/>
    </row>
    <row r="9645" spans="1:1" x14ac:dyDescent="0.2">
      <c r="A9645" s="286"/>
    </row>
    <row r="9646" spans="1:1" x14ac:dyDescent="0.2">
      <c r="A9646" s="286"/>
    </row>
    <row r="9647" spans="1:1" x14ac:dyDescent="0.2">
      <c r="A9647" s="286"/>
    </row>
    <row r="9648" spans="1:1" x14ac:dyDescent="0.2">
      <c r="A9648" s="286"/>
    </row>
    <row r="9649" spans="1:1" x14ac:dyDescent="0.2">
      <c r="A9649" s="286"/>
    </row>
    <row r="9650" spans="1:1" x14ac:dyDescent="0.2">
      <c r="A9650" s="286"/>
    </row>
    <row r="9651" spans="1:1" x14ac:dyDescent="0.2">
      <c r="A9651" s="286"/>
    </row>
    <row r="9652" spans="1:1" x14ac:dyDescent="0.2">
      <c r="A9652" s="286"/>
    </row>
    <row r="9653" spans="1:1" x14ac:dyDescent="0.2">
      <c r="A9653" s="286"/>
    </row>
    <row r="9654" spans="1:1" x14ac:dyDescent="0.2">
      <c r="A9654" s="286"/>
    </row>
    <row r="9655" spans="1:1" x14ac:dyDescent="0.2">
      <c r="A9655" s="286"/>
    </row>
    <row r="9656" spans="1:1" x14ac:dyDescent="0.2">
      <c r="A9656" s="286"/>
    </row>
    <row r="9657" spans="1:1" x14ac:dyDescent="0.2">
      <c r="A9657" s="286"/>
    </row>
    <row r="9658" spans="1:1" x14ac:dyDescent="0.2">
      <c r="A9658" s="286"/>
    </row>
    <row r="9659" spans="1:1" x14ac:dyDescent="0.2">
      <c r="A9659" s="286"/>
    </row>
    <row r="9660" spans="1:1" x14ac:dyDescent="0.2">
      <c r="A9660" s="286"/>
    </row>
    <row r="9661" spans="1:1" x14ac:dyDescent="0.2">
      <c r="A9661" s="286"/>
    </row>
    <row r="9662" spans="1:1" x14ac:dyDescent="0.2">
      <c r="A9662" s="286"/>
    </row>
    <row r="9663" spans="1:1" x14ac:dyDescent="0.2">
      <c r="A9663" s="286"/>
    </row>
    <row r="9664" spans="1:1" x14ac:dyDescent="0.2">
      <c r="A9664" s="286"/>
    </row>
    <row r="9665" spans="1:1" x14ac:dyDescent="0.2">
      <c r="A9665" s="286"/>
    </row>
    <row r="9666" spans="1:1" x14ac:dyDescent="0.2">
      <c r="A9666" s="286"/>
    </row>
    <row r="9667" spans="1:1" x14ac:dyDescent="0.2">
      <c r="A9667" s="286"/>
    </row>
    <row r="9668" spans="1:1" x14ac:dyDescent="0.2">
      <c r="A9668" s="286"/>
    </row>
    <row r="9669" spans="1:1" x14ac:dyDescent="0.2">
      <c r="A9669" s="286"/>
    </row>
    <row r="9670" spans="1:1" x14ac:dyDescent="0.2">
      <c r="A9670" s="286"/>
    </row>
    <row r="9671" spans="1:1" x14ac:dyDescent="0.2">
      <c r="A9671" s="286"/>
    </row>
    <row r="9672" spans="1:1" x14ac:dyDescent="0.2">
      <c r="A9672" s="286"/>
    </row>
    <row r="9673" spans="1:1" x14ac:dyDescent="0.2">
      <c r="A9673" s="286"/>
    </row>
    <row r="9674" spans="1:1" x14ac:dyDescent="0.2">
      <c r="A9674" s="286"/>
    </row>
    <row r="9675" spans="1:1" x14ac:dyDescent="0.2">
      <c r="A9675" s="286"/>
    </row>
    <row r="9676" spans="1:1" x14ac:dyDescent="0.2">
      <c r="A9676" s="286"/>
    </row>
    <row r="9677" spans="1:1" x14ac:dyDescent="0.2">
      <c r="A9677" s="286"/>
    </row>
    <row r="9678" spans="1:1" x14ac:dyDescent="0.2">
      <c r="A9678" s="286"/>
    </row>
    <row r="9679" spans="1:1" x14ac:dyDescent="0.2">
      <c r="A9679" s="286"/>
    </row>
    <row r="9680" spans="1:1" x14ac:dyDescent="0.2">
      <c r="A9680" s="286"/>
    </row>
    <row r="9681" spans="1:1" x14ac:dyDescent="0.2">
      <c r="A9681" s="286"/>
    </row>
    <row r="9682" spans="1:1" x14ac:dyDescent="0.2">
      <c r="A9682" s="286"/>
    </row>
    <row r="9683" spans="1:1" x14ac:dyDescent="0.2">
      <c r="A9683" s="286"/>
    </row>
    <row r="9684" spans="1:1" x14ac:dyDescent="0.2">
      <c r="A9684" s="286"/>
    </row>
    <row r="9685" spans="1:1" x14ac:dyDescent="0.2">
      <c r="A9685" s="286"/>
    </row>
    <row r="9686" spans="1:1" x14ac:dyDescent="0.2">
      <c r="A9686" s="286"/>
    </row>
    <row r="9687" spans="1:1" x14ac:dyDescent="0.2">
      <c r="A9687" s="286"/>
    </row>
    <row r="9688" spans="1:1" x14ac:dyDescent="0.2">
      <c r="A9688" s="286"/>
    </row>
    <row r="9689" spans="1:1" x14ac:dyDescent="0.2">
      <c r="A9689" s="286"/>
    </row>
    <row r="9690" spans="1:1" x14ac:dyDescent="0.2">
      <c r="A9690" s="286"/>
    </row>
    <row r="9691" spans="1:1" x14ac:dyDescent="0.2">
      <c r="A9691" s="286"/>
    </row>
    <row r="9692" spans="1:1" x14ac:dyDescent="0.2">
      <c r="A9692" s="286"/>
    </row>
    <row r="9693" spans="1:1" x14ac:dyDescent="0.2">
      <c r="A9693" s="286"/>
    </row>
    <row r="9694" spans="1:1" x14ac:dyDescent="0.2">
      <c r="A9694" s="286"/>
    </row>
    <row r="9695" spans="1:1" x14ac:dyDescent="0.2">
      <c r="A9695" s="286"/>
    </row>
    <row r="9696" spans="1:1" x14ac:dyDescent="0.2">
      <c r="A9696" s="286"/>
    </row>
    <row r="9697" spans="1:1" x14ac:dyDescent="0.2">
      <c r="A9697" s="286"/>
    </row>
    <row r="9698" spans="1:1" x14ac:dyDescent="0.2">
      <c r="A9698" s="286"/>
    </row>
    <row r="9699" spans="1:1" x14ac:dyDescent="0.2">
      <c r="A9699" s="286"/>
    </row>
    <row r="9700" spans="1:1" x14ac:dyDescent="0.2">
      <c r="A9700" s="286"/>
    </row>
    <row r="9701" spans="1:1" x14ac:dyDescent="0.2">
      <c r="A9701" s="286"/>
    </row>
    <row r="9702" spans="1:1" x14ac:dyDescent="0.2">
      <c r="A9702" s="286"/>
    </row>
    <row r="9703" spans="1:1" x14ac:dyDescent="0.2">
      <c r="A9703" s="286"/>
    </row>
    <row r="9704" spans="1:1" x14ac:dyDescent="0.2">
      <c r="A9704" s="286"/>
    </row>
    <row r="9705" spans="1:1" x14ac:dyDescent="0.2">
      <c r="A9705" s="286"/>
    </row>
    <row r="9706" spans="1:1" x14ac:dyDescent="0.2">
      <c r="A9706" s="286"/>
    </row>
    <row r="9707" spans="1:1" x14ac:dyDescent="0.2">
      <c r="A9707" s="286"/>
    </row>
    <row r="9708" spans="1:1" x14ac:dyDescent="0.2">
      <c r="A9708" s="286"/>
    </row>
    <row r="9709" spans="1:1" x14ac:dyDescent="0.2">
      <c r="A9709" s="286"/>
    </row>
    <row r="9710" spans="1:1" x14ac:dyDescent="0.2">
      <c r="A9710" s="286"/>
    </row>
    <row r="9711" spans="1:1" x14ac:dyDescent="0.2">
      <c r="A9711" s="286"/>
    </row>
    <row r="9712" spans="1:1" x14ac:dyDescent="0.2">
      <c r="A9712" s="286"/>
    </row>
    <row r="9713" spans="1:1" x14ac:dyDescent="0.2">
      <c r="A9713" s="286"/>
    </row>
    <row r="9714" spans="1:1" x14ac:dyDescent="0.2">
      <c r="A9714" s="286"/>
    </row>
    <row r="9715" spans="1:1" x14ac:dyDescent="0.2">
      <c r="A9715" s="286"/>
    </row>
    <row r="9716" spans="1:1" x14ac:dyDescent="0.2">
      <c r="A9716" s="286"/>
    </row>
    <row r="9717" spans="1:1" x14ac:dyDescent="0.2">
      <c r="A9717" s="286"/>
    </row>
    <row r="9718" spans="1:1" x14ac:dyDescent="0.2">
      <c r="A9718" s="286"/>
    </row>
    <row r="9719" spans="1:1" x14ac:dyDescent="0.2">
      <c r="A9719" s="286"/>
    </row>
    <row r="9720" spans="1:1" x14ac:dyDescent="0.2">
      <c r="A9720" s="286"/>
    </row>
    <row r="9721" spans="1:1" x14ac:dyDescent="0.2">
      <c r="A9721" s="286"/>
    </row>
    <row r="9722" spans="1:1" x14ac:dyDescent="0.2">
      <c r="A9722" s="286"/>
    </row>
    <row r="9723" spans="1:1" x14ac:dyDescent="0.2">
      <c r="A9723" s="286"/>
    </row>
    <row r="9724" spans="1:1" x14ac:dyDescent="0.2">
      <c r="A9724" s="286"/>
    </row>
    <row r="9725" spans="1:1" x14ac:dyDescent="0.2">
      <c r="A9725" s="286"/>
    </row>
    <row r="9726" spans="1:1" x14ac:dyDescent="0.2">
      <c r="A9726" s="286"/>
    </row>
    <row r="9727" spans="1:1" x14ac:dyDescent="0.2">
      <c r="A9727" s="286"/>
    </row>
    <row r="9728" spans="1:1" x14ac:dyDescent="0.2">
      <c r="A9728" s="286"/>
    </row>
    <row r="9729" spans="1:1" x14ac:dyDescent="0.2">
      <c r="A9729" s="286"/>
    </row>
    <row r="9730" spans="1:1" x14ac:dyDescent="0.2">
      <c r="A9730" s="286"/>
    </row>
    <row r="9731" spans="1:1" x14ac:dyDescent="0.2">
      <c r="A9731" s="286"/>
    </row>
    <row r="9732" spans="1:1" x14ac:dyDescent="0.2">
      <c r="A9732" s="286"/>
    </row>
    <row r="9733" spans="1:1" x14ac:dyDescent="0.2">
      <c r="A9733" s="286"/>
    </row>
    <row r="9734" spans="1:1" x14ac:dyDescent="0.2">
      <c r="A9734" s="286"/>
    </row>
    <row r="9735" spans="1:1" x14ac:dyDescent="0.2">
      <c r="A9735" s="286"/>
    </row>
    <row r="9736" spans="1:1" x14ac:dyDescent="0.2">
      <c r="A9736" s="286"/>
    </row>
    <row r="9737" spans="1:1" x14ac:dyDescent="0.2">
      <c r="A9737" s="286"/>
    </row>
    <row r="9738" spans="1:1" x14ac:dyDescent="0.2">
      <c r="A9738" s="286"/>
    </row>
    <row r="9739" spans="1:1" x14ac:dyDescent="0.2">
      <c r="A9739" s="286"/>
    </row>
    <row r="9740" spans="1:1" x14ac:dyDescent="0.2">
      <c r="A9740" s="286"/>
    </row>
    <row r="9741" spans="1:1" x14ac:dyDescent="0.2">
      <c r="A9741" s="286"/>
    </row>
    <row r="9742" spans="1:1" x14ac:dyDescent="0.2">
      <c r="A9742" s="286"/>
    </row>
    <row r="9743" spans="1:1" x14ac:dyDescent="0.2">
      <c r="A9743" s="286"/>
    </row>
    <row r="9744" spans="1:1" x14ac:dyDescent="0.2">
      <c r="A9744" s="286"/>
    </row>
    <row r="9745" spans="1:1" x14ac:dyDescent="0.2">
      <c r="A9745" s="286"/>
    </row>
    <row r="9746" spans="1:1" x14ac:dyDescent="0.2">
      <c r="A9746" s="286"/>
    </row>
    <row r="9747" spans="1:1" x14ac:dyDescent="0.2">
      <c r="A9747" s="286"/>
    </row>
    <row r="9748" spans="1:1" x14ac:dyDescent="0.2">
      <c r="A9748" s="286"/>
    </row>
    <row r="9749" spans="1:1" x14ac:dyDescent="0.2">
      <c r="A9749" s="286"/>
    </row>
    <row r="9750" spans="1:1" x14ac:dyDescent="0.2">
      <c r="A9750" s="286"/>
    </row>
    <row r="9751" spans="1:1" x14ac:dyDescent="0.2">
      <c r="A9751" s="286"/>
    </row>
    <row r="9752" spans="1:1" x14ac:dyDescent="0.2">
      <c r="A9752" s="286"/>
    </row>
    <row r="9753" spans="1:1" x14ac:dyDescent="0.2">
      <c r="A9753" s="286"/>
    </row>
    <row r="9754" spans="1:1" x14ac:dyDescent="0.2">
      <c r="A9754" s="286"/>
    </row>
    <row r="9755" spans="1:1" x14ac:dyDescent="0.2">
      <c r="A9755" s="286"/>
    </row>
    <row r="9756" spans="1:1" x14ac:dyDescent="0.2">
      <c r="A9756" s="286"/>
    </row>
    <row r="9757" spans="1:1" x14ac:dyDescent="0.2">
      <c r="A9757" s="286"/>
    </row>
    <row r="9758" spans="1:1" x14ac:dyDescent="0.2">
      <c r="A9758" s="286"/>
    </row>
    <row r="9759" spans="1:1" x14ac:dyDescent="0.2">
      <c r="A9759" s="286"/>
    </row>
    <row r="9760" spans="1:1" x14ac:dyDescent="0.2">
      <c r="A9760" s="286"/>
    </row>
    <row r="9761" spans="1:1" x14ac:dyDescent="0.2">
      <c r="A9761" s="286"/>
    </row>
    <row r="9762" spans="1:1" x14ac:dyDescent="0.2">
      <c r="A9762" s="286"/>
    </row>
    <row r="9763" spans="1:1" x14ac:dyDescent="0.2">
      <c r="A9763" s="286"/>
    </row>
    <row r="9764" spans="1:1" x14ac:dyDescent="0.2">
      <c r="A9764" s="286"/>
    </row>
    <row r="9765" spans="1:1" x14ac:dyDescent="0.2">
      <c r="A9765" s="286"/>
    </row>
    <row r="9766" spans="1:1" x14ac:dyDescent="0.2">
      <c r="A9766" s="286"/>
    </row>
    <row r="9767" spans="1:1" x14ac:dyDescent="0.2">
      <c r="A9767" s="286"/>
    </row>
    <row r="9768" spans="1:1" x14ac:dyDescent="0.2">
      <c r="A9768" s="286"/>
    </row>
    <row r="9769" spans="1:1" x14ac:dyDescent="0.2">
      <c r="A9769" s="286"/>
    </row>
    <row r="9770" spans="1:1" x14ac:dyDescent="0.2">
      <c r="A9770" s="286"/>
    </row>
    <row r="9771" spans="1:1" x14ac:dyDescent="0.2">
      <c r="A9771" s="286"/>
    </row>
    <row r="9772" spans="1:1" x14ac:dyDescent="0.2">
      <c r="A9772" s="286"/>
    </row>
    <row r="9773" spans="1:1" x14ac:dyDescent="0.2">
      <c r="A9773" s="286"/>
    </row>
    <row r="9774" spans="1:1" x14ac:dyDescent="0.2">
      <c r="A9774" s="286"/>
    </row>
    <row r="9775" spans="1:1" x14ac:dyDescent="0.2">
      <c r="A9775" s="286"/>
    </row>
    <row r="9776" spans="1:1" x14ac:dyDescent="0.2">
      <c r="A9776" s="286"/>
    </row>
    <row r="9777" spans="1:1" x14ac:dyDescent="0.2">
      <c r="A9777" s="286"/>
    </row>
    <row r="9778" spans="1:1" x14ac:dyDescent="0.2">
      <c r="A9778" s="286"/>
    </row>
    <row r="9779" spans="1:1" x14ac:dyDescent="0.2">
      <c r="A9779" s="286"/>
    </row>
    <row r="9780" spans="1:1" x14ac:dyDescent="0.2">
      <c r="A9780" s="286"/>
    </row>
    <row r="9781" spans="1:1" x14ac:dyDescent="0.2">
      <c r="A9781" s="286"/>
    </row>
    <row r="9782" spans="1:1" x14ac:dyDescent="0.2">
      <c r="A9782" s="286"/>
    </row>
    <row r="9783" spans="1:1" x14ac:dyDescent="0.2">
      <c r="A9783" s="286"/>
    </row>
    <row r="9784" spans="1:1" x14ac:dyDescent="0.2">
      <c r="A9784" s="286"/>
    </row>
    <row r="9785" spans="1:1" x14ac:dyDescent="0.2">
      <c r="A9785" s="286"/>
    </row>
    <row r="9786" spans="1:1" x14ac:dyDescent="0.2">
      <c r="A9786" s="286"/>
    </row>
    <row r="9787" spans="1:1" x14ac:dyDescent="0.2">
      <c r="A9787" s="286"/>
    </row>
    <row r="9788" spans="1:1" x14ac:dyDescent="0.2">
      <c r="A9788" s="286"/>
    </row>
    <row r="9789" spans="1:1" x14ac:dyDescent="0.2">
      <c r="A9789" s="286"/>
    </row>
    <row r="9790" spans="1:1" x14ac:dyDescent="0.2">
      <c r="A9790" s="286"/>
    </row>
    <row r="9791" spans="1:1" x14ac:dyDescent="0.2">
      <c r="A9791" s="286"/>
    </row>
    <row r="9792" spans="1:1" x14ac:dyDescent="0.2">
      <c r="A9792" s="286"/>
    </row>
    <row r="9793" spans="1:1" x14ac:dyDescent="0.2">
      <c r="A9793" s="286"/>
    </row>
    <row r="9794" spans="1:1" x14ac:dyDescent="0.2">
      <c r="A9794" s="286"/>
    </row>
    <row r="9795" spans="1:1" x14ac:dyDescent="0.2">
      <c r="A9795" s="286"/>
    </row>
    <row r="9796" spans="1:1" x14ac:dyDescent="0.2">
      <c r="A9796" s="286"/>
    </row>
    <row r="9797" spans="1:1" x14ac:dyDescent="0.2">
      <c r="A9797" s="286"/>
    </row>
    <row r="9798" spans="1:1" x14ac:dyDescent="0.2">
      <c r="A9798" s="286"/>
    </row>
    <row r="9799" spans="1:1" x14ac:dyDescent="0.2">
      <c r="A9799" s="286"/>
    </row>
    <row r="9800" spans="1:1" x14ac:dyDescent="0.2">
      <c r="A9800" s="286"/>
    </row>
    <row r="9801" spans="1:1" x14ac:dyDescent="0.2">
      <c r="A9801" s="286"/>
    </row>
    <row r="9802" spans="1:1" x14ac:dyDescent="0.2">
      <c r="A9802" s="286"/>
    </row>
    <row r="9803" spans="1:1" x14ac:dyDescent="0.2">
      <c r="A9803" s="286"/>
    </row>
    <row r="9804" spans="1:1" x14ac:dyDescent="0.2">
      <c r="A9804" s="286"/>
    </row>
    <row r="9805" spans="1:1" x14ac:dyDescent="0.2">
      <c r="A9805" s="286"/>
    </row>
    <row r="9806" spans="1:1" x14ac:dyDescent="0.2">
      <c r="A9806" s="286"/>
    </row>
    <row r="9807" spans="1:1" x14ac:dyDescent="0.2">
      <c r="A9807" s="286"/>
    </row>
    <row r="9808" spans="1:1" x14ac:dyDescent="0.2">
      <c r="A9808" s="286"/>
    </row>
    <row r="9809" spans="1:1" x14ac:dyDescent="0.2">
      <c r="A9809" s="286"/>
    </row>
    <row r="9810" spans="1:1" x14ac:dyDescent="0.2">
      <c r="A9810" s="286"/>
    </row>
    <row r="9811" spans="1:1" x14ac:dyDescent="0.2">
      <c r="A9811" s="286"/>
    </row>
    <row r="9812" spans="1:1" x14ac:dyDescent="0.2">
      <c r="A9812" s="286"/>
    </row>
    <row r="9813" spans="1:1" x14ac:dyDescent="0.2">
      <c r="A9813" s="286"/>
    </row>
    <row r="9814" spans="1:1" x14ac:dyDescent="0.2">
      <c r="A9814" s="286"/>
    </row>
    <row r="9815" spans="1:1" x14ac:dyDescent="0.2">
      <c r="A9815" s="286"/>
    </row>
    <row r="9816" spans="1:1" x14ac:dyDescent="0.2">
      <c r="A9816" s="286"/>
    </row>
    <row r="9817" spans="1:1" x14ac:dyDescent="0.2">
      <c r="A9817" s="286"/>
    </row>
    <row r="9818" spans="1:1" x14ac:dyDescent="0.2">
      <c r="A9818" s="286"/>
    </row>
    <row r="9819" spans="1:1" x14ac:dyDescent="0.2">
      <c r="A9819" s="286"/>
    </row>
    <row r="9820" spans="1:1" x14ac:dyDescent="0.2">
      <c r="A9820" s="286"/>
    </row>
    <row r="9821" spans="1:1" x14ac:dyDescent="0.2">
      <c r="A9821" s="286"/>
    </row>
    <row r="9822" spans="1:1" x14ac:dyDescent="0.2">
      <c r="A9822" s="286"/>
    </row>
    <row r="9823" spans="1:1" x14ac:dyDescent="0.2">
      <c r="A9823" s="286"/>
    </row>
    <row r="9824" spans="1:1" x14ac:dyDescent="0.2">
      <c r="A9824" s="286"/>
    </row>
    <row r="9825" spans="1:1" x14ac:dyDescent="0.2">
      <c r="A9825" s="286"/>
    </row>
    <row r="9826" spans="1:1" x14ac:dyDescent="0.2">
      <c r="A9826" s="286"/>
    </row>
    <row r="9827" spans="1:1" x14ac:dyDescent="0.2">
      <c r="A9827" s="286"/>
    </row>
    <row r="9828" spans="1:1" x14ac:dyDescent="0.2">
      <c r="A9828" s="286"/>
    </row>
    <row r="9829" spans="1:1" x14ac:dyDescent="0.2">
      <c r="A9829" s="286"/>
    </row>
    <row r="9830" spans="1:1" x14ac:dyDescent="0.2">
      <c r="A9830" s="286"/>
    </row>
    <row r="9831" spans="1:1" x14ac:dyDescent="0.2">
      <c r="A9831" s="286"/>
    </row>
    <row r="9832" spans="1:1" x14ac:dyDescent="0.2">
      <c r="A9832" s="286"/>
    </row>
    <row r="9833" spans="1:1" x14ac:dyDescent="0.2">
      <c r="A9833" s="286"/>
    </row>
    <row r="9834" spans="1:1" x14ac:dyDescent="0.2">
      <c r="A9834" s="286"/>
    </row>
    <row r="9835" spans="1:1" x14ac:dyDescent="0.2">
      <c r="A9835" s="286"/>
    </row>
    <row r="9836" spans="1:1" x14ac:dyDescent="0.2">
      <c r="A9836" s="286"/>
    </row>
    <row r="9837" spans="1:1" x14ac:dyDescent="0.2">
      <c r="A9837" s="286"/>
    </row>
    <row r="9838" spans="1:1" x14ac:dyDescent="0.2">
      <c r="A9838" s="286"/>
    </row>
    <row r="9839" spans="1:1" x14ac:dyDescent="0.2">
      <c r="A9839" s="286"/>
    </row>
    <row r="9840" spans="1:1" x14ac:dyDescent="0.2">
      <c r="A9840" s="286"/>
    </row>
    <row r="9841" spans="1:1" x14ac:dyDescent="0.2">
      <c r="A9841" s="286"/>
    </row>
    <row r="9842" spans="1:1" x14ac:dyDescent="0.2">
      <c r="A9842" s="286"/>
    </row>
    <row r="9843" spans="1:1" x14ac:dyDescent="0.2">
      <c r="A9843" s="286"/>
    </row>
    <row r="9844" spans="1:1" x14ac:dyDescent="0.2">
      <c r="A9844" s="286"/>
    </row>
    <row r="9845" spans="1:1" x14ac:dyDescent="0.2">
      <c r="A9845" s="286"/>
    </row>
    <row r="9846" spans="1:1" x14ac:dyDescent="0.2">
      <c r="A9846" s="286"/>
    </row>
    <row r="9847" spans="1:1" x14ac:dyDescent="0.2">
      <c r="A9847" s="286"/>
    </row>
    <row r="9848" spans="1:1" x14ac:dyDescent="0.2">
      <c r="A9848" s="286"/>
    </row>
    <row r="9849" spans="1:1" x14ac:dyDescent="0.2">
      <c r="A9849" s="286"/>
    </row>
    <row r="9850" spans="1:1" x14ac:dyDescent="0.2">
      <c r="A9850" s="286"/>
    </row>
    <row r="9851" spans="1:1" x14ac:dyDescent="0.2">
      <c r="A9851" s="286"/>
    </row>
    <row r="9852" spans="1:1" x14ac:dyDescent="0.2">
      <c r="A9852" s="286"/>
    </row>
    <row r="9853" spans="1:1" x14ac:dyDescent="0.2">
      <c r="A9853" s="286"/>
    </row>
    <row r="9854" spans="1:1" x14ac:dyDescent="0.2">
      <c r="A9854" s="286"/>
    </row>
    <row r="9855" spans="1:1" x14ac:dyDescent="0.2">
      <c r="A9855" s="286"/>
    </row>
    <row r="9856" spans="1:1" x14ac:dyDescent="0.2">
      <c r="A9856" s="286"/>
    </row>
    <row r="9857" spans="1:1" x14ac:dyDescent="0.2">
      <c r="A9857" s="286"/>
    </row>
    <row r="9858" spans="1:1" x14ac:dyDescent="0.2">
      <c r="A9858" s="286"/>
    </row>
    <row r="9859" spans="1:1" x14ac:dyDescent="0.2">
      <c r="A9859" s="286"/>
    </row>
    <row r="9860" spans="1:1" x14ac:dyDescent="0.2">
      <c r="A9860" s="286"/>
    </row>
    <row r="9861" spans="1:1" x14ac:dyDescent="0.2">
      <c r="A9861" s="286"/>
    </row>
    <row r="9862" spans="1:1" x14ac:dyDescent="0.2">
      <c r="A9862" s="286"/>
    </row>
    <row r="9863" spans="1:1" x14ac:dyDescent="0.2">
      <c r="A9863" s="286"/>
    </row>
    <row r="9864" spans="1:1" x14ac:dyDescent="0.2">
      <c r="A9864" s="286"/>
    </row>
    <row r="9865" spans="1:1" x14ac:dyDescent="0.2">
      <c r="A9865" s="286"/>
    </row>
    <row r="9866" spans="1:1" x14ac:dyDescent="0.2">
      <c r="A9866" s="286"/>
    </row>
    <row r="9867" spans="1:1" x14ac:dyDescent="0.2">
      <c r="A9867" s="286"/>
    </row>
    <row r="9868" spans="1:1" x14ac:dyDescent="0.2">
      <c r="A9868" s="286"/>
    </row>
    <row r="9869" spans="1:1" x14ac:dyDescent="0.2">
      <c r="A9869" s="286"/>
    </row>
    <row r="9870" spans="1:1" x14ac:dyDescent="0.2">
      <c r="A9870" s="286"/>
    </row>
    <row r="9871" spans="1:1" x14ac:dyDescent="0.2">
      <c r="A9871" s="286"/>
    </row>
    <row r="9872" spans="1:1" x14ac:dyDescent="0.2">
      <c r="A9872" s="286"/>
    </row>
    <row r="9873" spans="1:1" x14ac:dyDescent="0.2">
      <c r="A9873" s="286"/>
    </row>
    <row r="9874" spans="1:1" x14ac:dyDescent="0.2">
      <c r="A9874" s="286"/>
    </row>
    <row r="9875" spans="1:1" x14ac:dyDescent="0.2">
      <c r="A9875" s="286"/>
    </row>
    <row r="9876" spans="1:1" x14ac:dyDescent="0.2">
      <c r="A9876" s="286"/>
    </row>
    <row r="9877" spans="1:1" x14ac:dyDescent="0.2">
      <c r="A9877" s="286"/>
    </row>
    <row r="9878" spans="1:1" x14ac:dyDescent="0.2">
      <c r="A9878" s="286"/>
    </row>
    <row r="9879" spans="1:1" x14ac:dyDescent="0.2">
      <c r="A9879" s="286"/>
    </row>
    <row r="9880" spans="1:1" x14ac:dyDescent="0.2">
      <c r="A9880" s="286"/>
    </row>
    <row r="9881" spans="1:1" x14ac:dyDescent="0.2">
      <c r="A9881" s="286"/>
    </row>
    <row r="9882" spans="1:1" x14ac:dyDescent="0.2">
      <c r="A9882" s="286"/>
    </row>
    <row r="9883" spans="1:1" x14ac:dyDescent="0.2">
      <c r="A9883" s="286"/>
    </row>
    <row r="9884" spans="1:1" x14ac:dyDescent="0.2">
      <c r="A9884" s="286"/>
    </row>
    <row r="9885" spans="1:1" x14ac:dyDescent="0.2">
      <c r="A9885" s="286"/>
    </row>
    <row r="9886" spans="1:1" x14ac:dyDescent="0.2">
      <c r="A9886" s="286"/>
    </row>
    <row r="9887" spans="1:1" x14ac:dyDescent="0.2">
      <c r="A9887" s="286"/>
    </row>
    <row r="9888" spans="1:1" x14ac:dyDescent="0.2">
      <c r="A9888" s="286"/>
    </row>
    <row r="9889" spans="1:1" x14ac:dyDescent="0.2">
      <c r="A9889" s="286"/>
    </row>
    <row r="9890" spans="1:1" x14ac:dyDescent="0.2">
      <c r="A9890" s="286"/>
    </row>
    <row r="9891" spans="1:1" x14ac:dyDescent="0.2">
      <c r="A9891" s="286"/>
    </row>
    <row r="9892" spans="1:1" x14ac:dyDescent="0.2">
      <c r="A9892" s="286"/>
    </row>
    <row r="9893" spans="1:1" x14ac:dyDescent="0.2">
      <c r="A9893" s="286"/>
    </row>
    <row r="9894" spans="1:1" x14ac:dyDescent="0.2">
      <c r="A9894" s="286"/>
    </row>
    <row r="9895" spans="1:1" x14ac:dyDescent="0.2">
      <c r="A9895" s="286"/>
    </row>
    <row r="9896" spans="1:1" x14ac:dyDescent="0.2">
      <c r="A9896" s="286"/>
    </row>
    <row r="9897" spans="1:1" x14ac:dyDescent="0.2">
      <c r="A9897" s="286"/>
    </row>
    <row r="9898" spans="1:1" x14ac:dyDescent="0.2">
      <c r="A9898" s="286"/>
    </row>
    <row r="9899" spans="1:1" x14ac:dyDescent="0.2">
      <c r="A9899" s="286"/>
    </row>
    <row r="9900" spans="1:1" x14ac:dyDescent="0.2">
      <c r="A9900" s="286"/>
    </row>
    <row r="9901" spans="1:1" x14ac:dyDescent="0.2">
      <c r="A9901" s="286"/>
    </row>
    <row r="9902" spans="1:1" x14ac:dyDescent="0.2">
      <c r="A9902" s="286"/>
    </row>
    <row r="9903" spans="1:1" x14ac:dyDescent="0.2">
      <c r="A9903" s="286"/>
    </row>
    <row r="9904" spans="1:1" x14ac:dyDescent="0.2">
      <c r="A9904" s="286"/>
    </row>
    <row r="9905" spans="1:1" x14ac:dyDescent="0.2">
      <c r="A9905" s="286"/>
    </row>
    <row r="9906" spans="1:1" x14ac:dyDescent="0.2">
      <c r="A9906" s="286"/>
    </row>
    <row r="9907" spans="1:1" x14ac:dyDescent="0.2">
      <c r="A9907" s="286"/>
    </row>
    <row r="9908" spans="1:1" x14ac:dyDescent="0.2">
      <c r="A9908" s="286"/>
    </row>
    <row r="9909" spans="1:1" x14ac:dyDescent="0.2">
      <c r="A9909" s="286"/>
    </row>
    <row r="9910" spans="1:1" x14ac:dyDescent="0.2">
      <c r="A9910" s="286"/>
    </row>
    <row r="9911" spans="1:1" x14ac:dyDescent="0.2">
      <c r="A9911" s="286"/>
    </row>
    <row r="9912" spans="1:1" x14ac:dyDescent="0.2">
      <c r="A9912" s="286"/>
    </row>
    <row r="9913" spans="1:1" x14ac:dyDescent="0.2">
      <c r="A9913" s="286"/>
    </row>
    <row r="9914" spans="1:1" x14ac:dyDescent="0.2">
      <c r="A9914" s="286"/>
    </row>
    <row r="9915" spans="1:1" x14ac:dyDescent="0.2">
      <c r="A9915" s="286"/>
    </row>
    <row r="9916" spans="1:1" x14ac:dyDescent="0.2">
      <c r="A9916" s="286"/>
    </row>
    <row r="9917" spans="1:1" x14ac:dyDescent="0.2">
      <c r="A9917" s="286"/>
    </row>
    <row r="9918" spans="1:1" x14ac:dyDescent="0.2">
      <c r="A9918" s="286"/>
    </row>
    <row r="9919" spans="1:1" x14ac:dyDescent="0.2">
      <c r="A9919" s="286"/>
    </row>
    <row r="9920" spans="1:1" x14ac:dyDescent="0.2">
      <c r="A9920" s="286"/>
    </row>
    <row r="9921" spans="1:1" x14ac:dyDescent="0.2">
      <c r="A9921" s="286"/>
    </row>
    <row r="9922" spans="1:1" x14ac:dyDescent="0.2">
      <c r="A9922" s="286"/>
    </row>
    <row r="9923" spans="1:1" x14ac:dyDescent="0.2">
      <c r="A9923" s="286"/>
    </row>
    <row r="9924" spans="1:1" x14ac:dyDescent="0.2">
      <c r="A9924" s="286"/>
    </row>
    <row r="9925" spans="1:1" x14ac:dyDescent="0.2">
      <c r="A9925" s="286"/>
    </row>
    <row r="9926" spans="1:1" x14ac:dyDescent="0.2">
      <c r="A9926" s="286"/>
    </row>
    <row r="9927" spans="1:1" x14ac:dyDescent="0.2">
      <c r="A9927" s="286"/>
    </row>
    <row r="9928" spans="1:1" x14ac:dyDescent="0.2">
      <c r="A9928" s="286"/>
    </row>
    <row r="9929" spans="1:1" x14ac:dyDescent="0.2">
      <c r="A9929" s="286"/>
    </row>
    <row r="9930" spans="1:1" x14ac:dyDescent="0.2">
      <c r="A9930" s="286"/>
    </row>
    <row r="9931" spans="1:1" x14ac:dyDescent="0.2">
      <c r="A9931" s="286"/>
    </row>
    <row r="9932" spans="1:1" x14ac:dyDescent="0.2">
      <c r="A9932" s="286"/>
    </row>
    <row r="9933" spans="1:1" x14ac:dyDescent="0.2">
      <c r="A9933" s="286"/>
    </row>
    <row r="9934" spans="1:1" x14ac:dyDescent="0.2">
      <c r="A9934" s="286"/>
    </row>
    <row r="9935" spans="1:1" x14ac:dyDescent="0.2">
      <c r="A9935" s="286"/>
    </row>
    <row r="9936" spans="1:1" x14ac:dyDescent="0.2">
      <c r="A9936" s="286"/>
    </row>
    <row r="9937" spans="1:1" x14ac:dyDescent="0.2">
      <c r="A9937" s="286"/>
    </row>
    <row r="9938" spans="1:1" x14ac:dyDescent="0.2">
      <c r="A9938" s="286"/>
    </row>
    <row r="9939" spans="1:1" x14ac:dyDescent="0.2">
      <c r="A9939" s="286"/>
    </row>
    <row r="9940" spans="1:1" x14ac:dyDescent="0.2">
      <c r="A9940" s="286"/>
    </row>
    <row r="9941" spans="1:1" x14ac:dyDescent="0.2">
      <c r="A9941" s="286"/>
    </row>
    <row r="9942" spans="1:1" x14ac:dyDescent="0.2">
      <c r="A9942" s="286"/>
    </row>
    <row r="9943" spans="1:1" x14ac:dyDescent="0.2">
      <c r="A9943" s="286"/>
    </row>
    <row r="9944" spans="1:1" x14ac:dyDescent="0.2">
      <c r="A9944" s="286"/>
    </row>
    <row r="9945" spans="1:1" x14ac:dyDescent="0.2">
      <c r="A9945" s="286"/>
    </row>
    <row r="9946" spans="1:1" x14ac:dyDescent="0.2">
      <c r="A9946" s="286"/>
    </row>
    <row r="9947" spans="1:1" x14ac:dyDescent="0.2">
      <c r="A9947" s="286"/>
    </row>
    <row r="9948" spans="1:1" x14ac:dyDescent="0.2">
      <c r="A9948" s="286"/>
    </row>
    <row r="9949" spans="1:1" x14ac:dyDescent="0.2">
      <c r="A9949" s="286"/>
    </row>
    <row r="9950" spans="1:1" x14ac:dyDescent="0.2">
      <c r="A9950" s="286"/>
    </row>
    <row r="9951" spans="1:1" x14ac:dyDescent="0.2">
      <c r="A9951" s="286"/>
    </row>
    <row r="9952" spans="1:1" x14ac:dyDescent="0.2">
      <c r="A9952" s="286"/>
    </row>
    <row r="9953" spans="1:1" x14ac:dyDescent="0.2">
      <c r="A9953" s="286"/>
    </row>
    <row r="9954" spans="1:1" x14ac:dyDescent="0.2">
      <c r="A9954" s="286"/>
    </row>
    <row r="9955" spans="1:1" x14ac:dyDescent="0.2">
      <c r="A9955" s="286"/>
    </row>
    <row r="9956" spans="1:1" x14ac:dyDescent="0.2">
      <c r="A9956" s="286"/>
    </row>
    <row r="9957" spans="1:1" x14ac:dyDescent="0.2">
      <c r="A9957" s="286"/>
    </row>
    <row r="9958" spans="1:1" x14ac:dyDescent="0.2">
      <c r="A9958" s="286"/>
    </row>
    <row r="9959" spans="1:1" x14ac:dyDescent="0.2">
      <c r="A9959" s="286"/>
    </row>
    <row r="9960" spans="1:1" x14ac:dyDescent="0.2">
      <c r="A9960" s="286"/>
    </row>
    <row r="9961" spans="1:1" x14ac:dyDescent="0.2">
      <c r="A9961" s="286"/>
    </row>
    <row r="9962" spans="1:1" x14ac:dyDescent="0.2">
      <c r="A9962" s="286"/>
    </row>
    <row r="9963" spans="1:1" x14ac:dyDescent="0.2">
      <c r="A9963" s="286"/>
    </row>
    <row r="9964" spans="1:1" x14ac:dyDescent="0.2">
      <c r="A9964" s="286"/>
    </row>
    <row r="9965" spans="1:1" x14ac:dyDescent="0.2">
      <c r="A9965" s="286"/>
    </row>
    <row r="9966" spans="1:1" x14ac:dyDescent="0.2">
      <c r="A9966" s="286"/>
    </row>
    <row r="9967" spans="1:1" x14ac:dyDescent="0.2">
      <c r="A9967" s="286"/>
    </row>
    <row r="9968" spans="1:1" x14ac:dyDescent="0.2">
      <c r="A9968" s="286"/>
    </row>
    <row r="9969" spans="1:1" x14ac:dyDescent="0.2">
      <c r="A9969" s="286"/>
    </row>
    <row r="9970" spans="1:1" x14ac:dyDescent="0.2">
      <c r="A9970" s="286"/>
    </row>
    <row r="9971" spans="1:1" x14ac:dyDescent="0.2">
      <c r="A9971" s="286"/>
    </row>
    <row r="9972" spans="1:1" x14ac:dyDescent="0.2">
      <c r="A9972" s="286"/>
    </row>
    <row r="9973" spans="1:1" x14ac:dyDescent="0.2">
      <c r="A9973" s="286"/>
    </row>
    <row r="9974" spans="1:1" x14ac:dyDescent="0.2">
      <c r="A9974" s="286"/>
    </row>
    <row r="9975" spans="1:1" x14ac:dyDescent="0.2">
      <c r="A9975" s="286"/>
    </row>
    <row r="9976" spans="1:1" x14ac:dyDescent="0.2">
      <c r="A9976" s="286"/>
    </row>
    <row r="9977" spans="1:1" x14ac:dyDescent="0.2">
      <c r="A9977" s="286"/>
    </row>
    <row r="9978" spans="1:1" x14ac:dyDescent="0.2">
      <c r="A9978" s="286"/>
    </row>
    <row r="9979" spans="1:1" x14ac:dyDescent="0.2">
      <c r="A9979" s="286"/>
    </row>
    <row r="9980" spans="1:1" x14ac:dyDescent="0.2">
      <c r="A9980" s="286"/>
    </row>
    <row r="9981" spans="1:1" x14ac:dyDescent="0.2">
      <c r="A9981" s="286"/>
    </row>
    <row r="9982" spans="1:1" x14ac:dyDescent="0.2">
      <c r="A9982" s="286"/>
    </row>
    <row r="9983" spans="1:1" x14ac:dyDescent="0.2">
      <c r="A9983" s="286"/>
    </row>
    <row r="9984" spans="1:1" x14ac:dyDescent="0.2">
      <c r="A9984" s="286"/>
    </row>
    <row r="9985" spans="1:1" x14ac:dyDescent="0.2">
      <c r="A9985" s="286"/>
    </row>
    <row r="9986" spans="1:1" x14ac:dyDescent="0.2">
      <c r="A9986" s="286"/>
    </row>
    <row r="9987" spans="1:1" x14ac:dyDescent="0.2">
      <c r="A9987" s="286"/>
    </row>
    <row r="9988" spans="1:1" x14ac:dyDescent="0.2">
      <c r="A9988" s="286"/>
    </row>
    <row r="9989" spans="1:1" x14ac:dyDescent="0.2">
      <c r="A9989" s="286"/>
    </row>
    <row r="9990" spans="1:1" x14ac:dyDescent="0.2">
      <c r="A9990" s="286"/>
    </row>
    <row r="9991" spans="1:1" x14ac:dyDescent="0.2">
      <c r="A9991" s="286"/>
    </row>
    <row r="9992" spans="1:1" x14ac:dyDescent="0.2">
      <c r="A9992" s="286"/>
    </row>
    <row r="9993" spans="1:1" x14ac:dyDescent="0.2">
      <c r="A9993" s="286"/>
    </row>
    <row r="9994" spans="1:1" x14ac:dyDescent="0.2">
      <c r="A9994" s="286"/>
    </row>
    <row r="9995" spans="1:1" x14ac:dyDescent="0.2">
      <c r="A9995" s="286"/>
    </row>
    <row r="9996" spans="1:1" x14ac:dyDescent="0.2">
      <c r="A9996" s="286"/>
    </row>
    <row r="9997" spans="1:1" x14ac:dyDescent="0.2">
      <c r="A9997" s="286"/>
    </row>
    <row r="9998" spans="1:1" x14ac:dyDescent="0.2">
      <c r="A9998" s="286"/>
    </row>
    <row r="9999" spans="1:1" x14ac:dyDescent="0.2">
      <c r="A9999" s="286"/>
    </row>
    <row r="10000" spans="1:1" x14ac:dyDescent="0.2">
      <c r="A10000" s="286"/>
    </row>
    <row r="10001" spans="1:1" x14ac:dyDescent="0.2">
      <c r="A10001" s="286"/>
    </row>
    <row r="10002" spans="1:1" x14ac:dyDescent="0.2">
      <c r="A10002" s="286"/>
    </row>
    <row r="10003" spans="1:1" x14ac:dyDescent="0.2">
      <c r="A10003" s="286"/>
    </row>
    <row r="10004" spans="1:1" x14ac:dyDescent="0.2">
      <c r="A10004" s="286"/>
    </row>
    <row r="10005" spans="1:1" x14ac:dyDescent="0.2">
      <c r="A10005" s="286"/>
    </row>
    <row r="10006" spans="1:1" x14ac:dyDescent="0.2">
      <c r="A10006" s="286"/>
    </row>
    <row r="10007" spans="1:1" x14ac:dyDescent="0.2">
      <c r="A10007" s="286"/>
    </row>
    <row r="10008" spans="1:1" x14ac:dyDescent="0.2">
      <c r="A10008" s="286"/>
    </row>
    <row r="10009" spans="1:1" x14ac:dyDescent="0.2">
      <c r="A10009" s="286"/>
    </row>
    <row r="10010" spans="1:1" x14ac:dyDescent="0.2">
      <c r="A10010" s="286"/>
    </row>
    <row r="10011" spans="1:1" x14ac:dyDescent="0.2">
      <c r="A10011" s="286"/>
    </row>
    <row r="10012" spans="1:1" x14ac:dyDescent="0.2">
      <c r="A10012" s="286"/>
    </row>
    <row r="10013" spans="1:1" x14ac:dyDescent="0.2">
      <c r="A10013" s="286"/>
    </row>
    <row r="10014" spans="1:1" x14ac:dyDescent="0.2">
      <c r="A10014" s="286"/>
    </row>
    <row r="10015" spans="1:1" x14ac:dyDescent="0.2">
      <c r="A10015" s="286"/>
    </row>
    <row r="10016" spans="1:1" x14ac:dyDescent="0.2">
      <c r="A10016" s="286"/>
    </row>
    <row r="10017" spans="1:1" x14ac:dyDescent="0.2">
      <c r="A10017" s="286"/>
    </row>
    <row r="10018" spans="1:1" x14ac:dyDescent="0.2">
      <c r="A10018" s="286"/>
    </row>
    <row r="10019" spans="1:1" x14ac:dyDescent="0.2">
      <c r="A10019" s="286"/>
    </row>
    <row r="10020" spans="1:1" x14ac:dyDescent="0.2">
      <c r="A10020" s="286"/>
    </row>
    <row r="10021" spans="1:1" x14ac:dyDescent="0.2">
      <c r="A10021" s="286"/>
    </row>
    <row r="10022" spans="1:1" x14ac:dyDescent="0.2">
      <c r="A10022" s="286"/>
    </row>
    <row r="10023" spans="1:1" x14ac:dyDescent="0.2">
      <c r="A10023" s="286"/>
    </row>
    <row r="10024" spans="1:1" x14ac:dyDescent="0.2">
      <c r="A10024" s="286"/>
    </row>
    <row r="10025" spans="1:1" x14ac:dyDescent="0.2">
      <c r="A10025" s="286"/>
    </row>
    <row r="10026" spans="1:1" x14ac:dyDescent="0.2">
      <c r="A10026" s="286"/>
    </row>
    <row r="10027" spans="1:1" x14ac:dyDescent="0.2">
      <c r="A10027" s="286"/>
    </row>
    <row r="10028" spans="1:1" x14ac:dyDescent="0.2">
      <c r="A10028" s="286"/>
    </row>
    <row r="10029" spans="1:1" x14ac:dyDescent="0.2">
      <c r="A10029" s="286"/>
    </row>
    <row r="10030" spans="1:1" x14ac:dyDescent="0.2">
      <c r="A10030" s="286"/>
    </row>
    <row r="10031" spans="1:1" x14ac:dyDescent="0.2">
      <c r="A10031" s="286"/>
    </row>
    <row r="10032" spans="1:1" x14ac:dyDescent="0.2">
      <c r="A10032" s="286"/>
    </row>
    <row r="10033" spans="1:1" x14ac:dyDescent="0.2">
      <c r="A10033" s="286"/>
    </row>
    <row r="10034" spans="1:1" x14ac:dyDescent="0.2">
      <c r="A10034" s="286"/>
    </row>
    <row r="10035" spans="1:1" x14ac:dyDescent="0.2">
      <c r="A10035" s="286"/>
    </row>
    <row r="10036" spans="1:1" x14ac:dyDescent="0.2">
      <c r="A10036" s="286"/>
    </row>
    <row r="10037" spans="1:1" x14ac:dyDescent="0.2">
      <c r="A10037" s="286"/>
    </row>
    <row r="10038" spans="1:1" x14ac:dyDescent="0.2">
      <c r="A10038" s="286"/>
    </row>
    <row r="10039" spans="1:1" x14ac:dyDescent="0.2">
      <c r="A10039" s="286"/>
    </row>
    <row r="10040" spans="1:1" x14ac:dyDescent="0.2">
      <c r="A10040" s="286"/>
    </row>
    <row r="10041" spans="1:1" x14ac:dyDescent="0.2">
      <c r="A10041" s="286"/>
    </row>
    <row r="10042" spans="1:1" x14ac:dyDescent="0.2">
      <c r="A10042" s="286"/>
    </row>
    <row r="10043" spans="1:1" x14ac:dyDescent="0.2">
      <c r="A10043" s="286"/>
    </row>
    <row r="10044" spans="1:1" x14ac:dyDescent="0.2">
      <c r="A10044" s="286"/>
    </row>
    <row r="10045" spans="1:1" x14ac:dyDescent="0.2">
      <c r="A10045" s="286"/>
    </row>
    <row r="10046" spans="1:1" x14ac:dyDescent="0.2">
      <c r="A10046" s="286"/>
    </row>
    <row r="10047" spans="1:1" x14ac:dyDescent="0.2">
      <c r="A10047" s="286"/>
    </row>
    <row r="10048" spans="1:1" x14ac:dyDescent="0.2">
      <c r="A10048" s="286"/>
    </row>
    <row r="10049" spans="1:1" x14ac:dyDescent="0.2">
      <c r="A10049" s="286"/>
    </row>
    <row r="10050" spans="1:1" x14ac:dyDescent="0.2">
      <c r="A10050" s="286"/>
    </row>
    <row r="10051" spans="1:1" x14ac:dyDescent="0.2">
      <c r="A10051" s="286"/>
    </row>
    <row r="10052" spans="1:1" x14ac:dyDescent="0.2">
      <c r="A10052" s="286"/>
    </row>
    <row r="10053" spans="1:1" x14ac:dyDescent="0.2">
      <c r="A10053" s="286"/>
    </row>
    <row r="10054" spans="1:1" x14ac:dyDescent="0.2">
      <c r="A10054" s="286"/>
    </row>
    <row r="10055" spans="1:1" x14ac:dyDescent="0.2">
      <c r="A10055" s="286"/>
    </row>
    <row r="10056" spans="1:1" x14ac:dyDescent="0.2">
      <c r="A10056" s="286"/>
    </row>
    <row r="10057" spans="1:1" x14ac:dyDescent="0.2">
      <c r="A10057" s="286"/>
    </row>
    <row r="10058" spans="1:1" x14ac:dyDescent="0.2">
      <c r="A10058" s="286"/>
    </row>
    <row r="10059" spans="1:1" x14ac:dyDescent="0.2">
      <c r="A10059" s="286"/>
    </row>
    <row r="10060" spans="1:1" x14ac:dyDescent="0.2">
      <c r="A10060" s="286"/>
    </row>
    <row r="10061" spans="1:1" x14ac:dyDescent="0.2">
      <c r="A10061" s="286"/>
    </row>
    <row r="10062" spans="1:1" x14ac:dyDescent="0.2">
      <c r="A10062" s="286"/>
    </row>
    <row r="10063" spans="1:1" x14ac:dyDescent="0.2">
      <c r="A10063" s="286"/>
    </row>
    <row r="10064" spans="1:1" x14ac:dyDescent="0.2">
      <c r="A10064" s="286"/>
    </row>
    <row r="10065" spans="1:1" x14ac:dyDescent="0.2">
      <c r="A10065" s="286"/>
    </row>
    <row r="10066" spans="1:1" x14ac:dyDescent="0.2">
      <c r="A10066" s="286"/>
    </row>
    <row r="10067" spans="1:1" x14ac:dyDescent="0.2">
      <c r="A10067" s="286"/>
    </row>
    <row r="10068" spans="1:1" x14ac:dyDescent="0.2">
      <c r="A10068" s="286"/>
    </row>
    <row r="10069" spans="1:1" x14ac:dyDescent="0.2">
      <c r="A10069" s="286"/>
    </row>
    <row r="10070" spans="1:1" x14ac:dyDescent="0.2">
      <c r="A10070" s="286"/>
    </row>
    <row r="10071" spans="1:1" x14ac:dyDescent="0.2">
      <c r="A10071" s="286"/>
    </row>
    <row r="10072" spans="1:1" x14ac:dyDescent="0.2">
      <c r="A10072" s="286"/>
    </row>
    <row r="10073" spans="1:1" x14ac:dyDescent="0.2">
      <c r="A10073" s="286"/>
    </row>
    <row r="10074" spans="1:1" x14ac:dyDescent="0.2">
      <c r="A10074" s="286"/>
    </row>
    <row r="10075" spans="1:1" x14ac:dyDescent="0.2">
      <c r="A10075" s="286"/>
    </row>
    <row r="10076" spans="1:1" x14ac:dyDescent="0.2">
      <c r="A10076" s="286"/>
    </row>
    <row r="10077" spans="1:1" x14ac:dyDescent="0.2">
      <c r="A10077" s="286"/>
    </row>
    <row r="10078" spans="1:1" x14ac:dyDescent="0.2">
      <c r="A10078" s="286"/>
    </row>
    <row r="10079" spans="1:1" x14ac:dyDescent="0.2">
      <c r="A10079" s="286"/>
    </row>
    <row r="10080" spans="1:1" x14ac:dyDescent="0.2">
      <c r="A10080" s="286"/>
    </row>
    <row r="10081" spans="1:1" x14ac:dyDescent="0.2">
      <c r="A10081" s="286"/>
    </row>
    <row r="10082" spans="1:1" x14ac:dyDescent="0.2">
      <c r="A10082" s="286"/>
    </row>
    <row r="10083" spans="1:1" x14ac:dyDescent="0.2">
      <c r="A10083" s="286"/>
    </row>
    <row r="10084" spans="1:1" x14ac:dyDescent="0.2">
      <c r="A10084" s="286"/>
    </row>
    <row r="10085" spans="1:1" x14ac:dyDescent="0.2">
      <c r="A10085" s="286"/>
    </row>
    <row r="10086" spans="1:1" x14ac:dyDescent="0.2">
      <c r="A10086" s="286"/>
    </row>
    <row r="10087" spans="1:1" x14ac:dyDescent="0.2">
      <c r="A10087" s="286"/>
    </row>
    <row r="10088" spans="1:1" x14ac:dyDescent="0.2">
      <c r="A10088" s="286"/>
    </row>
    <row r="10089" spans="1:1" x14ac:dyDescent="0.2">
      <c r="A10089" s="286"/>
    </row>
    <row r="10090" spans="1:1" x14ac:dyDescent="0.2">
      <c r="A10090" s="286"/>
    </row>
    <row r="10091" spans="1:1" x14ac:dyDescent="0.2">
      <c r="A10091" s="286"/>
    </row>
    <row r="10092" spans="1:1" x14ac:dyDescent="0.2">
      <c r="A10092" s="286"/>
    </row>
    <row r="10093" spans="1:1" x14ac:dyDescent="0.2">
      <c r="A10093" s="286"/>
    </row>
    <row r="10094" spans="1:1" x14ac:dyDescent="0.2">
      <c r="A10094" s="286"/>
    </row>
    <row r="10095" spans="1:1" x14ac:dyDescent="0.2">
      <c r="A10095" s="286"/>
    </row>
    <row r="10096" spans="1:1" x14ac:dyDescent="0.2">
      <c r="A10096" s="286"/>
    </row>
    <row r="10097" spans="1:1" x14ac:dyDescent="0.2">
      <c r="A10097" s="286"/>
    </row>
    <row r="10098" spans="1:1" x14ac:dyDescent="0.2">
      <c r="A10098" s="286"/>
    </row>
    <row r="10099" spans="1:1" x14ac:dyDescent="0.2">
      <c r="A10099" s="286"/>
    </row>
    <row r="10100" spans="1:1" x14ac:dyDescent="0.2">
      <c r="A10100" s="286"/>
    </row>
    <row r="10101" spans="1:1" x14ac:dyDescent="0.2">
      <c r="A10101" s="286"/>
    </row>
    <row r="10102" spans="1:1" x14ac:dyDescent="0.2">
      <c r="A10102" s="286"/>
    </row>
    <row r="10103" spans="1:1" x14ac:dyDescent="0.2">
      <c r="A10103" s="286"/>
    </row>
    <row r="10104" spans="1:1" x14ac:dyDescent="0.2">
      <c r="A10104" s="286"/>
    </row>
    <row r="10105" spans="1:1" x14ac:dyDescent="0.2">
      <c r="A10105" s="286"/>
    </row>
    <row r="10106" spans="1:1" x14ac:dyDescent="0.2">
      <c r="A10106" s="286"/>
    </row>
    <row r="10107" spans="1:1" x14ac:dyDescent="0.2">
      <c r="A10107" s="286"/>
    </row>
    <row r="10108" spans="1:1" x14ac:dyDescent="0.2">
      <c r="A10108" s="286"/>
    </row>
    <row r="10109" spans="1:1" x14ac:dyDescent="0.2">
      <c r="A10109" s="286"/>
    </row>
    <row r="10110" spans="1:1" x14ac:dyDescent="0.2">
      <c r="A10110" s="286"/>
    </row>
    <row r="10111" spans="1:1" x14ac:dyDescent="0.2">
      <c r="A10111" s="286"/>
    </row>
    <row r="10112" spans="1:1" x14ac:dyDescent="0.2">
      <c r="A10112" s="286"/>
    </row>
    <row r="10113" spans="1:1" x14ac:dyDescent="0.2">
      <c r="A10113" s="286"/>
    </row>
    <row r="10114" spans="1:1" x14ac:dyDescent="0.2">
      <c r="A10114" s="286"/>
    </row>
    <row r="10115" spans="1:1" x14ac:dyDescent="0.2">
      <c r="A10115" s="286"/>
    </row>
    <row r="10116" spans="1:1" x14ac:dyDescent="0.2">
      <c r="A10116" s="286"/>
    </row>
    <row r="10117" spans="1:1" x14ac:dyDescent="0.2">
      <c r="A10117" s="286"/>
    </row>
    <row r="10118" spans="1:1" x14ac:dyDescent="0.2">
      <c r="A10118" s="286"/>
    </row>
    <row r="10119" spans="1:1" x14ac:dyDescent="0.2">
      <c r="A10119" s="286"/>
    </row>
    <row r="10120" spans="1:1" x14ac:dyDescent="0.2">
      <c r="A10120" s="286"/>
    </row>
    <row r="10121" spans="1:1" x14ac:dyDescent="0.2">
      <c r="A10121" s="286"/>
    </row>
    <row r="10122" spans="1:1" x14ac:dyDescent="0.2">
      <c r="A10122" s="286"/>
    </row>
    <row r="10123" spans="1:1" x14ac:dyDescent="0.2">
      <c r="A10123" s="286"/>
    </row>
    <row r="10124" spans="1:1" x14ac:dyDescent="0.2">
      <c r="A10124" s="286"/>
    </row>
    <row r="10125" spans="1:1" x14ac:dyDescent="0.2">
      <c r="A10125" s="286"/>
    </row>
    <row r="10126" spans="1:1" x14ac:dyDescent="0.2">
      <c r="A10126" s="286"/>
    </row>
    <row r="10127" spans="1:1" x14ac:dyDescent="0.2">
      <c r="A10127" s="286"/>
    </row>
    <row r="10128" spans="1:1" x14ac:dyDescent="0.2">
      <c r="A10128" s="286"/>
    </row>
    <row r="10129" spans="1:1" x14ac:dyDescent="0.2">
      <c r="A10129" s="286"/>
    </row>
    <row r="10130" spans="1:1" x14ac:dyDescent="0.2">
      <c r="A10130" s="286"/>
    </row>
    <row r="10131" spans="1:1" x14ac:dyDescent="0.2">
      <c r="A10131" s="286"/>
    </row>
    <row r="10132" spans="1:1" x14ac:dyDescent="0.2">
      <c r="A10132" s="286"/>
    </row>
    <row r="10133" spans="1:1" x14ac:dyDescent="0.2">
      <c r="A10133" s="286"/>
    </row>
    <row r="10134" spans="1:1" x14ac:dyDescent="0.2">
      <c r="A10134" s="286"/>
    </row>
    <row r="10135" spans="1:1" x14ac:dyDescent="0.2">
      <c r="A10135" s="286"/>
    </row>
    <row r="10136" spans="1:1" x14ac:dyDescent="0.2">
      <c r="A10136" s="286"/>
    </row>
    <row r="10137" spans="1:1" x14ac:dyDescent="0.2">
      <c r="A10137" s="286"/>
    </row>
    <row r="10138" spans="1:1" x14ac:dyDescent="0.2">
      <c r="A10138" s="286"/>
    </row>
    <row r="10139" spans="1:1" x14ac:dyDescent="0.2">
      <c r="A10139" s="286"/>
    </row>
    <row r="10140" spans="1:1" x14ac:dyDescent="0.2">
      <c r="A10140" s="286"/>
    </row>
    <row r="10141" spans="1:1" x14ac:dyDescent="0.2">
      <c r="A10141" s="286"/>
    </row>
    <row r="10142" spans="1:1" x14ac:dyDescent="0.2">
      <c r="A10142" s="286"/>
    </row>
    <row r="10143" spans="1:1" x14ac:dyDescent="0.2">
      <c r="A10143" s="286"/>
    </row>
    <row r="10144" spans="1:1" x14ac:dyDescent="0.2">
      <c r="A10144" s="286"/>
    </row>
    <row r="10145" spans="1:1" x14ac:dyDescent="0.2">
      <c r="A10145" s="286"/>
    </row>
    <row r="10146" spans="1:1" x14ac:dyDescent="0.2">
      <c r="A10146" s="286"/>
    </row>
    <row r="10147" spans="1:1" x14ac:dyDescent="0.2">
      <c r="A10147" s="286"/>
    </row>
    <row r="10148" spans="1:1" x14ac:dyDescent="0.2">
      <c r="A10148" s="286"/>
    </row>
    <row r="10149" spans="1:1" x14ac:dyDescent="0.2">
      <c r="A10149" s="286"/>
    </row>
    <row r="10150" spans="1:1" x14ac:dyDescent="0.2">
      <c r="A10150" s="286"/>
    </row>
    <row r="10151" spans="1:1" x14ac:dyDescent="0.2">
      <c r="A10151" s="286"/>
    </row>
    <row r="10152" spans="1:1" x14ac:dyDescent="0.2">
      <c r="A10152" s="286"/>
    </row>
    <row r="10153" spans="1:1" x14ac:dyDescent="0.2">
      <c r="A10153" s="286"/>
    </row>
    <row r="10154" spans="1:1" x14ac:dyDescent="0.2">
      <c r="A10154" s="286"/>
    </row>
    <row r="10155" spans="1:1" x14ac:dyDescent="0.2">
      <c r="A10155" s="286"/>
    </row>
    <row r="10156" spans="1:1" x14ac:dyDescent="0.2">
      <c r="A10156" s="286"/>
    </row>
    <row r="10157" spans="1:1" x14ac:dyDescent="0.2">
      <c r="A10157" s="286"/>
    </row>
    <row r="10158" spans="1:1" x14ac:dyDescent="0.2">
      <c r="A10158" s="286"/>
    </row>
    <row r="10159" spans="1:1" x14ac:dyDescent="0.2">
      <c r="A10159" s="286"/>
    </row>
    <row r="10160" spans="1:1" x14ac:dyDescent="0.2">
      <c r="A10160" s="286"/>
    </row>
    <row r="10161" spans="1:1" x14ac:dyDescent="0.2">
      <c r="A10161" s="286"/>
    </row>
    <row r="10162" spans="1:1" x14ac:dyDescent="0.2">
      <c r="A10162" s="286"/>
    </row>
    <row r="10163" spans="1:1" x14ac:dyDescent="0.2">
      <c r="A10163" s="286"/>
    </row>
    <row r="10164" spans="1:1" x14ac:dyDescent="0.2">
      <c r="A10164" s="286"/>
    </row>
    <row r="10165" spans="1:1" x14ac:dyDescent="0.2">
      <c r="A10165" s="286"/>
    </row>
    <row r="10166" spans="1:1" x14ac:dyDescent="0.2">
      <c r="A10166" s="286"/>
    </row>
    <row r="10167" spans="1:1" x14ac:dyDescent="0.2">
      <c r="A10167" s="286"/>
    </row>
    <row r="10168" spans="1:1" x14ac:dyDescent="0.2">
      <c r="A10168" s="286"/>
    </row>
    <row r="10169" spans="1:1" x14ac:dyDescent="0.2">
      <c r="A10169" s="286"/>
    </row>
    <row r="10170" spans="1:1" x14ac:dyDescent="0.2">
      <c r="A10170" s="286"/>
    </row>
    <row r="10171" spans="1:1" x14ac:dyDescent="0.2">
      <c r="A10171" s="286"/>
    </row>
    <row r="10172" spans="1:1" x14ac:dyDescent="0.2">
      <c r="A10172" s="286"/>
    </row>
    <row r="10173" spans="1:1" x14ac:dyDescent="0.2">
      <c r="A10173" s="286"/>
    </row>
    <row r="10174" spans="1:1" x14ac:dyDescent="0.2">
      <c r="A10174" s="286"/>
    </row>
    <row r="10175" spans="1:1" x14ac:dyDescent="0.2">
      <c r="A10175" s="286"/>
    </row>
    <row r="10176" spans="1:1" x14ac:dyDescent="0.2">
      <c r="A10176" s="286"/>
    </row>
    <row r="10177" spans="1:1" x14ac:dyDescent="0.2">
      <c r="A10177" s="286"/>
    </row>
    <row r="10178" spans="1:1" x14ac:dyDescent="0.2">
      <c r="A10178" s="286"/>
    </row>
    <row r="10179" spans="1:1" x14ac:dyDescent="0.2">
      <c r="A10179" s="286"/>
    </row>
    <row r="10180" spans="1:1" x14ac:dyDescent="0.2">
      <c r="A10180" s="286"/>
    </row>
    <row r="10181" spans="1:1" x14ac:dyDescent="0.2">
      <c r="A10181" s="286"/>
    </row>
    <row r="10182" spans="1:1" x14ac:dyDescent="0.2">
      <c r="A10182" s="286"/>
    </row>
    <row r="10183" spans="1:1" x14ac:dyDescent="0.2">
      <c r="A10183" s="286"/>
    </row>
    <row r="10184" spans="1:1" x14ac:dyDescent="0.2">
      <c r="A10184" s="286"/>
    </row>
    <row r="10185" spans="1:1" x14ac:dyDescent="0.2">
      <c r="A10185" s="286"/>
    </row>
    <row r="10186" spans="1:1" x14ac:dyDescent="0.2">
      <c r="A10186" s="286"/>
    </row>
    <row r="10187" spans="1:1" x14ac:dyDescent="0.2">
      <c r="A10187" s="286"/>
    </row>
    <row r="10188" spans="1:1" x14ac:dyDescent="0.2">
      <c r="A10188" s="286"/>
    </row>
    <row r="10189" spans="1:1" x14ac:dyDescent="0.2">
      <c r="A10189" s="286"/>
    </row>
    <row r="10190" spans="1:1" x14ac:dyDescent="0.2">
      <c r="A10190" s="286"/>
    </row>
    <row r="10191" spans="1:1" x14ac:dyDescent="0.2">
      <c r="A10191" s="286"/>
    </row>
    <row r="10192" spans="1:1" x14ac:dyDescent="0.2">
      <c r="A10192" s="286"/>
    </row>
    <row r="10193" spans="1:1" x14ac:dyDescent="0.2">
      <c r="A10193" s="286"/>
    </row>
    <row r="10194" spans="1:1" x14ac:dyDescent="0.2">
      <c r="A10194" s="286"/>
    </row>
    <row r="10195" spans="1:1" x14ac:dyDescent="0.2">
      <c r="A10195" s="286"/>
    </row>
    <row r="10196" spans="1:1" x14ac:dyDescent="0.2">
      <c r="A10196" s="286"/>
    </row>
    <row r="10197" spans="1:1" x14ac:dyDescent="0.2">
      <c r="A10197" s="286"/>
    </row>
    <row r="10198" spans="1:1" x14ac:dyDescent="0.2">
      <c r="A10198" s="286"/>
    </row>
    <row r="10199" spans="1:1" x14ac:dyDescent="0.2">
      <c r="A10199" s="286"/>
    </row>
    <row r="10200" spans="1:1" x14ac:dyDescent="0.2">
      <c r="A10200" s="286"/>
    </row>
    <row r="10201" spans="1:1" x14ac:dyDescent="0.2">
      <c r="A10201" s="286"/>
    </row>
    <row r="10202" spans="1:1" x14ac:dyDescent="0.2">
      <c r="A10202" s="286"/>
    </row>
    <row r="10203" spans="1:1" x14ac:dyDescent="0.2">
      <c r="A10203" s="286"/>
    </row>
    <row r="10204" spans="1:1" x14ac:dyDescent="0.2">
      <c r="A10204" s="286"/>
    </row>
    <row r="10205" spans="1:1" x14ac:dyDescent="0.2">
      <c r="A10205" s="286"/>
    </row>
    <row r="10206" spans="1:1" x14ac:dyDescent="0.2">
      <c r="A10206" s="286"/>
    </row>
    <row r="10207" spans="1:1" x14ac:dyDescent="0.2">
      <c r="A10207" s="286"/>
    </row>
    <row r="10208" spans="1:1" x14ac:dyDescent="0.2">
      <c r="A10208" s="286"/>
    </row>
    <row r="10209" spans="1:1" x14ac:dyDescent="0.2">
      <c r="A10209" s="286"/>
    </row>
    <row r="10210" spans="1:1" x14ac:dyDescent="0.2">
      <c r="A10210" s="286"/>
    </row>
    <row r="10211" spans="1:1" x14ac:dyDescent="0.2">
      <c r="A10211" s="286"/>
    </row>
    <row r="10212" spans="1:1" x14ac:dyDescent="0.2">
      <c r="A10212" s="286"/>
    </row>
    <row r="10213" spans="1:1" x14ac:dyDescent="0.2">
      <c r="A10213" s="286"/>
    </row>
    <row r="10214" spans="1:1" x14ac:dyDescent="0.2">
      <c r="A10214" s="286"/>
    </row>
    <row r="10215" spans="1:1" x14ac:dyDescent="0.2">
      <c r="A10215" s="286"/>
    </row>
    <row r="10216" spans="1:1" x14ac:dyDescent="0.2">
      <c r="A10216" s="286"/>
    </row>
    <row r="10217" spans="1:1" x14ac:dyDescent="0.2">
      <c r="A10217" s="286"/>
    </row>
    <row r="10218" spans="1:1" x14ac:dyDescent="0.2">
      <c r="A10218" s="286"/>
    </row>
    <row r="10219" spans="1:1" x14ac:dyDescent="0.2">
      <c r="A10219" s="286"/>
    </row>
    <row r="10220" spans="1:1" x14ac:dyDescent="0.2">
      <c r="A10220" s="286"/>
    </row>
    <row r="10221" spans="1:1" x14ac:dyDescent="0.2">
      <c r="A10221" s="286"/>
    </row>
    <row r="10222" spans="1:1" x14ac:dyDescent="0.2">
      <c r="A10222" s="286"/>
    </row>
    <row r="10223" spans="1:1" x14ac:dyDescent="0.2">
      <c r="A10223" s="286"/>
    </row>
    <row r="10224" spans="1:1" x14ac:dyDescent="0.2">
      <c r="A10224" s="286"/>
    </row>
    <row r="10225" spans="1:1" x14ac:dyDescent="0.2">
      <c r="A10225" s="286"/>
    </row>
    <row r="10226" spans="1:1" x14ac:dyDescent="0.2">
      <c r="A10226" s="286"/>
    </row>
    <row r="10227" spans="1:1" x14ac:dyDescent="0.2">
      <c r="A10227" s="286"/>
    </row>
    <row r="10228" spans="1:1" x14ac:dyDescent="0.2">
      <c r="A10228" s="286"/>
    </row>
    <row r="10229" spans="1:1" x14ac:dyDescent="0.2">
      <c r="A10229" s="286"/>
    </row>
    <row r="10230" spans="1:1" x14ac:dyDescent="0.2">
      <c r="A10230" s="286"/>
    </row>
    <row r="10231" spans="1:1" x14ac:dyDescent="0.2">
      <c r="A10231" s="286"/>
    </row>
    <row r="10232" spans="1:1" x14ac:dyDescent="0.2">
      <c r="A10232" s="286"/>
    </row>
    <row r="10233" spans="1:1" x14ac:dyDescent="0.2">
      <c r="A10233" s="286"/>
    </row>
    <row r="10234" spans="1:1" x14ac:dyDescent="0.2">
      <c r="A10234" s="286"/>
    </row>
    <row r="10235" spans="1:1" x14ac:dyDescent="0.2">
      <c r="A10235" s="286"/>
    </row>
    <row r="10236" spans="1:1" x14ac:dyDescent="0.2">
      <c r="A10236" s="286"/>
    </row>
    <row r="10237" spans="1:1" x14ac:dyDescent="0.2">
      <c r="A10237" s="286"/>
    </row>
    <row r="10238" spans="1:1" x14ac:dyDescent="0.2">
      <c r="A10238" s="286"/>
    </row>
    <row r="10239" spans="1:1" x14ac:dyDescent="0.2">
      <c r="A10239" s="286"/>
    </row>
    <row r="10240" spans="1:1" x14ac:dyDescent="0.2">
      <c r="A10240" s="286"/>
    </row>
    <row r="10241" spans="1:1" x14ac:dyDescent="0.2">
      <c r="A10241" s="286"/>
    </row>
    <row r="10242" spans="1:1" x14ac:dyDescent="0.2">
      <c r="A10242" s="286"/>
    </row>
    <row r="10243" spans="1:1" x14ac:dyDescent="0.2">
      <c r="A10243" s="286"/>
    </row>
    <row r="10244" spans="1:1" x14ac:dyDescent="0.2">
      <c r="A10244" s="286"/>
    </row>
    <row r="10245" spans="1:1" x14ac:dyDescent="0.2">
      <c r="A10245" s="286"/>
    </row>
    <row r="10246" spans="1:1" x14ac:dyDescent="0.2">
      <c r="A10246" s="286"/>
    </row>
    <row r="10247" spans="1:1" x14ac:dyDescent="0.2">
      <c r="A10247" s="286"/>
    </row>
    <row r="10248" spans="1:1" x14ac:dyDescent="0.2">
      <c r="A10248" s="286"/>
    </row>
    <row r="10249" spans="1:1" x14ac:dyDescent="0.2">
      <c r="A10249" s="286"/>
    </row>
    <row r="10250" spans="1:1" x14ac:dyDescent="0.2">
      <c r="A10250" s="286"/>
    </row>
    <row r="10251" spans="1:1" x14ac:dyDescent="0.2">
      <c r="A10251" s="286"/>
    </row>
    <row r="10252" spans="1:1" x14ac:dyDescent="0.2">
      <c r="A10252" s="286"/>
    </row>
    <row r="10253" spans="1:1" x14ac:dyDescent="0.2">
      <c r="A10253" s="286"/>
    </row>
    <row r="10254" spans="1:1" x14ac:dyDescent="0.2">
      <c r="A10254" s="286"/>
    </row>
    <row r="10255" spans="1:1" x14ac:dyDescent="0.2">
      <c r="A10255" s="286"/>
    </row>
    <row r="10256" spans="1:1" x14ac:dyDescent="0.2">
      <c r="A10256" s="286"/>
    </row>
    <row r="10257" spans="1:1" x14ac:dyDescent="0.2">
      <c r="A10257" s="286"/>
    </row>
    <row r="10258" spans="1:1" x14ac:dyDescent="0.2">
      <c r="A10258" s="286"/>
    </row>
    <row r="10259" spans="1:1" x14ac:dyDescent="0.2">
      <c r="A10259" s="286"/>
    </row>
    <row r="10260" spans="1:1" x14ac:dyDescent="0.2">
      <c r="A10260" s="286"/>
    </row>
    <row r="10261" spans="1:1" x14ac:dyDescent="0.2">
      <c r="A10261" s="286"/>
    </row>
    <row r="10262" spans="1:1" x14ac:dyDescent="0.2">
      <c r="A10262" s="286"/>
    </row>
    <row r="10263" spans="1:1" x14ac:dyDescent="0.2">
      <c r="A10263" s="286"/>
    </row>
    <row r="10264" spans="1:1" x14ac:dyDescent="0.2">
      <c r="A10264" s="286"/>
    </row>
    <row r="10265" spans="1:1" x14ac:dyDescent="0.2">
      <c r="A10265" s="286"/>
    </row>
    <row r="10266" spans="1:1" x14ac:dyDescent="0.2">
      <c r="A10266" s="286"/>
    </row>
    <row r="10267" spans="1:1" x14ac:dyDescent="0.2">
      <c r="A10267" s="286"/>
    </row>
    <row r="10268" spans="1:1" x14ac:dyDescent="0.2">
      <c r="A10268" s="286"/>
    </row>
    <row r="10269" spans="1:1" x14ac:dyDescent="0.2">
      <c r="A10269" s="286"/>
    </row>
    <row r="10270" spans="1:1" x14ac:dyDescent="0.2">
      <c r="A10270" s="286"/>
    </row>
    <row r="10271" spans="1:1" x14ac:dyDescent="0.2">
      <c r="A10271" s="286"/>
    </row>
    <row r="10272" spans="1:1" x14ac:dyDescent="0.2">
      <c r="A10272" s="286"/>
    </row>
    <row r="10273" spans="1:1" x14ac:dyDescent="0.2">
      <c r="A10273" s="286"/>
    </row>
    <row r="10274" spans="1:1" x14ac:dyDescent="0.2">
      <c r="A10274" s="286"/>
    </row>
    <row r="10275" spans="1:1" x14ac:dyDescent="0.2">
      <c r="A10275" s="286"/>
    </row>
    <row r="10276" spans="1:1" x14ac:dyDescent="0.2">
      <c r="A10276" s="286"/>
    </row>
    <row r="10277" spans="1:1" x14ac:dyDescent="0.2">
      <c r="A10277" s="286"/>
    </row>
    <row r="10278" spans="1:1" x14ac:dyDescent="0.2">
      <c r="A10278" s="286"/>
    </row>
    <row r="10279" spans="1:1" x14ac:dyDescent="0.2">
      <c r="A10279" s="286"/>
    </row>
    <row r="10280" spans="1:1" x14ac:dyDescent="0.2">
      <c r="A10280" s="286"/>
    </row>
    <row r="10281" spans="1:1" x14ac:dyDescent="0.2">
      <c r="A10281" s="286"/>
    </row>
    <row r="10282" spans="1:1" x14ac:dyDescent="0.2">
      <c r="A10282" s="286"/>
    </row>
    <row r="10283" spans="1:1" x14ac:dyDescent="0.2">
      <c r="A10283" s="286"/>
    </row>
    <row r="10284" spans="1:1" x14ac:dyDescent="0.2">
      <c r="A10284" s="286"/>
    </row>
    <row r="10285" spans="1:1" x14ac:dyDescent="0.2">
      <c r="A10285" s="286"/>
    </row>
    <row r="10286" spans="1:1" x14ac:dyDescent="0.2">
      <c r="A10286" s="286"/>
    </row>
    <row r="10287" spans="1:1" x14ac:dyDescent="0.2">
      <c r="A10287" s="286"/>
    </row>
    <row r="10288" spans="1:1" x14ac:dyDescent="0.2">
      <c r="A10288" s="286"/>
    </row>
    <row r="10289" spans="1:1" x14ac:dyDescent="0.2">
      <c r="A10289" s="286"/>
    </row>
    <row r="10290" spans="1:1" x14ac:dyDescent="0.2">
      <c r="A10290" s="286"/>
    </row>
    <row r="10291" spans="1:1" x14ac:dyDescent="0.2">
      <c r="A10291" s="286"/>
    </row>
    <row r="10292" spans="1:1" x14ac:dyDescent="0.2">
      <c r="A10292" s="286"/>
    </row>
    <row r="10293" spans="1:1" x14ac:dyDescent="0.2">
      <c r="A10293" s="286"/>
    </row>
    <row r="10294" spans="1:1" x14ac:dyDescent="0.2">
      <c r="A10294" s="286"/>
    </row>
    <row r="10295" spans="1:1" x14ac:dyDescent="0.2">
      <c r="A10295" s="286"/>
    </row>
    <row r="10296" spans="1:1" x14ac:dyDescent="0.2">
      <c r="A10296" s="286"/>
    </row>
    <row r="10297" spans="1:1" x14ac:dyDescent="0.2">
      <c r="A10297" s="286"/>
    </row>
    <row r="10298" spans="1:1" x14ac:dyDescent="0.2">
      <c r="A10298" s="286"/>
    </row>
    <row r="10299" spans="1:1" x14ac:dyDescent="0.2">
      <c r="A10299" s="286"/>
    </row>
    <row r="10300" spans="1:1" x14ac:dyDescent="0.2">
      <c r="A10300" s="286"/>
    </row>
    <row r="10301" spans="1:1" x14ac:dyDescent="0.2">
      <c r="A10301" s="286"/>
    </row>
    <row r="10302" spans="1:1" x14ac:dyDescent="0.2">
      <c r="A10302" s="286"/>
    </row>
    <row r="10303" spans="1:1" x14ac:dyDescent="0.2">
      <c r="A10303" s="286"/>
    </row>
    <row r="10304" spans="1:1" x14ac:dyDescent="0.2">
      <c r="A10304" s="286"/>
    </row>
    <row r="10305" spans="1:1" x14ac:dyDescent="0.2">
      <c r="A10305" s="286"/>
    </row>
    <row r="10306" spans="1:1" x14ac:dyDescent="0.2">
      <c r="A10306" s="286"/>
    </row>
    <row r="10307" spans="1:1" x14ac:dyDescent="0.2">
      <c r="A10307" s="286"/>
    </row>
    <row r="10308" spans="1:1" x14ac:dyDescent="0.2">
      <c r="A10308" s="286"/>
    </row>
    <row r="10309" spans="1:1" x14ac:dyDescent="0.2">
      <c r="A10309" s="286"/>
    </row>
    <row r="10310" spans="1:1" x14ac:dyDescent="0.2">
      <c r="A10310" s="286"/>
    </row>
    <row r="10311" spans="1:1" x14ac:dyDescent="0.2">
      <c r="A10311" s="286"/>
    </row>
    <row r="10312" spans="1:1" x14ac:dyDescent="0.2">
      <c r="A10312" s="286"/>
    </row>
    <row r="10313" spans="1:1" x14ac:dyDescent="0.2">
      <c r="A10313" s="286"/>
    </row>
    <row r="10314" spans="1:1" x14ac:dyDescent="0.2">
      <c r="A10314" s="286"/>
    </row>
    <row r="10315" spans="1:1" x14ac:dyDescent="0.2">
      <c r="A10315" s="286"/>
    </row>
    <row r="10316" spans="1:1" x14ac:dyDescent="0.2">
      <c r="A10316" s="286"/>
    </row>
    <row r="10317" spans="1:1" x14ac:dyDescent="0.2">
      <c r="A10317" s="286"/>
    </row>
    <row r="10318" spans="1:1" x14ac:dyDescent="0.2">
      <c r="A10318" s="286"/>
    </row>
    <row r="10319" spans="1:1" x14ac:dyDescent="0.2">
      <c r="A10319" s="286"/>
    </row>
    <row r="10320" spans="1:1" x14ac:dyDescent="0.2">
      <c r="A10320" s="286"/>
    </row>
    <row r="10321" spans="1:1" x14ac:dyDescent="0.2">
      <c r="A10321" s="286"/>
    </row>
    <row r="10322" spans="1:1" x14ac:dyDescent="0.2">
      <c r="A10322" s="286"/>
    </row>
    <row r="10323" spans="1:1" x14ac:dyDescent="0.2">
      <c r="A10323" s="286"/>
    </row>
    <row r="10324" spans="1:1" x14ac:dyDescent="0.2">
      <c r="A10324" s="286"/>
    </row>
    <row r="10325" spans="1:1" x14ac:dyDescent="0.2">
      <c r="A10325" s="286"/>
    </row>
    <row r="10326" spans="1:1" x14ac:dyDescent="0.2">
      <c r="A10326" s="286"/>
    </row>
    <row r="10327" spans="1:1" x14ac:dyDescent="0.2">
      <c r="A10327" s="286"/>
    </row>
    <row r="10328" spans="1:1" x14ac:dyDescent="0.2">
      <c r="A10328" s="286"/>
    </row>
    <row r="10329" spans="1:1" x14ac:dyDescent="0.2">
      <c r="A10329" s="286"/>
    </row>
    <row r="10330" spans="1:1" x14ac:dyDescent="0.2">
      <c r="A10330" s="286"/>
    </row>
    <row r="10331" spans="1:1" x14ac:dyDescent="0.2">
      <c r="A10331" s="286"/>
    </row>
    <row r="10332" spans="1:1" x14ac:dyDescent="0.2">
      <c r="A10332" s="286"/>
    </row>
    <row r="10333" spans="1:1" x14ac:dyDescent="0.2">
      <c r="A10333" s="286"/>
    </row>
    <row r="10334" spans="1:1" x14ac:dyDescent="0.2">
      <c r="A10334" s="286"/>
    </row>
    <row r="10335" spans="1:1" x14ac:dyDescent="0.2">
      <c r="A10335" s="286"/>
    </row>
    <row r="10336" spans="1:1" x14ac:dyDescent="0.2">
      <c r="A10336" s="286"/>
    </row>
    <row r="10337" spans="1:1" x14ac:dyDescent="0.2">
      <c r="A10337" s="286"/>
    </row>
    <row r="10338" spans="1:1" x14ac:dyDescent="0.2">
      <c r="A10338" s="286"/>
    </row>
    <row r="10339" spans="1:1" x14ac:dyDescent="0.2">
      <c r="A10339" s="286"/>
    </row>
    <row r="10340" spans="1:1" x14ac:dyDescent="0.2">
      <c r="A10340" s="286"/>
    </row>
    <row r="10341" spans="1:1" x14ac:dyDescent="0.2">
      <c r="A10341" s="286"/>
    </row>
    <row r="10342" spans="1:1" x14ac:dyDescent="0.2">
      <c r="A10342" s="286"/>
    </row>
    <row r="10343" spans="1:1" x14ac:dyDescent="0.2">
      <c r="A10343" s="286"/>
    </row>
    <row r="10344" spans="1:1" x14ac:dyDescent="0.2">
      <c r="A10344" s="286"/>
    </row>
    <row r="10345" spans="1:1" x14ac:dyDescent="0.2">
      <c r="A10345" s="286"/>
    </row>
    <row r="10346" spans="1:1" x14ac:dyDescent="0.2">
      <c r="A10346" s="286"/>
    </row>
    <row r="10347" spans="1:1" x14ac:dyDescent="0.2">
      <c r="A10347" s="286"/>
    </row>
    <row r="10348" spans="1:1" x14ac:dyDescent="0.2">
      <c r="A10348" s="286"/>
    </row>
    <row r="10349" spans="1:1" x14ac:dyDescent="0.2">
      <c r="A10349" s="286"/>
    </row>
    <row r="10350" spans="1:1" x14ac:dyDescent="0.2">
      <c r="A10350" s="286"/>
    </row>
    <row r="10351" spans="1:1" x14ac:dyDescent="0.2">
      <c r="A10351" s="286"/>
    </row>
    <row r="10352" spans="1:1" x14ac:dyDescent="0.2">
      <c r="A10352" s="286"/>
    </row>
    <row r="10353" spans="1:1" x14ac:dyDescent="0.2">
      <c r="A10353" s="286"/>
    </row>
    <row r="10354" spans="1:1" x14ac:dyDescent="0.2">
      <c r="A10354" s="286"/>
    </row>
    <row r="10355" spans="1:1" x14ac:dyDescent="0.2">
      <c r="A10355" s="286"/>
    </row>
    <row r="10356" spans="1:1" x14ac:dyDescent="0.2">
      <c r="A10356" s="286"/>
    </row>
    <row r="10357" spans="1:1" x14ac:dyDescent="0.2">
      <c r="A10357" s="286"/>
    </row>
    <row r="10358" spans="1:1" x14ac:dyDescent="0.2">
      <c r="A10358" s="286"/>
    </row>
    <row r="10359" spans="1:1" x14ac:dyDescent="0.2">
      <c r="A10359" s="286"/>
    </row>
    <row r="10360" spans="1:1" x14ac:dyDescent="0.2">
      <c r="A10360" s="286"/>
    </row>
    <row r="10361" spans="1:1" x14ac:dyDescent="0.2">
      <c r="A10361" s="286"/>
    </row>
    <row r="10362" spans="1:1" x14ac:dyDescent="0.2">
      <c r="A10362" s="286"/>
    </row>
    <row r="10363" spans="1:1" x14ac:dyDescent="0.2">
      <c r="A10363" s="286"/>
    </row>
    <row r="10364" spans="1:1" x14ac:dyDescent="0.2">
      <c r="A10364" s="286"/>
    </row>
    <row r="10365" spans="1:1" x14ac:dyDescent="0.2">
      <c r="A10365" s="286"/>
    </row>
    <row r="10366" spans="1:1" x14ac:dyDescent="0.2">
      <c r="A10366" s="286"/>
    </row>
    <row r="10367" spans="1:1" x14ac:dyDescent="0.2">
      <c r="A10367" s="286"/>
    </row>
    <row r="10368" spans="1:1" x14ac:dyDescent="0.2">
      <c r="A10368" s="286"/>
    </row>
    <row r="10369" spans="1:1" x14ac:dyDescent="0.2">
      <c r="A10369" s="286"/>
    </row>
    <row r="10370" spans="1:1" x14ac:dyDescent="0.2">
      <c r="A10370" s="286"/>
    </row>
    <row r="10371" spans="1:1" x14ac:dyDescent="0.2">
      <c r="A10371" s="286"/>
    </row>
    <row r="10372" spans="1:1" x14ac:dyDescent="0.2">
      <c r="A10372" s="286"/>
    </row>
    <row r="10373" spans="1:1" x14ac:dyDescent="0.2">
      <c r="A10373" s="286"/>
    </row>
    <row r="10374" spans="1:1" x14ac:dyDescent="0.2">
      <c r="A10374" s="286"/>
    </row>
    <row r="10375" spans="1:1" x14ac:dyDescent="0.2">
      <c r="A10375" s="286"/>
    </row>
    <row r="10376" spans="1:1" x14ac:dyDescent="0.2">
      <c r="A10376" s="286"/>
    </row>
    <row r="10377" spans="1:1" x14ac:dyDescent="0.2">
      <c r="A10377" s="286"/>
    </row>
    <row r="10378" spans="1:1" x14ac:dyDescent="0.2">
      <c r="A10378" s="286"/>
    </row>
    <row r="10379" spans="1:1" x14ac:dyDescent="0.2">
      <c r="A10379" s="286"/>
    </row>
    <row r="10380" spans="1:1" x14ac:dyDescent="0.2">
      <c r="A10380" s="286"/>
    </row>
    <row r="10381" spans="1:1" x14ac:dyDescent="0.2">
      <c r="A10381" s="286"/>
    </row>
    <row r="10382" spans="1:1" x14ac:dyDescent="0.2">
      <c r="A10382" s="286"/>
    </row>
    <row r="10383" spans="1:1" x14ac:dyDescent="0.2">
      <c r="A10383" s="286"/>
    </row>
    <row r="10384" spans="1:1" x14ac:dyDescent="0.2">
      <c r="A10384" s="286"/>
    </row>
    <row r="10385" spans="1:1" x14ac:dyDescent="0.2">
      <c r="A10385" s="286"/>
    </row>
    <row r="10386" spans="1:1" x14ac:dyDescent="0.2">
      <c r="A10386" s="286"/>
    </row>
    <row r="10387" spans="1:1" x14ac:dyDescent="0.2">
      <c r="A10387" s="286"/>
    </row>
    <row r="10388" spans="1:1" x14ac:dyDescent="0.2">
      <c r="A10388" s="286"/>
    </row>
    <row r="10389" spans="1:1" x14ac:dyDescent="0.2">
      <c r="A10389" s="286"/>
    </row>
    <row r="10390" spans="1:1" x14ac:dyDescent="0.2">
      <c r="A10390" s="286"/>
    </row>
    <row r="10391" spans="1:1" x14ac:dyDescent="0.2">
      <c r="A10391" s="286"/>
    </row>
    <row r="10392" spans="1:1" x14ac:dyDescent="0.2">
      <c r="A10392" s="286"/>
    </row>
    <row r="10393" spans="1:1" x14ac:dyDescent="0.2">
      <c r="A10393" s="286"/>
    </row>
    <row r="10394" spans="1:1" x14ac:dyDescent="0.2">
      <c r="A10394" s="286"/>
    </row>
    <row r="10395" spans="1:1" x14ac:dyDescent="0.2">
      <c r="A10395" s="286"/>
    </row>
    <row r="10396" spans="1:1" x14ac:dyDescent="0.2">
      <c r="A10396" s="286"/>
    </row>
    <row r="10397" spans="1:1" x14ac:dyDescent="0.2">
      <c r="A10397" s="286"/>
    </row>
    <row r="10398" spans="1:1" x14ac:dyDescent="0.2">
      <c r="A10398" s="286"/>
    </row>
    <row r="10399" spans="1:1" x14ac:dyDescent="0.2">
      <c r="A10399" s="286"/>
    </row>
    <row r="10400" spans="1:1" x14ac:dyDescent="0.2">
      <c r="A10400" s="286"/>
    </row>
    <row r="10401" spans="1:1" x14ac:dyDescent="0.2">
      <c r="A10401" s="286"/>
    </row>
    <row r="10402" spans="1:1" x14ac:dyDescent="0.2">
      <c r="A10402" s="286"/>
    </row>
    <row r="10403" spans="1:1" x14ac:dyDescent="0.2">
      <c r="A10403" s="286"/>
    </row>
    <row r="10404" spans="1:1" x14ac:dyDescent="0.2">
      <c r="A10404" s="286"/>
    </row>
    <row r="10405" spans="1:1" x14ac:dyDescent="0.2">
      <c r="A10405" s="286"/>
    </row>
    <row r="10406" spans="1:1" x14ac:dyDescent="0.2">
      <c r="A10406" s="286"/>
    </row>
    <row r="10407" spans="1:1" x14ac:dyDescent="0.2">
      <c r="A10407" s="286"/>
    </row>
    <row r="10408" spans="1:1" x14ac:dyDescent="0.2">
      <c r="A10408" s="286"/>
    </row>
    <row r="10409" spans="1:1" x14ac:dyDescent="0.2">
      <c r="A10409" s="286"/>
    </row>
    <row r="10410" spans="1:1" x14ac:dyDescent="0.2">
      <c r="A10410" s="286"/>
    </row>
    <row r="10411" spans="1:1" x14ac:dyDescent="0.2">
      <c r="A10411" s="286"/>
    </row>
    <row r="10412" spans="1:1" x14ac:dyDescent="0.2">
      <c r="A10412" s="286"/>
    </row>
    <row r="10413" spans="1:1" x14ac:dyDescent="0.2">
      <c r="A10413" s="286"/>
    </row>
    <row r="10414" spans="1:1" x14ac:dyDescent="0.2">
      <c r="A10414" s="286"/>
    </row>
    <row r="10415" spans="1:1" x14ac:dyDescent="0.2">
      <c r="A10415" s="286"/>
    </row>
    <row r="10416" spans="1:1" x14ac:dyDescent="0.2">
      <c r="A10416" s="286"/>
    </row>
    <row r="10417" spans="1:1" x14ac:dyDescent="0.2">
      <c r="A10417" s="286"/>
    </row>
    <row r="10418" spans="1:1" x14ac:dyDescent="0.2">
      <c r="A10418" s="286"/>
    </row>
    <row r="10419" spans="1:1" x14ac:dyDescent="0.2">
      <c r="A10419" s="286"/>
    </row>
    <row r="10420" spans="1:1" x14ac:dyDescent="0.2">
      <c r="A10420" s="286"/>
    </row>
    <row r="10421" spans="1:1" x14ac:dyDescent="0.2">
      <c r="A10421" s="286"/>
    </row>
    <row r="10422" spans="1:1" x14ac:dyDescent="0.2">
      <c r="A10422" s="286"/>
    </row>
    <row r="10423" spans="1:1" x14ac:dyDescent="0.2">
      <c r="A10423" s="286"/>
    </row>
    <row r="10424" spans="1:1" x14ac:dyDescent="0.2">
      <c r="A10424" s="286"/>
    </row>
    <row r="10425" spans="1:1" x14ac:dyDescent="0.2">
      <c r="A10425" s="286"/>
    </row>
    <row r="10426" spans="1:1" x14ac:dyDescent="0.2">
      <c r="A10426" s="286"/>
    </row>
    <row r="10427" spans="1:1" x14ac:dyDescent="0.2">
      <c r="A10427" s="286"/>
    </row>
    <row r="10428" spans="1:1" x14ac:dyDescent="0.2">
      <c r="A10428" s="286"/>
    </row>
    <row r="10429" spans="1:1" x14ac:dyDescent="0.2">
      <c r="A10429" s="286"/>
    </row>
    <row r="10430" spans="1:1" x14ac:dyDescent="0.2">
      <c r="A10430" s="286"/>
    </row>
    <row r="10431" spans="1:1" x14ac:dyDescent="0.2">
      <c r="A10431" s="286"/>
    </row>
    <row r="10432" spans="1:1" x14ac:dyDescent="0.2">
      <c r="A10432" s="286"/>
    </row>
    <row r="10433" spans="1:1" x14ac:dyDescent="0.2">
      <c r="A10433" s="286"/>
    </row>
    <row r="10434" spans="1:1" x14ac:dyDescent="0.2">
      <c r="A10434" s="286"/>
    </row>
    <row r="10435" spans="1:1" x14ac:dyDescent="0.2">
      <c r="A10435" s="286"/>
    </row>
    <row r="10436" spans="1:1" x14ac:dyDescent="0.2">
      <c r="A10436" s="286"/>
    </row>
    <row r="10437" spans="1:1" x14ac:dyDescent="0.2">
      <c r="A10437" s="286"/>
    </row>
    <row r="10438" spans="1:1" x14ac:dyDescent="0.2">
      <c r="A10438" s="286"/>
    </row>
    <row r="10439" spans="1:1" x14ac:dyDescent="0.2">
      <c r="A10439" s="286"/>
    </row>
    <row r="10440" spans="1:1" x14ac:dyDescent="0.2">
      <c r="A10440" s="286"/>
    </row>
    <row r="10441" spans="1:1" x14ac:dyDescent="0.2">
      <c r="A10441" s="286"/>
    </row>
    <row r="10442" spans="1:1" x14ac:dyDescent="0.2">
      <c r="A10442" s="286"/>
    </row>
    <row r="10443" spans="1:1" x14ac:dyDescent="0.2">
      <c r="A10443" s="286"/>
    </row>
    <row r="10444" spans="1:1" x14ac:dyDescent="0.2">
      <c r="A10444" s="286"/>
    </row>
    <row r="10445" spans="1:1" x14ac:dyDescent="0.2">
      <c r="A10445" s="286"/>
    </row>
    <row r="10446" spans="1:1" x14ac:dyDescent="0.2">
      <c r="A10446" s="286"/>
    </row>
    <row r="10447" spans="1:1" x14ac:dyDescent="0.2">
      <c r="A10447" s="286"/>
    </row>
    <row r="10448" spans="1:1" x14ac:dyDescent="0.2">
      <c r="A10448" s="286"/>
    </row>
    <row r="10449" spans="1:1" x14ac:dyDescent="0.2">
      <c r="A10449" s="286"/>
    </row>
    <row r="10450" spans="1:1" x14ac:dyDescent="0.2">
      <c r="A10450" s="286"/>
    </row>
    <row r="10451" spans="1:1" x14ac:dyDescent="0.2">
      <c r="A10451" s="286"/>
    </row>
    <row r="10452" spans="1:1" x14ac:dyDescent="0.2">
      <c r="A10452" s="286"/>
    </row>
    <row r="10453" spans="1:1" x14ac:dyDescent="0.2">
      <c r="A10453" s="286"/>
    </row>
    <row r="10454" spans="1:1" x14ac:dyDescent="0.2">
      <c r="A10454" s="286"/>
    </row>
    <row r="10455" spans="1:1" x14ac:dyDescent="0.2">
      <c r="A10455" s="286"/>
    </row>
    <row r="10456" spans="1:1" x14ac:dyDescent="0.2">
      <c r="A10456" s="286"/>
    </row>
    <row r="10457" spans="1:1" x14ac:dyDescent="0.2">
      <c r="A10457" s="286"/>
    </row>
    <row r="10458" spans="1:1" x14ac:dyDescent="0.2">
      <c r="A10458" s="286"/>
    </row>
    <row r="10459" spans="1:1" x14ac:dyDescent="0.2">
      <c r="A10459" s="286"/>
    </row>
    <row r="10460" spans="1:1" x14ac:dyDescent="0.2">
      <c r="A10460" s="286"/>
    </row>
    <row r="10461" spans="1:1" x14ac:dyDescent="0.2">
      <c r="A10461" s="286"/>
    </row>
    <row r="10462" spans="1:1" x14ac:dyDescent="0.2">
      <c r="A10462" s="286"/>
    </row>
    <row r="10463" spans="1:1" x14ac:dyDescent="0.2">
      <c r="A10463" s="286"/>
    </row>
    <row r="10464" spans="1:1" x14ac:dyDescent="0.2">
      <c r="A10464" s="286"/>
    </row>
    <row r="10465" spans="1:1" x14ac:dyDescent="0.2">
      <c r="A10465" s="286"/>
    </row>
    <row r="10466" spans="1:1" x14ac:dyDescent="0.2">
      <c r="A10466" s="286"/>
    </row>
    <row r="10467" spans="1:1" x14ac:dyDescent="0.2">
      <c r="A10467" s="286"/>
    </row>
    <row r="10468" spans="1:1" x14ac:dyDescent="0.2">
      <c r="A10468" s="286"/>
    </row>
    <row r="10469" spans="1:1" x14ac:dyDescent="0.2">
      <c r="A10469" s="286"/>
    </row>
    <row r="10470" spans="1:1" x14ac:dyDescent="0.2">
      <c r="A10470" s="286"/>
    </row>
    <row r="10471" spans="1:1" x14ac:dyDescent="0.2">
      <c r="A10471" s="286"/>
    </row>
    <row r="10472" spans="1:1" x14ac:dyDescent="0.2">
      <c r="A10472" s="286"/>
    </row>
    <row r="10473" spans="1:1" x14ac:dyDescent="0.2">
      <c r="A10473" s="286"/>
    </row>
    <row r="10474" spans="1:1" x14ac:dyDescent="0.2">
      <c r="A10474" s="286"/>
    </row>
    <row r="10475" spans="1:1" x14ac:dyDescent="0.2">
      <c r="A10475" s="286"/>
    </row>
    <row r="10476" spans="1:1" x14ac:dyDescent="0.2">
      <c r="A10476" s="286"/>
    </row>
    <row r="10477" spans="1:1" x14ac:dyDescent="0.2">
      <c r="A10477" s="286"/>
    </row>
    <row r="10478" spans="1:1" x14ac:dyDescent="0.2">
      <c r="A10478" s="286"/>
    </row>
    <row r="10479" spans="1:1" x14ac:dyDescent="0.2">
      <c r="A10479" s="286"/>
    </row>
    <row r="10480" spans="1:1" x14ac:dyDescent="0.2">
      <c r="A10480" s="286"/>
    </row>
    <row r="10481" spans="1:1" x14ac:dyDescent="0.2">
      <c r="A10481" s="286"/>
    </row>
    <row r="10482" spans="1:1" x14ac:dyDescent="0.2">
      <c r="A10482" s="286"/>
    </row>
    <row r="10483" spans="1:1" x14ac:dyDescent="0.2">
      <c r="A10483" s="286"/>
    </row>
    <row r="10484" spans="1:1" x14ac:dyDescent="0.2">
      <c r="A10484" s="286"/>
    </row>
    <row r="10485" spans="1:1" x14ac:dyDescent="0.2">
      <c r="A10485" s="286"/>
    </row>
    <row r="10486" spans="1:1" x14ac:dyDescent="0.2">
      <c r="A10486" s="286"/>
    </row>
    <row r="10487" spans="1:1" x14ac:dyDescent="0.2">
      <c r="A10487" s="286"/>
    </row>
    <row r="10488" spans="1:1" x14ac:dyDescent="0.2">
      <c r="A10488" s="286"/>
    </row>
    <row r="10489" spans="1:1" x14ac:dyDescent="0.2">
      <c r="A10489" s="286"/>
    </row>
    <row r="10490" spans="1:1" x14ac:dyDescent="0.2">
      <c r="A10490" s="286"/>
    </row>
    <row r="10491" spans="1:1" x14ac:dyDescent="0.2">
      <c r="A10491" s="286"/>
    </row>
    <row r="10492" spans="1:1" x14ac:dyDescent="0.2">
      <c r="A10492" s="286"/>
    </row>
    <row r="10493" spans="1:1" x14ac:dyDescent="0.2">
      <c r="A10493" s="286"/>
    </row>
    <row r="10494" spans="1:1" x14ac:dyDescent="0.2">
      <c r="A10494" s="286"/>
    </row>
    <row r="10495" spans="1:1" x14ac:dyDescent="0.2">
      <c r="A10495" s="286"/>
    </row>
    <row r="10496" spans="1:1" x14ac:dyDescent="0.2">
      <c r="A10496" s="286"/>
    </row>
    <row r="10497" spans="1:1" x14ac:dyDescent="0.2">
      <c r="A10497" s="286"/>
    </row>
    <row r="10498" spans="1:1" x14ac:dyDescent="0.2">
      <c r="A10498" s="286"/>
    </row>
    <row r="10499" spans="1:1" x14ac:dyDescent="0.2">
      <c r="A10499" s="286"/>
    </row>
    <row r="10500" spans="1:1" x14ac:dyDescent="0.2">
      <c r="A10500" s="286"/>
    </row>
    <row r="10501" spans="1:1" x14ac:dyDescent="0.2">
      <c r="A10501" s="286"/>
    </row>
    <row r="10502" spans="1:1" x14ac:dyDescent="0.2">
      <c r="A10502" s="286"/>
    </row>
    <row r="10503" spans="1:1" x14ac:dyDescent="0.2">
      <c r="A10503" s="286"/>
    </row>
    <row r="10504" spans="1:1" x14ac:dyDescent="0.2">
      <c r="A10504" s="286"/>
    </row>
    <row r="10505" spans="1:1" x14ac:dyDescent="0.2">
      <c r="A10505" s="286"/>
    </row>
    <row r="10506" spans="1:1" x14ac:dyDescent="0.2">
      <c r="A10506" s="286"/>
    </row>
    <row r="10507" spans="1:1" x14ac:dyDescent="0.2">
      <c r="A10507" s="286"/>
    </row>
    <row r="10508" spans="1:1" x14ac:dyDescent="0.2">
      <c r="A10508" s="286"/>
    </row>
    <row r="10509" spans="1:1" x14ac:dyDescent="0.2">
      <c r="A10509" s="286"/>
    </row>
    <row r="10510" spans="1:1" x14ac:dyDescent="0.2">
      <c r="A10510" s="286"/>
    </row>
    <row r="10511" spans="1:1" x14ac:dyDescent="0.2">
      <c r="A10511" s="286"/>
    </row>
    <row r="10512" spans="1:1" x14ac:dyDescent="0.2">
      <c r="A10512" s="286"/>
    </row>
    <row r="10513" spans="1:1" x14ac:dyDescent="0.2">
      <c r="A10513" s="286"/>
    </row>
    <row r="10514" spans="1:1" x14ac:dyDescent="0.2">
      <c r="A10514" s="286"/>
    </row>
    <row r="10515" spans="1:1" x14ac:dyDescent="0.2">
      <c r="A10515" s="286"/>
    </row>
    <row r="10516" spans="1:1" x14ac:dyDescent="0.2">
      <c r="A10516" s="286"/>
    </row>
    <row r="10517" spans="1:1" x14ac:dyDescent="0.2">
      <c r="A10517" s="286"/>
    </row>
    <row r="10518" spans="1:1" x14ac:dyDescent="0.2">
      <c r="A10518" s="286"/>
    </row>
    <row r="10519" spans="1:1" x14ac:dyDescent="0.2">
      <c r="A10519" s="286"/>
    </row>
    <row r="10520" spans="1:1" x14ac:dyDescent="0.2">
      <c r="A10520" s="286"/>
    </row>
    <row r="10521" spans="1:1" x14ac:dyDescent="0.2">
      <c r="A10521" s="286"/>
    </row>
    <row r="10522" spans="1:1" x14ac:dyDescent="0.2">
      <c r="A10522" s="286"/>
    </row>
    <row r="10523" spans="1:1" x14ac:dyDescent="0.2">
      <c r="A10523" s="286"/>
    </row>
    <row r="10524" spans="1:1" x14ac:dyDescent="0.2">
      <c r="A10524" s="286"/>
    </row>
    <row r="10525" spans="1:1" x14ac:dyDescent="0.2">
      <c r="A10525" s="286"/>
    </row>
    <row r="10526" spans="1:1" x14ac:dyDescent="0.2">
      <c r="A10526" s="286"/>
    </row>
    <row r="10527" spans="1:1" x14ac:dyDescent="0.2">
      <c r="A10527" s="286"/>
    </row>
    <row r="10528" spans="1:1" x14ac:dyDescent="0.2">
      <c r="A10528" s="286"/>
    </row>
    <row r="10529" spans="1:1" x14ac:dyDescent="0.2">
      <c r="A10529" s="286"/>
    </row>
    <row r="10530" spans="1:1" x14ac:dyDescent="0.2">
      <c r="A10530" s="286"/>
    </row>
    <row r="10531" spans="1:1" x14ac:dyDescent="0.2">
      <c r="A10531" s="286"/>
    </row>
    <row r="10532" spans="1:1" x14ac:dyDescent="0.2">
      <c r="A10532" s="286"/>
    </row>
    <row r="10533" spans="1:1" x14ac:dyDescent="0.2">
      <c r="A10533" s="286"/>
    </row>
    <row r="10534" spans="1:1" x14ac:dyDescent="0.2">
      <c r="A10534" s="286"/>
    </row>
    <row r="10535" spans="1:1" x14ac:dyDescent="0.2">
      <c r="A10535" s="286"/>
    </row>
    <row r="10536" spans="1:1" x14ac:dyDescent="0.2">
      <c r="A10536" s="286"/>
    </row>
    <row r="10537" spans="1:1" x14ac:dyDescent="0.2">
      <c r="A10537" s="286"/>
    </row>
    <row r="10538" spans="1:1" x14ac:dyDescent="0.2">
      <c r="A10538" s="286"/>
    </row>
    <row r="10539" spans="1:1" x14ac:dyDescent="0.2">
      <c r="A10539" s="286"/>
    </row>
    <row r="10540" spans="1:1" x14ac:dyDescent="0.2">
      <c r="A10540" s="286"/>
    </row>
    <row r="10541" spans="1:1" x14ac:dyDescent="0.2">
      <c r="A10541" s="286"/>
    </row>
    <row r="10542" spans="1:1" x14ac:dyDescent="0.2">
      <c r="A10542" s="286"/>
    </row>
    <row r="10543" spans="1:1" x14ac:dyDescent="0.2">
      <c r="A10543" s="286"/>
    </row>
    <row r="10544" spans="1:1" x14ac:dyDescent="0.2">
      <c r="A10544" s="286"/>
    </row>
    <row r="10545" spans="1:1" x14ac:dyDescent="0.2">
      <c r="A10545" s="286"/>
    </row>
    <row r="10546" spans="1:1" x14ac:dyDescent="0.2">
      <c r="A10546" s="286"/>
    </row>
    <row r="10547" spans="1:1" x14ac:dyDescent="0.2">
      <c r="A10547" s="286"/>
    </row>
    <row r="10548" spans="1:1" x14ac:dyDescent="0.2">
      <c r="A10548" s="286"/>
    </row>
    <row r="10549" spans="1:1" x14ac:dyDescent="0.2">
      <c r="A10549" s="286"/>
    </row>
    <row r="10550" spans="1:1" x14ac:dyDescent="0.2">
      <c r="A10550" s="286"/>
    </row>
    <row r="10551" spans="1:1" x14ac:dyDescent="0.2">
      <c r="A10551" s="286"/>
    </row>
    <row r="10552" spans="1:1" x14ac:dyDescent="0.2">
      <c r="A10552" s="286"/>
    </row>
    <row r="10553" spans="1:1" x14ac:dyDescent="0.2">
      <c r="A10553" s="286"/>
    </row>
    <row r="10554" spans="1:1" x14ac:dyDescent="0.2">
      <c r="A10554" s="286"/>
    </row>
    <row r="10555" spans="1:1" x14ac:dyDescent="0.2">
      <c r="A10555" s="286"/>
    </row>
    <row r="10556" spans="1:1" x14ac:dyDescent="0.2">
      <c r="A10556" s="286"/>
    </row>
    <row r="10557" spans="1:1" x14ac:dyDescent="0.2">
      <c r="A10557" s="286"/>
    </row>
    <row r="10558" spans="1:1" x14ac:dyDescent="0.2">
      <c r="A10558" s="286"/>
    </row>
    <row r="10559" spans="1:1" x14ac:dyDescent="0.2">
      <c r="A10559" s="286"/>
    </row>
    <row r="10560" spans="1:1" x14ac:dyDescent="0.2">
      <c r="A10560" s="286"/>
    </row>
    <row r="10561" spans="1:1" x14ac:dyDescent="0.2">
      <c r="A10561" s="286"/>
    </row>
    <row r="10562" spans="1:1" x14ac:dyDescent="0.2">
      <c r="A10562" s="286"/>
    </row>
    <row r="10563" spans="1:1" x14ac:dyDescent="0.2">
      <c r="A10563" s="286"/>
    </row>
    <row r="10564" spans="1:1" x14ac:dyDescent="0.2">
      <c r="A10564" s="286"/>
    </row>
    <row r="10565" spans="1:1" x14ac:dyDescent="0.2">
      <c r="A10565" s="286"/>
    </row>
    <row r="10566" spans="1:1" x14ac:dyDescent="0.2">
      <c r="A10566" s="286"/>
    </row>
    <row r="10567" spans="1:1" x14ac:dyDescent="0.2">
      <c r="A10567" s="286"/>
    </row>
    <row r="10568" spans="1:1" x14ac:dyDescent="0.2">
      <c r="A10568" s="286"/>
    </row>
    <row r="10569" spans="1:1" x14ac:dyDescent="0.2">
      <c r="A10569" s="286"/>
    </row>
    <row r="10570" spans="1:1" x14ac:dyDescent="0.2">
      <c r="A10570" s="286"/>
    </row>
    <row r="10571" spans="1:1" x14ac:dyDescent="0.2">
      <c r="A10571" s="286"/>
    </row>
    <row r="10572" spans="1:1" x14ac:dyDescent="0.2">
      <c r="A10572" s="286"/>
    </row>
    <row r="10573" spans="1:1" x14ac:dyDescent="0.2">
      <c r="A10573" s="286"/>
    </row>
    <row r="10574" spans="1:1" x14ac:dyDescent="0.2">
      <c r="A10574" s="286"/>
    </row>
    <row r="10575" spans="1:1" x14ac:dyDescent="0.2">
      <c r="A10575" s="286"/>
    </row>
    <row r="10576" spans="1:1" x14ac:dyDescent="0.2">
      <c r="A10576" s="286"/>
    </row>
    <row r="10577" spans="1:1" x14ac:dyDescent="0.2">
      <c r="A10577" s="286"/>
    </row>
    <row r="10578" spans="1:1" x14ac:dyDescent="0.2">
      <c r="A10578" s="286"/>
    </row>
    <row r="10579" spans="1:1" x14ac:dyDescent="0.2">
      <c r="A10579" s="286"/>
    </row>
    <row r="10580" spans="1:1" x14ac:dyDescent="0.2">
      <c r="A10580" s="286"/>
    </row>
    <row r="10581" spans="1:1" x14ac:dyDescent="0.2">
      <c r="A10581" s="286"/>
    </row>
    <row r="10582" spans="1:1" x14ac:dyDescent="0.2">
      <c r="A10582" s="286"/>
    </row>
    <row r="10583" spans="1:1" x14ac:dyDescent="0.2">
      <c r="A10583" s="286"/>
    </row>
    <row r="10584" spans="1:1" x14ac:dyDescent="0.2">
      <c r="A10584" s="286"/>
    </row>
    <row r="10585" spans="1:1" x14ac:dyDescent="0.2">
      <c r="A10585" s="286"/>
    </row>
    <row r="10586" spans="1:1" x14ac:dyDescent="0.2">
      <c r="A10586" s="286"/>
    </row>
    <row r="10587" spans="1:1" x14ac:dyDescent="0.2">
      <c r="A10587" s="286"/>
    </row>
    <row r="10588" spans="1:1" x14ac:dyDescent="0.2">
      <c r="A10588" s="286"/>
    </row>
    <row r="10589" spans="1:1" x14ac:dyDescent="0.2">
      <c r="A10589" s="286"/>
    </row>
    <row r="10590" spans="1:1" x14ac:dyDescent="0.2">
      <c r="A10590" s="286"/>
    </row>
    <row r="10591" spans="1:1" x14ac:dyDescent="0.2">
      <c r="A10591" s="286"/>
    </row>
    <row r="10592" spans="1:1" x14ac:dyDescent="0.2">
      <c r="A10592" s="286"/>
    </row>
    <row r="10593" spans="1:1" x14ac:dyDescent="0.2">
      <c r="A10593" s="286"/>
    </row>
    <row r="10594" spans="1:1" x14ac:dyDescent="0.2">
      <c r="A10594" s="286"/>
    </row>
    <row r="10595" spans="1:1" x14ac:dyDescent="0.2">
      <c r="A10595" s="286"/>
    </row>
    <row r="10596" spans="1:1" x14ac:dyDescent="0.2">
      <c r="A10596" s="286"/>
    </row>
    <row r="10597" spans="1:1" x14ac:dyDescent="0.2">
      <c r="A10597" s="286"/>
    </row>
    <row r="10598" spans="1:1" x14ac:dyDescent="0.2">
      <c r="A10598" s="286"/>
    </row>
    <row r="10599" spans="1:1" x14ac:dyDescent="0.2">
      <c r="A10599" s="286"/>
    </row>
    <row r="10600" spans="1:1" x14ac:dyDescent="0.2">
      <c r="A10600" s="286"/>
    </row>
    <row r="10601" spans="1:1" x14ac:dyDescent="0.2">
      <c r="A10601" s="286"/>
    </row>
    <row r="10602" spans="1:1" x14ac:dyDescent="0.2">
      <c r="A10602" s="286"/>
    </row>
    <row r="10603" spans="1:1" x14ac:dyDescent="0.2">
      <c r="A10603" s="286"/>
    </row>
    <row r="10604" spans="1:1" x14ac:dyDescent="0.2">
      <c r="A10604" s="286"/>
    </row>
    <row r="10605" spans="1:1" x14ac:dyDescent="0.2">
      <c r="A10605" s="286"/>
    </row>
    <row r="10606" spans="1:1" x14ac:dyDescent="0.2">
      <c r="A10606" s="286"/>
    </row>
    <row r="10607" spans="1:1" x14ac:dyDescent="0.2">
      <c r="A10607" s="286"/>
    </row>
    <row r="10608" spans="1:1" x14ac:dyDescent="0.2">
      <c r="A10608" s="286"/>
    </row>
    <row r="10609" spans="1:1" x14ac:dyDescent="0.2">
      <c r="A10609" s="286"/>
    </row>
    <row r="10610" spans="1:1" x14ac:dyDescent="0.2">
      <c r="A10610" s="286"/>
    </row>
    <row r="10611" spans="1:1" x14ac:dyDescent="0.2">
      <c r="A10611" s="286"/>
    </row>
    <row r="10612" spans="1:1" x14ac:dyDescent="0.2">
      <c r="A10612" s="286"/>
    </row>
    <row r="10613" spans="1:1" x14ac:dyDescent="0.2">
      <c r="A10613" s="286"/>
    </row>
    <row r="10614" spans="1:1" x14ac:dyDescent="0.2">
      <c r="A10614" s="286"/>
    </row>
    <row r="10615" spans="1:1" x14ac:dyDescent="0.2">
      <c r="A10615" s="286"/>
    </row>
    <row r="10616" spans="1:1" x14ac:dyDescent="0.2">
      <c r="A10616" s="286"/>
    </row>
    <row r="10617" spans="1:1" x14ac:dyDescent="0.2">
      <c r="A10617" s="286"/>
    </row>
    <row r="10618" spans="1:1" x14ac:dyDescent="0.2">
      <c r="A10618" s="286"/>
    </row>
    <row r="10619" spans="1:1" x14ac:dyDescent="0.2">
      <c r="A10619" s="286"/>
    </row>
    <row r="10620" spans="1:1" x14ac:dyDescent="0.2">
      <c r="A10620" s="286"/>
    </row>
    <row r="10621" spans="1:1" x14ac:dyDescent="0.2">
      <c r="A10621" s="286"/>
    </row>
    <row r="10622" spans="1:1" x14ac:dyDescent="0.2">
      <c r="A10622" s="286"/>
    </row>
    <row r="10623" spans="1:1" x14ac:dyDescent="0.2">
      <c r="A10623" s="286"/>
    </row>
    <row r="10624" spans="1:1" x14ac:dyDescent="0.2">
      <c r="A10624" s="286"/>
    </row>
    <row r="10625" spans="1:1" x14ac:dyDescent="0.2">
      <c r="A10625" s="286"/>
    </row>
    <row r="10626" spans="1:1" x14ac:dyDescent="0.2">
      <c r="A10626" s="286"/>
    </row>
    <row r="10627" spans="1:1" x14ac:dyDescent="0.2">
      <c r="A10627" s="286"/>
    </row>
    <row r="10628" spans="1:1" x14ac:dyDescent="0.2">
      <c r="A10628" s="286"/>
    </row>
    <row r="10629" spans="1:1" x14ac:dyDescent="0.2">
      <c r="A10629" s="286"/>
    </row>
    <row r="10630" spans="1:1" x14ac:dyDescent="0.2">
      <c r="A10630" s="286"/>
    </row>
    <row r="10631" spans="1:1" x14ac:dyDescent="0.2">
      <c r="A10631" s="286"/>
    </row>
    <row r="10632" spans="1:1" x14ac:dyDescent="0.2">
      <c r="A10632" s="286"/>
    </row>
    <row r="10633" spans="1:1" x14ac:dyDescent="0.2">
      <c r="A10633" s="286"/>
    </row>
    <row r="10634" spans="1:1" x14ac:dyDescent="0.2">
      <c r="A10634" s="286"/>
    </row>
    <row r="10635" spans="1:1" x14ac:dyDescent="0.2">
      <c r="A10635" s="286"/>
    </row>
    <row r="10636" spans="1:1" x14ac:dyDescent="0.2">
      <c r="A10636" s="286"/>
    </row>
    <row r="10637" spans="1:1" x14ac:dyDescent="0.2">
      <c r="A10637" s="286"/>
    </row>
    <row r="10638" spans="1:1" x14ac:dyDescent="0.2">
      <c r="A10638" s="286"/>
    </row>
    <row r="10639" spans="1:1" x14ac:dyDescent="0.2">
      <c r="A10639" s="286"/>
    </row>
    <row r="10640" spans="1:1" x14ac:dyDescent="0.2">
      <c r="A10640" s="286"/>
    </row>
    <row r="10641" spans="1:1" x14ac:dyDescent="0.2">
      <c r="A10641" s="286"/>
    </row>
    <row r="10642" spans="1:1" x14ac:dyDescent="0.2">
      <c r="A10642" s="286"/>
    </row>
    <row r="10643" spans="1:1" x14ac:dyDescent="0.2">
      <c r="A10643" s="286"/>
    </row>
    <row r="10644" spans="1:1" x14ac:dyDescent="0.2">
      <c r="A10644" s="286"/>
    </row>
    <row r="10645" spans="1:1" x14ac:dyDescent="0.2">
      <c r="A10645" s="286"/>
    </row>
    <row r="10646" spans="1:1" x14ac:dyDescent="0.2">
      <c r="A10646" s="286"/>
    </row>
    <row r="10647" spans="1:1" x14ac:dyDescent="0.2">
      <c r="A10647" s="286"/>
    </row>
    <row r="10648" spans="1:1" x14ac:dyDescent="0.2">
      <c r="A10648" s="286"/>
    </row>
    <row r="10649" spans="1:1" x14ac:dyDescent="0.2">
      <c r="A10649" s="286"/>
    </row>
    <row r="10650" spans="1:1" x14ac:dyDescent="0.2">
      <c r="A10650" s="286"/>
    </row>
    <row r="10651" spans="1:1" x14ac:dyDescent="0.2">
      <c r="A10651" s="286"/>
    </row>
    <row r="10652" spans="1:1" x14ac:dyDescent="0.2">
      <c r="A10652" s="286"/>
    </row>
    <row r="10653" spans="1:1" x14ac:dyDescent="0.2">
      <c r="A10653" s="286"/>
    </row>
    <row r="10654" spans="1:1" x14ac:dyDescent="0.2">
      <c r="A10654" s="286"/>
    </row>
    <row r="10655" spans="1:1" x14ac:dyDescent="0.2">
      <c r="A10655" s="286"/>
    </row>
    <row r="10656" spans="1:1" x14ac:dyDescent="0.2">
      <c r="A10656" s="286"/>
    </row>
    <row r="10657" spans="1:1" x14ac:dyDescent="0.2">
      <c r="A10657" s="286"/>
    </row>
    <row r="10658" spans="1:1" x14ac:dyDescent="0.2">
      <c r="A10658" s="286"/>
    </row>
    <row r="10659" spans="1:1" x14ac:dyDescent="0.2">
      <c r="A10659" s="286"/>
    </row>
    <row r="10660" spans="1:1" x14ac:dyDescent="0.2">
      <c r="A10660" s="286"/>
    </row>
    <row r="10661" spans="1:1" x14ac:dyDescent="0.2">
      <c r="A10661" s="286"/>
    </row>
    <row r="10662" spans="1:1" x14ac:dyDescent="0.2">
      <c r="A10662" s="286"/>
    </row>
    <row r="10663" spans="1:1" x14ac:dyDescent="0.2">
      <c r="A10663" s="286"/>
    </row>
    <row r="10664" spans="1:1" x14ac:dyDescent="0.2">
      <c r="A10664" s="286"/>
    </row>
    <row r="10665" spans="1:1" x14ac:dyDescent="0.2">
      <c r="A10665" s="286"/>
    </row>
    <row r="10666" spans="1:1" x14ac:dyDescent="0.2">
      <c r="A10666" s="286"/>
    </row>
    <row r="10667" spans="1:1" x14ac:dyDescent="0.2">
      <c r="A10667" s="286"/>
    </row>
    <row r="10668" spans="1:1" x14ac:dyDescent="0.2">
      <c r="A10668" s="286"/>
    </row>
    <row r="10669" spans="1:1" x14ac:dyDescent="0.2">
      <c r="A10669" s="286"/>
    </row>
    <row r="10670" spans="1:1" x14ac:dyDescent="0.2">
      <c r="A10670" s="286"/>
    </row>
    <row r="10671" spans="1:1" x14ac:dyDescent="0.2">
      <c r="A10671" s="286"/>
    </row>
    <row r="10672" spans="1:1" x14ac:dyDescent="0.2">
      <c r="A10672" s="286"/>
    </row>
    <row r="10673" spans="1:1" x14ac:dyDescent="0.2">
      <c r="A10673" s="286"/>
    </row>
    <row r="10674" spans="1:1" x14ac:dyDescent="0.2">
      <c r="A10674" s="286"/>
    </row>
    <row r="10675" spans="1:1" x14ac:dyDescent="0.2">
      <c r="A10675" s="286"/>
    </row>
    <row r="10676" spans="1:1" x14ac:dyDescent="0.2">
      <c r="A10676" s="286"/>
    </row>
    <row r="10677" spans="1:1" x14ac:dyDescent="0.2">
      <c r="A10677" s="286"/>
    </row>
    <row r="10678" spans="1:1" x14ac:dyDescent="0.2">
      <c r="A10678" s="286"/>
    </row>
    <row r="10679" spans="1:1" x14ac:dyDescent="0.2">
      <c r="A10679" s="286"/>
    </row>
    <row r="10680" spans="1:1" x14ac:dyDescent="0.2">
      <c r="A10680" s="286"/>
    </row>
    <row r="10681" spans="1:1" x14ac:dyDescent="0.2">
      <c r="A10681" s="286"/>
    </row>
    <row r="10682" spans="1:1" x14ac:dyDescent="0.2">
      <c r="A10682" s="286"/>
    </row>
    <row r="10683" spans="1:1" x14ac:dyDescent="0.2">
      <c r="A10683" s="286"/>
    </row>
    <row r="10684" spans="1:1" x14ac:dyDescent="0.2">
      <c r="A10684" s="286"/>
    </row>
    <row r="10685" spans="1:1" x14ac:dyDescent="0.2">
      <c r="A10685" s="286"/>
    </row>
    <row r="10686" spans="1:1" x14ac:dyDescent="0.2">
      <c r="A10686" s="286"/>
    </row>
    <row r="10687" spans="1:1" x14ac:dyDescent="0.2">
      <c r="A10687" s="286"/>
    </row>
    <row r="10688" spans="1:1" x14ac:dyDescent="0.2">
      <c r="A10688" s="286"/>
    </row>
    <row r="10689" spans="1:1" x14ac:dyDescent="0.2">
      <c r="A10689" s="286"/>
    </row>
    <row r="10690" spans="1:1" x14ac:dyDescent="0.2">
      <c r="A10690" s="286"/>
    </row>
    <row r="10691" spans="1:1" x14ac:dyDescent="0.2">
      <c r="A10691" s="286"/>
    </row>
    <row r="10692" spans="1:1" x14ac:dyDescent="0.2">
      <c r="A10692" s="286"/>
    </row>
    <row r="10693" spans="1:1" x14ac:dyDescent="0.2">
      <c r="A10693" s="286"/>
    </row>
    <row r="10694" spans="1:1" x14ac:dyDescent="0.2">
      <c r="A10694" s="286"/>
    </row>
    <row r="10695" spans="1:1" x14ac:dyDescent="0.2">
      <c r="A10695" s="286"/>
    </row>
    <row r="10696" spans="1:1" x14ac:dyDescent="0.2">
      <c r="A10696" s="286"/>
    </row>
    <row r="10697" spans="1:1" x14ac:dyDescent="0.2">
      <c r="A10697" s="286"/>
    </row>
    <row r="10698" spans="1:1" x14ac:dyDescent="0.2">
      <c r="A10698" s="286"/>
    </row>
    <row r="10699" spans="1:1" x14ac:dyDescent="0.2">
      <c r="A10699" s="286"/>
    </row>
    <row r="10700" spans="1:1" x14ac:dyDescent="0.2">
      <c r="A10700" s="286"/>
    </row>
    <row r="10701" spans="1:1" x14ac:dyDescent="0.2">
      <c r="A10701" s="286"/>
    </row>
    <row r="10702" spans="1:1" x14ac:dyDescent="0.2">
      <c r="A10702" s="286"/>
    </row>
    <row r="10703" spans="1:1" x14ac:dyDescent="0.2">
      <c r="A10703" s="286"/>
    </row>
    <row r="10704" spans="1:1" x14ac:dyDescent="0.2">
      <c r="A10704" s="286"/>
    </row>
    <row r="10705" spans="1:1" x14ac:dyDescent="0.2">
      <c r="A10705" s="286"/>
    </row>
    <row r="10706" spans="1:1" x14ac:dyDescent="0.2">
      <c r="A10706" s="286"/>
    </row>
    <row r="10707" spans="1:1" x14ac:dyDescent="0.2">
      <c r="A10707" s="286"/>
    </row>
    <row r="10708" spans="1:1" x14ac:dyDescent="0.2">
      <c r="A10708" s="286"/>
    </row>
    <row r="10709" spans="1:1" x14ac:dyDescent="0.2">
      <c r="A10709" s="286"/>
    </row>
    <row r="10710" spans="1:1" x14ac:dyDescent="0.2">
      <c r="A10710" s="286"/>
    </row>
    <row r="10711" spans="1:1" x14ac:dyDescent="0.2">
      <c r="A10711" s="286"/>
    </row>
    <row r="10712" spans="1:1" x14ac:dyDescent="0.2">
      <c r="A10712" s="286"/>
    </row>
    <row r="10713" spans="1:1" x14ac:dyDescent="0.2">
      <c r="A10713" s="286"/>
    </row>
    <row r="10714" spans="1:1" x14ac:dyDescent="0.2">
      <c r="A10714" s="286"/>
    </row>
    <row r="10715" spans="1:1" x14ac:dyDescent="0.2">
      <c r="A10715" s="286"/>
    </row>
    <row r="10716" spans="1:1" x14ac:dyDescent="0.2">
      <c r="A10716" s="286"/>
    </row>
    <row r="10717" spans="1:1" x14ac:dyDescent="0.2">
      <c r="A10717" s="286"/>
    </row>
    <row r="10718" spans="1:1" x14ac:dyDescent="0.2">
      <c r="A10718" s="286"/>
    </row>
    <row r="10719" spans="1:1" x14ac:dyDescent="0.2">
      <c r="A10719" s="286"/>
    </row>
    <row r="10720" spans="1:1" x14ac:dyDescent="0.2">
      <c r="A10720" s="286"/>
    </row>
    <row r="10721" spans="1:1" x14ac:dyDescent="0.2">
      <c r="A10721" s="286"/>
    </row>
    <row r="10722" spans="1:1" x14ac:dyDescent="0.2">
      <c r="A10722" s="286"/>
    </row>
    <row r="10723" spans="1:1" x14ac:dyDescent="0.2">
      <c r="A10723" s="286"/>
    </row>
    <row r="10724" spans="1:1" x14ac:dyDescent="0.2">
      <c r="A10724" s="286"/>
    </row>
    <row r="10725" spans="1:1" x14ac:dyDescent="0.2">
      <c r="A10725" s="286"/>
    </row>
    <row r="10726" spans="1:1" x14ac:dyDescent="0.2">
      <c r="A10726" s="286"/>
    </row>
    <row r="10727" spans="1:1" x14ac:dyDescent="0.2">
      <c r="A10727" s="286"/>
    </row>
    <row r="10728" spans="1:1" x14ac:dyDescent="0.2">
      <c r="A10728" s="286"/>
    </row>
    <row r="10729" spans="1:1" x14ac:dyDescent="0.2">
      <c r="A10729" s="286"/>
    </row>
    <row r="10730" spans="1:1" x14ac:dyDescent="0.2">
      <c r="A10730" s="286"/>
    </row>
    <row r="10731" spans="1:1" x14ac:dyDescent="0.2">
      <c r="A10731" s="286"/>
    </row>
    <row r="10732" spans="1:1" x14ac:dyDescent="0.2">
      <c r="A10732" s="286"/>
    </row>
    <row r="10733" spans="1:1" x14ac:dyDescent="0.2">
      <c r="A10733" s="286"/>
    </row>
    <row r="10734" spans="1:1" x14ac:dyDescent="0.2">
      <c r="A10734" s="286"/>
    </row>
    <row r="10735" spans="1:1" x14ac:dyDescent="0.2">
      <c r="A10735" s="286"/>
    </row>
    <row r="10736" spans="1:1" x14ac:dyDescent="0.2">
      <c r="A10736" s="286"/>
    </row>
    <row r="10737" spans="1:1" x14ac:dyDescent="0.2">
      <c r="A10737" s="286"/>
    </row>
    <row r="10738" spans="1:1" x14ac:dyDescent="0.2">
      <c r="A10738" s="286"/>
    </row>
    <row r="10739" spans="1:1" x14ac:dyDescent="0.2">
      <c r="A10739" s="286"/>
    </row>
    <row r="10740" spans="1:1" x14ac:dyDescent="0.2">
      <c r="A10740" s="286"/>
    </row>
    <row r="10741" spans="1:1" x14ac:dyDescent="0.2">
      <c r="A10741" s="286"/>
    </row>
    <row r="10742" spans="1:1" x14ac:dyDescent="0.2">
      <c r="A10742" s="286"/>
    </row>
    <row r="10743" spans="1:1" x14ac:dyDescent="0.2">
      <c r="A10743" s="286"/>
    </row>
    <row r="10744" spans="1:1" x14ac:dyDescent="0.2">
      <c r="A10744" s="286"/>
    </row>
    <row r="10745" spans="1:1" x14ac:dyDescent="0.2">
      <c r="A10745" s="286"/>
    </row>
    <row r="10746" spans="1:1" x14ac:dyDescent="0.2">
      <c r="A10746" s="286"/>
    </row>
    <row r="10747" spans="1:1" x14ac:dyDescent="0.2">
      <c r="A10747" s="286"/>
    </row>
    <row r="10748" spans="1:1" x14ac:dyDescent="0.2">
      <c r="A10748" s="286"/>
    </row>
    <row r="10749" spans="1:1" x14ac:dyDescent="0.2">
      <c r="A10749" s="286"/>
    </row>
    <row r="10750" spans="1:1" x14ac:dyDescent="0.2">
      <c r="A10750" s="286"/>
    </row>
    <row r="10751" spans="1:1" x14ac:dyDescent="0.2">
      <c r="A10751" s="286"/>
    </row>
    <row r="10752" spans="1:1" x14ac:dyDescent="0.2">
      <c r="A10752" s="286"/>
    </row>
    <row r="10753" spans="1:1" x14ac:dyDescent="0.2">
      <c r="A10753" s="286"/>
    </row>
    <row r="10754" spans="1:1" x14ac:dyDescent="0.2">
      <c r="A10754" s="286"/>
    </row>
    <row r="10755" spans="1:1" x14ac:dyDescent="0.2">
      <c r="A10755" s="286"/>
    </row>
    <row r="10756" spans="1:1" x14ac:dyDescent="0.2">
      <c r="A10756" s="286"/>
    </row>
    <row r="10757" spans="1:1" x14ac:dyDescent="0.2">
      <c r="A10757" s="286"/>
    </row>
    <row r="10758" spans="1:1" x14ac:dyDescent="0.2">
      <c r="A10758" s="286"/>
    </row>
    <row r="10759" spans="1:1" x14ac:dyDescent="0.2">
      <c r="A10759" s="286"/>
    </row>
    <row r="10760" spans="1:1" x14ac:dyDescent="0.2">
      <c r="A10760" s="286"/>
    </row>
    <row r="10761" spans="1:1" x14ac:dyDescent="0.2">
      <c r="A10761" s="286"/>
    </row>
    <row r="10762" spans="1:1" x14ac:dyDescent="0.2">
      <c r="A10762" s="286"/>
    </row>
    <row r="10763" spans="1:1" x14ac:dyDescent="0.2">
      <c r="A10763" s="286"/>
    </row>
    <row r="10764" spans="1:1" x14ac:dyDescent="0.2">
      <c r="A10764" s="286"/>
    </row>
    <row r="10765" spans="1:1" x14ac:dyDescent="0.2">
      <c r="A10765" s="286"/>
    </row>
    <row r="10766" spans="1:1" x14ac:dyDescent="0.2">
      <c r="A10766" s="286"/>
    </row>
    <row r="10767" spans="1:1" x14ac:dyDescent="0.2">
      <c r="A10767" s="286"/>
    </row>
    <row r="10768" spans="1:1" x14ac:dyDescent="0.2">
      <c r="A10768" s="286"/>
    </row>
    <row r="10769" spans="1:1" x14ac:dyDescent="0.2">
      <c r="A10769" s="286"/>
    </row>
    <row r="10770" spans="1:1" x14ac:dyDescent="0.2">
      <c r="A10770" s="286"/>
    </row>
    <row r="10771" spans="1:1" x14ac:dyDescent="0.2">
      <c r="A10771" s="286"/>
    </row>
    <row r="10772" spans="1:1" x14ac:dyDescent="0.2">
      <c r="A10772" s="286"/>
    </row>
    <row r="10773" spans="1:1" x14ac:dyDescent="0.2">
      <c r="A10773" s="286"/>
    </row>
    <row r="10774" spans="1:1" x14ac:dyDescent="0.2">
      <c r="A10774" s="286"/>
    </row>
    <row r="10775" spans="1:1" x14ac:dyDescent="0.2">
      <c r="A10775" s="286"/>
    </row>
    <row r="10776" spans="1:1" x14ac:dyDescent="0.2">
      <c r="A10776" s="286"/>
    </row>
    <row r="10777" spans="1:1" x14ac:dyDescent="0.2">
      <c r="A10777" s="286"/>
    </row>
    <row r="10778" spans="1:1" x14ac:dyDescent="0.2">
      <c r="A10778" s="286"/>
    </row>
    <row r="10779" spans="1:1" x14ac:dyDescent="0.2">
      <c r="A10779" s="286"/>
    </row>
    <row r="10780" spans="1:1" x14ac:dyDescent="0.2">
      <c r="A10780" s="286"/>
    </row>
    <row r="10781" spans="1:1" x14ac:dyDescent="0.2">
      <c r="A10781" s="286"/>
    </row>
    <row r="10782" spans="1:1" x14ac:dyDescent="0.2">
      <c r="A10782" s="286"/>
    </row>
    <row r="10783" spans="1:1" x14ac:dyDescent="0.2">
      <c r="A10783" s="286"/>
    </row>
    <row r="10784" spans="1:1" x14ac:dyDescent="0.2">
      <c r="A10784" s="286"/>
    </row>
    <row r="10785" spans="1:1" x14ac:dyDescent="0.2">
      <c r="A10785" s="286"/>
    </row>
    <row r="10786" spans="1:1" x14ac:dyDescent="0.2">
      <c r="A10786" s="286"/>
    </row>
    <row r="10787" spans="1:1" x14ac:dyDescent="0.2">
      <c r="A10787" s="286"/>
    </row>
    <row r="10788" spans="1:1" x14ac:dyDescent="0.2">
      <c r="A10788" s="286"/>
    </row>
    <row r="10789" spans="1:1" x14ac:dyDescent="0.2">
      <c r="A10789" s="286"/>
    </row>
    <row r="10790" spans="1:1" x14ac:dyDescent="0.2">
      <c r="A10790" s="286"/>
    </row>
    <row r="10791" spans="1:1" x14ac:dyDescent="0.2">
      <c r="A10791" s="286"/>
    </row>
    <row r="10792" spans="1:1" x14ac:dyDescent="0.2">
      <c r="A10792" s="286"/>
    </row>
    <row r="10793" spans="1:1" x14ac:dyDescent="0.2">
      <c r="A10793" s="286"/>
    </row>
    <row r="10794" spans="1:1" x14ac:dyDescent="0.2">
      <c r="A10794" s="286"/>
    </row>
    <row r="10795" spans="1:1" x14ac:dyDescent="0.2">
      <c r="A10795" s="286"/>
    </row>
    <row r="10796" spans="1:1" x14ac:dyDescent="0.2">
      <c r="A10796" s="286"/>
    </row>
    <row r="10797" spans="1:1" x14ac:dyDescent="0.2">
      <c r="A10797" s="286"/>
    </row>
    <row r="10798" spans="1:1" x14ac:dyDescent="0.2">
      <c r="A10798" s="286"/>
    </row>
    <row r="10799" spans="1:1" x14ac:dyDescent="0.2">
      <c r="A10799" s="286"/>
    </row>
    <row r="10800" spans="1:1" x14ac:dyDescent="0.2">
      <c r="A10800" s="286"/>
    </row>
    <row r="10801" spans="1:1" x14ac:dyDescent="0.2">
      <c r="A10801" s="286"/>
    </row>
    <row r="10802" spans="1:1" x14ac:dyDescent="0.2">
      <c r="A10802" s="286"/>
    </row>
    <row r="10803" spans="1:1" x14ac:dyDescent="0.2">
      <c r="A10803" s="286"/>
    </row>
    <row r="10804" spans="1:1" x14ac:dyDescent="0.2">
      <c r="A10804" s="286"/>
    </row>
    <row r="10805" spans="1:1" x14ac:dyDescent="0.2">
      <c r="A10805" s="286"/>
    </row>
    <row r="10806" spans="1:1" x14ac:dyDescent="0.2">
      <c r="A10806" s="286"/>
    </row>
    <row r="10807" spans="1:1" x14ac:dyDescent="0.2">
      <c r="A10807" s="286"/>
    </row>
    <row r="10808" spans="1:1" x14ac:dyDescent="0.2">
      <c r="A10808" s="286"/>
    </row>
    <row r="10809" spans="1:1" x14ac:dyDescent="0.2">
      <c r="A10809" s="286"/>
    </row>
    <row r="10810" spans="1:1" x14ac:dyDescent="0.2">
      <c r="A10810" s="286"/>
    </row>
    <row r="10811" spans="1:1" x14ac:dyDescent="0.2">
      <c r="A10811" s="286"/>
    </row>
    <row r="10812" spans="1:1" x14ac:dyDescent="0.2">
      <c r="A10812" s="286"/>
    </row>
    <row r="10813" spans="1:1" x14ac:dyDescent="0.2">
      <c r="A10813" s="286"/>
    </row>
    <row r="10814" spans="1:1" x14ac:dyDescent="0.2">
      <c r="A10814" s="286"/>
    </row>
    <row r="10815" spans="1:1" x14ac:dyDescent="0.2">
      <c r="A10815" s="286"/>
    </row>
    <row r="10816" spans="1:1" x14ac:dyDescent="0.2">
      <c r="A10816" s="286"/>
    </row>
    <row r="10817" spans="1:1" x14ac:dyDescent="0.2">
      <c r="A10817" s="286"/>
    </row>
    <row r="10818" spans="1:1" x14ac:dyDescent="0.2">
      <c r="A10818" s="286"/>
    </row>
    <row r="10819" spans="1:1" x14ac:dyDescent="0.2">
      <c r="A10819" s="286"/>
    </row>
    <row r="10820" spans="1:1" x14ac:dyDescent="0.2">
      <c r="A10820" s="286"/>
    </row>
    <row r="10821" spans="1:1" x14ac:dyDescent="0.2">
      <c r="A10821" s="286"/>
    </row>
    <row r="10822" spans="1:1" x14ac:dyDescent="0.2">
      <c r="A10822" s="286"/>
    </row>
    <row r="10823" spans="1:1" x14ac:dyDescent="0.2">
      <c r="A10823" s="286"/>
    </row>
    <row r="10824" spans="1:1" x14ac:dyDescent="0.2">
      <c r="A10824" s="286"/>
    </row>
    <row r="10825" spans="1:1" x14ac:dyDescent="0.2">
      <c r="A10825" s="286"/>
    </row>
    <row r="10826" spans="1:1" x14ac:dyDescent="0.2">
      <c r="A10826" s="286"/>
    </row>
    <row r="10827" spans="1:1" x14ac:dyDescent="0.2">
      <c r="A10827" s="286"/>
    </row>
    <row r="10828" spans="1:1" x14ac:dyDescent="0.2">
      <c r="A10828" s="286"/>
    </row>
    <row r="10829" spans="1:1" x14ac:dyDescent="0.2">
      <c r="A10829" s="286"/>
    </row>
    <row r="10830" spans="1:1" x14ac:dyDescent="0.2">
      <c r="A10830" s="286"/>
    </row>
    <row r="10831" spans="1:1" x14ac:dyDescent="0.2">
      <c r="A10831" s="286"/>
    </row>
    <row r="10832" spans="1:1" x14ac:dyDescent="0.2">
      <c r="A10832" s="286"/>
    </row>
    <row r="10833" spans="1:1" x14ac:dyDescent="0.2">
      <c r="A10833" s="286"/>
    </row>
    <row r="10834" spans="1:1" x14ac:dyDescent="0.2">
      <c r="A10834" s="286"/>
    </row>
    <row r="10835" spans="1:1" x14ac:dyDescent="0.2">
      <c r="A10835" s="286"/>
    </row>
    <row r="10836" spans="1:1" x14ac:dyDescent="0.2">
      <c r="A10836" s="286"/>
    </row>
    <row r="10837" spans="1:1" x14ac:dyDescent="0.2">
      <c r="A10837" s="286"/>
    </row>
    <row r="10838" spans="1:1" x14ac:dyDescent="0.2">
      <c r="A10838" s="286"/>
    </row>
    <row r="10839" spans="1:1" x14ac:dyDescent="0.2">
      <c r="A10839" s="286"/>
    </row>
    <row r="10840" spans="1:1" x14ac:dyDescent="0.2">
      <c r="A10840" s="286"/>
    </row>
    <row r="10841" spans="1:1" x14ac:dyDescent="0.2">
      <c r="A10841" s="286"/>
    </row>
    <row r="10842" spans="1:1" x14ac:dyDescent="0.2">
      <c r="A10842" s="286"/>
    </row>
    <row r="10843" spans="1:1" x14ac:dyDescent="0.2">
      <c r="A10843" s="286"/>
    </row>
    <row r="10844" spans="1:1" x14ac:dyDescent="0.2">
      <c r="A10844" s="286"/>
    </row>
    <row r="10845" spans="1:1" x14ac:dyDescent="0.2">
      <c r="A10845" s="286"/>
    </row>
    <row r="10846" spans="1:1" x14ac:dyDescent="0.2">
      <c r="A10846" s="286"/>
    </row>
    <row r="10847" spans="1:1" x14ac:dyDescent="0.2">
      <c r="A10847" s="286"/>
    </row>
    <row r="10848" spans="1:1" x14ac:dyDescent="0.2">
      <c r="A10848" s="286"/>
    </row>
    <row r="10849" spans="1:1" x14ac:dyDescent="0.2">
      <c r="A10849" s="286"/>
    </row>
    <row r="10850" spans="1:1" x14ac:dyDescent="0.2">
      <c r="A10850" s="286"/>
    </row>
    <row r="10851" spans="1:1" x14ac:dyDescent="0.2">
      <c r="A10851" s="286"/>
    </row>
    <row r="10852" spans="1:1" x14ac:dyDescent="0.2">
      <c r="A10852" s="286"/>
    </row>
    <row r="10853" spans="1:1" x14ac:dyDescent="0.2">
      <c r="A10853" s="286"/>
    </row>
    <row r="10854" spans="1:1" x14ac:dyDescent="0.2">
      <c r="A10854" s="286"/>
    </row>
    <row r="10855" spans="1:1" x14ac:dyDescent="0.2">
      <c r="A10855" s="286"/>
    </row>
    <row r="10856" spans="1:1" x14ac:dyDescent="0.2">
      <c r="A10856" s="286"/>
    </row>
    <row r="10857" spans="1:1" x14ac:dyDescent="0.2">
      <c r="A10857" s="286"/>
    </row>
    <row r="10858" spans="1:1" x14ac:dyDescent="0.2">
      <c r="A10858" s="286"/>
    </row>
    <row r="10859" spans="1:1" x14ac:dyDescent="0.2">
      <c r="A10859" s="286"/>
    </row>
    <row r="10860" spans="1:1" x14ac:dyDescent="0.2">
      <c r="A10860" s="286"/>
    </row>
    <row r="10861" spans="1:1" x14ac:dyDescent="0.2">
      <c r="A10861" s="286"/>
    </row>
    <row r="10862" spans="1:1" x14ac:dyDescent="0.2">
      <c r="A10862" s="286"/>
    </row>
    <row r="10863" spans="1:1" x14ac:dyDescent="0.2">
      <c r="A10863" s="286"/>
    </row>
    <row r="10864" spans="1:1" x14ac:dyDescent="0.2">
      <c r="A10864" s="286"/>
    </row>
    <row r="10865" spans="1:1" x14ac:dyDescent="0.2">
      <c r="A10865" s="286"/>
    </row>
    <row r="10866" spans="1:1" x14ac:dyDescent="0.2">
      <c r="A10866" s="286"/>
    </row>
    <row r="10867" spans="1:1" x14ac:dyDescent="0.2">
      <c r="A10867" s="286"/>
    </row>
    <row r="10868" spans="1:1" x14ac:dyDescent="0.2">
      <c r="A10868" s="286"/>
    </row>
    <row r="10869" spans="1:1" x14ac:dyDescent="0.2">
      <c r="A10869" s="286"/>
    </row>
    <row r="10870" spans="1:1" x14ac:dyDescent="0.2">
      <c r="A10870" s="286"/>
    </row>
    <row r="10871" spans="1:1" x14ac:dyDescent="0.2">
      <c r="A10871" s="286"/>
    </row>
    <row r="10872" spans="1:1" x14ac:dyDescent="0.2">
      <c r="A10872" s="286"/>
    </row>
    <row r="10873" spans="1:1" x14ac:dyDescent="0.2">
      <c r="A10873" s="286"/>
    </row>
    <row r="10874" spans="1:1" x14ac:dyDescent="0.2">
      <c r="A10874" s="286"/>
    </row>
    <row r="10875" spans="1:1" x14ac:dyDescent="0.2">
      <c r="A10875" s="286"/>
    </row>
    <row r="10876" spans="1:1" x14ac:dyDescent="0.2">
      <c r="A10876" s="286"/>
    </row>
    <row r="10877" spans="1:1" x14ac:dyDescent="0.2">
      <c r="A10877" s="286"/>
    </row>
    <row r="10878" spans="1:1" x14ac:dyDescent="0.2">
      <c r="A10878" s="286"/>
    </row>
    <row r="10879" spans="1:1" x14ac:dyDescent="0.2">
      <c r="A10879" s="286"/>
    </row>
    <row r="10880" spans="1:1" x14ac:dyDescent="0.2">
      <c r="A10880" s="286"/>
    </row>
    <row r="10881" spans="1:1" x14ac:dyDescent="0.2">
      <c r="A10881" s="286"/>
    </row>
    <row r="10882" spans="1:1" x14ac:dyDescent="0.2">
      <c r="A10882" s="286"/>
    </row>
    <row r="10883" spans="1:1" x14ac:dyDescent="0.2">
      <c r="A10883" s="286"/>
    </row>
    <row r="10884" spans="1:1" x14ac:dyDescent="0.2">
      <c r="A10884" s="286"/>
    </row>
    <row r="10885" spans="1:1" x14ac:dyDescent="0.2">
      <c r="A10885" s="286"/>
    </row>
    <row r="10886" spans="1:1" x14ac:dyDescent="0.2">
      <c r="A10886" s="286"/>
    </row>
    <row r="10887" spans="1:1" x14ac:dyDescent="0.2">
      <c r="A10887" s="286"/>
    </row>
    <row r="10888" spans="1:1" x14ac:dyDescent="0.2">
      <c r="A10888" s="286"/>
    </row>
    <row r="10889" spans="1:1" x14ac:dyDescent="0.2">
      <c r="A10889" s="286"/>
    </row>
    <row r="10890" spans="1:1" x14ac:dyDescent="0.2">
      <c r="A10890" s="286"/>
    </row>
    <row r="10891" spans="1:1" x14ac:dyDescent="0.2">
      <c r="A10891" s="286"/>
    </row>
    <row r="10892" spans="1:1" x14ac:dyDescent="0.2">
      <c r="A10892" s="286"/>
    </row>
    <row r="10893" spans="1:1" x14ac:dyDescent="0.2">
      <c r="A10893" s="286"/>
    </row>
    <row r="10894" spans="1:1" x14ac:dyDescent="0.2">
      <c r="A10894" s="286"/>
    </row>
    <row r="10895" spans="1:1" x14ac:dyDescent="0.2">
      <c r="A10895" s="286"/>
    </row>
    <row r="10896" spans="1:1" x14ac:dyDescent="0.2">
      <c r="A10896" s="286"/>
    </row>
    <row r="10897" spans="1:1" x14ac:dyDescent="0.2">
      <c r="A10897" s="286"/>
    </row>
    <row r="10898" spans="1:1" x14ac:dyDescent="0.2">
      <c r="A10898" s="286"/>
    </row>
    <row r="10899" spans="1:1" x14ac:dyDescent="0.2">
      <c r="A10899" s="286"/>
    </row>
    <row r="10900" spans="1:1" x14ac:dyDescent="0.2">
      <c r="A10900" s="286"/>
    </row>
    <row r="10901" spans="1:1" x14ac:dyDescent="0.2">
      <c r="A10901" s="286"/>
    </row>
    <row r="10902" spans="1:1" x14ac:dyDescent="0.2">
      <c r="A10902" s="286"/>
    </row>
    <row r="10903" spans="1:1" x14ac:dyDescent="0.2">
      <c r="A10903" s="286"/>
    </row>
    <row r="10904" spans="1:1" x14ac:dyDescent="0.2">
      <c r="A10904" s="286"/>
    </row>
    <row r="10905" spans="1:1" x14ac:dyDescent="0.2">
      <c r="A10905" s="286"/>
    </row>
    <row r="10906" spans="1:1" x14ac:dyDescent="0.2">
      <c r="A10906" s="286"/>
    </row>
    <row r="10907" spans="1:1" x14ac:dyDescent="0.2">
      <c r="A10907" s="286"/>
    </row>
    <row r="10908" spans="1:1" x14ac:dyDescent="0.2">
      <c r="A10908" s="286"/>
    </row>
    <row r="10909" spans="1:1" x14ac:dyDescent="0.2">
      <c r="A10909" s="286"/>
    </row>
    <row r="10910" spans="1:1" x14ac:dyDescent="0.2">
      <c r="A10910" s="286"/>
    </row>
    <row r="10911" spans="1:1" x14ac:dyDescent="0.2">
      <c r="A10911" s="286"/>
    </row>
    <row r="10912" spans="1:1" x14ac:dyDescent="0.2">
      <c r="A10912" s="286"/>
    </row>
    <row r="10913" spans="1:1" x14ac:dyDescent="0.2">
      <c r="A10913" s="286"/>
    </row>
    <row r="10914" spans="1:1" x14ac:dyDescent="0.2">
      <c r="A10914" s="286"/>
    </row>
    <row r="10915" spans="1:1" x14ac:dyDescent="0.2">
      <c r="A10915" s="286"/>
    </row>
    <row r="10916" spans="1:1" x14ac:dyDescent="0.2">
      <c r="A10916" s="286"/>
    </row>
    <row r="10917" spans="1:1" x14ac:dyDescent="0.2">
      <c r="A10917" s="286"/>
    </row>
    <row r="10918" spans="1:1" x14ac:dyDescent="0.2">
      <c r="A10918" s="286"/>
    </row>
    <row r="10919" spans="1:1" x14ac:dyDescent="0.2">
      <c r="A10919" s="286"/>
    </row>
    <row r="10920" spans="1:1" x14ac:dyDescent="0.2">
      <c r="A10920" s="286"/>
    </row>
    <row r="10921" spans="1:1" x14ac:dyDescent="0.2">
      <c r="A10921" s="286"/>
    </row>
    <row r="10922" spans="1:1" x14ac:dyDescent="0.2">
      <c r="A10922" s="286"/>
    </row>
    <row r="10923" spans="1:1" x14ac:dyDescent="0.2">
      <c r="A10923" s="286"/>
    </row>
    <row r="10924" spans="1:1" x14ac:dyDescent="0.2">
      <c r="A10924" s="286"/>
    </row>
    <row r="10925" spans="1:1" x14ac:dyDescent="0.2">
      <c r="A10925" s="286"/>
    </row>
    <row r="10926" spans="1:1" x14ac:dyDescent="0.2">
      <c r="A10926" s="286"/>
    </row>
    <row r="10927" spans="1:1" x14ac:dyDescent="0.2">
      <c r="A10927" s="286"/>
    </row>
    <row r="10928" spans="1:1" x14ac:dyDescent="0.2">
      <c r="A10928" s="286"/>
    </row>
    <row r="10929" spans="1:1" x14ac:dyDescent="0.2">
      <c r="A10929" s="286"/>
    </row>
    <row r="10930" spans="1:1" x14ac:dyDescent="0.2">
      <c r="A10930" s="286"/>
    </row>
    <row r="10931" spans="1:1" x14ac:dyDescent="0.2">
      <c r="A10931" s="286"/>
    </row>
    <row r="10932" spans="1:1" x14ac:dyDescent="0.2">
      <c r="A10932" s="286"/>
    </row>
    <row r="10933" spans="1:1" x14ac:dyDescent="0.2">
      <c r="A10933" s="286"/>
    </row>
    <row r="10934" spans="1:1" x14ac:dyDescent="0.2">
      <c r="A10934" s="286"/>
    </row>
    <row r="10935" spans="1:1" x14ac:dyDescent="0.2">
      <c r="A10935" s="286"/>
    </row>
    <row r="10936" spans="1:1" x14ac:dyDescent="0.2">
      <c r="A10936" s="286"/>
    </row>
    <row r="10937" spans="1:1" x14ac:dyDescent="0.2">
      <c r="A10937" s="286"/>
    </row>
    <row r="10938" spans="1:1" x14ac:dyDescent="0.2">
      <c r="A10938" s="286"/>
    </row>
    <row r="10939" spans="1:1" x14ac:dyDescent="0.2">
      <c r="A10939" s="286"/>
    </row>
    <row r="10940" spans="1:1" x14ac:dyDescent="0.2">
      <c r="A10940" s="286"/>
    </row>
    <row r="10941" spans="1:1" x14ac:dyDescent="0.2">
      <c r="A10941" s="286"/>
    </row>
    <row r="10942" spans="1:1" x14ac:dyDescent="0.2">
      <c r="A10942" s="286"/>
    </row>
    <row r="10943" spans="1:1" x14ac:dyDescent="0.2">
      <c r="A10943" s="286"/>
    </row>
    <row r="10944" spans="1:1" x14ac:dyDescent="0.2">
      <c r="A10944" s="286"/>
    </row>
    <row r="10945" spans="1:1" x14ac:dyDescent="0.2">
      <c r="A10945" s="286"/>
    </row>
    <row r="10946" spans="1:1" x14ac:dyDescent="0.2">
      <c r="A10946" s="286"/>
    </row>
    <row r="10947" spans="1:1" x14ac:dyDescent="0.2">
      <c r="A10947" s="286"/>
    </row>
    <row r="10948" spans="1:1" x14ac:dyDescent="0.2">
      <c r="A10948" s="286"/>
    </row>
    <row r="10949" spans="1:1" x14ac:dyDescent="0.2">
      <c r="A10949" s="286"/>
    </row>
    <row r="10950" spans="1:1" x14ac:dyDescent="0.2">
      <c r="A10950" s="286"/>
    </row>
    <row r="10951" spans="1:1" x14ac:dyDescent="0.2">
      <c r="A10951" s="286"/>
    </row>
    <row r="10952" spans="1:1" x14ac:dyDescent="0.2">
      <c r="A10952" s="286"/>
    </row>
    <row r="10953" spans="1:1" x14ac:dyDescent="0.2">
      <c r="A10953" s="286"/>
    </row>
    <row r="10954" spans="1:1" x14ac:dyDescent="0.2">
      <c r="A10954" s="286"/>
    </row>
    <row r="10955" spans="1:1" x14ac:dyDescent="0.2">
      <c r="A10955" s="286"/>
    </row>
    <row r="10956" spans="1:1" x14ac:dyDescent="0.2">
      <c r="A10956" s="286"/>
    </row>
    <row r="10957" spans="1:1" x14ac:dyDescent="0.2">
      <c r="A10957" s="286"/>
    </row>
    <row r="10958" spans="1:1" x14ac:dyDescent="0.2">
      <c r="A10958" s="286"/>
    </row>
    <row r="10959" spans="1:1" x14ac:dyDescent="0.2">
      <c r="A10959" s="286"/>
    </row>
    <row r="10960" spans="1:1" x14ac:dyDescent="0.2">
      <c r="A10960" s="286"/>
    </row>
    <row r="10961" spans="1:1" x14ac:dyDescent="0.2">
      <c r="A10961" s="286"/>
    </row>
    <row r="10962" spans="1:1" x14ac:dyDescent="0.2">
      <c r="A10962" s="286"/>
    </row>
    <row r="10963" spans="1:1" x14ac:dyDescent="0.2">
      <c r="A10963" s="286"/>
    </row>
    <row r="10964" spans="1:1" x14ac:dyDescent="0.2">
      <c r="A10964" s="286"/>
    </row>
    <row r="10965" spans="1:1" x14ac:dyDescent="0.2">
      <c r="A10965" s="286"/>
    </row>
    <row r="10966" spans="1:1" x14ac:dyDescent="0.2">
      <c r="A10966" s="286"/>
    </row>
    <row r="10967" spans="1:1" x14ac:dyDescent="0.2">
      <c r="A10967" s="286"/>
    </row>
    <row r="10968" spans="1:1" x14ac:dyDescent="0.2">
      <c r="A10968" s="286"/>
    </row>
    <row r="10969" spans="1:1" x14ac:dyDescent="0.2">
      <c r="A10969" s="286"/>
    </row>
    <row r="10970" spans="1:1" x14ac:dyDescent="0.2">
      <c r="A10970" s="286"/>
    </row>
    <row r="10971" spans="1:1" x14ac:dyDescent="0.2">
      <c r="A10971" s="286"/>
    </row>
    <row r="10972" spans="1:1" x14ac:dyDescent="0.2">
      <c r="A10972" s="286"/>
    </row>
    <row r="10973" spans="1:1" x14ac:dyDescent="0.2">
      <c r="A10973" s="286"/>
    </row>
    <row r="10974" spans="1:1" x14ac:dyDescent="0.2">
      <c r="A10974" s="286"/>
    </row>
    <row r="10975" spans="1:1" x14ac:dyDescent="0.2">
      <c r="A10975" s="286"/>
    </row>
    <row r="10976" spans="1:1" x14ac:dyDescent="0.2">
      <c r="A10976" s="286"/>
    </row>
    <row r="10977" spans="1:1" x14ac:dyDescent="0.2">
      <c r="A10977" s="286"/>
    </row>
    <row r="10978" spans="1:1" x14ac:dyDescent="0.2">
      <c r="A10978" s="286"/>
    </row>
    <row r="10979" spans="1:1" x14ac:dyDescent="0.2">
      <c r="A10979" s="286"/>
    </row>
    <row r="10980" spans="1:1" x14ac:dyDescent="0.2">
      <c r="A10980" s="286"/>
    </row>
    <row r="10981" spans="1:1" x14ac:dyDescent="0.2">
      <c r="A10981" s="286"/>
    </row>
    <row r="10982" spans="1:1" x14ac:dyDescent="0.2">
      <c r="A10982" s="286"/>
    </row>
    <row r="10983" spans="1:1" x14ac:dyDescent="0.2">
      <c r="A10983" s="286"/>
    </row>
    <row r="10984" spans="1:1" x14ac:dyDescent="0.2">
      <c r="A10984" s="286"/>
    </row>
    <row r="10985" spans="1:1" x14ac:dyDescent="0.2">
      <c r="A10985" s="286"/>
    </row>
    <row r="10986" spans="1:1" x14ac:dyDescent="0.2">
      <c r="A10986" s="286"/>
    </row>
    <row r="10987" spans="1:1" x14ac:dyDescent="0.2">
      <c r="A10987" s="286"/>
    </row>
    <row r="10988" spans="1:1" x14ac:dyDescent="0.2">
      <c r="A10988" s="286"/>
    </row>
    <row r="10989" spans="1:1" x14ac:dyDescent="0.2">
      <c r="A10989" s="286"/>
    </row>
    <row r="10990" spans="1:1" x14ac:dyDescent="0.2">
      <c r="A10990" s="286"/>
    </row>
    <row r="10991" spans="1:1" x14ac:dyDescent="0.2">
      <c r="A10991" s="286"/>
    </row>
    <row r="10992" spans="1:1" x14ac:dyDescent="0.2">
      <c r="A10992" s="286"/>
    </row>
    <row r="10993" spans="1:1" x14ac:dyDescent="0.2">
      <c r="A10993" s="286"/>
    </row>
    <row r="10994" spans="1:1" x14ac:dyDescent="0.2">
      <c r="A10994" s="286"/>
    </row>
    <row r="10995" spans="1:1" x14ac:dyDescent="0.2">
      <c r="A10995" s="286"/>
    </row>
    <row r="10996" spans="1:1" x14ac:dyDescent="0.2">
      <c r="A10996" s="286"/>
    </row>
    <row r="10997" spans="1:1" x14ac:dyDescent="0.2">
      <c r="A10997" s="286"/>
    </row>
    <row r="10998" spans="1:1" x14ac:dyDescent="0.2">
      <c r="A10998" s="286"/>
    </row>
    <row r="10999" spans="1:1" x14ac:dyDescent="0.2">
      <c r="A10999" s="286"/>
    </row>
    <row r="11000" spans="1:1" x14ac:dyDescent="0.2">
      <c r="A11000" s="286"/>
    </row>
    <row r="11001" spans="1:1" x14ac:dyDescent="0.2">
      <c r="A11001" s="286"/>
    </row>
    <row r="11002" spans="1:1" x14ac:dyDescent="0.2">
      <c r="A11002" s="286"/>
    </row>
    <row r="11003" spans="1:1" x14ac:dyDescent="0.2">
      <c r="A11003" s="286"/>
    </row>
    <row r="11004" spans="1:1" x14ac:dyDescent="0.2">
      <c r="A11004" s="286"/>
    </row>
    <row r="11005" spans="1:1" x14ac:dyDescent="0.2">
      <c r="A11005" s="286"/>
    </row>
    <row r="11006" spans="1:1" x14ac:dyDescent="0.2">
      <c r="A11006" s="286"/>
    </row>
    <row r="11007" spans="1:1" x14ac:dyDescent="0.2">
      <c r="A11007" s="286"/>
    </row>
    <row r="11008" spans="1:1" x14ac:dyDescent="0.2">
      <c r="A11008" s="286"/>
    </row>
    <row r="11009" spans="1:1" x14ac:dyDescent="0.2">
      <c r="A11009" s="286"/>
    </row>
    <row r="11010" spans="1:1" x14ac:dyDescent="0.2">
      <c r="A11010" s="286"/>
    </row>
    <row r="11011" spans="1:1" x14ac:dyDescent="0.2">
      <c r="A11011" s="286"/>
    </row>
    <row r="11012" spans="1:1" x14ac:dyDescent="0.2">
      <c r="A11012" s="286"/>
    </row>
    <row r="11013" spans="1:1" x14ac:dyDescent="0.2">
      <c r="A11013" s="286"/>
    </row>
    <row r="11014" spans="1:1" x14ac:dyDescent="0.2">
      <c r="A11014" s="286"/>
    </row>
    <row r="11015" spans="1:1" x14ac:dyDescent="0.2">
      <c r="A11015" s="286"/>
    </row>
    <row r="11016" spans="1:1" x14ac:dyDescent="0.2">
      <c r="A11016" s="286"/>
    </row>
    <row r="11017" spans="1:1" x14ac:dyDescent="0.2">
      <c r="A11017" s="286"/>
    </row>
    <row r="11018" spans="1:1" x14ac:dyDescent="0.2">
      <c r="A11018" s="286"/>
    </row>
    <row r="11019" spans="1:1" x14ac:dyDescent="0.2">
      <c r="A11019" s="286"/>
    </row>
    <row r="11020" spans="1:1" x14ac:dyDescent="0.2">
      <c r="A11020" s="286"/>
    </row>
    <row r="11021" spans="1:1" x14ac:dyDescent="0.2">
      <c r="A11021" s="286"/>
    </row>
    <row r="11022" spans="1:1" x14ac:dyDescent="0.2">
      <c r="A11022" s="286"/>
    </row>
    <row r="11023" spans="1:1" x14ac:dyDescent="0.2">
      <c r="A11023" s="286"/>
    </row>
    <row r="11024" spans="1:1" x14ac:dyDescent="0.2">
      <c r="A11024" s="286"/>
    </row>
    <row r="11025" spans="1:1" x14ac:dyDescent="0.2">
      <c r="A11025" s="286"/>
    </row>
    <row r="11026" spans="1:1" x14ac:dyDescent="0.2">
      <c r="A11026" s="286"/>
    </row>
    <row r="11027" spans="1:1" x14ac:dyDescent="0.2">
      <c r="A11027" s="286"/>
    </row>
    <row r="11028" spans="1:1" x14ac:dyDescent="0.2">
      <c r="A11028" s="286"/>
    </row>
    <row r="11029" spans="1:1" x14ac:dyDescent="0.2">
      <c r="A11029" s="286"/>
    </row>
    <row r="11030" spans="1:1" x14ac:dyDescent="0.2">
      <c r="A11030" s="286"/>
    </row>
    <row r="11031" spans="1:1" x14ac:dyDescent="0.2">
      <c r="A11031" s="286"/>
    </row>
    <row r="11032" spans="1:1" x14ac:dyDescent="0.2">
      <c r="A11032" s="286"/>
    </row>
    <row r="11033" spans="1:1" x14ac:dyDescent="0.2">
      <c r="A11033" s="286"/>
    </row>
    <row r="11034" spans="1:1" x14ac:dyDescent="0.2">
      <c r="A11034" s="286"/>
    </row>
    <row r="11035" spans="1:1" x14ac:dyDescent="0.2">
      <c r="A11035" s="286"/>
    </row>
    <row r="11036" spans="1:1" x14ac:dyDescent="0.2">
      <c r="A11036" s="286"/>
    </row>
    <row r="11037" spans="1:1" x14ac:dyDescent="0.2">
      <c r="A11037" s="286"/>
    </row>
    <row r="11038" spans="1:1" x14ac:dyDescent="0.2">
      <c r="A11038" s="286"/>
    </row>
    <row r="11039" spans="1:1" x14ac:dyDescent="0.2">
      <c r="A11039" s="286"/>
    </row>
    <row r="11040" spans="1:1" x14ac:dyDescent="0.2">
      <c r="A11040" s="286"/>
    </row>
    <row r="11041" spans="1:1" x14ac:dyDescent="0.2">
      <c r="A11041" s="286"/>
    </row>
    <row r="11042" spans="1:1" x14ac:dyDescent="0.2">
      <c r="A11042" s="286"/>
    </row>
    <row r="11043" spans="1:1" x14ac:dyDescent="0.2">
      <c r="A11043" s="286"/>
    </row>
    <row r="11044" spans="1:1" x14ac:dyDescent="0.2">
      <c r="A11044" s="286"/>
    </row>
    <row r="11045" spans="1:1" x14ac:dyDescent="0.2">
      <c r="A11045" s="286"/>
    </row>
    <row r="11046" spans="1:1" x14ac:dyDescent="0.2">
      <c r="A11046" s="286"/>
    </row>
    <row r="11047" spans="1:1" x14ac:dyDescent="0.2">
      <c r="A11047" s="286"/>
    </row>
    <row r="11048" spans="1:1" x14ac:dyDescent="0.2">
      <c r="A11048" s="286"/>
    </row>
    <row r="11049" spans="1:1" x14ac:dyDescent="0.2">
      <c r="A11049" s="286"/>
    </row>
    <row r="11050" spans="1:1" x14ac:dyDescent="0.2">
      <c r="A11050" s="286"/>
    </row>
    <row r="11051" spans="1:1" x14ac:dyDescent="0.2">
      <c r="A11051" s="286"/>
    </row>
    <row r="11052" spans="1:1" x14ac:dyDescent="0.2">
      <c r="A11052" s="286"/>
    </row>
    <row r="11053" spans="1:1" x14ac:dyDescent="0.2">
      <c r="A11053" s="286"/>
    </row>
    <row r="11054" spans="1:1" x14ac:dyDescent="0.2">
      <c r="A11054" s="286"/>
    </row>
    <row r="11055" spans="1:1" x14ac:dyDescent="0.2">
      <c r="A11055" s="286"/>
    </row>
    <row r="11056" spans="1:1" x14ac:dyDescent="0.2">
      <c r="A11056" s="286"/>
    </row>
    <row r="11057" spans="1:1" x14ac:dyDescent="0.2">
      <c r="A11057" s="286"/>
    </row>
    <row r="11058" spans="1:1" x14ac:dyDescent="0.2">
      <c r="A11058" s="286"/>
    </row>
    <row r="11059" spans="1:1" x14ac:dyDescent="0.2">
      <c r="A11059" s="286"/>
    </row>
    <row r="11060" spans="1:1" x14ac:dyDescent="0.2">
      <c r="A11060" s="286"/>
    </row>
    <row r="11061" spans="1:1" x14ac:dyDescent="0.2">
      <c r="A11061" s="286"/>
    </row>
    <row r="11062" spans="1:1" x14ac:dyDescent="0.2">
      <c r="A11062" s="286"/>
    </row>
    <row r="11063" spans="1:1" x14ac:dyDescent="0.2">
      <c r="A11063" s="286"/>
    </row>
    <row r="11064" spans="1:1" x14ac:dyDescent="0.2">
      <c r="A11064" s="286"/>
    </row>
    <row r="11065" spans="1:1" x14ac:dyDescent="0.2">
      <c r="A11065" s="286"/>
    </row>
    <row r="11066" spans="1:1" x14ac:dyDescent="0.2">
      <c r="A11066" s="286"/>
    </row>
    <row r="11067" spans="1:1" x14ac:dyDescent="0.2">
      <c r="A11067" s="286"/>
    </row>
    <row r="11068" spans="1:1" x14ac:dyDescent="0.2">
      <c r="A11068" s="286"/>
    </row>
    <row r="11069" spans="1:1" x14ac:dyDescent="0.2">
      <c r="A11069" s="286"/>
    </row>
    <row r="11070" spans="1:1" x14ac:dyDescent="0.2">
      <c r="A11070" s="286"/>
    </row>
    <row r="11071" spans="1:1" x14ac:dyDescent="0.2">
      <c r="A11071" s="286"/>
    </row>
    <row r="11072" spans="1:1" x14ac:dyDescent="0.2">
      <c r="A11072" s="286"/>
    </row>
    <row r="11073" spans="1:1" x14ac:dyDescent="0.2">
      <c r="A11073" s="286"/>
    </row>
    <row r="11074" spans="1:1" x14ac:dyDescent="0.2">
      <c r="A11074" s="286"/>
    </row>
    <row r="11075" spans="1:1" x14ac:dyDescent="0.2">
      <c r="A11075" s="286"/>
    </row>
    <row r="11076" spans="1:1" x14ac:dyDescent="0.2">
      <c r="A11076" s="286"/>
    </row>
    <row r="11077" spans="1:1" x14ac:dyDescent="0.2">
      <c r="A11077" s="286"/>
    </row>
    <row r="11078" spans="1:1" x14ac:dyDescent="0.2">
      <c r="A11078" s="286"/>
    </row>
    <row r="11079" spans="1:1" x14ac:dyDescent="0.2">
      <c r="A11079" s="286"/>
    </row>
    <row r="11080" spans="1:1" x14ac:dyDescent="0.2">
      <c r="A11080" s="286"/>
    </row>
    <row r="11081" spans="1:1" x14ac:dyDescent="0.2">
      <c r="A11081" s="286"/>
    </row>
    <row r="11082" spans="1:1" x14ac:dyDescent="0.2">
      <c r="A11082" s="286"/>
    </row>
    <row r="11083" spans="1:1" x14ac:dyDescent="0.2">
      <c r="A11083" s="286"/>
    </row>
    <row r="11084" spans="1:1" x14ac:dyDescent="0.2">
      <c r="A11084" s="286"/>
    </row>
    <row r="11085" spans="1:1" x14ac:dyDescent="0.2">
      <c r="A11085" s="286"/>
    </row>
    <row r="11086" spans="1:1" x14ac:dyDescent="0.2">
      <c r="A11086" s="286"/>
    </row>
    <row r="11087" spans="1:1" x14ac:dyDescent="0.2">
      <c r="A11087" s="286"/>
    </row>
    <row r="11088" spans="1:1" x14ac:dyDescent="0.2">
      <c r="A11088" s="286"/>
    </row>
    <row r="11089" spans="1:1" x14ac:dyDescent="0.2">
      <c r="A11089" s="286"/>
    </row>
    <row r="11090" spans="1:1" x14ac:dyDescent="0.2">
      <c r="A11090" s="286"/>
    </row>
    <row r="11091" spans="1:1" x14ac:dyDescent="0.2">
      <c r="A11091" s="286"/>
    </row>
    <row r="11092" spans="1:1" x14ac:dyDescent="0.2">
      <c r="A11092" s="286"/>
    </row>
    <row r="11093" spans="1:1" x14ac:dyDescent="0.2">
      <c r="A11093" s="286"/>
    </row>
    <row r="11094" spans="1:1" x14ac:dyDescent="0.2">
      <c r="A11094" s="286"/>
    </row>
    <row r="11095" spans="1:1" x14ac:dyDescent="0.2">
      <c r="A11095" s="286"/>
    </row>
    <row r="11096" spans="1:1" x14ac:dyDescent="0.2">
      <c r="A11096" s="286"/>
    </row>
    <row r="11097" spans="1:1" x14ac:dyDescent="0.2">
      <c r="A11097" s="286"/>
    </row>
    <row r="11098" spans="1:1" x14ac:dyDescent="0.2">
      <c r="A11098" s="286"/>
    </row>
    <row r="11099" spans="1:1" x14ac:dyDescent="0.2">
      <c r="A11099" s="286"/>
    </row>
    <row r="11100" spans="1:1" x14ac:dyDescent="0.2">
      <c r="A11100" s="286"/>
    </row>
    <row r="11101" spans="1:1" x14ac:dyDescent="0.2">
      <c r="A11101" s="286"/>
    </row>
    <row r="11102" spans="1:1" x14ac:dyDescent="0.2">
      <c r="A11102" s="286"/>
    </row>
    <row r="11103" spans="1:1" x14ac:dyDescent="0.2">
      <c r="A11103" s="286"/>
    </row>
    <row r="11104" spans="1:1" x14ac:dyDescent="0.2">
      <c r="A11104" s="286"/>
    </row>
    <row r="11105" spans="1:1" x14ac:dyDescent="0.2">
      <c r="A11105" s="286"/>
    </row>
    <row r="11106" spans="1:1" x14ac:dyDescent="0.2">
      <c r="A11106" s="286"/>
    </row>
    <row r="11107" spans="1:1" x14ac:dyDescent="0.2">
      <c r="A11107" s="286"/>
    </row>
    <row r="11108" spans="1:1" x14ac:dyDescent="0.2">
      <c r="A11108" s="286"/>
    </row>
    <row r="11109" spans="1:1" x14ac:dyDescent="0.2">
      <c r="A11109" s="286"/>
    </row>
    <row r="11110" spans="1:1" x14ac:dyDescent="0.2">
      <c r="A11110" s="286"/>
    </row>
    <row r="11111" spans="1:1" x14ac:dyDescent="0.2">
      <c r="A11111" s="286"/>
    </row>
    <row r="11112" spans="1:1" x14ac:dyDescent="0.2">
      <c r="A11112" s="286"/>
    </row>
    <row r="11113" spans="1:1" x14ac:dyDescent="0.2">
      <c r="A11113" s="286"/>
    </row>
    <row r="11114" spans="1:1" x14ac:dyDescent="0.2">
      <c r="A11114" s="286"/>
    </row>
    <row r="11115" spans="1:1" x14ac:dyDescent="0.2">
      <c r="A11115" s="286"/>
    </row>
    <row r="11116" spans="1:1" x14ac:dyDescent="0.2">
      <c r="A11116" s="286"/>
    </row>
    <row r="11117" spans="1:1" x14ac:dyDescent="0.2">
      <c r="A11117" s="286"/>
    </row>
    <row r="11118" spans="1:1" x14ac:dyDescent="0.2">
      <c r="A11118" s="286"/>
    </row>
    <row r="11119" spans="1:1" x14ac:dyDescent="0.2">
      <c r="A11119" s="286"/>
    </row>
    <row r="11120" spans="1:1" x14ac:dyDescent="0.2">
      <c r="A11120" s="286"/>
    </row>
    <row r="11121" spans="1:1" x14ac:dyDescent="0.2">
      <c r="A11121" s="286"/>
    </row>
    <row r="11122" spans="1:1" x14ac:dyDescent="0.2">
      <c r="A11122" s="286"/>
    </row>
    <row r="11123" spans="1:1" x14ac:dyDescent="0.2">
      <c r="A11123" s="286"/>
    </row>
    <row r="11124" spans="1:1" x14ac:dyDescent="0.2">
      <c r="A11124" s="286"/>
    </row>
    <row r="11125" spans="1:1" x14ac:dyDescent="0.2">
      <c r="A11125" s="286"/>
    </row>
    <row r="11126" spans="1:1" x14ac:dyDescent="0.2">
      <c r="A11126" s="286"/>
    </row>
    <row r="11127" spans="1:1" x14ac:dyDescent="0.2">
      <c r="A11127" s="286"/>
    </row>
    <row r="11128" spans="1:1" x14ac:dyDescent="0.2">
      <c r="A11128" s="286"/>
    </row>
    <row r="11129" spans="1:1" x14ac:dyDescent="0.2">
      <c r="A11129" s="286"/>
    </row>
    <row r="11130" spans="1:1" x14ac:dyDescent="0.2">
      <c r="A11130" s="286"/>
    </row>
    <row r="11131" spans="1:1" x14ac:dyDescent="0.2">
      <c r="A11131" s="286"/>
    </row>
    <row r="11132" spans="1:1" x14ac:dyDescent="0.2">
      <c r="A11132" s="286"/>
    </row>
    <row r="11133" spans="1:1" x14ac:dyDescent="0.2">
      <c r="A11133" s="286"/>
    </row>
    <row r="11134" spans="1:1" x14ac:dyDescent="0.2">
      <c r="A11134" s="286"/>
    </row>
    <row r="11135" spans="1:1" x14ac:dyDescent="0.2">
      <c r="A11135" s="286"/>
    </row>
    <row r="11136" spans="1:1" x14ac:dyDescent="0.2">
      <c r="A11136" s="286"/>
    </row>
    <row r="11137" spans="1:1" x14ac:dyDescent="0.2">
      <c r="A11137" s="286"/>
    </row>
    <row r="11138" spans="1:1" x14ac:dyDescent="0.2">
      <c r="A11138" s="286"/>
    </row>
    <row r="11139" spans="1:1" x14ac:dyDescent="0.2">
      <c r="A11139" s="286"/>
    </row>
    <row r="11140" spans="1:1" x14ac:dyDescent="0.2">
      <c r="A11140" s="286"/>
    </row>
    <row r="11141" spans="1:1" x14ac:dyDescent="0.2">
      <c r="A11141" s="286"/>
    </row>
    <row r="11142" spans="1:1" x14ac:dyDescent="0.2">
      <c r="A11142" s="286"/>
    </row>
    <row r="11143" spans="1:1" x14ac:dyDescent="0.2">
      <c r="A11143" s="286"/>
    </row>
    <row r="11144" spans="1:1" x14ac:dyDescent="0.2">
      <c r="A11144" s="286"/>
    </row>
    <row r="11145" spans="1:1" x14ac:dyDescent="0.2">
      <c r="A11145" s="286"/>
    </row>
    <row r="11146" spans="1:1" x14ac:dyDescent="0.2">
      <c r="A11146" s="286"/>
    </row>
    <row r="11147" spans="1:1" x14ac:dyDescent="0.2">
      <c r="A11147" s="286"/>
    </row>
    <row r="11148" spans="1:1" x14ac:dyDescent="0.2">
      <c r="A11148" s="286"/>
    </row>
    <row r="11149" spans="1:1" x14ac:dyDescent="0.2">
      <c r="A11149" s="286"/>
    </row>
    <row r="11150" spans="1:1" x14ac:dyDescent="0.2">
      <c r="A11150" s="286"/>
    </row>
    <row r="11151" spans="1:1" x14ac:dyDescent="0.2">
      <c r="A11151" s="286"/>
    </row>
    <row r="11152" spans="1:1" x14ac:dyDescent="0.2">
      <c r="A11152" s="286"/>
    </row>
    <row r="11153" spans="1:1" x14ac:dyDescent="0.2">
      <c r="A11153" s="286"/>
    </row>
    <row r="11154" spans="1:1" x14ac:dyDescent="0.2">
      <c r="A11154" s="286"/>
    </row>
    <row r="11155" spans="1:1" x14ac:dyDescent="0.2">
      <c r="A11155" s="286"/>
    </row>
    <row r="11156" spans="1:1" x14ac:dyDescent="0.2">
      <c r="A11156" s="286"/>
    </row>
    <row r="11157" spans="1:1" x14ac:dyDescent="0.2">
      <c r="A11157" s="286"/>
    </row>
    <row r="11158" spans="1:1" x14ac:dyDescent="0.2">
      <c r="A11158" s="286"/>
    </row>
    <row r="11159" spans="1:1" x14ac:dyDescent="0.2">
      <c r="A11159" s="286"/>
    </row>
    <row r="11160" spans="1:1" x14ac:dyDescent="0.2">
      <c r="A11160" s="286"/>
    </row>
    <row r="11161" spans="1:1" x14ac:dyDescent="0.2">
      <c r="A11161" s="286"/>
    </row>
    <row r="11162" spans="1:1" x14ac:dyDescent="0.2">
      <c r="A11162" s="286"/>
    </row>
    <row r="11163" spans="1:1" x14ac:dyDescent="0.2">
      <c r="A11163" s="286"/>
    </row>
    <row r="11164" spans="1:1" x14ac:dyDescent="0.2">
      <c r="A11164" s="286"/>
    </row>
    <row r="11165" spans="1:1" x14ac:dyDescent="0.2">
      <c r="A11165" s="286"/>
    </row>
    <row r="11166" spans="1:1" x14ac:dyDescent="0.2">
      <c r="A11166" s="286"/>
    </row>
    <row r="11167" spans="1:1" x14ac:dyDescent="0.2">
      <c r="A11167" s="286"/>
    </row>
    <row r="11168" spans="1:1" x14ac:dyDescent="0.2">
      <c r="A11168" s="286"/>
    </row>
    <row r="11169" spans="1:1" x14ac:dyDescent="0.2">
      <c r="A11169" s="286"/>
    </row>
    <row r="11170" spans="1:1" x14ac:dyDescent="0.2">
      <c r="A11170" s="286"/>
    </row>
    <row r="11171" spans="1:1" x14ac:dyDescent="0.2">
      <c r="A11171" s="286"/>
    </row>
    <row r="11172" spans="1:1" x14ac:dyDescent="0.2">
      <c r="A11172" s="286"/>
    </row>
    <row r="11173" spans="1:1" x14ac:dyDescent="0.2">
      <c r="A11173" s="286"/>
    </row>
    <row r="11174" spans="1:1" x14ac:dyDescent="0.2">
      <c r="A11174" s="286"/>
    </row>
    <row r="11175" spans="1:1" x14ac:dyDescent="0.2">
      <c r="A11175" s="286"/>
    </row>
    <row r="11176" spans="1:1" x14ac:dyDescent="0.2">
      <c r="A11176" s="286"/>
    </row>
    <row r="11177" spans="1:1" x14ac:dyDescent="0.2">
      <c r="A11177" s="286"/>
    </row>
    <row r="11178" spans="1:1" x14ac:dyDescent="0.2">
      <c r="A11178" s="286"/>
    </row>
    <row r="11179" spans="1:1" x14ac:dyDescent="0.2">
      <c r="A11179" s="286"/>
    </row>
    <row r="11180" spans="1:1" x14ac:dyDescent="0.2">
      <c r="A11180" s="286"/>
    </row>
    <row r="11181" spans="1:1" x14ac:dyDescent="0.2">
      <c r="A11181" s="286"/>
    </row>
    <row r="11182" spans="1:1" x14ac:dyDescent="0.2">
      <c r="A11182" s="286"/>
    </row>
    <row r="11183" spans="1:1" x14ac:dyDescent="0.2">
      <c r="A11183" s="286"/>
    </row>
    <row r="11184" spans="1:1" x14ac:dyDescent="0.2">
      <c r="A11184" s="286"/>
    </row>
    <row r="11185" spans="1:1" x14ac:dyDescent="0.2">
      <c r="A11185" s="286"/>
    </row>
    <row r="11186" spans="1:1" x14ac:dyDescent="0.2">
      <c r="A11186" s="286"/>
    </row>
    <row r="11187" spans="1:1" x14ac:dyDescent="0.2">
      <c r="A11187" s="286"/>
    </row>
    <row r="11188" spans="1:1" x14ac:dyDescent="0.2">
      <c r="A11188" s="286"/>
    </row>
    <row r="11189" spans="1:1" x14ac:dyDescent="0.2">
      <c r="A11189" s="286"/>
    </row>
    <row r="11190" spans="1:1" x14ac:dyDescent="0.2">
      <c r="A11190" s="286"/>
    </row>
    <row r="11191" spans="1:1" x14ac:dyDescent="0.2">
      <c r="A11191" s="286"/>
    </row>
    <row r="11192" spans="1:1" x14ac:dyDescent="0.2">
      <c r="A11192" s="286"/>
    </row>
    <row r="11193" spans="1:1" x14ac:dyDescent="0.2">
      <c r="A11193" s="286"/>
    </row>
    <row r="11194" spans="1:1" x14ac:dyDescent="0.2">
      <c r="A11194" s="286"/>
    </row>
    <row r="11195" spans="1:1" x14ac:dyDescent="0.2">
      <c r="A11195" s="286"/>
    </row>
    <row r="11196" spans="1:1" x14ac:dyDescent="0.2">
      <c r="A11196" s="286"/>
    </row>
    <row r="11197" spans="1:1" x14ac:dyDescent="0.2">
      <c r="A11197" s="286"/>
    </row>
    <row r="11198" spans="1:1" x14ac:dyDescent="0.2">
      <c r="A11198" s="286"/>
    </row>
    <row r="11199" spans="1:1" x14ac:dyDescent="0.2">
      <c r="A11199" s="286"/>
    </row>
    <row r="11200" spans="1:1" x14ac:dyDescent="0.2">
      <c r="A11200" s="286"/>
    </row>
    <row r="11201" spans="1:1" x14ac:dyDescent="0.2">
      <c r="A11201" s="286"/>
    </row>
    <row r="11202" spans="1:1" x14ac:dyDescent="0.2">
      <c r="A11202" s="286"/>
    </row>
    <row r="11203" spans="1:1" x14ac:dyDescent="0.2">
      <c r="A11203" s="286"/>
    </row>
    <row r="11204" spans="1:1" x14ac:dyDescent="0.2">
      <c r="A11204" s="286"/>
    </row>
    <row r="11205" spans="1:1" x14ac:dyDescent="0.2">
      <c r="A11205" s="286"/>
    </row>
    <row r="11206" spans="1:1" x14ac:dyDescent="0.2">
      <c r="A11206" s="286"/>
    </row>
    <row r="11207" spans="1:1" x14ac:dyDescent="0.2">
      <c r="A11207" s="286"/>
    </row>
    <row r="11208" spans="1:1" x14ac:dyDescent="0.2">
      <c r="A11208" s="286"/>
    </row>
    <row r="11209" spans="1:1" x14ac:dyDescent="0.2">
      <c r="A11209" s="286"/>
    </row>
    <row r="11210" spans="1:1" x14ac:dyDescent="0.2">
      <c r="A11210" s="286"/>
    </row>
    <row r="11211" spans="1:1" x14ac:dyDescent="0.2">
      <c r="A11211" s="286"/>
    </row>
    <row r="11212" spans="1:1" x14ac:dyDescent="0.2">
      <c r="A11212" s="286"/>
    </row>
    <row r="11213" spans="1:1" x14ac:dyDescent="0.2">
      <c r="A11213" s="286"/>
    </row>
    <row r="11214" spans="1:1" x14ac:dyDescent="0.2">
      <c r="A11214" s="286"/>
    </row>
    <row r="11215" spans="1:1" x14ac:dyDescent="0.2">
      <c r="A11215" s="286"/>
    </row>
    <row r="11216" spans="1:1" x14ac:dyDescent="0.2">
      <c r="A11216" s="286"/>
    </row>
    <row r="11217" spans="1:1" x14ac:dyDescent="0.2">
      <c r="A11217" s="286"/>
    </row>
    <row r="11218" spans="1:1" x14ac:dyDescent="0.2">
      <c r="A11218" s="286"/>
    </row>
    <row r="11219" spans="1:1" x14ac:dyDescent="0.2">
      <c r="A11219" s="286"/>
    </row>
    <row r="11220" spans="1:1" x14ac:dyDescent="0.2">
      <c r="A11220" s="286"/>
    </row>
    <row r="11221" spans="1:1" x14ac:dyDescent="0.2">
      <c r="A11221" s="286"/>
    </row>
    <row r="11222" spans="1:1" x14ac:dyDescent="0.2">
      <c r="A11222" s="286"/>
    </row>
    <row r="11223" spans="1:1" x14ac:dyDescent="0.2">
      <c r="A11223" s="286"/>
    </row>
    <row r="11224" spans="1:1" x14ac:dyDescent="0.2">
      <c r="A11224" s="286"/>
    </row>
    <row r="11225" spans="1:1" x14ac:dyDescent="0.2">
      <c r="A11225" s="286"/>
    </row>
    <row r="11226" spans="1:1" x14ac:dyDescent="0.2">
      <c r="A11226" s="286"/>
    </row>
    <row r="11227" spans="1:1" x14ac:dyDescent="0.2">
      <c r="A11227" s="286"/>
    </row>
    <row r="11228" spans="1:1" x14ac:dyDescent="0.2">
      <c r="A11228" s="286"/>
    </row>
    <row r="11229" spans="1:1" x14ac:dyDescent="0.2">
      <c r="A11229" s="286"/>
    </row>
    <row r="11230" spans="1:1" x14ac:dyDescent="0.2">
      <c r="A11230" s="286"/>
    </row>
    <row r="11231" spans="1:1" x14ac:dyDescent="0.2">
      <c r="A11231" s="286"/>
    </row>
    <row r="11232" spans="1:1" x14ac:dyDescent="0.2">
      <c r="A11232" s="286"/>
    </row>
    <row r="11233" spans="1:1" x14ac:dyDescent="0.2">
      <c r="A11233" s="286"/>
    </row>
    <row r="11234" spans="1:1" x14ac:dyDescent="0.2">
      <c r="A11234" s="286"/>
    </row>
    <row r="11235" spans="1:1" x14ac:dyDescent="0.2">
      <c r="A11235" s="286"/>
    </row>
    <row r="11236" spans="1:1" x14ac:dyDescent="0.2">
      <c r="A11236" s="286"/>
    </row>
    <row r="11237" spans="1:1" x14ac:dyDescent="0.2">
      <c r="A11237" s="286"/>
    </row>
    <row r="11238" spans="1:1" x14ac:dyDescent="0.2">
      <c r="A11238" s="286"/>
    </row>
    <row r="11239" spans="1:1" x14ac:dyDescent="0.2">
      <c r="A11239" s="286"/>
    </row>
    <row r="11240" spans="1:1" x14ac:dyDescent="0.2">
      <c r="A11240" s="286"/>
    </row>
    <row r="11241" spans="1:1" x14ac:dyDescent="0.2">
      <c r="A11241" s="286"/>
    </row>
    <row r="11242" spans="1:1" x14ac:dyDescent="0.2">
      <c r="A11242" s="286"/>
    </row>
    <row r="11243" spans="1:1" x14ac:dyDescent="0.2">
      <c r="A11243" s="286"/>
    </row>
    <row r="11244" spans="1:1" x14ac:dyDescent="0.2">
      <c r="A11244" s="286"/>
    </row>
    <row r="11245" spans="1:1" x14ac:dyDescent="0.2">
      <c r="A11245" s="286"/>
    </row>
    <row r="11246" spans="1:1" x14ac:dyDescent="0.2">
      <c r="A11246" s="286"/>
    </row>
    <row r="11247" spans="1:1" x14ac:dyDescent="0.2">
      <c r="A11247" s="286"/>
    </row>
    <row r="11248" spans="1:1" x14ac:dyDescent="0.2">
      <c r="A11248" s="286"/>
    </row>
    <row r="11249" spans="1:1" x14ac:dyDescent="0.2">
      <c r="A11249" s="286"/>
    </row>
    <row r="11250" spans="1:1" x14ac:dyDescent="0.2">
      <c r="A11250" s="286"/>
    </row>
    <row r="11251" spans="1:1" x14ac:dyDescent="0.2">
      <c r="A11251" s="286"/>
    </row>
    <row r="11252" spans="1:1" x14ac:dyDescent="0.2">
      <c r="A11252" s="286"/>
    </row>
    <row r="11253" spans="1:1" x14ac:dyDescent="0.2">
      <c r="A11253" s="286"/>
    </row>
    <row r="11254" spans="1:1" x14ac:dyDescent="0.2">
      <c r="A11254" s="286"/>
    </row>
    <row r="11255" spans="1:1" x14ac:dyDescent="0.2">
      <c r="A11255" s="286"/>
    </row>
    <row r="11256" spans="1:1" x14ac:dyDescent="0.2">
      <c r="A11256" s="286"/>
    </row>
    <row r="11257" spans="1:1" x14ac:dyDescent="0.2">
      <c r="A11257" s="286"/>
    </row>
    <row r="11258" spans="1:1" x14ac:dyDescent="0.2">
      <c r="A11258" s="286"/>
    </row>
    <row r="11259" spans="1:1" x14ac:dyDescent="0.2">
      <c r="A11259" s="286"/>
    </row>
    <row r="11260" spans="1:1" x14ac:dyDescent="0.2">
      <c r="A11260" s="286"/>
    </row>
    <row r="11261" spans="1:1" x14ac:dyDescent="0.2">
      <c r="A11261" s="286"/>
    </row>
    <row r="11262" spans="1:1" x14ac:dyDescent="0.2">
      <c r="A11262" s="286"/>
    </row>
    <row r="11263" spans="1:1" x14ac:dyDescent="0.2">
      <c r="A11263" s="286"/>
    </row>
    <row r="11264" spans="1:1" x14ac:dyDescent="0.2">
      <c r="A11264" s="286"/>
    </row>
    <row r="11265" spans="1:1" x14ac:dyDescent="0.2">
      <c r="A11265" s="286"/>
    </row>
    <row r="11266" spans="1:1" x14ac:dyDescent="0.2">
      <c r="A11266" s="286"/>
    </row>
    <row r="11267" spans="1:1" x14ac:dyDescent="0.2">
      <c r="A11267" s="286"/>
    </row>
    <row r="11268" spans="1:1" x14ac:dyDescent="0.2">
      <c r="A11268" s="286"/>
    </row>
    <row r="11269" spans="1:1" x14ac:dyDescent="0.2">
      <c r="A11269" s="286"/>
    </row>
    <row r="11270" spans="1:1" x14ac:dyDescent="0.2">
      <c r="A11270" s="286"/>
    </row>
    <row r="11271" spans="1:1" x14ac:dyDescent="0.2">
      <c r="A11271" s="286"/>
    </row>
    <row r="11272" spans="1:1" x14ac:dyDescent="0.2">
      <c r="A11272" s="286"/>
    </row>
    <row r="11273" spans="1:1" x14ac:dyDescent="0.2">
      <c r="A11273" s="286"/>
    </row>
    <row r="11274" spans="1:1" x14ac:dyDescent="0.2">
      <c r="A11274" s="286"/>
    </row>
    <row r="11275" spans="1:1" x14ac:dyDescent="0.2">
      <c r="A11275" s="286"/>
    </row>
    <row r="11276" spans="1:1" x14ac:dyDescent="0.2">
      <c r="A11276" s="286"/>
    </row>
    <row r="11277" spans="1:1" x14ac:dyDescent="0.2">
      <c r="A11277" s="286"/>
    </row>
    <row r="11278" spans="1:1" x14ac:dyDescent="0.2">
      <c r="A11278" s="286"/>
    </row>
    <row r="11279" spans="1:1" x14ac:dyDescent="0.2">
      <c r="A11279" s="286"/>
    </row>
    <row r="11280" spans="1:1" x14ac:dyDescent="0.2">
      <c r="A11280" s="286"/>
    </row>
    <row r="11281" spans="1:1" x14ac:dyDescent="0.2">
      <c r="A11281" s="286"/>
    </row>
    <row r="11282" spans="1:1" x14ac:dyDescent="0.2">
      <c r="A11282" s="286"/>
    </row>
    <row r="11283" spans="1:1" x14ac:dyDescent="0.2">
      <c r="A11283" s="286"/>
    </row>
    <row r="11284" spans="1:1" x14ac:dyDescent="0.2">
      <c r="A11284" s="286"/>
    </row>
    <row r="11285" spans="1:1" x14ac:dyDescent="0.2">
      <c r="A11285" s="286"/>
    </row>
    <row r="11286" spans="1:1" x14ac:dyDescent="0.2">
      <c r="A11286" s="286"/>
    </row>
    <row r="11287" spans="1:1" x14ac:dyDescent="0.2">
      <c r="A11287" s="286"/>
    </row>
    <row r="11288" spans="1:1" x14ac:dyDescent="0.2">
      <c r="A11288" s="286"/>
    </row>
    <row r="11289" spans="1:1" x14ac:dyDescent="0.2">
      <c r="A11289" s="286"/>
    </row>
    <row r="11290" spans="1:1" x14ac:dyDescent="0.2">
      <c r="A11290" s="286"/>
    </row>
    <row r="11291" spans="1:1" x14ac:dyDescent="0.2">
      <c r="A11291" s="286"/>
    </row>
    <row r="11292" spans="1:1" x14ac:dyDescent="0.2">
      <c r="A11292" s="286"/>
    </row>
    <row r="11293" spans="1:1" x14ac:dyDescent="0.2">
      <c r="A11293" s="286"/>
    </row>
    <row r="11294" spans="1:1" x14ac:dyDescent="0.2">
      <c r="A11294" s="286"/>
    </row>
    <row r="11295" spans="1:1" x14ac:dyDescent="0.2">
      <c r="A11295" s="286"/>
    </row>
    <row r="11296" spans="1:1" x14ac:dyDescent="0.2">
      <c r="A11296" s="286"/>
    </row>
    <row r="11297" spans="1:1" x14ac:dyDescent="0.2">
      <c r="A11297" s="286"/>
    </row>
    <row r="11298" spans="1:1" x14ac:dyDescent="0.2">
      <c r="A11298" s="286"/>
    </row>
    <row r="11299" spans="1:1" x14ac:dyDescent="0.2">
      <c r="A11299" s="286"/>
    </row>
    <row r="11300" spans="1:1" x14ac:dyDescent="0.2">
      <c r="A11300" s="286"/>
    </row>
    <row r="11301" spans="1:1" x14ac:dyDescent="0.2">
      <c r="A11301" s="286"/>
    </row>
    <row r="11302" spans="1:1" x14ac:dyDescent="0.2">
      <c r="A11302" s="286"/>
    </row>
    <row r="11303" spans="1:1" x14ac:dyDescent="0.2">
      <c r="A11303" s="286"/>
    </row>
    <row r="11304" spans="1:1" x14ac:dyDescent="0.2">
      <c r="A11304" s="286"/>
    </row>
    <row r="11305" spans="1:1" x14ac:dyDescent="0.2">
      <c r="A11305" s="286"/>
    </row>
    <row r="11306" spans="1:1" x14ac:dyDescent="0.2">
      <c r="A11306" s="286"/>
    </row>
    <row r="11307" spans="1:1" x14ac:dyDescent="0.2">
      <c r="A11307" s="286"/>
    </row>
    <row r="11308" spans="1:1" x14ac:dyDescent="0.2">
      <c r="A11308" s="286"/>
    </row>
    <row r="11309" spans="1:1" x14ac:dyDescent="0.2">
      <c r="A11309" s="286"/>
    </row>
    <row r="11310" spans="1:1" x14ac:dyDescent="0.2">
      <c r="A11310" s="286"/>
    </row>
    <row r="11311" spans="1:1" x14ac:dyDescent="0.2">
      <c r="A11311" s="286"/>
    </row>
    <row r="11312" spans="1:1" x14ac:dyDescent="0.2">
      <c r="A11312" s="286"/>
    </row>
    <row r="11313" spans="1:1" x14ac:dyDescent="0.2">
      <c r="A11313" s="286"/>
    </row>
    <row r="11314" spans="1:1" x14ac:dyDescent="0.2">
      <c r="A11314" s="286"/>
    </row>
    <row r="11315" spans="1:1" x14ac:dyDescent="0.2">
      <c r="A11315" s="286"/>
    </row>
    <row r="11316" spans="1:1" x14ac:dyDescent="0.2">
      <c r="A11316" s="286"/>
    </row>
    <row r="11317" spans="1:1" x14ac:dyDescent="0.2">
      <c r="A11317" s="286"/>
    </row>
    <row r="11318" spans="1:1" x14ac:dyDescent="0.2">
      <c r="A11318" s="286"/>
    </row>
    <row r="11319" spans="1:1" x14ac:dyDescent="0.2">
      <c r="A11319" s="286"/>
    </row>
    <row r="11320" spans="1:1" x14ac:dyDescent="0.2">
      <c r="A11320" s="286"/>
    </row>
    <row r="11321" spans="1:1" x14ac:dyDescent="0.2">
      <c r="A11321" s="286"/>
    </row>
    <row r="11322" spans="1:1" x14ac:dyDescent="0.2">
      <c r="A11322" s="286"/>
    </row>
    <row r="11323" spans="1:1" x14ac:dyDescent="0.2">
      <c r="A11323" s="286"/>
    </row>
    <row r="11324" spans="1:1" x14ac:dyDescent="0.2">
      <c r="A11324" s="286"/>
    </row>
    <row r="11325" spans="1:1" x14ac:dyDescent="0.2">
      <c r="A11325" s="286"/>
    </row>
    <row r="11326" spans="1:1" x14ac:dyDescent="0.2">
      <c r="A11326" s="286"/>
    </row>
    <row r="11327" spans="1:1" x14ac:dyDescent="0.2">
      <c r="A11327" s="286"/>
    </row>
    <row r="11328" spans="1:1" x14ac:dyDescent="0.2">
      <c r="A11328" s="286"/>
    </row>
    <row r="11329" spans="1:1" x14ac:dyDescent="0.2">
      <c r="A11329" s="286"/>
    </row>
    <row r="11330" spans="1:1" x14ac:dyDescent="0.2">
      <c r="A11330" s="286"/>
    </row>
    <row r="11331" spans="1:1" x14ac:dyDescent="0.2">
      <c r="A11331" s="286"/>
    </row>
    <row r="11332" spans="1:1" x14ac:dyDescent="0.2">
      <c r="A11332" s="286"/>
    </row>
    <row r="11333" spans="1:1" x14ac:dyDescent="0.2">
      <c r="A11333" s="286"/>
    </row>
    <row r="11334" spans="1:1" x14ac:dyDescent="0.2">
      <c r="A11334" s="286"/>
    </row>
    <row r="11335" spans="1:1" x14ac:dyDescent="0.2">
      <c r="A11335" s="286"/>
    </row>
    <row r="11336" spans="1:1" x14ac:dyDescent="0.2">
      <c r="A11336" s="286"/>
    </row>
    <row r="11337" spans="1:1" x14ac:dyDescent="0.2">
      <c r="A11337" s="286"/>
    </row>
    <row r="11338" spans="1:1" x14ac:dyDescent="0.2">
      <c r="A11338" s="286"/>
    </row>
    <row r="11339" spans="1:1" x14ac:dyDescent="0.2">
      <c r="A11339" s="286"/>
    </row>
    <row r="11340" spans="1:1" x14ac:dyDescent="0.2">
      <c r="A11340" s="286"/>
    </row>
    <row r="11341" spans="1:1" x14ac:dyDescent="0.2">
      <c r="A11341" s="286"/>
    </row>
    <row r="11342" spans="1:1" x14ac:dyDescent="0.2">
      <c r="A11342" s="286"/>
    </row>
    <row r="11343" spans="1:1" x14ac:dyDescent="0.2">
      <c r="A11343" s="286"/>
    </row>
    <row r="11344" spans="1:1" x14ac:dyDescent="0.2">
      <c r="A11344" s="286"/>
    </row>
    <row r="11345" spans="1:1" x14ac:dyDescent="0.2">
      <c r="A11345" s="286"/>
    </row>
    <row r="11346" spans="1:1" x14ac:dyDescent="0.2">
      <c r="A11346" s="286"/>
    </row>
    <row r="11347" spans="1:1" x14ac:dyDescent="0.2">
      <c r="A11347" s="286"/>
    </row>
    <row r="11348" spans="1:1" x14ac:dyDescent="0.2">
      <c r="A11348" s="286"/>
    </row>
    <row r="11349" spans="1:1" x14ac:dyDescent="0.2">
      <c r="A11349" s="286"/>
    </row>
    <row r="11350" spans="1:1" x14ac:dyDescent="0.2">
      <c r="A11350" s="286"/>
    </row>
    <row r="11351" spans="1:1" x14ac:dyDescent="0.2">
      <c r="A11351" s="286"/>
    </row>
    <row r="11352" spans="1:1" x14ac:dyDescent="0.2">
      <c r="A11352" s="286"/>
    </row>
    <row r="11353" spans="1:1" x14ac:dyDescent="0.2">
      <c r="A11353" s="286"/>
    </row>
    <row r="11354" spans="1:1" x14ac:dyDescent="0.2">
      <c r="A11354" s="286"/>
    </row>
    <row r="11355" spans="1:1" x14ac:dyDescent="0.2">
      <c r="A11355" s="286"/>
    </row>
    <row r="11356" spans="1:1" x14ac:dyDescent="0.2">
      <c r="A11356" s="286"/>
    </row>
    <row r="11357" spans="1:1" x14ac:dyDescent="0.2">
      <c r="A11357" s="286"/>
    </row>
    <row r="11358" spans="1:1" x14ac:dyDescent="0.2">
      <c r="A11358" s="286"/>
    </row>
    <row r="11359" spans="1:1" x14ac:dyDescent="0.2">
      <c r="A11359" s="286"/>
    </row>
    <row r="11360" spans="1:1" x14ac:dyDescent="0.2">
      <c r="A11360" s="286"/>
    </row>
    <row r="11361" spans="1:1" x14ac:dyDescent="0.2">
      <c r="A11361" s="286"/>
    </row>
    <row r="11362" spans="1:1" x14ac:dyDescent="0.2">
      <c r="A11362" s="286"/>
    </row>
    <row r="11363" spans="1:1" x14ac:dyDescent="0.2">
      <c r="A11363" s="286"/>
    </row>
    <row r="11364" spans="1:1" x14ac:dyDescent="0.2">
      <c r="A11364" s="286"/>
    </row>
    <row r="11365" spans="1:1" x14ac:dyDescent="0.2">
      <c r="A11365" s="286"/>
    </row>
    <row r="11366" spans="1:1" x14ac:dyDescent="0.2">
      <c r="A11366" s="286"/>
    </row>
    <row r="11367" spans="1:1" x14ac:dyDescent="0.2">
      <c r="A11367" s="286"/>
    </row>
    <row r="11368" spans="1:1" x14ac:dyDescent="0.2">
      <c r="A11368" s="286"/>
    </row>
    <row r="11369" spans="1:1" x14ac:dyDescent="0.2">
      <c r="A11369" s="286"/>
    </row>
    <row r="11370" spans="1:1" x14ac:dyDescent="0.2">
      <c r="A11370" s="286"/>
    </row>
    <row r="11371" spans="1:1" x14ac:dyDescent="0.2">
      <c r="A11371" s="286"/>
    </row>
    <row r="11372" spans="1:1" x14ac:dyDescent="0.2">
      <c r="A11372" s="286"/>
    </row>
    <row r="11373" spans="1:1" x14ac:dyDescent="0.2">
      <c r="A11373" s="286"/>
    </row>
    <row r="11374" spans="1:1" x14ac:dyDescent="0.2">
      <c r="A11374" s="286"/>
    </row>
    <row r="11375" spans="1:1" x14ac:dyDescent="0.2">
      <c r="A11375" s="286"/>
    </row>
    <row r="11376" spans="1:1" x14ac:dyDescent="0.2">
      <c r="A11376" s="286"/>
    </row>
    <row r="11377" spans="1:1" x14ac:dyDescent="0.2">
      <c r="A11377" s="286"/>
    </row>
    <row r="11378" spans="1:1" x14ac:dyDescent="0.2">
      <c r="A11378" s="286"/>
    </row>
    <row r="11379" spans="1:1" x14ac:dyDescent="0.2">
      <c r="A11379" s="286"/>
    </row>
    <row r="11380" spans="1:1" x14ac:dyDescent="0.2">
      <c r="A11380" s="286"/>
    </row>
    <row r="11381" spans="1:1" x14ac:dyDescent="0.2">
      <c r="A11381" s="286"/>
    </row>
    <row r="11382" spans="1:1" x14ac:dyDescent="0.2">
      <c r="A11382" s="286"/>
    </row>
    <row r="11383" spans="1:1" x14ac:dyDescent="0.2">
      <c r="A11383" s="286"/>
    </row>
    <row r="11384" spans="1:1" x14ac:dyDescent="0.2">
      <c r="A11384" s="286"/>
    </row>
    <row r="11385" spans="1:1" x14ac:dyDescent="0.2">
      <c r="A11385" s="286"/>
    </row>
    <row r="11386" spans="1:1" x14ac:dyDescent="0.2">
      <c r="A11386" s="286"/>
    </row>
    <row r="11387" spans="1:1" x14ac:dyDescent="0.2">
      <c r="A11387" s="286"/>
    </row>
    <row r="11388" spans="1:1" x14ac:dyDescent="0.2">
      <c r="A11388" s="286"/>
    </row>
    <row r="11389" spans="1:1" x14ac:dyDescent="0.2">
      <c r="A11389" s="286"/>
    </row>
    <row r="11390" spans="1:1" x14ac:dyDescent="0.2">
      <c r="A11390" s="286"/>
    </row>
    <row r="11391" spans="1:1" x14ac:dyDescent="0.2">
      <c r="A11391" s="286"/>
    </row>
    <row r="11392" spans="1:1" x14ac:dyDescent="0.2">
      <c r="A11392" s="286"/>
    </row>
    <row r="11393" spans="1:1" x14ac:dyDescent="0.2">
      <c r="A11393" s="286"/>
    </row>
    <row r="11394" spans="1:1" x14ac:dyDescent="0.2">
      <c r="A11394" s="286"/>
    </row>
    <row r="11395" spans="1:1" x14ac:dyDescent="0.2">
      <c r="A11395" s="286"/>
    </row>
    <row r="11396" spans="1:1" x14ac:dyDescent="0.2">
      <c r="A11396" s="286"/>
    </row>
    <row r="11397" spans="1:1" x14ac:dyDescent="0.2">
      <c r="A11397" s="286"/>
    </row>
    <row r="11398" spans="1:1" x14ac:dyDescent="0.2">
      <c r="A11398" s="286"/>
    </row>
    <row r="11399" spans="1:1" x14ac:dyDescent="0.2">
      <c r="A11399" s="286"/>
    </row>
    <row r="11400" spans="1:1" x14ac:dyDescent="0.2">
      <c r="A11400" s="286"/>
    </row>
    <row r="11401" spans="1:1" x14ac:dyDescent="0.2">
      <c r="A11401" s="286"/>
    </row>
    <row r="11402" spans="1:1" x14ac:dyDescent="0.2">
      <c r="A11402" s="286"/>
    </row>
    <row r="11403" spans="1:1" x14ac:dyDescent="0.2">
      <c r="A11403" s="286"/>
    </row>
    <row r="11404" spans="1:1" x14ac:dyDescent="0.2">
      <c r="A11404" s="286"/>
    </row>
    <row r="11405" spans="1:1" x14ac:dyDescent="0.2">
      <c r="A11405" s="286"/>
    </row>
    <row r="11406" spans="1:1" x14ac:dyDescent="0.2">
      <c r="A11406" s="286"/>
    </row>
    <row r="11407" spans="1:1" x14ac:dyDescent="0.2">
      <c r="A11407" s="286"/>
    </row>
    <row r="11408" spans="1:1" x14ac:dyDescent="0.2">
      <c r="A11408" s="286"/>
    </row>
    <row r="11409" spans="1:1" x14ac:dyDescent="0.2">
      <c r="A11409" s="286"/>
    </row>
    <row r="11410" spans="1:1" x14ac:dyDescent="0.2">
      <c r="A11410" s="286"/>
    </row>
    <row r="11411" spans="1:1" x14ac:dyDescent="0.2">
      <c r="A11411" s="286"/>
    </row>
    <row r="11412" spans="1:1" x14ac:dyDescent="0.2">
      <c r="A11412" s="286"/>
    </row>
    <row r="11413" spans="1:1" x14ac:dyDescent="0.2">
      <c r="A11413" s="286"/>
    </row>
    <row r="11414" spans="1:1" x14ac:dyDescent="0.2">
      <c r="A11414" s="286"/>
    </row>
    <row r="11415" spans="1:1" x14ac:dyDescent="0.2">
      <c r="A11415" s="286"/>
    </row>
    <row r="11416" spans="1:1" x14ac:dyDescent="0.2">
      <c r="A11416" s="286"/>
    </row>
    <row r="11417" spans="1:1" x14ac:dyDescent="0.2">
      <c r="A11417" s="286"/>
    </row>
    <row r="11418" spans="1:1" x14ac:dyDescent="0.2">
      <c r="A11418" s="286"/>
    </row>
    <row r="11419" spans="1:1" x14ac:dyDescent="0.2">
      <c r="A11419" s="286"/>
    </row>
    <row r="11420" spans="1:1" x14ac:dyDescent="0.2">
      <c r="A11420" s="286"/>
    </row>
    <row r="11421" spans="1:1" x14ac:dyDescent="0.2">
      <c r="A11421" s="286"/>
    </row>
    <row r="11422" spans="1:1" x14ac:dyDescent="0.2">
      <c r="A11422" s="286"/>
    </row>
    <row r="11423" spans="1:1" x14ac:dyDescent="0.2">
      <c r="A11423" s="286"/>
    </row>
    <row r="11424" spans="1:1" x14ac:dyDescent="0.2">
      <c r="A11424" s="286"/>
    </row>
    <row r="11425" spans="1:1" x14ac:dyDescent="0.2">
      <c r="A11425" s="286"/>
    </row>
    <row r="11426" spans="1:1" x14ac:dyDescent="0.2">
      <c r="A11426" s="286"/>
    </row>
    <row r="11427" spans="1:1" x14ac:dyDescent="0.2">
      <c r="A11427" s="286"/>
    </row>
    <row r="11428" spans="1:1" x14ac:dyDescent="0.2">
      <c r="A11428" s="286"/>
    </row>
    <row r="11429" spans="1:1" x14ac:dyDescent="0.2">
      <c r="A11429" s="286"/>
    </row>
    <row r="11430" spans="1:1" x14ac:dyDescent="0.2">
      <c r="A11430" s="286"/>
    </row>
    <row r="11431" spans="1:1" x14ac:dyDescent="0.2">
      <c r="A11431" s="286"/>
    </row>
    <row r="11432" spans="1:1" x14ac:dyDescent="0.2">
      <c r="A11432" s="286"/>
    </row>
    <row r="11433" spans="1:1" x14ac:dyDescent="0.2">
      <c r="A11433" s="286"/>
    </row>
    <row r="11434" spans="1:1" x14ac:dyDescent="0.2">
      <c r="A11434" s="286"/>
    </row>
    <row r="11435" spans="1:1" x14ac:dyDescent="0.2">
      <c r="A11435" s="286"/>
    </row>
    <row r="11436" spans="1:1" x14ac:dyDescent="0.2">
      <c r="A11436" s="286"/>
    </row>
    <row r="11437" spans="1:1" x14ac:dyDescent="0.2">
      <c r="A11437" s="286"/>
    </row>
    <row r="11438" spans="1:1" x14ac:dyDescent="0.2">
      <c r="A11438" s="286"/>
    </row>
    <row r="11439" spans="1:1" x14ac:dyDescent="0.2">
      <c r="A11439" s="286"/>
    </row>
    <row r="11440" spans="1:1" x14ac:dyDescent="0.2">
      <c r="A11440" s="286"/>
    </row>
    <row r="11441" spans="1:1" x14ac:dyDescent="0.2">
      <c r="A11441" s="286"/>
    </row>
    <row r="11442" spans="1:1" x14ac:dyDescent="0.2">
      <c r="A11442" s="286"/>
    </row>
    <row r="11443" spans="1:1" x14ac:dyDescent="0.2">
      <c r="A11443" s="286"/>
    </row>
    <row r="11444" spans="1:1" x14ac:dyDescent="0.2">
      <c r="A11444" s="286"/>
    </row>
    <row r="11445" spans="1:1" x14ac:dyDescent="0.2">
      <c r="A11445" s="286"/>
    </row>
    <row r="11446" spans="1:1" x14ac:dyDescent="0.2">
      <c r="A11446" s="286"/>
    </row>
    <row r="11447" spans="1:1" x14ac:dyDescent="0.2">
      <c r="A11447" s="286"/>
    </row>
    <row r="11448" spans="1:1" x14ac:dyDescent="0.2">
      <c r="A11448" s="286"/>
    </row>
    <row r="11449" spans="1:1" x14ac:dyDescent="0.2">
      <c r="A11449" s="286"/>
    </row>
    <row r="11450" spans="1:1" x14ac:dyDescent="0.2">
      <c r="A11450" s="286"/>
    </row>
    <row r="11451" spans="1:1" x14ac:dyDescent="0.2">
      <c r="A11451" s="286"/>
    </row>
    <row r="11452" spans="1:1" x14ac:dyDescent="0.2">
      <c r="A11452" s="286"/>
    </row>
    <row r="11453" spans="1:1" x14ac:dyDescent="0.2">
      <c r="A11453" s="286"/>
    </row>
    <row r="11454" spans="1:1" x14ac:dyDescent="0.2">
      <c r="A11454" s="286"/>
    </row>
    <row r="11455" spans="1:1" x14ac:dyDescent="0.2">
      <c r="A11455" s="286"/>
    </row>
    <row r="11456" spans="1:1" x14ac:dyDescent="0.2">
      <c r="A11456" s="286"/>
    </row>
    <row r="11457" spans="1:1" x14ac:dyDescent="0.2">
      <c r="A11457" s="286"/>
    </row>
    <row r="11458" spans="1:1" x14ac:dyDescent="0.2">
      <c r="A11458" s="286"/>
    </row>
    <row r="11459" spans="1:1" x14ac:dyDescent="0.2">
      <c r="A11459" s="286"/>
    </row>
    <row r="11460" spans="1:1" x14ac:dyDescent="0.2">
      <c r="A11460" s="286"/>
    </row>
    <row r="11461" spans="1:1" x14ac:dyDescent="0.2">
      <c r="A11461" s="286"/>
    </row>
    <row r="11462" spans="1:1" x14ac:dyDescent="0.2">
      <c r="A11462" s="286"/>
    </row>
    <row r="11463" spans="1:1" x14ac:dyDescent="0.2">
      <c r="A11463" s="286"/>
    </row>
    <row r="11464" spans="1:1" x14ac:dyDescent="0.2">
      <c r="A11464" s="286"/>
    </row>
    <row r="11465" spans="1:1" x14ac:dyDescent="0.2">
      <c r="A11465" s="286"/>
    </row>
    <row r="11466" spans="1:1" x14ac:dyDescent="0.2">
      <c r="A11466" s="286"/>
    </row>
    <row r="11467" spans="1:1" x14ac:dyDescent="0.2">
      <c r="A11467" s="286"/>
    </row>
    <row r="11468" spans="1:1" x14ac:dyDescent="0.2">
      <c r="A11468" s="286"/>
    </row>
    <row r="11469" spans="1:1" x14ac:dyDescent="0.2">
      <c r="A11469" s="286"/>
    </row>
    <row r="11470" spans="1:1" x14ac:dyDescent="0.2">
      <c r="A11470" s="286"/>
    </row>
    <row r="11471" spans="1:1" x14ac:dyDescent="0.2">
      <c r="A11471" s="286"/>
    </row>
    <row r="11472" spans="1:1" x14ac:dyDescent="0.2">
      <c r="A11472" s="286"/>
    </row>
    <row r="11473" spans="1:1" x14ac:dyDescent="0.2">
      <c r="A11473" s="286"/>
    </row>
    <row r="11474" spans="1:1" x14ac:dyDescent="0.2">
      <c r="A11474" s="286"/>
    </row>
    <row r="11475" spans="1:1" x14ac:dyDescent="0.2">
      <c r="A11475" s="286"/>
    </row>
    <row r="11476" spans="1:1" x14ac:dyDescent="0.2">
      <c r="A11476" s="286"/>
    </row>
    <row r="11477" spans="1:1" x14ac:dyDescent="0.2">
      <c r="A11477" s="286"/>
    </row>
    <row r="11478" spans="1:1" x14ac:dyDescent="0.2">
      <c r="A11478" s="286"/>
    </row>
    <row r="11479" spans="1:1" x14ac:dyDescent="0.2">
      <c r="A11479" s="286"/>
    </row>
    <row r="11480" spans="1:1" x14ac:dyDescent="0.2">
      <c r="A11480" s="286"/>
    </row>
    <row r="11481" spans="1:1" x14ac:dyDescent="0.2">
      <c r="A11481" s="286"/>
    </row>
    <row r="11482" spans="1:1" x14ac:dyDescent="0.2">
      <c r="A11482" s="286"/>
    </row>
    <row r="11483" spans="1:1" x14ac:dyDescent="0.2">
      <c r="A11483" s="286"/>
    </row>
    <row r="11484" spans="1:1" x14ac:dyDescent="0.2">
      <c r="A11484" s="286"/>
    </row>
    <row r="11485" spans="1:1" x14ac:dyDescent="0.2">
      <c r="A11485" s="286"/>
    </row>
    <row r="11486" spans="1:1" x14ac:dyDescent="0.2">
      <c r="A11486" s="286"/>
    </row>
    <row r="11487" spans="1:1" x14ac:dyDescent="0.2">
      <c r="A11487" s="286"/>
    </row>
    <row r="11488" spans="1:1" x14ac:dyDescent="0.2">
      <c r="A11488" s="286"/>
    </row>
    <row r="11489" spans="1:1" x14ac:dyDescent="0.2">
      <c r="A11489" s="286"/>
    </row>
    <row r="11490" spans="1:1" x14ac:dyDescent="0.2">
      <c r="A11490" s="286"/>
    </row>
    <row r="11491" spans="1:1" x14ac:dyDescent="0.2">
      <c r="A11491" s="286"/>
    </row>
    <row r="11492" spans="1:1" x14ac:dyDescent="0.2">
      <c r="A11492" s="286"/>
    </row>
    <row r="11493" spans="1:1" x14ac:dyDescent="0.2">
      <c r="A11493" s="286"/>
    </row>
    <row r="11494" spans="1:1" x14ac:dyDescent="0.2">
      <c r="A11494" s="286"/>
    </row>
    <row r="11495" spans="1:1" x14ac:dyDescent="0.2">
      <c r="A11495" s="286"/>
    </row>
    <row r="11496" spans="1:1" x14ac:dyDescent="0.2">
      <c r="A11496" s="286"/>
    </row>
    <row r="11497" spans="1:1" x14ac:dyDescent="0.2">
      <c r="A11497" s="286"/>
    </row>
    <row r="11498" spans="1:1" x14ac:dyDescent="0.2">
      <c r="A11498" s="286"/>
    </row>
    <row r="11499" spans="1:1" x14ac:dyDescent="0.2">
      <c r="A11499" s="286"/>
    </row>
    <row r="11500" spans="1:1" x14ac:dyDescent="0.2">
      <c r="A11500" s="286"/>
    </row>
    <row r="11501" spans="1:1" x14ac:dyDescent="0.2">
      <c r="A11501" s="286"/>
    </row>
    <row r="11502" spans="1:1" x14ac:dyDescent="0.2">
      <c r="A11502" s="286"/>
    </row>
    <row r="11503" spans="1:1" x14ac:dyDescent="0.2">
      <c r="A11503" s="286"/>
    </row>
    <row r="11504" spans="1:1" x14ac:dyDescent="0.2">
      <c r="A11504" s="286"/>
    </row>
    <row r="11505" spans="1:1" x14ac:dyDescent="0.2">
      <c r="A11505" s="286"/>
    </row>
    <row r="11506" spans="1:1" x14ac:dyDescent="0.2">
      <c r="A11506" s="286"/>
    </row>
    <row r="11507" spans="1:1" x14ac:dyDescent="0.2">
      <c r="A11507" s="286"/>
    </row>
    <row r="11508" spans="1:1" x14ac:dyDescent="0.2">
      <c r="A11508" s="286"/>
    </row>
    <row r="11509" spans="1:1" x14ac:dyDescent="0.2">
      <c r="A11509" s="286"/>
    </row>
    <row r="11510" spans="1:1" x14ac:dyDescent="0.2">
      <c r="A11510" s="286"/>
    </row>
    <row r="11511" spans="1:1" x14ac:dyDescent="0.2">
      <c r="A11511" s="286"/>
    </row>
    <row r="11512" spans="1:1" x14ac:dyDescent="0.2">
      <c r="A11512" s="286"/>
    </row>
    <row r="11513" spans="1:1" x14ac:dyDescent="0.2">
      <c r="A11513" s="286"/>
    </row>
    <row r="11514" spans="1:1" x14ac:dyDescent="0.2">
      <c r="A11514" s="286"/>
    </row>
    <row r="11515" spans="1:1" x14ac:dyDescent="0.2">
      <c r="A11515" s="286"/>
    </row>
    <row r="11516" spans="1:1" x14ac:dyDescent="0.2">
      <c r="A11516" s="286"/>
    </row>
    <row r="11517" spans="1:1" x14ac:dyDescent="0.2">
      <c r="A11517" s="286"/>
    </row>
    <row r="11518" spans="1:1" x14ac:dyDescent="0.2">
      <c r="A11518" s="286"/>
    </row>
    <row r="11519" spans="1:1" x14ac:dyDescent="0.2">
      <c r="A11519" s="286"/>
    </row>
    <row r="11520" spans="1:1" x14ac:dyDescent="0.2">
      <c r="A11520" s="286"/>
    </row>
    <row r="11521" spans="1:1" x14ac:dyDescent="0.2">
      <c r="A11521" s="286"/>
    </row>
    <row r="11522" spans="1:1" x14ac:dyDescent="0.2">
      <c r="A11522" s="286"/>
    </row>
    <row r="11523" spans="1:1" x14ac:dyDescent="0.2">
      <c r="A11523" s="286"/>
    </row>
    <row r="11524" spans="1:1" x14ac:dyDescent="0.2">
      <c r="A11524" s="286"/>
    </row>
    <row r="11525" spans="1:1" x14ac:dyDescent="0.2">
      <c r="A11525" s="286"/>
    </row>
    <row r="11526" spans="1:1" x14ac:dyDescent="0.2">
      <c r="A11526" s="286"/>
    </row>
    <row r="11527" spans="1:1" x14ac:dyDescent="0.2">
      <c r="A11527" s="286"/>
    </row>
    <row r="11528" spans="1:1" x14ac:dyDescent="0.2">
      <c r="A11528" s="286"/>
    </row>
    <row r="11529" spans="1:1" x14ac:dyDescent="0.2">
      <c r="A11529" s="286"/>
    </row>
    <row r="11530" spans="1:1" x14ac:dyDescent="0.2">
      <c r="A11530" s="286"/>
    </row>
    <row r="11531" spans="1:1" x14ac:dyDescent="0.2">
      <c r="A11531" s="286"/>
    </row>
    <row r="11532" spans="1:1" x14ac:dyDescent="0.2">
      <c r="A11532" s="286"/>
    </row>
    <row r="11533" spans="1:1" x14ac:dyDescent="0.2">
      <c r="A11533" s="286"/>
    </row>
    <row r="11534" spans="1:1" x14ac:dyDescent="0.2">
      <c r="A11534" s="286"/>
    </row>
    <row r="11535" spans="1:1" x14ac:dyDescent="0.2">
      <c r="A11535" s="286"/>
    </row>
    <row r="11536" spans="1:1" x14ac:dyDescent="0.2">
      <c r="A11536" s="286"/>
    </row>
    <row r="11537" spans="1:1" x14ac:dyDescent="0.2">
      <c r="A11537" s="286"/>
    </row>
    <row r="11538" spans="1:1" x14ac:dyDescent="0.2">
      <c r="A11538" s="286"/>
    </row>
    <row r="11539" spans="1:1" x14ac:dyDescent="0.2">
      <c r="A11539" s="286"/>
    </row>
    <row r="11540" spans="1:1" x14ac:dyDescent="0.2">
      <c r="A11540" s="286"/>
    </row>
    <row r="11541" spans="1:1" x14ac:dyDescent="0.2">
      <c r="A11541" s="286"/>
    </row>
    <row r="11542" spans="1:1" x14ac:dyDescent="0.2">
      <c r="A11542" s="286"/>
    </row>
    <row r="11543" spans="1:1" x14ac:dyDescent="0.2">
      <c r="A11543" s="286"/>
    </row>
    <row r="11544" spans="1:1" x14ac:dyDescent="0.2">
      <c r="A11544" s="286"/>
    </row>
    <row r="11545" spans="1:1" x14ac:dyDescent="0.2">
      <c r="A11545" s="286"/>
    </row>
    <row r="11546" spans="1:1" x14ac:dyDescent="0.2">
      <c r="A11546" s="286"/>
    </row>
    <row r="11547" spans="1:1" x14ac:dyDescent="0.2">
      <c r="A11547" s="286"/>
    </row>
    <row r="11548" spans="1:1" x14ac:dyDescent="0.2">
      <c r="A11548" s="286"/>
    </row>
    <row r="11549" spans="1:1" x14ac:dyDescent="0.2">
      <c r="A11549" s="286"/>
    </row>
    <row r="11550" spans="1:1" x14ac:dyDescent="0.2">
      <c r="A11550" s="286"/>
    </row>
    <row r="11551" spans="1:1" x14ac:dyDescent="0.2">
      <c r="A11551" s="286"/>
    </row>
    <row r="11552" spans="1:1" x14ac:dyDescent="0.2">
      <c r="A11552" s="286"/>
    </row>
    <row r="11553" spans="1:1" x14ac:dyDescent="0.2">
      <c r="A11553" s="286"/>
    </row>
    <row r="11554" spans="1:1" x14ac:dyDescent="0.2">
      <c r="A11554" s="286"/>
    </row>
    <row r="11555" spans="1:1" x14ac:dyDescent="0.2">
      <c r="A11555" s="286"/>
    </row>
    <row r="11556" spans="1:1" x14ac:dyDescent="0.2">
      <c r="A11556" s="286"/>
    </row>
    <row r="11557" spans="1:1" x14ac:dyDescent="0.2">
      <c r="A11557" s="286"/>
    </row>
    <row r="11558" spans="1:1" x14ac:dyDescent="0.2">
      <c r="A11558" s="286"/>
    </row>
    <row r="11559" spans="1:1" x14ac:dyDescent="0.2">
      <c r="A11559" s="286"/>
    </row>
    <row r="11560" spans="1:1" x14ac:dyDescent="0.2">
      <c r="A11560" s="286"/>
    </row>
    <row r="11561" spans="1:1" x14ac:dyDescent="0.2">
      <c r="A11561" s="286"/>
    </row>
    <row r="11562" spans="1:1" x14ac:dyDescent="0.2">
      <c r="A11562" s="286"/>
    </row>
    <row r="11563" spans="1:1" x14ac:dyDescent="0.2">
      <c r="A11563" s="286"/>
    </row>
    <row r="11564" spans="1:1" x14ac:dyDescent="0.2">
      <c r="A11564" s="286"/>
    </row>
    <row r="11565" spans="1:1" x14ac:dyDescent="0.2">
      <c r="A11565" s="286"/>
    </row>
    <row r="11566" spans="1:1" x14ac:dyDescent="0.2">
      <c r="A11566" s="286"/>
    </row>
    <row r="11567" spans="1:1" x14ac:dyDescent="0.2">
      <c r="A11567" s="286"/>
    </row>
    <row r="11568" spans="1:1" x14ac:dyDescent="0.2">
      <c r="A11568" s="286"/>
    </row>
    <row r="11569" spans="1:1" x14ac:dyDescent="0.2">
      <c r="A11569" s="286"/>
    </row>
    <row r="11570" spans="1:1" x14ac:dyDescent="0.2">
      <c r="A11570" s="286"/>
    </row>
    <row r="11571" spans="1:1" x14ac:dyDescent="0.2">
      <c r="A11571" s="286"/>
    </row>
    <row r="11572" spans="1:1" x14ac:dyDescent="0.2">
      <c r="A11572" s="286"/>
    </row>
    <row r="11573" spans="1:1" x14ac:dyDescent="0.2">
      <c r="A11573" s="286"/>
    </row>
    <row r="11574" spans="1:1" x14ac:dyDescent="0.2">
      <c r="A11574" s="286"/>
    </row>
    <row r="11575" spans="1:1" x14ac:dyDescent="0.2">
      <c r="A11575" s="286"/>
    </row>
    <row r="11576" spans="1:1" x14ac:dyDescent="0.2">
      <c r="A11576" s="286"/>
    </row>
    <row r="11577" spans="1:1" x14ac:dyDescent="0.2">
      <c r="A11577" s="286"/>
    </row>
    <row r="11578" spans="1:1" x14ac:dyDescent="0.2">
      <c r="A11578" s="286"/>
    </row>
    <row r="11579" spans="1:1" x14ac:dyDescent="0.2">
      <c r="A11579" s="286"/>
    </row>
    <row r="11580" spans="1:1" x14ac:dyDescent="0.2">
      <c r="A11580" s="286"/>
    </row>
    <row r="11581" spans="1:1" x14ac:dyDescent="0.2">
      <c r="A11581" s="286"/>
    </row>
    <row r="11582" spans="1:1" x14ac:dyDescent="0.2">
      <c r="A11582" s="286"/>
    </row>
    <row r="11583" spans="1:1" x14ac:dyDescent="0.2">
      <c r="A11583" s="286"/>
    </row>
    <row r="11584" spans="1:1" x14ac:dyDescent="0.2">
      <c r="A11584" s="286"/>
    </row>
    <row r="11585" spans="1:1" x14ac:dyDescent="0.2">
      <c r="A11585" s="286"/>
    </row>
    <row r="11586" spans="1:1" x14ac:dyDescent="0.2">
      <c r="A11586" s="286"/>
    </row>
    <row r="11587" spans="1:1" x14ac:dyDescent="0.2">
      <c r="A11587" s="286"/>
    </row>
    <row r="11588" spans="1:1" x14ac:dyDescent="0.2">
      <c r="A11588" s="286"/>
    </row>
    <row r="11589" spans="1:1" x14ac:dyDescent="0.2">
      <c r="A11589" s="286"/>
    </row>
    <row r="11590" spans="1:1" x14ac:dyDescent="0.2">
      <c r="A11590" s="286"/>
    </row>
    <row r="11591" spans="1:1" x14ac:dyDescent="0.2">
      <c r="A11591" s="286"/>
    </row>
    <row r="11592" spans="1:1" x14ac:dyDescent="0.2">
      <c r="A11592" s="286"/>
    </row>
    <row r="11593" spans="1:1" x14ac:dyDescent="0.2">
      <c r="A11593" s="286"/>
    </row>
    <row r="11594" spans="1:1" x14ac:dyDescent="0.2">
      <c r="A11594" s="286"/>
    </row>
    <row r="11595" spans="1:1" x14ac:dyDescent="0.2">
      <c r="A11595" s="286"/>
    </row>
    <row r="11596" spans="1:1" x14ac:dyDescent="0.2">
      <c r="A11596" s="286"/>
    </row>
    <row r="11597" spans="1:1" x14ac:dyDescent="0.2">
      <c r="A11597" s="286"/>
    </row>
    <row r="11598" spans="1:1" x14ac:dyDescent="0.2">
      <c r="A11598" s="286"/>
    </row>
    <row r="11599" spans="1:1" x14ac:dyDescent="0.2">
      <c r="A11599" s="286"/>
    </row>
    <row r="11600" spans="1:1" x14ac:dyDescent="0.2">
      <c r="A11600" s="286"/>
    </row>
    <row r="11601" spans="1:1" x14ac:dyDescent="0.2">
      <c r="A11601" s="286"/>
    </row>
    <row r="11602" spans="1:1" x14ac:dyDescent="0.2">
      <c r="A11602" s="286"/>
    </row>
    <row r="11603" spans="1:1" x14ac:dyDescent="0.2">
      <c r="A11603" s="286"/>
    </row>
    <row r="11604" spans="1:1" x14ac:dyDescent="0.2">
      <c r="A11604" s="286"/>
    </row>
    <row r="11605" spans="1:1" x14ac:dyDescent="0.2">
      <c r="A11605" s="286"/>
    </row>
    <row r="11606" spans="1:1" x14ac:dyDescent="0.2">
      <c r="A11606" s="286"/>
    </row>
    <row r="11607" spans="1:1" x14ac:dyDescent="0.2">
      <c r="A11607" s="286"/>
    </row>
    <row r="11608" spans="1:1" x14ac:dyDescent="0.2">
      <c r="A11608" s="286"/>
    </row>
    <row r="11609" spans="1:1" x14ac:dyDescent="0.2">
      <c r="A11609" s="286"/>
    </row>
    <row r="11610" spans="1:1" x14ac:dyDescent="0.2">
      <c r="A11610" s="286"/>
    </row>
    <row r="11611" spans="1:1" x14ac:dyDescent="0.2">
      <c r="A11611" s="286"/>
    </row>
    <row r="11612" spans="1:1" x14ac:dyDescent="0.2">
      <c r="A11612" s="286"/>
    </row>
    <row r="11613" spans="1:1" x14ac:dyDescent="0.2">
      <c r="A11613" s="286"/>
    </row>
    <row r="11614" spans="1:1" x14ac:dyDescent="0.2">
      <c r="A11614" s="286"/>
    </row>
    <row r="11615" spans="1:1" x14ac:dyDescent="0.2">
      <c r="A11615" s="286"/>
    </row>
    <row r="11616" spans="1:1" x14ac:dyDescent="0.2">
      <c r="A11616" s="286"/>
    </row>
    <row r="11617" spans="1:1" x14ac:dyDescent="0.2">
      <c r="A11617" s="286"/>
    </row>
    <row r="11618" spans="1:1" x14ac:dyDescent="0.2">
      <c r="A11618" s="286"/>
    </row>
    <row r="11619" spans="1:1" x14ac:dyDescent="0.2">
      <c r="A11619" s="286"/>
    </row>
    <row r="11620" spans="1:1" x14ac:dyDescent="0.2">
      <c r="A11620" s="286"/>
    </row>
    <row r="11621" spans="1:1" x14ac:dyDescent="0.2">
      <c r="A11621" s="286"/>
    </row>
    <row r="11622" spans="1:1" x14ac:dyDescent="0.2">
      <c r="A11622" s="286"/>
    </row>
    <row r="11623" spans="1:1" x14ac:dyDescent="0.2">
      <c r="A11623" s="286"/>
    </row>
    <row r="11624" spans="1:1" x14ac:dyDescent="0.2">
      <c r="A11624" s="286"/>
    </row>
    <row r="11625" spans="1:1" x14ac:dyDescent="0.2">
      <c r="A11625" s="286"/>
    </row>
    <row r="11626" spans="1:1" x14ac:dyDescent="0.2">
      <c r="A11626" s="286"/>
    </row>
    <row r="11627" spans="1:1" x14ac:dyDescent="0.2">
      <c r="A11627" s="286"/>
    </row>
    <row r="11628" spans="1:1" x14ac:dyDescent="0.2">
      <c r="A11628" s="286"/>
    </row>
    <row r="11629" spans="1:1" x14ac:dyDescent="0.2">
      <c r="A11629" s="286"/>
    </row>
    <row r="11630" spans="1:1" x14ac:dyDescent="0.2">
      <c r="A11630" s="286"/>
    </row>
    <row r="11631" spans="1:1" x14ac:dyDescent="0.2">
      <c r="A11631" s="286"/>
    </row>
    <row r="11632" spans="1:1" x14ac:dyDescent="0.2">
      <c r="A11632" s="286"/>
    </row>
    <row r="11633" spans="1:1" x14ac:dyDescent="0.2">
      <c r="A11633" s="286"/>
    </row>
    <row r="11634" spans="1:1" x14ac:dyDescent="0.2">
      <c r="A11634" s="286"/>
    </row>
    <row r="11635" spans="1:1" x14ac:dyDescent="0.2">
      <c r="A11635" s="286"/>
    </row>
    <row r="11636" spans="1:1" x14ac:dyDescent="0.2">
      <c r="A11636" s="286"/>
    </row>
    <row r="11637" spans="1:1" x14ac:dyDescent="0.2">
      <c r="A11637" s="286"/>
    </row>
    <row r="11638" spans="1:1" x14ac:dyDescent="0.2">
      <c r="A11638" s="286"/>
    </row>
    <row r="11639" spans="1:1" x14ac:dyDescent="0.2">
      <c r="A11639" s="286"/>
    </row>
    <row r="11640" spans="1:1" x14ac:dyDescent="0.2">
      <c r="A11640" s="286"/>
    </row>
    <row r="11641" spans="1:1" x14ac:dyDescent="0.2">
      <c r="A11641" s="286"/>
    </row>
    <row r="11642" spans="1:1" x14ac:dyDescent="0.2">
      <c r="A11642" s="286"/>
    </row>
    <row r="11643" spans="1:1" x14ac:dyDescent="0.2">
      <c r="A11643" s="286"/>
    </row>
    <row r="11644" spans="1:1" x14ac:dyDescent="0.2">
      <c r="A11644" s="286"/>
    </row>
    <row r="11645" spans="1:1" x14ac:dyDescent="0.2">
      <c r="A11645" s="286"/>
    </row>
    <row r="11646" spans="1:1" x14ac:dyDescent="0.2">
      <c r="A11646" s="286"/>
    </row>
    <row r="11647" spans="1:1" x14ac:dyDescent="0.2">
      <c r="A11647" s="286"/>
    </row>
    <row r="11648" spans="1:1" x14ac:dyDescent="0.2">
      <c r="A11648" s="286"/>
    </row>
    <row r="11649" spans="1:1" x14ac:dyDescent="0.2">
      <c r="A11649" s="286"/>
    </row>
    <row r="11650" spans="1:1" x14ac:dyDescent="0.2">
      <c r="A11650" s="286"/>
    </row>
    <row r="11651" spans="1:1" x14ac:dyDescent="0.2">
      <c r="A11651" s="286"/>
    </row>
    <row r="11652" spans="1:1" x14ac:dyDescent="0.2">
      <c r="A11652" s="286"/>
    </row>
    <row r="11653" spans="1:1" x14ac:dyDescent="0.2">
      <c r="A11653" s="286"/>
    </row>
    <row r="11654" spans="1:1" x14ac:dyDescent="0.2">
      <c r="A11654" s="286"/>
    </row>
    <row r="11655" spans="1:1" x14ac:dyDescent="0.2">
      <c r="A11655" s="286"/>
    </row>
    <row r="11656" spans="1:1" x14ac:dyDescent="0.2">
      <c r="A11656" s="286"/>
    </row>
    <row r="11657" spans="1:1" x14ac:dyDescent="0.2">
      <c r="A11657" s="286"/>
    </row>
    <row r="11658" spans="1:1" x14ac:dyDescent="0.2">
      <c r="A11658" s="286"/>
    </row>
    <row r="11659" spans="1:1" x14ac:dyDescent="0.2">
      <c r="A11659" s="286"/>
    </row>
    <row r="11660" spans="1:1" x14ac:dyDescent="0.2">
      <c r="A11660" s="286"/>
    </row>
    <row r="11661" spans="1:1" x14ac:dyDescent="0.2">
      <c r="A11661" s="286"/>
    </row>
    <row r="11662" spans="1:1" x14ac:dyDescent="0.2">
      <c r="A11662" s="286"/>
    </row>
    <row r="11663" spans="1:1" x14ac:dyDescent="0.2">
      <c r="A11663" s="286"/>
    </row>
    <row r="11664" spans="1:1" x14ac:dyDescent="0.2">
      <c r="A11664" s="286"/>
    </row>
    <row r="11665" spans="1:1" x14ac:dyDescent="0.2">
      <c r="A11665" s="286"/>
    </row>
    <row r="11666" spans="1:1" x14ac:dyDescent="0.2">
      <c r="A11666" s="286"/>
    </row>
    <row r="11667" spans="1:1" x14ac:dyDescent="0.2">
      <c r="A11667" s="286"/>
    </row>
    <row r="11668" spans="1:1" x14ac:dyDescent="0.2">
      <c r="A11668" s="286"/>
    </row>
    <row r="11669" spans="1:1" x14ac:dyDescent="0.2">
      <c r="A11669" s="286"/>
    </row>
    <row r="11670" spans="1:1" x14ac:dyDescent="0.2">
      <c r="A11670" s="286"/>
    </row>
    <row r="11671" spans="1:1" x14ac:dyDescent="0.2">
      <c r="A11671" s="286"/>
    </row>
    <row r="11672" spans="1:1" x14ac:dyDescent="0.2">
      <c r="A11672" s="286"/>
    </row>
    <row r="11673" spans="1:1" x14ac:dyDescent="0.2">
      <c r="A11673" s="286"/>
    </row>
    <row r="11674" spans="1:1" x14ac:dyDescent="0.2">
      <c r="A11674" s="286"/>
    </row>
    <row r="11675" spans="1:1" x14ac:dyDescent="0.2">
      <c r="A11675" s="286"/>
    </row>
    <row r="11676" spans="1:1" x14ac:dyDescent="0.2">
      <c r="A11676" s="286"/>
    </row>
    <row r="11677" spans="1:1" x14ac:dyDescent="0.2">
      <c r="A11677" s="286"/>
    </row>
    <row r="11678" spans="1:1" x14ac:dyDescent="0.2">
      <c r="A11678" s="286"/>
    </row>
    <row r="11679" spans="1:1" x14ac:dyDescent="0.2">
      <c r="A11679" s="286"/>
    </row>
    <row r="11680" spans="1:1" x14ac:dyDescent="0.2">
      <c r="A11680" s="286"/>
    </row>
    <row r="11681" spans="1:1" x14ac:dyDescent="0.2">
      <c r="A11681" s="286"/>
    </row>
    <row r="11682" spans="1:1" x14ac:dyDescent="0.2">
      <c r="A11682" s="286"/>
    </row>
    <row r="11683" spans="1:1" x14ac:dyDescent="0.2">
      <c r="A11683" s="286"/>
    </row>
    <row r="11684" spans="1:1" x14ac:dyDescent="0.2">
      <c r="A11684" s="286"/>
    </row>
    <row r="11685" spans="1:1" x14ac:dyDescent="0.2">
      <c r="A11685" s="286"/>
    </row>
    <row r="11686" spans="1:1" x14ac:dyDescent="0.2">
      <c r="A11686" s="286"/>
    </row>
    <row r="11687" spans="1:1" x14ac:dyDescent="0.2">
      <c r="A11687" s="286"/>
    </row>
    <row r="11688" spans="1:1" x14ac:dyDescent="0.2">
      <c r="A11688" s="286"/>
    </row>
    <row r="11689" spans="1:1" x14ac:dyDescent="0.2">
      <c r="A11689" s="286"/>
    </row>
    <row r="11690" spans="1:1" x14ac:dyDescent="0.2">
      <c r="A11690" s="286"/>
    </row>
    <row r="11691" spans="1:1" x14ac:dyDescent="0.2">
      <c r="A11691" s="286"/>
    </row>
    <row r="11692" spans="1:1" x14ac:dyDescent="0.2">
      <c r="A11692" s="286"/>
    </row>
    <row r="11693" spans="1:1" x14ac:dyDescent="0.2">
      <c r="A11693" s="286"/>
    </row>
    <row r="11694" spans="1:1" x14ac:dyDescent="0.2">
      <c r="A11694" s="286"/>
    </row>
    <row r="11695" spans="1:1" x14ac:dyDescent="0.2">
      <c r="A11695" s="286"/>
    </row>
    <row r="11696" spans="1:1" x14ac:dyDescent="0.2">
      <c r="A11696" s="286"/>
    </row>
    <row r="11697" spans="1:1" x14ac:dyDescent="0.2">
      <c r="A11697" s="286"/>
    </row>
    <row r="11698" spans="1:1" x14ac:dyDescent="0.2">
      <c r="A11698" s="286"/>
    </row>
    <row r="11699" spans="1:1" x14ac:dyDescent="0.2">
      <c r="A11699" s="286"/>
    </row>
    <row r="11700" spans="1:1" x14ac:dyDescent="0.2">
      <c r="A11700" s="286"/>
    </row>
    <row r="11701" spans="1:1" x14ac:dyDescent="0.2">
      <c r="A11701" s="286"/>
    </row>
    <row r="11702" spans="1:1" x14ac:dyDescent="0.2">
      <c r="A11702" s="286"/>
    </row>
    <row r="11703" spans="1:1" x14ac:dyDescent="0.2">
      <c r="A11703" s="286"/>
    </row>
    <row r="11704" spans="1:1" x14ac:dyDescent="0.2">
      <c r="A11704" s="286"/>
    </row>
    <row r="11705" spans="1:1" x14ac:dyDescent="0.2">
      <c r="A11705" s="286"/>
    </row>
    <row r="11706" spans="1:1" x14ac:dyDescent="0.2">
      <c r="A11706" s="286"/>
    </row>
    <row r="11707" spans="1:1" x14ac:dyDescent="0.2">
      <c r="A11707" s="286"/>
    </row>
    <row r="11708" spans="1:1" x14ac:dyDescent="0.2">
      <c r="A11708" s="286"/>
    </row>
    <row r="11709" spans="1:1" x14ac:dyDescent="0.2">
      <c r="A11709" s="286"/>
    </row>
    <row r="11710" spans="1:1" x14ac:dyDescent="0.2">
      <c r="A11710" s="286"/>
    </row>
    <row r="11711" spans="1:1" x14ac:dyDescent="0.2">
      <c r="A11711" s="286"/>
    </row>
    <row r="11712" spans="1:1" x14ac:dyDescent="0.2">
      <c r="A11712" s="286"/>
    </row>
    <row r="11713" spans="1:1" x14ac:dyDescent="0.2">
      <c r="A11713" s="286"/>
    </row>
    <row r="11714" spans="1:1" x14ac:dyDescent="0.2">
      <c r="A11714" s="286"/>
    </row>
    <row r="11715" spans="1:1" x14ac:dyDescent="0.2">
      <c r="A11715" s="286"/>
    </row>
    <row r="11716" spans="1:1" x14ac:dyDescent="0.2">
      <c r="A11716" s="286"/>
    </row>
    <row r="11717" spans="1:1" x14ac:dyDescent="0.2">
      <c r="A11717" s="286"/>
    </row>
    <row r="11718" spans="1:1" x14ac:dyDescent="0.2">
      <c r="A11718" s="286"/>
    </row>
    <row r="11719" spans="1:1" x14ac:dyDescent="0.2">
      <c r="A11719" s="286"/>
    </row>
    <row r="11720" spans="1:1" x14ac:dyDescent="0.2">
      <c r="A11720" s="286"/>
    </row>
    <row r="11721" spans="1:1" x14ac:dyDescent="0.2">
      <c r="A11721" s="286"/>
    </row>
    <row r="11722" spans="1:1" x14ac:dyDescent="0.2">
      <c r="A11722" s="286"/>
    </row>
    <row r="11723" spans="1:1" x14ac:dyDescent="0.2">
      <c r="A11723" s="286"/>
    </row>
    <row r="11724" spans="1:1" x14ac:dyDescent="0.2">
      <c r="A11724" s="286"/>
    </row>
    <row r="11725" spans="1:1" x14ac:dyDescent="0.2">
      <c r="A11725" s="286"/>
    </row>
    <row r="11726" spans="1:1" x14ac:dyDescent="0.2">
      <c r="A11726" s="286"/>
    </row>
    <row r="11727" spans="1:1" x14ac:dyDescent="0.2">
      <c r="A11727" s="286"/>
    </row>
    <row r="11728" spans="1:1" x14ac:dyDescent="0.2">
      <c r="A11728" s="286"/>
    </row>
    <row r="11729" spans="1:1" x14ac:dyDescent="0.2">
      <c r="A11729" s="286"/>
    </row>
    <row r="11730" spans="1:1" x14ac:dyDescent="0.2">
      <c r="A11730" s="286"/>
    </row>
    <row r="11731" spans="1:1" x14ac:dyDescent="0.2">
      <c r="A11731" s="286"/>
    </row>
    <row r="11732" spans="1:1" x14ac:dyDescent="0.2">
      <c r="A11732" s="286"/>
    </row>
    <row r="11733" spans="1:1" x14ac:dyDescent="0.2">
      <c r="A11733" s="286"/>
    </row>
    <row r="11734" spans="1:1" x14ac:dyDescent="0.2">
      <c r="A11734" s="286"/>
    </row>
    <row r="11735" spans="1:1" x14ac:dyDescent="0.2">
      <c r="A11735" s="286"/>
    </row>
    <row r="11736" spans="1:1" x14ac:dyDescent="0.2">
      <c r="A11736" s="286"/>
    </row>
    <row r="11737" spans="1:1" x14ac:dyDescent="0.2">
      <c r="A11737" s="286"/>
    </row>
    <row r="11738" spans="1:1" x14ac:dyDescent="0.2">
      <c r="A11738" s="286"/>
    </row>
    <row r="11739" spans="1:1" x14ac:dyDescent="0.2">
      <c r="A11739" s="286"/>
    </row>
    <row r="11740" spans="1:1" x14ac:dyDescent="0.2">
      <c r="A11740" s="286"/>
    </row>
    <row r="11741" spans="1:1" x14ac:dyDescent="0.2">
      <c r="A11741" s="286"/>
    </row>
    <row r="11742" spans="1:1" x14ac:dyDescent="0.2">
      <c r="A11742" s="286"/>
    </row>
    <row r="11743" spans="1:1" x14ac:dyDescent="0.2">
      <c r="A11743" s="286"/>
    </row>
    <row r="11744" spans="1:1" x14ac:dyDescent="0.2">
      <c r="A11744" s="286"/>
    </row>
    <row r="11745" spans="1:1" x14ac:dyDescent="0.2">
      <c r="A11745" s="286"/>
    </row>
    <row r="11746" spans="1:1" x14ac:dyDescent="0.2">
      <c r="A11746" s="286"/>
    </row>
    <row r="11747" spans="1:1" x14ac:dyDescent="0.2">
      <c r="A11747" s="286"/>
    </row>
    <row r="11748" spans="1:1" x14ac:dyDescent="0.2">
      <c r="A11748" s="286"/>
    </row>
    <row r="11749" spans="1:1" x14ac:dyDescent="0.2">
      <c r="A11749" s="286"/>
    </row>
    <row r="11750" spans="1:1" x14ac:dyDescent="0.2">
      <c r="A11750" s="286"/>
    </row>
    <row r="11751" spans="1:1" x14ac:dyDescent="0.2">
      <c r="A11751" s="286"/>
    </row>
    <row r="11752" spans="1:1" x14ac:dyDescent="0.2">
      <c r="A11752" s="286"/>
    </row>
    <row r="11753" spans="1:1" x14ac:dyDescent="0.2">
      <c r="A11753" s="286"/>
    </row>
    <row r="11754" spans="1:1" x14ac:dyDescent="0.2">
      <c r="A11754" s="286"/>
    </row>
    <row r="11755" spans="1:1" x14ac:dyDescent="0.2">
      <c r="A11755" s="286"/>
    </row>
    <row r="11756" spans="1:1" x14ac:dyDescent="0.2">
      <c r="A11756" s="286"/>
    </row>
    <row r="11757" spans="1:1" x14ac:dyDescent="0.2">
      <c r="A11757" s="286"/>
    </row>
    <row r="11758" spans="1:1" x14ac:dyDescent="0.2">
      <c r="A11758" s="286"/>
    </row>
    <row r="11759" spans="1:1" x14ac:dyDescent="0.2">
      <c r="A11759" s="286"/>
    </row>
    <row r="11760" spans="1:1" x14ac:dyDescent="0.2">
      <c r="A11760" s="286"/>
    </row>
    <row r="11761" spans="1:1" x14ac:dyDescent="0.2">
      <c r="A11761" s="286"/>
    </row>
    <row r="11762" spans="1:1" x14ac:dyDescent="0.2">
      <c r="A11762" s="286"/>
    </row>
    <row r="11763" spans="1:1" x14ac:dyDescent="0.2">
      <c r="A11763" s="286"/>
    </row>
    <row r="11764" spans="1:1" x14ac:dyDescent="0.2">
      <c r="A11764" s="286"/>
    </row>
    <row r="11765" spans="1:1" x14ac:dyDescent="0.2">
      <c r="A11765" s="286"/>
    </row>
    <row r="11766" spans="1:1" x14ac:dyDescent="0.2">
      <c r="A11766" s="286"/>
    </row>
    <row r="11767" spans="1:1" x14ac:dyDescent="0.2">
      <c r="A11767" s="286"/>
    </row>
    <row r="11768" spans="1:1" x14ac:dyDescent="0.2">
      <c r="A11768" s="286"/>
    </row>
    <row r="11769" spans="1:1" x14ac:dyDescent="0.2">
      <c r="A11769" s="286"/>
    </row>
    <row r="11770" spans="1:1" x14ac:dyDescent="0.2">
      <c r="A11770" s="286"/>
    </row>
    <row r="11771" spans="1:1" x14ac:dyDescent="0.2">
      <c r="A11771" s="286"/>
    </row>
    <row r="11772" spans="1:1" x14ac:dyDescent="0.2">
      <c r="A11772" s="286"/>
    </row>
    <row r="11773" spans="1:1" x14ac:dyDescent="0.2">
      <c r="A11773" s="286"/>
    </row>
    <row r="11774" spans="1:1" x14ac:dyDescent="0.2">
      <c r="A11774" s="286"/>
    </row>
    <row r="11775" spans="1:1" x14ac:dyDescent="0.2">
      <c r="A11775" s="286"/>
    </row>
    <row r="11776" spans="1:1" x14ac:dyDescent="0.2">
      <c r="A11776" s="286"/>
    </row>
    <row r="11777" spans="1:1" x14ac:dyDescent="0.2">
      <c r="A11777" s="286"/>
    </row>
    <row r="11778" spans="1:1" x14ac:dyDescent="0.2">
      <c r="A11778" s="286"/>
    </row>
    <row r="11779" spans="1:1" x14ac:dyDescent="0.2">
      <c r="A11779" s="286"/>
    </row>
    <row r="11780" spans="1:1" x14ac:dyDescent="0.2">
      <c r="A11780" s="286"/>
    </row>
    <row r="11781" spans="1:1" x14ac:dyDescent="0.2">
      <c r="A11781" s="286"/>
    </row>
    <row r="11782" spans="1:1" x14ac:dyDescent="0.2">
      <c r="A11782" s="286"/>
    </row>
    <row r="11783" spans="1:1" x14ac:dyDescent="0.2">
      <c r="A11783" s="286"/>
    </row>
    <row r="11784" spans="1:1" x14ac:dyDescent="0.2">
      <c r="A11784" s="286"/>
    </row>
    <row r="11785" spans="1:1" x14ac:dyDescent="0.2">
      <c r="A11785" s="286"/>
    </row>
    <row r="11786" spans="1:1" x14ac:dyDescent="0.2">
      <c r="A11786" s="286"/>
    </row>
    <row r="11787" spans="1:1" x14ac:dyDescent="0.2">
      <c r="A11787" s="286"/>
    </row>
    <row r="11788" spans="1:1" x14ac:dyDescent="0.2">
      <c r="A11788" s="286"/>
    </row>
    <row r="11789" spans="1:1" x14ac:dyDescent="0.2">
      <c r="A11789" s="286"/>
    </row>
    <row r="11790" spans="1:1" x14ac:dyDescent="0.2">
      <c r="A11790" s="286"/>
    </row>
    <row r="11791" spans="1:1" x14ac:dyDescent="0.2">
      <c r="A11791" s="286"/>
    </row>
    <row r="11792" spans="1:1" x14ac:dyDescent="0.2">
      <c r="A11792" s="286"/>
    </row>
    <row r="11793" spans="1:1" x14ac:dyDescent="0.2">
      <c r="A11793" s="286"/>
    </row>
    <row r="11794" spans="1:1" x14ac:dyDescent="0.2">
      <c r="A11794" s="286"/>
    </row>
    <row r="11795" spans="1:1" x14ac:dyDescent="0.2">
      <c r="A11795" s="286"/>
    </row>
    <row r="11796" spans="1:1" x14ac:dyDescent="0.2">
      <c r="A11796" s="286"/>
    </row>
    <row r="11797" spans="1:1" x14ac:dyDescent="0.2">
      <c r="A11797" s="286"/>
    </row>
    <row r="11798" spans="1:1" x14ac:dyDescent="0.2">
      <c r="A11798" s="286"/>
    </row>
    <row r="11799" spans="1:1" x14ac:dyDescent="0.2">
      <c r="A11799" s="286"/>
    </row>
    <row r="11800" spans="1:1" x14ac:dyDescent="0.2">
      <c r="A11800" s="286"/>
    </row>
    <row r="11801" spans="1:1" x14ac:dyDescent="0.2">
      <c r="A11801" s="286"/>
    </row>
    <row r="11802" spans="1:1" x14ac:dyDescent="0.2">
      <c r="A11802" s="286"/>
    </row>
    <row r="11803" spans="1:1" x14ac:dyDescent="0.2">
      <c r="A11803" s="286"/>
    </row>
    <row r="11804" spans="1:1" x14ac:dyDescent="0.2">
      <c r="A11804" s="286"/>
    </row>
    <row r="11805" spans="1:1" x14ac:dyDescent="0.2">
      <c r="A11805" s="286"/>
    </row>
    <row r="11806" spans="1:1" x14ac:dyDescent="0.2">
      <c r="A11806" s="286"/>
    </row>
    <row r="11807" spans="1:1" x14ac:dyDescent="0.2">
      <c r="A11807" s="286"/>
    </row>
    <row r="11808" spans="1:1" x14ac:dyDescent="0.2">
      <c r="A11808" s="286"/>
    </row>
    <row r="11809" spans="1:1" x14ac:dyDescent="0.2">
      <c r="A11809" s="286"/>
    </row>
    <row r="11810" spans="1:1" x14ac:dyDescent="0.2">
      <c r="A11810" s="286"/>
    </row>
    <row r="11811" spans="1:1" x14ac:dyDescent="0.2">
      <c r="A11811" s="286"/>
    </row>
    <row r="11812" spans="1:1" x14ac:dyDescent="0.2">
      <c r="A11812" s="286"/>
    </row>
    <row r="11813" spans="1:1" x14ac:dyDescent="0.2">
      <c r="A11813" s="286"/>
    </row>
    <row r="11814" spans="1:1" x14ac:dyDescent="0.2">
      <c r="A11814" s="286"/>
    </row>
    <row r="11815" spans="1:1" x14ac:dyDescent="0.2">
      <c r="A11815" s="286"/>
    </row>
    <row r="11816" spans="1:1" x14ac:dyDescent="0.2">
      <c r="A11816" s="286"/>
    </row>
    <row r="11817" spans="1:1" x14ac:dyDescent="0.2">
      <c r="A11817" s="286"/>
    </row>
    <row r="11818" spans="1:1" x14ac:dyDescent="0.2">
      <c r="A11818" s="286"/>
    </row>
    <row r="11819" spans="1:1" x14ac:dyDescent="0.2">
      <c r="A11819" s="286"/>
    </row>
    <row r="11820" spans="1:1" x14ac:dyDescent="0.2">
      <c r="A11820" s="286"/>
    </row>
    <row r="11821" spans="1:1" x14ac:dyDescent="0.2">
      <c r="A11821" s="286"/>
    </row>
    <row r="11822" spans="1:1" x14ac:dyDescent="0.2">
      <c r="A11822" s="286"/>
    </row>
    <row r="11823" spans="1:1" x14ac:dyDescent="0.2">
      <c r="A11823" s="286"/>
    </row>
    <row r="11824" spans="1:1" x14ac:dyDescent="0.2">
      <c r="A11824" s="286"/>
    </row>
    <row r="11825" spans="1:1" x14ac:dyDescent="0.2">
      <c r="A11825" s="286"/>
    </row>
    <row r="11826" spans="1:1" x14ac:dyDescent="0.2">
      <c r="A11826" s="286"/>
    </row>
    <row r="11827" spans="1:1" x14ac:dyDescent="0.2">
      <c r="A11827" s="286"/>
    </row>
    <row r="11828" spans="1:1" x14ac:dyDescent="0.2">
      <c r="A11828" s="286"/>
    </row>
    <row r="11829" spans="1:1" x14ac:dyDescent="0.2">
      <c r="A11829" s="286"/>
    </row>
    <row r="11830" spans="1:1" x14ac:dyDescent="0.2">
      <c r="A11830" s="286"/>
    </row>
    <row r="11831" spans="1:1" x14ac:dyDescent="0.2">
      <c r="A11831" s="286"/>
    </row>
    <row r="11832" spans="1:1" x14ac:dyDescent="0.2">
      <c r="A11832" s="286"/>
    </row>
    <row r="11833" spans="1:1" x14ac:dyDescent="0.2">
      <c r="A11833" s="286"/>
    </row>
    <row r="11834" spans="1:1" x14ac:dyDescent="0.2">
      <c r="A11834" s="286"/>
    </row>
    <row r="11835" spans="1:1" x14ac:dyDescent="0.2">
      <c r="A11835" s="286"/>
    </row>
    <row r="11836" spans="1:1" x14ac:dyDescent="0.2">
      <c r="A11836" s="286"/>
    </row>
    <row r="11837" spans="1:1" x14ac:dyDescent="0.2">
      <c r="A11837" s="286"/>
    </row>
    <row r="11838" spans="1:1" x14ac:dyDescent="0.2">
      <c r="A11838" s="286"/>
    </row>
    <row r="11839" spans="1:1" x14ac:dyDescent="0.2">
      <c r="A11839" s="286"/>
    </row>
    <row r="11840" spans="1:1" x14ac:dyDescent="0.2">
      <c r="A11840" s="286"/>
    </row>
    <row r="11841" spans="1:1" x14ac:dyDescent="0.2">
      <c r="A11841" s="286"/>
    </row>
    <row r="11842" spans="1:1" x14ac:dyDescent="0.2">
      <c r="A11842" s="286"/>
    </row>
    <row r="11843" spans="1:1" x14ac:dyDescent="0.2">
      <c r="A11843" s="286"/>
    </row>
    <row r="11844" spans="1:1" x14ac:dyDescent="0.2">
      <c r="A11844" s="286"/>
    </row>
    <row r="11845" spans="1:1" x14ac:dyDescent="0.2">
      <c r="A11845" s="286"/>
    </row>
    <row r="11846" spans="1:1" x14ac:dyDescent="0.2">
      <c r="A11846" s="286"/>
    </row>
    <row r="11847" spans="1:1" x14ac:dyDescent="0.2">
      <c r="A11847" s="286"/>
    </row>
    <row r="11848" spans="1:1" x14ac:dyDescent="0.2">
      <c r="A11848" s="286"/>
    </row>
    <row r="11849" spans="1:1" x14ac:dyDescent="0.2">
      <c r="A11849" s="286"/>
    </row>
    <row r="11850" spans="1:1" x14ac:dyDescent="0.2">
      <c r="A11850" s="286"/>
    </row>
    <row r="11851" spans="1:1" x14ac:dyDescent="0.2">
      <c r="A11851" s="286"/>
    </row>
    <row r="11852" spans="1:1" x14ac:dyDescent="0.2">
      <c r="A11852" s="286"/>
    </row>
    <row r="11853" spans="1:1" x14ac:dyDescent="0.2">
      <c r="A11853" s="286"/>
    </row>
    <row r="11854" spans="1:1" x14ac:dyDescent="0.2">
      <c r="A11854" s="286"/>
    </row>
    <row r="11855" spans="1:1" x14ac:dyDescent="0.2">
      <c r="A11855" s="286"/>
    </row>
    <row r="11856" spans="1:1" x14ac:dyDescent="0.2">
      <c r="A11856" s="286"/>
    </row>
    <row r="11857" spans="1:1" x14ac:dyDescent="0.2">
      <c r="A11857" s="286"/>
    </row>
    <row r="11858" spans="1:1" x14ac:dyDescent="0.2">
      <c r="A11858" s="286"/>
    </row>
    <row r="11859" spans="1:1" x14ac:dyDescent="0.2">
      <c r="A11859" s="286"/>
    </row>
    <row r="11860" spans="1:1" x14ac:dyDescent="0.2">
      <c r="A11860" s="286"/>
    </row>
    <row r="11861" spans="1:1" x14ac:dyDescent="0.2">
      <c r="A11861" s="286"/>
    </row>
    <row r="11862" spans="1:1" x14ac:dyDescent="0.2">
      <c r="A11862" s="286"/>
    </row>
    <row r="11863" spans="1:1" x14ac:dyDescent="0.2">
      <c r="A11863" s="286"/>
    </row>
    <row r="11864" spans="1:1" x14ac:dyDescent="0.2">
      <c r="A11864" s="286"/>
    </row>
    <row r="11865" spans="1:1" x14ac:dyDescent="0.2">
      <c r="A11865" s="286"/>
    </row>
    <row r="11866" spans="1:1" x14ac:dyDescent="0.2">
      <c r="A11866" s="286"/>
    </row>
    <row r="11867" spans="1:1" x14ac:dyDescent="0.2">
      <c r="A11867" s="286"/>
    </row>
    <row r="11868" spans="1:1" x14ac:dyDescent="0.2">
      <c r="A11868" s="286"/>
    </row>
    <row r="11869" spans="1:1" x14ac:dyDescent="0.2">
      <c r="A11869" s="286"/>
    </row>
    <row r="11870" spans="1:1" x14ac:dyDescent="0.2">
      <c r="A11870" s="286"/>
    </row>
    <row r="11871" spans="1:1" x14ac:dyDescent="0.2">
      <c r="A11871" s="286"/>
    </row>
    <row r="11872" spans="1:1" x14ac:dyDescent="0.2">
      <c r="A11872" s="286"/>
    </row>
    <row r="11873" spans="1:1" x14ac:dyDescent="0.2">
      <c r="A11873" s="286"/>
    </row>
    <row r="11874" spans="1:1" x14ac:dyDescent="0.2">
      <c r="A11874" s="286"/>
    </row>
    <row r="11875" spans="1:1" x14ac:dyDescent="0.2">
      <c r="A11875" s="286"/>
    </row>
    <row r="11876" spans="1:1" x14ac:dyDescent="0.2">
      <c r="A11876" s="286"/>
    </row>
    <row r="11877" spans="1:1" x14ac:dyDescent="0.2">
      <c r="A11877" s="286"/>
    </row>
    <row r="11878" spans="1:1" x14ac:dyDescent="0.2">
      <c r="A11878" s="286"/>
    </row>
    <row r="11879" spans="1:1" x14ac:dyDescent="0.2">
      <c r="A11879" s="286"/>
    </row>
    <row r="11880" spans="1:1" x14ac:dyDescent="0.2">
      <c r="A11880" s="286"/>
    </row>
    <row r="11881" spans="1:1" x14ac:dyDescent="0.2">
      <c r="A11881" s="286"/>
    </row>
    <row r="11882" spans="1:1" x14ac:dyDescent="0.2">
      <c r="A11882" s="286"/>
    </row>
    <row r="11883" spans="1:1" x14ac:dyDescent="0.2">
      <c r="A11883" s="286"/>
    </row>
    <row r="11884" spans="1:1" x14ac:dyDescent="0.2">
      <c r="A11884" s="286"/>
    </row>
    <row r="11885" spans="1:1" x14ac:dyDescent="0.2">
      <c r="A11885" s="286"/>
    </row>
    <row r="11886" spans="1:1" x14ac:dyDescent="0.2">
      <c r="A11886" s="286"/>
    </row>
    <row r="11887" spans="1:1" x14ac:dyDescent="0.2">
      <c r="A11887" s="286"/>
    </row>
    <row r="11888" spans="1:1" x14ac:dyDescent="0.2">
      <c r="A11888" s="286"/>
    </row>
    <row r="11889" spans="1:1" x14ac:dyDescent="0.2">
      <c r="A11889" s="286"/>
    </row>
    <row r="11890" spans="1:1" x14ac:dyDescent="0.2">
      <c r="A11890" s="286"/>
    </row>
    <row r="11891" spans="1:1" x14ac:dyDescent="0.2">
      <c r="A11891" s="286"/>
    </row>
    <row r="11892" spans="1:1" x14ac:dyDescent="0.2">
      <c r="A11892" s="286"/>
    </row>
    <row r="11893" spans="1:1" x14ac:dyDescent="0.2">
      <c r="A11893" s="286"/>
    </row>
    <row r="11894" spans="1:1" x14ac:dyDescent="0.2">
      <c r="A11894" s="286"/>
    </row>
    <row r="11895" spans="1:1" x14ac:dyDescent="0.2">
      <c r="A11895" s="286"/>
    </row>
    <row r="11896" spans="1:1" x14ac:dyDescent="0.2">
      <c r="A11896" s="286"/>
    </row>
    <row r="11897" spans="1:1" x14ac:dyDescent="0.2">
      <c r="A11897" s="286"/>
    </row>
    <row r="11898" spans="1:1" x14ac:dyDescent="0.2">
      <c r="A11898" s="286"/>
    </row>
    <row r="11899" spans="1:1" x14ac:dyDescent="0.2">
      <c r="A11899" s="286"/>
    </row>
    <row r="11900" spans="1:1" x14ac:dyDescent="0.2">
      <c r="A11900" s="286"/>
    </row>
    <row r="11901" spans="1:1" x14ac:dyDescent="0.2">
      <c r="A11901" s="286"/>
    </row>
    <row r="11902" spans="1:1" x14ac:dyDescent="0.2">
      <c r="A11902" s="286"/>
    </row>
    <row r="11903" spans="1:1" x14ac:dyDescent="0.2">
      <c r="A11903" s="286"/>
    </row>
    <row r="11904" spans="1:1" x14ac:dyDescent="0.2">
      <c r="A11904" s="286"/>
    </row>
    <row r="11905" spans="1:1" x14ac:dyDescent="0.2">
      <c r="A11905" s="286"/>
    </row>
    <row r="11906" spans="1:1" x14ac:dyDescent="0.2">
      <c r="A11906" s="286"/>
    </row>
    <row r="11907" spans="1:1" x14ac:dyDescent="0.2">
      <c r="A11907" s="286"/>
    </row>
    <row r="11908" spans="1:1" x14ac:dyDescent="0.2">
      <c r="A11908" s="286"/>
    </row>
    <row r="11909" spans="1:1" x14ac:dyDescent="0.2">
      <c r="A11909" s="286"/>
    </row>
    <row r="11910" spans="1:1" x14ac:dyDescent="0.2">
      <c r="A11910" s="286"/>
    </row>
    <row r="11911" spans="1:1" x14ac:dyDescent="0.2">
      <c r="A11911" s="286"/>
    </row>
    <row r="11912" spans="1:1" x14ac:dyDescent="0.2">
      <c r="A11912" s="286"/>
    </row>
    <row r="11913" spans="1:1" x14ac:dyDescent="0.2">
      <c r="A11913" s="286"/>
    </row>
    <row r="11914" spans="1:1" x14ac:dyDescent="0.2">
      <c r="A11914" s="286"/>
    </row>
    <row r="11915" spans="1:1" x14ac:dyDescent="0.2">
      <c r="A11915" s="286"/>
    </row>
    <row r="11916" spans="1:1" x14ac:dyDescent="0.2">
      <c r="A11916" s="286"/>
    </row>
    <row r="11917" spans="1:1" x14ac:dyDescent="0.2">
      <c r="A11917" s="286"/>
    </row>
    <row r="11918" spans="1:1" x14ac:dyDescent="0.2">
      <c r="A11918" s="286"/>
    </row>
    <row r="11919" spans="1:1" x14ac:dyDescent="0.2">
      <c r="A11919" s="286"/>
    </row>
    <row r="11920" spans="1:1" x14ac:dyDescent="0.2">
      <c r="A11920" s="286"/>
    </row>
    <row r="11921" spans="1:1" x14ac:dyDescent="0.2">
      <c r="A11921" s="286"/>
    </row>
    <row r="11922" spans="1:1" x14ac:dyDescent="0.2">
      <c r="A11922" s="286"/>
    </row>
    <row r="11923" spans="1:1" x14ac:dyDescent="0.2">
      <c r="A11923" s="286"/>
    </row>
    <row r="11924" spans="1:1" x14ac:dyDescent="0.2">
      <c r="A11924" s="286"/>
    </row>
    <row r="11925" spans="1:1" x14ac:dyDescent="0.2">
      <c r="A11925" s="286"/>
    </row>
    <row r="11926" spans="1:1" x14ac:dyDescent="0.2">
      <c r="A11926" s="286"/>
    </row>
    <row r="11927" spans="1:1" x14ac:dyDescent="0.2">
      <c r="A11927" s="286"/>
    </row>
    <row r="11928" spans="1:1" x14ac:dyDescent="0.2">
      <c r="A11928" s="286"/>
    </row>
    <row r="11929" spans="1:1" x14ac:dyDescent="0.2">
      <c r="A11929" s="286"/>
    </row>
    <row r="11930" spans="1:1" x14ac:dyDescent="0.2">
      <c r="A11930" s="286"/>
    </row>
    <row r="11931" spans="1:1" x14ac:dyDescent="0.2">
      <c r="A11931" s="286"/>
    </row>
    <row r="11932" spans="1:1" x14ac:dyDescent="0.2">
      <c r="A11932" s="286"/>
    </row>
    <row r="11933" spans="1:1" x14ac:dyDescent="0.2">
      <c r="A11933" s="286"/>
    </row>
    <row r="11934" spans="1:1" x14ac:dyDescent="0.2">
      <c r="A11934" s="286"/>
    </row>
    <row r="11935" spans="1:1" x14ac:dyDescent="0.2">
      <c r="A11935" s="286"/>
    </row>
    <row r="11936" spans="1:1" x14ac:dyDescent="0.2">
      <c r="A11936" s="286"/>
    </row>
    <row r="11937" spans="1:1" x14ac:dyDescent="0.2">
      <c r="A11937" s="286"/>
    </row>
    <row r="11938" spans="1:1" x14ac:dyDescent="0.2">
      <c r="A11938" s="286"/>
    </row>
    <row r="11939" spans="1:1" x14ac:dyDescent="0.2">
      <c r="A11939" s="286"/>
    </row>
    <row r="11940" spans="1:1" x14ac:dyDescent="0.2">
      <c r="A11940" s="286"/>
    </row>
    <row r="11941" spans="1:1" x14ac:dyDescent="0.2">
      <c r="A11941" s="286"/>
    </row>
    <row r="11942" spans="1:1" x14ac:dyDescent="0.2">
      <c r="A11942" s="286"/>
    </row>
    <row r="11943" spans="1:1" x14ac:dyDescent="0.2">
      <c r="A11943" s="286"/>
    </row>
    <row r="11944" spans="1:1" x14ac:dyDescent="0.2">
      <c r="A11944" s="286"/>
    </row>
    <row r="11945" spans="1:1" x14ac:dyDescent="0.2">
      <c r="A11945" s="286"/>
    </row>
    <row r="11946" spans="1:1" x14ac:dyDescent="0.2">
      <c r="A11946" s="286"/>
    </row>
    <row r="11947" spans="1:1" x14ac:dyDescent="0.2">
      <c r="A11947" s="286"/>
    </row>
    <row r="11948" spans="1:1" x14ac:dyDescent="0.2">
      <c r="A11948" s="286"/>
    </row>
    <row r="11949" spans="1:1" x14ac:dyDescent="0.2">
      <c r="A11949" s="286"/>
    </row>
    <row r="11950" spans="1:1" x14ac:dyDescent="0.2">
      <c r="A11950" s="286"/>
    </row>
    <row r="11951" spans="1:1" x14ac:dyDescent="0.2">
      <c r="A11951" s="286"/>
    </row>
    <row r="11952" spans="1:1" x14ac:dyDescent="0.2">
      <c r="A11952" s="286"/>
    </row>
    <row r="11953" spans="1:1" x14ac:dyDescent="0.2">
      <c r="A11953" s="286"/>
    </row>
    <row r="11954" spans="1:1" x14ac:dyDescent="0.2">
      <c r="A11954" s="286"/>
    </row>
    <row r="11955" spans="1:1" x14ac:dyDescent="0.2">
      <c r="A11955" s="286"/>
    </row>
    <row r="11956" spans="1:1" x14ac:dyDescent="0.2">
      <c r="A11956" s="286"/>
    </row>
    <row r="11957" spans="1:1" x14ac:dyDescent="0.2">
      <c r="A11957" s="286"/>
    </row>
    <row r="11958" spans="1:1" x14ac:dyDescent="0.2">
      <c r="A11958" s="286"/>
    </row>
    <row r="11959" spans="1:1" x14ac:dyDescent="0.2">
      <c r="A11959" s="286"/>
    </row>
    <row r="11960" spans="1:1" x14ac:dyDescent="0.2">
      <c r="A11960" s="286"/>
    </row>
    <row r="11961" spans="1:1" x14ac:dyDescent="0.2">
      <c r="A11961" s="286"/>
    </row>
    <row r="11962" spans="1:1" x14ac:dyDescent="0.2">
      <c r="A11962" s="286"/>
    </row>
    <row r="11963" spans="1:1" x14ac:dyDescent="0.2">
      <c r="A11963" s="286"/>
    </row>
    <row r="11964" spans="1:1" x14ac:dyDescent="0.2">
      <c r="A11964" s="286"/>
    </row>
    <row r="11965" spans="1:1" x14ac:dyDescent="0.2">
      <c r="A11965" s="286"/>
    </row>
    <row r="11966" spans="1:1" x14ac:dyDescent="0.2">
      <c r="A11966" s="286"/>
    </row>
    <row r="11967" spans="1:1" x14ac:dyDescent="0.2">
      <c r="A11967" s="286"/>
    </row>
    <row r="11968" spans="1:1" x14ac:dyDescent="0.2">
      <c r="A11968" s="286"/>
    </row>
    <row r="11969" spans="1:1" x14ac:dyDescent="0.2">
      <c r="A11969" s="286"/>
    </row>
    <row r="11970" spans="1:1" x14ac:dyDescent="0.2">
      <c r="A11970" s="286"/>
    </row>
    <row r="11971" spans="1:1" x14ac:dyDescent="0.2">
      <c r="A11971" s="286"/>
    </row>
    <row r="11972" spans="1:1" x14ac:dyDescent="0.2">
      <c r="A11972" s="286"/>
    </row>
    <row r="11973" spans="1:1" x14ac:dyDescent="0.2">
      <c r="A11973" s="286"/>
    </row>
    <row r="11974" spans="1:1" x14ac:dyDescent="0.2">
      <c r="A11974" s="286"/>
    </row>
    <row r="11975" spans="1:1" x14ac:dyDescent="0.2">
      <c r="A11975" s="286"/>
    </row>
    <row r="11976" spans="1:1" x14ac:dyDescent="0.2">
      <c r="A11976" s="286"/>
    </row>
    <row r="11977" spans="1:1" x14ac:dyDescent="0.2">
      <c r="A11977" s="286"/>
    </row>
    <row r="11978" spans="1:1" x14ac:dyDescent="0.2">
      <c r="A11978" s="286"/>
    </row>
    <row r="11979" spans="1:1" x14ac:dyDescent="0.2">
      <c r="A11979" s="286"/>
    </row>
    <row r="11980" spans="1:1" x14ac:dyDescent="0.2">
      <c r="A11980" s="286"/>
    </row>
    <row r="11981" spans="1:1" x14ac:dyDescent="0.2">
      <c r="A11981" s="286"/>
    </row>
    <row r="11982" spans="1:1" x14ac:dyDescent="0.2">
      <c r="A11982" s="286"/>
    </row>
    <row r="11983" spans="1:1" x14ac:dyDescent="0.2">
      <c r="A11983" s="286"/>
    </row>
    <row r="11984" spans="1:1" x14ac:dyDescent="0.2">
      <c r="A11984" s="286"/>
    </row>
    <row r="11985" spans="1:1" x14ac:dyDescent="0.2">
      <c r="A11985" s="286"/>
    </row>
    <row r="11986" spans="1:1" x14ac:dyDescent="0.2">
      <c r="A11986" s="286"/>
    </row>
    <row r="11987" spans="1:1" x14ac:dyDescent="0.2">
      <c r="A11987" s="286"/>
    </row>
    <row r="11988" spans="1:1" x14ac:dyDescent="0.2">
      <c r="A11988" s="286"/>
    </row>
    <row r="11989" spans="1:1" x14ac:dyDescent="0.2">
      <c r="A11989" s="286"/>
    </row>
    <row r="11990" spans="1:1" x14ac:dyDescent="0.2">
      <c r="A11990" s="286"/>
    </row>
    <row r="11991" spans="1:1" x14ac:dyDescent="0.2">
      <c r="A11991" s="286"/>
    </row>
    <row r="11992" spans="1:1" x14ac:dyDescent="0.2">
      <c r="A11992" s="286"/>
    </row>
    <row r="11993" spans="1:1" x14ac:dyDescent="0.2">
      <c r="A11993" s="286"/>
    </row>
    <row r="11994" spans="1:1" x14ac:dyDescent="0.2">
      <c r="A11994" s="286"/>
    </row>
    <row r="11995" spans="1:1" x14ac:dyDescent="0.2">
      <c r="A11995" s="286"/>
    </row>
    <row r="11996" spans="1:1" x14ac:dyDescent="0.2">
      <c r="A11996" s="286"/>
    </row>
    <row r="11997" spans="1:1" x14ac:dyDescent="0.2">
      <c r="A11997" s="286"/>
    </row>
    <row r="11998" spans="1:1" x14ac:dyDescent="0.2">
      <c r="A11998" s="286"/>
    </row>
    <row r="11999" spans="1:1" x14ac:dyDescent="0.2">
      <c r="A11999" s="286"/>
    </row>
    <row r="12000" spans="1:1" x14ac:dyDescent="0.2">
      <c r="A12000" s="286"/>
    </row>
    <row r="12001" spans="1:1" x14ac:dyDescent="0.2">
      <c r="A12001" s="286"/>
    </row>
    <row r="12002" spans="1:1" x14ac:dyDescent="0.2">
      <c r="A12002" s="286"/>
    </row>
    <row r="12003" spans="1:1" x14ac:dyDescent="0.2">
      <c r="A12003" s="286"/>
    </row>
    <row r="12004" spans="1:1" x14ac:dyDescent="0.2">
      <c r="A12004" s="286"/>
    </row>
    <row r="12005" spans="1:1" x14ac:dyDescent="0.2">
      <c r="A12005" s="286"/>
    </row>
    <row r="12006" spans="1:1" x14ac:dyDescent="0.2">
      <c r="A12006" s="286"/>
    </row>
    <row r="12007" spans="1:1" x14ac:dyDescent="0.2">
      <c r="A12007" s="286"/>
    </row>
    <row r="12008" spans="1:1" x14ac:dyDescent="0.2">
      <c r="A12008" s="286"/>
    </row>
    <row r="12009" spans="1:1" x14ac:dyDescent="0.2">
      <c r="A12009" s="286"/>
    </row>
    <row r="12010" spans="1:1" x14ac:dyDescent="0.2">
      <c r="A12010" s="286"/>
    </row>
    <row r="12011" spans="1:1" x14ac:dyDescent="0.2">
      <c r="A12011" s="286"/>
    </row>
    <row r="12012" spans="1:1" x14ac:dyDescent="0.2">
      <c r="A12012" s="286"/>
    </row>
    <row r="12013" spans="1:1" x14ac:dyDescent="0.2">
      <c r="A12013" s="286"/>
    </row>
    <row r="12014" spans="1:1" x14ac:dyDescent="0.2">
      <c r="A12014" s="286"/>
    </row>
    <row r="12015" spans="1:1" x14ac:dyDescent="0.2">
      <c r="A12015" s="286"/>
    </row>
    <row r="12016" spans="1:1" x14ac:dyDescent="0.2">
      <c r="A12016" s="286"/>
    </row>
    <row r="12017" spans="1:1" x14ac:dyDescent="0.2">
      <c r="A12017" s="286"/>
    </row>
    <row r="12018" spans="1:1" x14ac:dyDescent="0.2">
      <c r="A12018" s="286"/>
    </row>
    <row r="12019" spans="1:1" x14ac:dyDescent="0.2">
      <c r="A12019" s="286"/>
    </row>
    <row r="12020" spans="1:1" x14ac:dyDescent="0.2">
      <c r="A12020" s="286"/>
    </row>
    <row r="12021" spans="1:1" x14ac:dyDescent="0.2">
      <c r="A12021" s="286"/>
    </row>
    <row r="12022" spans="1:1" x14ac:dyDescent="0.2">
      <c r="A12022" s="286"/>
    </row>
    <row r="12023" spans="1:1" x14ac:dyDescent="0.2">
      <c r="A12023" s="286"/>
    </row>
    <row r="12024" spans="1:1" x14ac:dyDescent="0.2">
      <c r="A12024" s="286"/>
    </row>
    <row r="12025" spans="1:1" x14ac:dyDescent="0.2">
      <c r="A12025" s="286"/>
    </row>
    <row r="12026" spans="1:1" x14ac:dyDescent="0.2">
      <c r="A12026" s="286"/>
    </row>
    <row r="12027" spans="1:1" x14ac:dyDescent="0.2">
      <c r="A12027" s="286"/>
    </row>
    <row r="12028" spans="1:1" x14ac:dyDescent="0.2">
      <c r="A12028" s="286"/>
    </row>
    <row r="12029" spans="1:1" x14ac:dyDescent="0.2">
      <c r="A12029" s="286"/>
    </row>
    <row r="12030" spans="1:1" x14ac:dyDescent="0.2">
      <c r="A12030" s="286"/>
    </row>
    <row r="12031" spans="1:1" x14ac:dyDescent="0.2">
      <c r="A12031" s="286"/>
    </row>
    <row r="12032" spans="1:1" x14ac:dyDescent="0.2">
      <c r="A12032" s="286"/>
    </row>
    <row r="12033" spans="1:1" x14ac:dyDescent="0.2">
      <c r="A12033" s="286"/>
    </row>
    <row r="12034" spans="1:1" x14ac:dyDescent="0.2">
      <c r="A12034" s="286"/>
    </row>
    <row r="12035" spans="1:1" x14ac:dyDescent="0.2">
      <c r="A12035" s="286"/>
    </row>
    <row r="12036" spans="1:1" x14ac:dyDescent="0.2">
      <c r="A12036" s="286"/>
    </row>
    <row r="12037" spans="1:1" x14ac:dyDescent="0.2">
      <c r="A12037" s="286"/>
    </row>
    <row r="12038" spans="1:1" x14ac:dyDescent="0.2">
      <c r="A12038" s="286"/>
    </row>
    <row r="12039" spans="1:1" x14ac:dyDescent="0.2">
      <c r="A12039" s="286"/>
    </row>
    <row r="12040" spans="1:1" x14ac:dyDescent="0.2">
      <c r="A12040" s="286"/>
    </row>
    <row r="12041" spans="1:1" x14ac:dyDescent="0.2">
      <c r="A12041" s="286"/>
    </row>
    <row r="12042" spans="1:1" x14ac:dyDescent="0.2">
      <c r="A12042" s="286"/>
    </row>
    <row r="12043" spans="1:1" x14ac:dyDescent="0.2">
      <c r="A12043" s="286"/>
    </row>
    <row r="12044" spans="1:1" x14ac:dyDescent="0.2">
      <c r="A12044" s="286"/>
    </row>
    <row r="12045" spans="1:1" x14ac:dyDescent="0.2">
      <c r="A12045" s="286"/>
    </row>
    <row r="12046" spans="1:1" x14ac:dyDescent="0.2">
      <c r="A12046" s="286"/>
    </row>
    <row r="12047" spans="1:1" x14ac:dyDescent="0.2">
      <c r="A12047" s="286"/>
    </row>
    <row r="12048" spans="1:1" x14ac:dyDescent="0.2">
      <c r="A12048" s="286"/>
    </row>
    <row r="12049" spans="1:1" x14ac:dyDescent="0.2">
      <c r="A12049" s="286"/>
    </row>
    <row r="12050" spans="1:1" x14ac:dyDescent="0.2">
      <c r="A12050" s="286"/>
    </row>
    <row r="12051" spans="1:1" x14ac:dyDescent="0.2">
      <c r="A12051" s="286"/>
    </row>
    <row r="12052" spans="1:1" x14ac:dyDescent="0.2">
      <c r="A12052" s="286"/>
    </row>
    <row r="12053" spans="1:1" x14ac:dyDescent="0.2">
      <c r="A12053" s="286"/>
    </row>
    <row r="12054" spans="1:1" x14ac:dyDescent="0.2">
      <c r="A12054" s="286"/>
    </row>
    <row r="12055" spans="1:1" x14ac:dyDescent="0.2">
      <c r="A12055" s="286"/>
    </row>
    <row r="12056" spans="1:1" x14ac:dyDescent="0.2">
      <c r="A12056" s="286"/>
    </row>
    <row r="12057" spans="1:1" x14ac:dyDescent="0.2">
      <c r="A12057" s="286"/>
    </row>
    <row r="12058" spans="1:1" x14ac:dyDescent="0.2">
      <c r="A12058" s="286"/>
    </row>
    <row r="12059" spans="1:1" x14ac:dyDescent="0.2">
      <c r="A12059" s="286"/>
    </row>
    <row r="12060" spans="1:1" x14ac:dyDescent="0.2">
      <c r="A12060" s="286"/>
    </row>
    <row r="12061" spans="1:1" x14ac:dyDescent="0.2">
      <c r="A12061" s="286"/>
    </row>
    <row r="12062" spans="1:1" x14ac:dyDescent="0.2">
      <c r="A12062" s="286"/>
    </row>
    <row r="12063" spans="1:1" x14ac:dyDescent="0.2">
      <c r="A12063" s="286"/>
    </row>
    <row r="12064" spans="1:1" x14ac:dyDescent="0.2">
      <c r="A12064" s="286"/>
    </row>
    <row r="12065" spans="1:1" x14ac:dyDescent="0.2">
      <c r="A12065" s="286"/>
    </row>
    <row r="12066" spans="1:1" x14ac:dyDescent="0.2">
      <c r="A12066" s="286"/>
    </row>
    <row r="12067" spans="1:1" x14ac:dyDescent="0.2">
      <c r="A12067" s="286"/>
    </row>
    <row r="12068" spans="1:1" x14ac:dyDescent="0.2">
      <c r="A12068" s="286"/>
    </row>
    <row r="12069" spans="1:1" x14ac:dyDescent="0.2">
      <c r="A12069" s="286"/>
    </row>
    <row r="12070" spans="1:1" x14ac:dyDescent="0.2">
      <c r="A12070" s="286"/>
    </row>
    <row r="12071" spans="1:1" x14ac:dyDescent="0.2">
      <c r="A12071" s="286"/>
    </row>
    <row r="12072" spans="1:1" x14ac:dyDescent="0.2">
      <c r="A12072" s="286"/>
    </row>
    <row r="12073" spans="1:1" x14ac:dyDescent="0.2">
      <c r="A12073" s="286"/>
    </row>
    <row r="12074" spans="1:1" x14ac:dyDescent="0.2">
      <c r="A12074" s="286"/>
    </row>
    <row r="12075" spans="1:1" x14ac:dyDescent="0.2">
      <c r="A12075" s="286"/>
    </row>
    <row r="12076" spans="1:1" x14ac:dyDescent="0.2">
      <c r="A12076" s="286"/>
    </row>
    <row r="12077" spans="1:1" x14ac:dyDescent="0.2">
      <c r="A12077" s="286"/>
    </row>
    <row r="12078" spans="1:1" x14ac:dyDescent="0.2">
      <c r="A12078" s="286"/>
    </row>
    <row r="12079" spans="1:1" x14ac:dyDescent="0.2">
      <c r="A12079" s="286"/>
    </row>
    <row r="12080" spans="1:1" x14ac:dyDescent="0.2">
      <c r="A12080" s="286"/>
    </row>
    <row r="12081" spans="1:1" x14ac:dyDescent="0.2">
      <c r="A12081" s="286"/>
    </row>
    <row r="12082" spans="1:1" x14ac:dyDescent="0.2">
      <c r="A12082" s="286"/>
    </row>
    <row r="12083" spans="1:1" x14ac:dyDescent="0.2">
      <c r="A12083" s="286"/>
    </row>
    <row r="12084" spans="1:1" x14ac:dyDescent="0.2">
      <c r="A12084" s="286"/>
    </row>
    <row r="12085" spans="1:1" x14ac:dyDescent="0.2">
      <c r="A12085" s="286"/>
    </row>
    <row r="12086" spans="1:1" x14ac:dyDescent="0.2">
      <c r="A12086" s="286"/>
    </row>
    <row r="12087" spans="1:1" x14ac:dyDescent="0.2">
      <c r="A12087" s="286"/>
    </row>
    <row r="12088" spans="1:1" x14ac:dyDescent="0.2">
      <c r="A12088" s="286"/>
    </row>
    <row r="12089" spans="1:1" x14ac:dyDescent="0.2">
      <c r="A12089" s="286"/>
    </row>
    <row r="12090" spans="1:1" x14ac:dyDescent="0.2">
      <c r="A12090" s="286"/>
    </row>
    <row r="12091" spans="1:1" x14ac:dyDescent="0.2">
      <c r="A12091" s="286"/>
    </row>
    <row r="12092" spans="1:1" x14ac:dyDescent="0.2">
      <c r="A12092" s="286"/>
    </row>
    <row r="12093" spans="1:1" x14ac:dyDescent="0.2">
      <c r="A12093" s="286"/>
    </row>
    <row r="12094" spans="1:1" x14ac:dyDescent="0.2">
      <c r="A12094" s="286"/>
    </row>
    <row r="12095" spans="1:1" x14ac:dyDescent="0.2">
      <c r="A12095" s="286"/>
    </row>
    <row r="12096" spans="1:1" x14ac:dyDescent="0.2">
      <c r="A12096" s="286"/>
    </row>
    <row r="12097" spans="1:1" x14ac:dyDescent="0.2">
      <c r="A12097" s="286"/>
    </row>
    <row r="12098" spans="1:1" x14ac:dyDescent="0.2">
      <c r="A12098" s="286"/>
    </row>
    <row r="12099" spans="1:1" x14ac:dyDescent="0.2">
      <c r="A12099" s="286"/>
    </row>
    <row r="12100" spans="1:1" x14ac:dyDescent="0.2">
      <c r="A12100" s="286"/>
    </row>
    <row r="12101" spans="1:1" x14ac:dyDescent="0.2">
      <c r="A12101" s="286"/>
    </row>
    <row r="12102" spans="1:1" x14ac:dyDescent="0.2">
      <c r="A12102" s="286"/>
    </row>
    <row r="12103" spans="1:1" x14ac:dyDescent="0.2">
      <c r="A12103" s="286"/>
    </row>
    <row r="12104" spans="1:1" x14ac:dyDescent="0.2">
      <c r="A12104" s="286"/>
    </row>
    <row r="12105" spans="1:1" x14ac:dyDescent="0.2">
      <c r="A12105" s="286"/>
    </row>
    <row r="12106" spans="1:1" x14ac:dyDescent="0.2">
      <c r="A12106" s="286"/>
    </row>
    <row r="12107" spans="1:1" x14ac:dyDescent="0.2">
      <c r="A12107" s="286"/>
    </row>
    <row r="12108" spans="1:1" x14ac:dyDescent="0.2">
      <c r="A12108" s="286"/>
    </row>
    <row r="12109" spans="1:1" x14ac:dyDescent="0.2">
      <c r="A12109" s="286"/>
    </row>
    <row r="12110" spans="1:1" x14ac:dyDescent="0.2">
      <c r="A12110" s="286"/>
    </row>
    <row r="12111" spans="1:1" x14ac:dyDescent="0.2">
      <c r="A12111" s="286"/>
    </row>
    <row r="12112" spans="1:1" x14ac:dyDescent="0.2">
      <c r="A12112" s="286"/>
    </row>
    <row r="12113" spans="1:1" x14ac:dyDescent="0.2">
      <c r="A12113" s="286"/>
    </row>
    <row r="12114" spans="1:1" x14ac:dyDescent="0.2">
      <c r="A12114" s="286"/>
    </row>
    <row r="12115" spans="1:1" x14ac:dyDescent="0.2">
      <c r="A12115" s="286"/>
    </row>
    <row r="12116" spans="1:1" x14ac:dyDescent="0.2">
      <c r="A12116" s="286"/>
    </row>
    <row r="12117" spans="1:1" x14ac:dyDescent="0.2">
      <c r="A12117" s="286"/>
    </row>
    <row r="12118" spans="1:1" x14ac:dyDescent="0.2">
      <c r="A12118" s="286"/>
    </row>
    <row r="12119" spans="1:1" x14ac:dyDescent="0.2">
      <c r="A12119" s="286"/>
    </row>
    <row r="12120" spans="1:1" x14ac:dyDescent="0.2">
      <c r="A12120" s="286"/>
    </row>
    <row r="12121" spans="1:1" x14ac:dyDescent="0.2">
      <c r="A12121" s="286"/>
    </row>
    <row r="12122" spans="1:1" x14ac:dyDescent="0.2">
      <c r="A12122" s="286"/>
    </row>
    <row r="12123" spans="1:1" x14ac:dyDescent="0.2">
      <c r="A12123" s="286"/>
    </row>
    <row r="12124" spans="1:1" x14ac:dyDescent="0.2">
      <c r="A12124" s="286"/>
    </row>
    <row r="12125" spans="1:1" x14ac:dyDescent="0.2">
      <c r="A12125" s="286"/>
    </row>
    <row r="12126" spans="1:1" x14ac:dyDescent="0.2">
      <c r="A12126" s="286"/>
    </row>
    <row r="12127" spans="1:1" x14ac:dyDescent="0.2">
      <c r="A12127" s="286"/>
    </row>
    <row r="12128" spans="1:1" x14ac:dyDescent="0.2">
      <c r="A12128" s="286"/>
    </row>
    <row r="12129" spans="1:1" x14ac:dyDescent="0.2">
      <c r="A12129" s="286"/>
    </row>
    <row r="12130" spans="1:1" x14ac:dyDescent="0.2">
      <c r="A12130" s="286"/>
    </row>
    <row r="12131" spans="1:1" x14ac:dyDescent="0.2">
      <c r="A12131" s="286"/>
    </row>
    <row r="12132" spans="1:1" x14ac:dyDescent="0.2">
      <c r="A12132" s="286"/>
    </row>
    <row r="12133" spans="1:1" x14ac:dyDescent="0.2">
      <c r="A12133" s="286"/>
    </row>
    <row r="12134" spans="1:1" x14ac:dyDescent="0.2">
      <c r="A12134" s="286"/>
    </row>
    <row r="12135" spans="1:1" x14ac:dyDescent="0.2">
      <c r="A12135" s="286"/>
    </row>
    <row r="12136" spans="1:1" x14ac:dyDescent="0.2">
      <c r="A12136" s="286"/>
    </row>
    <row r="12137" spans="1:1" x14ac:dyDescent="0.2">
      <c r="A12137" s="286"/>
    </row>
    <row r="12138" spans="1:1" x14ac:dyDescent="0.2">
      <c r="A12138" s="286"/>
    </row>
    <row r="12139" spans="1:1" x14ac:dyDescent="0.2">
      <c r="A12139" s="286"/>
    </row>
    <row r="12140" spans="1:1" x14ac:dyDescent="0.2">
      <c r="A12140" s="286"/>
    </row>
    <row r="12141" spans="1:1" x14ac:dyDescent="0.2">
      <c r="A12141" s="286"/>
    </row>
    <row r="12142" spans="1:1" x14ac:dyDescent="0.2">
      <c r="A12142" s="286"/>
    </row>
    <row r="12143" spans="1:1" x14ac:dyDescent="0.2">
      <c r="A12143" s="286"/>
    </row>
    <row r="12144" spans="1:1" x14ac:dyDescent="0.2">
      <c r="A12144" s="286"/>
    </row>
    <row r="12145" spans="1:1" x14ac:dyDescent="0.2">
      <c r="A12145" s="286"/>
    </row>
    <row r="12146" spans="1:1" x14ac:dyDescent="0.2">
      <c r="A12146" s="286"/>
    </row>
    <row r="12147" spans="1:1" x14ac:dyDescent="0.2">
      <c r="A12147" s="286"/>
    </row>
    <row r="12148" spans="1:1" x14ac:dyDescent="0.2">
      <c r="A12148" s="286"/>
    </row>
    <row r="12149" spans="1:1" x14ac:dyDescent="0.2">
      <c r="A12149" s="286"/>
    </row>
    <row r="12150" spans="1:1" x14ac:dyDescent="0.2">
      <c r="A12150" s="286"/>
    </row>
    <row r="12151" spans="1:1" x14ac:dyDescent="0.2">
      <c r="A12151" s="286"/>
    </row>
    <row r="12152" spans="1:1" x14ac:dyDescent="0.2">
      <c r="A12152" s="286"/>
    </row>
    <row r="12153" spans="1:1" x14ac:dyDescent="0.2">
      <c r="A12153" s="286"/>
    </row>
    <row r="12154" spans="1:1" x14ac:dyDescent="0.2">
      <c r="A12154" s="286"/>
    </row>
    <row r="12155" spans="1:1" x14ac:dyDescent="0.2">
      <c r="A12155" s="286"/>
    </row>
    <row r="12156" spans="1:1" x14ac:dyDescent="0.2">
      <c r="A12156" s="286"/>
    </row>
    <row r="12157" spans="1:1" x14ac:dyDescent="0.2">
      <c r="A12157" s="286"/>
    </row>
    <row r="12158" spans="1:1" x14ac:dyDescent="0.2">
      <c r="A12158" s="286"/>
    </row>
    <row r="12159" spans="1:1" x14ac:dyDescent="0.2">
      <c r="A12159" s="286"/>
    </row>
    <row r="12160" spans="1:1" x14ac:dyDescent="0.2">
      <c r="A12160" s="286"/>
    </row>
    <row r="12161" spans="1:1" x14ac:dyDescent="0.2">
      <c r="A12161" s="286"/>
    </row>
    <row r="12162" spans="1:1" x14ac:dyDescent="0.2">
      <c r="A12162" s="286"/>
    </row>
    <row r="12163" spans="1:1" x14ac:dyDescent="0.2">
      <c r="A12163" s="286"/>
    </row>
    <row r="12164" spans="1:1" x14ac:dyDescent="0.2">
      <c r="A12164" s="286"/>
    </row>
    <row r="12165" spans="1:1" x14ac:dyDescent="0.2">
      <c r="A12165" s="286"/>
    </row>
    <row r="12166" spans="1:1" x14ac:dyDescent="0.2">
      <c r="A12166" s="286"/>
    </row>
    <row r="12167" spans="1:1" x14ac:dyDescent="0.2">
      <c r="A12167" s="286"/>
    </row>
    <row r="12168" spans="1:1" x14ac:dyDescent="0.2">
      <c r="A12168" s="286"/>
    </row>
    <row r="12169" spans="1:1" x14ac:dyDescent="0.2">
      <c r="A12169" s="286"/>
    </row>
    <row r="12170" spans="1:1" x14ac:dyDescent="0.2">
      <c r="A12170" s="286"/>
    </row>
    <row r="12171" spans="1:1" x14ac:dyDescent="0.2">
      <c r="A12171" s="286"/>
    </row>
    <row r="12172" spans="1:1" x14ac:dyDescent="0.2">
      <c r="A12172" s="286"/>
    </row>
    <row r="12173" spans="1:1" x14ac:dyDescent="0.2">
      <c r="A12173" s="286"/>
    </row>
    <row r="12174" spans="1:1" x14ac:dyDescent="0.2">
      <c r="A12174" s="286"/>
    </row>
    <row r="12175" spans="1:1" x14ac:dyDescent="0.2">
      <c r="A12175" s="286"/>
    </row>
    <row r="12176" spans="1:1" x14ac:dyDescent="0.2">
      <c r="A12176" s="286"/>
    </row>
    <row r="12177" spans="1:1" x14ac:dyDescent="0.2">
      <c r="A12177" s="286"/>
    </row>
    <row r="12178" spans="1:1" x14ac:dyDescent="0.2">
      <c r="A12178" s="286"/>
    </row>
    <row r="12179" spans="1:1" x14ac:dyDescent="0.2">
      <c r="A12179" s="286"/>
    </row>
    <row r="12180" spans="1:1" x14ac:dyDescent="0.2">
      <c r="A12180" s="286"/>
    </row>
    <row r="12181" spans="1:1" x14ac:dyDescent="0.2">
      <c r="A12181" s="286"/>
    </row>
    <row r="12182" spans="1:1" x14ac:dyDescent="0.2">
      <c r="A12182" s="286"/>
    </row>
    <row r="12183" spans="1:1" x14ac:dyDescent="0.2">
      <c r="A12183" s="286"/>
    </row>
    <row r="12184" spans="1:1" x14ac:dyDescent="0.2">
      <c r="A12184" s="286"/>
    </row>
    <row r="12185" spans="1:1" x14ac:dyDescent="0.2">
      <c r="A12185" s="286"/>
    </row>
    <row r="12186" spans="1:1" x14ac:dyDescent="0.2">
      <c r="A12186" s="286"/>
    </row>
    <row r="12187" spans="1:1" x14ac:dyDescent="0.2">
      <c r="A12187" s="286"/>
    </row>
    <row r="12188" spans="1:1" x14ac:dyDescent="0.2">
      <c r="A12188" s="286"/>
    </row>
    <row r="12189" spans="1:1" x14ac:dyDescent="0.2">
      <c r="A12189" s="286"/>
    </row>
    <row r="12190" spans="1:1" x14ac:dyDescent="0.2">
      <c r="A12190" s="286"/>
    </row>
    <row r="12191" spans="1:1" x14ac:dyDescent="0.2">
      <c r="A12191" s="286"/>
    </row>
    <row r="12192" spans="1:1" x14ac:dyDescent="0.2">
      <c r="A12192" s="286"/>
    </row>
    <row r="12193" spans="1:1" x14ac:dyDescent="0.2">
      <c r="A12193" s="286"/>
    </row>
    <row r="12194" spans="1:1" x14ac:dyDescent="0.2">
      <c r="A12194" s="286"/>
    </row>
    <row r="12195" spans="1:1" x14ac:dyDescent="0.2">
      <c r="A12195" s="286"/>
    </row>
    <row r="12196" spans="1:1" x14ac:dyDescent="0.2">
      <c r="A12196" s="286"/>
    </row>
    <row r="12197" spans="1:1" x14ac:dyDescent="0.2">
      <c r="A12197" s="286"/>
    </row>
    <row r="12198" spans="1:1" x14ac:dyDescent="0.2">
      <c r="A12198" s="286"/>
    </row>
    <row r="12199" spans="1:1" x14ac:dyDescent="0.2">
      <c r="A12199" s="286"/>
    </row>
    <row r="12200" spans="1:1" x14ac:dyDescent="0.2">
      <c r="A12200" s="286"/>
    </row>
    <row r="12201" spans="1:1" x14ac:dyDescent="0.2">
      <c r="A12201" s="286"/>
    </row>
    <row r="12202" spans="1:1" x14ac:dyDescent="0.2">
      <c r="A12202" s="286"/>
    </row>
    <row r="12203" spans="1:1" x14ac:dyDescent="0.2">
      <c r="A12203" s="286"/>
    </row>
    <row r="12204" spans="1:1" x14ac:dyDescent="0.2">
      <c r="A12204" s="286"/>
    </row>
    <row r="12205" spans="1:1" x14ac:dyDescent="0.2">
      <c r="A12205" s="286"/>
    </row>
    <row r="12206" spans="1:1" x14ac:dyDescent="0.2">
      <c r="A12206" s="286"/>
    </row>
    <row r="12207" spans="1:1" x14ac:dyDescent="0.2">
      <c r="A12207" s="286"/>
    </row>
    <row r="12208" spans="1:1" x14ac:dyDescent="0.2">
      <c r="A12208" s="286"/>
    </row>
    <row r="12209" spans="1:1" x14ac:dyDescent="0.2">
      <c r="A12209" s="286"/>
    </row>
    <row r="12210" spans="1:1" x14ac:dyDescent="0.2">
      <c r="A12210" s="286"/>
    </row>
    <row r="12211" spans="1:1" x14ac:dyDescent="0.2">
      <c r="A12211" s="286"/>
    </row>
    <row r="12212" spans="1:1" x14ac:dyDescent="0.2">
      <c r="A12212" s="286"/>
    </row>
    <row r="12213" spans="1:1" x14ac:dyDescent="0.2">
      <c r="A12213" s="286"/>
    </row>
    <row r="12214" spans="1:1" x14ac:dyDescent="0.2">
      <c r="A12214" s="286"/>
    </row>
    <row r="12215" spans="1:1" x14ac:dyDescent="0.2">
      <c r="A12215" s="286"/>
    </row>
    <row r="12216" spans="1:1" x14ac:dyDescent="0.2">
      <c r="A12216" s="286"/>
    </row>
    <row r="12217" spans="1:1" x14ac:dyDescent="0.2">
      <c r="A12217" s="286"/>
    </row>
    <row r="12218" spans="1:1" x14ac:dyDescent="0.2">
      <c r="A12218" s="286"/>
    </row>
    <row r="12219" spans="1:1" x14ac:dyDescent="0.2">
      <c r="A12219" s="286"/>
    </row>
    <row r="12220" spans="1:1" x14ac:dyDescent="0.2">
      <c r="A12220" s="286"/>
    </row>
    <row r="12221" spans="1:1" x14ac:dyDescent="0.2">
      <c r="A12221" s="286"/>
    </row>
    <row r="12222" spans="1:1" x14ac:dyDescent="0.2">
      <c r="A12222" s="286"/>
    </row>
    <row r="12223" spans="1:1" x14ac:dyDescent="0.2">
      <c r="A12223" s="286"/>
    </row>
    <row r="12224" spans="1:1" x14ac:dyDescent="0.2">
      <c r="A12224" s="286"/>
    </row>
    <row r="12225" spans="1:1" x14ac:dyDescent="0.2">
      <c r="A12225" s="286"/>
    </row>
    <row r="12226" spans="1:1" x14ac:dyDescent="0.2">
      <c r="A12226" s="286"/>
    </row>
    <row r="12227" spans="1:1" x14ac:dyDescent="0.2">
      <c r="A12227" s="286"/>
    </row>
    <row r="12228" spans="1:1" x14ac:dyDescent="0.2">
      <c r="A12228" s="286"/>
    </row>
    <row r="12229" spans="1:1" x14ac:dyDescent="0.2">
      <c r="A12229" s="286"/>
    </row>
    <row r="12230" spans="1:1" x14ac:dyDescent="0.2">
      <c r="A12230" s="286"/>
    </row>
    <row r="12231" spans="1:1" x14ac:dyDescent="0.2">
      <c r="A12231" s="286"/>
    </row>
    <row r="12232" spans="1:1" x14ac:dyDescent="0.2">
      <c r="A12232" s="286"/>
    </row>
    <row r="12233" spans="1:1" x14ac:dyDescent="0.2">
      <c r="A12233" s="286"/>
    </row>
    <row r="12234" spans="1:1" x14ac:dyDescent="0.2">
      <c r="A12234" s="286"/>
    </row>
    <row r="12235" spans="1:1" x14ac:dyDescent="0.2">
      <c r="A12235" s="286"/>
    </row>
    <row r="12236" spans="1:1" x14ac:dyDescent="0.2">
      <c r="A12236" s="286"/>
    </row>
    <row r="12237" spans="1:1" x14ac:dyDescent="0.2">
      <c r="A12237" s="286"/>
    </row>
    <row r="12238" spans="1:1" x14ac:dyDescent="0.2">
      <c r="A12238" s="286"/>
    </row>
    <row r="12239" spans="1:1" x14ac:dyDescent="0.2">
      <c r="A12239" s="286"/>
    </row>
    <row r="12240" spans="1:1" x14ac:dyDescent="0.2">
      <c r="A12240" s="286"/>
    </row>
    <row r="12241" spans="1:1" x14ac:dyDescent="0.2">
      <c r="A12241" s="286"/>
    </row>
    <row r="12242" spans="1:1" x14ac:dyDescent="0.2">
      <c r="A12242" s="286"/>
    </row>
    <row r="12243" spans="1:1" x14ac:dyDescent="0.2">
      <c r="A12243" s="286"/>
    </row>
    <row r="12244" spans="1:1" x14ac:dyDescent="0.2">
      <c r="A12244" s="286"/>
    </row>
    <row r="12245" spans="1:1" x14ac:dyDescent="0.2">
      <c r="A12245" s="286"/>
    </row>
    <row r="12246" spans="1:1" x14ac:dyDescent="0.2">
      <c r="A12246" s="286"/>
    </row>
    <row r="12247" spans="1:1" x14ac:dyDescent="0.2">
      <c r="A12247" s="286"/>
    </row>
    <row r="12248" spans="1:1" x14ac:dyDescent="0.2">
      <c r="A12248" s="286"/>
    </row>
    <row r="12249" spans="1:1" x14ac:dyDescent="0.2">
      <c r="A12249" s="286"/>
    </row>
    <row r="12250" spans="1:1" x14ac:dyDescent="0.2">
      <c r="A12250" s="286"/>
    </row>
    <row r="12251" spans="1:1" x14ac:dyDescent="0.2">
      <c r="A12251" s="286"/>
    </row>
    <row r="12252" spans="1:1" x14ac:dyDescent="0.2">
      <c r="A12252" s="286"/>
    </row>
    <row r="12253" spans="1:1" x14ac:dyDescent="0.2">
      <c r="A12253" s="286"/>
    </row>
    <row r="12254" spans="1:1" x14ac:dyDescent="0.2">
      <c r="A12254" s="286"/>
    </row>
    <row r="12255" spans="1:1" x14ac:dyDescent="0.2">
      <c r="A12255" s="286"/>
    </row>
    <row r="12256" spans="1:1" x14ac:dyDescent="0.2">
      <c r="A12256" s="286"/>
    </row>
    <row r="12257" spans="1:1" x14ac:dyDescent="0.2">
      <c r="A12257" s="286"/>
    </row>
    <row r="12258" spans="1:1" x14ac:dyDescent="0.2">
      <c r="A12258" s="286"/>
    </row>
    <row r="12259" spans="1:1" x14ac:dyDescent="0.2">
      <c r="A12259" s="286"/>
    </row>
    <row r="12260" spans="1:1" x14ac:dyDescent="0.2">
      <c r="A12260" s="286"/>
    </row>
    <row r="12261" spans="1:1" x14ac:dyDescent="0.2">
      <c r="A12261" s="286"/>
    </row>
    <row r="12262" spans="1:1" x14ac:dyDescent="0.2">
      <c r="A12262" s="286"/>
    </row>
    <row r="12263" spans="1:1" x14ac:dyDescent="0.2">
      <c r="A12263" s="286"/>
    </row>
    <row r="12264" spans="1:1" x14ac:dyDescent="0.2">
      <c r="A12264" s="286"/>
    </row>
    <row r="12265" spans="1:1" x14ac:dyDescent="0.2">
      <c r="A12265" s="286"/>
    </row>
    <row r="12266" spans="1:1" x14ac:dyDescent="0.2">
      <c r="A12266" s="286"/>
    </row>
    <row r="12267" spans="1:1" x14ac:dyDescent="0.2">
      <c r="A12267" s="286"/>
    </row>
    <row r="12268" spans="1:1" x14ac:dyDescent="0.2">
      <c r="A12268" s="286"/>
    </row>
    <row r="12269" spans="1:1" x14ac:dyDescent="0.2">
      <c r="A12269" s="286"/>
    </row>
    <row r="12270" spans="1:1" x14ac:dyDescent="0.2">
      <c r="A12270" s="286"/>
    </row>
    <row r="12271" spans="1:1" x14ac:dyDescent="0.2">
      <c r="A12271" s="286"/>
    </row>
    <row r="12272" spans="1:1" x14ac:dyDescent="0.2">
      <c r="A12272" s="286"/>
    </row>
    <row r="12273" spans="1:1" x14ac:dyDescent="0.2">
      <c r="A12273" s="286"/>
    </row>
    <row r="12274" spans="1:1" x14ac:dyDescent="0.2">
      <c r="A12274" s="286"/>
    </row>
    <row r="12275" spans="1:1" x14ac:dyDescent="0.2">
      <c r="A12275" s="286"/>
    </row>
    <row r="12276" spans="1:1" x14ac:dyDescent="0.2">
      <c r="A12276" s="286"/>
    </row>
    <row r="12277" spans="1:1" x14ac:dyDescent="0.2">
      <c r="A12277" s="286"/>
    </row>
    <row r="12278" spans="1:1" x14ac:dyDescent="0.2">
      <c r="A12278" s="286"/>
    </row>
    <row r="12279" spans="1:1" x14ac:dyDescent="0.2">
      <c r="A12279" s="286"/>
    </row>
    <row r="12280" spans="1:1" x14ac:dyDescent="0.2">
      <c r="A12280" s="286"/>
    </row>
    <row r="12281" spans="1:1" x14ac:dyDescent="0.2">
      <c r="A12281" s="286"/>
    </row>
    <row r="12282" spans="1:1" x14ac:dyDescent="0.2">
      <c r="A12282" s="286"/>
    </row>
    <row r="12283" spans="1:1" x14ac:dyDescent="0.2">
      <c r="A12283" s="286"/>
    </row>
    <row r="12284" spans="1:1" x14ac:dyDescent="0.2">
      <c r="A12284" s="286"/>
    </row>
    <row r="12285" spans="1:1" x14ac:dyDescent="0.2">
      <c r="A12285" s="286"/>
    </row>
    <row r="12286" spans="1:1" x14ac:dyDescent="0.2">
      <c r="A12286" s="286"/>
    </row>
    <row r="12287" spans="1:1" x14ac:dyDescent="0.2">
      <c r="A12287" s="286"/>
    </row>
    <row r="12288" spans="1:1" x14ac:dyDescent="0.2">
      <c r="A12288" s="286"/>
    </row>
    <row r="12289" spans="1:1" x14ac:dyDescent="0.2">
      <c r="A12289" s="286"/>
    </row>
    <row r="12290" spans="1:1" x14ac:dyDescent="0.2">
      <c r="A12290" s="286"/>
    </row>
    <row r="12291" spans="1:1" x14ac:dyDescent="0.2">
      <c r="A12291" s="286"/>
    </row>
    <row r="12292" spans="1:1" x14ac:dyDescent="0.2">
      <c r="A12292" s="286"/>
    </row>
    <row r="12293" spans="1:1" x14ac:dyDescent="0.2">
      <c r="A12293" s="286"/>
    </row>
    <row r="12294" spans="1:1" x14ac:dyDescent="0.2">
      <c r="A12294" s="286"/>
    </row>
    <row r="12295" spans="1:1" x14ac:dyDescent="0.2">
      <c r="A12295" s="286"/>
    </row>
    <row r="12296" spans="1:1" x14ac:dyDescent="0.2">
      <c r="A12296" s="286"/>
    </row>
    <row r="12297" spans="1:1" x14ac:dyDescent="0.2">
      <c r="A12297" s="286"/>
    </row>
    <row r="12298" spans="1:1" x14ac:dyDescent="0.2">
      <c r="A12298" s="286"/>
    </row>
    <row r="12299" spans="1:1" x14ac:dyDescent="0.2">
      <c r="A12299" s="286"/>
    </row>
    <row r="12300" spans="1:1" x14ac:dyDescent="0.2">
      <c r="A12300" s="286"/>
    </row>
    <row r="12301" spans="1:1" x14ac:dyDescent="0.2">
      <c r="A12301" s="286"/>
    </row>
    <row r="12302" spans="1:1" x14ac:dyDescent="0.2">
      <c r="A12302" s="286"/>
    </row>
    <row r="12303" spans="1:1" x14ac:dyDescent="0.2">
      <c r="A12303" s="286"/>
    </row>
    <row r="12304" spans="1:1" x14ac:dyDescent="0.2">
      <c r="A12304" s="286"/>
    </row>
    <row r="12305" spans="1:1" x14ac:dyDescent="0.2">
      <c r="A12305" s="286"/>
    </row>
    <row r="12306" spans="1:1" x14ac:dyDescent="0.2">
      <c r="A12306" s="286"/>
    </row>
    <row r="12307" spans="1:1" x14ac:dyDescent="0.2">
      <c r="A12307" s="286"/>
    </row>
    <row r="12308" spans="1:1" x14ac:dyDescent="0.2">
      <c r="A12308" s="286"/>
    </row>
    <row r="12309" spans="1:1" x14ac:dyDescent="0.2">
      <c r="A12309" s="286"/>
    </row>
    <row r="12310" spans="1:1" x14ac:dyDescent="0.2">
      <c r="A12310" s="286"/>
    </row>
    <row r="12311" spans="1:1" x14ac:dyDescent="0.2">
      <c r="A12311" s="286"/>
    </row>
    <row r="12312" spans="1:1" x14ac:dyDescent="0.2">
      <c r="A12312" s="286"/>
    </row>
    <row r="12313" spans="1:1" x14ac:dyDescent="0.2">
      <c r="A12313" s="286"/>
    </row>
    <row r="12314" spans="1:1" x14ac:dyDescent="0.2">
      <c r="A12314" s="286"/>
    </row>
    <row r="12315" spans="1:1" x14ac:dyDescent="0.2">
      <c r="A12315" s="286"/>
    </row>
    <row r="12316" spans="1:1" x14ac:dyDescent="0.2">
      <c r="A12316" s="286"/>
    </row>
    <row r="12317" spans="1:1" x14ac:dyDescent="0.2">
      <c r="A12317" s="286"/>
    </row>
    <row r="12318" spans="1:1" x14ac:dyDescent="0.2">
      <c r="A12318" s="286"/>
    </row>
    <row r="12319" spans="1:1" x14ac:dyDescent="0.2">
      <c r="A12319" s="286"/>
    </row>
    <row r="12320" spans="1:1" x14ac:dyDescent="0.2">
      <c r="A12320" s="286"/>
    </row>
    <row r="12321" spans="1:1" x14ac:dyDescent="0.2">
      <c r="A12321" s="286"/>
    </row>
    <row r="12322" spans="1:1" x14ac:dyDescent="0.2">
      <c r="A12322" s="286"/>
    </row>
    <row r="12323" spans="1:1" x14ac:dyDescent="0.2">
      <c r="A12323" s="286"/>
    </row>
    <row r="12324" spans="1:1" x14ac:dyDescent="0.2">
      <c r="A12324" s="286"/>
    </row>
    <row r="12325" spans="1:1" x14ac:dyDescent="0.2">
      <c r="A12325" s="286"/>
    </row>
    <row r="12326" spans="1:1" x14ac:dyDescent="0.2">
      <c r="A12326" s="286"/>
    </row>
    <row r="12327" spans="1:1" x14ac:dyDescent="0.2">
      <c r="A12327" s="286"/>
    </row>
    <row r="12328" spans="1:1" x14ac:dyDescent="0.2">
      <c r="A12328" s="286"/>
    </row>
    <row r="12329" spans="1:1" x14ac:dyDescent="0.2">
      <c r="A12329" s="286"/>
    </row>
    <row r="12330" spans="1:1" x14ac:dyDescent="0.2">
      <c r="A12330" s="286"/>
    </row>
    <row r="12331" spans="1:1" x14ac:dyDescent="0.2">
      <c r="A12331" s="286"/>
    </row>
    <row r="12332" spans="1:1" x14ac:dyDescent="0.2">
      <c r="A12332" s="286"/>
    </row>
    <row r="12333" spans="1:1" x14ac:dyDescent="0.2">
      <c r="A12333" s="286"/>
    </row>
    <row r="12334" spans="1:1" x14ac:dyDescent="0.2">
      <c r="A12334" s="286"/>
    </row>
    <row r="12335" spans="1:1" x14ac:dyDescent="0.2">
      <c r="A12335" s="286"/>
    </row>
    <row r="12336" spans="1:1" x14ac:dyDescent="0.2">
      <c r="A12336" s="286"/>
    </row>
    <row r="12337" spans="1:1" x14ac:dyDescent="0.2">
      <c r="A12337" s="286"/>
    </row>
    <row r="12338" spans="1:1" x14ac:dyDescent="0.2">
      <c r="A12338" s="286"/>
    </row>
    <row r="12339" spans="1:1" x14ac:dyDescent="0.2">
      <c r="A12339" s="286"/>
    </row>
    <row r="12340" spans="1:1" x14ac:dyDescent="0.2">
      <c r="A12340" s="286"/>
    </row>
    <row r="12341" spans="1:1" x14ac:dyDescent="0.2">
      <c r="A12341" s="286"/>
    </row>
    <row r="12342" spans="1:1" x14ac:dyDescent="0.2">
      <c r="A12342" s="286"/>
    </row>
    <row r="12343" spans="1:1" x14ac:dyDescent="0.2">
      <c r="A12343" s="286"/>
    </row>
    <row r="12344" spans="1:1" x14ac:dyDescent="0.2">
      <c r="A12344" s="286"/>
    </row>
    <row r="12345" spans="1:1" x14ac:dyDescent="0.2">
      <c r="A12345" s="286"/>
    </row>
    <row r="12346" spans="1:1" x14ac:dyDescent="0.2">
      <c r="A12346" s="286"/>
    </row>
    <row r="12347" spans="1:1" x14ac:dyDescent="0.2">
      <c r="A12347" s="286"/>
    </row>
    <row r="12348" spans="1:1" x14ac:dyDescent="0.2">
      <c r="A12348" s="286"/>
    </row>
    <row r="12349" spans="1:1" x14ac:dyDescent="0.2">
      <c r="A12349" s="286"/>
    </row>
    <row r="12350" spans="1:1" x14ac:dyDescent="0.2">
      <c r="A12350" s="286"/>
    </row>
    <row r="12351" spans="1:1" x14ac:dyDescent="0.2">
      <c r="A12351" s="286"/>
    </row>
    <row r="12352" spans="1:1" x14ac:dyDescent="0.2">
      <c r="A12352" s="286"/>
    </row>
    <row r="12353" spans="1:1" x14ac:dyDescent="0.2">
      <c r="A12353" s="286"/>
    </row>
    <row r="12354" spans="1:1" x14ac:dyDescent="0.2">
      <c r="A12354" s="286"/>
    </row>
    <row r="12355" spans="1:1" x14ac:dyDescent="0.2">
      <c r="A12355" s="286"/>
    </row>
    <row r="12356" spans="1:1" x14ac:dyDescent="0.2">
      <c r="A12356" s="286"/>
    </row>
    <row r="12357" spans="1:1" x14ac:dyDescent="0.2">
      <c r="A12357" s="286"/>
    </row>
    <row r="12358" spans="1:1" x14ac:dyDescent="0.2">
      <c r="A12358" s="286"/>
    </row>
    <row r="12359" spans="1:1" x14ac:dyDescent="0.2">
      <c r="A12359" s="286"/>
    </row>
    <row r="12360" spans="1:1" x14ac:dyDescent="0.2">
      <c r="A12360" s="286"/>
    </row>
    <row r="12361" spans="1:1" x14ac:dyDescent="0.2">
      <c r="A12361" s="286"/>
    </row>
    <row r="12362" spans="1:1" x14ac:dyDescent="0.2">
      <c r="A12362" s="286"/>
    </row>
    <row r="12363" spans="1:1" x14ac:dyDescent="0.2">
      <c r="A12363" s="286"/>
    </row>
    <row r="12364" spans="1:1" x14ac:dyDescent="0.2">
      <c r="A12364" s="286"/>
    </row>
    <row r="12365" spans="1:1" x14ac:dyDescent="0.2">
      <c r="A12365" s="286"/>
    </row>
    <row r="12366" spans="1:1" x14ac:dyDescent="0.2">
      <c r="A12366" s="286"/>
    </row>
    <row r="12367" spans="1:1" x14ac:dyDescent="0.2">
      <c r="A12367" s="286"/>
    </row>
    <row r="12368" spans="1:1" x14ac:dyDescent="0.2">
      <c r="A12368" s="286"/>
    </row>
    <row r="12369" spans="1:1" x14ac:dyDescent="0.2">
      <c r="A12369" s="286"/>
    </row>
    <row r="12370" spans="1:1" x14ac:dyDescent="0.2">
      <c r="A12370" s="286"/>
    </row>
    <row r="12371" spans="1:1" x14ac:dyDescent="0.2">
      <c r="A12371" s="286"/>
    </row>
    <row r="12372" spans="1:1" x14ac:dyDescent="0.2">
      <c r="A12372" s="286"/>
    </row>
    <row r="12373" spans="1:1" x14ac:dyDescent="0.2">
      <c r="A12373" s="286"/>
    </row>
    <row r="12374" spans="1:1" x14ac:dyDescent="0.2">
      <c r="A12374" s="286"/>
    </row>
    <row r="12375" spans="1:1" x14ac:dyDescent="0.2">
      <c r="A12375" s="286"/>
    </row>
    <row r="12376" spans="1:1" x14ac:dyDescent="0.2">
      <c r="A12376" s="286"/>
    </row>
    <row r="12377" spans="1:1" x14ac:dyDescent="0.2">
      <c r="A12377" s="286"/>
    </row>
    <row r="12378" spans="1:1" x14ac:dyDescent="0.2">
      <c r="A12378" s="286"/>
    </row>
    <row r="12379" spans="1:1" x14ac:dyDescent="0.2">
      <c r="A12379" s="286"/>
    </row>
    <row r="12380" spans="1:1" x14ac:dyDescent="0.2">
      <c r="A12380" s="286"/>
    </row>
    <row r="12381" spans="1:1" x14ac:dyDescent="0.2">
      <c r="A12381" s="286"/>
    </row>
    <row r="12382" spans="1:1" x14ac:dyDescent="0.2">
      <c r="A12382" s="286"/>
    </row>
    <row r="12383" spans="1:1" x14ac:dyDescent="0.2">
      <c r="A12383" s="286"/>
    </row>
    <row r="12384" spans="1:1" x14ac:dyDescent="0.2">
      <c r="A12384" s="286"/>
    </row>
    <row r="12385" spans="1:1" x14ac:dyDescent="0.2">
      <c r="A12385" s="286"/>
    </row>
    <row r="12386" spans="1:1" x14ac:dyDescent="0.2">
      <c r="A12386" s="286"/>
    </row>
    <row r="12387" spans="1:1" x14ac:dyDescent="0.2">
      <c r="A12387" s="286"/>
    </row>
    <row r="12388" spans="1:1" x14ac:dyDescent="0.2">
      <c r="A12388" s="286"/>
    </row>
    <row r="12389" spans="1:1" x14ac:dyDescent="0.2">
      <c r="A12389" s="286"/>
    </row>
    <row r="12390" spans="1:1" x14ac:dyDescent="0.2">
      <c r="A12390" s="286"/>
    </row>
    <row r="12391" spans="1:1" x14ac:dyDescent="0.2">
      <c r="A12391" s="286"/>
    </row>
    <row r="12392" spans="1:1" x14ac:dyDescent="0.2">
      <c r="A12392" s="286"/>
    </row>
    <row r="12393" spans="1:1" x14ac:dyDescent="0.2">
      <c r="A12393" s="286"/>
    </row>
    <row r="12394" spans="1:1" x14ac:dyDescent="0.2">
      <c r="A12394" s="286"/>
    </row>
    <row r="12395" spans="1:1" x14ac:dyDescent="0.2">
      <c r="A12395" s="286"/>
    </row>
    <row r="12396" spans="1:1" x14ac:dyDescent="0.2">
      <c r="A12396" s="286"/>
    </row>
    <row r="12397" spans="1:1" x14ac:dyDescent="0.2">
      <c r="A12397" s="286"/>
    </row>
    <row r="12398" spans="1:1" x14ac:dyDescent="0.2">
      <c r="A12398" s="286"/>
    </row>
    <row r="12399" spans="1:1" x14ac:dyDescent="0.2">
      <c r="A12399" s="286"/>
    </row>
    <row r="12400" spans="1:1" x14ac:dyDescent="0.2">
      <c r="A12400" s="286"/>
    </row>
    <row r="12401" spans="1:1" x14ac:dyDescent="0.2">
      <c r="A12401" s="286"/>
    </row>
    <row r="12402" spans="1:1" x14ac:dyDescent="0.2">
      <c r="A12402" s="286"/>
    </row>
    <row r="12403" spans="1:1" x14ac:dyDescent="0.2">
      <c r="A12403" s="286"/>
    </row>
    <row r="12404" spans="1:1" x14ac:dyDescent="0.2">
      <c r="A12404" s="286"/>
    </row>
    <row r="12405" spans="1:1" x14ac:dyDescent="0.2">
      <c r="A12405" s="286"/>
    </row>
    <row r="12406" spans="1:1" x14ac:dyDescent="0.2">
      <c r="A12406" s="286"/>
    </row>
    <row r="12407" spans="1:1" x14ac:dyDescent="0.2">
      <c r="A12407" s="286"/>
    </row>
    <row r="12408" spans="1:1" x14ac:dyDescent="0.2">
      <c r="A12408" s="286"/>
    </row>
    <row r="12409" spans="1:1" x14ac:dyDescent="0.2">
      <c r="A12409" s="286"/>
    </row>
    <row r="12410" spans="1:1" x14ac:dyDescent="0.2">
      <c r="A12410" s="286"/>
    </row>
    <row r="12411" spans="1:1" x14ac:dyDescent="0.2">
      <c r="A12411" s="286"/>
    </row>
    <row r="12412" spans="1:1" x14ac:dyDescent="0.2">
      <c r="A12412" s="286"/>
    </row>
    <row r="12413" spans="1:1" x14ac:dyDescent="0.2">
      <c r="A12413" s="286"/>
    </row>
    <row r="12414" spans="1:1" x14ac:dyDescent="0.2">
      <c r="A12414" s="286"/>
    </row>
    <row r="12415" spans="1:1" x14ac:dyDescent="0.2">
      <c r="A12415" s="286"/>
    </row>
    <row r="12416" spans="1:1" x14ac:dyDescent="0.2">
      <c r="A12416" s="286"/>
    </row>
    <row r="12417" spans="1:1" x14ac:dyDescent="0.2">
      <c r="A12417" s="286"/>
    </row>
    <row r="12418" spans="1:1" x14ac:dyDescent="0.2">
      <c r="A12418" s="286"/>
    </row>
    <row r="12419" spans="1:1" x14ac:dyDescent="0.2">
      <c r="A12419" s="286"/>
    </row>
    <row r="12420" spans="1:1" x14ac:dyDescent="0.2">
      <c r="A12420" s="286"/>
    </row>
    <row r="12421" spans="1:1" x14ac:dyDescent="0.2">
      <c r="A12421" s="286"/>
    </row>
    <row r="12422" spans="1:1" x14ac:dyDescent="0.2">
      <c r="A12422" s="286"/>
    </row>
    <row r="12423" spans="1:1" x14ac:dyDescent="0.2">
      <c r="A12423" s="286"/>
    </row>
    <row r="12424" spans="1:1" x14ac:dyDescent="0.2">
      <c r="A12424" s="286"/>
    </row>
    <row r="12425" spans="1:1" x14ac:dyDescent="0.2">
      <c r="A12425" s="286"/>
    </row>
    <row r="12426" spans="1:1" x14ac:dyDescent="0.2">
      <c r="A12426" s="286"/>
    </row>
    <row r="12427" spans="1:1" x14ac:dyDescent="0.2">
      <c r="A12427" s="286"/>
    </row>
    <row r="12428" spans="1:1" x14ac:dyDescent="0.2">
      <c r="A12428" s="286"/>
    </row>
    <row r="12429" spans="1:1" x14ac:dyDescent="0.2">
      <c r="A12429" s="286"/>
    </row>
    <row r="12430" spans="1:1" x14ac:dyDescent="0.2">
      <c r="A12430" s="286"/>
    </row>
    <row r="12431" spans="1:1" x14ac:dyDescent="0.2">
      <c r="A12431" s="286"/>
    </row>
    <row r="12432" spans="1:1" x14ac:dyDescent="0.2">
      <c r="A12432" s="286"/>
    </row>
    <row r="12433" spans="1:1" x14ac:dyDescent="0.2">
      <c r="A12433" s="286"/>
    </row>
    <row r="12434" spans="1:1" x14ac:dyDescent="0.2">
      <c r="A12434" s="286"/>
    </row>
    <row r="12435" spans="1:1" x14ac:dyDescent="0.2">
      <c r="A12435" s="286"/>
    </row>
    <row r="12436" spans="1:1" x14ac:dyDescent="0.2">
      <c r="A12436" s="286"/>
    </row>
    <row r="12437" spans="1:1" x14ac:dyDescent="0.2">
      <c r="A12437" s="286"/>
    </row>
    <row r="12438" spans="1:1" x14ac:dyDescent="0.2">
      <c r="A12438" s="286"/>
    </row>
    <row r="12439" spans="1:1" x14ac:dyDescent="0.2">
      <c r="A12439" s="286"/>
    </row>
    <row r="12440" spans="1:1" x14ac:dyDescent="0.2">
      <c r="A12440" s="286"/>
    </row>
    <row r="12441" spans="1:1" x14ac:dyDescent="0.2">
      <c r="A12441" s="286"/>
    </row>
    <row r="12442" spans="1:1" x14ac:dyDescent="0.2">
      <c r="A12442" s="286"/>
    </row>
    <row r="12443" spans="1:1" x14ac:dyDescent="0.2">
      <c r="A12443" s="286"/>
    </row>
    <row r="12444" spans="1:1" x14ac:dyDescent="0.2">
      <c r="A12444" s="286"/>
    </row>
    <row r="12445" spans="1:1" x14ac:dyDescent="0.2">
      <c r="A12445" s="286"/>
    </row>
    <row r="12446" spans="1:1" x14ac:dyDescent="0.2">
      <c r="A12446" s="286"/>
    </row>
    <row r="12447" spans="1:1" x14ac:dyDescent="0.2">
      <c r="A12447" s="286"/>
    </row>
    <row r="12448" spans="1:1" x14ac:dyDescent="0.2">
      <c r="A12448" s="286"/>
    </row>
    <row r="12449" spans="1:1" x14ac:dyDescent="0.2">
      <c r="A12449" s="286"/>
    </row>
    <row r="12450" spans="1:1" x14ac:dyDescent="0.2">
      <c r="A12450" s="286"/>
    </row>
    <row r="12451" spans="1:1" x14ac:dyDescent="0.2">
      <c r="A12451" s="286"/>
    </row>
    <row r="12452" spans="1:1" x14ac:dyDescent="0.2">
      <c r="A12452" s="286"/>
    </row>
    <row r="12453" spans="1:1" x14ac:dyDescent="0.2">
      <c r="A12453" s="286"/>
    </row>
    <row r="12454" spans="1:1" x14ac:dyDescent="0.2">
      <c r="A12454" s="286"/>
    </row>
    <row r="12455" spans="1:1" x14ac:dyDescent="0.2">
      <c r="A12455" s="286"/>
    </row>
    <row r="12456" spans="1:1" x14ac:dyDescent="0.2">
      <c r="A12456" s="286"/>
    </row>
    <row r="12457" spans="1:1" x14ac:dyDescent="0.2">
      <c r="A12457" s="286"/>
    </row>
    <row r="12458" spans="1:1" x14ac:dyDescent="0.2">
      <c r="A12458" s="286"/>
    </row>
    <row r="12459" spans="1:1" x14ac:dyDescent="0.2">
      <c r="A12459" s="286"/>
    </row>
    <row r="12460" spans="1:1" x14ac:dyDescent="0.2">
      <c r="A12460" s="286"/>
    </row>
    <row r="12461" spans="1:1" x14ac:dyDescent="0.2">
      <c r="A12461" s="286"/>
    </row>
    <row r="12462" spans="1:1" x14ac:dyDescent="0.2">
      <c r="A12462" s="286"/>
    </row>
    <row r="12463" spans="1:1" x14ac:dyDescent="0.2">
      <c r="A12463" s="286"/>
    </row>
    <row r="12464" spans="1:1" x14ac:dyDescent="0.2">
      <c r="A12464" s="286"/>
    </row>
    <row r="12465" spans="1:1" x14ac:dyDescent="0.2">
      <c r="A12465" s="286"/>
    </row>
    <row r="12466" spans="1:1" x14ac:dyDescent="0.2">
      <c r="A12466" s="286"/>
    </row>
    <row r="12467" spans="1:1" x14ac:dyDescent="0.2">
      <c r="A12467" s="286"/>
    </row>
    <row r="12468" spans="1:1" x14ac:dyDescent="0.2">
      <c r="A12468" s="286"/>
    </row>
    <row r="12469" spans="1:1" x14ac:dyDescent="0.2">
      <c r="A12469" s="286"/>
    </row>
    <row r="12470" spans="1:1" x14ac:dyDescent="0.2">
      <c r="A12470" s="286"/>
    </row>
    <row r="12471" spans="1:1" x14ac:dyDescent="0.2">
      <c r="A12471" s="286"/>
    </row>
    <row r="12472" spans="1:1" x14ac:dyDescent="0.2">
      <c r="A12472" s="286"/>
    </row>
    <row r="12473" spans="1:1" x14ac:dyDescent="0.2">
      <c r="A12473" s="286"/>
    </row>
    <row r="12474" spans="1:1" x14ac:dyDescent="0.2">
      <c r="A12474" s="286"/>
    </row>
    <row r="12475" spans="1:1" x14ac:dyDescent="0.2">
      <c r="A12475" s="286"/>
    </row>
    <row r="12476" spans="1:1" x14ac:dyDescent="0.2">
      <c r="A12476" s="286"/>
    </row>
    <row r="12477" spans="1:1" x14ac:dyDescent="0.2">
      <c r="A12477" s="286"/>
    </row>
    <row r="12478" spans="1:1" x14ac:dyDescent="0.2">
      <c r="A12478" s="286"/>
    </row>
    <row r="12479" spans="1:1" x14ac:dyDescent="0.2">
      <c r="A12479" s="286"/>
    </row>
    <row r="12480" spans="1:1" x14ac:dyDescent="0.2">
      <c r="A12480" s="286"/>
    </row>
    <row r="12481" spans="1:1" x14ac:dyDescent="0.2">
      <c r="A12481" s="286"/>
    </row>
    <row r="12482" spans="1:1" x14ac:dyDescent="0.2">
      <c r="A12482" s="286"/>
    </row>
    <row r="12483" spans="1:1" x14ac:dyDescent="0.2">
      <c r="A12483" s="286"/>
    </row>
    <row r="12484" spans="1:1" x14ac:dyDescent="0.2">
      <c r="A12484" s="286"/>
    </row>
    <row r="12485" spans="1:1" x14ac:dyDescent="0.2">
      <c r="A12485" s="286"/>
    </row>
    <row r="12486" spans="1:1" x14ac:dyDescent="0.2">
      <c r="A12486" s="286"/>
    </row>
    <row r="12487" spans="1:1" x14ac:dyDescent="0.2">
      <c r="A12487" s="286"/>
    </row>
    <row r="12488" spans="1:1" x14ac:dyDescent="0.2">
      <c r="A12488" s="286"/>
    </row>
    <row r="12489" spans="1:1" x14ac:dyDescent="0.2">
      <c r="A12489" s="286"/>
    </row>
    <row r="12490" spans="1:1" x14ac:dyDescent="0.2">
      <c r="A12490" s="286"/>
    </row>
    <row r="12491" spans="1:1" x14ac:dyDescent="0.2">
      <c r="A12491" s="286"/>
    </row>
    <row r="12492" spans="1:1" x14ac:dyDescent="0.2">
      <c r="A12492" s="286"/>
    </row>
    <row r="12493" spans="1:1" x14ac:dyDescent="0.2">
      <c r="A12493" s="286"/>
    </row>
    <row r="12494" spans="1:1" x14ac:dyDescent="0.2">
      <c r="A12494" s="286"/>
    </row>
    <row r="12495" spans="1:1" x14ac:dyDescent="0.2">
      <c r="A12495" s="286"/>
    </row>
    <row r="12496" spans="1:1" x14ac:dyDescent="0.2">
      <c r="A12496" s="286"/>
    </row>
    <row r="12497" spans="1:1" x14ac:dyDescent="0.2">
      <c r="A12497" s="286"/>
    </row>
    <row r="12498" spans="1:1" x14ac:dyDescent="0.2">
      <c r="A12498" s="286"/>
    </row>
    <row r="12499" spans="1:1" x14ac:dyDescent="0.2">
      <c r="A12499" s="286"/>
    </row>
    <row r="12500" spans="1:1" x14ac:dyDescent="0.2">
      <c r="A12500" s="286"/>
    </row>
    <row r="12501" spans="1:1" x14ac:dyDescent="0.2">
      <c r="A12501" s="286"/>
    </row>
    <row r="12502" spans="1:1" x14ac:dyDescent="0.2">
      <c r="A12502" s="286"/>
    </row>
    <row r="12503" spans="1:1" x14ac:dyDescent="0.2">
      <c r="A12503" s="286"/>
    </row>
    <row r="12504" spans="1:1" x14ac:dyDescent="0.2">
      <c r="A12504" s="286"/>
    </row>
    <row r="12505" spans="1:1" x14ac:dyDescent="0.2">
      <c r="A12505" s="286"/>
    </row>
    <row r="12506" spans="1:1" x14ac:dyDescent="0.2">
      <c r="A12506" s="286"/>
    </row>
    <row r="12507" spans="1:1" x14ac:dyDescent="0.2">
      <c r="A12507" s="286"/>
    </row>
    <row r="12508" spans="1:1" x14ac:dyDescent="0.2">
      <c r="A12508" s="286"/>
    </row>
    <row r="12509" spans="1:1" x14ac:dyDescent="0.2">
      <c r="A12509" s="286"/>
    </row>
    <row r="12510" spans="1:1" x14ac:dyDescent="0.2">
      <c r="A12510" s="286"/>
    </row>
    <row r="12511" spans="1:1" x14ac:dyDescent="0.2">
      <c r="A12511" s="286"/>
    </row>
    <row r="12512" spans="1:1" x14ac:dyDescent="0.2">
      <c r="A12512" s="286"/>
    </row>
    <row r="12513" spans="1:1" x14ac:dyDescent="0.2">
      <c r="A12513" s="286"/>
    </row>
    <row r="12514" spans="1:1" x14ac:dyDescent="0.2">
      <c r="A12514" s="286"/>
    </row>
    <row r="12515" spans="1:1" x14ac:dyDescent="0.2">
      <c r="A12515" s="286"/>
    </row>
    <row r="12516" spans="1:1" x14ac:dyDescent="0.2">
      <c r="A12516" s="286"/>
    </row>
    <row r="12517" spans="1:1" x14ac:dyDescent="0.2">
      <c r="A12517" s="286"/>
    </row>
    <row r="12518" spans="1:1" x14ac:dyDescent="0.2">
      <c r="A12518" s="286"/>
    </row>
    <row r="12519" spans="1:1" x14ac:dyDescent="0.2">
      <c r="A12519" s="286"/>
    </row>
    <row r="12520" spans="1:1" x14ac:dyDescent="0.2">
      <c r="A12520" s="286"/>
    </row>
    <row r="12521" spans="1:1" x14ac:dyDescent="0.2">
      <c r="A12521" s="286"/>
    </row>
    <row r="12522" spans="1:1" x14ac:dyDescent="0.2">
      <c r="A12522" s="286"/>
    </row>
    <row r="12523" spans="1:1" x14ac:dyDescent="0.2">
      <c r="A12523" s="286"/>
    </row>
    <row r="12524" spans="1:1" x14ac:dyDescent="0.2">
      <c r="A12524" s="286"/>
    </row>
    <row r="12525" spans="1:1" x14ac:dyDescent="0.2">
      <c r="A12525" s="286"/>
    </row>
    <row r="12526" spans="1:1" x14ac:dyDescent="0.2">
      <c r="A12526" s="286"/>
    </row>
    <row r="12527" spans="1:1" x14ac:dyDescent="0.2">
      <c r="A12527" s="286"/>
    </row>
    <row r="12528" spans="1:1" x14ac:dyDescent="0.2">
      <c r="A12528" s="286"/>
    </row>
    <row r="12529" spans="1:1" x14ac:dyDescent="0.2">
      <c r="A12529" s="286"/>
    </row>
    <row r="12530" spans="1:1" x14ac:dyDescent="0.2">
      <c r="A12530" s="286"/>
    </row>
    <row r="12531" spans="1:1" x14ac:dyDescent="0.2">
      <c r="A12531" s="286"/>
    </row>
    <row r="12532" spans="1:1" x14ac:dyDescent="0.2">
      <c r="A12532" s="286"/>
    </row>
    <row r="12533" spans="1:1" x14ac:dyDescent="0.2">
      <c r="A12533" s="286"/>
    </row>
    <row r="12534" spans="1:1" x14ac:dyDescent="0.2">
      <c r="A12534" s="286"/>
    </row>
    <row r="12535" spans="1:1" x14ac:dyDescent="0.2">
      <c r="A12535" s="286"/>
    </row>
    <row r="12536" spans="1:1" x14ac:dyDescent="0.2">
      <c r="A12536" s="286"/>
    </row>
    <row r="12537" spans="1:1" x14ac:dyDescent="0.2">
      <c r="A12537" s="286"/>
    </row>
    <row r="12538" spans="1:1" x14ac:dyDescent="0.2">
      <c r="A12538" s="286"/>
    </row>
    <row r="12539" spans="1:1" x14ac:dyDescent="0.2">
      <c r="A12539" s="286"/>
    </row>
    <row r="12540" spans="1:1" x14ac:dyDescent="0.2">
      <c r="A12540" s="286"/>
    </row>
    <row r="12541" spans="1:1" x14ac:dyDescent="0.2">
      <c r="A12541" s="286"/>
    </row>
    <row r="12542" spans="1:1" x14ac:dyDescent="0.2">
      <c r="A12542" s="286"/>
    </row>
    <row r="12543" spans="1:1" x14ac:dyDescent="0.2">
      <c r="A12543" s="286"/>
    </row>
    <row r="12544" spans="1:1" x14ac:dyDescent="0.2">
      <c r="A12544" s="286"/>
    </row>
    <row r="12545" spans="1:1" x14ac:dyDescent="0.2">
      <c r="A12545" s="286"/>
    </row>
    <row r="12546" spans="1:1" x14ac:dyDescent="0.2">
      <c r="A12546" s="286"/>
    </row>
    <row r="12547" spans="1:1" x14ac:dyDescent="0.2">
      <c r="A12547" s="286"/>
    </row>
    <row r="12548" spans="1:1" x14ac:dyDescent="0.2">
      <c r="A12548" s="286"/>
    </row>
    <row r="12549" spans="1:1" x14ac:dyDescent="0.2">
      <c r="A12549" s="286"/>
    </row>
    <row r="12550" spans="1:1" x14ac:dyDescent="0.2">
      <c r="A12550" s="286"/>
    </row>
    <row r="12551" spans="1:1" x14ac:dyDescent="0.2">
      <c r="A12551" s="286"/>
    </row>
    <row r="12552" spans="1:1" x14ac:dyDescent="0.2">
      <c r="A12552" s="286"/>
    </row>
    <row r="12553" spans="1:1" x14ac:dyDescent="0.2">
      <c r="A12553" s="286"/>
    </row>
    <row r="12554" spans="1:1" x14ac:dyDescent="0.2">
      <c r="A12554" s="286"/>
    </row>
    <row r="12555" spans="1:1" x14ac:dyDescent="0.2">
      <c r="A12555" s="286"/>
    </row>
    <row r="12556" spans="1:1" x14ac:dyDescent="0.2">
      <c r="A12556" s="286"/>
    </row>
    <row r="12557" spans="1:1" x14ac:dyDescent="0.2">
      <c r="A12557" s="286"/>
    </row>
    <row r="12558" spans="1:1" x14ac:dyDescent="0.2">
      <c r="A12558" s="286"/>
    </row>
    <row r="12559" spans="1:1" x14ac:dyDescent="0.2">
      <c r="A12559" s="286"/>
    </row>
    <row r="12560" spans="1:1" x14ac:dyDescent="0.2">
      <c r="A12560" s="286"/>
    </row>
    <row r="12561" spans="1:1" x14ac:dyDescent="0.2">
      <c r="A12561" s="286"/>
    </row>
    <row r="12562" spans="1:1" x14ac:dyDescent="0.2">
      <c r="A12562" s="286"/>
    </row>
    <row r="12563" spans="1:1" x14ac:dyDescent="0.2">
      <c r="A12563" s="286"/>
    </row>
    <row r="12564" spans="1:1" x14ac:dyDescent="0.2">
      <c r="A12564" s="286"/>
    </row>
    <row r="12565" spans="1:1" x14ac:dyDescent="0.2">
      <c r="A12565" s="286"/>
    </row>
    <row r="12566" spans="1:1" x14ac:dyDescent="0.2">
      <c r="A12566" s="286"/>
    </row>
    <row r="12567" spans="1:1" x14ac:dyDescent="0.2">
      <c r="A12567" s="286"/>
    </row>
    <row r="12568" spans="1:1" x14ac:dyDescent="0.2">
      <c r="A12568" s="286"/>
    </row>
    <row r="12569" spans="1:1" x14ac:dyDescent="0.2">
      <c r="A12569" s="286"/>
    </row>
    <row r="12570" spans="1:1" x14ac:dyDescent="0.2">
      <c r="A12570" s="286"/>
    </row>
    <row r="12571" spans="1:1" x14ac:dyDescent="0.2">
      <c r="A12571" s="286"/>
    </row>
    <row r="12572" spans="1:1" x14ac:dyDescent="0.2">
      <c r="A12572" s="286"/>
    </row>
    <row r="12573" spans="1:1" x14ac:dyDescent="0.2">
      <c r="A12573" s="286"/>
    </row>
    <row r="12574" spans="1:1" x14ac:dyDescent="0.2">
      <c r="A12574" s="286"/>
    </row>
    <row r="12575" spans="1:1" x14ac:dyDescent="0.2">
      <c r="A12575" s="286"/>
    </row>
    <row r="12576" spans="1:1" x14ac:dyDescent="0.2">
      <c r="A12576" s="286"/>
    </row>
    <row r="12577" spans="1:1" x14ac:dyDescent="0.2">
      <c r="A12577" s="286"/>
    </row>
    <row r="12578" spans="1:1" x14ac:dyDescent="0.2">
      <c r="A12578" s="286"/>
    </row>
    <row r="12579" spans="1:1" x14ac:dyDescent="0.2">
      <c r="A12579" s="286"/>
    </row>
    <row r="12580" spans="1:1" x14ac:dyDescent="0.2">
      <c r="A12580" s="286"/>
    </row>
    <row r="12581" spans="1:1" x14ac:dyDescent="0.2">
      <c r="A12581" s="286"/>
    </row>
    <row r="12582" spans="1:1" x14ac:dyDescent="0.2">
      <c r="A12582" s="286"/>
    </row>
    <row r="12583" spans="1:1" x14ac:dyDescent="0.2">
      <c r="A12583" s="286"/>
    </row>
    <row r="12584" spans="1:1" x14ac:dyDescent="0.2">
      <c r="A12584" s="286"/>
    </row>
    <row r="12585" spans="1:1" x14ac:dyDescent="0.2">
      <c r="A12585" s="286"/>
    </row>
    <row r="12586" spans="1:1" x14ac:dyDescent="0.2">
      <c r="A12586" s="286"/>
    </row>
    <row r="12587" spans="1:1" x14ac:dyDescent="0.2">
      <c r="A12587" s="286"/>
    </row>
    <row r="12588" spans="1:1" x14ac:dyDescent="0.2">
      <c r="A12588" s="286"/>
    </row>
    <row r="12589" spans="1:1" x14ac:dyDescent="0.2">
      <c r="A12589" s="286"/>
    </row>
    <row r="12590" spans="1:1" x14ac:dyDescent="0.2">
      <c r="A12590" s="286"/>
    </row>
    <row r="12591" spans="1:1" x14ac:dyDescent="0.2">
      <c r="A12591" s="286"/>
    </row>
    <row r="12592" spans="1:1" x14ac:dyDescent="0.2">
      <c r="A12592" s="286"/>
    </row>
    <row r="12593" spans="1:1" x14ac:dyDescent="0.2">
      <c r="A12593" s="286"/>
    </row>
    <row r="12594" spans="1:1" x14ac:dyDescent="0.2">
      <c r="A12594" s="286"/>
    </row>
    <row r="12595" spans="1:1" x14ac:dyDescent="0.2">
      <c r="A12595" s="286"/>
    </row>
    <row r="12596" spans="1:1" x14ac:dyDescent="0.2">
      <c r="A12596" s="286"/>
    </row>
    <row r="12597" spans="1:1" x14ac:dyDescent="0.2">
      <c r="A12597" s="286"/>
    </row>
    <row r="12598" spans="1:1" x14ac:dyDescent="0.2">
      <c r="A12598" s="286"/>
    </row>
    <row r="12599" spans="1:1" x14ac:dyDescent="0.2">
      <c r="A12599" s="286"/>
    </row>
    <row r="12600" spans="1:1" x14ac:dyDescent="0.2">
      <c r="A12600" s="286"/>
    </row>
    <row r="12601" spans="1:1" x14ac:dyDescent="0.2">
      <c r="A12601" s="286"/>
    </row>
    <row r="12602" spans="1:1" x14ac:dyDescent="0.2">
      <c r="A12602" s="286"/>
    </row>
    <row r="12603" spans="1:1" x14ac:dyDescent="0.2">
      <c r="A12603" s="286"/>
    </row>
    <row r="12604" spans="1:1" x14ac:dyDescent="0.2">
      <c r="A12604" s="286"/>
    </row>
    <row r="12605" spans="1:1" x14ac:dyDescent="0.2">
      <c r="A12605" s="286"/>
    </row>
    <row r="12606" spans="1:1" x14ac:dyDescent="0.2">
      <c r="A12606" s="286"/>
    </row>
    <row r="12607" spans="1:1" x14ac:dyDescent="0.2">
      <c r="A12607" s="286"/>
    </row>
    <row r="12608" spans="1:1" x14ac:dyDescent="0.2">
      <c r="A12608" s="286"/>
    </row>
    <row r="12609" spans="1:1" x14ac:dyDescent="0.2">
      <c r="A12609" s="286"/>
    </row>
    <row r="12610" spans="1:1" x14ac:dyDescent="0.2">
      <c r="A12610" s="286"/>
    </row>
    <row r="12611" spans="1:1" x14ac:dyDescent="0.2">
      <c r="A12611" s="286"/>
    </row>
    <row r="12612" spans="1:1" x14ac:dyDescent="0.2">
      <c r="A12612" s="286"/>
    </row>
    <row r="12613" spans="1:1" x14ac:dyDescent="0.2">
      <c r="A12613" s="286"/>
    </row>
    <row r="12614" spans="1:1" x14ac:dyDescent="0.2">
      <c r="A12614" s="286"/>
    </row>
    <row r="12615" spans="1:1" x14ac:dyDescent="0.2">
      <c r="A12615" s="286"/>
    </row>
    <row r="12616" spans="1:1" x14ac:dyDescent="0.2">
      <c r="A12616" s="286"/>
    </row>
    <row r="12617" spans="1:1" x14ac:dyDescent="0.2">
      <c r="A12617" s="286"/>
    </row>
    <row r="12618" spans="1:1" x14ac:dyDescent="0.2">
      <c r="A12618" s="286"/>
    </row>
    <row r="12619" spans="1:1" x14ac:dyDescent="0.2">
      <c r="A12619" s="286"/>
    </row>
    <row r="12620" spans="1:1" x14ac:dyDescent="0.2">
      <c r="A12620" s="286"/>
    </row>
    <row r="12621" spans="1:1" x14ac:dyDescent="0.2">
      <c r="A12621" s="286"/>
    </row>
    <row r="12622" spans="1:1" x14ac:dyDescent="0.2">
      <c r="A12622" s="286"/>
    </row>
    <row r="12623" spans="1:1" x14ac:dyDescent="0.2">
      <c r="A12623" s="286"/>
    </row>
    <row r="12624" spans="1:1" x14ac:dyDescent="0.2">
      <c r="A12624" s="286"/>
    </row>
    <row r="12625" spans="1:1" x14ac:dyDescent="0.2">
      <c r="A12625" s="286"/>
    </row>
    <row r="12626" spans="1:1" x14ac:dyDescent="0.2">
      <c r="A12626" s="286"/>
    </row>
    <row r="12627" spans="1:1" x14ac:dyDescent="0.2">
      <c r="A12627" s="286"/>
    </row>
    <row r="12628" spans="1:1" x14ac:dyDescent="0.2">
      <c r="A12628" s="286"/>
    </row>
    <row r="12629" spans="1:1" x14ac:dyDescent="0.2">
      <c r="A12629" s="286"/>
    </row>
    <row r="12630" spans="1:1" x14ac:dyDescent="0.2">
      <c r="A12630" s="286"/>
    </row>
    <row r="12631" spans="1:1" x14ac:dyDescent="0.2">
      <c r="A12631" s="286"/>
    </row>
    <row r="12632" spans="1:1" x14ac:dyDescent="0.2">
      <c r="A12632" s="286"/>
    </row>
    <row r="12633" spans="1:1" x14ac:dyDescent="0.2">
      <c r="A12633" s="286"/>
    </row>
    <row r="12634" spans="1:1" x14ac:dyDescent="0.2">
      <c r="A12634" s="286"/>
    </row>
    <row r="12635" spans="1:1" x14ac:dyDescent="0.2">
      <c r="A12635" s="286"/>
    </row>
    <row r="12636" spans="1:1" x14ac:dyDescent="0.2">
      <c r="A12636" s="286"/>
    </row>
    <row r="12637" spans="1:1" x14ac:dyDescent="0.2">
      <c r="A12637" s="286"/>
    </row>
    <row r="12638" spans="1:1" x14ac:dyDescent="0.2">
      <c r="A12638" s="286"/>
    </row>
    <row r="12639" spans="1:1" x14ac:dyDescent="0.2">
      <c r="A12639" s="286"/>
    </row>
    <row r="12640" spans="1:1" x14ac:dyDescent="0.2">
      <c r="A12640" s="286"/>
    </row>
    <row r="12641" spans="1:1" x14ac:dyDescent="0.2">
      <c r="A12641" s="286"/>
    </row>
    <row r="12642" spans="1:1" x14ac:dyDescent="0.2">
      <c r="A12642" s="286"/>
    </row>
    <row r="12643" spans="1:1" x14ac:dyDescent="0.2">
      <c r="A12643" s="286"/>
    </row>
    <row r="12644" spans="1:1" x14ac:dyDescent="0.2">
      <c r="A12644" s="286"/>
    </row>
    <row r="12645" spans="1:1" x14ac:dyDescent="0.2">
      <c r="A12645" s="286"/>
    </row>
    <row r="12646" spans="1:1" x14ac:dyDescent="0.2">
      <c r="A12646" s="286"/>
    </row>
    <row r="12647" spans="1:1" x14ac:dyDescent="0.2">
      <c r="A12647" s="286"/>
    </row>
    <row r="12648" spans="1:1" x14ac:dyDescent="0.2">
      <c r="A12648" s="286"/>
    </row>
    <row r="12649" spans="1:1" x14ac:dyDescent="0.2">
      <c r="A12649" s="286"/>
    </row>
    <row r="12650" spans="1:1" x14ac:dyDescent="0.2">
      <c r="A12650" s="286"/>
    </row>
    <row r="12651" spans="1:1" x14ac:dyDescent="0.2">
      <c r="A12651" s="286"/>
    </row>
    <row r="12652" spans="1:1" x14ac:dyDescent="0.2">
      <c r="A12652" s="286"/>
    </row>
    <row r="12653" spans="1:1" x14ac:dyDescent="0.2">
      <c r="A12653" s="286"/>
    </row>
    <row r="12654" spans="1:1" x14ac:dyDescent="0.2">
      <c r="A12654" s="286"/>
    </row>
    <row r="12655" spans="1:1" x14ac:dyDescent="0.2">
      <c r="A12655" s="286"/>
    </row>
    <row r="12656" spans="1:1" x14ac:dyDescent="0.2">
      <c r="A12656" s="286"/>
    </row>
    <row r="12657" spans="1:1" x14ac:dyDescent="0.2">
      <c r="A12657" s="286"/>
    </row>
    <row r="12658" spans="1:1" x14ac:dyDescent="0.2">
      <c r="A12658" s="286"/>
    </row>
    <row r="12659" spans="1:1" x14ac:dyDescent="0.2">
      <c r="A12659" s="286"/>
    </row>
    <row r="12660" spans="1:1" x14ac:dyDescent="0.2">
      <c r="A12660" s="286"/>
    </row>
    <row r="12661" spans="1:1" x14ac:dyDescent="0.2">
      <c r="A12661" s="286"/>
    </row>
    <row r="12662" spans="1:1" x14ac:dyDescent="0.2">
      <c r="A12662" s="286"/>
    </row>
    <row r="12663" spans="1:1" x14ac:dyDescent="0.2">
      <c r="A12663" s="286"/>
    </row>
    <row r="12664" spans="1:1" x14ac:dyDescent="0.2">
      <c r="A12664" s="286"/>
    </row>
    <row r="12665" spans="1:1" x14ac:dyDescent="0.2">
      <c r="A12665" s="286"/>
    </row>
    <row r="12666" spans="1:1" x14ac:dyDescent="0.2">
      <c r="A12666" s="286"/>
    </row>
    <row r="12667" spans="1:1" x14ac:dyDescent="0.2">
      <c r="A12667" s="286"/>
    </row>
    <row r="12668" spans="1:1" x14ac:dyDescent="0.2">
      <c r="A12668" s="286"/>
    </row>
    <row r="12669" spans="1:1" x14ac:dyDescent="0.2">
      <c r="A12669" s="286"/>
    </row>
    <row r="12670" spans="1:1" x14ac:dyDescent="0.2">
      <c r="A12670" s="286"/>
    </row>
    <row r="12671" spans="1:1" x14ac:dyDescent="0.2">
      <c r="A12671" s="286"/>
    </row>
    <row r="12672" spans="1:1" x14ac:dyDescent="0.2">
      <c r="A12672" s="286"/>
    </row>
    <row r="12673" spans="1:1" x14ac:dyDescent="0.2">
      <c r="A12673" s="286"/>
    </row>
    <row r="12674" spans="1:1" x14ac:dyDescent="0.2">
      <c r="A12674" s="286"/>
    </row>
    <row r="12675" spans="1:1" x14ac:dyDescent="0.2">
      <c r="A12675" s="286"/>
    </row>
    <row r="12676" spans="1:1" x14ac:dyDescent="0.2">
      <c r="A12676" s="286"/>
    </row>
    <row r="12677" spans="1:1" x14ac:dyDescent="0.2">
      <c r="A12677" s="286"/>
    </row>
    <row r="12678" spans="1:1" x14ac:dyDescent="0.2">
      <c r="A12678" s="286"/>
    </row>
    <row r="12679" spans="1:1" x14ac:dyDescent="0.2">
      <c r="A12679" s="286"/>
    </row>
    <row r="12680" spans="1:1" x14ac:dyDescent="0.2">
      <c r="A12680" s="286"/>
    </row>
    <row r="12681" spans="1:1" x14ac:dyDescent="0.2">
      <c r="A12681" s="286"/>
    </row>
    <row r="12682" spans="1:1" x14ac:dyDescent="0.2">
      <c r="A12682" s="286"/>
    </row>
    <row r="12683" spans="1:1" x14ac:dyDescent="0.2">
      <c r="A12683" s="286"/>
    </row>
    <row r="12684" spans="1:1" x14ac:dyDescent="0.2">
      <c r="A12684" s="286"/>
    </row>
    <row r="12685" spans="1:1" x14ac:dyDescent="0.2">
      <c r="A12685" s="286"/>
    </row>
    <row r="12686" spans="1:1" x14ac:dyDescent="0.2">
      <c r="A12686" s="286"/>
    </row>
    <row r="12687" spans="1:1" x14ac:dyDescent="0.2">
      <c r="A12687" s="286"/>
    </row>
    <row r="12688" spans="1:1" x14ac:dyDescent="0.2">
      <c r="A12688" s="286"/>
    </row>
    <row r="12689" spans="1:1" x14ac:dyDescent="0.2">
      <c r="A12689" s="286"/>
    </row>
    <row r="12690" spans="1:1" x14ac:dyDescent="0.2">
      <c r="A12690" s="286"/>
    </row>
    <row r="12691" spans="1:1" x14ac:dyDescent="0.2">
      <c r="A12691" s="286"/>
    </row>
    <row r="12692" spans="1:1" x14ac:dyDescent="0.2">
      <c r="A12692" s="286"/>
    </row>
    <row r="12693" spans="1:1" x14ac:dyDescent="0.2">
      <c r="A12693" s="286"/>
    </row>
    <row r="12694" spans="1:1" x14ac:dyDescent="0.2">
      <c r="A12694" s="286"/>
    </row>
    <row r="12695" spans="1:1" x14ac:dyDescent="0.2">
      <c r="A12695" s="286"/>
    </row>
    <row r="12696" spans="1:1" x14ac:dyDescent="0.2">
      <c r="A12696" s="286"/>
    </row>
    <row r="12697" spans="1:1" x14ac:dyDescent="0.2">
      <c r="A12697" s="286"/>
    </row>
    <row r="12698" spans="1:1" x14ac:dyDescent="0.2">
      <c r="A12698" s="286"/>
    </row>
    <row r="12699" spans="1:1" x14ac:dyDescent="0.2">
      <c r="A12699" s="286"/>
    </row>
    <row r="12700" spans="1:1" x14ac:dyDescent="0.2">
      <c r="A12700" s="286"/>
    </row>
    <row r="12701" spans="1:1" x14ac:dyDescent="0.2">
      <c r="A12701" s="286"/>
    </row>
    <row r="12702" spans="1:1" x14ac:dyDescent="0.2">
      <c r="A12702" s="286"/>
    </row>
    <row r="12703" spans="1:1" x14ac:dyDescent="0.2">
      <c r="A12703" s="286"/>
    </row>
    <row r="12704" spans="1:1" x14ac:dyDescent="0.2">
      <c r="A12704" s="286"/>
    </row>
    <row r="12705" spans="1:1" x14ac:dyDescent="0.2">
      <c r="A12705" s="286"/>
    </row>
    <row r="12706" spans="1:1" x14ac:dyDescent="0.2">
      <c r="A12706" s="286"/>
    </row>
    <row r="12707" spans="1:1" x14ac:dyDescent="0.2">
      <c r="A12707" s="286"/>
    </row>
    <row r="12708" spans="1:1" x14ac:dyDescent="0.2">
      <c r="A12708" s="286"/>
    </row>
    <row r="12709" spans="1:1" x14ac:dyDescent="0.2">
      <c r="A12709" s="286"/>
    </row>
    <row r="12710" spans="1:1" x14ac:dyDescent="0.2">
      <c r="A12710" s="286"/>
    </row>
    <row r="12711" spans="1:1" x14ac:dyDescent="0.2">
      <c r="A12711" s="286"/>
    </row>
    <row r="12712" spans="1:1" x14ac:dyDescent="0.2">
      <c r="A12712" s="286"/>
    </row>
    <row r="12713" spans="1:1" x14ac:dyDescent="0.2">
      <c r="A12713" s="286"/>
    </row>
    <row r="12714" spans="1:1" x14ac:dyDescent="0.2">
      <c r="A12714" s="286"/>
    </row>
    <row r="12715" spans="1:1" x14ac:dyDescent="0.2">
      <c r="A12715" s="286"/>
    </row>
    <row r="12716" spans="1:1" x14ac:dyDescent="0.2">
      <c r="A12716" s="286"/>
    </row>
    <row r="12717" spans="1:1" x14ac:dyDescent="0.2">
      <c r="A12717" s="286"/>
    </row>
    <row r="12718" spans="1:1" x14ac:dyDescent="0.2">
      <c r="A12718" s="286"/>
    </row>
    <row r="12719" spans="1:1" x14ac:dyDescent="0.2">
      <c r="A12719" s="286"/>
    </row>
    <row r="12720" spans="1:1" x14ac:dyDescent="0.2">
      <c r="A12720" s="286"/>
    </row>
    <row r="12721" spans="1:1" x14ac:dyDescent="0.2">
      <c r="A12721" s="286"/>
    </row>
    <row r="12722" spans="1:1" x14ac:dyDescent="0.2">
      <c r="A12722" s="286"/>
    </row>
    <row r="12723" spans="1:1" x14ac:dyDescent="0.2">
      <c r="A12723" s="286"/>
    </row>
    <row r="12724" spans="1:1" x14ac:dyDescent="0.2">
      <c r="A12724" s="286"/>
    </row>
    <row r="12725" spans="1:1" x14ac:dyDescent="0.2">
      <c r="A12725" s="286"/>
    </row>
    <row r="12726" spans="1:1" x14ac:dyDescent="0.2">
      <c r="A12726" s="286"/>
    </row>
    <row r="12727" spans="1:1" x14ac:dyDescent="0.2">
      <c r="A12727" s="286"/>
    </row>
    <row r="12728" spans="1:1" x14ac:dyDescent="0.2">
      <c r="A12728" s="286"/>
    </row>
    <row r="12729" spans="1:1" x14ac:dyDescent="0.2">
      <c r="A12729" s="286"/>
    </row>
    <row r="12730" spans="1:1" x14ac:dyDescent="0.2">
      <c r="A12730" s="286"/>
    </row>
    <row r="12731" spans="1:1" x14ac:dyDescent="0.2">
      <c r="A12731" s="286"/>
    </row>
    <row r="12732" spans="1:1" x14ac:dyDescent="0.2">
      <c r="A12732" s="286"/>
    </row>
    <row r="12733" spans="1:1" x14ac:dyDescent="0.2">
      <c r="A12733" s="286"/>
    </row>
    <row r="12734" spans="1:1" x14ac:dyDescent="0.2">
      <c r="A12734" s="286"/>
    </row>
    <row r="12735" spans="1:1" x14ac:dyDescent="0.2">
      <c r="A12735" s="286"/>
    </row>
    <row r="12736" spans="1:1" x14ac:dyDescent="0.2">
      <c r="A12736" s="286"/>
    </row>
    <row r="12737" spans="1:1" x14ac:dyDescent="0.2">
      <c r="A12737" s="286"/>
    </row>
    <row r="12738" spans="1:1" x14ac:dyDescent="0.2">
      <c r="A12738" s="286"/>
    </row>
    <row r="12739" spans="1:1" x14ac:dyDescent="0.2">
      <c r="A12739" s="286"/>
    </row>
    <row r="12740" spans="1:1" x14ac:dyDescent="0.2">
      <c r="A12740" s="286"/>
    </row>
    <row r="12741" spans="1:1" x14ac:dyDescent="0.2">
      <c r="A12741" s="286"/>
    </row>
    <row r="12742" spans="1:1" x14ac:dyDescent="0.2">
      <c r="A12742" s="286"/>
    </row>
    <row r="12743" spans="1:1" x14ac:dyDescent="0.2">
      <c r="A12743" s="286"/>
    </row>
    <row r="12744" spans="1:1" x14ac:dyDescent="0.2">
      <c r="A12744" s="286"/>
    </row>
    <row r="12745" spans="1:1" x14ac:dyDescent="0.2">
      <c r="A12745" s="286"/>
    </row>
    <row r="12746" spans="1:1" x14ac:dyDescent="0.2">
      <c r="A12746" s="286"/>
    </row>
    <row r="12747" spans="1:1" x14ac:dyDescent="0.2">
      <c r="A12747" s="286"/>
    </row>
    <row r="12748" spans="1:1" x14ac:dyDescent="0.2">
      <c r="A12748" s="286"/>
    </row>
    <row r="12749" spans="1:1" x14ac:dyDescent="0.2">
      <c r="A12749" s="286"/>
    </row>
    <row r="12750" spans="1:1" x14ac:dyDescent="0.2">
      <c r="A12750" s="286"/>
    </row>
    <row r="12751" spans="1:1" x14ac:dyDescent="0.2">
      <c r="A12751" s="286"/>
    </row>
    <row r="12752" spans="1:1" x14ac:dyDescent="0.2">
      <c r="A12752" s="286"/>
    </row>
    <row r="12753" spans="1:1" x14ac:dyDescent="0.2">
      <c r="A12753" s="286"/>
    </row>
    <row r="12754" spans="1:1" x14ac:dyDescent="0.2">
      <c r="A12754" s="286"/>
    </row>
    <row r="12755" spans="1:1" x14ac:dyDescent="0.2">
      <c r="A12755" s="286"/>
    </row>
    <row r="12756" spans="1:1" x14ac:dyDescent="0.2">
      <c r="A12756" s="286"/>
    </row>
    <row r="12757" spans="1:1" x14ac:dyDescent="0.2">
      <c r="A12757" s="286"/>
    </row>
    <row r="12758" spans="1:1" x14ac:dyDescent="0.2">
      <c r="A12758" s="286"/>
    </row>
    <row r="12759" spans="1:1" x14ac:dyDescent="0.2">
      <c r="A12759" s="286"/>
    </row>
    <row r="12760" spans="1:1" x14ac:dyDescent="0.2">
      <c r="A12760" s="286"/>
    </row>
    <row r="12761" spans="1:1" x14ac:dyDescent="0.2">
      <c r="A12761" s="286"/>
    </row>
    <row r="12762" spans="1:1" x14ac:dyDescent="0.2">
      <c r="A12762" s="286"/>
    </row>
    <row r="12763" spans="1:1" x14ac:dyDescent="0.2">
      <c r="A12763" s="286"/>
    </row>
    <row r="12764" spans="1:1" x14ac:dyDescent="0.2">
      <c r="A12764" s="286"/>
    </row>
    <row r="12765" spans="1:1" x14ac:dyDescent="0.2">
      <c r="A12765" s="286"/>
    </row>
    <row r="12766" spans="1:1" x14ac:dyDescent="0.2">
      <c r="A12766" s="286"/>
    </row>
    <row r="12767" spans="1:1" x14ac:dyDescent="0.2">
      <c r="A12767" s="286"/>
    </row>
    <row r="12768" spans="1:1" x14ac:dyDescent="0.2">
      <c r="A12768" s="286"/>
    </row>
    <row r="12769" spans="1:1" x14ac:dyDescent="0.2">
      <c r="A12769" s="286"/>
    </row>
    <row r="12770" spans="1:1" x14ac:dyDescent="0.2">
      <c r="A12770" s="286"/>
    </row>
    <row r="12771" spans="1:1" x14ac:dyDescent="0.2">
      <c r="A12771" s="286"/>
    </row>
    <row r="12772" spans="1:1" x14ac:dyDescent="0.2">
      <c r="A12772" s="286"/>
    </row>
    <row r="12773" spans="1:1" x14ac:dyDescent="0.2">
      <c r="A12773" s="286"/>
    </row>
    <row r="12774" spans="1:1" x14ac:dyDescent="0.2">
      <c r="A12774" s="286"/>
    </row>
    <row r="12775" spans="1:1" x14ac:dyDescent="0.2">
      <c r="A12775" s="286"/>
    </row>
    <row r="12776" spans="1:1" x14ac:dyDescent="0.2">
      <c r="A12776" s="286"/>
    </row>
    <row r="12777" spans="1:1" x14ac:dyDescent="0.2">
      <c r="A12777" s="286"/>
    </row>
    <row r="12778" spans="1:1" x14ac:dyDescent="0.2">
      <c r="A12778" s="286"/>
    </row>
    <row r="12779" spans="1:1" x14ac:dyDescent="0.2">
      <c r="A12779" s="286"/>
    </row>
    <row r="12780" spans="1:1" x14ac:dyDescent="0.2">
      <c r="A12780" s="286"/>
    </row>
    <row r="12781" spans="1:1" x14ac:dyDescent="0.2">
      <c r="A12781" s="286"/>
    </row>
    <row r="12782" spans="1:1" x14ac:dyDescent="0.2">
      <c r="A12782" s="286"/>
    </row>
    <row r="12783" spans="1:1" x14ac:dyDescent="0.2">
      <c r="A12783" s="286"/>
    </row>
    <row r="12784" spans="1:1" x14ac:dyDescent="0.2">
      <c r="A12784" s="286"/>
    </row>
    <row r="12785" spans="1:1" x14ac:dyDescent="0.2">
      <c r="A12785" s="286"/>
    </row>
    <row r="12786" spans="1:1" x14ac:dyDescent="0.2">
      <c r="A12786" s="286"/>
    </row>
    <row r="12787" spans="1:1" x14ac:dyDescent="0.2">
      <c r="A12787" s="286"/>
    </row>
    <row r="12788" spans="1:1" x14ac:dyDescent="0.2">
      <c r="A12788" s="286"/>
    </row>
    <row r="12789" spans="1:1" x14ac:dyDescent="0.2">
      <c r="A12789" s="286"/>
    </row>
    <row r="12790" spans="1:1" x14ac:dyDescent="0.2">
      <c r="A12790" s="286"/>
    </row>
    <row r="12791" spans="1:1" x14ac:dyDescent="0.2">
      <c r="A12791" s="286"/>
    </row>
    <row r="12792" spans="1:1" x14ac:dyDescent="0.2">
      <c r="A12792" s="286"/>
    </row>
    <row r="12793" spans="1:1" x14ac:dyDescent="0.2">
      <c r="A12793" s="286"/>
    </row>
    <row r="12794" spans="1:1" x14ac:dyDescent="0.2">
      <c r="A12794" s="286"/>
    </row>
    <row r="12795" spans="1:1" x14ac:dyDescent="0.2">
      <c r="A12795" s="286"/>
    </row>
    <row r="12796" spans="1:1" x14ac:dyDescent="0.2">
      <c r="A12796" s="286"/>
    </row>
    <row r="12797" spans="1:1" x14ac:dyDescent="0.2">
      <c r="A12797" s="286"/>
    </row>
    <row r="12798" spans="1:1" x14ac:dyDescent="0.2">
      <c r="A12798" s="286"/>
    </row>
    <row r="12799" spans="1:1" x14ac:dyDescent="0.2">
      <c r="A12799" s="286"/>
    </row>
    <row r="12800" spans="1:1" x14ac:dyDescent="0.2">
      <c r="A12800" s="286"/>
    </row>
    <row r="12801" spans="1:1" x14ac:dyDescent="0.2">
      <c r="A12801" s="286"/>
    </row>
    <row r="12802" spans="1:1" x14ac:dyDescent="0.2">
      <c r="A12802" s="286"/>
    </row>
    <row r="12803" spans="1:1" x14ac:dyDescent="0.2">
      <c r="A12803" s="286"/>
    </row>
    <row r="12804" spans="1:1" x14ac:dyDescent="0.2">
      <c r="A12804" s="286"/>
    </row>
    <row r="12805" spans="1:1" x14ac:dyDescent="0.2">
      <c r="A12805" s="286"/>
    </row>
    <row r="12806" spans="1:1" x14ac:dyDescent="0.2">
      <c r="A12806" s="286"/>
    </row>
    <row r="12807" spans="1:1" x14ac:dyDescent="0.2">
      <c r="A12807" s="286"/>
    </row>
    <row r="12808" spans="1:1" x14ac:dyDescent="0.2">
      <c r="A12808" s="286"/>
    </row>
    <row r="12809" spans="1:1" x14ac:dyDescent="0.2">
      <c r="A12809" s="286"/>
    </row>
    <row r="12810" spans="1:1" x14ac:dyDescent="0.2">
      <c r="A12810" s="286"/>
    </row>
    <row r="12811" spans="1:1" x14ac:dyDescent="0.2">
      <c r="A12811" s="286"/>
    </row>
    <row r="12812" spans="1:1" x14ac:dyDescent="0.2">
      <c r="A12812" s="286"/>
    </row>
    <row r="12813" spans="1:1" x14ac:dyDescent="0.2">
      <c r="A12813" s="286"/>
    </row>
    <row r="12814" spans="1:1" x14ac:dyDescent="0.2">
      <c r="A12814" s="286"/>
    </row>
    <row r="12815" spans="1:1" x14ac:dyDescent="0.2">
      <c r="A12815" s="286"/>
    </row>
    <row r="12816" spans="1:1" x14ac:dyDescent="0.2">
      <c r="A12816" s="286"/>
    </row>
    <row r="12817" spans="1:1" x14ac:dyDescent="0.2">
      <c r="A12817" s="286"/>
    </row>
    <row r="12818" spans="1:1" x14ac:dyDescent="0.2">
      <c r="A12818" s="286"/>
    </row>
    <row r="12819" spans="1:1" x14ac:dyDescent="0.2">
      <c r="A12819" s="286"/>
    </row>
    <row r="12820" spans="1:1" x14ac:dyDescent="0.2">
      <c r="A12820" s="286"/>
    </row>
    <row r="12821" spans="1:1" x14ac:dyDescent="0.2">
      <c r="A12821" s="286"/>
    </row>
    <row r="12822" spans="1:1" x14ac:dyDescent="0.2">
      <c r="A12822" s="286"/>
    </row>
    <row r="12823" spans="1:1" x14ac:dyDescent="0.2">
      <c r="A12823" s="286"/>
    </row>
    <row r="12824" spans="1:1" x14ac:dyDescent="0.2">
      <c r="A12824" s="286"/>
    </row>
    <row r="12825" spans="1:1" x14ac:dyDescent="0.2">
      <c r="A12825" s="286"/>
    </row>
    <row r="12826" spans="1:1" x14ac:dyDescent="0.2">
      <c r="A12826" s="286"/>
    </row>
    <row r="12827" spans="1:1" x14ac:dyDescent="0.2">
      <c r="A12827" s="286"/>
    </row>
    <row r="12828" spans="1:1" x14ac:dyDescent="0.2">
      <c r="A12828" s="286"/>
    </row>
    <row r="12829" spans="1:1" x14ac:dyDescent="0.2">
      <c r="A12829" s="286"/>
    </row>
    <row r="12830" spans="1:1" x14ac:dyDescent="0.2">
      <c r="A12830" s="286"/>
    </row>
    <row r="12831" spans="1:1" x14ac:dyDescent="0.2">
      <c r="A12831" s="286"/>
    </row>
    <row r="12832" spans="1:1" x14ac:dyDescent="0.2">
      <c r="A12832" s="286"/>
    </row>
    <row r="12833" spans="1:1" x14ac:dyDescent="0.2">
      <c r="A12833" s="286"/>
    </row>
    <row r="12834" spans="1:1" x14ac:dyDescent="0.2">
      <c r="A12834" s="286"/>
    </row>
    <row r="12835" spans="1:1" x14ac:dyDescent="0.2">
      <c r="A12835" s="286"/>
    </row>
    <row r="12836" spans="1:1" x14ac:dyDescent="0.2">
      <c r="A12836" s="286"/>
    </row>
    <row r="12837" spans="1:1" x14ac:dyDescent="0.2">
      <c r="A12837" s="286"/>
    </row>
    <row r="12838" spans="1:1" x14ac:dyDescent="0.2">
      <c r="A12838" s="286"/>
    </row>
    <row r="12839" spans="1:1" x14ac:dyDescent="0.2">
      <c r="A12839" s="286"/>
    </row>
    <row r="12840" spans="1:1" x14ac:dyDescent="0.2">
      <c r="A12840" s="286"/>
    </row>
    <row r="12841" spans="1:1" x14ac:dyDescent="0.2">
      <c r="A12841" s="286"/>
    </row>
    <row r="12842" spans="1:1" x14ac:dyDescent="0.2">
      <c r="A12842" s="286"/>
    </row>
    <row r="12843" spans="1:1" x14ac:dyDescent="0.2">
      <c r="A12843" s="286"/>
    </row>
    <row r="12844" spans="1:1" x14ac:dyDescent="0.2">
      <c r="A12844" s="286"/>
    </row>
    <row r="12845" spans="1:1" x14ac:dyDescent="0.2">
      <c r="A12845" s="286"/>
    </row>
    <row r="12846" spans="1:1" x14ac:dyDescent="0.2">
      <c r="A12846" s="286"/>
    </row>
    <row r="12847" spans="1:1" x14ac:dyDescent="0.2">
      <c r="A12847" s="286"/>
    </row>
    <row r="12848" spans="1:1" x14ac:dyDescent="0.2">
      <c r="A12848" s="286"/>
    </row>
    <row r="12849" spans="1:1" x14ac:dyDescent="0.2">
      <c r="A12849" s="286"/>
    </row>
    <row r="12850" spans="1:1" x14ac:dyDescent="0.2">
      <c r="A12850" s="286"/>
    </row>
    <row r="12851" spans="1:1" x14ac:dyDescent="0.2">
      <c r="A12851" s="286"/>
    </row>
    <row r="12852" spans="1:1" x14ac:dyDescent="0.2">
      <c r="A12852" s="286"/>
    </row>
    <row r="12853" spans="1:1" x14ac:dyDescent="0.2">
      <c r="A12853" s="286"/>
    </row>
    <row r="12854" spans="1:1" x14ac:dyDescent="0.2">
      <c r="A12854" s="286"/>
    </row>
    <row r="12855" spans="1:1" x14ac:dyDescent="0.2">
      <c r="A12855" s="286"/>
    </row>
    <row r="12856" spans="1:1" x14ac:dyDescent="0.2">
      <c r="A12856" s="286"/>
    </row>
    <row r="12857" spans="1:1" x14ac:dyDescent="0.2">
      <c r="A12857" s="286"/>
    </row>
    <row r="12858" spans="1:1" x14ac:dyDescent="0.2">
      <c r="A12858" s="286"/>
    </row>
    <row r="12859" spans="1:1" x14ac:dyDescent="0.2">
      <c r="A12859" s="286"/>
    </row>
    <row r="12860" spans="1:1" x14ac:dyDescent="0.2">
      <c r="A12860" s="286"/>
    </row>
    <row r="12861" spans="1:1" x14ac:dyDescent="0.2">
      <c r="A12861" s="286"/>
    </row>
    <row r="12862" spans="1:1" x14ac:dyDescent="0.2">
      <c r="A12862" s="286"/>
    </row>
    <row r="12863" spans="1:1" x14ac:dyDescent="0.2">
      <c r="A12863" s="286"/>
    </row>
    <row r="12864" spans="1:1" x14ac:dyDescent="0.2">
      <c r="A12864" s="286"/>
    </row>
    <row r="12865" spans="1:1" x14ac:dyDescent="0.2">
      <c r="A12865" s="286"/>
    </row>
    <row r="12866" spans="1:1" x14ac:dyDescent="0.2">
      <c r="A12866" s="286"/>
    </row>
    <row r="12867" spans="1:1" x14ac:dyDescent="0.2">
      <c r="A12867" s="286"/>
    </row>
    <row r="12868" spans="1:1" x14ac:dyDescent="0.2">
      <c r="A12868" s="286"/>
    </row>
    <row r="12869" spans="1:1" x14ac:dyDescent="0.2">
      <c r="A12869" s="286"/>
    </row>
    <row r="12870" spans="1:1" x14ac:dyDescent="0.2">
      <c r="A12870" s="286"/>
    </row>
    <row r="12871" spans="1:1" x14ac:dyDescent="0.2">
      <c r="A12871" s="286"/>
    </row>
    <row r="12872" spans="1:1" x14ac:dyDescent="0.2">
      <c r="A12872" s="286"/>
    </row>
    <row r="12873" spans="1:1" x14ac:dyDescent="0.2">
      <c r="A12873" s="286"/>
    </row>
    <row r="12874" spans="1:1" x14ac:dyDescent="0.2">
      <c r="A12874" s="286"/>
    </row>
    <row r="12875" spans="1:1" x14ac:dyDescent="0.2">
      <c r="A12875" s="286"/>
    </row>
    <row r="12876" spans="1:1" x14ac:dyDescent="0.2">
      <c r="A12876" s="286"/>
    </row>
    <row r="12877" spans="1:1" x14ac:dyDescent="0.2">
      <c r="A12877" s="286"/>
    </row>
    <row r="12878" spans="1:1" x14ac:dyDescent="0.2">
      <c r="A12878" s="286"/>
    </row>
    <row r="12879" spans="1:1" x14ac:dyDescent="0.2">
      <c r="A12879" s="286"/>
    </row>
    <row r="12880" spans="1:1" x14ac:dyDescent="0.2">
      <c r="A12880" s="286"/>
    </row>
    <row r="12881" spans="1:1" x14ac:dyDescent="0.2">
      <c r="A12881" s="286"/>
    </row>
    <row r="12882" spans="1:1" x14ac:dyDescent="0.2">
      <c r="A12882" s="286"/>
    </row>
    <row r="12883" spans="1:1" x14ac:dyDescent="0.2">
      <c r="A12883" s="286"/>
    </row>
    <row r="12884" spans="1:1" x14ac:dyDescent="0.2">
      <c r="A12884" s="286"/>
    </row>
    <row r="12885" spans="1:1" x14ac:dyDescent="0.2">
      <c r="A12885" s="286"/>
    </row>
    <row r="12886" spans="1:1" x14ac:dyDescent="0.2">
      <c r="A12886" s="286"/>
    </row>
    <row r="12887" spans="1:1" x14ac:dyDescent="0.2">
      <c r="A12887" s="286"/>
    </row>
    <row r="12888" spans="1:1" x14ac:dyDescent="0.2">
      <c r="A12888" s="286"/>
    </row>
    <row r="12889" spans="1:1" x14ac:dyDescent="0.2">
      <c r="A12889" s="286"/>
    </row>
    <row r="12890" spans="1:1" x14ac:dyDescent="0.2">
      <c r="A12890" s="286"/>
    </row>
    <row r="12891" spans="1:1" x14ac:dyDescent="0.2">
      <c r="A12891" s="286"/>
    </row>
    <row r="12892" spans="1:1" x14ac:dyDescent="0.2">
      <c r="A12892" s="286"/>
    </row>
    <row r="12893" spans="1:1" x14ac:dyDescent="0.2">
      <c r="A12893" s="286"/>
    </row>
    <row r="12894" spans="1:1" x14ac:dyDescent="0.2">
      <c r="A12894" s="286"/>
    </row>
    <row r="12895" spans="1:1" x14ac:dyDescent="0.2">
      <c r="A12895" s="286"/>
    </row>
    <row r="12896" spans="1:1" x14ac:dyDescent="0.2">
      <c r="A12896" s="286"/>
    </row>
    <row r="12897" spans="1:1" x14ac:dyDescent="0.2">
      <c r="A12897" s="286"/>
    </row>
    <row r="12898" spans="1:1" x14ac:dyDescent="0.2">
      <c r="A12898" s="286"/>
    </row>
    <row r="12899" spans="1:1" x14ac:dyDescent="0.2">
      <c r="A12899" s="286"/>
    </row>
    <row r="12900" spans="1:1" x14ac:dyDescent="0.2">
      <c r="A12900" s="286"/>
    </row>
    <row r="12901" spans="1:1" x14ac:dyDescent="0.2">
      <c r="A12901" s="286"/>
    </row>
    <row r="12902" spans="1:1" x14ac:dyDescent="0.2">
      <c r="A12902" s="286"/>
    </row>
    <row r="12903" spans="1:1" x14ac:dyDescent="0.2">
      <c r="A12903" s="286"/>
    </row>
    <row r="12904" spans="1:1" x14ac:dyDescent="0.2">
      <c r="A12904" s="286"/>
    </row>
    <row r="12905" spans="1:1" x14ac:dyDescent="0.2">
      <c r="A12905" s="286"/>
    </row>
    <row r="12906" spans="1:1" x14ac:dyDescent="0.2">
      <c r="A12906" s="286"/>
    </row>
    <row r="12907" spans="1:1" x14ac:dyDescent="0.2">
      <c r="A12907" s="286"/>
    </row>
    <row r="12908" spans="1:1" x14ac:dyDescent="0.2">
      <c r="A12908" s="286"/>
    </row>
    <row r="12909" spans="1:1" x14ac:dyDescent="0.2">
      <c r="A12909" s="286"/>
    </row>
    <row r="12910" spans="1:1" x14ac:dyDescent="0.2">
      <c r="A12910" s="286"/>
    </row>
    <row r="12911" spans="1:1" x14ac:dyDescent="0.2">
      <c r="A12911" s="286"/>
    </row>
    <row r="12912" spans="1:1" x14ac:dyDescent="0.2">
      <c r="A12912" s="286"/>
    </row>
    <row r="12913" spans="1:1" x14ac:dyDescent="0.2">
      <c r="A12913" s="286"/>
    </row>
    <row r="12914" spans="1:1" x14ac:dyDescent="0.2">
      <c r="A12914" s="286"/>
    </row>
    <row r="12915" spans="1:1" x14ac:dyDescent="0.2">
      <c r="A12915" s="286"/>
    </row>
    <row r="12916" spans="1:1" x14ac:dyDescent="0.2">
      <c r="A12916" s="286"/>
    </row>
    <row r="12917" spans="1:1" x14ac:dyDescent="0.2">
      <c r="A12917" s="286"/>
    </row>
    <row r="12918" spans="1:1" x14ac:dyDescent="0.2">
      <c r="A12918" s="286"/>
    </row>
    <row r="12919" spans="1:1" x14ac:dyDescent="0.2">
      <c r="A12919" s="286"/>
    </row>
    <row r="12920" spans="1:1" x14ac:dyDescent="0.2">
      <c r="A12920" s="286"/>
    </row>
    <row r="12921" spans="1:1" x14ac:dyDescent="0.2">
      <c r="A12921" s="286"/>
    </row>
    <row r="12922" spans="1:1" x14ac:dyDescent="0.2">
      <c r="A12922" s="286"/>
    </row>
    <row r="12923" spans="1:1" x14ac:dyDescent="0.2">
      <c r="A12923" s="286"/>
    </row>
    <row r="12924" spans="1:1" x14ac:dyDescent="0.2">
      <c r="A12924" s="286"/>
    </row>
    <row r="12925" spans="1:1" x14ac:dyDescent="0.2">
      <c r="A12925" s="286"/>
    </row>
    <row r="12926" spans="1:1" x14ac:dyDescent="0.2">
      <c r="A12926" s="286"/>
    </row>
    <row r="12927" spans="1:1" x14ac:dyDescent="0.2">
      <c r="A12927" s="286"/>
    </row>
    <row r="12928" spans="1:1" x14ac:dyDescent="0.2">
      <c r="A12928" s="286"/>
    </row>
    <row r="12929" spans="1:1" x14ac:dyDescent="0.2">
      <c r="A12929" s="286"/>
    </row>
    <row r="12930" spans="1:1" x14ac:dyDescent="0.2">
      <c r="A12930" s="286"/>
    </row>
    <row r="12931" spans="1:1" x14ac:dyDescent="0.2">
      <c r="A12931" s="286"/>
    </row>
    <row r="12932" spans="1:1" x14ac:dyDescent="0.2">
      <c r="A12932" s="286"/>
    </row>
    <row r="12933" spans="1:1" x14ac:dyDescent="0.2">
      <c r="A12933" s="286"/>
    </row>
    <row r="12934" spans="1:1" x14ac:dyDescent="0.2">
      <c r="A12934" s="286"/>
    </row>
    <row r="12935" spans="1:1" x14ac:dyDescent="0.2">
      <c r="A12935" s="286"/>
    </row>
    <row r="12936" spans="1:1" x14ac:dyDescent="0.2">
      <c r="A12936" s="286"/>
    </row>
    <row r="12937" spans="1:1" x14ac:dyDescent="0.2">
      <c r="A12937" s="286"/>
    </row>
    <row r="12938" spans="1:1" x14ac:dyDescent="0.2">
      <c r="A12938" s="286"/>
    </row>
    <row r="12939" spans="1:1" x14ac:dyDescent="0.2">
      <c r="A12939" s="286"/>
    </row>
    <row r="12940" spans="1:1" x14ac:dyDescent="0.2">
      <c r="A12940" s="286"/>
    </row>
    <row r="12941" spans="1:1" x14ac:dyDescent="0.2">
      <c r="A12941" s="286"/>
    </row>
    <row r="12942" spans="1:1" x14ac:dyDescent="0.2">
      <c r="A12942" s="286"/>
    </row>
    <row r="12943" spans="1:1" x14ac:dyDescent="0.2">
      <c r="A12943" s="286"/>
    </row>
    <row r="12944" spans="1:1" x14ac:dyDescent="0.2">
      <c r="A12944" s="286"/>
    </row>
    <row r="12945" spans="1:1" x14ac:dyDescent="0.2">
      <c r="A12945" s="286"/>
    </row>
    <row r="12946" spans="1:1" x14ac:dyDescent="0.2">
      <c r="A12946" s="286"/>
    </row>
    <row r="12947" spans="1:1" x14ac:dyDescent="0.2">
      <c r="A12947" s="286"/>
    </row>
    <row r="12948" spans="1:1" x14ac:dyDescent="0.2">
      <c r="A12948" s="286"/>
    </row>
    <row r="12949" spans="1:1" x14ac:dyDescent="0.2">
      <c r="A12949" s="286"/>
    </row>
    <row r="12950" spans="1:1" x14ac:dyDescent="0.2">
      <c r="A12950" s="286"/>
    </row>
    <row r="12951" spans="1:1" x14ac:dyDescent="0.2">
      <c r="A12951" s="286"/>
    </row>
    <row r="12952" spans="1:1" x14ac:dyDescent="0.2">
      <c r="A12952" s="286"/>
    </row>
    <row r="12953" spans="1:1" x14ac:dyDescent="0.2">
      <c r="A12953" s="286"/>
    </row>
    <row r="12954" spans="1:1" x14ac:dyDescent="0.2">
      <c r="A12954" s="286"/>
    </row>
    <row r="12955" spans="1:1" x14ac:dyDescent="0.2">
      <c r="A12955" s="286"/>
    </row>
    <row r="12956" spans="1:1" x14ac:dyDescent="0.2">
      <c r="A12956" s="286"/>
    </row>
    <row r="12957" spans="1:1" x14ac:dyDescent="0.2">
      <c r="A12957" s="286"/>
    </row>
    <row r="12958" spans="1:1" x14ac:dyDescent="0.2">
      <c r="A12958" s="286"/>
    </row>
    <row r="12959" spans="1:1" x14ac:dyDescent="0.2">
      <c r="A12959" s="286"/>
    </row>
    <row r="12960" spans="1:1" x14ac:dyDescent="0.2">
      <c r="A12960" s="286"/>
    </row>
    <row r="12961" spans="1:1" x14ac:dyDescent="0.2">
      <c r="A12961" s="286"/>
    </row>
    <row r="12962" spans="1:1" x14ac:dyDescent="0.2">
      <c r="A12962" s="286"/>
    </row>
    <row r="12963" spans="1:1" x14ac:dyDescent="0.2">
      <c r="A12963" s="286"/>
    </row>
    <row r="12964" spans="1:1" x14ac:dyDescent="0.2">
      <c r="A12964" s="286"/>
    </row>
    <row r="12965" spans="1:1" x14ac:dyDescent="0.2">
      <c r="A12965" s="286"/>
    </row>
    <row r="12966" spans="1:1" x14ac:dyDescent="0.2">
      <c r="A12966" s="286"/>
    </row>
    <row r="12967" spans="1:1" x14ac:dyDescent="0.2">
      <c r="A12967" s="286"/>
    </row>
    <row r="12968" spans="1:1" x14ac:dyDescent="0.2">
      <c r="A12968" s="286"/>
    </row>
    <row r="12969" spans="1:1" x14ac:dyDescent="0.2">
      <c r="A12969" s="286"/>
    </row>
    <row r="12970" spans="1:1" x14ac:dyDescent="0.2">
      <c r="A12970" s="286"/>
    </row>
    <row r="12971" spans="1:1" x14ac:dyDescent="0.2">
      <c r="A12971" s="286"/>
    </row>
    <row r="12972" spans="1:1" x14ac:dyDescent="0.2">
      <c r="A12972" s="286"/>
    </row>
    <row r="12973" spans="1:1" x14ac:dyDescent="0.2">
      <c r="A12973" s="286"/>
    </row>
    <row r="12974" spans="1:1" x14ac:dyDescent="0.2">
      <c r="A12974" s="286"/>
    </row>
    <row r="12975" spans="1:1" x14ac:dyDescent="0.2">
      <c r="A12975" s="286"/>
    </row>
    <row r="12976" spans="1:1" x14ac:dyDescent="0.2">
      <c r="A12976" s="286"/>
    </row>
    <row r="12977" spans="1:1" x14ac:dyDescent="0.2">
      <c r="A12977" s="286"/>
    </row>
    <row r="12978" spans="1:1" x14ac:dyDescent="0.2">
      <c r="A12978" s="286"/>
    </row>
    <row r="12979" spans="1:1" x14ac:dyDescent="0.2">
      <c r="A12979" s="286"/>
    </row>
    <row r="12980" spans="1:1" x14ac:dyDescent="0.2">
      <c r="A12980" s="286"/>
    </row>
    <row r="12981" spans="1:1" x14ac:dyDescent="0.2">
      <c r="A12981" s="286"/>
    </row>
    <row r="12982" spans="1:1" x14ac:dyDescent="0.2">
      <c r="A12982" s="286"/>
    </row>
    <row r="12983" spans="1:1" x14ac:dyDescent="0.2">
      <c r="A12983" s="286"/>
    </row>
    <row r="12984" spans="1:1" x14ac:dyDescent="0.2">
      <c r="A12984" s="286"/>
    </row>
    <row r="12985" spans="1:1" x14ac:dyDescent="0.2">
      <c r="A12985" s="286"/>
    </row>
    <row r="12986" spans="1:1" x14ac:dyDescent="0.2">
      <c r="A12986" s="286"/>
    </row>
    <row r="12987" spans="1:1" x14ac:dyDescent="0.2">
      <c r="A12987" s="286"/>
    </row>
    <row r="12988" spans="1:1" x14ac:dyDescent="0.2">
      <c r="A12988" s="286"/>
    </row>
    <row r="12989" spans="1:1" x14ac:dyDescent="0.2">
      <c r="A12989" s="286"/>
    </row>
    <row r="12990" spans="1:1" x14ac:dyDescent="0.2">
      <c r="A12990" s="286"/>
    </row>
    <row r="12991" spans="1:1" x14ac:dyDescent="0.2">
      <c r="A12991" s="286"/>
    </row>
    <row r="12992" spans="1:1" x14ac:dyDescent="0.2">
      <c r="A12992" s="286"/>
    </row>
    <row r="12993" spans="1:1" x14ac:dyDescent="0.2">
      <c r="A12993" s="286"/>
    </row>
    <row r="12994" spans="1:1" x14ac:dyDescent="0.2">
      <c r="A12994" s="286"/>
    </row>
    <row r="12995" spans="1:1" x14ac:dyDescent="0.2">
      <c r="A12995" s="286"/>
    </row>
    <row r="12996" spans="1:1" x14ac:dyDescent="0.2">
      <c r="A12996" s="286"/>
    </row>
    <row r="12997" spans="1:1" x14ac:dyDescent="0.2">
      <c r="A12997" s="286"/>
    </row>
    <row r="12998" spans="1:1" x14ac:dyDescent="0.2">
      <c r="A12998" s="286"/>
    </row>
    <row r="12999" spans="1:1" x14ac:dyDescent="0.2">
      <c r="A12999" s="286"/>
    </row>
    <row r="13000" spans="1:1" x14ac:dyDescent="0.2">
      <c r="A13000" s="286"/>
    </row>
    <row r="13001" spans="1:1" x14ac:dyDescent="0.2">
      <c r="A13001" s="286"/>
    </row>
    <row r="13002" spans="1:1" x14ac:dyDescent="0.2">
      <c r="A13002" s="286"/>
    </row>
    <row r="13003" spans="1:1" x14ac:dyDescent="0.2">
      <c r="A13003" s="286"/>
    </row>
    <row r="13004" spans="1:1" x14ac:dyDescent="0.2">
      <c r="A13004" s="286"/>
    </row>
    <row r="13005" spans="1:1" x14ac:dyDescent="0.2">
      <c r="A13005" s="286"/>
    </row>
    <row r="13006" spans="1:1" x14ac:dyDescent="0.2">
      <c r="A13006" s="286"/>
    </row>
    <row r="13007" spans="1:1" x14ac:dyDescent="0.2">
      <c r="A13007" s="286"/>
    </row>
    <row r="13008" spans="1:1" x14ac:dyDescent="0.2">
      <c r="A13008" s="286"/>
    </row>
    <row r="13009" spans="1:1" x14ac:dyDescent="0.2">
      <c r="A13009" s="286"/>
    </row>
    <row r="13010" spans="1:1" x14ac:dyDescent="0.2">
      <c r="A13010" s="286"/>
    </row>
    <row r="13011" spans="1:1" x14ac:dyDescent="0.2">
      <c r="A13011" s="286"/>
    </row>
    <row r="13012" spans="1:1" x14ac:dyDescent="0.2">
      <c r="A13012" s="286"/>
    </row>
    <row r="13013" spans="1:1" x14ac:dyDescent="0.2">
      <c r="A13013" s="286"/>
    </row>
    <row r="13014" spans="1:1" x14ac:dyDescent="0.2">
      <c r="A13014" s="286"/>
    </row>
    <row r="13015" spans="1:1" x14ac:dyDescent="0.2">
      <c r="A13015" s="286"/>
    </row>
    <row r="13016" spans="1:1" x14ac:dyDescent="0.2">
      <c r="A13016" s="286"/>
    </row>
    <row r="13017" spans="1:1" x14ac:dyDescent="0.2">
      <c r="A13017" s="286"/>
    </row>
    <row r="13018" spans="1:1" x14ac:dyDescent="0.2">
      <c r="A13018" s="286"/>
    </row>
    <row r="13019" spans="1:1" x14ac:dyDescent="0.2">
      <c r="A13019" s="286"/>
    </row>
    <row r="13020" spans="1:1" x14ac:dyDescent="0.2">
      <c r="A13020" s="286"/>
    </row>
    <row r="13021" spans="1:1" x14ac:dyDescent="0.2">
      <c r="A13021" s="286"/>
    </row>
    <row r="13022" spans="1:1" x14ac:dyDescent="0.2">
      <c r="A13022" s="286"/>
    </row>
    <row r="13023" spans="1:1" x14ac:dyDescent="0.2">
      <c r="A13023" s="286"/>
    </row>
    <row r="13024" spans="1:1" x14ac:dyDescent="0.2">
      <c r="A13024" s="286"/>
    </row>
    <row r="13025" spans="1:1" x14ac:dyDescent="0.2">
      <c r="A13025" s="286"/>
    </row>
    <row r="13026" spans="1:1" x14ac:dyDescent="0.2">
      <c r="A13026" s="286"/>
    </row>
    <row r="13027" spans="1:1" x14ac:dyDescent="0.2">
      <c r="A13027" s="286"/>
    </row>
    <row r="13028" spans="1:1" x14ac:dyDescent="0.2">
      <c r="A13028" s="286"/>
    </row>
    <row r="13029" spans="1:1" x14ac:dyDescent="0.2">
      <c r="A13029" s="286"/>
    </row>
    <row r="13030" spans="1:1" x14ac:dyDescent="0.2">
      <c r="A13030" s="286"/>
    </row>
    <row r="13031" spans="1:1" x14ac:dyDescent="0.2">
      <c r="A13031" s="286"/>
    </row>
    <row r="13032" spans="1:1" x14ac:dyDescent="0.2">
      <c r="A13032" s="286"/>
    </row>
    <row r="13033" spans="1:1" x14ac:dyDescent="0.2">
      <c r="A13033" s="286"/>
    </row>
    <row r="13034" spans="1:1" x14ac:dyDescent="0.2">
      <c r="A13034" s="286"/>
    </row>
    <row r="13035" spans="1:1" x14ac:dyDescent="0.2">
      <c r="A13035" s="286"/>
    </row>
    <row r="13036" spans="1:1" x14ac:dyDescent="0.2">
      <c r="A13036" s="286"/>
    </row>
    <row r="13037" spans="1:1" x14ac:dyDescent="0.2">
      <c r="A13037" s="286"/>
    </row>
    <row r="13038" spans="1:1" x14ac:dyDescent="0.2">
      <c r="A13038" s="286"/>
    </row>
    <row r="13039" spans="1:1" x14ac:dyDescent="0.2">
      <c r="A13039" s="286"/>
    </row>
    <row r="13040" spans="1:1" x14ac:dyDescent="0.2">
      <c r="A13040" s="286"/>
    </row>
    <row r="13041" spans="1:1" x14ac:dyDescent="0.2">
      <c r="A13041" s="286"/>
    </row>
    <row r="13042" spans="1:1" x14ac:dyDescent="0.2">
      <c r="A13042" s="286"/>
    </row>
    <row r="13043" spans="1:1" x14ac:dyDescent="0.2">
      <c r="A13043" s="286"/>
    </row>
    <row r="13044" spans="1:1" x14ac:dyDescent="0.2">
      <c r="A13044" s="286"/>
    </row>
    <row r="13045" spans="1:1" x14ac:dyDescent="0.2">
      <c r="A13045" s="286"/>
    </row>
    <row r="13046" spans="1:1" x14ac:dyDescent="0.2">
      <c r="A13046" s="286"/>
    </row>
    <row r="13047" spans="1:1" x14ac:dyDescent="0.2">
      <c r="A13047" s="286"/>
    </row>
    <row r="13048" spans="1:1" x14ac:dyDescent="0.2">
      <c r="A13048" s="286"/>
    </row>
    <row r="13049" spans="1:1" x14ac:dyDescent="0.2">
      <c r="A13049" s="286"/>
    </row>
    <row r="13050" spans="1:1" x14ac:dyDescent="0.2">
      <c r="A13050" s="286"/>
    </row>
    <row r="13051" spans="1:1" x14ac:dyDescent="0.2">
      <c r="A13051" s="286"/>
    </row>
    <row r="13052" spans="1:1" x14ac:dyDescent="0.2">
      <c r="A13052" s="286"/>
    </row>
    <row r="13053" spans="1:1" x14ac:dyDescent="0.2">
      <c r="A13053" s="286"/>
    </row>
    <row r="13054" spans="1:1" x14ac:dyDescent="0.2">
      <c r="A13054" s="286"/>
    </row>
    <row r="13055" spans="1:1" x14ac:dyDescent="0.2">
      <c r="A13055" s="286"/>
    </row>
    <row r="13056" spans="1:1" x14ac:dyDescent="0.2">
      <c r="A13056" s="286"/>
    </row>
    <row r="13057" spans="1:1" x14ac:dyDescent="0.2">
      <c r="A13057" s="286"/>
    </row>
    <row r="13058" spans="1:1" x14ac:dyDescent="0.2">
      <c r="A13058" s="286"/>
    </row>
    <row r="13059" spans="1:1" x14ac:dyDescent="0.2">
      <c r="A13059" s="286"/>
    </row>
    <row r="13060" spans="1:1" x14ac:dyDescent="0.2">
      <c r="A13060" s="286"/>
    </row>
    <row r="13061" spans="1:1" x14ac:dyDescent="0.2">
      <c r="A13061" s="286"/>
    </row>
    <row r="13062" spans="1:1" x14ac:dyDescent="0.2">
      <c r="A13062" s="286"/>
    </row>
    <row r="13063" spans="1:1" x14ac:dyDescent="0.2">
      <c r="A13063" s="286"/>
    </row>
    <row r="13064" spans="1:1" x14ac:dyDescent="0.2">
      <c r="A13064" s="286"/>
    </row>
    <row r="13065" spans="1:1" x14ac:dyDescent="0.2">
      <c r="A13065" s="286"/>
    </row>
    <row r="13066" spans="1:1" x14ac:dyDescent="0.2">
      <c r="A13066" s="286"/>
    </row>
    <row r="13067" spans="1:1" x14ac:dyDescent="0.2">
      <c r="A13067" s="286"/>
    </row>
    <row r="13068" spans="1:1" x14ac:dyDescent="0.2">
      <c r="A13068" s="286"/>
    </row>
    <row r="13069" spans="1:1" x14ac:dyDescent="0.2">
      <c r="A13069" s="286"/>
    </row>
    <row r="13070" spans="1:1" x14ac:dyDescent="0.2">
      <c r="A13070" s="286"/>
    </row>
    <row r="13071" spans="1:1" x14ac:dyDescent="0.2">
      <c r="A13071" s="286"/>
    </row>
    <row r="13072" spans="1:1" x14ac:dyDescent="0.2">
      <c r="A13072" s="286"/>
    </row>
    <row r="13073" spans="1:1" x14ac:dyDescent="0.2">
      <c r="A13073" s="286"/>
    </row>
    <row r="13074" spans="1:1" x14ac:dyDescent="0.2">
      <c r="A13074" s="286"/>
    </row>
    <row r="13075" spans="1:1" x14ac:dyDescent="0.2">
      <c r="A13075" s="286"/>
    </row>
    <row r="13076" spans="1:1" x14ac:dyDescent="0.2">
      <c r="A13076" s="286"/>
    </row>
    <row r="13077" spans="1:1" x14ac:dyDescent="0.2">
      <c r="A13077" s="286"/>
    </row>
    <row r="13078" spans="1:1" x14ac:dyDescent="0.2">
      <c r="A13078" s="286"/>
    </row>
    <row r="13079" spans="1:1" x14ac:dyDescent="0.2">
      <c r="A13079" s="286"/>
    </row>
    <row r="13080" spans="1:1" x14ac:dyDescent="0.2">
      <c r="A13080" s="286"/>
    </row>
    <row r="13081" spans="1:1" x14ac:dyDescent="0.2">
      <c r="A13081" s="286"/>
    </row>
    <row r="13082" spans="1:1" x14ac:dyDescent="0.2">
      <c r="A13082" s="286"/>
    </row>
    <row r="13083" spans="1:1" x14ac:dyDescent="0.2">
      <c r="A13083" s="286"/>
    </row>
    <row r="13084" spans="1:1" x14ac:dyDescent="0.2">
      <c r="A13084" s="286"/>
    </row>
    <row r="13085" spans="1:1" x14ac:dyDescent="0.2">
      <c r="A13085" s="286"/>
    </row>
    <row r="13086" spans="1:1" x14ac:dyDescent="0.2">
      <c r="A13086" s="286"/>
    </row>
    <row r="13087" spans="1:1" x14ac:dyDescent="0.2">
      <c r="A13087" s="286"/>
    </row>
    <row r="13088" spans="1:1" x14ac:dyDescent="0.2">
      <c r="A13088" s="286"/>
    </row>
    <row r="13089" spans="1:1" x14ac:dyDescent="0.2">
      <c r="A13089" s="286"/>
    </row>
    <row r="13090" spans="1:1" x14ac:dyDescent="0.2">
      <c r="A13090" s="286"/>
    </row>
    <row r="13091" spans="1:1" x14ac:dyDescent="0.2">
      <c r="A13091" s="286"/>
    </row>
    <row r="13092" spans="1:1" x14ac:dyDescent="0.2">
      <c r="A13092" s="286"/>
    </row>
    <row r="13093" spans="1:1" x14ac:dyDescent="0.2">
      <c r="A13093" s="286"/>
    </row>
    <row r="13094" spans="1:1" x14ac:dyDescent="0.2">
      <c r="A13094" s="286"/>
    </row>
    <row r="13095" spans="1:1" x14ac:dyDescent="0.2">
      <c r="A13095" s="286"/>
    </row>
    <row r="13096" spans="1:1" x14ac:dyDescent="0.2">
      <c r="A13096" s="286"/>
    </row>
    <row r="13097" spans="1:1" x14ac:dyDescent="0.2">
      <c r="A13097" s="286"/>
    </row>
    <row r="13098" spans="1:1" x14ac:dyDescent="0.2">
      <c r="A13098" s="286"/>
    </row>
    <row r="13099" spans="1:1" x14ac:dyDescent="0.2">
      <c r="A13099" s="286"/>
    </row>
    <row r="13100" spans="1:1" x14ac:dyDescent="0.2">
      <c r="A13100" s="286"/>
    </row>
    <row r="13101" spans="1:1" x14ac:dyDescent="0.2">
      <c r="A13101" s="286"/>
    </row>
    <row r="13102" spans="1:1" x14ac:dyDescent="0.2">
      <c r="A13102" s="286"/>
    </row>
    <row r="13103" spans="1:1" x14ac:dyDescent="0.2">
      <c r="A13103" s="286"/>
    </row>
    <row r="13104" spans="1:1" x14ac:dyDescent="0.2">
      <c r="A13104" s="286"/>
    </row>
    <row r="13105" spans="1:1" x14ac:dyDescent="0.2">
      <c r="A13105" s="286"/>
    </row>
    <row r="13106" spans="1:1" x14ac:dyDescent="0.2">
      <c r="A13106" s="286"/>
    </row>
    <row r="13107" spans="1:1" x14ac:dyDescent="0.2">
      <c r="A13107" s="286"/>
    </row>
    <row r="13108" spans="1:1" x14ac:dyDescent="0.2">
      <c r="A13108" s="286"/>
    </row>
    <row r="13109" spans="1:1" x14ac:dyDescent="0.2">
      <c r="A13109" s="286"/>
    </row>
    <row r="13110" spans="1:1" x14ac:dyDescent="0.2">
      <c r="A13110" s="286"/>
    </row>
    <row r="13111" spans="1:1" x14ac:dyDescent="0.2">
      <c r="A13111" s="286"/>
    </row>
    <row r="13112" spans="1:1" x14ac:dyDescent="0.2">
      <c r="A13112" s="286"/>
    </row>
    <row r="13113" spans="1:1" x14ac:dyDescent="0.2">
      <c r="A13113" s="286"/>
    </row>
    <row r="13114" spans="1:1" x14ac:dyDescent="0.2">
      <c r="A13114" s="286"/>
    </row>
    <row r="13115" spans="1:1" x14ac:dyDescent="0.2">
      <c r="A13115" s="286"/>
    </row>
    <row r="13116" spans="1:1" x14ac:dyDescent="0.2">
      <c r="A13116" s="286"/>
    </row>
    <row r="13117" spans="1:1" x14ac:dyDescent="0.2">
      <c r="A13117" s="286"/>
    </row>
    <row r="13118" spans="1:1" x14ac:dyDescent="0.2">
      <c r="A13118" s="286"/>
    </row>
    <row r="13119" spans="1:1" x14ac:dyDescent="0.2">
      <c r="A13119" s="286"/>
    </row>
    <row r="13120" spans="1:1" x14ac:dyDescent="0.2">
      <c r="A13120" s="286"/>
    </row>
    <row r="13121" spans="1:1" x14ac:dyDescent="0.2">
      <c r="A13121" s="286"/>
    </row>
    <row r="13122" spans="1:1" x14ac:dyDescent="0.2">
      <c r="A13122" s="286"/>
    </row>
    <row r="13123" spans="1:1" x14ac:dyDescent="0.2">
      <c r="A13123" s="286"/>
    </row>
    <row r="13124" spans="1:1" x14ac:dyDescent="0.2">
      <c r="A13124" s="286"/>
    </row>
    <row r="13125" spans="1:1" x14ac:dyDescent="0.2">
      <c r="A13125" s="286"/>
    </row>
    <row r="13126" spans="1:1" x14ac:dyDescent="0.2">
      <c r="A13126" s="286"/>
    </row>
    <row r="13127" spans="1:1" x14ac:dyDescent="0.2">
      <c r="A13127" s="286"/>
    </row>
    <row r="13128" spans="1:1" x14ac:dyDescent="0.2">
      <c r="A13128" s="286"/>
    </row>
    <row r="13129" spans="1:1" x14ac:dyDescent="0.2">
      <c r="A13129" s="286"/>
    </row>
    <row r="13130" spans="1:1" x14ac:dyDescent="0.2">
      <c r="A13130" s="286"/>
    </row>
    <row r="13131" spans="1:1" x14ac:dyDescent="0.2">
      <c r="A13131" s="286"/>
    </row>
    <row r="13132" spans="1:1" x14ac:dyDescent="0.2">
      <c r="A13132" s="286"/>
    </row>
    <row r="13133" spans="1:1" x14ac:dyDescent="0.2">
      <c r="A13133" s="286"/>
    </row>
    <row r="13134" spans="1:1" x14ac:dyDescent="0.2">
      <c r="A13134" s="286"/>
    </row>
    <row r="13135" spans="1:1" x14ac:dyDescent="0.2">
      <c r="A13135" s="286"/>
    </row>
    <row r="13136" spans="1:1" x14ac:dyDescent="0.2">
      <c r="A13136" s="286"/>
    </row>
    <row r="13137" spans="1:1" x14ac:dyDescent="0.2">
      <c r="A13137" s="286"/>
    </row>
    <row r="13138" spans="1:1" x14ac:dyDescent="0.2">
      <c r="A13138" s="286"/>
    </row>
    <row r="13139" spans="1:1" x14ac:dyDescent="0.2">
      <c r="A13139" s="286"/>
    </row>
    <row r="13140" spans="1:1" x14ac:dyDescent="0.2">
      <c r="A13140" s="286"/>
    </row>
    <row r="13141" spans="1:1" x14ac:dyDescent="0.2">
      <c r="A13141" s="286"/>
    </row>
    <row r="13142" spans="1:1" x14ac:dyDescent="0.2">
      <c r="A13142" s="286"/>
    </row>
    <row r="13143" spans="1:1" x14ac:dyDescent="0.2">
      <c r="A13143" s="286"/>
    </row>
    <row r="13144" spans="1:1" x14ac:dyDescent="0.2">
      <c r="A13144" s="286"/>
    </row>
    <row r="13145" spans="1:1" x14ac:dyDescent="0.2">
      <c r="A13145" s="286"/>
    </row>
    <row r="13146" spans="1:1" x14ac:dyDescent="0.2">
      <c r="A13146" s="286"/>
    </row>
    <row r="13147" spans="1:1" x14ac:dyDescent="0.2">
      <c r="A13147" s="286"/>
    </row>
    <row r="13148" spans="1:1" x14ac:dyDescent="0.2">
      <c r="A13148" s="286"/>
    </row>
    <row r="13149" spans="1:1" x14ac:dyDescent="0.2">
      <c r="A13149" s="286"/>
    </row>
    <row r="13150" spans="1:1" x14ac:dyDescent="0.2">
      <c r="A13150" s="286"/>
    </row>
    <row r="13151" spans="1:1" x14ac:dyDescent="0.2">
      <c r="A13151" s="286"/>
    </row>
    <row r="13152" spans="1:1" x14ac:dyDescent="0.2">
      <c r="A13152" s="286"/>
    </row>
    <row r="13153" spans="1:1" x14ac:dyDescent="0.2">
      <c r="A13153" s="286"/>
    </row>
    <row r="13154" spans="1:1" x14ac:dyDescent="0.2">
      <c r="A13154" s="286"/>
    </row>
    <row r="13155" spans="1:1" x14ac:dyDescent="0.2">
      <c r="A13155" s="286"/>
    </row>
    <row r="13156" spans="1:1" x14ac:dyDescent="0.2">
      <c r="A13156" s="286"/>
    </row>
    <row r="13157" spans="1:1" x14ac:dyDescent="0.2">
      <c r="A13157" s="286"/>
    </row>
    <row r="13158" spans="1:1" x14ac:dyDescent="0.2">
      <c r="A13158" s="286"/>
    </row>
    <row r="13159" spans="1:1" x14ac:dyDescent="0.2">
      <c r="A13159" s="286"/>
    </row>
    <row r="13160" spans="1:1" x14ac:dyDescent="0.2">
      <c r="A13160" s="286"/>
    </row>
    <row r="13161" spans="1:1" x14ac:dyDescent="0.2">
      <c r="A13161" s="286"/>
    </row>
    <row r="13162" spans="1:1" x14ac:dyDescent="0.2">
      <c r="A13162" s="286"/>
    </row>
    <row r="13163" spans="1:1" x14ac:dyDescent="0.2">
      <c r="A13163" s="286"/>
    </row>
    <row r="13164" spans="1:1" x14ac:dyDescent="0.2">
      <c r="A13164" s="286"/>
    </row>
    <row r="13165" spans="1:1" x14ac:dyDescent="0.2">
      <c r="A13165" s="286"/>
    </row>
    <row r="13166" spans="1:1" x14ac:dyDescent="0.2">
      <c r="A13166" s="286"/>
    </row>
    <row r="13167" spans="1:1" x14ac:dyDescent="0.2">
      <c r="A13167" s="286"/>
    </row>
    <row r="13168" spans="1:1" x14ac:dyDescent="0.2">
      <c r="A13168" s="286"/>
    </row>
    <row r="13169" spans="1:1" x14ac:dyDescent="0.2">
      <c r="A13169" s="286"/>
    </row>
    <row r="13170" spans="1:1" x14ac:dyDescent="0.2">
      <c r="A13170" s="286"/>
    </row>
    <row r="13171" spans="1:1" x14ac:dyDescent="0.2">
      <c r="A13171" s="286"/>
    </row>
    <row r="13172" spans="1:1" x14ac:dyDescent="0.2">
      <c r="A13172" s="286"/>
    </row>
    <row r="13173" spans="1:1" x14ac:dyDescent="0.2">
      <c r="A13173" s="286"/>
    </row>
    <row r="13174" spans="1:1" x14ac:dyDescent="0.2">
      <c r="A13174" s="286"/>
    </row>
    <row r="13175" spans="1:1" x14ac:dyDescent="0.2">
      <c r="A13175" s="286"/>
    </row>
    <row r="13176" spans="1:1" x14ac:dyDescent="0.2">
      <c r="A13176" s="286"/>
    </row>
    <row r="13177" spans="1:1" x14ac:dyDescent="0.2">
      <c r="A13177" s="286"/>
    </row>
    <row r="13178" spans="1:1" x14ac:dyDescent="0.2">
      <c r="A13178" s="286"/>
    </row>
    <row r="13179" spans="1:1" x14ac:dyDescent="0.2">
      <c r="A13179" s="286"/>
    </row>
    <row r="13180" spans="1:1" x14ac:dyDescent="0.2">
      <c r="A13180" s="286"/>
    </row>
    <row r="13181" spans="1:1" x14ac:dyDescent="0.2">
      <c r="A13181" s="286"/>
    </row>
    <row r="13182" spans="1:1" x14ac:dyDescent="0.2">
      <c r="A13182" s="286"/>
    </row>
    <row r="13183" spans="1:1" x14ac:dyDescent="0.2">
      <c r="A13183" s="286"/>
    </row>
    <row r="13184" spans="1:1" x14ac:dyDescent="0.2">
      <c r="A13184" s="286"/>
    </row>
    <row r="13185" spans="1:1" x14ac:dyDescent="0.2">
      <c r="A13185" s="286"/>
    </row>
    <row r="13186" spans="1:1" x14ac:dyDescent="0.2">
      <c r="A13186" s="286"/>
    </row>
    <row r="13187" spans="1:1" x14ac:dyDescent="0.2">
      <c r="A13187" s="286"/>
    </row>
    <row r="13188" spans="1:1" x14ac:dyDescent="0.2">
      <c r="A13188" s="286"/>
    </row>
    <row r="13189" spans="1:1" x14ac:dyDescent="0.2">
      <c r="A13189" s="286"/>
    </row>
    <row r="13190" spans="1:1" x14ac:dyDescent="0.2">
      <c r="A13190" s="286"/>
    </row>
    <row r="13191" spans="1:1" x14ac:dyDescent="0.2">
      <c r="A13191" s="286"/>
    </row>
    <row r="13192" spans="1:1" x14ac:dyDescent="0.2">
      <c r="A13192" s="286"/>
    </row>
    <row r="13193" spans="1:1" x14ac:dyDescent="0.2">
      <c r="A13193" s="286"/>
    </row>
    <row r="13194" spans="1:1" x14ac:dyDescent="0.2">
      <c r="A13194" s="286"/>
    </row>
    <row r="13195" spans="1:1" x14ac:dyDescent="0.2">
      <c r="A13195" s="286"/>
    </row>
    <row r="13196" spans="1:1" x14ac:dyDescent="0.2">
      <c r="A13196" s="286"/>
    </row>
    <row r="13197" spans="1:1" x14ac:dyDescent="0.2">
      <c r="A13197" s="286"/>
    </row>
    <row r="13198" spans="1:1" x14ac:dyDescent="0.2">
      <c r="A13198" s="286"/>
    </row>
    <row r="13199" spans="1:1" x14ac:dyDescent="0.2">
      <c r="A13199" s="286"/>
    </row>
    <row r="13200" spans="1:1" x14ac:dyDescent="0.2">
      <c r="A13200" s="286"/>
    </row>
    <row r="13201" spans="1:1" x14ac:dyDescent="0.2">
      <c r="A13201" s="286"/>
    </row>
    <row r="13202" spans="1:1" x14ac:dyDescent="0.2">
      <c r="A13202" s="286"/>
    </row>
    <row r="13203" spans="1:1" x14ac:dyDescent="0.2">
      <c r="A13203" s="286"/>
    </row>
    <row r="13204" spans="1:1" x14ac:dyDescent="0.2">
      <c r="A13204" s="286"/>
    </row>
    <row r="13205" spans="1:1" x14ac:dyDescent="0.2">
      <c r="A13205" s="286"/>
    </row>
    <row r="13206" spans="1:1" x14ac:dyDescent="0.2">
      <c r="A13206" s="286"/>
    </row>
    <row r="13207" spans="1:1" x14ac:dyDescent="0.2">
      <c r="A13207" s="286"/>
    </row>
    <row r="13208" spans="1:1" x14ac:dyDescent="0.2">
      <c r="A13208" s="286"/>
    </row>
    <row r="13209" spans="1:1" x14ac:dyDescent="0.2">
      <c r="A13209" s="286"/>
    </row>
    <row r="13210" spans="1:1" x14ac:dyDescent="0.2">
      <c r="A13210" s="286"/>
    </row>
    <row r="13211" spans="1:1" x14ac:dyDescent="0.2">
      <c r="A13211" s="286"/>
    </row>
    <row r="13212" spans="1:1" x14ac:dyDescent="0.2">
      <c r="A13212" s="286"/>
    </row>
    <row r="13213" spans="1:1" x14ac:dyDescent="0.2">
      <c r="A13213" s="286"/>
    </row>
    <row r="13214" spans="1:1" x14ac:dyDescent="0.2">
      <c r="A13214" s="286"/>
    </row>
    <row r="13215" spans="1:1" x14ac:dyDescent="0.2">
      <c r="A13215" s="286"/>
    </row>
    <row r="13216" spans="1:1" x14ac:dyDescent="0.2">
      <c r="A13216" s="286"/>
    </row>
    <row r="13217" spans="1:1" x14ac:dyDescent="0.2">
      <c r="A13217" s="286"/>
    </row>
    <row r="13218" spans="1:1" x14ac:dyDescent="0.2">
      <c r="A13218" s="286"/>
    </row>
    <row r="13219" spans="1:1" x14ac:dyDescent="0.2">
      <c r="A13219" s="286"/>
    </row>
    <row r="13220" spans="1:1" x14ac:dyDescent="0.2">
      <c r="A13220" s="286"/>
    </row>
    <row r="13221" spans="1:1" x14ac:dyDescent="0.2">
      <c r="A13221" s="286"/>
    </row>
    <row r="13222" spans="1:1" x14ac:dyDescent="0.2">
      <c r="A13222" s="286"/>
    </row>
    <row r="13223" spans="1:1" x14ac:dyDescent="0.2">
      <c r="A13223" s="286"/>
    </row>
    <row r="13224" spans="1:1" x14ac:dyDescent="0.2">
      <c r="A13224" s="286"/>
    </row>
    <row r="13225" spans="1:1" x14ac:dyDescent="0.2">
      <c r="A13225" s="286"/>
    </row>
    <row r="13226" spans="1:1" x14ac:dyDescent="0.2">
      <c r="A13226" s="286"/>
    </row>
    <row r="13227" spans="1:1" x14ac:dyDescent="0.2">
      <c r="A13227" s="286"/>
    </row>
    <row r="13228" spans="1:1" x14ac:dyDescent="0.2">
      <c r="A13228" s="286"/>
    </row>
    <row r="13229" spans="1:1" x14ac:dyDescent="0.2">
      <c r="A13229" s="286"/>
    </row>
    <row r="13230" spans="1:1" x14ac:dyDescent="0.2">
      <c r="A13230" s="286"/>
    </row>
    <row r="13231" spans="1:1" x14ac:dyDescent="0.2">
      <c r="A13231" s="286"/>
    </row>
    <row r="13232" spans="1:1" x14ac:dyDescent="0.2">
      <c r="A13232" s="286"/>
    </row>
    <row r="13233" spans="1:1" x14ac:dyDescent="0.2">
      <c r="A13233" s="286"/>
    </row>
    <row r="13234" spans="1:1" x14ac:dyDescent="0.2">
      <c r="A13234" s="286"/>
    </row>
    <row r="13235" spans="1:1" x14ac:dyDescent="0.2">
      <c r="A13235" s="286"/>
    </row>
    <row r="13236" spans="1:1" x14ac:dyDescent="0.2">
      <c r="A13236" s="286"/>
    </row>
    <row r="13237" spans="1:1" x14ac:dyDescent="0.2">
      <c r="A13237" s="286"/>
    </row>
    <row r="13238" spans="1:1" x14ac:dyDescent="0.2">
      <c r="A13238" s="286"/>
    </row>
    <row r="13239" spans="1:1" x14ac:dyDescent="0.2">
      <c r="A13239" s="286"/>
    </row>
    <row r="13240" spans="1:1" x14ac:dyDescent="0.2">
      <c r="A13240" s="286"/>
    </row>
    <row r="13241" spans="1:1" x14ac:dyDescent="0.2">
      <c r="A13241" s="286"/>
    </row>
    <row r="13242" spans="1:1" x14ac:dyDescent="0.2">
      <c r="A13242" s="286"/>
    </row>
    <row r="13243" spans="1:1" x14ac:dyDescent="0.2">
      <c r="A13243" s="286"/>
    </row>
    <row r="13244" spans="1:1" x14ac:dyDescent="0.2">
      <c r="A13244" s="286"/>
    </row>
    <row r="13245" spans="1:1" x14ac:dyDescent="0.2">
      <c r="A13245" s="286"/>
    </row>
    <row r="13246" spans="1:1" x14ac:dyDescent="0.2">
      <c r="A13246" s="286"/>
    </row>
    <row r="13247" spans="1:1" x14ac:dyDescent="0.2">
      <c r="A13247" s="286"/>
    </row>
    <row r="13248" spans="1:1" x14ac:dyDescent="0.2">
      <c r="A13248" s="286"/>
    </row>
    <row r="13249" spans="1:1" x14ac:dyDescent="0.2">
      <c r="A13249" s="286"/>
    </row>
    <row r="13250" spans="1:1" x14ac:dyDescent="0.2">
      <c r="A13250" s="286"/>
    </row>
    <row r="13251" spans="1:1" x14ac:dyDescent="0.2">
      <c r="A13251" s="286"/>
    </row>
    <row r="13252" spans="1:1" x14ac:dyDescent="0.2">
      <c r="A13252" s="286"/>
    </row>
    <row r="13253" spans="1:1" x14ac:dyDescent="0.2">
      <c r="A13253" s="286"/>
    </row>
    <row r="13254" spans="1:1" x14ac:dyDescent="0.2">
      <c r="A13254" s="286"/>
    </row>
    <row r="13255" spans="1:1" x14ac:dyDescent="0.2">
      <c r="A13255" s="286"/>
    </row>
    <row r="13256" spans="1:1" x14ac:dyDescent="0.2">
      <c r="A13256" s="286"/>
    </row>
    <row r="13257" spans="1:1" x14ac:dyDescent="0.2">
      <c r="A13257" s="286"/>
    </row>
    <row r="13258" spans="1:1" x14ac:dyDescent="0.2">
      <c r="A13258" s="286"/>
    </row>
    <row r="13259" spans="1:1" x14ac:dyDescent="0.2">
      <c r="A13259" s="286"/>
    </row>
    <row r="13260" spans="1:1" x14ac:dyDescent="0.2">
      <c r="A13260" s="286"/>
    </row>
    <row r="13261" spans="1:1" x14ac:dyDescent="0.2">
      <c r="A13261" s="286"/>
    </row>
    <row r="13262" spans="1:1" x14ac:dyDescent="0.2">
      <c r="A13262" s="286"/>
    </row>
    <row r="13263" spans="1:1" x14ac:dyDescent="0.2">
      <c r="A13263" s="286"/>
    </row>
    <row r="13264" spans="1:1" x14ac:dyDescent="0.2">
      <c r="A13264" s="286"/>
    </row>
    <row r="13265" spans="1:1" x14ac:dyDescent="0.2">
      <c r="A13265" s="286"/>
    </row>
    <row r="13266" spans="1:1" x14ac:dyDescent="0.2">
      <c r="A13266" s="286"/>
    </row>
    <row r="13267" spans="1:1" x14ac:dyDescent="0.2">
      <c r="A13267" s="286"/>
    </row>
    <row r="13268" spans="1:1" x14ac:dyDescent="0.2">
      <c r="A13268" s="286"/>
    </row>
    <row r="13269" spans="1:1" x14ac:dyDescent="0.2">
      <c r="A13269" s="286"/>
    </row>
    <row r="13270" spans="1:1" x14ac:dyDescent="0.2">
      <c r="A13270" s="286"/>
    </row>
    <row r="13271" spans="1:1" x14ac:dyDescent="0.2">
      <c r="A13271" s="286"/>
    </row>
    <row r="13272" spans="1:1" x14ac:dyDescent="0.2">
      <c r="A13272" s="286"/>
    </row>
    <row r="13273" spans="1:1" x14ac:dyDescent="0.2">
      <c r="A13273" s="286"/>
    </row>
    <row r="13274" spans="1:1" x14ac:dyDescent="0.2">
      <c r="A13274" s="286"/>
    </row>
    <row r="13275" spans="1:1" x14ac:dyDescent="0.2">
      <c r="A13275" s="286"/>
    </row>
    <row r="13276" spans="1:1" x14ac:dyDescent="0.2">
      <c r="A13276" s="286"/>
    </row>
    <row r="13277" spans="1:1" x14ac:dyDescent="0.2">
      <c r="A13277" s="286"/>
    </row>
    <row r="13278" spans="1:1" x14ac:dyDescent="0.2">
      <c r="A13278" s="286"/>
    </row>
    <row r="13279" spans="1:1" x14ac:dyDescent="0.2">
      <c r="A13279" s="286"/>
    </row>
    <row r="13280" spans="1:1" x14ac:dyDescent="0.2">
      <c r="A13280" s="286"/>
    </row>
    <row r="13281" spans="1:1" x14ac:dyDescent="0.2">
      <c r="A13281" s="286"/>
    </row>
    <row r="13282" spans="1:1" x14ac:dyDescent="0.2">
      <c r="A13282" s="286"/>
    </row>
    <row r="13283" spans="1:1" x14ac:dyDescent="0.2">
      <c r="A13283" s="286"/>
    </row>
    <row r="13284" spans="1:1" x14ac:dyDescent="0.2">
      <c r="A13284" s="286"/>
    </row>
    <row r="13285" spans="1:1" x14ac:dyDescent="0.2">
      <c r="A13285" s="286"/>
    </row>
    <row r="13286" spans="1:1" x14ac:dyDescent="0.2">
      <c r="A13286" s="286"/>
    </row>
    <row r="13287" spans="1:1" x14ac:dyDescent="0.2">
      <c r="A13287" s="286"/>
    </row>
    <row r="13288" spans="1:1" x14ac:dyDescent="0.2">
      <c r="A13288" s="286"/>
    </row>
    <row r="13289" spans="1:1" x14ac:dyDescent="0.2">
      <c r="A13289" s="286"/>
    </row>
    <row r="13290" spans="1:1" x14ac:dyDescent="0.2">
      <c r="A13290" s="286"/>
    </row>
    <row r="13291" spans="1:1" x14ac:dyDescent="0.2">
      <c r="A13291" s="286"/>
    </row>
    <row r="13292" spans="1:1" x14ac:dyDescent="0.2">
      <c r="A13292" s="286"/>
    </row>
    <row r="13293" spans="1:1" x14ac:dyDescent="0.2">
      <c r="A13293" s="286"/>
    </row>
    <row r="13294" spans="1:1" x14ac:dyDescent="0.2">
      <c r="A13294" s="286"/>
    </row>
    <row r="13295" spans="1:1" x14ac:dyDescent="0.2">
      <c r="A13295" s="286"/>
    </row>
    <row r="13296" spans="1:1" x14ac:dyDescent="0.2">
      <c r="A13296" s="286"/>
    </row>
    <row r="13297" spans="1:1" x14ac:dyDescent="0.2">
      <c r="A13297" s="286"/>
    </row>
    <row r="13298" spans="1:1" x14ac:dyDescent="0.2">
      <c r="A13298" s="286"/>
    </row>
    <row r="13299" spans="1:1" x14ac:dyDescent="0.2">
      <c r="A13299" s="286"/>
    </row>
    <row r="13300" spans="1:1" x14ac:dyDescent="0.2">
      <c r="A13300" s="286"/>
    </row>
    <row r="13301" spans="1:1" x14ac:dyDescent="0.2">
      <c r="A13301" s="286"/>
    </row>
    <row r="13302" spans="1:1" x14ac:dyDescent="0.2">
      <c r="A13302" s="286"/>
    </row>
    <row r="13303" spans="1:1" x14ac:dyDescent="0.2">
      <c r="A13303" s="286"/>
    </row>
    <row r="13304" spans="1:1" x14ac:dyDescent="0.2">
      <c r="A13304" s="286"/>
    </row>
    <row r="13305" spans="1:1" x14ac:dyDescent="0.2">
      <c r="A13305" s="286"/>
    </row>
    <row r="13306" spans="1:1" x14ac:dyDescent="0.2">
      <c r="A13306" s="286"/>
    </row>
    <row r="13307" spans="1:1" x14ac:dyDescent="0.2">
      <c r="A13307" s="286"/>
    </row>
    <row r="13308" spans="1:1" x14ac:dyDescent="0.2">
      <c r="A13308" s="286"/>
    </row>
    <row r="13309" spans="1:1" x14ac:dyDescent="0.2">
      <c r="A13309" s="286"/>
    </row>
    <row r="13310" spans="1:1" x14ac:dyDescent="0.2">
      <c r="A13310" s="286"/>
    </row>
    <row r="13311" spans="1:1" x14ac:dyDescent="0.2">
      <c r="A13311" s="286"/>
    </row>
    <row r="13312" spans="1:1" x14ac:dyDescent="0.2">
      <c r="A13312" s="286"/>
    </row>
    <row r="13313" spans="1:1" x14ac:dyDescent="0.2">
      <c r="A13313" s="286"/>
    </row>
    <row r="13314" spans="1:1" x14ac:dyDescent="0.2">
      <c r="A13314" s="286"/>
    </row>
    <row r="13315" spans="1:1" x14ac:dyDescent="0.2">
      <c r="A13315" s="286"/>
    </row>
    <row r="13316" spans="1:1" x14ac:dyDescent="0.2">
      <c r="A13316" s="286"/>
    </row>
    <row r="13317" spans="1:1" x14ac:dyDescent="0.2">
      <c r="A13317" s="286"/>
    </row>
    <row r="13318" spans="1:1" x14ac:dyDescent="0.2">
      <c r="A13318" s="286"/>
    </row>
    <row r="13319" spans="1:1" x14ac:dyDescent="0.2">
      <c r="A13319" s="286"/>
    </row>
    <row r="13320" spans="1:1" x14ac:dyDescent="0.2">
      <c r="A13320" s="286"/>
    </row>
    <row r="13321" spans="1:1" x14ac:dyDescent="0.2">
      <c r="A13321" s="286"/>
    </row>
    <row r="13322" spans="1:1" x14ac:dyDescent="0.2">
      <c r="A13322" s="286"/>
    </row>
    <row r="13323" spans="1:1" x14ac:dyDescent="0.2">
      <c r="A13323" s="286"/>
    </row>
    <row r="13324" spans="1:1" x14ac:dyDescent="0.2">
      <c r="A13324" s="286"/>
    </row>
    <row r="13325" spans="1:1" x14ac:dyDescent="0.2">
      <c r="A13325" s="286"/>
    </row>
    <row r="13326" spans="1:1" x14ac:dyDescent="0.2">
      <c r="A13326" s="286"/>
    </row>
    <row r="13327" spans="1:1" x14ac:dyDescent="0.2">
      <c r="A13327" s="286"/>
    </row>
    <row r="13328" spans="1:1" x14ac:dyDescent="0.2">
      <c r="A13328" s="286"/>
    </row>
    <row r="13329" spans="1:1" x14ac:dyDescent="0.2">
      <c r="A13329" s="286"/>
    </row>
    <row r="13330" spans="1:1" x14ac:dyDescent="0.2">
      <c r="A13330" s="286"/>
    </row>
    <row r="13331" spans="1:1" x14ac:dyDescent="0.2">
      <c r="A13331" s="286"/>
    </row>
    <row r="13332" spans="1:1" x14ac:dyDescent="0.2">
      <c r="A13332" s="286"/>
    </row>
    <row r="13333" spans="1:1" x14ac:dyDescent="0.2">
      <c r="A13333" s="286"/>
    </row>
    <row r="13334" spans="1:1" x14ac:dyDescent="0.2">
      <c r="A13334" s="286"/>
    </row>
    <row r="13335" spans="1:1" x14ac:dyDescent="0.2">
      <c r="A13335" s="286"/>
    </row>
    <row r="13336" spans="1:1" x14ac:dyDescent="0.2">
      <c r="A13336" s="286"/>
    </row>
    <row r="13337" spans="1:1" x14ac:dyDescent="0.2">
      <c r="A13337" s="286"/>
    </row>
    <row r="13338" spans="1:1" x14ac:dyDescent="0.2">
      <c r="A13338" s="286"/>
    </row>
    <row r="13339" spans="1:1" x14ac:dyDescent="0.2">
      <c r="A13339" s="286"/>
    </row>
    <row r="13340" spans="1:1" x14ac:dyDescent="0.2">
      <c r="A13340" s="286"/>
    </row>
    <row r="13341" spans="1:1" x14ac:dyDescent="0.2">
      <c r="A13341" s="286"/>
    </row>
    <row r="13342" spans="1:1" x14ac:dyDescent="0.2">
      <c r="A13342" s="286"/>
    </row>
    <row r="13343" spans="1:1" x14ac:dyDescent="0.2">
      <c r="A13343" s="286"/>
    </row>
    <row r="13344" spans="1:1" x14ac:dyDescent="0.2">
      <c r="A13344" s="286"/>
    </row>
    <row r="13345" spans="1:1" x14ac:dyDescent="0.2">
      <c r="A13345" s="286"/>
    </row>
    <row r="13346" spans="1:1" x14ac:dyDescent="0.2">
      <c r="A13346" s="286"/>
    </row>
    <row r="13347" spans="1:1" x14ac:dyDescent="0.2">
      <c r="A13347" s="286"/>
    </row>
    <row r="13348" spans="1:1" x14ac:dyDescent="0.2">
      <c r="A13348" s="286"/>
    </row>
    <row r="13349" spans="1:1" x14ac:dyDescent="0.2">
      <c r="A13349" s="286"/>
    </row>
    <row r="13350" spans="1:1" x14ac:dyDescent="0.2">
      <c r="A13350" s="286"/>
    </row>
    <row r="13351" spans="1:1" x14ac:dyDescent="0.2">
      <c r="A13351" s="286"/>
    </row>
    <row r="13352" spans="1:1" x14ac:dyDescent="0.2">
      <c r="A13352" s="286"/>
    </row>
    <row r="13353" spans="1:1" x14ac:dyDescent="0.2">
      <c r="A13353" s="286"/>
    </row>
    <row r="13354" spans="1:1" x14ac:dyDescent="0.2">
      <c r="A13354" s="286"/>
    </row>
    <row r="13355" spans="1:1" x14ac:dyDescent="0.2">
      <c r="A13355" s="286"/>
    </row>
    <row r="13356" spans="1:1" x14ac:dyDescent="0.2">
      <c r="A13356" s="286"/>
    </row>
    <row r="13357" spans="1:1" x14ac:dyDescent="0.2">
      <c r="A13357" s="286"/>
    </row>
    <row r="13358" spans="1:1" x14ac:dyDescent="0.2">
      <c r="A13358" s="286"/>
    </row>
    <row r="13359" spans="1:1" x14ac:dyDescent="0.2">
      <c r="A13359" s="286"/>
    </row>
    <row r="13360" spans="1:1" x14ac:dyDescent="0.2">
      <c r="A13360" s="286"/>
    </row>
    <row r="13361" spans="1:1" x14ac:dyDescent="0.2">
      <c r="A13361" s="286"/>
    </row>
    <row r="13362" spans="1:1" x14ac:dyDescent="0.2">
      <c r="A13362" s="286"/>
    </row>
    <row r="13363" spans="1:1" x14ac:dyDescent="0.2">
      <c r="A13363" s="286"/>
    </row>
    <row r="13364" spans="1:1" x14ac:dyDescent="0.2">
      <c r="A13364" s="286"/>
    </row>
    <row r="13365" spans="1:1" x14ac:dyDescent="0.2">
      <c r="A13365" s="286"/>
    </row>
    <row r="13366" spans="1:1" x14ac:dyDescent="0.2">
      <c r="A13366" s="286"/>
    </row>
    <row r="13367" spans="1:1" x14ac:dyDescent="0.2">
      <c r="A13367" s="286"/>
    </row>
    <row r="13368" spans="1:1" x14ac:dyDescent="0.2">
      <c r="A13368" s="286"/>
    </row>
    <row r="13369" spans="1:1" x14ac:dyDescent="0.2">
      <c r="A13369" s="286"/>
    </row>
    <row r="13370" spans="1:1" x14ac:dyDescent="0.2">
      <c r="A13370" s="286"/>
    </row>
    <row r="13371" spans="1:1" x14ac:dyDescent="0.2">
      <c r="A13371" s="286"/>
    </row>
    <row r="13372" spans="1:1" x14ac:dyDescent="0.2">
      <c r="A13372" s="286"/>
    </row>
    <row r="13373" spans="1:1" x14ac:dyDescent="0.2">
      <c r="A13373" s="286"/>
    </row>
    <row r="13374" spans="1:1" x14ac:dyDescent="0.2">
      <c r="A13374" s="286"/>
    </row>
    <row r="13375" spans="1:1" x14ac:dyDescent="0.2">
      <c r="A13375" s="286"/>
    </row>
    <row r="13376" spans="1:1" x14ac:dyDescent="0.2">
      <c r="A13376" s="286"/>
    </row>
    <row r="13377" spans="1:1" x14ac:dyDescent="0.2">
      <c r="A13377" s="286"/>
    </row>
    <row r="13378" spans="1:1" x14ac:dyDescent="0.2">
      <c r="A13378" s="286"/>
    </row>
    <row r="13379" spans="1:1" x14ac:dyDescent="0.2">
      <c r="A13379" s="286"/>
    </row>
    <row r="13380" spans="1:1" x14ac:dyDescent="0.2">
      <c r="A13380" s="286"/>
    </row>
    <row r="13381" spans="1:1" x14ac:dyDescent="0.2">
      <c r="A13381" s="286"/>
    </row>
    <row r="13382" spans="1:1" x14ac:dyDescent="0.2">
      <c r="A13382" s="286"/>
    </row>
    <row r="13383" spans="1:1" x14ac:dyDescent="0.2">
      <c r="A13383" s="286"/>
    </row>
    <row r="13384" spans="1:1" x14ac:dyDescent="0.2">
      <c r="A13384" s="286"/>
    </row>
    <row r="13385" spans="1:1" x14ac:dyDescent="0.2">
      <c r="A13385" s="286"/>
    </row>
    <row r="13386" spans="1:1" x14ac:dyDescent="0.2">
      <c r="A13386" s="286"/>
    </row>
    <row r="13387" spans="1:1" x14ac:dyDescent="0.2">
      <c r="A13387" s="286"/>
    </row>
    <row r="13388" spans="1:1" x14ac:dyDescent="0.2">
      <c r="A13388" s="286"/>
    </row>
    <row r="13389" spans="1:1" x14ac:dyDescent="0.2">
      <c r="A13389" s="286"/>
    </row>
    <row r="13390" spans="1:1" x14ac:dyDescent="0.2">
      <c r="A13390" s="286"/>
    </row>
    <row r="13391" spans="1:1" x14ac:dyDescent="0.2">
      <c r="A13391" s="286"/>
    </row>
    <row r="13392" spans="1:1" x14ac:dyDescent="0.2">
      <c r="A13392" s="286"/>
    </row>
    <row r="13393" spans="1:1" x14ac:dyDescent="0.2">
      <c r="A13393" s="286"/>
    </row>
    <row r="13394" spans="1:1" x14ac:dyDescent="0.2">
      <c r="A13394" s="286"/>
    </row>
    <row r="13395" spans="1:1" x14ac:dyDescent="0.2">
      <c r="A13395" s="286"/>
    </row>
    <row r="13396" spans="1:1" x14ac:dyDescent="0.2">
      <c r="A13396" s="286"/>
    </row>
    <row r="13397" spans="1:1" x14ac:dyDescent="0.2">
      <c r="A13397" s="286"/>
    </row>
    <row r="13398" spans="1:1" x14ac:dyDescent="0.2">
      <c r="A13398" s="286"/>
    </row>
    <row r="13399" spans="1:1" x14ac:dyDescent="0.2">
      <c r="A13399" s="286"/>
    </row>
    <row r="13400" spans="1:1" x14ac:dyDescent="0.2">
      <c r="A13400" s="286"/>
    </row>
    <row r="13401" spans="1:1" x14ac:dyDescent="0.2">
      <c r="A13401" s="286"/>
    </row>
    <row r="13402" spans="1:1" x14ac:dyDescent="0.2">
      <c r="A13402" s="286"/>
    </row>
    <row r="13403" spans="1:1" x14ac:dyDescent="0.2">
      <c r="A13403" s="286"/>
    </row>
    <row r="13404" spans="1:1" x14ac:dyDescent="0.2">
      <c r="A13404" s="286"/>
    </row>
    <row r="13405" spans="1:1" x14ac:dyDescent="0.2">
      <c r="A13405" s="286"/>
    </row>
    <row r="13406" spans="1:1" x14ac:dyDescent="0.2">
      <c r="A13406" s="286"/>
    </row>
    <row r="13407" spans="1:1" x14ac:dyDescent="0.2">
      <c r="A13407" s="286"/>
    </row>
    <row r="13408" spans="1:1" x14ac:dyDescent="0.2">
      <c r="A13408" s="286"/>
    </row>
    <row r="13409" spans="1:1" x14ac:dyDescent="0.2">
      <c r="A13409" s="286"/>
    </row>
    <row r="13410" spans="1:1" x14ac:dyDescent="0.2">
      <c r="A13410" s="286"/>
    </row>
    <row r="13411" spans="1:1" x14ac:dyDescent="0.2">
      <c r="A13411" s="286"/>
    </row>
    <row r="13412" spans="1:1" x14ac:dyDescent="0.2">
      <c r="A13412" s="286"/>
    </row>
    <row r="13413" spans="1:1" x14ac:dyDescent="0.2">
      <c r="A13413" s="286"/>
    </row>
    <row r="13414" spans="1:1" x14ac:dyDescent="0.2">
      <c r="A13414" s="286"/>
    </row>
    <row r="13415" spans="1:1" x14ac:dyDescent="0.2">
      <c r="A13415" s="286"/>
    </row>
    <row r="13416" spans="1:1" x14ac:dyDescent="0.2">
      <c r="A13416" s="286"/>
    </row>
    <row r="13417" spans="1:1" x14ac:dyDescent="0.2">
      <c r="A13417" s="286"/>
    </row>
    <row r="13418" spans="1:1" x14ac:dyDescent="0.2">
      <c r="A13418" s="286"/>
    </row>
    <row r="13419" spans="1:1" x14ac:dyDescent="0.2">
      <c r="A13419" s="286"/>
    </row>
    <row r="13420" spans="1:1" x14ac:dyDescent="0.2">
      <c r="A13420" s="286"/>
    </row>
    <row r="13421" spans="1:1" x14ac:dyDescent="0.2">
      <c r="A13421" s="286"/>
    </row>
    <row r="13422" spans="1:1" x14ac:dyDescent="0.2">
      <c r="A13422" s="286"/>
    </row>
    <row r="13423" spans="1:1" x14ac:dyDescent="0.2">
      <c r="A13423" s="286"/>
    </row>
    <row r="13424" spans="1:1" x14ac:dyDescent="0.2">
      <c r="A13424" s="286"/>
    </row>
    <row r="13425" spans="1:1" x14ac:dyDescent="0.2">
      <c r="A13425" s="286"/>
    </row>
    <row r="13426" spans="1:1" x14ac:dyDescent="0.2">
      <c r="A13426" s="286"/>
    </row>
    <row r="13427" spans="1:1" x14ac:dyDescent="0.2">
      <c r="A13427" s="286"/>
    </row>
    <row r="13428" spans="1:1" x14ac:dyDescent="0.2">
      <c r="A13428" s="286"/>
    </row>
    <row r="13429" spans="1:1" x14ac:dyDescent="0.2">
      <c r="A13429" s="286"/>
    </row>
    <row r="13430" spans="1:1" x14ac:dyDescent="0.2">
      <c r="A13430" s="286"/>
    </row>
    <row r="13431" spans="1:1" x14ac:dyDescent="0.2">
      <c r="A13431" s="286"/>
    </row>
    <row r="13432" spans="1:1" x14ac:dyDescent="0.2">
      <c r="A13432" s="286"/>
    </row>
    <row r="13433" spans="1:1" x14ac:dyDescent="0.2">
      <c r="A13433" s="286"/>
    </row>
    <row r="13434" spans="1:1" x14ac:dyDescent="0.2">
      <c r="A13434" s="286"/>
    </row>
    <row r="13435" spans="1:1" x14ac:dyDescent="0.2">
      <c r="A13435" s="286"/>
    </row>
    <row r="13436" spans="1:1" x14ac:dyDescent="0.2">
      <c r="A13436" s="286"/>
    </row>
    <row r="13437" spans="1:1" x14ac:dyDescent="0.2">
      <c r="A13437" s="286"/>
    </row>
    <row r="13438" spans="1:1" x14ac:dyDescent="0.2">
      <c r="A13438" s="286"/>
    </row>
    <row r="13439" spans="1:1" x14ac:dyDescent="0.2">
      <c r="A13439" s="286"/>
    </row>
    <row r="13440" spans="1:1" x14ac:dyDescent="0.2">
      <c r="A13440" s="286"/>
    </row>
    <row r="13441" spans="1:1" x14ac:dyDescent="0.2">
      <c r="A13441" s="286"/>
    </row>
    <row r="13442" spans="1:1" x14ac:dyDescent="0.2">
      <c r="A13442" s="286"/>
    </row>
    <row r="13443" spans="1:1" x14ac:dyDescent="0.2">
      <c r="A13443" s="286"/>
    </row>
    <row r="13444" spans="1:1" x14ac:dyDescent="0.2">
      <c r="A13444" s="286"/>
    </row>
    <row r="13445" spans="1:1" x14ac:dyDescent="0.2">
      <c r="A13445" s="286"/>
    </row>
    <row r="13446" spans="1:1" x14ac:dyDescent="0.2">
      <c r="A13446" s="286"/>
    </row>
    <row r="13447" spans="1:1" x14ac:dyDescent="0.2">
      <c r="A13447" s="286"/>
    </row>
    <row r="13448" spans="1:1" x14ac:dyDescent="0.2">
      <c r="A13448" s="286"/>
    </row>
    <row r="13449" spans="1:1" x14ac:dyDescent="0.2">
      <c r="A13449" s="286"/>
    </row>
    <row r="13450" spans="1:1" x14ac:dyDescent="0.2">
      <c r="A13450" s="286"/>
    </row>
    <row r="13451" spans="1:1" x14ac:dyDescent="0.2">
      <c r="A13451" s="286"/>
    </row>
    <row r="13452" spans="1:1" x14ac:dyDescent="0.2">
      <c r="A13452" s="286"/>
    </row>
    <row r="13453" spans="1:1" x14ac:dyDescent="0.2">
      <c r="A13453" s="286"/>
    </row>
    <row r="13454" spans="1:1" x14ac:dyDescent="0.2">
      <c r="A13454" s="286"/>
    </row>
    <row r="13455" spans="1:1" x14ac:dyDescent="0.2">
      <c r="A13455" s="286"/>
    </row>
    <row r="13456" spans="1:1" x14ac:dyDescent="0.2">
      <c r="A13456" s="286"/>
    </row>
    <row r="13457" spans="1:1" x14ac:dyDescent="0.2">
      <c r="A13457" s="286"/>
    </row>
    <row r="13458" spans="1:1" x14ac:dyDescent="0.2">
      <c r="A13458" s="286"/>
    </row>
    <row r="13459" spans="1:1" x14ac:dyDescent="0.2">
      <c r="A13459" s="286"/>
    </row>
    <row r="13460" spans="1:1" x14ac:dyDescent="0.2">
      <c r="A13460" s="286"/>
    </row>
    <row r="13461" spans="1:1" x14ac:dyDescent="0.2">
      <c r="A13461" s="286"/>
    </row>
    <row r="13462" spans="1:1" x14ac:dyDescent="0.2">
      <c r="A13462" s="286"/>
    </row>
    <row r="13463" spans="1:1" x14ac:dyDescent="0.2">
      <c r="A13463" s="286"/>
    </row>
    <row r="13464" spans="1:1" x14ac:dyDescent="0.2">
      <c r="A13464" s="286"/>
    </row>
    <row r="13465" spans="1:1" x14ac:dyDescent="0.2">
      <c r="A13465" s="286"/>
    </row>
    <row r="13466" spans="1:1" x14ac:dyDescent="0.2">
      <c r="A13466" s="286"/>
    </row>
    <row r="13467" spans="1:1" x14ac:dyDescent="0.2">
      <c r="A13467" s="286"/>
    </row>
    <row r="13468" spans="1:1" x14ac:dyDescent="0.2">
      <c r="A13468" s="286"/>
    </row>
    <row r="13469" spans="1:1" x14ac:dyDescent="0.2">
      <c r="A13469" s="286"/>
    </row>
    <row r="13470" spans="1:1" x14ac:dyDescent="0.2">
      <c r="A13470" s="286"/>
    </row>
    <row r="13471" spans="1:1" x14ac:dyDescent="0.2">
      <c r="A13471" s="286"/>
    </row>
    <row r="13472" spans="1:1" x14ac:dyDescent="0.2">
      <c r="A13472" s="286"/>
    </row>
    <row r="13473" spans="1:1" x14ac:dyDescent="0.2">
      <c r="A13473" s="286"/>
    </row>
    <row r="13474" spans="1:1" x14ac:dyDescent="0.2">
      <c r="A13474" s="286"/>
    </row>
    <row r="13475" spans="1:1" x14ac:dyDescent="0.2">
      <c r="A13475" s="286"/>
    </row>
    <row r="13476" spans="1:1" x14ac:dyDescent="0.2">
      <c r="A13476" s="286"/>
    </row>
    <row r="13477" spans="1:1" x14ac:dyDescent="0.2">
      <c r="A13477" s="286"/>
    </row>
    <row r="13478" spans="1:1" x14ac:dyDescent="0.2">
      <c r="A13478" s="286"/>
    </row>
    <row r="13479" spans="1:1" x14ac:dyDescent="0.2">
      <c r="A13479" s="286"/>
    </row>
    <row r="13480" spans="1:1" x14ac:dyDescent="0.2">
      <c r="A13480" s="286"/>
    </row>
    <row r="13481" spans="1:1" x14ac:dyDescent="0.2">
      <c r="A13481" s="286"/>
    </row>
    <row r="13482" spans="1:1" x14ac:dyDescent="0.2">
      <c r="A13482" s="286"/>
    </row>
    <row r="13483" spans="1:1" x14ac:dyDescent="0.2">
      <c r="A13483" s="286"/>
    </row>
    <row r="13484" spans="1:1" x14ac:dyDescent="0.2">
      <c r="A13484" s="286"/>
    </row>
    <row r="13485" spans="1:1" x14ac:dyDescent="0.2">
      <c r="A13485" s="286"/>
    </row>
    <row r="13486" spans="1:1" x14ac:dyDescent="0.2">
      <c r="A13486" s="286"/>
    </row>
    <row r="13487" spans="1:1" x14ac:dyDescent="0.2">
      <c r="A13487" s="286"/>
    </row>
    <row r="13488" spans="1:1" x14ac:dyDescent="0.2">
      <c r="A13488" s="286"/>
    </row>
    <row r="13489" spans="1:1" x14ac:dyDescent="0.2">
      <c r="A13489" s="286"/>
    </row>
    <row r="13490" spans="1:1" x14ac:dyDescent="0.2">
      <c r="A13490" s="286"/>
    </row>
    <row r="13491" spans="1:1" x14ac:dyDescent="0.2">
      <c r="A13491" s="286"/>
    </row>
    <row r="13492" spans="1:1" x14ac:dyDescent="0.2">
      <c r="A13492" s="286"/>
    </row>
    <row r="13493" spans="1:1" x14ac:dyDescent="0.2">
      <c r="A13493" s="286"/>
    </row>
    <row r="13494" spans="1:1" x14ac:dyDescent="0.2">
      <c r="A13494" s="286"/>
    </row>
    <row r="13495" spans="1:1" x14ac:dyDescent="0.2">
      <c r="A13495" s="286"/>
    </row>
    <row r="13496" spans="1:1" x14ac:dyDescent="0.2">
      <c r="A13496" s="286"/>
    </row>
    <row r="13497" spans="1:1" x14ac:dyDescent="0.2">
      <c r="A13497" s="286"/>
    </row>
    <row r="13498" spans="1:1" x14ac:dyDescent="0.2">
      <c r="A13498" s="286"/>
    </row>
    <row r="13499" spans="1:1" x14ac:dyDescent="0.2">
      <c r="A13499" s="286"/>
    </row>
    <row r="13500" spans="1:1" x14ac:dyDescent="0.2">
      <c r="A13500" s="286"/>
    </row>
    <row r="13501" spans="1:1" x14ac:dyDescent="0.2">
      <c r="A13501" s="286"/>
    </row>
    <row r="13502" spans="1:1" x14ac:dyDescent="0.2">
      <c r="A13502" s="286"/>
    </row>
    <row r="13503" spans="1:1" x14ac:dyDescent="0.2">
      <c r="A13503" s="286"/>
    </row>
    <row r="13504" spans="1:1" x14ac:dyDescent="0.2">
      <c r="A13504" s="286"/>
    </row>
    <row r="13505" spans="1:1" x14ac:dyDescent="0.2">
      <c r="A13505" s="286"/>
    </row>
    <row r="13506" spans="1:1" x14ac:dyDescent="0.2">
      <c r="A13506" s="286"/>
    </row>
    <row r="13507" spans="1:1" x14ac:dyDescent="0.2">
      <c r="A13507" s="286"/>
    </row>
    <row r="13508" spans="1:1" x14ac:dyDescent="0.2">
      <c r="A13508" s="286"/>
    </row>
    <row r="13509" spans="1:1" x14ac:dyDescent="0.2">
      <c r="A13509" s="286"/>
    </row>
    <row r="13510" spans="1:1" x14ac:dyDescent="0.2">
      <c r="A13510" s="286"/>
    </row>
    <row r="13511" spans="1:1" x14ac:dyDescent="0.2">
      <c r="A13511" s="286"/>
    </row>
    <row r="13512" spans="1:1" x14ac:dyDescent="0.2">
      <c r="A13512" s="286"/>
    </row>
    <row r="13513" spans="1:1" x14ac:dyDescent="0.2">
      <c r="A13513" s="286"/>
    </row>
    <row r="13514" spans="1:1" x14ac:dyDescent="0.2">
      <c r="A13514" s="286"/>
    </row>
    <row r="13515" spans="1:1" x14ac:dyDescent="0.2">
      <c r="A13515" s="286"/>
    </row>
    <row r="13516" spans="1:1" x14ac:dyDescent="0.2">
      <c r="A13516" s="286"/>
    </row>
    <row r="13517" spans="1:1" x14ac:dyDescent="0.2">
      <c r="A13517" s="286"/>
    </row>
    <row r="13518" spans="1:1" x14ac:dyDescent="0.2">
      <c r="A13518" s="286"/>
    </row>
    <row r="13519" spans="1:1" x14ac:dyDescent="0.2">
      <c r="A13519" s="286"/>
    </row>
    <row r="13520" spans="1:1" x14ac:dyDescent="0.2">
      <c r="A13520" s="286"/>
    </row>
    <row r="13521" spans="1:1" x14ac:dyDescent="0.2">
      <c r="A13521" s="286"/>
    </row>
    <row r="13522" spans="1:1" x14ac:dyDescent="0.2">
      <c r="A13522" s="286"/>
    </row>
    <row r="13523" spans="1:1" x14ac:dyDescent="0.2">
      <c r="A13523" s="286"/>
    </row>
    <row r="13524" spans="1:1" x14ac:dyDescent="0.2">
      <c r="A13524" s="286"/>
    </row>
    <row r="13525" spans="1:1" x14ac:dyDescent="0.2">
      <c r="A13525" s="286"/>
    </row>
    <row r="13526" spans="1:1" x14ac:dyDescent="0.2">
      <c r="A13526" s="286"/>
    </row>
    <row r="13527" spans="1:1" x14ac:dyDescent="0.2">
      <c r="A13527" s="286"/>
    </row>
    <row r="13528" spans="1:1" x14ac:dyDescent="0.2">
      <c r="A13528" s="286"/>
    </row>
    <row r="13529" spans="1:1" x14ac:dyDescent="0.2">
      <c r="A13529" s="286"/>
    </row>
    <row r="13530" spans="1:1" x14ac:dyDescent="0.2">
      <c r="A13530" s="286"/>
    </row>
    <row r="13531" spans="1:1" x14ac:dyDescent="0.2">
      <c r="A13531" s="286"/>
    </row>
    <row r="13532" spans="1:1" x14ac:dyDescent="0.2">
      <c r="A13532" s="286"/>
    </row>
    <row r="13533" spans="1:1" x14ac:dyDescent="0.2">
      <c r="A13533" s="286"/>
    </row>
    <row r="13534" spans="1:1" x14ac:dyDescent="0.2">
      <c r="A13534" s="286"/>
    </row>
    <row r="13535" spans="1:1" x14ac:dyDescent="0.2">
      <c r="A13535" s="286"/>
    </row>
    <row r="13536" spans="1:1" x14ac:dyDescent="0.2">
      <c r="A13536" s="286"/>
    </row>
    <row r="13537" spans="1:1" x14ac:dyDescent="0.2">
      <c r="A13537" s="286"/>
    </row>
    <row r="13538" spans="1:1" x14ac:dyDescent="0.2">
      <c r="A13538" s="286"/>
    </row>
    <row r="13539" spans="1:1" x14ac:dyDescent="0.2">
      <c r="A13539" s="286"/>
    </row>
    <row r="13540" spans="1:1" x14ac:dyDescent="0.2">
      <c r="A13540" s="286"/>
    </row>
    <row r="13541" spans="1:1" x14ac:dyDescent="0.2">
      <c r="A13541" s="286"/>
    </row>
    <row r="13542" spans="1:1" x14ac:dyDescent="0.2">
      <c r="A13542" s="286"/>
    </row>
    <row r="13543" spans="1:1" x14ac:dyDescent="0.2">
      <c r="A13543" s="286"/>
    </row>
    <row r="13544" spans="1:1" x14ac:dyDescent="0.2">
      <c r="A13544" s="286"/>
    </row>
    <row r="13545" spans="1:1" x14ac:dyDescent="0.2">
      <c r="A13545" s="286"/>
    </row>
    <row r="13546" spans="1:1" x14ac:dyDescent="0.2">
      <c r="A13546" s="286"/>
    </row>
    <row r="13547" spans="1:1" x14ac:dyDescent="0.2">
      <c r="A13547" s="286"/>
    </row>
    <row r="13548" spans="1:1" x14ac:dyDescent="0.2">
      <c r="A13548" s="286"/>
    </row>
    <row r="13549" spans="1:1" x14ac:dyDescent="0.2">
      <c r="A13549" s="286"/>
    </row>
    <row r="13550" spans="1:1" x14ac:dyDescent="0.2">
      <c r="A13550" s="286"/>
    </row>
    <row r="13551" spans="1:1" x14ac:dyDescent="0.2">
      <c r="A13551" s="286"/>
    </row>
    <row r="13552" spans="1:1" x14ac:dyDescent="0.2">
      <c r="A13552" s="286"/>
    </row>
    <row r="13553" spans="1:1" x14ac:dyDescent="0.2">
      <c r="A13553" s="286"/>
    </row>
    <row r="13554" spans="1:1" x14ac:dyDescent="0.2">
      <c r="A13554" s="286"/>
    </row>
    <row r="13555" spans="1:1" x14ac:dyDescent="0.2">
      <c r="A13555" s="286"/>
    </row>
    <row r="13556" spans="1:1" x14ac:dyDescent="0.2">
      <c r="A13556" s="286"/>
    </row>
    <row r="13557" spans="1:1" x14ac:dyDescent="0.2">
      <c r="A13557" s="286"/>
    </row>
    <row r="13558" spans="1:1" x14ac:dyDescent="0.2">
      <c r="A13558" s="286"/>
    </row>
    <row r="13559" spans="1:1" x14ac:dyDescent="0.2">
      <c r="A13559" s="286"/>
    </row>
    <row r="13560" spans="1:1" x14ac:dyDescent="0.2">
      <c r="A13560" s="286"/>
    </row>
    <row r="13561" spans="1:1" x14ac:dyDescent="0.2">
      <c r="A13561" s="286"/>
    </row>
    <row r="13562" spans="1:1" x14ac:dyDescent="0.2">
      <c r="A13562" s="286"/>
    </row>
    <row r="13563" spans="1:1" x14ac:dyDescent="0.2">
      <c r="A13563" s="286"/>
    </row>
    <row r="13564" spans="1:1" x14ac:dyDescent="0.2">
      <c r="A13564" s="286"/>
    </row>
    <row r="13565" spans="1:1" x14ac:dyDescent="0.2">
      <c r="A13565" s="286"/>
    </row>
    <row r="13566" spans="1:1" x14ac:dyDescent="0.2">
      <c r="A13566" s="286"/>
    </row>
    <row r="13567" spans="1:1" x14ac:dyDescent="0.2">
      <c r="A13567" s="286"/>
    </row>
    <row r="13568" spans="1:1" x14ac:dyDescent="0.2">
      <c r="A13568" s="286"/>
    </row>
    <row r="13569" spans="1:1" x14ac:dyDescent="0.2">
      <c r="A13569" s="286"/>
    </row>
    <row r="13570" spans="1:1" x14ac:dyDescent="0.2">
      <c r="A13570" s="286"/>
    </row>
    <row r="13571" spans="1:1" x14ac:dyDescent="0.2">
      <c r="A13571" s="286"/>
    </row>
    <row r="13572" spans="1:1" x14ac:dyDescent="0.2">
      <c r="A13572" s="286"/>
    </row>
    <row r="13573" spans="1:1" x14ac:dyDescent="0.2">
      <c r="A13573" s="286"/>
    </row>
    <row r="13574" spans="1:1" x14ac:dyDescent="0.2">
      <c r="A13574" s="286"/>
    </row>
    <row r="13575" spans="1:1" x14ac:dyDescent="0.2">
      <c r="A13575" s="286"/>
    </row>
    <row r="13576" spans="1:1" x14ac:dyDescent="0.2">
      <c r="A13576" s="286"/>
    </row>
    <row r="13577" spans="1:1" x14ac:dyDescent="0.2">
      <c r="A13577" s="286"/>
    </row>
    <row r="13578" spans="1:1" x14ac:dyDescent="0.2">
      <c r="A13578" s="286"/>
    </row>
    <row r="13579" spans="1:1" x14ac:dyDescent="0.2">
      <c r="A13579" s="286"/>
    </row>
    <row r="13580" spans="1:1" x14ac:dyDescent="0.2">
      <c r="A13580" s="286"/>
    </row>
    <row r="13581" spans="1:1" x14ac:dyDescent="0.2">
      <c r="A13581" s="286"/>
    </row>
    <row r="13582" spans="1:1" x14ac:dyDescent="0.2">
      <c r="A13582" s="286"/>
    </row>
    <row r="13583" spans="1:1" x14ac:dyDescent="0.2">
      <c r="A13583" s="286"/>
    </row>
    <row r="13584" spans="1:1" x14ac:dyDescent="0.2">
      <c r="A13584" s="286"/>
    </row>
    <row r="13585" spans="1:1" x14ac:dyDescent="0.2">
      <c r="A13585" s="286"/>
    </row>
    <row r="13586" spans="1:1" x14ac:dyDescent="0.2">
      <c r="A13586" s="286"/>
    </row>
    <row r="13587" spans="1:1" x14ac:dyDescent="0.2">
      <c r="A13587" s="286"/>
    </row>
    <row r="13588" spans="1:1" x14ac:dyDescent="0.2">
      <c r="A13588" s="286"/>
    </row>
    <row r="13589" spans="1:1" x14ac:dyDescent="0.2">
      <c r="A13589" s="286"/>
    </row>
    <row r="13590" spans="1:1" x14ac:dyDescent="0.2">
      <c r="A13590" s="286"/>
    </row>
    <row r="13591" spans="1:1" x14ac:dyDescent="0.2">
      <c r="A13591" s="286"/>
    </row>
    <row r="13592" spans="1:1" x14ac:dyDescent="0.2">
      <c r="A13592" s="286"/>
    </row>
    <row r="13593" spans="1:1" x14ac:dyDescent="0.2">
      <c r="A13593" s="286"/>
    </row>
    <row r="13594" spans="1:1" x14ac:dyDescent="0.2">
      <c r="A13594" s="286"/>
    </row>
    <row r="13595" spans="1:1" x14ac:dyDescent="0.2">
      <c r="A13595" s="286"/>
    </row>
    <row r="13596" spans="1:1" x14ac:dyDescent="0.2">
      <c r="A13596" s="286"/>
    </row>
    <row r="13597" spans="1:1" x14ac:dyDescent="0.2">
      <c r="A13597" s="286"/>
    </row>
    <row r="13598" spans="1:1" x14ac:dyDescent="0.2">
      <c r="A13598" s="286"/>
    </row>
    <row r="13599" spans="1:1" x14ac:dyDescent="0.2">
      <c r="A13599" s="286"/>
    </row>
    <row r="13600" spans="1:1" x14ac:dyDescent="0.2">
      <c r="A13600" s="286"/>
    </row>
    <row r="13601" spans="1:1" x14ac:dyDescent="0.2">
      <c r="A13601" s="286"/>
    </row>
    <row r="13602" spans="1:1" x14ac:dyDescent="0.2">
      <c r="A13602" s="286"/>
    </row>
    <row r="13603" spans="1:1" x14ac:dyDescent="0.2">
      <c r="A13603" s="286"/>
    </row>
    <row r="13604" spans="1:1" x14ac:dyDescent="0.2">
      <c r="A13604" s="286"/>
    </row>
    <row r="13605" spans="1:1" x14ac:dyDescent="0.2">
      <c r="A13605" s="286"/>
    </row>
    <row r="13606" spans="1:1" x14ac:dyDescent="0.2">
      <c r="A13606" s="286"/>
    </row>
    <row r="13607" spans="1:1" x14ac:dyDescent="0.2">
      <c r="A13607" s="286"/>
    </row>
    <row r="13608" spans="1:1" x14ac:dyDescent="0.2">
      <c r="A13608" s="286"/>
    </row>
    <row r="13609" spans="1:1" x14ac:dyDescent="0.2">
      <c r="A13609" s="286"/>
    </row>
    <row r="13610" spans="1:1" x14ac:dyDescent="0.2">
      <c r="A13610" s="286"/>
    </row>
    <row r="13611" spans="1:1" x14ac:dyDescent="0.2">
      <c r="A13611" s="286"/>
    </row>
    <row r="13612" spans="1:1" x14ac:dyDescent="0.2">
      <c r="A13612" s="286"/>
    </row>
    <row r="13613" spans="1:1" x14ac:dyDescent="0.2">
      <c r="A13613" s="286"/>
    </row>
    <row r="13614" spans="1:1" x14ac:dyDescent="0.2">
      <c r="A13614" s="286"/>
    </row>
    <row r="13615" spans="1:1" x14ac:dyDescent="0.2">
      <c r="A13615" s="286"/>
    </row>
    <row r="13616" spans="1:1" x14ac:dyDescent="0.2">
      <c r="A13616" s="286"/>
    </row>
    <row r="13617" spans="1:1" x14ac:dyDescent="0.2">
      <c r="A13617" s="286"/>
    </row>
    <row r="13618" spans="1:1" x14ac:dyDescent="0.2">
      <c r="A13618" s="286"/>
    </row>
    <row r="13619" spans="1:1" x14ac:dyDescent="0.2">
      <c r="A13619" s="286"/>
    </row>
    <row r="13620" spans="1:1" x14ac:dyDescent="0.2">
      <c r="A13620" s="286"/>
    </row>
    <row r="13621" spans="1:1" x14ac:dyDescent="0.2">
      <c r="A13621" s="286"/>
    </row>
    <row r="13622" spans="1:1" x14ac:dyDescent="0.2">
      <c r="A13622" s="286"/>
    </row>
    <row r="13623" spans="1:1" x14ac:dyDescent="0.2">
      <c r="A13623" s="286"/>
    </row>
    <row r="13624" spans="1:1" x14ac:dyDescent="0.2">
      <c r="A13624" s="286"/>
    </row>
    <row r="13625" spans="1:1" x14ac:dyDescent="0.2">
      <c r="A13625" s="286"/>
    </row>
    <row r="13626" spans="1:1" x14ac:dyDescent="0.2">
      <c r="A13626" s="286"/>
    </row>
    <row r="13627" spans="1:1" x14ac:dyDescent="0.2">
      <c r="A13627" s="286"/>
    </row>
    <row r="13628" spans="1:1" x14ac:dyDescent="0.2">
      <c r="A13628" s="286"/>
    </row>
    <row r="13629" spans="1:1" x14ac:dyDescent="0.2">
      <c r="A13629" s="286"/>
    </row>
    <row r="13630" spans="1:1" x14ac:dyDescent="0.2">
      <c r="A13630" s="286"/>
    </row>
    <row r="13631" spans="1:1" x14ac:dyDescent="0.2">
      <c r="A13631" s="286"/>
    </row>
    <row r="13632" spans="1:1" x14ac:dyDescent="0.2">
      <c r="A13632" s="286"/>
    </row>
    <row r="13633" spans="1:1" x14ac:dyDescent="0.2">
      <c r="A13633" s="286"/>
    </row>
    <row r="13634" spans="1:1" x14ac:dyDescent="0.2">
      <c r="A13634" s="286"/>
    </row>
    <row r="13635" spans="1:1" x14ac:dyDescent="0.2">
      <c r="A13635" s="286"/>
    </row>
    <row r="13636" spans="1:1" x14ac:dyDescent="0.2">
      <c r="A13636" s="286"/>
    </row>
    <row r="13637" spans="1:1" x14ac:dyDescent="0.2">
      <c r="A13637" s="286"/>
    </row>
    <row r="13638" spans="1:1" x14ac:dyDescent="0.2">
      <c r="A13638" s="286"/>
    </row>
    <row r="13639" spans="1:1" x14ac:dyDescent="0.2">
      <c r="A13639" s="286"/>
    </row>
    <row r="13640" spans="1:1" x14ac:dyDescent="0.2">
      <c r="A13640" s="286"/>
    </row>
    <row r="13641" spans="1:1" x14ac:dyDescent="0.2">
      <c r="A13641" s="286"/>
    </row>
    <row r="13642" spans="1:1" x14ac:dyDescent="0.2">
      <c r="A13642" s="286"/>
    </row>
    <row r="13643" spans="1:1" x14ac:dyDescent="0.2">
      <c r="A13643" s="286"/>
    </row>
    <row r="13644" spans="1:1" x14ac:dyDescent="0.2">
      <c r="A13644" s="286"/>
    </row>
    <row r="13645" spans="1:1" x14ac:dyDescent="0.2">
      <c r="A13645" s="286"/>
    </row>
    <row r="13646" spans="1:1" x14ac:dyDescent="0.2">
      <c r="A13646" s="286"/>
    </row>
    <row r="13647" spans="1:1" x14ac:dyDescent="0.2">
      <c r="A13647" s="286"/>
    </row>
    <row r="13648" spans="1:1" x14ac:dyDescent="0.2">
      <c r="A13648" s="286"/>
    </row>
    <row r="13649" spans="1:1" x14ac:dyDescent="0.2">
      <c r="A13649" s="286"/>
    </row>
    <row r="13650" spans="1:1" x14ac:dyDescent="0.2">
      <c r="A13650" s="286"/>
    </row>
    <row r="13651" spans="1:1" x14ac:dyDescent="0.2">
      <c r="A13651" s="286"/>
    </row>
    <row r="13652" spans="1:1" x14ac:dyDescent="0.2">
      <c r="A13652" s="286"/>
    </row>
    <row r="13653" spans="1:1" x14ac:dyDescent="0.2">
      <c r="A13653" s="286"/>
    </row>
    <row r="13654" spans="1:1" x14ac:dyDescent="0.2">
      <c r="A13654" s="286"/>
    </row>
    <row r="13655" spans="1:1" x14ac:dyDescent="0.2">
      <c r="A13655" s="286"/>
    </row>
    <row r="13656" spans="1:1" x14ac:dyDescent="0.2">
      <c r="A13656" s="286"/>
    </row>
    <row r="13657" spans="1:1" x14ac:dyDescent="0.2">
      <c r="A13657" s="286"/>
    </row>
    <row r="13658" spans="1:1" x14ac:dyDescent="0.2">
      <c r="A13658" s="286"/>
    </row>
    <row r="13659" spans="1:1" x14ac:dyDescent="0.2">
      <c r="A13659" s="286"/>
    </row>
    <row r="13660" spans="1:1" x14ac:dyDescent="0.2">
      <c r="A13660" s="286"/>
    </row>
    <row r="13661" spans="1:1" x14ac:dyDescent="0.2">
      <c r="A13661" s="286"/>
    </row>
    <row r="13662" spans="1:1" x14ac:dyDescent="0.2">
      <c r="A13662" s="286"/>
    </row>
    <row r="13663" spans="1:1" x14ac:dyDescent="0.2">
      <c r="A13663" s="286"/>
    </row>
    <row r="13664" spans="1:1" x14ac:dyDescent="0.2">
      <c r="A13664" s="286"/>
    </row>
    <row r="13665" spans="1:1" x14ac:dyDescent="0.2">
      <c r="A13665" s="286"/>
    </row>
    <row r="13666" spans="1:1" x14ac:dyDescent="0.2">
      <c r="A13666" s="286"/>
    </row>
    <row r="13667" spans="1:1" x14ac:dyDescent="0.2">
      <c r="A13667" s="286"/>
    </row>
    <row r="13668" spans="1:1" x14ac:dyDescent="0.2">
      <c r="A13668" s="286"/>
    </row>
    <row r="13669" spans="1:1" x14ac:dyDescent="0.2">
      <c r="A13669" s="286"/>
    </row>
    <row r="13670" spans="1:1" x14ac:dyDescent="0.2">
      <c r="A13670" s="286"/>
    </row>
    <row r="13671" spans="1:1" x14ac:dyDescent="0.2">
      <c r="A13671" s="286"/>
    </row>
    <row r="13672" spans="1:1" x14ac:dyDescent="0.2">
      <c r="A13672" s="286"/>
    </row>
    <row r="13673" spans="1:1" x14ac:dyDescent="0.2">
      <c r="A13673" s="286"/>
    </row>
    <row r="13674" spans="1:1" x14ac:dyDescent="0.2">
      <c r="A13674" s="286"/>
    </row>
    <row r="13675" spans="1:1" x14ac:dyDescent="0.2">
      <c r="A13675" s="286"/>
    </row>
    <row r="13676" spans="1:1" x14ac:dyDescent="0.2">
      <c r="A13676" s="286"/>
    </row>
    <row r="13677" spans="1:1" x14ac:dyDescent="0.2">
      <c r="A13677" s="286"/>
    </row>
    <row r="13678" spans="1:1" x14ac:dyDescent="0.2">
      <c r="A13678" s="286"/>
    </row>
    <row r="13679" spans="1:1" x14ac:dyDescent="0.2">
      <c r="A13679" s="286"/>
    </row>
    <row r="13680" spans="1:1" x14ac:dyDescent="0.2">
      <c r="A13680" s="286"/>
    </row>
    <row r="13681" spans="1:1" x14ac:dyDescent="0.2">
      <c r="A13681" s="286"/>
    </row>
    <row r="13682" spans="1:1" x14ac:dyDescent="0.2">
      <c r="A13682" s="286"/>
    </row>
    <row r="13683" spans="1:1" x14ac:dyDescent="0.2">
      <c r="A13683" s="286"/>
    </row>
    <row r="13684" spans="1:1" x14ac:dyDescent="0.2">
      <c r="A13684" s="286"/>
    </row>
    <row r="13685" spans="1:1" x14ac:dyDescent="0.2">
      <c r="A13685" s="286"/>
    </row>
    <row r="13686" spans="1:1" x14ac:dyDescent="0.2">
      <c r="A13686" s="286"/>
    </row>
    <row r="13687" spans="1:1" x14ac:dyDescent="0.2">
      <c r="A13687" s="286"/>
    </row>
    <row r="13688" spans="1:1" x14ac:dyDescent="0.2">
      <c r="A13688" s="286"/>
    </row>
    <row r="13689" spans="1:1" x14ac:dyDescent="0.2">
      <c r="A13689" s="286"/>
    </row>
    <row r="13690" spans="1:1" x14ac:dyDescent="0.2">
      <c r="A13690" s="286"/>
    </row>
    <row r="13691" spans="1:1" x14ac:dyDescent="0.2">
      <c r="A13691" s="286"/>
    </row>
    <row r="13692" spans="1:1" x14ac:dyDescent="0.2">
      <c r="A13692" s="286"/>
    </row>
    <row r="13693" spans="1:1" x14ac:dyDescent="0.2">
      <c r="A13693" s="286"/>
    </row>
    <row r="13694" spans="1:1" x14ac:dyDescent="0.2">
      <c r="A13694" s="286"/>
    </row>
    <row r="13695" spans="1:1" x14ac:dyDescent="0.2">
      <c r="A13695" s="286"/>
    </row>
    <row r="13696" spans="1:1" x14ac:dyDescent="0.2">
      <c r="A13696" s="286"/>
    </row>
    <row r="13697" spans="1:1" x14ac:dyDescent="0.2">
      <c r="A13697" s="286"/>
    </row>
    <row r="13698" spans="1:1" x14ac:dyDescent="0.2">
      <c r="A13698" s="286"/>
    </row>
    <row r="13699" spans="1:1" x14ac:dyDescent="0.2">
      <c r="A13699" s="286"/>
    </row>
    <row r="13700" spans="1:1" x14ac:dyDescent="0.2">
      <c r="A13700" s="286"/>
    </row>
    <row r="13701" spans="1:1" x14ac:dyDescent="0.2">
      <c r="A13701" s="286"/>
    </row>
    <row r="13702" spans="1:1" x14ac:dyDescent="0.2">
      <c r="A13702" s="286"/>
    </row>
    <row r="13703" spans="1:1" x14ac:dyDescent="0.2">
      <c r="A13703" s="286"/>
    </row>
    <row r="13704" spans="1:1" x14ac:dyDescent="0.2">
      <c r="A13704" s="286"/>
    </row>
    <row r="13705" spans="1:1" x14ac:dyDescent="0.2">
      <c r="A13705" s="286"/>
    </row>
    <row r="13706" spans="1:1" x14ac:dyDescent="0.2">
      <c r="A13706" s="286"/>
    </row>
    <row r="13707" spans="1:1" x14ac:dyDescent="0.2">
      <c r="A13707" s="286"/>
    </row>
    <row r="13708" spans="1:1" x14ac:dyDescent="0.2">
      <c r="A13708" s="286"/>
    </row>
    <row r="13709" spans="1:1" x14ac:dyDescent="0.2">
      <c r="A13709" s="286"/>
    </row>
    <row r="13710" spans="1:1" x14ac:dyDescent="0.2">
      <c r="A13710" s="286"/>
    </row>
    <row r="13711" spans="1:1" x14ac:dyDescent="0.2">
      <c r="A13711" s="286"/>
    </row>
    <row r="13712" spans="1:1" x14ac:dyDescent="0.2">
      <c r="A13712" s="286"/>
    </row>
    <row r="13713" spans="1:1" x14ac:dyDescent="0.2">
      <c r="A13713" s="286"/>
    </row>
    <row r="13714" spans="1:1" x14ac:dyDescent="0.2">
      <c r="A13714" s="286"/>
    </row>
    <row r="13715" spans="1:1" x14ac:dyDescent="0.2">
      <c r="A13715" s="286"/>
    </row>
    <row r="13716" spans="1:1" x14ac:dyDescent="0.2">
      <c r="A13716" s="286"/>
    </row>
    <row r="13717" spans="1:1" x14ac:dyDescent="0.2">
      <c r="A13717" s="286"/>
    </row>
    <row r="13718" spans="1:1" x14ac:dyDescent="0.2">
      <c r="A13718" s="286"/>
    </row>
    <row r="13719" spans="1:1" x14ac:dyDescent="0.2">
      <c r="A13719" s="286"/>
    </row>
    <row r="13720" spans="1:1" x14ac:dyDescent="0.2">
      <c r="A13720" s="286"/>
    </row>
    <row r="13721" spans="1:1" x14ac:dyDescent="0.2">
      <c r="A13721" s="286"/>
    </row>
    <row r="13722" spans="1:1" x14ac:dyDescent="0.2">
      <c r="A13722" s="286"/>
    </row>
    <row r="13723" spans="1:1" x14ac:dyDescent="0.2">
      <c r="A13723" s="286"/>
    </row>
    <row r="13724" spans="1:1" x14ac:dyDescent="0.2">
      <c r="A13724" s="286"/>
    </row>
    <row r="13725" spans="1:1" x14ac:dyDescent="0.2">
      <c r="A13725" s="286"/>
    </row>
    <row r="13726" spans="1:1" x14ac:dyDescent="0.2">
      <c r="A13726" s="286"/>
    </row>
    <row r="13727" spans="1:1" x14ac:dyDescent="0.2">
      <c r="A13727" s="286"/>
    </row>
    <row r="13728" spans="1:1" x14ac:dyDescent="0.2">
      <c r="A13728" s="286"/>
    </row>
    <row r="13729" spans="1:1" x14ac:dyDescent="0.2">
      <c r="A13729" s="286"/>
    </row>
    <row r="13730" spans="1:1" x14ac:dyDescent="0.2">
      <c r="A13730" s="286"/>
    </row>
    <row r="13731" spans="1:1" x14ac:dyDescent="0.2">
      <c r="A13731" s="286"/>
    </row>
    <row r="13732" spans="1:1" x14ac:dyDescent="0.2">
      <c r="A13732" s="286"/>
    </row>
    <row r="13733" spans="1:1" x14ac:dyDescent="0.2">
      <c r="A13733" s="286"/>
    </row>
    <row r="13734" spans="1:1" x14ac:dyDescent="0.2">
      <c r="A13734" s="286"/>
    </row>
    <row r="13735" spans="1:1" x14ac:dyDescent="0.2">
      <c r="A13735" s="286"/>
    </row>
    <row r="13736" spans="1:1" x14ac:dyDescent="0.2">
      <c r="A13736" s="286"/>
    </row>
    <row r="13737" spans="1:1" x14ac:dyDescent="0.2">
      <c r="A13737" s="286"/>
    </row>
    <row r="13738" spans="1:1" x14ac:dyDescent="0.2">
      <c r="A13738" s="286"/>
    </row>
    <row r="13739" spans="1:1" x14ac:dyDescent="0.2">
      <c r="A13739" s="286"/>
    </row>
    <row r="13740" spans="1:1" x14ac:dyDescent="0.2">
      <c r="A13740" s="286"/>
    </row>
    <row r="13741" spans="1:1" x14ac:dyDescent="0.2">
      <c r="A13741" s="286"/>
    </row>
    <row r="13742" spans="1:1" x14ac:dyDescent="0.2">
      <c r="A13742" s="286"/>
    </row>
    <row r="13743" spans="1:1" x14ac:dyDescent="0.2">
      <c r="A13743" s="286"/>
    </row>
    <row r="13744" spans="1:1" x14ac:dyDescent="0.2">
      <c r="A13744" s="286"/>
    </row>
    <row r="13745" spans="1:1" x14ac:dyDescent="0.2">
      <c r="A13745" s="286"/>
    </row>
    <row r="13746" spans="1:1" x14ac:dyDescent="0.2">
      <c r="A13746" s="286"/>
    </row>
    <row r="13747" spans="1:1" x14ac:dyDescent="0.2">
      <c r="A13747" s="286"/>
    </row>
    <row r="13748" spans="1:1" x14ac:dyDescent="0.2">
      <c r="A13748" s="286"/>
    </row>
    <row r="13749" spans="1:1" x14ac:dyDescent="0.2">
      <c r="A13749" s="286"/>
    </row>
    <row r="13750" spans="1:1" x14ac:dyDescent="0.2">
      <c r="A13750" s="286"/>
    </row>
    <row r="13751" spans="1:1" x14ac:dyDescent="0.2">
      <c r="A13751" s="286"/>
    </row>
    <row r="13752" spans="1:1" x14ac:dyDescent="0.2">
      <c r="A13752" s="286"/>
    </row>
    <row r="13753" spans="1:1" x14ac:dyDescent="0.2">
      <c r="A13753" s="286"/>
    </row>
    <row r="13754" spans="1:1" x14ac:dyDescent="0.2">
      <c r="A13754" s="286"/>
    </row>
    <row r="13755" spans="1:1" x14ac:dyDescent="0.2">
      <c r="A13755" s="286"/>
    </row>
    <row r="13756" spans="1:1" x14ac:dyDescent="0.2">
      <c r="A13756" s="286"/>
    </row>
    <row r="13757" spans="1:1" x14ac:dyDescent="0.2">
      <c r="A13757" s="286"/>
    </row>
    <row r="13758" spans="1:1" x14ac:dyDescent="0.2">
      <c r="A13758" s="286"/>
    </row>
    <row r="13759" spans="1:1" x14ac:dyDescent="0.2">
      <c r="A13759" s="286"/>
    </row>
    <row r="13760" spans="1:1" x14ac:dyDescent="0.2">
      <c r="A13760" s="286"/>
    </row>
    <row r="13761" spans="1:1" x14ac:dyDescent="0.2">
      <c r="A13761" s="286"/>
    </row>
    <row r="13762" spans="1:1" x14ac:dyDescent="0.2">
      <c r="A13762" s="286"/>
    </row>
    <row r="13763" spans="1:1" x14ac:dyDescent="0.2">
      <c r="A13763" s="286"/>
    </row>
    <row r="13764" spans="1:1" x14ac:dyDescent="0.2">
      <c r="A13764" s="286"/>
    </row>
    <row r="13765" spans="1:1" x14ac:dyDescent="0.2">
      <c r="A13765" s="286"/>
    </row>
    <row r="13766" spans="1:1" x14ac:dyDescent="0.2">
      <c r="A13766" s="286"/>
    </row>
    <row r="13767" spans="1:1" x14ac:dyDescent="0.2">
      <c r="A13767" s="286"/>
    </row>
    <row r="13768" spans="1:1" x14ac:dyDescent="0.2">
      <c r="A13768" s="286"/>
    </row>
    <row r="13769" spans="1:1" x14ac:dyDescent="0.2">
      <c r="A13769" s="286"/>
    </row>
    <row r="13770" spans="1:1" x14ac:dyDescent="0.2">
      <c r="A13770" s="286"/>
    </row>
    <row r="13771" spans="1:1" x14ac:dyDescent="0.2">
      <c r="A13771" s="286"/>
    </row>
    <row r="13772" spans="1:1" x14ac:dyDescent="0.2">
      <c r="A13772" s="286"/>
    </row>
    <row r="13773" spans="1:1" x14ac:dyDescent="0.2">
      <c r="A13773" s="286"/>
    </row>
    <row r="13774" spans="1:1" x14ac:dyDescent="0.2">
      <c r="A13774" s="286"/>
    </row>
    <row r="13775" spans="1:1" x14ac:dyDescent="0.2">
      <c r="A13775" s="286"/>
    </row>
    <row r="13776" spans="1:1" x14ac:dyDescent="0.2">
      <c r="A13776" s="286"/>
    </row>
    <row r="13777" spans="1:1" x14ac:dyDescent="0.2">
      <c r="A13777" s="286"/>
    </row>
    <row r="13778" spans="1:1" x14ac:dyDescent="0.2">
      <c r="A13778" s="286"/>
    </row>
    <row r="13779" spans="1:1" x14ac:dyDescent="0.2">
      <c r="A13779" s="286"/>
    </row>
    <row r="13780" spans="1:1" x14ac:dyDescent="0.2">
      <c r="A13780" s="286"/>
    </row>
    <row r="13781" spans="1:1" x14ac:dyDescent="0.2">
      <c r="A13781" s="286"/>
    </row>
    <row r="13782" spans="1:1" x14ac:dyDescent="0.2">
      <c r="A13782" s="286"/>
    </row>
    <row r="13783" spans="1:1" x14ac:dyDescent="0.2">
      <c r="A13783" s="286"/>
    </row>
    <row r="13784" spans="1:1" x14ac:dyDescent="0.2">
      <c r="A13784" s="286"/>
    </row>
    <row r="13785" spans="1:1" x14ac:dyDescent="0.2">
      <c r="A13785" s="286"/>
    </row>
    <row r="13786" spans="1:1" x14ac:dyDescent="0.2">
      <c r="A13786" s="286"/>
    </row>
    <row r="13787" spans="1:1" x14ac:dyDescent="0.2">
      <c r="A13787" s="286"/>
    </row>
    <row r="13788" spans="1:1" x14ac:dyDescent="0.2">
      <c r="A13788" s="286"/>
    </row>
    <row r="13789" spans="1:1" x14ac:dyDescent="0.2">
      <c r="A13789" s="286"/>
    </row>
    <row r="13790" spans="1:1" x14ac:dyDescent="0.2">
      <c r="A13790" s="286"/>
    </row>
    <row r="13791" spans="1:1" x14ac:dyDescent="0.2">
      <c r="A13791" s="286"/>
    </row>
    <row r="13792" spans="1:1" x14ac:dyDescent="0.2">
      <c r="A13792" s="286"/>
    </row>
    <row r="13793" spans="1:1" x14ac:dyDescent="0.2">
      <c r="A13793" s="286"/>
    </row>
    <row r="13794" spans="1:1" x14ac:dyDescent="0.2">
      <c r="A13794" s="286"/>
    </row>
    <row r="13795" spans="1:1" x14ac:dyDescent="0.2">
      <c r="A13795" s="286"/>
    </row>
    <row r="13796" spans="1:1" x14ac:dyDescent="0.2">
      <c r="A13796" s="286"/>
    </row>
    <row r="13797" spans="1:1" x14ac:dyDescent="0.2">
      <c r="A13797" s="286"/>
    </row>
    <row r="13798" spans="1:1" x14ac:dyDescent="0.2">
      <c r="A13798" s="286"/>
    </row>
    <row r="13799" spans="1:1" x14ac:dyDescent="0.2">
      <c r="A13799" s="286"/>
    </row>
    <row r="13800" spans="1:1" x14ac:dyDescent="0.2">
      <c r="A13800" s="286"/>
    </row>
    <row r="13801" spans="1:1" x14ac:dyDescent="0.2">
      <c r="A13801" s="286"/>
    </row>
    <row r="13802" spans="1:1" x14ac:dyDescent="0.2">
      <c r="A13802" s="286"/>
    </row>
    <row r="13803" spans="1:1" x14ac:dyDescent="0.2">
      <c r="A13803" s="286"/>
    </row>
    <row r="13804" spans="1:1" x14ac:dyDescent="0.2">
      <c r="A13804" s="286"/>
    </row>
    <row r="13805" spans="1:1" x14ac:dyDescent="0.2">
      <c r="A13805" s="286"/>
    </row>
    <row r="13806" spans="1:1" x14ac:dyDescent="0.2">
      <c r="A13806" s="286"/>
    </row>
    <row r="13807" spans="1:1" x14ac:dyDescent="0.2">
      <c r="A13807" s="286"/>
    </row>
    <row r="13808" spans="1:1" x14ac:dyDescent="0.2">
      <c r="A13808" s="286"/>
    </row>
    <row r="13809" spans="1:1" x14ac:dyDescent="0.2">
      <c r="A13809" s="286"/>
    </row>
    <row r="13810" spans="1:1" x14ac:dyDescent="0.2">
      <c r="A13810" s="286"/>
    </row>
    <row r="13811" spans="1:1" x14ac:dyDescent="0.2">
      <c r="A13811" s="286"/>
    </row>
    <row r="13812" spans="1:1" x14ac:dyDescent="0.2">
      <c r="A13812" s="286"/>
    </row>
    <row r="13813" spans="1:1" x14ac:dyDescent="0.2">
      <c r="A13813" s="286"/>
    </row>
    <row r="13814" spans="1:1" x14ac:dyDescent="0.2">
      <c r="A13814" s="286"/>
    </row>
    <row r="13815" spans="1:1" x14ac:dyDescent="0.2">
      <c r="A13815" s="286"/>
    </row>
    <row r="13816" spans="1:1" x14ac:dyDescent="0.2">
      <c r="A13816" s="286"/>
    </row>
    <row r="13817" spans="1:1" x14ac:dyDescent="0.2">
      <c r="A13817" s="286"/>
    </row>
    <row r="13818" spans="1:1" x14ac:dyDescent="0.2">
      <c r="A13818" s="286"/>
    </row>
    <row r="13819" spans="1:1" x14ac:dyDescent="0.2">
      <c r="A13819" s="286"/>
    </row>
    <row r="13820" spans="1:1" x14ac:dyDescent="0.2">
      <c r="A13820" s="286"/>
    </row>
    <row r="13821" spans="1:1" x14ac:dyDescent="0.2">
      <c r="A13821" s="286"/>
    </row>
    <row r="13822" spans="1:1" x14ac:dyDescent="0.2">
      <c r="A13822" s="286"/>
    </row>
    <row r="13823" spans="1:1" x14ac:dyDescent="0.2">
      <c r="A13823" s="286"/>
    </row>
    <row r="13824" spans="1:1" x14ac:dyDescent="0.2">
      <c r="A13824" s="286"/>
    </row>
    <row r="13825" spans="1:1" x14ac:dyDescent="0.2">
      <c r="A13825" s="286"/>
    </row>
    <row r="13826" spans="1:1" x14ac:dyDescent="0.2">
      <c r="A13826" s="286"/>
    </row>
    <row r="13827" spans="1:1" x14ac:dyDescent="0.2">
      <c r="A13827" s="286"/>
    </row>
    <row r="13828" spans="1:1" x14ac:dyDescent="0.2">
      <c r="A13828" s="286"/>
    </row>
    <row r="13829" spans="1:1" x14ac:dyDescent="0.2">
      <c r="A13829" s="286"/>
    </row>
    <row r="13830" spans="1:1" x14ac:dyDescent="0.2">
      <c r="A13830" s="286"/>
    </row>
    <row r="13831" spans="1:1" x14ac:dyDescent="0.2">
      <c r="A13831" s="286"/>
    </row>
    <row r="13832" spans="1:1" x14ac:dyDescent="0.2">
      <c r="A13832" s="286"/>
    </row>
    <row r="13833" spans="1:1" x14ac:dyDescent="0.2">
      <c r="A13833" s="286"/>
    </row>
    <row r="13834" spans="1:1" x14ac:dyDescent="0.2">
      <c r="A13834" s="286"/>
    </row>
    <row r="13835" spans="1:1" x14ac:dyDescent="0.2">
      <c r="A13835" s="286"/>
    </row>
    <row r="13836" spans="1:1" x14ac:dyDescent="0.2">
      <c r="A13836" s="286"/>
    </row>
    <row r="13837" spans="1:1" x14ac:dyDescent="0.2">
      <c r="A13837" s="286"/>
    </row>
    <row r="13838" spans="1:1" x14ac:dyDescent="0.2">
      <c r="A13838" s="286"/>
    </row>
    <row r="13839" spans="1:1" x14ac:dyDescent="0.2">
      <c r="A13839" s="286"/>
    </row>
    <row r="13840" spans="1:1" x14ac:dyDescent="0.2">
      <c r="A13840" s="286"/>
    </row>
    <row r="13841" spans="1:1" x14ac:dyDescent="0.2">
      <c r="A13841" s="286"/>
    </row>
    <row r="13842" spans="1:1" x14ac:dyDescent="0.2">
      <c r="A13842" s="286"/>
    </row>
    <row r="13843" spans="1:1" x14ac:dyDescent="0.2">
      <c r="A13843" s="286"/>
    </row>
    <row r="13844" spans="1:1" x14ac:dyDescent="0.2">
      <c r="A13844" s="286"/>
    </row>
    <row r="13845" spans="1:1" x14ac:dyDescent="0.2">
      <c r="A13845" s="286"/>
    </row>
    <row r="13846" spans="1:1" x14ac:dyDescent="0.2">
      <c r="A13846" s="286"/>
    </row>
    <row r="13847" spans="1:1" x14ac:dyDescent="0.2">
      <c r="A13847" s="286"/>
    </row>
    <row r="13848" spans="1:1" x14ac:dyDescent="0.2">
      <c r="A13848" s="286"/>
    </row>
    <row r="13849" spans="1:1" x14ac:dyDescent="0.2">
      <c r="A13849" s="286"/>
    </row>
    <row r="13850" spans="1:1" x14ac:dyDescent="0.2">
      <c r="A13850" s="286"/>
    </row>
    <row r="13851" spans="1:1" x14ac:dyDescent="0.2">
      <c r="A13851" s="286"/>
    </row>
    <row r="13852" spans="1:1" x14ac:dyDescent="0.2">
      <c r="A13852" s="286"/>
    </row>
    <row r="13853" spans="1:1" x14ac:dyDescent="0.2">
      <c r="A13853" s="286"/>
    </row>
    <row r="13854" spans="1:1" x14ac:dyDescent="0.2">
      <c r="A13854" s="286"/>
    </row>
    <row r="13855" spans="1:1" x14ac:dyDescent="0.2">
      <c r="A13855" s="286"/>
    </row>
    <row r="13856" spans="1:1" x14ac:dyDescent="0.2">
      <c r="A13856" s="286"/>
    </row>
    <row r="13857" spans="1:1" x14ac:dyDescent="0.2">
      <c r="A13857" s="286"/>
    </row>
    <row r="13858" spans="1:1" x14ac:dyDescent="0.2">
      <c r="A13858" s="286"/>
    </row>
    <row r="13859" spans="1:1" x14ac:dyDescent="0.2">
      <c r="A13859" s="286"/>
    </row>
    <row r="13860" spans="1:1" x14ac:dyDescent="0.2">
      <c r="A13860" s="286"/>
    </row>
    <row r="13861" spans="1:1" x14ac:dyDescent="0.2">
      <c r="A13861" s="286"/>
    </row>
    <row r="13862" spans="1:1" x14ac:dyDescent="0.2">
      <c r="A13862" s="286"/>
    </row>
    <row r="13863" spans="1:1" x14ac:dyDescent="0.2">
      <c r="A13863" s="286"/>
    </row>
    <row r="13864" spans="1:1" x14ac:dyDescent="0.2">
      <c r="A13864" s="286"/>
    </row>
    <row r="13865" spans="1:1" x14ac:dyDescent="0.2">
      <c r="A13865" s="286"/>
    </row>
    <row r="13866" spans="1:1" x14ac:dyDescent="0.2">
      <c r="A13866" s="286"/>
    </row>
    <row r="13867" spans="1:1" x14ac:dyDescent="0.2">
      <c r="A13867" s="286"/>
    </row>
    <row r="13868" spans="1:1" x14ac:dyDescent="0.2">
      <c r="A13868" s="286"/>
    </row>
    <row r="13869" spans="1:1" x14ac:dyDescent="0.2">
      <c r="A13869" s="286"/>
    </row>
    <row r="13870" spans="1:1" x14ac:dyDescent="0.2">
      <c r="A13870" s="286"/>
    </row>
    <row r="13871" spans="1:1" x14ac:dyDescent="0.2">
      <c r="A13871" s="286"/>
    </row>
    <row r="13872" spans="1:1" x14ac:dyDescent="0.2">
      <c r="A13872" s="286"/>
    </row>
    <row r="13873" spans="1:1" x14ac:dyDescent="0.2">
      <c r="A13873" s="286"/>
    </row>
    <row r="13874" spans="1:1" x14ac:dyDescent="0.2">
      <c r="A13874" s="286"/>
    </row>
    <row r="13875" spans="1:1" x14ac:dyDescent="0.2">
      <c r="A13875" s="286"/>
    </row>
    <row r="13876" spans="1:1" x14ac:dyDescent="0.2">
      <c r="A13876" s="286"/>
    </row>
    <row r="13877" spans="1:1" x14ac:dyDescent="0.2">
      <c r="A13877" s="286"/>
    </row>
    <row r="13878" spans="1:1" x14ac:dyDescent="0.2">
      <c r="A13878" s="286"/>
    </row>
    <row r="13879" spans="1:1" x14ac:dyDescent="0.2">
      <c r="A13879" s="286"/>
    </row>
    <row r="13880" spans="1:1" x14ac:dyDescent="0.2">
      <c r="A13880" s="286"/>
    </row>
    <row r="13881" spans="1:1" x14ac:dyDescent="0.2">
      <c r="A13881" s="286"/>
    </row>
    <row r="13882" spans="1:1" x14ac:dyDescent="0.2">
      <c r="A13882" s="286"/>
    </row>
    <row r="13883" spans="1:1" x14ac:dyDescent="0.2">
      <c r="A13883" s="286"/>
    </row>
    <row r="13884" spans="1:1" x14ac:dyDescent="0.2">
      <c r="A13884" s="286"/>
    </row>
    <row r="13885" spans="1:1" x14ac:dyDescent="0.2">
      <c r="A13885" s="286"/>
    </row>
    <row r="13886" spans="1:1" x14ac:dyDescent="0.2">
      <c r="A13886" s="286"/>
    </row>
    <row r="13887" spans="1:1" x14ac:dyDescent="0.2">
      <c r="A13887" s="286"/>
    </row>
    <row r="13888" spans="1:1" x14ac:dyDescent="0.2">
      <c r="A13888" s="286"/>
    </row>
    <row r="13889" spans="1:1" x14ac:dyDescent="0.2">
      <c r="A13889" s="286"/>
    </row>
    <row r="13890" spans="1:1" x14ac:dyDescent="0.2">
      <c r="A13890" s="286"/>
    </row>
    <row r="13891" spans="1:1" x14ac:dyDescent="0.2">
      <c r="A13891" s="286"/>
    </row>
    <row r="13892" spans="1:1" x14ac:dyDescent="0.2">
      <c r="A13892" s="286"/>
    </row>
    <row r="13893" spans="1:1" x14ac:dyDescent="0.2">
      <c r="A13893" s="286"/>
    </row>
    <row r="13894" spans="1:1" x14ac:dyDescent="0.2">
      <c r="A13894" s="286"/>
    </row>
    <row r="13895" spans="1:1" x14ac:dyDescent="0.2">
      <c r="A13895" s="286"/>
    </row>
    <row r="13896" spans="1:1" x14ac:dyDescent="0.2">
      <c r="A13896" s="286"/>
    </row>
    <row r="13897" spans="1:1" x14ac:dyDescent="0.2">
      <c r="A13897" s="286"/>
    </row>
    <row r="13898" spans="1:1" x14ac:dyDescent="0.2">
      <c r="A13898" s="286"/>
    </row>
    <row r="13899" spans="1:1" x14ac:dyDescent="0.2">
      <c r="A13899" s="286"/>
    </row>
    <row r="13900" spans="1:1" x14ac:dyDescent="0.2">
      <c r="A13900" s="286"/>
    </row>
    <row r="13901" spans="1:1" x14ac:dyDescent="0.2">
      <c r="A13901" s="286"/>
    </row>
    <row r="13902" spans="1:1" x14ac:dyDescent="0.2">
      <c r="A13902" s="286"/>
    </row>
    <row r="13903" spans="1:1" x14ac:dyDescent="0.2">
      <c r="A13903" s="286"/>
    </row>
    <row r="13904" spans="1:1" x14ac:dyDescent="0.2">
      <c r="A13904" s="286"/>
    </row>
    <row r="13905" spans="1:1" x14ac:dyDescent="0.2">
      <c r="A13905" s="286"/>
    </row>
    <row r="13906" spans="1:1" x14ac:dyDescent="0.2">
      <c r="A13906" s="286"/>
    </row>
    <row r="13907" spans="1:1" x14ac:dyDescent="0.2">
      <c r="A13907" s="286"/>
    </row>
    <row r="13908" spans="1:1" x14ac:dyDescent="0.2">
      <c r="A13908" s="286"/>
    </row>
    <row r="13909" spans="1:1" x14ac:dyDescent="0.2">
      <c r="A13909" s="286"/>
    </row>
    <row r="13910" spans="1:1" x14ac:dyDescent="0.2">
      <c r="A13910" s="286"/>
    </row>
    <row r="13911" spans="1:1" x14ac:dyDescent="0.2">
      <c r="A13911" s="286"/>
    </row>
    <row r="13912" spans="1:1" x14ac:dyDescent="0.2">
      <c r="A13912" s="286"/>
    </row>
    <row r="13913" spans="1:1" x14ac:dyDescent="0.2">
      <c r="A13913" s="286"/>
    </row>
    <row r="13914" spans="1:1" x14ac:dyDescent="0.2">
      <c r="A13914" s="286"/>
    </row>
    <row r="13915" spans="1:1" x14ac:dyDescent="0.2">
      <c r="A13915" s="286"/>
    </row>
    <row r="13916" spans="1:1" x14ac:dyDescent="0.2">
      <c r="A13916" s="286"/>
    </row>
    <row r="13917" spans="1:1" x14ac:dyDescent="0.2">
      <c r="A13917" s="286"/>
    </row>
    <row r="13918" spans="1:1" x14ac:dyDescent="0.2">
      <c r="A13918" s="286"/>
    </row>
    <row r="13919" spans="1:1" x14ac:dyDescent="0.2">
      <c r="A13919" s="286"/>
    </row>
    <row r="13920" spans="1:1" x14ac:dyDescent="0.2">
      <c r="A13920" s="286"/>
    </row>
    <row r="13921" spans="1:1" x14ac:dyDescent="0.2">
      <c r="A13921" s="286"/>
    </row>
    <row r="13922" spans="1:1" x14ac:dyDescent="0.2">
      <c r="A13922" s="286"/>
    </row>
    <row r="13923" spans="1:1" x14ac:dyDescent="0.2">
      <c r="A13923" s="286"/>
    </row>
    <row r="13924" spans="1:1" x14ac:dyDescent="0.2">
      <c r="A13924" s="286"/>
    </row>
    <row r="13925" spans="1:1" x14ac:dyDescent="0.2">
      <c r="A13925" s="286"/>
    </row>
    <row r="13926" spans="1:1" x14ac:dyDescent="0.2">
      <c r="A13926" s="286"/>
    </row>
    <row r="13927" spans="1:1" x14ac:dyDescent="0.2">
      <c r="A13927" s="286"/>
    </row>
    <row r="13928" spans="1:1" x14ac:dyDescent="0.2">
      <c r="A13928" s="286"/>
    </row>
    <row r="13929" spans="1:1" x14ac:dyDescent="0.2">
      <c r="A13929" s="286"/>
    </row>
    <row r="13930" spans="1:1" x14ac:dyDescent="0.2">
      <c r="A13930" s="286"/>
    </row>
    <row r="13931" spans="1:1" x14ac:dyDescent="0.2">
      <c r="A13931" s="286"/>
    </row>
    <row r="13932" spans="1:1" x14ac:dyDescent="0.2">
      <c r="A13932" s="286"/>
    </row>
    <row r="13933" spans="1:1" x14ac:dyDescent="0.2">
      <c r="A13933" s="286"/>
    </row>
    <row r="13934" spans="1:1" x14ac:dyDescent="0.2">
      <c r="A13934" s="286"/>
    </row>
    <row r="13935" spans="1:1" x14ac:dyDescent="0.2">
      <c r="A13935" s="286"/>
    </row>
    <row r="13936" spans="1:1" x14ac:dyDescent="0.2">
      <c r="A13936" s="286"/>
    </row>
    <row r="13937" spans="1:1" x14ac:dyDescent="0.2">
      <c r="A13937" s="286"/>
    </row>
    <row r="13938" spans="1:1" x14ac:dyDescent="0.2">
      <c r="A13938" s="286"/>
    </row>
    <row r="13939" spans="1:1" x14ac:dyDescent="0.2">
      <c r="A13939" s="286"/>
    </row>
    <row r="13940" spans="1:1" x14ac:dyDescent="0.2">
      <c r="A13940" s="286"/>
    </row>
    <row r="13941" spans="1:1" x14ac:dyDescent="0.2">
      <c r="A13941" s="286"/>
    </row>
    <row r="13942" spans="1:1" x14ac:dyDescent="0.2">
      <c r="A13942" s="286"/>
    </row>
    <row r="13943" spans="1:1" x14ac:dyDescent="0.2">
      <c r="A13943" s="286"/>
    </row>
    <row r="13944" spans="1:1" x14ac:dyDescent="0.2">
      <c r="A13944" s="286"/>
    </row>
    <row r="13945" spans="1:1" x14ac:dyDescent="0.2">
      <c r="A13945" s="286"/>
    </row>
    <row r="13946" spans="1:1" x14ac:dyDescent="0.2">
      <c r="A13946" s="286"/>
    </row>
    <row r="13947" spans="1:1" x14ac:dyDescent="0.2">
      <c r="A13947" s="286"/>
    </row>
    <row r="13948" spans="1:1" x14ac:dyDescent="0.2">
      <c r="A13948" s="286"/>
    </row>
    <row r="13949" spans="1:1" x14ac:dyDescent="0.2">
      <c r="A13949" s="286"/>
    </row>
    <row r="13950" spans="1:1" x14ac:dyDescent="0.2">
      <c r="A13950" s="286"/>
    </row>
    <row r="13951" spans="1:1" x14ac:dyDescent="0.2">
      <c r="A13951" s="286"/>
    </row>
    <row r="13952" spans="1:1" x14ac:dyDescent="0.2">
      <c r="A13952" s="286"/>
    </row>
    <row r="13953" spans="1:1" x14ac:dyDescent="0.2">
      <c r="A13953" s="286"/>
    </row>
    <row r="13954" spans="1:1" x14ac:dyDescent="0.2">
      <c r="A13954" s="286"/>
    </row>
    <row r="13955" spans="1:1" x14ac:dyDescent="0.2">
      <c r="A13955" s="286"/>
    </row>
    <row r="13956" spans="1:1" x14ac:dyDescent="0.2">
      <c r="A13956" s="286"/>
    </row>
    <row r="13957" spans="1:1" x14ac:dyDescent="0.2">
      <c r="A13957" s="286"/>
    </row>
    <row r="13958" spans="1:1" x14ac:dyDescent="0.2">
      <c r="A13958" s="286"/>
    </row>
    <row r="13959" spans="1:1" x14ac:dyDescent="0.2">
      <c r="A13959" s="286"/>
    </row>
    <row r="13960" spans="1:1" x14ac:dyDescent="0.2">
      <c r="A13960" s="286"/>
    </row>
    <row r="13961" spans="1:1" x14ac:dyDescent="0.2">
      <c r="A13961" s="286"/>
    </row>
    <row r="13962" spans="1:1" x14ac:dyDescent="0.2">
      <c r="A13962" s="286"/>
    </row>
    <row r="13963" spans="1:1" x14ac:dyDescent="0.2">
      <c r="A13963" s="286"/>
    </row>
    <row r="13964" spans="1:1" x14ac:dyDescent="0.2">
      <c r="A13964" s="286"/>
    </row>
    <row r="13965" spans="1:1" x14ac:dyDescent="0.2">
      <c r="A13965" s="286"/>
    </row>
    <row r="13966" spans="1:1" x14ac:dyDescent="0.2">
      <c r="A13966" s="286"/>
    </row>
    <row r="13967" spans="1:1" x14ac:dyDescent="0.2">
      <c r="A13967" s="286"/>
    </row>
    <row r="13968" spans="1:1" x14ac:dyDescent="0.2">
      <c r="A13968" s="286"/>
    </row>
    <row r="13969" spans="1:1" x14ac:dyDescent="0.2">
      <c r="A13969" s="286"/>
    </row>
    <row r="13970" spans="1:1" x14ac:dyDescent="0.2">
      <c r="A13970" s="286"/>
    </row>
    <row r="13971" spans="1:1" x14ac:dyDescent="0.2">
      <c r="A13971" s="286"/>
    </row>
    <row r="13972" spans="1:1" x14ac:dyDescent="0.2">
      <c r="A13972" s="286"/>
    </row>
    <row r="13973" spans="1:1" x14ac:dyDescent="0.2">
      <c r="A13973" s="286"/>
    </row>
    <row r="13974" spans="1:1" x14ac:dyDescent="0.2">
      <c r="A13974" s="286"/>
    </row>
    <row r="13975" spans="1:1" x14ac:dyDescent="0.2">
      <c r="A13975" s="286"/>
    </row>
    <row r="13976" spans="1:1" x14ac:dyDescent="0.2">
      <c r="A13976" s="286"/>
    </row>
    <row r="13977" spans="1:1" x14ac:dyDescent="0.2">
      <c r="A13977" s="286"/>
    </row>
    <row r="13978" spans="1:1" x14ac:dyDescent="0.2">
      <c r="A13978" s="286"/>
    </row>
    <row r="13979" spans="1:1" x14ac:dyDescent="0.2">
      <c r="A13979" s="286"/>
    </row>
    <row r="13980" spans="1:1" x14ac:dyDescent="0.2">
      <c r="A13980" s="286"/>
    </row>
    <row r="13981" spans="1:1" x14ac:dyDescent="0.2">
      <c r="A13981" s="286"/>
    </row>
    <row r="13982" spans="1:1" x14ac:dyDescent="0.2">
      <c r="A13982" s="286"/>
    </row>
    <row r="13983" spans="1:1" x14ac:dyDescent="0.2">
      <c r="A13983" s="286"/>
    </row>
    <row r="13984" spans="1:1" x14ac:dyDescent="0.2">
      <c r="A13984" s="286"/>
    </row>
    <row r="13985" spans="1:1" x14ac:dyDescent="0.2">
      <c r="A13985" s="286"/>
    </row>
    <row r="13986" spans="1:1" x14ac:dyDescent="0.2">
      <c r="A13986" s="286"/>
    </row>
    <row r="13987" spans="1:1" x14ac:dyDescent="0.2">
      <c r="A13987" s="286"/>
    </row>
    <row r="13988" spans="1:1" x14ac:dyDescent="0.2">
      <c r="A13988" s="286"/>
    </row>
    <row r="13989" spans="1:1" x14ac:dyDescent="0.2">
      <c r="A13989" s="286"/>
    </row>
    <row r="13990" spans="1:1" x14ac:dyDescent="0.2">
      <c r="A13990" s="286"/>
    </row>
    <row r="13991" spans="1:1" x14ac:dyDescent="0.2">
      <c r="A13991" s="286"/>
    </row>
    <row r="13992" spans="1:1" x14ac:dyDescent="0.2">
      <c r="A13992" s="286"/>
    </row>
    <row r="13993" spans="1:1" x14ac:dyDescent="0.2">
      <c r="A13993" s="286"/>
    </row>
    <row r="13994" spans="1:1" x14ac:dyDescent="0.2">
      <c r="A13994" s="286"/>
    </row>
    <row r="13995" spans="1:1" x14ac:dyDescent="0.2">
      <c r="A13995" s="286"/>
    </row>
    <row r="13996" spans="1:1" x14ac:dyDescent="0.2">
      <c r="A13996" s="286"/>
    </row>
    <row r="13997" spans="1:1" x14ac:dyDescent="0.2">
      <c r="A13997" s="286"/>
    </row>
    <row r="13998" spans="1:1" x14ac:dyDescent="0.2">
      <c r="A13998" s="286"/>
    </row>
    <row r="13999" spans="1:1" x14ac:dyDescent="0.2">
      <c r="A13999" s="286"/>
    </row>
    <row r="14000" spans="1:1" x14ac:dyDescent="0.2">
      <c r="A14000" s="286"/>
    </row>
    <row r="14001" spans="1:1" x14ac:dyDescent="0.2">
      <c r="A14001" s="286"/>
    </row>
    <row r="14002" spans="1:1" x14ac:dyDescent="0.2">
      <c r="A14002" s="286"/>
    </row>
    <row r="14003" spans="1:1" x14ac:dyDescent="0.2">
      <c r="A14003" s="286"/>
    </row>
    <row r="14004" spans="1:1" x14ac:dyDescent="0.2">
      <c r="A14004" s="286"/>
    </row>
    <row r="14005" spans="1:1" x14ac:dyDescent="0.2">
      <c r="A14005" s="286"/>
    </row>
    <row r="14006" spans="1:1" x14ac:dyDescent="0.2">
      <c r="A14006" s="286"/>
    </row>
    <row r="14007" spans="1:1" x14ac:dyDescent="0.2">
      <c r="A14007" s="286"/>
    </row>
    <row r="14008" spans="1:1" x14ac:dyDescent="0.2">
      <c r="A14008" s="286"/>
    </row>
    <row r="14009" spans="1:1" x14ac:dyDescent="0.2">
      <c r="A14009" s="286"/>
    </row>
    <row r="14010" spans="1:1" x14ac:dyDescent="0.2">
      <c r="A14010" s="286"/>
    </row>
    <row r="14011" spans="1:1" x14ac:dyDescent="0.2">
      <c r="A14011" s="286"/>
    </row>
    <row r="14012" spans="1:1" x14ac:dyDescent="0.2">
      <c r="A14012" s="286"/>
    </row>
    <row r="14013" spans="1:1" x14ac:dyDescent="0.2">
      <c r="A14013" s="286"/>
    </row>
    <row r="14014" spans="1:1" x14ac:dyDescent="0.2">
      <c r="A14014" s="286"/>
    </row>
    <row r="14015" spans="1:1" x14ac:dyDescent="0.2">
      <c r="A14015" s="286"/>
    </row>
    <row r="14016" spans="1:1" x14ac:dyDescent="0.2">
      <c r="A14016" s="286"/>
    </row>
    <row r="14017" spans="1:1" x14ac:dyDescent="0.2">
      <c r="A14017" s="286"/>
    </row>
    <row r="14018" spans="1:1" x14ac:dyDescent="0.2">
      <c r="A14018" s="286"/>
    </row>
    <row r="14019" spans="1:1" x14ac:dyDescent="0.2">
      <c r="A14019" s="286"/>
    </row>
    <row r="14020" spans="1:1" x14ac:dyDescent="0.2">
      <c r="A14020" s="286"/>
    </row>
    <row r="14021" spans="1:1" x14ac:dyDescent="0.2">
      <c r="A14021" s="286"/>
    </row>
    <row r="14022" spans="1:1" x14ac:dyDescent="0.2">
      <c r="A14022" s="286"/>
    </row>
    <row r="14023" spans="1:1" x14ac:dyDescent="0.2">
      <c r="A14023" s="286"/>
    </row>
    <row r="14024" spans="1:1" x14ac:dyDescent="0.2">
      <c r="A14024" s="286"/>
    </row>
    <row r="14025" spans="1:1" x14ac:dyDescent="0.2">
      <c r="A14025" s="286"/>
    </row>
    <row r="14026" spans="1:1" x14ac:dyDescent="0.2">
      <c r="A14026" s="286"/>
    </row>
    <row r="14027" spans="1:1" x14ac:dyDescent="0.2">
      <c r="A14027" s="286"/>
    </row>
    <row r="14028" spans="1:1" x14ac:dyDescent="0.2">
      <c r="A14028" s="286"/>
    </row>
    <row r="14029" spans="1:1" x14ac:dyDescent="0.2">
      <c r="A14029" s="286"/>
    </row>
    <row r="14030" spans="1:1" x14ac:dyDescent="0.2">
      <c r="A14030" s="286"/>
    </row>
    <row r="14031" spans="1:1" x14ac:dyDescent="0.2">
      <c r="A14031" s="286"/>
    </row>
    <row r="14032" spans="1:1" x14ac:dyDescent="0.2">
      <c r="A14032" s="286"/>
    </row>
    <row r="14033" spans="1:1" x14ac:dyDescent="0.2">
      <c r="A14033" s="286"/>
    </row>
    <row r="14034" spans="1:1" x14ac:dyDescent="0.2">
      <c r="A14034" s="286"/>
    </row>
    <row r="14035" spans="1:1" x14ac:dyDescent="0.2">
      <c r="A14035" s="286"/>
    </row>
    <row r="14036" spans="1:1" x14ac:dyDescent="0.2">
      <c r="A14036" s="286"/>
    </row>
    <row r="14037" spans="1:1" x14ac:dyDescent="0.2">
      <c r="A14037" s="286"/>
    </row>
    <row r="14038" spans="1:1" x14ac:dyDescent="0.2">
      <c r="A14038" s="286"/>
    </row>
    <row r="14039" spans="1:1" x14ac:dyDescent="0.2">
      <c r="A14039" s="286"/>
    </row>
    <row r="14040" spans="1:1" x14ac:dyDescent="0.2">
      <c r="A14040" s="286"/>
    </row>
    <row r="14041" spans="1:1" x14ac:dyDescent="0.2">
      <c r="A14041" s="286"/>
    </row>
    <row r="14042" spans="1:1" x14ac:dyDescent="0.2">
      <c r="A14042" s="286"/>
    </row>
    <row r="14043" spans="1:1" x14ac:dyDescent="0.2">
      <c r="A14043" s="286"/>
    </row>
    <row r="14044" spans="1:1" x14ac:dyDescent="0.2">
      <c r="A14044" s="286"/>
    </row>
    <row r="14045" spans="1:1" x14ac:dyDescent="0.2">
      <c r="A14045" s="286"/>
    </row>
    <row r="14046" spans="1:1" x14ac:dyDescent="0.2">
      <c r="A14046" s="286"/>
    </row>
    <row r="14047" spans="1:1" x14ac:dyDescent="0.2">
      <c r="A14047" s="286"/>
    </row>
    <row r="14048" spans="1:1" x14ac:dyDescent="0.2">
      <c r="A14048" s="286"/>
    </row>
    <row r="14049" spans="1:1" x14ac:dyDescent="0.2">
      <c r="A14049" s="286"/>
    </row>
    <row r="14050" spans="1:1" x14ac:dyDescent="0.2">
      <c r="A14050" s="286"/>
    </row>
    <row r="14051" spans="1:1" x14ac:dyDescent="0.2">
      <c r="A14051" s="286"/>
    </row>
    <row r="14052" spans="1:1" x14ac:dyDescent="0.2">
      <c r="A14052" s="286"/>
    </row>
    <row r="14053" spans="1:1" x14ac:dyDescent="0.2">
      <c r="A14053" s="286"/>
    </row>
    <row r="14054" spans="1:1" x14ac:dyDescent="0.2">
      <c r="A14054" s="286"/>
    </row>
    <row r="14055" spans="1:1" x14ac:dyDescent="0.2">
      <c r="A14055" s="286"/>
    </row>
    <row r="14056" spans="1:1" x14ac:dyDescent="0.2">
      <c r="A14056" s="286"/>
    </row>
    <row r="14057" spans="1:1" x14ac:dyDescent="0.2">
      <c r="A14057" s="286"/>
    </row>
    <row r="14058" spans="1:1" x14ac:dyDescent="0.2">
      <c r="A14058" s="286"/>
    </row>
    <row r="14059" spans="1:1" x14ac:dyDescent="0.2">
      <c r="A14059" s="286"/>
    </row>
    <row r="14060" spans="1:1" x14ac:dyDescent="0.2">
      <c r="A14060" s="286"/>
    </row>
    <row r="14061" spans="1:1" x14ac:dyDescent="0.2">
      <c r="A14061" s="286"/>
    </row>
    <row r="14062" spans="1:1" x14ac:dyDescent="0.2">
      <c r="A14062" s="286"/>
    </row>
    <row r="14063" spans="1:1" x14ac:dyDescent="0.2">
      <c r="A14063" s="286"/>
    </row>
    <row r="14064" spans="1:1" x14ac:dyDescent="0.2">
      <c r="A14064" s="286"/>
    </row>
    <row r="14065" spans="1:1" x14ac:dyDescent="0.2">
      <c r="A14065" s="286"/>
    </row>
    <row r="14066" spans="1:1" x14ac:dyDescent="0.2">
      <c r="A14066" s="286"/>
    </row>
    <row r="14067" spans="1:1" x14ac:dyDescent="0.2">
      <c r="A14067" s="286"/>
    </row>
    <row r="14068" spans="1:1" x14ac:dyDescent="0.2">
      <c r="A14068" s="286"/>
    </row>
    <row r="14069" spans="1:1" x14ac:dyDescent="0.2">
      <c r="A14069" s="286"/>
    </row>
    <row r="14070" spans="1:1" x14ac:dyDescent="0.2">
      <c r="A14070" s="286"/>
    </row>
    <row r="14071" spans="1:1" x14ac:dyDescent="0.2">
      <c r="A14071" s="286"/>
    </row>
    <row r="14072" spans="1:1" x14ac:dyDescent="0.2">
      <c r="A14072" s="286"/>
    </row>
    <row r="14073" spans="1:1" x14ac:dyDescent="0.2">
      <c r="A14073" s="286"/>
    </row>
    <row r="14074" spans="1:1" x14ac:dyDescent="0.2">
      <c r="A14074" s="286"/>
    </row>
    <row r="14075" spans="1:1" x14ac:dyDescent="0.2">
      <c r="A14075" s="286"/>
    </row>
    <row r="14076" spans="1:1" x14ac:dyDescent="0.2">
      <c r="A14076" s="286"/>
    </row>
    <row r="14077" spans="1:1" x14ac:dyDescent="0.2">
      <c r="A14077" s="286"/>
    </row>
    <row r="14078" spans="1:1" x14ac:dyDescent="0.2">
      <c r="A14078" s="286"/>
    </row>
    <row r="14079" spans="1:1" x14ac:dyDescent="0.2">
      <c r="A14079" s="286"/>
    </row>
    <row r="14080" spans="1:1" x14ac:dyDescent="0.2">
      <c r="A14080" s="286"/>
    </row>
    <row r="14081" spans="1:1" x14ac:dyDescent="0.2">
      <c r="A14081" s="286"/>
    </row>
    <row r="14082" spans="1:1" x14ac:dyDescent="0.2">
      <c r="A14082" s="286"/>
    </row>
    <row r="14083" spans="1:1" x14ac:dyDescent="0.2">
      <c r="A14083" s="286"/>
    </row>
    <row r="14084" spans="1:1" x14ac:dyDescent="0.2">
      <c r="A14084" s="286"/>
    </row>
    <row r="14085" spans="1:1" x14ac:dyDescent="0.2">
      <c r="A14085" s="286"/>
    </row>
    <row r="14086" spans="1:1" x14ac:dyDescent="0.2">
      <c r="A14086" s="286"/>
    </row>
    <row r="14087" spans="1:1" x14ac:dyDescent="0.2">
      <c r="A14087" s="286"/>
    </row>
    <row r="14088" spans="1:1" x14ac:dyDescent="0.2">
      <c r="A14088" s="286"/>
    </row>
    <row r="14089" spans="1:1" x14ac:dyDescent="0.2">
      <c r="A14089" s="286"/>
    </row>
    <row r="14090" spans="1:1" x14ac:dyDescent="0.2">
      <c r="A14090" s="286"/>
    </row>
    <row r="14091" spans="1:1" x14ac:dyDescent="0.2">
      <c r="A14091" s="286"/>
    </row>
    <row r="14092" spans="1:1" x14ac:dyDescent="0.2">
      <c r="A14092" s="286"/>
    </row>
    <row r="14093" spans="1:1" x14ac:dyDescent="0.2">
      <c r="A14093" s="286"/>
    </row>
    <row r="14094" spans="1:1" x14ac:dyDescent="0.2">
      <c r="A14094" s="286"/>
    </row>
    <row r="14095" spans="1:1" x14ac:dyDescent="0.2">
      <c r="A14095" s="286"/>
    </row>
    <row r="14096" spans="1:1" x14ac:dyDescent="0.2">
      <c r="A14096" s="286"/>
    </row>
    <row r="14097" spans="1:1" x14ac:dyDescent="0.2">
      <c r="A14097" s="286"/>
    </row>
    <row r="14098" spans="1:1" x14ac:dyDescent="0.2">
      <c r="A14098" s="286"/>
    </row>
    <row r="14099" spans="1:1" x14ac:dyDescent="0.2">
      <c r="A14099" s="286"/>
    </row>
    <row r="14100" spans="1:1" x14ac:dyDescent="0.2">
      <c r="A14100" s="286"/>
    </row>
    <row r="14101" spans="1:1" x14ac:dyDescent="0.2">
      <c r="A14101" s="286"/>
    </row>
    <row r="14102" spans="1:1" x14ac:dyDescent="0.2">
      <c r="A14102" s="286"/>
    </row>
    <row r="14103" spans="1:1" x14ac:dyDescent="0.2">
      <c r="A14103" s="286"/>
    </row>
    <row r="14104" spans="1:1" x14ac:dyDescent="0.2">
      <c r="A14104" s="286"/>
    </row>
    <row r="14105" spans="1:1" x14ac:dyDescent="0.2">
      <c r="A14105" s="286"/>
    </row>
    <row r="14106" spans="1:1" x14ac:dyDescent="0.2">
      <c r="A14106" s="286"/>
    </row>
    <row r="14107" spans="1:1" x14ac:dyDescent="0.2">
      <c r="A14107" s="286"/>
    </row>
    <row r="14108" spans="1:1" x14ac:dyDescent="0.2">
      <c r="A14108" s="286"/>
    </row>
    <row r="14109" spans="1:1" x14ac:dyDescent="0.2">
      <c r="A14109" s="286"/>
    </row>
    <row r="14110" spans="1:1" x14ac:dyDescent="0.2">
      <c r="A14110" s="286"/>
    </row>
    <row r="14111" spans="1:1" x14ac:dyDescent="0.2">
      <c r="A14111" s="286"/>
    </row>
    <row r="14112" spans="1:1" x14ac:dyDescent="0.2">
      <c r="A14112" s="286"/>
    </row>
    <row r="14113" spans="1:1" x14ac:dyDescent="0.2">
      <c r="A14113" s="286"/>
    </row>
    <row r="14114" spans="1:1" x14ac:dyDescent="0.2">
      <c r="A14114" s="286"/>
    </row>
    <row r="14115" spans="1:1" x14ac:dyDescent="0.2">
      <c r="A14115" s="286"/>
    </row>
    <row r="14116" spans="1:1" x14ac:dyDescent="0.2">
      <c r="A14116" s="286"/>
    </row>
    <row r="14117" spans="1:1" x14ac:dyDescent="0.2">
      <c r="A14117" s="286"/>
    </row>
    <row r="14118" spans="1:1" x14ac:dyDescent="0.2">
      <c r="A14118" s="286"/>
    </row>
    <row r="14119" spans="1:1" x14ac:dyDescent="0.2">
      <c r="A14119" s="286"/>
    </row>
    <row r="14120" spans="1:1" x14ac:dyDescent="0.2">
      <c r="A14120" s="286"/>
    </row>
    <row r="14121" spans="1:1" x14ac:dyDescent="0.2">
      <c r="A14121" s="286"/>
    </row>
    <row r="14122" spans="1:1" x14ac:dyDescent="0.2">
      <c r="A14122" s="286"/>
    </row>
    <row r="14123" spans="1:1" x14ac:dyDescent="0.2">
      <c r="A14123" s="286"/>
    </row>
    <row r="14124" spans="1:1" x14ac:dyDescent="0.2">
      <c r="A14124" s="286"/>
    </row>
    <row r="14125" spans="1:1" x14ac:dyDescent="0.2">
      <c r="A14125" s="286"/>
    </row>
    <row r="14126" spans="1:1" x14ac:dyDescent="0.2">
      <c r="A14126" s="286"/>
    </row>
    <row r="14127" spans="1:1" x14ac:dyDescent="0.2">
      <c r="A14127" s="286"/>
    </row>
    <row r="14128" spans="1:1" x14ac:dyDescent="0.2">
      <c r="A14128" s="286"/>
    </row>
    <row r="14129" spans="1:1" x14ac:dyDescent="0.2">
      <c r="A14129" s="286"/>
    </row>
    <row r="14130" spans="1:1" x14ac:dyDescent="0.2">
      <c r="A14130" s="286"/>
    </row>
    <row r="14131" spans="1:1" x14ac:dyDescent="0.2">
      <c r="A14131" s="286"/>
    </row>
    <row r="14132" spans="1:1" x14ac:dyDescent="0.2">
      <c r="A14132" s="286"/>
    </row>
    <row r="14133" spans="1:1" x14ac:dyDescent="0.2">
      <c r="A14133" s="286"/>
    </row>
    <row r="14134" spans="1:1" x14ac:dyDescent="0.2">
      <c r="A14134" s="286"/>
    </row>
    <row r="14135" spans="1:1" x14ac:dyDescent="0.2">
      <c r="A14135" s="286"/>
    </row>
    <row r="14136" spans="1:1" x14ac:dyDescent="0.2">
      <c r="A14136" s="286"/>
    </row>
    <row r="14137" spans="1:1" x14ac:dyDescent="0.2">
      <c r="A14137" s="286"/>
    </row>
    <row r="14138" spans="1:1" x14ac:dyDescent="0.2">
      <c r="A14138" s="286"/>
    </row>
    <row r="14139" spans="1:1" x14ac:dyDescent="0.2">
      <c r="A14139" s="286"/>
    </row>
    <row r="14140" spans="1:1" x14ac:dyDescent="0.2">
      <c r="A14140" s="286"/>
    </row>
    <row r="14141" spans="1:1" x14ac:dyDescent="0.2">
      <c r="A14141" s="286"/>
    </row>
    <row r="14142" spans="1:1" x14ac:dyDescent="0.2">
      <c r="A14142" s="286"/>
    </row>
    <row r="14143" spans="1:1" x14ac:dyDescent="0.2">
      <c r="A14143" s="286"/>
    </row>
    <row r="14144" spans="1:1" x14ac:dyDescent="0.2">
      <c r="A14144" s="286"/>
    </row>
    <row r="14145" spans="1:1" x14ac:dyDescent="0.2">
      <c r="A14145" s="286"/>
    </row>
    <row r="14146" spans="1:1" x14ac:dyDescent="0.2">
      <c r="A14146" s="286"/>
    </row>
    <row r="14147" spans="1:1" x14ac:dyDescent="0.2">
      <c r="A14147" s="286"/>
    </row>
    <row r="14148" spans="1:1" x14ac:dyDescent="0.2">
      <c r="A14148" s="286"/>
    </row>
    <row r="14149" spans="1:1" x14ac:dyDescent="0.2">
      <c r="A14149" s="286"/>
    </row>
    <row r="14150" spans="1:1" x14ac:dyDescent="0.2">
      <c r="A14150" s="286"/>
    </row>
    <row r="14151" spans="1:1" x14ac:dyDescent="0.2">
      <c r="A14151" s="286"/>
    </row>
    <row r="14152" spans="1:1" x14ac:dyDescent="0.2">
      <c r="A14152" s="286"/>
    </row>
    <row r="14153" spans="1:1" x14ac:dyDescent="0.2">
      <c r="A14153" s="286"/>
    </row>
    <row r="14154" spans="1:1" x14ac:dyDescent="0.2">
      <c r="A14154" s="286"/>
    </row>
    <row r="14155" spans="1:1" x14ac:dyDescent="0.2">
      <c r="A14155" s="286"/>
    </row>
    <row r="14156" spans="1:1" x14ac:dyDescent="0.2">
      <c r="A14156" s="286"/>
    </row>
    <row r="14157" spans="1:1" x14ac:dyDescent="0.2">
      <c r="A14157" s="286"/>
    </row>
    <row r="14158" spans="1:1" x14ac:dyDescent="0.2">
      <c r="A14158" s="286"/>
    </row>
    <row r="14159" spans="1:1" x14ac:dyDescent="0.2">
      <c r="A14159" s="286"/>
    </row>
    <row r="14160" spans="1:1" x14ac:dyDescent="0.2">
      <c r="A14160" s="286"/>
    </row>
    <row r="14161" spans="1:1" x14ac:dyDescent="0.2">
      <c r="A14161" s="286"/>
    </row>
    <row r="14162" spans="1:1" x14ac:dyDescent="0.2">
      <c r="A14162" s="286"/>
    </row>
    <row r="14163" spans="1:1" x14ac:dyDescent="0.2">
      <c r="A14163" s="286"/>
    </row>
    <row r="14164" spans="1:1" x14ac:dyDescent="0.2">
      <c r="A14164" s="286"/>
    </row>
    <row r="14165" spans="1:1" x14ac:dyDescent="0.2">
      <c r="A14165" s="286"/>
    </row>
    <row r="14166" spans="1:1" x14ac:dyDescent="0.2">
      <c r="A14166" s="286"/>
    </row>
    <row r="14167" spans="1:1" x14ac:dyDescent="0.2">
      <c r="A14167" s="286"/>
    </row>
    <row r="14168" spans="1:1" x14ac:dyDescent="0.2">
      <c r="A14168" s="286"/>
    </row>
    <row r="14169" spans="1:1" x14ac:dyDescent="0.2">
      <c r="A14169" s="286"/>
    </row>
    <row r="14170" spans="1:1" x14ac:dyDescent="0.2">
      <c r="A14170" s="286"/>
    </row>
    <row r="14171" spans="1:1" x14ac:dyDescent="0.2">
      <c r="A14171" s="286"/>
    </row>
    <row r="14172" spans="1:1" x14ac:dyDescent="0.2">
      <c r="A14172" s="286"/>
    </row>
    <row r="14173" spans="1:1" x14ac:dyDescent="0.2">
      <c r="A14173" s="286"/>
    </row>
    <row r="14174" spans="1:1" x14ac:dyDescent="0.2">
      <c r="A14174" s="286"/>
    </row>
    <row r="14175" spans="1:1" x14ac:dyDescent="0.2">
      <c r="A14175" s="286"/>
    </row>
    <row r="14176" spans="1:1" x14ac:dyDescent="0.2">
      <c r="A14176" s="286"/>
    </row>
    <row r="14177" spans="1:1" x14ac:dyDescent="0.2">
      <c r="A14177" s="286"/>
    </row>
    <row r="14178" spans="1:1" x14ac:dyDescent="0.2">
      <c r="A14178" s="286"/>
    </row>
    <row r="14179" spans="1:1" x14ac:dyDescent="0.2">
      <c r="A14179" s="286"/>
    </row>
    <row r="14180" spans="1:1" x14ac:dyDescent="0.2">
      <c r="A14180" s="286"/>
    </row>
    <row r="14181" spans="1:1" x14ac:dyDescent="0.2">
      <c r="A14181" s="286"/>
    </row>
    <row r="14182" spans="1:1" x14ac:dyDescent="0.2">
      <c r="A14182" s="286"/>
    </row>
    <row r="14183" spans="1:1" x14ac:dyDescent="0.2">
      <c r="A14183" s="286"/>
    </row>
    <row r="14184" spans="1:1" x14ac:dyDescent="0.2">
      <c r="A14184" s="286"/>
    </row>
    <row r="14185" spans="1:1" x14ac:dyDescent="0.2">
      <c r="A14185" s="286"/>
    </row>
    <row r="14186" spans="1:1" x14ac:dyDescent="0.2">
      <c r="A14186" s="286"/>
    </row>
    <row r="14187" spans="1:1" x14ac:dyDescent="0.2">
      <c r="A14187" s="286"/>
    </row>
    <row r="14188" spans="1:1" x14ac:dyDescent="0.2">
      <c r="A14188" s="286"/>
    </row>
    <row r="14189" spans="1:1" x14ac:dyDescent="0.2">
      <c r="A14189" s="286"/>
    </row>
    <row r="14190" spans="1:1" x14ac:dyDescent="0.2">
      <c r="A14190" s="286"/>
    </row>
    <row r="14191" spans="1:1" x14ac:dyDescent="0.2">
      <c r="A14191" s="286"/>
    </row>
    <row r="14192" spans="1:1" x14ac:dyDescent="0.2">
      <c r="A14192" s="286"/>
    </row>
    <row r="14193" spans="1:1" x14ac:dyDescent="0.2">
      <c r="A14193" s="286"/>
    </row>
    <row r="14194" spans="1:1" x14ac:dyDescent="0.2">
      <c r="A14194" s="286"/>
    </row>
    <row r="14195" spans="1:1" x14ac:dyDescent="0.2">
      <c r="A14195" s="286"/>
    </row>
    <row r="14196" spans="1:1" x14ac:dyDescent="0.2">
      <c r="A14196" s="286"/>
    </row>
    <row r="14197" spans="1:1" x14ac:dyDescent="0.2">
      <c r="A14197" s="286"/>
    </row>
    <row r="14198" spans="1:1" x14ac:dyDescent="0.2">
      <c r="A14198" s="286"/>
    </row>
    <row r="14199" spans="1:1" x14ac:dyDescent="0.2">
      <c r="A14199" s="286"/>
    </row>
    <row r="14200" spans="1:1" x14ac:dyDescent="0.2">
      <c r="A14200" s="286"/>
    </row>
    <row r="14201" spans="1:1" x14ac:dyDescent="0.2">
      <c r="A14201" s="286"/>
    </row>
    <row r="14202" spans="1:1" x14ac:dyDescent="0.2">
      <c r="A14202" s="286"/>
    </row>
    <row r="14203" spans="1:1" x14ac:dyDescent="0.2">
      <c r="A14203" s="286"/>
    </row>
    <row r="14204" spans="1:1" x14ac:dyDescent="0.2">
      <c r="A14204" s="286"/>
    </row>
    <row r="14205" spans="1:1" x14ac:dyDescent="0.2">
      <c r="A14205" s="286"/>
    </row>
    <row r="14206" spans="1:1" x14ac:dyDescent="0.2">
      <c r="A14206" s="286"/>
    </row>
    <row r="14207" spans="1:1" x14ac:dyDescent="0.2">
      <c r="A14207" s="286"/>
    </row>
    <row r="14208" spans="1:1" x14ac:dyDescent="0.2">
      <c r="A14208" s="286"/>
    </row>
    <row r="14209" spans="1:1" x14ac:dyDescent="0.2">
      <c r="A14209" s="286"/>
    </row>
    <row r="14210" spans="1:1" x14ac:dyDescent="0.2">
      <c r="A14210" s="286"/>
    </row>
    <row r="14211" spans="1:1" x14ac:dyDescent="0.2">
      <c r="A14211" s="286"/>
    </row>
    <row r="14212" spans="1:1" x14ac:dyDescent="0.2">
      <c r="A14212" s="286"/>
    </row>
    <row r="14213" spans="1:1" x14ac:dyDescent="0.2">
      <c r="A14213" s="286"/>
    </row>
    <row r="14214" spans="1:1" x14ac:dyDescent="0.2">
      <c r="A14214" s="286"/>
    </row>
    <row r="14215" spans="1:1" x14ac:dyDescent="0.2">
      <c r="A14215" s="286"/>
    </row>
    <row r="14216" spans="1:1" x14ac:dyDescent="0.2">
      <c r="A14216" s="286"/>
    </row>
    <row r="14217" spans="1:1" x14ac:dyDescent="0.2">
      <c r="A14217" s="286"/>
    </row>
    <row r="14218" spans="1:1" x14ac:dyDescent="0.2">
      <c r="A14218" s="286"/>
    </row>
    <row r="14219" spans="1:1" x14ac:dyDescent="0.2">
      <c r="A14219" s="286"/>
    </row>
    <row r="14220" spans="1:1" x14ac:dyDescent="0.2">
      <c r="A14220" s="286"/>
    </row>
    <row r="14221" spans="1:1" x14ac:dyDescent="0.2">
      <c r="A14221" s="286"/>
    </row>
    <row r="14222" spans="1:1" x14ac:dyDescent="0.2">
      <c r="A14222" s="286"/>
    </row>
    <row r="14223" spans="1:1" x14ac:dyDescent="0.2">
      <c r="A14223" s="286"/>
    </row>
    <row r="14224" spans="1:1" x14ac:dyDescent="0.2">
      <c r="A14224" s="286"/>
    </row>
    <row r="14225" spans="1:1" x14ac:dyDescent="0.2">
      <c r="A14225" s="286"/>
    </row>
    <row r="14226" spans="1:1" x14ac:dyDescent="0.2">
      <c r="A14226" s="286"/>
    </row>
    <row r="14227" spans="1:1" x14ac:dyDescent="0.2">
      <c r="A14227" s="286"/>
    </row>
    <row r="14228" spans="1:1" x14ac:dyDescent="0.2">
      <c r="A14228" s="286"/>
    </row>
    <row r="14229" spans="1:1" x14ac:dyDescent="0.2">
      <c r="A14229" s="286"/>
    </row>
    <row r="14230" spans="1:1" x14ac:dyDescent="0.2">
      <c r="A14230" s="286"/>
    </row>
    <row r="14231" spans="1:1" x14ac:dyDescent="0.2">
      <c r="A14231" s="286"/>
    </row>
    <row r="14232" spans="1:1" x14ac:dyDescent="0.2">
      <c r="A14232" s="286"/>
    </row>
    <row r="14233" spans="1:1" x14ac:dyDescent="0.2">
      <c r="A14233" s="286"/>
    </row>
    <row r="14234" spans="1:1" x14ac:dyDescent="0.2">
      <c r="A14234" s="286"/>
    </row>
    <row r="14235" spans="1:1" x14ac:dyDescent="0.2">
      <c r="A14235" s="286"/>
    </row>
    <row r="14236" spans="1:1" x14ac:dyDescent="0.2">
      <c r="A14236" s="286"/>
    </row>
    <row r="14237" spans="1:1" x14ac:dyDescent="0.2">
      <c r="A14237" s="286"/>
    </row>
    <row r="14238" spans="1:1" x14ac:dyDescent="0.2">
      <c r="A14238" s="286"/>
    </row>
    <row r="14239" spans="1:1" x14ac:dyDescent="0.2">
      <c r="A14239" s="286"/>
    </row>
    <row r="14240" spans="1:1" x14ac:dyDescent="0.2">
      <c r="A14240" s="286"/>
    </row>
    <row r="14241" spans="1:1" x14ac:dyDescent="0.2">
      <c r="A14241" s="286"/>
    </row>
    <row r="14242" spans="1:1" x14ac:dyDescent="0.2">
      <c r="A14242" s="286"/>
    </row>
    <row r="14243" spans="1:1" x14ac:dyDescent="0.2">
      <c r="A14243" s="286"/>
    </row>
    <row r="14244" spans="1:1" x14ac:dyDescent="0.2">
      <c r="A14244" s="286"/>
    </row>
    <row r="14245" spans="1:1" x14ac:dyDescent="0.2">
      <c r="A14245" s="286"/>
    </row>
    <row r="14246" spans="1:1" x14ac:dyDescent="0.2">
      <c r="A14246" s="286"/>
    </row>
    <row r="14247" spans="1:1" x14ac:dyDescent="0.2">
      <c r="A14247" s="286"/>
    </row>
    <row r="14248" spans="1:1" x14ac:dyDescent="0.2">
      <c r="A14248" s="286"/>
    </row>
    <row r="14249" spans="1:1" x14ac:dyDescent="0.2">
      <c r="A14249" s="286"/>
    </row>
    <row r="14250" spans="1:1" x14ac:dyDescent="0.2">
      <c r="A14250" s="286"/>
    </row>
    <row r="14251" spans="1:1" x14ac:dyDescent="0.2">
      <c r="A14251" s="286"/>
    </row>
    <row r="14252" spans="1:1" x14ac:dyDescent="0.2">
      <c r="A14252" s="286"/>
    </row>
    <row r="14253" spans="1:1" x14ac:dyDescent="0.2">
      <c r="A14253" s="286"/>
    </row>
    <row r="14254" spans="1:1" x14ac:dyDescent="0.2">
      <c r="A14254" s="286"/>
    </row>
    <row r="14255" spans="1:1" x14ac:dyDescent="0.2">
      <c r="A14255" s="286"/>
    </row>
    <row r="14256" spans="1:1" x14ac:dyDescent="0.2">
      <c r="A14256" s="286"/>
    </row>
    <row r="14257" spans="1:1" x14ac:dyDescent="0.2">
      <c r="A14257" s="286"/>
    </row>
    <row r="14258" spans="1:1" x14ac:dyDescent="0.2">
      <c r="A14258" s="286"/>
    </row>
    <row r="14259" spans="1:1" x14ac:dyDescent="0.2">
      <c r="A14259" s="286"/>
    </row>
    <row r="14260" spans="1:1" x14ac:dyDescent="0.2">
      <c r="A14260" s="286"/>
    </row>
    <row r="14261" spans="1:1" x14ac:dyDescent="0.2">
      <c r="A14261" s="286"/>
    </row>
    <row r="14262" spans="1:1" x14ac:dyDescent="0.2">
      <c r="A14262" s="286"/>
    </row>
    <row r="14263" spans="1:1" x14ac:dyDescent="0.2">
      <c r="A14263" s="286"/>
    </row>
    <row r="14264" spans="1:1" x14ac:dyDescent="0.2">
      <c r="A14264" s="286"/>
    </row>
    <row r="14265" spans="1:1" x14ac:dyDescent="0.2">
      <c r="A14265" s="286"/>
    </row>
    <row r="14266" spans="1:1" x14ac:dyDescent="0.2">
      <c r="A14266" s="286"/>
    </row>
    <row r="14267" spans="1:1" x14ac:dyDescent="0.2">
      <c r="A14267" s="286"/>
    </row>
    <row r="14268" spans="1:1" x14ac:dyDescent="0.2">
      <c r="A14268" s="286"/>
    </row>
    <row r="14269" spans="1:1" x14ac:dyDescent="0.2">
      <c r="A14269" s="286"/>
    </row>
    <row r="14270" spans="1:1" x14ac:dyDescent="0.2">
      <c r="A14270" s="286"/>
    </row>
    <row r="14271" spans="1:1" x14ac:dyDescent="0.2">
      <c r="A14271" s="286"/>
    </row>
    <row r="14272" spans="1:1" x14ac:dyDescent="0.2">
      <c r="A14272" s="286"/>
    </row>
    <row r="14273" spans="1:1" x14ac:dyDescent="0.2">
      <c r="A14273" s="286"/>
    </row>
    <row r="14274" spans="1:1" x14ac:dyDescent="0.2">
      <c r="A14274" s="286"/>
    </row>
    <row r="14275" spans="1:1" x14ac:dyDescent="0.2">
      <c r="A14275" s="286"/>
    </row>
    <row r="14276" spans="1:1" x14ac:dyDescent="0.2">
      <c r="A14276" s="286"/>
    </row>
    <row r="14277" spans="1:1" x14ac:dyDescent="0.2">
      <c r="A14277" s="286"/>
    </row>
    <row r="14278" spans="1:1" x14ac:dyDescent="0.2">
      <c r="A14278" s="286"/>
    </row>
    <row r="14279" spans="1:1" x14ac:dyDescent="0.2">
      <c r="A14279" s="286"/>
    </row>
    <row r="14280" spans="1:1" x14ac:dyDescent="0.2">
      <c r="A14280" s="286"/>
    </row>
    <row r="14281" spans="1:1" x14ac:dyDescent="0.2">
      <c r="A14281" s="286"/>
    </row>
    <row r="14282" spans="1:1" x14ac:dyDescent="0.2">
      <c r="A14282" s="286"/>
    </row>
    <row r="14283" spans="1:1" x14ac:dyDescent="0.2">
      <c r="A14283" s="286"/>
    </row>
    <row r="14284" spans="1:1" x14ac:dyDescent="0.2">
      <c r="A14284" s="286"/>
    </row>
    <row r="14285" spans="1:1" x14ac:dyDescent="0.2">
      <c r="A14285" s="286"/>
    </row>
    <row r="14286" spans="1:1" x14ac:dyDescent="0.2">
      <c r="A14286" s="286"/>
    </row>
    <row r="14287" spans="1:1" x14ac:dyDescent="0.2">
      <c r="A14287" s="286"/>
    </row>
    <row r="14288" spans="1:1" x14ac:dyDescent="0.2">
      <c r="A14288" s="286"/>
    </row>
    <row r="14289" spans="1:1" x14ac:dyDescent="0.2">
      <c r="A14289" s="286"/>
    </row>
    <row r="14290" spans="1:1" x14ac:dyDescent="0.2">
      <c r="A14290" s="286"/>
    </row>
    <row r="14291" spans="1:1" x14ac:dyDescent="0.2">
      <c r="A14291" s="286"/>
    </row>
    <row r="14292" spans="1:1" x14ac:dyDescent="0.2">
      <c r="A14292" s="286"/>
    </row>
    <row r="14293" spans="1:1" x14ac:dyDescent="0.2">
      <c r="A14293" s="286"/>
    </row>
    <row r="14294" spans="1:1" x14ac:dyDescent="0.2">
      <c r="A14294" s="286"/>
    </row>
    <row r="14295" spans="1:1" x14ac:dyDescent="0.2">
      <c r="A14295" s="286"/>
    </row>
    <row r="14296" spans="1:1" x14ac:dyDescent="0.2">
      <c r="A14296" s="286"/>
    </row>
    <row r="14297" spans="1:1" x14ac:dyDescent="0.2">
      <c r="A14297" s="286"/>
    </row>
    <row r="14298" spans="1:1" x14ac:dyDescent="0.2">
      <c r="A14298" s="286"/>
    </row>
    <row r="14299" spans="1:1" x14ac:dyDescent="0.2">
      <c r="A14299" s="286"/>
    </row>
    <row r="14300" spans="1:1" x14ac:dyDescent="0.2">
      <c r="A14300" s="286"/>
    </row>
    <row r="14301" spans="1:1" x14ac:dyDescent="0.2">
      <c r="A14301" s="286"/>
    </row>
    <row r="14302" spans="1:1" x14ac:dyDescent="0.2">
      <c r="A14302" s="286"/>
    </row>
    <row r="14303" spans="1:1" x14ac:dyDescent="0.2">
      <c r="A14303" s="286"/>
    </row>
    <row r="14304" spans="1:1" x14ac:dyDescent="0.2">
      <c r="A14304" s="286"/>
    </row>
    <row r="14305" spans="1:1" x14ac:dyDescent="0.2">
      <c r="A14305" s="286"/>
    </row>
    <row r="14306" spans="1:1" x14ac:dyDescent="0.2">
      <c r="A14306" s="286"/>
    </row>
    <row r="14307" spans="1:1" x14ac:dyDescent="0.2">
      <c r="A14307" s="286"/>
    </row>
    <row r="14308" spans="1:1" x14ac:dyDescent="0.2">
      <c r="A14308" s="286"/>
    </row>
    <row r="14309" spans="1:1" x14ac:dyDescent="0.2">
      <c r="A14309" s="286"/>
    </row>
    <row r="14310" spans="1:1" x14ac:dyDescent="0.2">
      <c r="A14310" s="286"/>
    </row>
    <row r="14311" spans="1:1" x14ac:dyDescent="0.2">
      <c r="A14311" s="286"/>
    </row>
    <row r="14312" spans="1:1" x14ac:dyDescent="0.2">
      <c r="A14312" s="286"/>
    </row>
    <row r="14313" spans="1:1" x14ac:dyDescent="0.2">
      <c r="A14313" s="286"/>
    </row>
    <row r="14314" spans="1:1" x14ac:dyDescent="0.2">
      <c r="A14314" s="286"/>
    </row>
    <row r="14315" spans="1:1" x14ac:dyDescent="0.2">
      <c r="A14315" s="286"/>
    </row>
    <row r="14316" spans="1:1" x14ac:dyDescent="0.2">
      <c r="A14316" s="286"/>
    </row>
    <row r="14317" spans="1:1" x14ac:dyDescent="0.2">
      <c r="A14317" s="286"/>
    </row>
    <row r="14318" spans="1:1" x14ac:dyDescent="0.2">
      <c r="A14318" s="286"/>
    </row>
    <row r="14319" spans="1:1" x14ac:dyDescent="0.2">
      <c r="A14319" s="286"/>
    </row>
    <row r="14320" spans="1:1" x14ac:dyDescent="0.2">
      <c r="A14320" s="286"/>
    </row>
    <row r="14321" spans="1:1" x14ac:dyDescent="0.2">
      <c r="A14321" s="286"/>
    </row>
    <row r="14322" spans="1:1" x14ac:dyDescent="0.2">
      <c r="A14322" s="286"/>
    </row>
    <row r="14323" spans="1:1" x14ac:dyDescent="0.2">
      <c r="A14323" s="286"/>
    </row>
    <row r="14324" spans="1:1" x14ac:dyDescent="0.2">
      <c r="A14324" s="286"/>
    </row>
    <row r="14325" spans="1:1" x14ac:dyDescent="0.2">
      <c r="A14325" s="286"/>
    </row>
    <row r="14326" spans="1:1" x14ac:dyDescent="0.2">
      <c r="A14326" s="286"/>
    </row>
    <row r="14327" spans="1:1" x14ac:dyDescent="0.2">
      <c r="A14327" s="286"/>
    </row>
    <row r="14328" spans="1:1" x14ac:dyDescent="0.2">
      <c r="A14328" s="286"/>
    </row>
    <row r="14329" spans="1:1" x14ac:dyDescent="0.2">
      <c r="A14329" s="286"/>
    </row>
    <row r="14330" spans="1:1" x14ac:dyDescent="0.2">
      <c r="A14330" s="286"/>
    </row>
    <row r="14331" spans="1:1" x14ac:dyDescent="0.2">
      <c r="A14331" s="286"/>
    </row>
    <row r="14332" spans="1:1" x14ac:dyDescent="0.2">
      <c r="A14332" s="286"/>
    </row>
    <row r="14333" spans="1:1" x14ac:dyDescent="0.2">
      <c r="A14333" s="286"/>
    </row>
    <row r="14334" spans="1:1" x14ac:dyDescent="0.2">
      <c r="A14334" s="286"/>
    </row>
    <row r="14335" spans="1:1" x14ac:dyDescent="0.2">
      <c r="A14335" s="286"/>
    </row>
    <row r="14336" spans="1:1" x14ac:dyDescent="0.2">
      <c r="A14336" s="286"/>
    </row>
    <row r="14337" spans="1:1" x14ac:dyDescent="0.2">
      <c r="A14337" s="286"/>
    </row>
    <row r="14338" spans="1:1" x14ac:dyDescent="0.2">
      <c r="A14338" s="286"/>
    </row>
    <row r="14339" spans="1:1" x14ac:dyDescent="0.2">
      <c r="A14339" s="286"/>
    </row>
    <row r="14340" spans="1:1" x14ac:dyDescent="0.2">
      <c r="A14340" s="286"/>
    </row>
    <row r="14341" spans="1:1" x14ac:dyDescent="0.2">
      <c r="A14341" s="286"/>
    </row>
    <row r="14342" spans="1:1" x14ac:dyDescent="0.2">
      <c r="A14342" s="286"/>
    </row>
    <row r="14343" spans="1:1" x14ac:dyDescent="0.2">
      <c r="A14343" s="286"/>
    </row>
    <row r="14344" spans="1:1" x14ac:dyDescent="0.2">
      <c r="A14344" s="286"/>
    </row>
    <row r="14345" spans="1:1" x14ac:dyDescent="0.2">
      <c r="A14345" s="286"/>
    </row>
    <row r="14346" spans="1:1" x14ac:dyDescent="0.2">
      <c r="A14346" s="286"/>
    </row>
    <row r="14347" spans="1:1" x14ac:dyDescent="0.2">
      <c r="A14347" s="286"/>
    </row>
    <row r="14348" spans="1:1" x14ac:dyDescent="0.2">
      <c r="A14348" s="286"/>
    </row>
    <row r="14349" spans="1:1" x14ac:dyDescent="0.2">
      <c r="A14349" s="286"/>
    </row>
    <row r="14350" spans="1:1" x14ac:dyDescent="0.2">
      <c r="A14350" s="286"/>
    </row>
    <row r="14351" spans="1:1" x14ac:dyDescent="0.2">
      <c r="A14351" s="286"/>
    </row>
    <row r="14352" spans="1:1" x14ac:dyDescent="0.2">
      <c r="A14352" s="286"/>
    </row>
    <row r="14353" spans="1:1" x14ac:dyDescent="0.2">
      <c r="A14353" s="286"/>
    </row>
    <row r="14354" spans="1:1" x14ac:dyDescent="0.2">
      <c r="A14354" s="286"/>
    </row>
    <row r="14355" spans="1:1" x14ac:dyDescent="0.2">
      <c r="A14355" s="286"/>
    </row>
    <row r="14356" spans="1:1" x14ac:dyDescent="0.2">
      <c r="A14356" s="286"/>
    </row>
    <row r="14357" spans="1:1" x14ac:dyDescent="0.2">
      <c r="A14357" s="286"/>
    </row>
    <row r="14358" spans="1:1" x14ac:dyDescent="0.2">
      <c r="A14358" s="286"/>
    </row>
    <row r="14359" spans="1:1" x14ac:dyDescent="0.2">
      <c r="A14359" s="286"/>
    </row>
    <row r="14360" spans="1:1" x14ac:dyDescent="0.2">
      <c r="A14360" s="286"/>
    </row>
    <row r="14361" spans="1:1" x14ac:dyDescent="0.2">
      <c r="A14361" s="286"/>
    </row>
    <row r="14362" spans="1:1" x14ac:dyDescent="0.2">
      <c r="A14362" s="286"/>
    </row>
    <row r="14363" spans="1:1" x14ac:dyDescent="0.2">
      <c r="A14363" s="286"/>
    </row>
    <row r="14364" spans="1:1" x14ac:dyDescent="0.2">
      <c r="A14364" s="286"/>
    </row>
    <row r="14365" spans="1:1" x14ac:dyDescent="0.2">
      <c r="A14365" s="286"/>
    </row>
    <row r="14366" spans="1:1" x14ac:dyDescent="0.2">
      <c r="A14366" s="286"/>
    </row>
    <row r="14367" spans="1:1" x14ac:dyDescent="0.2">
      <c r="A14367" s="286"/>
    </row>
    <row r="14368" spans="1:1" x14ac:dyDescent="0.2">
      <c r="A14368" s="286"/>
    </row>
    <row r="14369" spans="1:1" x14ac:dyDescent="0.2">
      <c r="A14369" s="286"/>
    </row>
    <row r="14370" spans="1:1" x14ac:dyDescent="0.2">
      <c r="A14370" s="286"/>
    </row>
    <row r="14371" spans="1:1" x14ac:dyDescent="0.2">
      <c r="A14371" s="286"/>
    </row>
    <row r="14372" spans="1:1" x14ac:dyDescent="0.2">
      <c r="A14372" s="286"/>
    </row>
    <row r="14373" spans="1:1" x14ac:dyDescent="0.2">
      <c r="A14373" s="286"/>
    </row>
    <row r="14374" spans="1:1" x14ac:dyDescent="0.2">
      <c r="A14374" s="286"/>
    </row>
    <row r="14375" spans="1:1" x14ac:dyDescent="0.2">
      <c r="A14375" s="286"/>
    </row>
    <row r="14376" spans="1:1" x14ac:dyDescent="0.2">
      <c r="A14376" s="286"/>
    </row>
    <row r="14377" spans="1:1" x14ac:dyDescent="0.2">
      <c r="A14377" s="286"/>
    </row>
    <row r="14378" spans="1:1" x14ac:dyDescent="0.2">
      <c r="A14378" s="286"/>
    </row>
    <row r="14379" spans="1:1" x14ac:dyDescent="0.2">
      <c r="A14379" s="286"/>
    </row>
    <row r="14380" spans="1:1" x14ac:dyDescent="0.2">
      <c r="A14380" s="286"/>
    </row>
    <row r="14381" spans="1:1" x14ac:dyDescent="0.2">
      <c r="A14381" s="286"/>
    </row>
    <row r="14382" spans="1:1" x14ac:dyDescent="0.2">
      <c r="A14382" s="286"/>
    </row>
    <row r="14383" spans="1:1" x14ac:dyDescent="0.2">
      <c r="A14383" s="286"/>
    </row>
    <row r="14384" spans="1:1" x14ac:dyDescent="0.2">
      <c r="A14384" s="286"/>
    </row>
    <row r="14385" spans="1:1" x14ac:dyDescent="0.2">
      <c r="A14385" s="286"/>
    </row>
    <row r="14386" spans="1:1" x14ac:dyDescent="0.2">
      <c r="A14386" s="286"/>
    </row>
    <row r="14387" spans="1:1" x14ac:dyDescent="0.2">
      <c r="A14387" s="286"/>
    </row>
    <row r="14388" spans="1:1" x14ac:dyDescent="0.2">
      <c r="A14388" s="286"/>
    </row>
    <row r="14389" spans="1:1" x14ac:dyDescent="0.2">
      <c r="A14389" s="286"/>
    </row>
    <row r="14390" spans="1:1" x14ac:dyDescent="0.2">
      <c r="A14390" s="286"/>
    </row>
    <row r="14391" spans="1:1" x14ac:dyDescent="0.2">
      <c r="A14391" s="286"/>
    </row>
    <row r="14392" spans="1:1" x14ac:dyDescent="0.2">
      <c r="A14392" s="286"/>
    </row>
    <row r="14393" spans="1:1" x14ac:dyDescent="0.2">
      <c r="A14393" s="286"/>
    </row>
    <row r="14394" spans="1:1" x14ac:dyDescent="0.2">
      <c r="A14394" s="286"/>
    </row>
    <row r="14395" spans="1:1" x14ac:dyDescent="0.2">
      <c r="A14395" s="286"/>
    </row>
    <row r="14396" spans="1:1" x14ac:dyDescent="0.2">
      <c r="A14396" s="286"/>
    </row>
    <row r="14397" spans="1:1" x14ac:dyDescent="0.2">
      <c r="A14397" s="286"/>
    </row>
    <row r="14398" spans="1:1" x14ac:dyDescent="0.2">
      <c r="A14398" s="286"/>
    </row>
    <row r="14399" spans="1:1" x14ac:dyDescent="0.2">
      <c r="A14399" s="286"/>
    </row>
    <row r="14400" spans="1:1" x14ac:dyDescent="0.2">
      <c r="A14400" s="286"/>
    </row>
    <row r="14401" spans="1:1" x14ac:dyDescent="0.2">
      <c r="A14401" s="286"/>
    </row>
    <row r="14402" spans="1:1" x14ac:dyDescent="0.2">
      <c r="A14402" s="286"/>
    </row>
    <row r="14403" spans="1:1" x14ac:dyDescent="0.2">
      <c r="A14403" s="286"/>
    </row>
    <row r="14404" spans="1:1" x14ac:dyDescent="0.2">
      <c r="A14404" s="286"/>
    </row>
    <row r="14405" spans="1:1" x14ac:dyDescent="0.2">
      <c r="A14405" s="286"/>
    </row>
    <row r="14406" spans="1:1" x14ac:dyDescent="0.2">
      <c r="A14406" s="286"/>
    </row>
    <row r="14407" spans="1:1" x14ac:dyDescent="0.2">
      <c r="A14407" s="286"/>
    </row>
    <row r="14408" spans="1:1" x14ac:dyDescent="0.2">
      <c r="A14408" s="286"/>
    </row>
    <row r="14409" spans="1:1" x14ac:dyDescent="0.2">
      <c r="A14409" s="286"/>
    </row>
    <row r="14410" spans="1:1" x14ac:dyDescent="0.2">
      <c r="A14410" s="286"/>
    </row>
    <row r="14411" spans="1:1" x14ac:dyDescent="0.2">
      <c r="A14411" s="286"/>
    </row>
    <row r="14412" spans="1:1" x14ac:dyDescent="0.2">
      <c r="A14412" s="286"/>
    </row>
    <row r="14413" spans="1:1" x14ac:dyDescent="0.2">
      <c r="A14413" s="286"/>
    </row>
    <row r="14414" spans="1:1" x14ac:dyDescent="0.2">
      <c r="A14414" s="286"/>
    </row>
    <row r="14415" spans="1:1" x14ac:dyDescent="0.2">
      <c r="A14415" s="286"/>
    </row>
    <row r="14416" spans="1:1" x14ac:dyDescent="0.2">
      <c r="A14416" s="286"/>
    </row>
    <row r="14417" spans="1:1" x14ac:dyDescent="0.2">
      <c r="A14417" s="286"/>
    </row>
    <row r="14418" spans="1:1" x14ac:dyDescent="0.2">
      <c r="A14418" s="286"/>
    </row>
    <row r="14419" spans="1:1" x14ac:dyDescent="0.2">
      <c r="A14419" s="286"/>
    </row>
    <row r="14420" spans="1:1" x14ac:dyDescent="0.2">
      <c r="A14420" s="286"/>
    </row>
    <row r="14421" spans="1:1" x14ac:dyDescent="0.2">
      <c r="A14421" s="286"/>
    </row>
    <row r="14422" spans="1:1" x14ac:dyDescent="0.2">
      <c r="A14422" s="286"/>
    </row>
    <row r="14423" spans="1:1" x14ac:dyDescent="0.2">
      <c r="A14423" s="286"/>
    </row>
    <row r="14424" spans="1:1" x14ac:dyDescent="0.2">
      <c r="A14424" s="286"/>
    </row>
    <row r="14425" spans="1:1" x14ac:dyDescent="0.2">
      <c r="A14425" s="286"/>
    </row>
    <row r="14426" spans="1:1" x14ac:dyDescent="0.2">
      <c r="A14426" s="286"/>
    </row>
    <row r="14427" spans="1:1" x14ac:dyDescent="0.2">
      <c r="A14427" s="286"/>
    </row>
    <row r="14428" spans="1:1" x14ac:dyDescent="0.2">
      <c r="A14428" s="286"/>
    </row>
    <row r="14429" spans="1:1" x14ac:dyDescent="0.2">
      <c r="A14429" s="286"/>
    </row>
    <row r="14430" spans="1:1" x14ac:dyDescent="0.2">
      <c r="A14430" s="286"/>
    </row>
    <row r="14431" spans="1:1" x14ac:dyDescent="0.2">
      <c r="A14431" s="286"/>
    </row>
    <row r="14432" spans="1:1" x14ac:dyDescent="0.2">
      <c r="A14432" s="286"/>
    </row>
    <row r="14433" spans="1:1" x14ac:dyDescent="0.2">
      <c r="A14433" s="286"/>
    </row>
    <row r="14434" spans="1:1" x14ac:dyDescent="0.2">
      <c r="A14434" s="286"/>
    </row>
    <row r="14435" spans="1:1" x14ac:dyDescent="0.2">
      <c r="A14435" s="286"/>
    </row>
    <row r="14436" spans="1:1" x14ac:dyDescent="0.2">
      <c r="A14436" s="286"/>
    </row>
    <row r="14437" spans="1:1" x14ac:dyDescent="0.2">
      <c r="A14437" s="286"/>
    </row>
    <row r="14438" spans="1:1" x14ac:dyDescent="0.2">
      <c r="A14438" s="286"/>
    </row>
    <row r="14439" spans="1:1" x14ac:dyDescent="0.2">
      <c r="A14439" s="286"/>
    </row>
    <row r="14440" spans="1:1" x14ac:dyDescent="0.2">
      <c r="A14440" s="286"/>
    </row>
    <row r="14441" spans="1:1" x14ac:dyDescent="0.2">
      <c r="A14441" s="286"/>
    </row>
    <row r="14442" spans="1:1" x14ac:dyDescent="0.2">
      <c r="A14442" s="286"/>
    </row>
    <row r="14443" spans="1:1" x14ac:dyDescent="0.2">
      <c r="A14443" s="286"/>
    </row>
    <row r="14444" spans="1:1" x14ac:dyDescent="0.2">
      <c r="A14444" s="286"/>
    </row>
    <row r="14445" spans="1:1" x14ac:dyDescent="0.2">
      <c r="A14445" s="286"/>
    </row>
    <row r="14446" spans="1:1" x14ac:dyDescent="0.2">
      <c r="A14446" s="286"/>
    </row>
    <row r="14447" spans="1:1" x14ac:dyDescent="0.2">
      <c r="A14447" s="286"/>
    </row>
    <row r="14448" spans="1:1" x14ac:dyDescent="0.2">
      <c r="A14448" s="286"/>
    </row>
    <row r="14449" spans="1:1" x14ac:dyDescent="0.2">
      <c r="A14449" s="286"/>
    </row>
    <row r="14450" spans="1:1" x14ac:dyDescent="0.2">
      <c r="A14450" s="286"/>
    </row>
    <row r="14451" spans="1:1" x14ac:dyDescent="0.2">
      <c r="A14451" s="286"/>
    </row>
    <row r="14452" spans="1:1" x14ac:dyDescent="0.2">
      <c r="A14452" s="286"/>
    </row>
    <row r="14453" spans="1:1" x14ac:dyDescent="0.2">
      <c r="A14453" s="286"/>
    </row>
    <row r="14454" spans="1:1" x14ac:dyDescent="0.2">
      <c r="A14454" s="286"/>
    </row>
    <row r="14455" spans="1:1" x14ac:dyDescent="0.2">
      <c r="A14455" s="286"/>
    </row>
    <row r="14456" spans="1:1" x14ac:dyDescent="0.2">
      <c r="A14456" s="286"/>
    </row>
    <row r="14457" spans="1:1" x14ac:dyDescent="0.2">
      <c r="A14457" s="286"/>
    </row>
    <row r="14458" spans="1:1" x14ac:dyDescent="0.2">
      <c r="A14458" s="286"/>
    </row>
    <row r="14459" spans="1:1" x14ac:dyDescent="0.2">
      <c r="A14459" s="286"/>
    </row>
    <row r="14460" spans="1:1" x14ac:dyDescent="0.2">
      <c r="A14460" s="286"/>
    </row>
    <row r="14461" spans="1:1" x14ac:dyDescent="0.2">
      <c r="A14461" s="286"/>
    </row>
    <row r="14462" spans="1:1" x14ac:dyDescent="0.2">
      <c r="A14462" s="286"/>
    </row>
    <row r="14463" spans="1:1" x14ac:dyDescent="0.2">
      <c r="A14463" s="286"/>
    </row>
    <row r="14464" spans="1:1" x14ac:dyDescent="0.2">
      <c r="A14464" s="286"/>
    </row>
    <row r="14465" spans="1:1" x14ac:dyDescent="0.2">
      <c r="A14465" s="286"/>
    </row>
    <row r="14466" spans="1:1" x14ac:dyDescent="0.2">
      <c r="A14466" s="286"/>
    </row>
    <row r="14467" spans="1:1" x14ac:dyDescent="0.2">
      <c r="A14467" s="286"/>
    </row>
    <row r="14468" spans="1:1" x14ac:dyDescent="0.2">
      <c r="A14468" s="286"/>
    </row>
    <row r="14469" spans="1:1" x14ac:dyDescent="0.2">
      <c r="A14469" s="286"/>
    </row>
    <row r="14470" spans="1:1" x14ac:dyDescent="0.2">
      <c r="A14470" s="286"/>
    </row>
    <row r="14471" spans="1:1" x14ac:dyDescent="0.2">
      <c r="A14471" s="286"/>
    </row>
    <row r="14472" spans="1:1" x14ac:dyDescent="0.2">
      <c r="A14472" s="286"/>
    </row>
    <row r="14473" spans="1:1" x14ac:dyDescent="0.2">
      <c r="A14473" s="286"/>
    </row>
    <row r="14474" spans="1:1" x14ac:dyDescent="0.2">
      <c r="A14474" s="286"/>
    </row>
    <row r="14475" spans="1:1" x14ac:dyDescent="0.2">
      <c r="A14475" s="286"/>
    </row>
    <row r="14476" spans="1:1" x14ac:dyDescent="0.2">
      <c r="A14476" s="286"/>
    </row>
    <row r="14477" spans="1:1" x14ac:dyDescent="0.2">
      <c r="A14477" s="286"/>
    </row>
    <row r="14478" spans="1:1" x14ac:dyDescent="0.2">
      <c r="A14478" s="286"/>
    </row>
    <row r="14479" spans="1:1" x14ac:dyDescent="0.2">
      <c r="A14479" s="286"/>
    </row>
    <row r="14480" spans="1:1" x14ac:dyDescent="0.2">
      <c r="A14480" s="286"/>
    </row>
    <row r="14481" spans="1:1" x14ac:dyDescent="0.2">
      <c r="A14481" s="286"/>
    </row>
    <row r="14482" spans="1:1" x14ac:dyDescent="0.2">
      <c r="A14482" s="286"/>
    </row>
    <row r="14483" spans="1:1" x14ac:dyDescent="0.2">
      <c r="A14483" s="286"/>
    </row>
    <row r="14484" spans="1:1" x14ac:dyDescent="0.2">
      <c r="A14484" s="286"/>
    </row>
    <row r="14485" spans="1:1" x14ac:dyDescent="0.2">
      <c r="A14485" s="286"/>
    </row>
    <row r="14486" spans="1:1" x14ac:dyDescent="0.2">
      <c r="A14486" s="286"/>
    </row>
    <row r="14487" spans="1:1" x14ac:dyDescent="0.2">
      <c r="A14487" s="286"/>
    </row>
    <row r="14488" spans="1:1" x14ac:dyDescent="0.2">
      <c r="A14488" s="286"/>
    </row>
    <row r="14489" spans="1:1" x14ac:dyDescent="0.2">
      <c r="A14489" s="286"/>
    </row>
    <row r="14490" spans="1:1" x14ac:dyDescent="0.2">
      <c r="A14490" s="286"/>
    </row>
    <row r="14491" spans="1:1" x14ac:dyDescent="0.2">
      <c r="A14491" s="286"/>
    </row>
    <row r="14492" spans="1:1" x14ac:dyDescent="0.2">
      <c r="A14492" s="286"/>
    </row>
    <row r="14493" spans="1:1" x14ac:dyDescent="0.2">
      <c r="A14493" s="286"/>
    </row>
    <row r="14494" spans="1:1" x14ac:dyDescent="0.2">
      <c r="A14494" s="286"/>
    </row>
    <row r="14495" spans="1:1" x14ac:dyDescent="0.2">
      <c r="A14495" s="286"/>
    </row>
    <row r="14496" spans="1:1" x14ac:dyDescent="0.2">
      <c r="A14496" s="286"/>
    </row>
    <row r="14497" spans="1:1" x14ac:dyDescent="0.2">
      <c r="A14497" s="286"/>
    </row>
    <row r="14498" spans="1:1" x14ac:dyDescent="0.2">
      <c r="A14498" s="286"/>
    </row>
    <row r="14499" spans="1:1" x14ac:dyDescent="0.2">
      <c r="A14499" s="286"/>
    </row>
    <row r="14500" spans="1:1" x14ac:dyDescent="0.2">
      <c r="A14500" s="286"/>
    </row>
    <row r="14501" spans="1:1" x14ac:dyDescent="0.2">
      <c r="A14501" s="286"/>
    </row>
    <row r="14502" spans="1:1" x14ac:dyDescent="0.2">
      <c r="A14502" s="286"/>
    </row>
    <row r="14503" spans="1:1" x14ac:dyDescent="0.2">
      <c r="A14503" s="286"/>
    </row>
    <row r="14504" spans="1:1" x14ac:dyDescent="0.2">
      <c r="A14504" s="286"/>
    </row>
    <row r="14505" spans="1:1" x14ac:dyDescent="0.2">
      <c r="A14505" s="286"/>
    </row>
    <row r="14506" spans="1:1" x14ac:dyDescent="0.2">
      <c r="A14506" s="286"/>
    </row>
    <row r="14507" spans="1:1" x14ac:dyDescent="0.2">
      <c r="A14507" s="286"/>
    </row>
    <row r="14508" spans="1:1" x14ac:dyDescent="0.2">
      <c r="A14508" s="286"/>
    </row>
    <row r="14509" spans="1:1" x14ac:dyDescent="0.2">
      <c r="A14509" s="286"/>
    </row>
    <row r="14510" spans="1:1" x14ac:dyDescent="0.2">
      <c r="A14510" s="286"/>
    </row>
    <row r="14511" spans="1:1" x14ac:dyDescent="0.2">
      <c r="A14511" s="286"/>
    </row>
    <row r="14512" spans="1:1" x14ac:dyDescent="0.2">
      <c r="A14512" s="286"/>
    </row>
    <row r="14513" spans="1:1" x14ac:dyDescent="0.2">
      <c r="A14513" s="286"/>
    </row>
    <row r="14514" spans="1:1" x14ac:dyDescent="0.2">
      <c r="A14514" s="286"/>
    </row>
    <row r="14515" spans="1:1" x14ac:dyDescent="0.2">
      <c r="A14515" s="286"/>
    </row>
    <row r="14516" spans="1:1" x14ac:dyDescent="0.2">
      <c r="A14516" s="286"/>
    </row>
    <row r="14517" spans="1:1" x14ac:dyDescent="0.2">
      <c r="A14517" s="286"/>
    </row>
    <row r="14518" spans="1:1" x14ac:dyDescent="0.2">
      <c r="A14518" s="286"/>
    </row>
    <row r="14519" spans="1:1" x14ac:dyDescent="0.2">
      <c r="A14519" s="286"/>
    </row>
    <row r="14520" spans="1:1" x14ac:dyDescent="0.2">
      <c r="A14520" s="286"/>
    </row>
    <row r="14521" spans="1:1" x14ac:dyDescent="0.2">
      <c r="A14521" s="286"/>
    </row>
    <row r="14522" spans="1:1" x14ac:dyDescent="0.2">
      <c r="A14522" s="286"/>
    </row>
    <row r="14523" spans="1:1" x14ac:dyDescent="0.2">
      <c r="A14523" s="286"/>
    </row>
    <row r="14524" spans="1:1" x14ac:dyDescent="0.2">
      <c r="A14524" s="286"/>
    </row>
    <row r="14525" spans="1:1" x14ac:dyDescent="0.2">
      <c r="A14525" s="286"/>
    </row>
    <row r="14526" spans="1:1" x14ac:dyDescent="0.2">
      <c r="A14526" s="286"/>
    </row>
    <row r="14527" spans="1:1" x14ac:dyDescent="0.2">
      <c r="A14527" s="286"/>
    </row>
    <row r="14528" spans="1:1" x14ac:dyDescent="0.2">
      <c r="A14528" s="286"/>
    </row>
    <row r="14529" spans="1:1" x14ac:dyDescent="0.2">
      <c r="A14529" s="286"/>
    </row>
    <row r="14530" spans="1:1" x14ac:dyDescent="0.2">
      <c r="A14530" s="286"/>
    </row>
    <row r="14531" spans="1:1" x14ac:dyDescent="0.2">
      <c r="A14531" s="286"/>
    </row>
    <row r="14532" spans="1:1" x14ac:dyDescent="0.2">
      <c r="A14532" s="286"/>
    </row>
    <row r="14533" spans="1:1" x14ac:dyDescent="0.2">
      <c r="A14533" s="286"/>
    </row>
    <row r="14534" spans="1:1" x14ac:dyDescent="0.2">
      <c r="A14534" s="286"/>
    </row>
    <row r="14535" spans="1:1" x14ac:dyDescent="0.2">
      <c r="A14535" s="286"/>
    </row>
    <row r="14536" spans="1:1" x14ac:dyDescent="0.2">
      <c r="A14536" s="286"/>
    </row>
    <row r="14537" spans="1:1" x14ac:dyDescent="0.2">
      <c r="A14537" s="286"/>
    </row>
    <row r="14538" spans="1:1" x14ac:dyDescent="0.2">
      <c r="A14538" s="286"/>
    </row>
    <row r="14539" spans="1:1" x14ac:dyDescent="0.2">
      <c r="A14539" s="286"/>
    </row>
    <row r="14540" spans="1:1" x14ac:dyDescent="0.2">
      <c r="A14540" s="286"/>
    </row>
    <row r="14541" spans="1:1" x14ac:dyDescent="0.2">
      <c r="A14541" s="286"/>
    </row>
    <row r="14542" spans="1:1" x14ac:dyDescent="0.2">
      <c r="A14542" s="286"/>
    </row>
    <row r="14543" spans="1:1" x14ac:dyDescent="0.2">
      <c r="A14543" s="286"/>
    </row>
    <row r="14544" spans="1:1" x14ac:dyDescent="0.2">
      <c r="A14544" s="286"/>
    </row>
    <row r="14545" spans="1:1" x14ac:dyDescent="0.2">
      <c r="A14545" s="286"/>
    </row>
    <row r="14546" spans="1:1" x14ac:dyDescent="0.2">
      <c r="A14546" s="286"/>
    </row>
    <row r="14547" spans="1:1" x14ac:dyDescent="0.2">
      <c r="A14547" s="286"/>
    </row>
    <row r="14548" spans="1:1" x14ac:dyDescent="0.2">
      <c r="A14548" s="286"/>
    </row>
    <row r="14549" spans="1:1" x14ac:dyDescent="0.2">
      <c r="A14549" s="286"/>
    </row>
    <row r="14550" spans="1:1" x14ac:dyDescent="0.2">
      <c r="A14550" s="286"/>
    </row>
    <row r="14551" spans="1:1" x14ac:dyDescent="0.2">
      <c r="A14551" s="286"/>
    </row>
    <row r="14552" spans="1:1" x14ac:dyDescent="0.2">
      <c r="A14552" s="286"/>
    </row>
    <row r="14553" spans="1:1" x14ac:dyDescent="0.2">
      <c r="A14553" s="286"/>
    </row>
    <row r="14554" spans="1:1" x14ac:dyDescent="0.2">
      <c r="A14554" s="286"/>
    </row>
    <row r="14555" spans="1:1" x14ac:dyDescent="0.2">
      <c r="A14555" s="286"/>
    </row>
    <row r="14556" spans="1:1" x14ac:dyDescent="0.2">
      <c r="A14556" s="286"/>
    </row>
    <row r="14557" spans="1:1" x14ac:dyDescent="0.2">
      <c r="A14557" s="286"/>
    </row>
    <row r="14558" spans="1:1" x14ac:dyDescent="0.2">
      <c r="A14558" s="286"/>
    </row>
    <row r="14559" spans="1:1" x14ac:dyDescent="0.2">
      <c r="A14559" s="286"/>
    </row>
    <row r="14560" spans="1:1" x14ac:dyDescent="0.2">
      <c r="A14560" s="286"/>
    </row>
    <row r="14561" spans="1:1" x14ac:dyDescent="0.2">
      <c r="A14561" s="286"/>
    </row>
    <row r="14562" spans="1:1" x14ac:dyDescent="0.2">
      <c r="A14562" s="286"/>
    </row>
    <row r="14563" spans="1:1" x14ac:dyDescent="0.2">
      <c r="A14563" s="286"/>
    </row>
    <row r="14564" spans="1:1" x14ac:dyDescent="0.2">
      <c r="A14564" s="286"/>
    </row>
    <row r="14565" spans="1:1" x14ac:dyDescent="0.2">
      <c r="A14565" s="286"/>
    </row>
    <row r="14566" spans="1:1" x14ac:dyDescent="0.2">
      <c r="A14566" s="286"/>
    </row>
    <row r="14567" spans="1:1" x14ac:dyDescent="0.2">
      <c r="A14567" s="286"/>
    </row>
    <row r="14568" spans="1:1" x14ac:dyDescent="0.2">
      <c r="A14568" s="286"/>
    </row>
    <row r="14569" spans="1:1" x14ac:dyDescent="0.2">
      <c r="A14569" s="286"/>
    </row>
    <row r="14570" spans="1:1" x14ac:dyDescent="0.2">
      <c r="A14570" s="286"/>
    </row>
    <row r="14571" spans="1:1" x14ac:dyDescent="0.2">
      <c r="A14571" s="286"/>
    </row>
    <row r="14572" spans="1:1" x14ac:dyDescent="0.2">
      <c r="A14572" s="286"/>
    </row>
    <row r="14573" spans="1:1" x14ac:dyDescent="0.2">
      <c r="A14573" s="286"/>
    </row>
    <row r="14574" spans="1:1" x14ac:dyDescent="0.2">
      <c r="A14574" s="286"/>
    </row>
    <row r="14575" spans="1:1" x14ac:dyDescent="0.2">
      <c r="A14575" s="286"/>
    </row>
    <row r="14576" spans="1:1" x14ac:dyDescent="0.2">
      <c r="A14576" s="286"/>
    </row>
    <row r="14577" spans="1:1" x14ac:dyDescent="0.2">
      <c r="A14577" s="286"/>
    </row>
    <row r="14578" spans="1:1" x14ac:dyDescent="0.2">
      <c r="A14578" s="286"/>
    </row>
    <row r="14579" spans="1:1" x14ac:dyDescent="0.2">
      <c r="A14579" s="286"/>
    </row>
    <row r="14580" spans="1:1" x14ac:dyDescent="0.2">
      <c r="A14580" s="286"/>
    </row>
    <row r="14581" spans="1:1" x14ac:dyDescent="0.2">
      <c r="A14581" s="286"/>
    </row>
    <row r="14582" spans="1:1" x14ac:dyDescent="0.2">
      <c r="A14582" s="286"/>
    </row>
    <row r="14583" spans="1:1" x14ac:dyDescent="0.2">
      <c r="A14583" s="286"/>
    </row>
    <row r="14584" spans="1:1" x14ac:dyDescent="0.2">
      <c r="A14584" s="286"/>
    </row>
    <row r="14585" spans="1:1" x14ac:dyDescent="0.2">
      <c r="A14585" s="286"/>
    </row>
    <row r="14586" spans="1:1" x14ac:dyDescent="0.2">
      <c r="A14586" s="286"/>
    </row>
    <row r="14587" spans="1:1" x14ac:dyDescent="0.2">
      <c r="A14587" s="286"/>
    </row>
    <row r="14588" spans="1:1" x14ac:dyDescent="0.2">
      <c r="A14588" s="286"/>
    </row>
    <row r="14589" spans="1:1" x14ac:dyDescent="0.2">
      <c r="A14589" s="286"/>
    </row>
    <row r="14590" spans="1:1" x14ac:dyDescent="0.2">
      <c r="A14590" s="286"/>
    </row>
    <row r="14591" spans="1:1" x14ac:dyDescent="0.2">
      <c r="A14591" s="286"/>
    </row>
    <row r="14592" spans="1:1" x14ac:dyDescent="0.2">
      <c r="A14592" s="286"/>
    </row>
    <row r="14593" spans="1:1" x14ac:dyDescent="0.2">
      <c r="A14593" s="286"/>
    </row>
    <row r="14594" spans="1:1" x14ac:dyDescent="0.2">
      <c r="A14594" s="286"/>
    </row>
    <row r="14595" spans="1:1" x14ac:dyDescent="0.2">
      <c r="A14595" s="286"/>
    </row>
    <row r="14596" spans="1:1" x14ac:dyDescent="0.2">
      <c r="A14596" s="286"/>
    </row>
    <row r="14597" spans="1:1" x14ac:dyDescent="0.2">
      <c r="A14597" s="286"/>
    </row>
    <row r="14598" spans="1:1" x14ac:dyDescent="0.2">
      <c r="A14598" s="286"/>
    </row>
    <row r="14599" spans="1:1" x14ac:dyDescent="0.2">
      <c r="A14599" s="286"/>
    </row>
    <row r="14600" spans="1:1" x14ac:dyDescent="0.2">
      <c r="A14600" s="286"/>
    </row>
    <row r="14601" spans="1:1" x14ac:dyDescent="0.2">
      <c r="A14601" s="286"/>
    </row>
    <row r="14602" spans="1:1" x14ac:dyDescent="0.2">
      <c r="A14602" s="286"/>
    </row>
    <row r="14603" spans="1:1" x14ac:dyDescent="0.2">
      <c r="A14603" s="286"/>
    </row>
    <row r="14604" spans="1:1" x14ac:dyDescent="0.2">
      <c r="A14604" s="286"/>
    </row>
    <row r="14605" spans="1:1" x14ac:dyDescent="0.2">
      <c r="A14605" s="286"/>
    </row>
    <row r="14606" spans="1:1" x14ac:dyDescent="0.2">
      <c r="A14606" s="286"/>
    </row>
    <row r="14607" spans="1:1" x14ac:dyDescent="0.2">
      <c r="A14607" s="286"/>
    </row>
    <row r="14608" spans="1:1" x14ac:dyDescent="0.2">
      <c r="A14608" s="286"/>
    </row>
    <row r="14609" spans="1:1" x14ac:dyDescent="0.2">
      <c r="A14609" s="286"/>
    </row>
    <row r="14610" spans="1:1" x14ac:dyDescent="0.2">
      <c r="A14610" s="286"/>
    </row>
    <row r="14611" spans="1:1" x14ac:dyDescent="0.2">
      <c r="A14611" s="286"/>
    </row>
    <row r="14612" spans="1:1" x14ac:dyDescent="0.2">
      <c r="A14612" s="286"/>
    </row>
    <row r="14613" spans="1:1" x14ac:dyDescent="0.2">
      <c r="A14613" s="286"/>
    </row>
    <row r="14614" spans="1:1" x14ac:dyDescent="0.2">
      <c r="A14614" s="286"/>
    </row>
    <row r="14615" spans="1:1" x14ac:dyDescent="0.2">
      <c r="A14615" s="286"/>
    </row>
    <row r="14616" spans="1:1" x14ac:dyDescent="0.2">
      <c r="A14616" s="286"/>
    </row>
    <row r="14617" spans="1:1" x14ac:dyDescent="0.2">
      <c r="A14617" s="286"/>
    </row>
    <row r="14618" spans="1:1" x14ac:dyDescent="0.2">
      <c r="A14618" s="286"/>
    </row>
    <row r="14619" spans="1:1" x14ac:dyDescent="0.2">
      <c r="A14619" s="286"/>
    </row>
    <row r="14620" spans="1:1" x14ac:dyDescent="0.2">
      <c r="A14620" s="286"/>
    </row>
    <row r="14621" spans="1:1" x14ac:dyDescent="0.2">
      <c r="A14621" s="286"/>
    </row>
    <row r="14622" spans="1:1" x14ac:dyDescent="0.2">
      <c r="A14622" s="286"/>
    </row>
    <row r="14623" spans="1:1" x14ac:dyDescent="0.2">
      <c r="A14623" s="286"/>
    </row>
    <row r="14624" spans="1:1" x14ac:dyDescent="0.2">
      <c r="A14624" s="286"/>
    </row>
    <row r="14625" spans="1:1" x14ac:dyDescent="0.2">
      <c r="A14625" s="286"/>
    </row>
    <row r="14626" spans="1:1" x14ac:dyDescent="0.2">
      <c r="A14626" s="286"/>
    </row>
    <row r="14627" spans="1:1" x14ac:dyDescent="0.2">
      <c r="A14627" s="286"/>
    </row>
    <row r="14628" spans="1:1" x14ac:dyDescent="0.2">
      <c r="A14628" s="286"/>
    </row>
    <row r="14629" spans="1:1" x14ac:dyDescent="0.2">
      <c r="A14629" s="286"/>
    </row>
    <row r="14630" spans="1:1" x14ac:dyDescent="0.2">
      <c r="A14630" s="286"/>
    </row>
    <row r="14631" spans="1:1" x14ac:dyDescent="0.2">
      <c r="A14631" s="286"/>
    </row>
    <row r="14632" spans="1:1" x14ac:dyDescent="0.2">
      <c r="A14632" s="286"/>
    </row>
    <row r="14633" spans="1:1" x14ac:dyDescent="0.2">
      <c r="A14633" s="286"/>
    </row>
    <row r="14634" spans="1:1" x14ac:dyDescent="0.2">
      <c r="A14634" s="286"/>
    </row>
    <row r="14635" spans="1:1" x14ac:dyDescent="0.2">
      <c r="A14635" s="286"/>
    </row>
    <row r="14636" spans="1:1" x14ac:dyDescent="0.2">
      <c r="A14636" s="286"/>
    </row>
    <row r="14637" spans="1:1" x14ac:dyDescent="0.2">
      <c r="A14637" s="286"/>
    </row>
    <row r="14638" spans="1:1" x14ac:dyDescent="0.2">
      <c r="A14638" s="286"/>
    </row>
    <row r="14639" spans="1:1" x14ac:dyDescent="0.2">
      <c r="A14639" s="286"/>
    </row>
    <row r="14640" spans="1:1" x14ac:dyDescent="0.2">
      <c r="A14640" s="286"/>
    </row>
    <row r="14641" spans="1:1" x14ac:dyDescent="0.2">
      <c r="A14641" s="286"/>
    </row>
    <row r="14642" spans="1:1" x14ac:dyDescent="0.2">
      <c r="A14642" s="286"/>
    </row>
    <row r="14643" spans="1:1" x14ac:dyDescent="0.2">
      <c r="A14643" s="286"/>
    </row>
    <row r="14644" spans="1:1" x14ac:dyDescent="0.2">
      <c r="A14644" s="286"/>
    </row>
    <row r="14645" spans="1:1" x14ac:dyDescent="0.2">
      <c r="A14645" s="286"/>
    </row>
    <row r="14646" spans="1:1" x14ac:dyDescent="0.2">
      <c r="A14646" s="286"/>
    </row>
    <row r="14647" spans="1:1" x14ac:dyDescent="0.2">
      <c r="A14647" s="286"/>
    </row>
    <row r="14648" spans="1:1" x14ac:dyDescent="0.2">
      <c r="A14648" s="286"/>
    </row>
    <row r="14649" spans="1:1" x14ac:dyDescent="0.2">
      <c r="A14649" s="286"/>
    </row>
    <row r="14650" spans="1:1" x14ac:dyDescent="0.2">
      <c r="A14650" s="286"/>
    </row>
    <row r="14651" spans="1:1" x14ac:dyDescent="0.2">
      <c r="A14651" s="286"/>
    </row>
    <row r="14652" spans="1:1" x14ac:dyDescent="0.2">
      <c r="A14652" s="286"/>
    </row>
    <row r="14653" spans="1:1" x14ac:dyDescent="0.2">
      <c r="A14653" s="286"/>
    </row>
    <row r="14654" spans="1:1" x14ac:dyDescent="0.2">
      <c r="A14654" s="286"/>
    </row>
    <row r="14655" spans="1:1" x14ac:dyDescent="0.2">
      <c r="A14655" s="286"/>
    </row>
    <row r="14656" spans="1:1" x14ac:dyDescent="0.2">
      <c r="A14656" s="286"/>
    </row>
    <row r="14657" spans="1:1" x14ac:dyDescent="0.2">
      <c r="A14657" s="286"/>
    </row>
    <row r="14658" spans="1:1" x14ac:dyDescent="0.2">
      <c r="A14658" s="286"/>
    </row>
    <row r="14659" spans="1:1" x14ac:dyDescent="0.2">
      <c r="A14659" s="286"/>
    </row>
    <row r="14660" spans="1:1" x14ac:dyDescent="0.2">
      <c r="A14660" s="286"/>
    </row>
    <row r="14661" spans="1:1" x14ac:dyDescent="0.2">
      <c r="A14661" s="286"/>
    </row>
    <row r="14662" spans="1:1" x14ac:dyDescent="0.2">
      <c r="A14662" s="286"/>
    </row>
    <row r="14663" spans="1:1" x14ac:dyDescent="0.2">
      <c r="A14663" s="286"/>
    </row>
    <row r="14664" spans="1:1" x14ac:dyDescent="0.2">
      <c r="A14664" s="286"/>
    </row>
    <row r="14665" spans="1:1" x14ac:dyDescent="0.2">
      <c r="A14665" s="286"/>
    </row>
    <row r="14666" spans="1:1" x14ac:dyDescent="0.2">
      <c r="A14666" s="286"/>
    </row>
    <row r="14667" spans="1:1" x14ac:dyDescent="0.2">
      <c r="A14667" s="286"/>
    </row>
    <row r="14668" spans="1:1" x14ac:dyDescent="0.2">
      <c r="A14668" s="286"/>
    </row>
    <row r="14669" spans="1:1" x14ac:dyDescent="0.2">
      <c r="A14669" s="286"/>
    </row>
    <row r="14670" spans="1:1" x14ac:dyDescent="0.2">
      <c r="A14670" s="286"/>
    </row>
    <row r="14671" spans="1:1" x14ac:dyDescent="0.2">
      <c r="A14671" s="286"/>
    </row>
    <row r="14672" spans="1:1" x14ac:dyDescent="0.2">
      <c r="A14672" s="286"/>
    </row>
    <row r="14673" spans="1:1" x14ac:dyDescent="0.2">
      <c r="A14673" s="286"/>
    </row>
    <row r="14674" spans="1:1" x14ac:dyDescent="0.2">
      <c r="A14674" s="286"/>
    </row>
    <row r="14675" spans="1:1" x14ac:dyDescent="0.2">
      <c r="A14675" s="286"/>
    </row>
    <row r="14676" spans="1:1" x14ac:dyDescent="0.2">
      <c r="A14676" s="286"/>
    </row>
    <row r="14677" spans="1:1" x14ac:dyDescent="0.2">
      <c r="A14677" s="286"/>
    </row>
    <row r="14678" spans="1:1" x14ac:dyDescent="0.2">
      <c r="A14678" s="286"/>
    </row>
    <row r="14679" spans="1:1" x14ac:dyDescent="0.2">
      <c r="A14679" s="286"/>
    </row>
    <row r="14680" spans="1:1" x14ac:dyDescent="0.2">
      <c r="A14680" s="286"/>
    </row>
    <row r="14681" spans="1:1" x14ac:dyDescent="0.2">
      <c r="A14681" s="286"/>
    </row>
    <row r="14682" spans="1:1" x14ac:dyDescent="0.2">
      <c r="A14682" s="286"/>
    </row>
    <row r="14683" spans="1:1" x14ac:dyDescent="0.2">
      <c r="A14683" s="286"/>
    </row>
    <row r="14684" spans="1:1" x14ac:dyDescent="0.2">
      <c r="A14684" s="286"/>
    </row>
    <row r="14685" spans="1:1" x14ac:dyDescent="0.2">
      <c r="A14685" s="286"/>
    </row>
    <row r="14686" spans="1:1" x14ac:dyDescent="0.2">
      <c r="A14686" s="286"/>
    </row>
    <row r="14687" spans="1:1" x14ac:dyDescent="0.2">
      <c r="A14687" s="286"/>
    </row>
    <row r="14688" spans="1:1" x14ac:dyDescent="0.2">
      <c r="A14688" s="286"/>
    </row>
    <row r="14689" spans="1:1" x14ac:dyDescent="0.2">
      <c r="A14689" s="286"/>
    </row>
    <row r="14690" spans="1:1" x14ac:dyDescent="0.2">
      <c r="A14690" s="286"/>
    </row>
    <row r="14691" spans="1:1" x14ac:dyDescent="0.2">
      <c r="A14691" s="286"/>
    </row>
    <row r="14692" spans="1:1" x14ac:dyDescent="0.2">
      <c r="A14692" s="286"/>
    </row>
    <row r="14693" spans="1:1" x14ac:dyDescent="0.2">
      <c r="A14693" s="286"/>
    </row>
    <row r="14694" spans="1:1" x14ac:dyDescent="0.2">
      <c r="A14694" s="286"/>
    </row>
    <row r="14695" spans="1:1" x14ac:dyDescent="0.2">
      <c r="A14695" s="286"/>
    </row>
    <row r="14696" spans="1:1" x14ac:dyDescent="0.2">
      <c r="A14696" s="286"/>
    </row>
    <row r="14697" spans="1:1" x14ac:dyDescent="0.2">
      <c r="A14697" s="286"/>
    </row>
    <row r="14698" spans="1:1" x14ac:dyDescent="0.2">
      <c r="A14698" s="286"/>
    </row>
    <row r="14699" spans="1:1" x14ac:dyDescent="0.2">
      <c r="A14699" s="286"/>
    </row>
    <row r="14700" spans="1:1" x14ac:dyDescent="0.2">
      <c r="A14700" s="286"/>
    </row>
    <row r="14701" spans="1:1" x14ac:dyDescent="0.2">
      <c r="A14701" s="286"/>
    </row>
    <row r="14702" spans="1:1" x14ac:dyDescent="0.2">
      <c r="A14702" s="286"/>
    </row>
    <row r="14703" spans="1:1" x14ac:dyDescent="0.2">
      <c r="A14703" s="286"/>
    </row>
    <row r="14704" spans="1:1" x14ac:dyDescent="0.2">
      <c r="A14704" s="286"/>
    </row>
    <row r="14705" spans="1:1" x14ac:dyDescent="0.2">
      <c r="A14705" s="286"/>
    </row>
    <row r="14706" spans="1:1" x14ac:dyDescent="0.2">
      <c r="A14706" s="286"/>
    </row>
    <row r="14707" spans="1:1" x14ac:dyDescent="0.2">
      <c r="A14707" s="286"/>
    </row>
    <row r="14708" spans="1:1" x14ac:dyDescent="0.2">
      <c r="A14708" s="286"/>
    </row>
    <row r="14709" spans="1:1" x14ac:dyDescent="0.2">
      <c r="A14709" s="286"/>
    </row>
    <row r="14710" spans="1:1" x14ac:dyDescent="0.2">
      <c r="A14710" s="286"/>
    </row>
    <row r="14711" spans="1:1" x14ac:dyDescent="0.2">
      <c r="A14711" s="286"/>
    </row>
    <row r="14712" spans="1:1" x14ac:dyDescent="0.2">
      <c r="A14712" s="286"/>
    </row>
    <row r="14713" spans="1:1" x14ac:dyDescent="0.2">
      <c r="A14713" s="286"/>
    </row>
    <row r="14714" spans="1:1" x14ac:dyDescent="0.2">
      <c r="A14714" s="286"/>
    </row>
    <row r="14715" spans="1:1" x14ac:dyDescent="0.2">
      <c r="A14715" s="286"/>
    </row>
    <row r="14716" spans="1:1" x14ac:dyDescent="0.2">
      <c r="A14716" s="286"/>
    </row>
    <row r="14717" spans="1:1" x14ac:dyDescent="0.2">
      <c r="A14717" s="286"/>
    </row>
    <row r="14718" spans="1:1" x14ac:dyDescent="0.2">
      <c r="A14718" s="286"/>
    </row>
    <row r="14719" spans="1:1" x14ac:dyDescent="0.2">
      <c r="A14719" s="286"/>
    </row>
    <row r="14720" spans="1:1" x14ac:dyDescent="0.2">
      <c r="A14720" s="286"/>
    </row>
    <row r="14721" spans="1:1" x14ac:dyDescent="0.2">
      <c r="A14721" s="286"/>
    </row>
    <row r="14722" spans="1:1" x14ac:dyDescent="0.2">
      <c r="A14722" s="286"/>
    </row>
    <row r="14723" spans="1:1" x14ac:dyDescent="0.2">
      <c r="A14723" s="286"/>
    </row>
    <row r="14724" spans="1:1" x14ac:dyDescent="0.2">
      <c r="A14724" s="286"/>
    </row>
    <row r="14725" spans="1:1" x14ac:dyDescent="0.2">
      <c r="A14725" s="286"/>
    </row>
    <row r="14726" spans="1:1" x14ac:dyDescent="0.2">
      <c r="A14726" s="286"/>
    </row>
    <row r="14727" spans="1:1" x14ac:dyDescent="0.2">
      <c r="A14727" s="286"/>
    </row>
    <row r="14728" spans="1:1" x14ac:dyDescent="0.2">
      <c r="A14728" s="286"/>
    </row>
    <row r="14729" spans="1:1" x14ac:dyDescent="0.2">
      <c r="A14729" s="286"/>
    </row>
    <row r="14730" spans="1:1" x14ac:dyDescent="0.2">
      <c r="A14730" s="286"/>
    </row>
    <row r="14731" spans="1:1" x14ac:dyDescent="0.2">
      <c r="A14731" s="286"/>
    </row>
    <row r="14732" spans="1:1" x14ac:dyDescent="0.2">
      <c r="A14732" s="286"/>
    </row>
    <row r="14733" spans="1:1" x14ac:dyDescent="0.2">
      <c r="A14733" s="286"/>
    </row>
    <row r="14734" spans="1:1" x14ac:dyDescent="0.2">
      <c r="A14734" s="286"/>
    </row>
    <row r="14735" spans="1:1" x14ac:dyDescent="0.2">
      <c r="A14735" s="286"/>
    </row>
    <row r="14736" spans="1:1" x14ac:dyDescent="0.2">
      <c r="A14736" s="286"/>
    </row>
    <row r="14737" spans="1:1" x14ac:dyDescent="0.2">
      <c r="A14737" s="286"/>
    </row>
    <row r="14738" spans="1:1" x14ac:dyDescent="0.2">
      <c r="A14738" s="286"/>
    </row>
    <row r="14739" spans="1:1" x14ac:dyDescent="0.2">
      <c r="A14739" s="286"/>
    </row>
    <row r="14740" spans="1:1" x14ac:dyDescent="0.2">
      <c r="A14740" s="286"/>
    </row>
    <row r="14741" spans="1:1" x14ac:dyDescent="0.2">
      <c r="A14741" s="286"/>
    </row>
    <row r="14742" spans="1:1" x14ac:dyDescent="0.2">
      <c r="A14742" s="286"/>
    </row>
    <row r="14743" spans="1:1" x14ac:dyDescent="0.2">
      <c r="A14743" s="286"/>
    </row>
    <row r="14744" spans="1:1" x14ac:dyDescent="0.2">
      <c r="A14744" s="286"/>
    </row>
    <row r="14745" spans="1:1" x14ac:dyDescent="0.2">
      <c r="A14745" s="286"/>
    </row>
    <row r="14746" spans="1:1" x14ac:dyDescent="0.2">
      <c r="A14746" s="286"/>
    </row>
    <row r="14747" spans="1:1" x14ac:dyDescent="0.2">
      <c r="A14747" s="286"/>
    </row>
    <row r="14748" spans="1:1" x14ac:dyDescent="0.2">
      <c r="A14748" s="286"/>
    </row>
    <row r="14749" spans="1:1" x14ac:dyDescent="0.2">
      <c r="A14749" s="286"/>
    </row>
    <row r="14750" spans="1:1" x14ac:dyDescent="0.2">
      <c r="A14750" s="286"/>
    </row>
    <row r="14751" spans="1:1" x14ac:dyDescent="0.2">
      <c r="A14751" s="286"/>
    </row>
    <row r="14752" spans="1:1" x14ac:dyDescent="0.2">
      <c r="A14752" s="286"/>
    </row>
    <row r="14753" spans="1:1" x14ac:dyDescent="0.2">
      <c r="A14753" s="286"/>
    </row>
    <row r="14754" spans="1:1" x14ac:dyDescent="0.2">
      <c r="A14754" s="286"/>
    </row>
    <row r="14755" spans="1:1" x14ac:dyDescent="0.2">
      <c r="A14755" s="286"/>
    </row>
    <row r="14756" spans="1:1" x14ac:dyDescent="0.2">
      <c r="A14756" s="286"/>
    </row>
    <row r="14757" spans="1:1" x14ac:dyDescent="0.2">
      <c r="A14757" s="286"/>
    </row>
    <row r="14758" spans="1:1" x14ac:dyDescent="0.2">
      <c r="A14758" s="286"/>
    </row>
    <row r="14759" spans="1:1" x14ac:dyDescent="0.2">
      <c r="A14759" s="286"/>
    </row>
    <row r="14760" spans="1:1" x14ac:dyDescent="0.2">
      <c r="A14760" s="286"/>
    </row>
    <row r="14761" spans="1:1" x14ac:dyDescent="0.2">
      <c r="A14761" s="286"/>
    </row>
    <row r="14762" spans="1:1" x14ac:dyDescent="0.2">
      <c r="A14762" s="286"/>
    </row>
    <row r="14763" spans="1:1" x14ac:dyDescent="0.2">
      <c r="A14763" s="286"/>
    </row>
    <row r="14764" spans="1:1" x14ac:dyDescent="0.2">
      <c r="A14764" s="286"/>
    </row>
    <row r="14765" spans="1:1" x14ac:dyDescent="0.2">
      <c r="A14765" s="286"/>
    </row>
    <row r="14766" spans="1:1" x14ac:dyDescent="0.2">
      <c r="A14766" s="286"/>
    </row>
    <row r="14767" spans="1:1" x14ac:dyDescent="0.2">
      <c r="A14767" s="286"/>
    </row>
    <row r="14768" spans="1:1" x14ac:dyDescent="0.2">
      <c r="A14768" s="286"/>
    </row>
    <row r="14769" spans="1:1" x14ac:dyDescent="0.2">
      <c r="A14769" s="286"/>
    </row>
    <row r="14770" spans="1:1" x14ac:dyDescent="0.2">
      <c r="A14770" s="286"/>
    </row>
    <row r="14771" spans="1:1" x14ac:dyDescent="0.2">
      <c r="A14771" s="286"/>
    </row>
    <row r="14772" spans="1:1" x14ac:dyDescent="0.2">
      <c r="A14772" s="286"/>
    </row>
    <row r="14773" spans="1:1" x14ac:dyDescent="0.2">
      <c r="A14773" s="286"/>
    </row>
    <row r="14774" spans="1:1" x14ac:dyDescent="0.2">
      <c r="A14774" s="286"/>
    </row>
    <row r="14775" spans="1:1" x14ac:dyDescent="0.2">
      <c r="A14775" s="286"/>
    </row>
    <row r="14776" spans="1:1" x14ac:dyDescent="0.2">
      <c r="A14776" s="286"/>
    </row>
    <row r="14777" spans="1:1" x14ac:dyDescent="0.2">
      <c r="A14777" s="286"/>
    </row>
    <row r="14778" spans="1:1" x14ac:dyDescent="0.2">
      <c r="A14778" s="286"/>
    </row>
    <row r="14779" spans="1:1" x14ac:dyDescent="0.2">
      <c r="A14779" s="286"/>
    </row>
    <row r="14780" spans="1:1" x14ac:dyDescent="0.2">
      <c r="A14780" s="286"/>
    </row>
    <row r="14781" spans="1:1" x14ac:dyDescent="0.2">
      <c r="A14781" s="286"/>
    </row>
    <row r="14782" spans="1:1" x14ac:dyDescent="0.2">
      <c r="A14782" s="286"/>
    </row>
    <row r="14783" spans="1:1" x14ac:dyDescent="0.2">
      <c r="A14783" s="286"/>
    </row>
    <row r="14784" spans="1:1" x14ac:dyDescent="0.2">
      <c r="A14784" s="286"/>
    </row>
    <row r="14785" spans="1:1" x14ac:dyDescent="0.2">
      <c r="A14785" s="286"/>
    </row>
    <row r="14786" spans="1:1" x14ac:dyDescent="0.2">
      <c r="A14786" s="286"/>
    </row>
    <row r="14787" spans="1:1" x14ac:dyDescent="0.2">
      <c r="A14787" s="286"/>
    </row>
    <row r="14788" spans="1:1" x14ac:dyDescent="0.2">
      <c r="A14788" s="286"/>
    </row>
    <row r="14789" spans="1:1" x14ac:dyDescent="0.2">
      <c r="A14789" s="286"/>
    </row>
    <row r="14790" spans="1:1" x14ac:dyDescent="0.2">
      <c r="A14790" s="286"/>
    </row>
    <row r="14791" spans="1:1" x14ac:dyDescent="0.2">
      <c r="A14791" s="286"/>
    </row>
    <row r="14792" spans="1:1" x14ac:dyDescent="0.2">
      <c r="A14792" s="286"/>
    </row>
    <row r="14793" spans="1:1" x14ac:dyDescent="0.2">
      <c r="A14793" s="286"/>
    </row>
    <row r="14794" spans="1:1" x14ac:dyDescent="0.2">
      <c r="A14794" s="286"/>
    </row>
    <row r="14795" spans="1:1" x14ac:dyDescent="0.2">
      <c r="A14795" s="286"/>
    </row>
    <row r="14796" spans="1:1" x14ac:dyDescent="0.2">
      <c r="A14796" s="286"/>
    </row>
    <row r="14797" spans="1:1" x14ac:dyDescent="0.2">
      <c r="A14797" s="286"/>
    </row>
    <row r="14798" spans="1:1" x14ac:dyDescent="0.2">
      <c r="A14798" s="286"/>
    </row>
    <row r="14799" spans="1:1" x14ac:dyDescent="0.2">
      <c r="A14799" s="286"/>
    </row>
    <row r="14800" spans="1:1" x14ac:dyDescent="0.2">
      <c r="A14800" s="286"/>
    </row>
    <row r="14801" spans="1:1" x14ac:dyDescent="0.2">
      <c r="A14801" s="286"/>
    </row>
    <row r="14802" spans="1:1" x14ac:dyDescent="0.2">
      <c r="A14802" s="286"/>
    </row>
    <row r="14803" spans="1:1" x14ac:dyDescent="0.2">
      <c r="A14803" s="286"/>
    </row>
    <row r="14804" spans="1:1" x14ac:dyDescent="0.2">
      <c r="A14804" s="286"/>
    </row>
    <row r="14805" spans="1:1" x14ac:dyDescent="0.2">
      <c r="A14805" s="286"/>
    </row>
    <row r="14806" spans="1:1" x14ac:dyDescent="0.2">
      <c r="A14806" s="286"/>
    </row>
    <row r="14807" spans="1:1" x14ac:dyDescent="0.2">
      <c r="A14807" s="286"/>
    </row>
    <row r="14808" spans="1:1" x14ac:dyDescent="0.2">
      <c r="A14808" s="286"/>
    </row>
    <row r="14809" spans="1:1" x14ac:dyDescent="0.2">
      <c r="A14809" s="286"/>
    </row>
    <row r="14810" spans="1:1" x14ac:dyDescent="0.2">
      <c r="A14810" s="286"/>
    </row>
    <row r="14811" spans="1:1" x14ac:dyDescent="0.2">
      <c r="A14811" s="286"/>
    </row>
    <row r="14812" spans="1:1" x14ac:dyDescent="0.2">
      <c r="A14812" s="286"/>
    </row>
    <row r="14813" spans="1:1" x14ac:dyDescent="0.2">
      <c r="A14813" s="286"/>
    </row>
    <row r="14814" spans="1:1" x14ac:dyDescent="0.2">
      <c r="A14814" s="286"/>
    </row>
    <row r="14815" spans="1:1" x14ac:dyDescent="0.2">
      <c r="A14815" s="286"/>
    </row>
    <row r="14816" spans="1:1" x14ac:dyDescent="0.2">
      <c r="A14816" s="286"/>
    </row>
    <row r="14817" spans="1:1" x14ac:dyDescent="0.2">
      <c r="A14817" s="286"/>
    </row>
    <row r="14818" spans="1:1" x14ac:dyDescent="0.2">
      <c r="A14818" s="286"/>
    </row>
    <row r="14819" spans="1:1" x14ac:dyDescent="0.2">
      <c r="A14819" s="286"/>
    </row>
    <row r="14820" spans="1:1" x14ac:dyDescent="0.2">
      <c r="A14820" s="286"/>
    </row>
    <row r="14821" spans="1:1" x14ac:dyDescent="0.2">
      <c r="A14821" s="286"/>
    </row>
    <row r="14822" spans="1:1" x14ac:dyDescent="0.2">
      <c r="A14822" s="286"/>
    </row>
    <row r="14823" spans="1:1" x14ac:dyDescent="0.2">
      <c r="A14823" s="286"/>
    </row>
    <row r="14824" spans="1:1" x14ac:dyDescent="0.2">
      <c r="A14824" s="286"/>
    </row>
    <row r="14825" spans="1:1" x14ac:dyDescent="0.2">
      <c r="A14825" s="286"/>
    </row>
    <row r="14826" spans="1:1" x14ac:dyDescent="0.2">
      <c r="A14826" s="286"/>
    </row>
    <row r="14827" spans="1:1" x14ac:dyDescent="0.2">
      <c r="A14827" s="286"/>
    </row>
    <row r="14828" spans="1:1" x14ac:dyDescent="0.2">
      <c r="A14828" s="286"/>
    </row>
    <row r="14829" spans="1:1" x14ac:dyDescent="0.2">
      <c r="A14829" s="286"/>
    </row>
    <row r="14830" spans="1:1" x14ac:dyDescent="0.2">
      <c r="A14830" s="286"/>
    </row>
    <row r="14831" spans="1:1" x14ac:dyDescent="0.2">
      <c r="A14831" s="286"/>
    </row>
    <row r="14832" spans="1:1" x14ac:dyDescent="0.2">
      <c r="A14832" s="286"/>
    </row>
    <row r="14833" spans="1:1" x14ac:dyDescent="0.2">
      <c r="A14833" s="286"/>
    </row>
    <row r="14834" spans="1:1" x14ac:dyDescent="0.2">
      <c r="A14834" s="286"/>
    </row>
    <row r="14835" spans="1:1" x14ac:dyDescent="0.2">
      <c r="A14835" s="286"/>
    </row>
    <row r="14836" spans="1:1" x14ac:dyDescent="0.2">
      <c r="A14836" s="286"/>
    </row>
    <row r="14837" spans="1:1" x14ac:dyDescent="0.2">
      <c r="A14837" s="286"/>
    </row>
    <row r="14838" spans="1:1" x14ac:dyDescent="0.2">
      <c r="A14838" s="286"/>
    </row>
    <row r="14839" spans="1:1" x14ac:dyDescent="0.2">
      <c r="A14839" s="286"/>
    </row>
    <row r="14840" spans="1:1" x14ac:dyDescent="0.2">
      <c r="A14840" s="286"/>
    </row>
    <row r="14841" spans="1:1" x14ac:dyDescent="0.2">
      <c r="A14841" s="286"/>
    </row>
    <row r="14842" spans="1:1" x14ac:dyDescent="0.2">
      <c r="A14842" s="286"/>
    </row>
    <row r="14843" spans="1:1" x14ac:dyDescent="0.2">
      <c r="A14843" s="286"/>
    </row>
    <row r="14844" spans="1:1" x14ac:dyDescent="0.2">
      <c r="A14844" s="286"/>
    </row>
    <row r="14845" spans="1:1" x14ac:dyDescent="0.2">
      <c r="A14845" s="286"/>
    </row>
    <row r="14846" spans="1:1" x14ac:dyDescent="0.2">
      <c r="A14846" s="286"/>
    </row>
    <row r="14847" spans="1:1" x14ac:dyDescent="0.2">
      <c r="A14847" s="286"/>
    </row>
    <row r="14848" spans="1:1" x14ac:dyDescent="0.2">
      <c r="A14848" s="286"/>
    </row>
    <row r="14849" spans="1:1" x14ac:dyDescent="0.2">
      <c r="A14849" s="286"/>
    </row>
    <row r="14850" spans="1:1" x14ac:dyDescent="0.2">
      <c r="A14850" s="286"/>
    </row>
    <row r="14851" spans="1:1" x14ac:dyDescent="0.2">
      <c r="A14851" s="286"/>
    </row>
    <row r="14852" spans="1:1" x14ac:dyDescent="0.2">
      <c r="A14852" s="286"/>
    </row>
    <row r="14853" spans="1:1" x14ac:dyDescent="0.2">
      <c r="A14853" s="286"/>
    </row>
    <row r="14854" spans="1:1" x14ac:dyDescent="0.2">
      <c r="A14854" s="286"/>
    </row>
    <row r="14855" spans="1:1" x14ac:dyDescent="0.2">
      <c r="A14855" s="286"/>
    </row>
    <row r="14856" spans="1:1" x14ac:dyDescent="0.2">
      <c r="A14856" s="286"/>
    </row>
    <row r="14857" spans="1:1" x14ac:dyDescent="0.2">
      <c r="A14857" s="286"/>
    </row>
    <row r="14858" spans="1:1" x14ac:dyDescent="0.2">
      <c r="A14858" s="286"/>
    </row>
    <row r="14859" spans="1:1" x14ac:dyDescent="0.2">
      <c r="A14859" s="286"/>
    </row>
    <row r="14860" spans="1:1" x14ac:dyDescent="0.2">
      <c r="A14860" s="286"/>
    </row>
    <row r="14861" spans="1:1" x14ac:dyDescent="0.2">
      <c r="A14861" s="286"/>
    </row>
    <row r="14862" spans="1:1" x14ac:dyDescent="0.2">
      <c r="A14862" s="286"/>
    </row>
    <row r="14863" spans="1:1" x14ac:dyDescent="0.2">
      <c r="A14863" s="286"/>
    </row>
    <row r="14864" spans="1:1" x14ac:dyDescent="0.2">
      <c r="A14864" s="286"/>
    </row>
    <row r="14865" spans="1:1" x14ac:dyDescent="0.2">
      <c r="A14865" s="286"/>
    </row>
    <row r="14866" spans="1:1" x14ac:dyDescent="0.2">
      <c r="A14866" s="286"/>
    </row>
    <row r="14867" spans="1:1" x14ac:dyDescent="0.2">
      <c r="A14867" s="286"/>
    </row>
    <row r="14868" spans="1:1" x14ac:dyDescent="0.2">
      <c r="A14868" s="286"/>
    </row>
    <row r="14869" spans="1:1" x14ac:dyDescent="0.2">
      <c r="A14869" s="286"/>
    </row>
    <row r="14870" spans="1:1" x14ac:dyDescent="0.2">
      <c r="A14870" s="286"/>
    </row>
    <row r="14871" spans="1:1" x14ac:dyDescent="0.2">
      <c r="A14871" s="286"/>
    </row>
    <row r="14872" spans="1:1" x14ac:dyDescent="0.2">
      <c r="A14872" s="286"/>
    </row>
    <row r="14873" spans="1:1" x14ac:dyDescent="0.2">
      <c r="A14873" s="286"/>
    </row>
    <row r="14874" spans="1:1" x14ac:dyDescent="0.2">
      <c r="A14874" s="286"/>
    </row>
    <row r="14875" spans="1:1" x14ac:dyDescent="0.2">
      <c r="A14875" s="286"/>
    </row>
    <row r="14876" spans="1:1" x14ac:dyDescent="0.2">
      <c r="A14876" s="286"/>
    </row>
    <row r="14877" spans="1:1" x14ac:dyDescent="0.2">
      <c r="A14877" s="286"/>
    </row>
    <row r="14878" spans="1:1" x14ac:dyDescent="0.2">
      <c r="A14878" s="286"/>
    </row>
    <row r="14879" spans="1:1" x14ac:dyDescent="0.2">
      <c r="A14879" s="286"/>
    </row>
    <row r="14880" spans="1:1" x14ac:dyDescent="0.2">
      <c r="A14880" s="286"/>
    </row>
    <row r="14881" spans="1:1" x14ac:dyDescent="0.2">
      <c r="A14881" s="286"/>
    </row>
    <row r="14882" spans="1:1" x14ac:dyDescent="0.2">
      <c r="A14882" s="286"/>
    </row>
    <row r="14883" spans="1:1" x14ac:dyDescent="0.2">
      <c r="A14883" s="286"/>
    </row>
    <row r="14884" spans="1:1" x14ac:dyDescent="0.2">
      <c r="A14884" s="286"/>
    </row>
    <row r="14885" spans="1:1" x14ac:dyDescent="0.2">
      <c r="A14885" s="286"/>
    </row>
    <row r="14886" spans="1:1" x14ac:dyDescent="0.2">
      <c r="A14886" s="286"/>
    </row>
    <row r="14887" spans="1:1" x14ac:dyDescent="0.2">
      <c r="A14887" s="286"/>
    </row>
    <row r="14888" spans="1:1" x14ac:dyDescent="0.2">
      <c r="A14888" s="286"/>
    </row>
    <row r="14889" spans="1:1" x14ac:dyDescent="0.2">
      <c r="A14889" s="286"/>
    </row>
    <row r="14890" spans="1:1" x14ac:dyDescent="0.2">
      <c r="A14890" s="286"/>
    </row>
    <row r="14891" spans="1:1" x14ac:dyDescent="0.2">
      <c r="A14891" s="286"/>
    </row>
    <row r="14892" spans="1:1" x14ac:dyDescent="0.2">
      <c r="A14892" s="286"/>
    </row>
    <row r="14893" spans="1:1" x14ac:dyDescent="0.2">
      <c r="A14893" s="286"/>
    </row>
    <row r="14894" spans="1:1" x14ac:dyDescent="0.2">
      <c r="A14894" s="286"/>
    </row>
    <row r="14895" spans="1:1" x14ac:dyDescent="0.2">
      <c r="A14895" s="286"/>
    </row>
    <row r="14896" spans="1:1" x14ac:dyDescent="0.2">
      <c r="A14896" s="286"/>
    </row>
    <row r="14897" spans="1:1" x14ac:dyDescent="0.2">
      <c r="A14897" s="286"/>
    </row>
    <row r="14898" spans="1:1" x14ac:dyDescent="0.2">
      <c r="A14898" s="286"/>
    </row>
    <row r="14899" spans="1:1" x14ac:dyDescent="0.2">
      <c r="A14899" s="286"/>
    </row>
    <row r="14900" spans="1:1" x14ac:dyDescent="0.2">
      <c r="A14900" s="286"/>
    </row>
    <row r="14901" spans="1:1" x14ac:dyDescent="0.2">
      <c r="A14901" s="286"/>
    </row>
    <row r="14902" spans="1:1" x14ac:dyDescent="0.2">
      <c r="A14902" s="286"/>
    </row>
    <row r="14903" spans="1:1" x14ac:dyDescent="0.2">
      <c r="A14903" s="286"/>
    </row>
    <row r="14904" spans="1:1" x14ac:dyDescent="0.2">
      <c r="A14904" s="286"/>
    </row>
    <row r="14905" spans="1:1" x14ac:dyDescent="0.2">
      <c r="A14905" s="286"/>
    </row>
    <row r="14906" spans="1:1" x14ac:dyDescent="0.2">
      <c r="A14906" s="286"/>
    </row>
    <row r="14907" spans="1:1" x14ac:dyDescent="0.2">
      <c r="A14907" s="286"/>
    </row>
    <row r="14908" spans="1:1" x14ac:dyDescent="0.2">
      <c r="A14908" s="286"/>
    </row>
    <row r="14909" spans="1:1" x14ac:dyDescent="0.2">
      <c r="A14909" s="286"/>
    </row>
    <row r="14910" spans="1:1" x14ac:dyDescent="0.2">
      <c r="A14910" s="286"/>
    </row>
    <row r="14911" spans="1:1" x14ac:dyDescent="0.2">
      <c r="A14911" s="286"/>
    </row>
    <row r="14912" spans="1:1" x14ac:dyDescent="0.2">
      <c r="A14912" s="286"/>
    </row>
    <row r="14913" spans="1:1" x14ac:dyDescent="0.2">
      <c r="A14913" s="286"/>
    </row>
    <row r="14914" spans="1:1" x14ac:dyDescent="0.2">
      <c r="A14914" s="286"/>
    </row>
    <row r="14915" spans="1:1" x14ac:dyDescent="0.2">
      <c r="A14915" s="286"/>
    </row>
    <row r="14916" spans="1:1" x14ac:dyDescent="0.2">
      <c r="A14916" s="286"/>
    </row>
    <row r="14917" spans="1:1" x14ac:dyDescent="0.2">
      <c r="A14917" s="286"/>
    </row>
    <row r="14918" spans="1:1" x14ac:dyDescent="0.2">
      <c r="A14918" s="286"/>
    </row>
    <row r="14919" spans="1:1" x14ac:dyDescent="0.2">
      <c r="A14919" s="286"/>
    </row>
    <row r="14920" spans="1:1" x14ac:dyDescent="0.2">
      <c r="A14920" s="286"/>
    </row>
    <row r="14921" spans="1:1" x14ac:dyDescent="0.2">
      <c r="A14921" s="286"/>
    </row>
    <row r="14922" spans="1:1" x14ac:dyDescent="0.2">
      <c r="A14922" s="286"/>
    </row>
    <row r="14923" spans="1:1" x14ac:dyDescent="0.2">
      <c r="A14923" s="286"/>
    </row>
    <row r="14924" spans="1:1" x14ac:dyDescent="0.2">
      <c r="A14924" s="286"/>
    </row>
    <row r="14925" spans="1:1" x14ac:dyDescent="0.2">
      <c r="A14925" s="286"/>
    </row>
    <row r="14926" spans="1:1" x14ac:dyDescent="0.2">
      <c r="A14926" s="286"/>
    </row>
    <row r="14927" spans="1:1" x14ac:dyDescent="0.2">
      <c r="A14927" s="286"/>
    </row>
    <row r="14928" spans="1:1" x14ac:dyDescent="0.2">
      <c r="A14928" s="286"/>
    </row>
    <row r="14929" spans="1:1" x14ac:dyDescent="0.2">
      <c r="A14929" s="286"/>
    </row>
    <row r="14930" spans="1:1" x14ac:dyDescent="0.2">
      <c r="A14930" s="286"/>
    </row>
    <row r="14931" spans="1:1" x14ac:dyDescent="0.2">
      <c r="A14931" s="286"/>
    </row>
    <row r="14932" spans="1:1" x14ac:dyDescent="0.2">
      <c r="A14932" s="286"/>
    </row>
    <row r="14933" spans="1:1" x14ac:dyDescent="0.2">
      <c r="A14933" s="286"/>
    </row>
    <row r="14934" spans="1:1" x14ac:dyDescent="0.2">
      <c r="A14934" s="286"/>
    </row>
    <row r="14935" spans="1:1" x14ac:dyDescent="0.2">
      <c r="A14935" s="286"/>
    </row>
    <row r="14936" spans="1:1" x14ac:dyDescent="0.2">
      <c r="A14936" s="286"/>
    </row>
    <row r="14937" spans="1:1" x14ac:dyDescent="0.2">
      <c r="A14937" s="286"/>
    </row>
    <row r="14938" spans="1:1" x14ac:dyDescent="0.2">
      <c r="A14938" s="286"/>
    </row>
    <row r="14939" spans="1:1" x14ac:dyDescent="0.2">
      <c r="A14939" s="286"/>
    </row>
    <row r="14940" spans="1:1" x14ac:dyDescent="0.2">
      <c r="A14940" s="286"/>
    </row>
    <row r="14941" spans="1:1" x14ac:dyDescent="0.2">
      <c r="A14941" s="286"/>
    </row>
    <row r="14942" spans="1:1" x14ac:dyDescent="0.2">
      <c r="A14942" s="286"/>
    </row>
    <row r="14943" spans="1:1" x14ac:dyDescent="0.2">
      <c r="A14943" s="286"/>
    </row>
    <row r="14944" spans="1:1" x14ac:dyDescent="0.2">
      <c r="A14944" s="286"/>
    </row>
    <row r="14945" spans="1:1" x14ac:dyDescent="0.2">
      <c r="A14945" s="286"/>
    </row>
    <row r="14946" spans="1:1" x14ac:dyDescent="0.2">
      <c r="A14946" s="286"/>
    </row>
    <row r="14947" spans="1:1" x14ac:dyDescent="0.2">
      <c r="A14947" s="286"/>
    </row>
    <row r="14948" spans="1:1" x14ac:dyDescent="0.2">
      <c r="A14948" s="286"/>
    </row>
    <row r="14949" spans="1:1" x14ac:dyDescent="0.2">
      <c r="A14949" s="286"/>
    </row>
    <row r="14950" spans="1:1" x14ac:dyDescent="0.2">
      <c r="A14950" s="286"/>
    </row>
    <row r="14951" spans="1:1" x14ac:dyDescent="0.2">
      <c r="A14951" s="286"/>
    </row>
    <row r="14952" spans="1:1" x14ac:dyDescent="0.2">
      <c r="A14952" s="286"/>
    </row>
    <row r="14953" spans="1:1" x14ac:dyDescent="0.2">
      <c r="A14953" s="286"/>
    </row>
    <row r="14954" spans="1:1" x14ac:dyDescent="0.2">
      <c r="A14954" s="286"/>
    </row>
    <row r="14955" spans="1:1" x14ac:dyDescent="0.2">
      <c r="A14955" s="286"/>
    </row>
    <row r="14956" spans="1:1" x14ac:dyDescent="0.2">
      <c r="A14956" s="286"/>
    </row>
    <row r="14957" spans="1:1" x14ac:dyDescent="0.2">
      <c r="A14957" s="286"/>
    </row>
    <row r="14958" spans="1:1" x14ac:dyDescent="0.2">
      <c r="A14958" s="286"/>
    </row>
    <row r="14959" spans="1:1" x14ac:dyDescent="0.2">
      <c r="A14959" s="286"/>
    </row>
    <row r="14960" spans="1:1" x14ac:dyDescent="0.2">
      <c r="A14960" s="286"/>
    </row>
    <row r="14961" spans="1:1" x14ac:dyDescent="0.2">
      <c r="A14961" s="286"/>
    </row>
    <row r="14962" spans="1:1" x14ac:dyDescent="0.2">
      <c r="A14962" s="286"/>
    </row>
    <row r="14963" spans="1:1" x14ac:dyDescent="0.2">
      <c r="A14963" s="286"/>
    </row>
    <row r="14964" spans="1:1" x14ac:dyDescent="0.2">
      <c r="A14964" s="286"/>
    </row>
    <row r="14965" spans="1:1" x14ac:dyDescent="0.2">
      <c r="A14965" s="286"/>
    </row>
    <row r="14966" spans="1:1" x14ac:dyDescent="0.2">
      <c r="A14966" s="286"/>
    </row>
    <row r="14967" spans="1:1" x14ac:dyDescent="0.2">
      <c r="A14967" s="286"/>
    </row>
    <row r="14968" spans="1:1" x14ac:dyDescent="0.2">
      <c r="A14968" s="286"/>
    </row>
    <row r="14969" spans="1:1" x14ac:dyDescent="0.2">
      <c r="A14969" s="286"/>
    </row>
    <row r="14970" spans="1:1" x14ac:dyDescent="0.2">
      <c r="A14970" s="286"/>
    </row>
    <row r="14971" spans="1:1" x14ac:dyDescent="0.2">
      <c r="A14971" s="286"/>
    </row>
    <row r="14972" spans="1:1" x14ac:dyDescent="0.2">
      <c r="A14972" s="286"/>
    </row>
    <row r="14973" spans="1:1" x14ac:dyDescent="0.2">
      <c r="A14973" s="286"/>
    </row>
    <row r="14974" spans="1:1" x14ac:dyDescent="0.2">
      <c r="A14974" s="286"/>
    </row>
    <row r="14975" spans="1:1" x14ac:dyDescent="0.2">
      <c r="A14975" s="286"/>
    </row>
    <row r="14976" spans="1:1" x14ac:dyDescent="0.2">
      <c r="A14976" s="286"/>
    </row>
    <row r="14977" spans="1:1" x14ac:dyDescent="0.2">
      <c r="A14977" s="286"/>
    </row>
    <row r="14978" spans="1:1" x14ac:dyDescent="0.2">
      <c r="A14978" s="286"/>
    </row>
    <row r="14979" spans="1:1" x14ac:dyDescent="0.2">
      <c r="A14979" s="286"/>
    </row>
    <row r="14980" spans="1:1" x14ac:dyDescent="0.2">
      <c r="A14980" s="286"/>
    </row>
    <row r="14981" spans="1:1" x14ac:dyDescent="0.2">
      <c r="A14981" s="286"/>
    </row>
    <row r="14982" spans="1:1" x14ac:dyDescent="0.2">
      <c r="A14982" s="286"/>
    </row>
    <row r="14983" spans="1:1" x14ac:dyDescent="0.2">
      <c r="A14983" s="286"/>
    </row>
    <row r="14984" spans="1:1" x14ac:dyDescent="0.2">
      <c r="A14984" s="286"/>
    </row>
    <row r="14985" spans="1:1" x14ac:dyDescent="0.2">
      <c r="A14985" s="286"/>
    </row>
    <row r="14986" spans="1:1" x14ac:dyDescent="0.2">
      <c r="A14986" s="286"/>
    </row>
    <row r="14987" spans="1:1" x14ac:dyDescent="0.2">
      <c r="A14987" s="286"/>
    </row>
    <row r="14988" spans="1:1" x14ac:dyDescent="0.2">
      <c r="A14988" s="286"/>
    </row>
    <row r="14989" spans="1:1" x14ac:dyDescent="0.2">
      <c r="A14989" s="286"/>
    </row>
    <row r="14990" spans="1:1" x14ac:dyDescent="0.2">
      <c r="A14990" s="286"/>
    </row>
    <row r="14991" spans="1:1" x14ac:dyDescent="0.2">
      <c r="A14991" s="286"/>
    </row>
    <row r="14992" spans="1:1" x14ac:dyDescent="0.2">
      <c r="A14992" s="286"/>
    </row>
    <row r="14993" spans="1:1" x14ac:dyDescent="0.2">
      <c r="A14993" s="286"/>
    </row>
    <row r="14994" spans="1:1" x14ac:dyDescent="0.2">
      <c r="A14994" s="286"/>
    </row>
    <row r="14995" spans="1:1" x14ac:dyDescent="0.2">
      <c r="A14995" s="286"/>
    </row>
    <row r="14996" spans="1:1" x14ac:dyDescent="0.2">
      <c r="A14996" s="286"/>
    </row>
    <row r="14997" spans="1:1" x14ac:dyDescent="0.2">
      <c r="A14997" s="286"/>
    </row>
    <row r="14998" spans="1:1" x14ac:dyDescent="0.2">
      <c r="A14998" s="286"/>
    </row>
    <row r="14999" spans="1:1" x14ac:dyDescent="0.2">
      <c r="A14999" s="286"/>
    </row>
    <row r="15000" spans="1:1" x14ac:dyDescent="0.2">
      <c r="A15000" s="286"/>
    </row>
    <row r="15001" spans="1:1" x14ac:dyDescent="0.2">
      <c r="A15001" s="286"/>
    </row>
    <row r="15002" spans="1:1" x14ac:dyDescent="0.2">
      <c r="A15002" s="286"/>
    </row>
    <row r="15003" spans="1:1" x14ac:dyDescent="0.2">
      <c r="A15003" s="286"/>
    </row>
    <row r="15004" spans="1:1" x14ac:dyDescent="0.2">
      <c r="A15004" s="286"/>
    </row>
    <row r="15005" spans="1:1" x14ac:dyDescent="0.2">
      <c r="A15005" s="286"/>
    </row>
    <row r="15006" spans="1:1" x14ac:dyDescent="0.2">
      <c r="A15006" s="286"/>
    </row>
    <row r="15007" spans="1:1" x14ac:dyDescent="0.2">
      <c r="A15007" s="286"/>
    </row>
    <row r="15008" spans="1:1" x14ac:dyDescent="0.2">
      <c r="A15008" s="286"/>
    </row>
    <row r="15009" spans="1:1" x14ac:dyDescent="0.2">
      <c r="A15009" s="286"/>
    </row>
    <row r="15010" spans="1:1" x14ac:dyDescent="0.2">
      <c r="A15010" s="286"/>
    </row>
    <row r="15011" spans="1:1" x14ac:dyDescent="0.2">
      <c r="A15011" s="286"/>
    </row>
    <row r="15012" spans="1:1" x14ac:dyDescent="0.2">
      <c r="A15012" s="286"/>
    </row>
    <row r="15013" spans="1:1" x14ac:dyDescent="0.2">
      <c r="A15013" s="286"/>
    </row>
    <row r="15014" spans="1:1" x14ac:dyDescent="0.2">
      <c r="A15014" s="286"/>
    </row>
    <row r="15015" spans="1:1" x14ac:dyDescent="0.2">
      <c r="A15015" s="286"/>
    </row>
    <row r="15016" spans="1:1" x14ac:dyDescent="0.2">
      <c r="A15016" s="286"/>
    </row>
    <row r="15017" spans="1:1" x14ac:dyDescent="0.2">
      <c r="A15017" s="286"/>
    </row>
    <row r="15018" spans="1:1" x14ac:dyDescent="0.2">
      <c r="A15018" s="286"/>
    </row>
    <row r="15019" spans="1:1" x14ac:dyDescent="0.2">
      <c r="A15019" s="286"/>
    </row>
    <row r="15020" spans="1:1" x14ac:dyDescent="0.2">
      <c r="A15020" s="286"/>
    </row>
    <row r="15021" spans="1:1" x14ac:dyDescent="0.2">
      <c r="A15021" s="286"/>
    </row>
    <row r="15022" spans="1:1" x14ac:dyDescent="0.2">
      <c r="A15022" s="286"/>
    </row>
    <row r="15023" spans="1:1" x14ac:dyDescent="0.2">
      <c r="A15023" s="286"/>
    </row>
    <row r="15024" spans="1:1" x14ac:dyDescent="0.2">
      <c r="A15024" s="286"/>
    </row>
    <row r="15025" spans="1:1" x14ac:dyDescent="0.2">
      <c r="A15025" s="286"/>
    </row>
    <row r="15026" spans="1:1" x14ac:dyDescent="0.2">
      <c r="A15026" s="286"/>
    </row>
    <row r="15027" spans="1:1" x14ac:dyDescent="0.2">
      <c r="A15027" s="286"/>
    </row>
    <row r="15028" spans="1:1" x14ac:dyDescent="0.2">
      <c r="A15028" s="286"/>
    </row>
    <row r="15029" spans="1:1" x14ac:dyDescent="0.2">
      <c r="A15029" s="286"/>
    </row>
    <row r="15030" spans="1:1" x14ac:dyDescent="0.2">
      <c r="A15030" s="286"/>
    </row>
    <row r="15031" spans="1:1" x14ac:dyDescent="0.2">
      <c r="A15031" s="286"/>
    </row>
    <row r="15032" spans="1:1" x14ac:dyDescent="0.2">
      <c r="A15032" s="286"/>
    </row>
    <row r="15033" spans="1:1" x14ac:dyDescent="0.2">
      <c r="A15033" s="286"/>
    </row>
    <row r="15034" spans="1:1" x14ac:dyDescent="0.2">
      <c r="A15034" s="286"/>
    </row>
    <row r="15035" spans="1:1" x14ac:dyDescent="0.2">
      <c r="A15035" s="286"/>
    </row>
    <row r="15036" spans="1:1" x14ac:dyDescent="0.2">
      <c r="A15036" s="286"/>
    </row>
    <row r="15037" spans="1:1" x14ac:dyDescent="0.2">
      <c r="A15037" s="286"/>
    </row>
    <row r="15038" spans="1:1" x14ac:dyDescent="0.2">
      <c r="A15038" s="286"/>
    </row>
    <row r="15039" spans="1:1" x14ac:dyDescent="0.2">
      <c r="A15039" s="286"/>
    </row>
    <row r="15040" spans="1:1" x14ac:dyDescent="0.2">
      <c r="A15040" s="286"/>
    </row>
    <row r="15041" spans="1:1" x14ac:dyDescent="0.2">
      <c r="A15041" s="286"/>
    </row>
    <row r="15042" spans="1:1" x14ac:dyDescent="0.2">
      <c r="A15042" s="286"/>
    </row>
    <row r="15043" spans="1:1" x14ac:dyDescent="0.2">
      <c r="A15043" s="286"/>
    </row>
    <row r="15044" spans="1:1" x14ac:dyDescent="0.2">
      <c r="A15044" s="286"/>
    </row>
    <row r="15045" spans="1:1" x14ac:dyDescent="0.2">
      <c r="A15045" s="286"/>
    </row>
    <row r="15046" spans="1:1" x14ac:dyDescent="0.2">
      <c r="A15046" s="286"/>
    </row>
    <row r="15047" spans="1:1" x14ac:dyDescent="0.2">
      <c r="A15047" s="286"/>
    </row>
    <row r="15048" spans="1:1" x14ac:dyDescent="0.2">
      <c r="A15048" s="286"/>
    </row>
    <row r="15049" spans="1:1" x14ac:dyDescent="0.2">
      <c r="A15049" s="286"/>
    </row>
    <row r="15050" spans="1:1" x14ac:dyDescent="0.2">
      <c r="A15050" s="286"/>
    </row>
    <row r="15051" spans="1:1" x14ac:dyDescent="0.2">
      <c r="A15051" s="286"/>
    </row>
    <row r="15052" spans="1:1" x14ac:dyDescent="0.2">
      <c r="A15052" s="286"/>
    </row>
    <row r="15053" spans="1:1" x14ac:dyDescent="0.2">
      <c r="A15053" s="286"/>
    </row>
    <row r="15054" spans="1:1" x14ac:dyDescent="0.2">
      <c r="A15054" s="286"/>
    </row>
    <row r="15055" spans="1:1" x14ac:dyDescent="0.2">
      <c r="A15055" s="286"/>
    </row>
    <row r="15056" spans="1:1" x14ac:dyDescent="0.2">
      <c r="A15056" s="286"/>
    </row>
    <row r="15057" spans="1:1" x14ac:dyDescent="0.2">
      <c r="A15057" s="286"/>
    </row>
    <row r="15058" spans="1:1" x14ac:dyDescent="0.2">
      <c r="A15058" s="286"/>
    </row>
    <row r="15059" spans="1:1" x14ac:dyDescent="0.2">
      <c r="A15059" s="286"/>
    </row>
    <row r="15060" spans="1:1" x14ac:dyDescent="0.2">
      <c r="A15060" s="286"/>
    </row>
    <row r="15061" spans="1:1" x14ac:dyDescent="0.2">
      <c r="A15061" s="286"/>
    </row>
    <row r="15062" spans="1:1" x14ac:dyDescent="0.2">
      <c r="A15062" s="286"/>
    </row>
    <row r="15063" spans="1:1" x14ac:dyDescent="0.2">
      <c r="A15063" s="286"/>
    </row>
    <row r="15064" spans="1:1" x14ac:dyDescent="0.2">
      <c r="A15064" s="286"/>
    </row>
    <row r="15065" spans="1:1" x14ac:dyDescent="0.2">
      <c r="A15065" s="286"/>
    </row>
    <row r="15066" spans="1:1" x14ac:dyDescent="0.2">
      <c r="A15066" s="286"/>
    </row>
    <row r="15067" spans="1:1" x14ac:dyDescent="0.2">
      <c r="A15067" s="286"/>
    </row>
    <row r="15068" spans="1:1" x14ac:dyDescent="0.2">
      <c r="A15068" s="286"/>
    </row>
    <row r="15069" spans="1:1" x14ac:dyDescent="0.2">
      <c r="A15069" s="286"/>
    </row>
    <row r="15070" spans="1:1" x14ac:dyDescent="0.2">
      <c r="A15070" s="286"/>
    </row>
    <row r="15071" spans="1:1" x14ac:dyDescent="0.2">
      <c r="A15071" s="286"/>
    </row>
    <row r="15072" spans="1:1" x14ac:dyDescent="0.2">
      <c r="A15072" s="286"/>
    </row>
    <row r="15073" spans="1:1" x14ac:dyDescent="0.2">
      <c r="A15073" s="286"/>
    </row>
    <row r="15074" spans="1:1" x14ac:dyDescent="0.2">
      <c r="A15074" s="286"/>
    </row>
    <row r="15075" spans="1:1" x14ac:dyDescent="0.2">
      <c r="A15075" s="286"/>
    </row>
    <row r="15076" spans="1:1" x14ac:dyDescent="0.2">
      <c r="A15076" s="286"/>
    </row>
    <row r="15077" spans="1:1" x14ac:dyDescent="0.2">
      <c r="A15077" s="286"/>
    </row>
    <row r="15078" spans="1:1" x14ac:dyDescent="0.2">
      <c r="A15078" s="286"/>
    </row>
    <row r="15079" spans="1:1" x14ac:dyDescent="0.2">
      <c r="A15079" s="286"/>
    </row>
    <row r="15080" spans="1:1" x14ac:dyDescent="0.2">
      <c r="A15080" s="286"/>
    </row>
    <row r="15081" spans="1:1" x14ac:dyDescent="0.2">
      <c r="A15081" s="286"/>
    </row>
    <row r="15082" spans="1:1" x14ac:dyDescent="0.2">
      <c r="A15082" s="286"/>
    </row>
    <row r="15083" spans="1:1" x14ac:dyDescent="0.2">
      <c r="A15083" s="286"/>
    </row>
    <row r="15084" spans="1:1" x14ac:dyDescent="0.2">
      <c r="A15084" s="286"/>
    </row>
    <row r="15085" spans="1:1" x14ac:dyDescent="0.2">
      <c r="A15085" s="286"/>
    </row>
    <row r="15086" spans="1:1" x14ac:dyDescent="0.2">
      <c r="A15086" s="286"/>
    </row>
    <row r="15087" spans="1:1" x14ac:dyDescent="0.2">
      <c r="A15087" s="286"/>
    </row>
    <row r="15088" spans="1:1" x14ac:dyDescent="0.2">
      <c r="A15088" s="286"/>
    </row>
    <row r="15089" spans="1:1" x14ac:dyDescent="0.2">
      <c r="A15089" s="286"/>
    </row>
    <row r="15090" spans="1:1" x14ac:dyDescent="0.2">
      <c r="A15090" s="286"/>
    </row>
    <row r="15091" spans="1:1" x14ac:dyDescent="0.2">
      <c r="A15091" s="286"/>
    </row>
    <row r="15092" spans="1:1" x14ac:dyDescent="0.2">
      <c r="A15092" s="286"/>
    </row>
    <row r="15093" spans="1:1" x14ac:dyDescent="0.2">
      <c r="A15093" s="286"/>
    </row>
    <row r="15094" spans="1:1" x14ac:dyDescent="0.2">
      <c r="A15094" s="286"/>
    </row>
    <row r="15095" spans="1:1" x14ac:dyDescent="0.2">
      <c r="A15095" s="286"/>
    </row>
    <row r="15096" spans="1:1" x14ac:dyDescent="0.2">
      <c r="A15096" s="286"/>
    </row>
    <row r="15097" spans="1:1" x14ac:dyDescent="0.2">
      <c r="A15097" s="286"/>
    </row>
    <row r="15098" spans="1:1" x14ac:dyDescent="0.2">
      <c r="A15098" s="286"/>
    </row>
    <row r="15099" spans="1:1" x14ac:dyDescent="0.2">
      <c r="A15099" s="286"/>
    </row>
    <row r="15100" spans="1:1" x14ac:dyDescent="0.2">
      <c r="A15100" s="286"/>
    </row>
    <row r="15101" spans="1:1" x14ac:dyDescent="0.2">
      <c r="A15101" s="286"/>
    </row>
    <row r="15102" spans="1:1" x14ac:dyDescent="0.2">
      <c r="A15102" s="286"/>
    </row>
    <row r="15103" spans="1:1" x14ac:dyDescent="0.2">
      <c r="A15103" s="286"/>
    </row>
    <row r="15104" spans="1:1" x14ac:dyDescent="0.2">
      <c r="A15104" s="286"/>
    </row>
    <row r="15105" spans="1:1" x14ac:dyDescent="0.2">
      <c r="A15105" s="286"/>
    </row>
    <row r="15106" spans="1:1" x14ac:dyDescent="0.2">
      <c r="A15106" s="286"/>
    </row>
    <row r="15107" spans="1:1" x14ac:dyDescent="0.2">
      <c r="A15107" s="286"/>
    </row>
    <row r="15108" spans="1:1" x14ac:dyDescent="0.2">
      <c r="A15108" s="286"/>
    </row>
    <row r="15109" spans="1:1" x14ac:dyDescent="0.2">
      <c r="A15109" s="286"/>
    </row>
    <row r="15110" spans="1:1" x14ac:dyDescent="0.2">
      <c r="A15110" s="286"/>
    </row>
    <row r="15111" spans="1:1" x14ac:dyDescent="0.2">
      <c r="A15111" s="286"/>
    </row>
    <row r="15112" spans="1:1" x14ac:dyDescent="0.2">
      <c r="A15112" s="286"/>
    </row>
    <row r="15113" spans="1:1" x14ac:dyDescent="0.2">
      <c r="A15113" s="286"/>
    </row>
    <row r="15114" spans="1:1" x14ac:dyDescent="0.2">
      <c r="A15114" s="286"/>
    </row>
    <row r="15115" spans="1:1" x14ac:dyDescent="0.2">
      <c r="A15115" s="286"/>
    </row>
    <row r="15116" spans="1:1" x14ac:dyDescent="0.2">
      <c r="A15116" s="286"/>
    </row>
    <row r="15117" spans="1:1" x14ac:dyDescent="0.2">
      <c r="A15117" s="286"/>
    </row>
    <row r="15118" spans="1:1" x14ac:dyDescent="0.2">
      <c r="A15118" s="286"/>
    </row>
    <row r="15119" spans="1:1" x14ac:dyDescent="0.2">
      <c r="A15119" s="286"/>
    </row>
    <row r="15120" spans="1:1" x14ac:dyDescent="0.2">
      <c r="A15120" s="286"/>
    </row>
    <row r="15121" spans="1:1" x14ac:dyDescent="0.2">
      <c r="A15121" s="286"/>
    </row>
    <row r="15122" spans="1:1" x14ac:dyDescent="0.2">
      <c r="A15122" s="286"/>
    </row>
    <row r="15123" spans="1:1" x14ac:dyDescent="0.2">
      <c r="A15123" s="286"/>
    </row>
    <row r="15124" spans="1:1" x14ac:dyDescent="0.2">
      <c r="A15124" s="286"/>
    </row>
    <row r="15125" spans="1:1" x14ac:dyDescent="0.2">
      <c r="A15125" s="286"/>
    </row>
    <row r="15126" spans="1:1" x14ac:dyDescent="0.2">
      <c r="A15126" s="286"/>
    </row>
    <row r="15127" spans="1:1" x14ac:dyDescent="0.2">
      <c r="A15127" s="286"/>
    </row>
    <row r="15128" spans="1:1" x14ac:dyDescent="0.2">
      <c r="A15128" s="286"/>
    </row>
    <row r="15129" spans="1:1" x14ac:dyDescent="0.2">
      <c r="A15129" s="286"/>
    </row>
    <row r="15130" spans="1:1" x14ac:dyDescent="0.2">
      <c r="A15130" s="286"/>
    </row>
    <row r="15131" spans="1:1" x14ac:dyDescent="0.2">
      <c r="A15131" s="286"/>
    </row>
    <row r="15132" spans="1:1" x14ac:dyDescent="0.2">
      <c r="A15132" s="286"/>
    </row>
    <row r="15133" spans="1:1" x14ac:dyDescent="0.2">
      <c r="A15133" s="286"/>
    </row>
    <row r="15134" spans="1:1" x14ac:dyDescent="0.2">
      <c r="A15134" s="286"/>
    </row>
    <row r="15135" spans="1:1" x14ac:dyDescent="0.2">
      <c r="A15135" s="286"/>
    </row>
    <row r="15136" spans="1:1" x14ac:dyDescent="0.2">
      <c r="A15136" s="286"/>
    </row>
    <row r="15137" spans="1:1" x14ac:dyDescent="0.2">
      <c r="A15137" s="286"/>
    </row>
    <row r="15138" spans="1:1" x14ac:dyDescent="0.2">
      <c r="A15138" s="286"/>
    </row>
    <row r="15139" spans="1:1" x14ac:dyDescent="0.2">
      <c r="A15139" s="286"/>
    </row>
    <row r="15140" spans="1:1" x14ac:dyDescent="0.2">
      <c r="A15140" s="286"/>
    </row>
    <row r="15141" spans="1:1" x14ac:dyDescent="0.2">
      <c r="A15141" s="286"/>
    </row>
    <row r="15142" spans="1:1" x14ac:dyDescent="0.2">
      <c r="A15142" s="286"/>
    </row>
    <row r="15143" spans="1:1" x14ac:dyDescent="0.2">
      <c r="A15143" s="286"/>
    </row>
    <row r="15144" spans="1:1" x14ac:dyDescent="0.2">
      <c r="A15144" s="286"/>
    </row>
    <row r="15145" spans="1:1" x14ac:dyDescent="0.2">
      <c r="A15145" s="286"/>
    </row>
    <row r="15146" spans="1:1" x14ac:dyDescent="0.2">
      <c r="A15146" s="286"/>
    </row>
    <row r="15147" spans="1:1" x14ac:dyDescent="0.2">
      <c r="A15147" s="286"/>
    </row>
    <row r="15148" spans="1:1" x14ac:dyDescent="0.2">
      <c r="A15148" s="286"/>
    </row>
    <row r="15149" spans="1:1" x14ac:dyDescent="0.2">
      <c r="A15149" s="286"/>
    </row>
    <row r="15150" spans="1:1" x14ac:dyDescent="0.2">
      <c r="A15150" s="286"/>
    </row>
    <row r="15151" spans="1:1" x14ac:dyDescent="0.2">
      <c r="A15151" s="286"/>
    </row>
    <row r="15152" spans="1:1" x14ac:dyDescent="0.2">
      <c r="A15152" s="286"/>
    </row>
    <row r="15153" spans="1:1" x14ac:dyDescent="0.2">
      <c r="A15153" s="286"/>
    </row>
    <row r="15154" spans="1:1" x14ac:dyDescent="0.2">
      <c r="A15154" s="286"/>
    </row>
    <row r="15155" spans="1:1" x14ac:dyDescent="0.2">
      <c r="A15155" s="286"/>
    </row>
    <row r="15156" spans="1:1" x14ac:dyDescent="0.2">
      <c r="A15156" s="286"/>
    </row>
    <row r="15157" spans="1:1" x14ac:dyDescent="0.2">
      <c r="A15157" s="286"/>
    </row>
    <row r="15158" spans="1:1" x14ac:dyDescent="0.2">
      <c r="A15158" s="286"/>
    </row>
    <row r="15159" spans="1:1" x14ac:dyDescent="0.2">
      <c r="A15159" s="286"/>
    </row>
    <row r="15160" spans="1:1" x14ac:dyDescent="0.2">
      <c r="A15160" s="286"/>
    </row>
    <row r="15161" spans="1:1" x14ac:dyDescent="0.2">
      <c r="A15161" s="286"/>
    </row>
    <row r="15162" spans="1:1" x14ac:dyDescent="0.2">
      <c r="A15162" s="286"/>
    </row>
    <row r="15163" spans="1:1" x14ac:dyDescent="0.2">
      <c r="A15163" s="286"/>
    </row>
    <row r="15164" spans="1:1" x14ac:dyDescent="0.2">
      <c r="A15164" s="286"/>
    </row>
    <row r="15165" spans="1:1" x14ac:dyDescent="0.2">
      <c r="A15165" s="286"/>
    </row>
    <row r="15166" spans="1:1" x14ac:dyDescent="0.2">
      <c r="A15166" s="286"/>
    </row>
    <row r="15167" spans="1:1" x14ac:dyDescent="0.2">
      <c r="A15167" s="286"/>
    </row>
    <row r="15168" spans="1:1" x14ac:dyDescent="0.2">
      <c r="A15168" s="286"/>
    </row>
    <row r="15169" spans="1:1" x14ac:dyDescent="0.2">
      <c r="A15169" s="286"/>
    </row>
    <row r="15170" spans="1:1" x14ac:dyDescent="0.2">
      <c r="A15170" s="286"/>
    </row>
    <row r="15171" spans="1:1" x14ac:dyDescent="0.2">
      <c r="A15171" s="286"/>
    </row>
    <row r="15172" spans="1:1" x14ac:dyDescent="0.2">
      <c r="A15172" s="286"/>
    </row>
    <row r="15173" spans="1:1" x14ac:dyDescent="0.2">
      <c r="A15173" s="286"/>
    </row>
    <row r="15174" spans="1:1" x14ac:dyDescent="0.2">
      <c r="A15174" s="286"/>
    </row>
    <row r="15175" spans="1:1" x14ac:dyDescent="0.2">
      <c r="A15175" s="286"/>
    </row>
    <row r="15176" spans="1:1" x14ac:dyDescent="0.2">
      <c r="A15176" s="286"/>
    </row>
    <row r="15177" spans="1:1" x14ac:dyDescent="0.2">
      <c r="A15177" s="286"/>
    </row>
    <row r="15178" spans="1:1" x14ac:dyDescent="0.2">
      <c r="A15178" s="286"/>
    </row>
    <row r="15179" spans="1:1" x14ac:dyDescent="0.2">
      <c r="A15179" s="286"/>
    </row>
    <row r="15180" spans="1:1" x14ac:dyDescent="0.2">
      <c r="A15180" s="286"/>
    </row>
    <row r="15181" spans="1:1" x14ac:dyDescent="0.2">
      <c r="A15181" s="286"/>
    </row>
    <row r="15182" spans="1:1" x14ac:dyDescent="0.2">
      <c r="A15182" s="286"/>
    </row>
    <row r="15183" spans="1:1" x14ac:dyDescent="0.2">
      <c r="A15183" s="286"/>
    </row>
    <row r="15184" spans="1:1" x14ac:dyDescent="0.2">
      <c r="A15184" s="286"/>
    </row>
    <row r="15185" spans="1:1" x14ac:dyDescent="0.2">
      <c r="A15185" s="286"/>
    </row>
    <row r="15186" spans="1:1" x14ac:dyDescent="0.2">
      <c r="A15186" s="286"/>
    </row>
    <row r="15187" spans="1:1" x14ac:dyDescent="0.2">
      <c r="A15187" s="286"/>
    </row>
    <row r="15188" spans="1:1" x14ac:dyDescent="0.2">
      <c r="A15188" s="286"/>
    </row>
    <row r="15189" spans="1:1" x14ac:dyDescent="0.2">
      <c r="A15189" s="286"/>
    </row>
    <row r="15190" spans="1:1" x14ac:dyDescent="0.2">
      <c r="A15190" s="286"/>
    </row>
    <row r="15191" spans="1:1" x14ac:dyDescent="0.2">
      <c r="A15191" s="286"/>
    </row>
    <row r="15192" spans="1:1" x14ac:dyDescent="0.2">
      <c r="A15192" s="286"/>
    </row>
    <row r="15193" spans="1:1" x14ac:dyDescent="0.2">
      <c r="A15193" s="286"/>
    </row>
    <row r="15194" spans="1:1" x14ac:dyDescent="0.2">
      <c r="A15194" s="286"/>
    </row>
    <row r="15195" spans="1:1" x14ac:dyDescent="0.2">
      <c r="A15195" s="286"/>
    </row>
    <row r="15196" spans="1:1" x14ac:dyDescent="0.2">
      <c r="A15196" s="286"/>
    </row>
    <row r="15197" spans="1:1" x14ac:dyDescent="0.2">
      <c r="A15197" s="286"/>
    </row>
    <row r="15198" spans="1:1" x14ac:dyDescent="0.2">
      <c r="A15198" s="286"/>
    </row>
    <row r="15199" spans="1:1" x14ac:dyDescent="0.2">
      <c r="A15199" s="286"/>
    </row>
    <row r="15200" spans="1:1" x14ac:dyDescent="0.2">
      <c r="A15200" s="286"/>
    </row>
    <row r="15201" spans="1:1" x14ac:dyDescent="0.2">
      <c r="A15201" s="286"/>
    </row>
    <row r="15202" spans="1:1" x14ac:dyDescent="0.2">
      <c r="A15202" s="286"/>
    </row>
    <row r="15203" spans="1:1" x14ac:dyDescent="0.2">
      <c r="A15203" s="286"/>
    </row>
    <row r="15204" spans="1:1" x14ac:dyDescent="0.2">
      <c r="A15204" s="286"/>
    </row>
    <row r="15205" spans="1:1" x14ac:dyDescent="0.2">
      <c r="A15205" s="286"/>
    </row>
    <row r="15206" spans="1:1" x14ac:dyDescent="0.2">
      <c r="A15206" s="286"/>
    </row>
    <row r="15207" spans="1:1" x14ac:dyDescent="0.2">
      <c r="A15207" s="286"/>
    </row>
    <row r="15208" spans="1:1" x14ac:dyDescent="0.2">
      <c r="A15208" s="286"/>
    </row>
    <row r="15209" spans="1:1" x14ac:dyDescent="0.2">
      <c r="A15209" s="286"/>
    </row>
    <row r="15210" spans="1:1" x14ac:dyDescent="0.2">
      <c r="A15210" s="286"/>
    </row>
    <row r="15211" spans="1:1" x14ac:dyDescent="0.2">
      <c r="A15211" s="286"/>
    </row>
    <row r="15212" spans="1:1" x14ac:dyDescent="0.2">
      <c r="A15212" s="286"/>
    </row>
    <row r="15213" spans="1:1" x14ac:dyDescent="0.2">
      <c r="A15213" s="286"/>
    </row>
    <row r="15214" spans="1:1" x14ac:dyDescent="0.2">
      <c r="A15214" s="286"/>
    </row>
    <row r="15215" spans="1:1" x14ac:dyDescent="0.2">
      <c r="A15215" s="286"/>
    </row>
    <row r="15216" spans="1:1" x14ac:dyDescent="0.2">
      <c r="A15216" s="286"/>
    </row>
    <row r="15217" spans="1:1" x14ac:dyDescent="0.2">
      <c r="A15217" s="286"/>
    </row>
    <row r="15218" spans="1:1" x14ac:dyDescent="0.2">
      <c r="A15218" s="286"/>
    </row>
    <row r="15219" spans="1:1" x14ac:dyDescent="0.2">
      <c r="A15219" s="286"/>
    </row>
    <row r="15220" spans="1:1" x14ac:dyDescent="0.2">
      <c r="A15220" s="286"/>
    </row>
    <row r="15221" spans="1:1" x14ac:dyDescent="0.2">
      <c r="A15221" s="286"/>
    </row>
    <row r="15222" spans="1:1" x14ac:dyDescent="0.2">
      <c r="A15222" s="286"/>
    </row>
    <row r="15223" spans="1:1" x14ac:dyDescent="0.2">
      <c r="A15223" s="286"/>
    </row>
    <row r="15224" spans="1:1" x14ac:dyDescent="0.2">
      <c r="A15224" s="286"/>
    </row>
    <row r="15225" spans="1:1" x14ac:dyDescent="0.2">
      <c r="A15225" s="286"/>
    </row>
    <row r="15226" spans="1:1" x14ac:dyDescent="0.2">
      <c r="A15226" s="286"/>
    </row>
    <row r="15227" spans="1:1" x14ac:dyDescent="0.2">
      <c r="A15227" s="286"/>
    </row>
    <row r="15228" spans="1:1" x14ac:dyDescent="0.2">
      <c r="A15228" s="286"/>
    </row>
    <row r="15229" spans="1:1" x14ac:dyDescent="0.2">
      <c r="A15229" s="286"/>
    </row>
    <row r="15230" spans="1:1" x14ac:dyDescent="0.2">
      <c r="A15230" s="286"/>
    </row>
    <row r="15231" spans="1:1" x14ac:dyDescent="0.2">
      <c r="A15231" s="286"/>
    </row>
    <row r="15232" spans="1:1" x14ac:dyDescent="0.2">
      <c r="A15232" s="286"/>
    </row>
    <row r="15233" spans="1:1" x14ac:dyDescent="0.2">
      <c r="A15233" s="286"/>
    </row>
    <row r="15234" spans="1:1" x14ac:dyDescent="0.2">
      <c r="A15234" s="286"/>
    </row>
    <row r="15235" spans="1:1" x14ac:dyDescent="0.2">
      <c r="A15235" s="286"/>
    </row>
    <row r="15236" spans="1:1" x14ac:dyDescent="0.2">
      <c r="A15236" s="286"/>
    </row>
    <row r="15237" spans="1:1" x14ac:dyDescent="0.2">
      <c r="A15237" s="286"/>
    </row>
    <row r="15238" spans="1:1" x14ac:dyDescent="0.2">
      <c r="A15238" s="286"/>
    </row>
    <row r="15239" spans="1:1" x14ac:dyDescent="0.2">
      <c r="A15239" s="286"/>
    </row>
    <row r="15240" spans="1:1" x14ac:dyDescent="0.2">
      <c r="A15240" s="286"/>
    </row>
    <row r="15241" spans="1:1" x14ac:dyDescent="0.2">
      <c r="A15241" s="286"/>
    </row>
    <row r="15242" spans="1:1" x14ac:dyDescent="0.2">
      <c r="A15242" s="286"/>
    </row>
    <row r="15243" spans="1:1" x14ac:dyDescent="0.2">
      <c r="A15243" s="286"/>
    </row>
    <row r="15244" spans="1:1" x14ac:dyDescent="0.2">
      <c r="A15244" s="286"/>
    </row>
    <row r="15245" spans="1:1" x14ac:dyDescent="0.2">
      <c r="A15245" s="286"/>
    </row>
    <row r="15246" spans="1:1" x14ac:dyDescent="0.2">
      <c r="A15246" s="286"/>
    </row>
    <row r="15247" spans="1:1" x14ac:dyDescent="0.2">
      <c r="A15247" s="286"/>
    </row>
    <row r="15248" spans="1:1" x14ac:dyDescent="0.2">
      <c r="A15248" s="286"/>
    </row>
    <row r="15249" spans="1:1" x14ac:dyDescent="0.2">
      <c r="A15249" s="286"/>
    </row>
    <row r="15250" spans="1:1" x14ac:dyDescent="0.2">
      <c r="A15250" s="286"/>
    </row>
    <row r="15251" spans="1:1" x14ac:dyDescent="0.2">
      <c r="A15251" s="286"/>
    </row>
    <row r="15252" spans="1:1" x14ac:dyDescent="0.2">
      <c r="A15252" s="286"/>
    </row>
    <row r="15253" spans="1:1" x14ac:dyDescent="0.2">
      <c r="A15253" s="286"/>
    </row>
    <row r="15254" spans="1:1" x14ac:dyDescent="0.2">
      <c r="A15254" s="286"/>
    </row>
    <row r="15255" spans="1:1" x14ac:dyDescent="0.2">
      <c r="A15255" s="286"/>
    </row>
    <row r="15256" spans="1:1" x14ac:dyDescent="0.2">
      <c r="A15256" s="286"/>
    </row>
    <row r="15257" spans="1:1" x14ac:dyDescent="0.2">
      <c r="A15257" s="286"/>
    </row>
    <row r="15258" spans="1:1" x14ac:dyDescent="0.2">
      <c r="A15258" s="286"/>
    </row>
    <row r="15259" spans="1:1" x14ac:dyDescent="0.2">
      <c r="A15259" s="286"/>
    </row>
    <row r="15260" spans="1:1" x14ac:dyDescent="0.2">
      <c r="A15260" s="286"/>
    </row>
    <row r="15261" spans="1:1" x14ac:dyDescent="0.2">
      <c r="A15261" s="286"/>
    </row>
    <row r="15262" spans="1:1" x14ac:dyDescent="0.2">
      <c r="A15262" s="286"/>
    </row>
    <row r="15263" spans="1:1" x14ac:dyDescent="0.2">
      <c r="A15263" s="286"/>
    </row>
    <row r="15264" spans="1:1" x14ac:dyDescent="0.2">
      <c r="A15264" s="286"/>
    </row>
    <row r="15265" spans="1:1" x14ac:dyDescent="0.2">
      <c r="A15265" s="286"/>
    </row>
    <row r="15266" spans="1:1" x14ac:dyDescent="0.2">
      <c r="A15266" s="286"/>
    </row>
    <row r="15267" spans="1:1" x14ac:dyDescent="0.2">
      <c r="A15267" s="286"/>
    </row>
    <row r="15268" spans="1:1" x14ac:dyDescent="0.2">
      <c r="A15268" s="286"/>
    </row>
    <row r="15269" spans="1:1" x14ac:dyDescent="0.2">
      <c r="A15269" s="286"/>
    </row>
    <row r="15270" spans="1:1" x14ac:dyDescent="0.2">
      <c r="A15270" s="286"/>
    </row>
    <row r="15271" spans="1:1" x14ac:dyDescent="0.2">
      <c r="A15271" s="286"/>
    </row>
    <row r="15272" spans="1:1" x14ac:dyDescent="0.2">
      <c r="A15272" s="286"/>
    </row>
    <row r="15273" spans="1:1" x14ac:dyDescent="0.2">
      <c r="A15273" s="286"/>
    </row>
    <row r="15274" spans="1:1" x14ac:dyDescent="0.2">
      <c r="A15274" s="286"/>
    </row>
    <row r="15275" spans="1:1" x14ac:dyDescent="0.2">
      <c r="A15275" s="286"/>
    </row>
    <row r="15276" spans="1:1" x14ac:dyDescent="0.2">
      <c r="A15276" s="286"/>
    </row>
    <row r="15277" spans="1:1" x14ac:dyDescent="0.2">
      <c r="A15277" s="286"/>
    </row>
    <row r="15278" spans="1:1" x14ac:dyDescent="0.2">
      <c r="A15278" s="286"/>
    </row>
    <row r="15279" spans="1:1" x14ac:dyDescent="0.2">
      <c r="A15279" s="286"/>
    </row>
    <row r="15280" spans="1:1" x14ac:dyDescent="0.2">
      <c r="A15280" s="286"/>
    </row>
    <row r="15281" spans="1:1" x14ac:dyDescent="0.2">
      <c r="A15281" s="286"/>
    </row>
    <row r="15282" spans="1:1" x14ac:dyDescent="0.2">
      <c r="A15282" s="286"/>
    </row>
    <row r="15283" spans="1:1" x14ac:dyDescent="0.2">
      <c r="A15283" s="286"/>
    </row>
    <row r="15284" spans="1:1" x14ac:dyDescent="0.2">
      <c r="A15284" s="286"/>
    </row>
    <row r="15285" spans="1:1" x14ac:dyDescent="0.2">
      <c r="A15285" s="286"/>
    </row>
    <row r="15286" spans="1:1" x14ac:dyDescent="0.2">
      <c r="A15286" s="286"/>
    </row>
    <row r="15287" spans="1:1" x14ac:dyDescent="0.2">
      <c r="A15287" s="286"/>
    </row>
    <row r="15288" spans="1:1" x14ac:dyDescent="0.2">
      <c r="A15288" s="286"/>
    </row>
    <row r="15289" spans="1:1" x14ac:dyDescent="0.2">
      <c r="A15289" s="286"/>
    </row>
    <row r="15290" spans="1:1" x14ac:dyDescent="0.2">
      <c r="A15290" s="286"/>
    </row>
    <row r="15291" spans="1:1" x14ac:dyDescent="0.2">
      <c r="A15291" s="286"/>
    </row>
    <row r="15292" spans="1:1" x14ac:dyDescent="0.2">
      <c r="A15292" s="286"/>
    </row>
    <row r="15293" spans="1:1" x14ac:dyDescent="0.2">
      <c r="A15293" s="286"/>
    </row>
    <row r="15294" spans="1:1" x14ac:dyDescent="0.2">
      <c r="A15294" s="286"/>
    </row>
    <row r="15295" spans="1:1" x14ac:dyDescent="0.2">
      <c r="A15295" s="286"/>
    </row>
    <row r="15296" spans="1:1" x14ac:dyDescent="0.2">
      <c r="A15296" s="286"/>
    </row>
    <row r="15297" spans="1:1" x14ac:dyDescent="0.2">
      <c r="A15297" s="286"/>
    </row>
    <row r="15298" spans="1:1" x14ac:dyDescent="0.2">
      <c r="A15298" s="286"/>
    </row>
    <row r="15299" spans="1:1" x14ac:dyDescent="0.2">
      <c r="A15299" s="286"/>
    </row>
    <row r="15300" spans="1:1" x14ac:dyDescent="0.2">
      <c r="A15300" s="286"/>
    </row>
    <row r="15301" spans="1:1" x14ac:dyDescent="0.2">
      <c r="A15301" s="286"/>
    </row>
    <row r="15302" spans="1:1" x14ac:dyDescent="0.2">
      <c r="A15302" s="286"/>
    </row>
    <row r="15303" spans="1:1" x14ac:dyDescent="0.2">
      <c r="A15303" s="286"/>
    </row>
    <row r="15304" spans="1:1" x14ac:dyDescent="0.2">
      <c r="A15304" s="286"/>
    </row>
    <row r="15305" spans="1:1" x14ac:dyDescent="0.2">
      <c r="A15305" s="286"/>
    </row>
    <row r="15306" spans="1:1" x14ac:dyDescent="0.2">
      <c r="A15306" s="286"/>
    </row>
    <row r="15307" spans="1:1" x14ac:dyDescent="0.2">
      <c r="A15307" s="286"/>
    </row>
    <row r="15308" spans="1:1" x14ac:dyDescent="0.2">
      <c r="A15308" s="286"/>
    </row>
    <row r="15309" spans="1:1" x14ac:dyDescent="0.2">
      <c r="A15309" s="286"/>
    </row>
    <row r="15310" spans="1:1" x14ac:dyDescent="0.2">
      <c r="A15310" s="286"/>
    </row>
    <row r="15311" spans="1:1" x14ac:dyDescent="0.2">
      <c r="A15311" s="286"/>
    </row>
    <row r="15312" spans="1:1" x14ac:dyDescent="0.2">
      <c r="A15312" s="286"/>
    </row>
    <row r="15313" spans="1:1" x14ac:dyDescent="0.2">
      <c r="A15313" s="286"/>
    </row>
    <row r="15314" spans="1:1" x14ac:dyDescent="0.2">
      <c r="A15314" s="286"/>
    </row>
    <row r="15315" spans="1:1" x14ac:dyDescent="0.2">
      <c r="A15315" s="286"/>
    </row>
    <row r="15316" spans="1:1" x14ac:dyDescent="0.2">
      <c r="A15316" s="286"/>
    </row>
    <row r="15317" spans="1:1" x14ac:dyDescent="0.2">
      <c r="A15317" s="286"/>
    </row>
    <row r="15318" spans="1:1" x14ac:dyDescent="0.2">
      <c r="A15318" s="286"/>
    </row>
    <row r="15319" spans="1:1" x14ac:dyDescent="0.2">
      <c r="A15319" s="286"/>
    </row>
    <row r="15320" spans="1:1" x14ac:dyDescent="0.2">
      <c r="A15320" s="286"/>
    </row>
    <row r="15321" spans="1:1" x14ac:dyDescent="0.2">
      <c r="A15321" s="286"/>
    </row>
    <row r="15322" spans="1:1" x14ac:dyDescent="0.2">
      <c r="A15322" s="286"/>
    </row>
    <row r="15323" spans="1:1" x14ac:dyDescent="0.2">
      <c r="A15323" s="286"/>
    </row>
    <row r="15324" spans="1:1" x14ac:dyDescent="0.2">
      <c r="A15324" s="286"/>
    </row>
    <row r="15325" spans="1:1" x14ac:dyDescent="0.2">
      <c r="A15325" s="286"/>
    </row>
    <row r="15326" spans="1:1" x14ac:dyDescent="0.2">
      <c r="A15326" s="286"/>
    </row>
    <row r="15327" spans="1:1" x14ac:dyDescent="0.2">
      <c r="A15327" s="286"/>
    </row>
    <row r="15328" spans="1:1" x14ac:dyDescent="0.2">
      <c r="A15328" s="286"/>
    </row>
    <row r="15329" spans="1:1" x14ac:dyDescent="0.2">
      <c r="A15329" s="286"/>
    </row>
    <row r="15330" spans="1:1" x14ac:dyDescent="0.2">
      <c r="A15330" s="286"/>
    </row>
    <row r="15331" spans="1:1" x14ac:dyDescent="0.2">
      <c r="A15331" s="286"/>
    </row>
    <row r="15332" spans="1:1" x14ac:dyDescent="0.2">
      <c r="A15332" s="286"/>
    </row>
    <row r="15333" spans="1:1" x14ac:dyDescent="0.2">
      <c r="A15333" s="286"/>
    </row>
    <row r="15334" spans="1:1" x14ac:dyDescent="0.2">
      <c r="A15334" s="286"/>
    </row>
    <row r="15335" spans="1:1" x14ac:dyDescent="0.2">
      <c r="A15335" s="286"/>
    </row>
    <row r="15336" spans="1:1" x14ac:dyDescent="0.2">
      <c r="A15336" s="286"/>
    </row>
    <row r="15337" spans="1:1" x14ac:dyDescent="0.2">
      <c r="A15337" s="286"/>
    </row>
    <row r="15338" spans="1:1" x14ac:dyDescent="0.2">
      <c r="A15338" s="286"/>
    </row>
    <row r="15339" spans="1:1" x14ac:dyDescent="0.2">
      <c r="A15339" s="286"/>
    </row>
    <row r="15340" spans="1:1" x14ac:dyDescent="0.2">
      <c r="A15340" s="286"/>
    </row>
    <row r="15341" spans="1:1" x14ac:dyDescent="0.2">
      <c r="A15341" s="286"/>
    </row>
    <row r="15342" spans="1:1" x14ac:dyDescent="0.2">
      <c r="A15342" s="286"/>
    </row>
    <row r="15343" spans="1:1" x14ac:dyDescent="0.2">
      <c r="A15343" s="286"/>
    </row>
    <row r="15344" spans="1:1" x14ac:dyDescent="0.2">
      <c r="A15344" s="286"/>
    </row>
    <row r="15345" spans="1:1" x14ac:dyDescent="0.2">
      <c r="A15345" s="286"/>
    </row>
    <row r="15346" spans="1:1" x14ac:dyDescent="0.2">
      <c r="A15346" s="286"/>
    </row>
    <row r="15347" spans="1:1" x14ac:dyDescent="0.2">
      <c r="A15347" s="286"/>
    </row>
    <row r="15348" spans="1:1" x14ac:dyDescent="0.2">
      <c r="A15348" s="286"/>
    </row>
    <row r="15349" spans="1:1" x14ac:dyDescent="0.2">
      <c r="A15349" s="286"/>
    </row>
    <row r="15350" spans="1:1" x14ac:dyDescent="0.2">
      <c r="A15350" s="286"/>
    </row>
    <row r="15351" spans="1:1" x14ac:dyDescent="0.2">
      <c r="A15351" s="286"/>
    </row>
    <row r="15352" spans="1:1" x14ac:dyDescent="0.2">
      <c r="A15352" s="286"/>
    </row>
    <row r="15353" spans="1:1" x14ac:dyDescent="0.2">
      <c r="A15353" s="286"/>
    </row>
    <row r="15354" spans="1:1" x14ac:dyDescent="0.2">
      <c r="A15354" s="286"/>
    </row>
    <row r="15355" spans="1:1" x14ac:dyDescent="0.2">
      <c r="A15355" s="286"/>
    </row>
    <row r="15356" spans="1:1" x14ac:dyDescent="0.2">
      <c r="A15356" s="286"/>
    </row>
    <row r="15357" spans="1:1" x14ac:dyDescent="0.2">
      <c r="A15357" s="286"/>
    </row>
    <row r="15358" spans="1:1" x14ac:dyDescent="0.2">
      <c r="A15358" s="286"/>
    </row>
    <row r="15359" spans="1:1" x14ac:dyDescent="0.2">
      <c r="A15359" s="286"/>
    </row>
    <row r="15360" spans="1:1" x14ac:dyDescent="0.2">
      <c r="A15360" s="286"/>
    </row>
    <row r="15361" spans="1:1" x14ac:dyDescent="0.2">
      <c r="A15361" s="286"/>
    </row>
    <row r="15362" spans="1:1" x14ac:dyDescent="0.2">
      <c r="A15362" s="286"/>
    </row>
    <row r="15363" spans="1:1" x14ac:dyDescent="0.2">
      <c r="A15363" s="286"/>
    </row>
    <row r="15364" spans="1:1" x14ac:dyDescent="0.2">
      <c r="A15364" s="286"/>
    </row>
    <row r="15365" spans="1:1" x14ac:dyDescent="0.2">
      <c r="A15365" s="286"/>
    </row>
    <row r="15366" spans="1:1" x14ac:dyDescent="0.2">
      <c r="A15366" s="286"/>
    </row>
    <row r="15367" spans="1:1" x14ac:dyDescent="0.2">
      <c r="A15367" s="286"/>
    </row>
    <row r="15368" spans="1:1" x14ac:dyDescent="0.2">
      <c r="A15368" s="286"/>
    </row>
    <row r="15369" spans="1:1" x14ac:dyDescent="0.2">
      <c r="A15369" s="286"/>
    </row>
    <row r="15370" spans="1:1" x14ac:dyDescent="0.2">
      <c r="A15370" s="286"/>
    </row>
    <row r="15371" spans="1:1" x14ac:dyDescent="0.2">
      <c r="A15371" s="286"/>
    </row>
    <row r="15372" spans="1:1" x14ac:dyDescent="0.2">
      <c r="A15372" s="286"/>
    </row>
    <row r="15373" spans="1:1" x14ac:dyDescent="0.2">
      <c r="A15373" s="286"/>
    </row>
    <row r="15374" spans="1:1" x14ac:dyDescent="0.2">
      <c r="A15374" s="286"/>
    </row>
    <row r="15375" spans="1:1" x14ac:dyDescent="0.2">
      <c r="A15375" s="286"/>
    </row>
    <row r="15376" spans="1:1" x14ac:dyDescent="0.2">
      <c r="A15376" s="286"/>
    </row>
    <row r="15377" spans="1:1" x14ac:dyDescent="0.2">
      <c r="A15377" s="286"/>
    </row>
    <row r="15378" spans="1:1" x14ac:dyDescent="0.2">
      <c r="A15378" s="286"/>
    </row>
    <row r="15379" spans="1:1" x14ac:dyDescent="0.2">
      <c r="A15379" s="286"/>
    </row>
    <row r="15380" spans="1:1" x14ac:dyDescent="0.2">
      <c r="A15380" s="286"/>
    </row>
    <row r="15381" spans="1:1" x14ac:dyDescent="0.2">
      <c r="A15381" s="286"/>
    </row>
    <row r="15382" spans="1:1" x14ac:dyDescent="0.2">
      <c r="A15382" s="286"/>
    </row>
    <row r="15383" spans="1:1" x14ac:dyDescent="0.2">
      <c r="A15383" s="286"/>
    </row>
    <row r="15384" spans="1:1" x14ac:dyDescent="0.2">
      <c r="A15384" s="286"/>
    </row>
    <row r="15385" spans="1:1" x14ac:dyDescent="0.2">
      <c r="A15385" s="286"/>
    </row>
    <row r="15386" spans="1:1" x14ac:dyDescent="0.2">
      <c r="A15386" s="286"/>
    </row>
    <row r="15387" spans="1:1" x14ac:dyDescent="0.2">
      <c r="A15387" s="286"/>
    </row>
    <row r="15388" spans="1:1" x14ac:dyDescent="0.2">
      <c r="A15388" s="286"/>
    </row>
    <row r="15389" spans="1:1" x14ac:dyDescent="0.2">
      <c r="A15389" s="286"/>
    </row>
    <row r="15390" spans="1:1" x14ac:dyDescent="0.2">
      <c r="A15390" s="286"/>
    </row>
    <row r="15391" spans="1:1" x14ac:dyDescent="0.2">
      <c r="A15391" s="286"/>
    </row>
    <row r="15392" spans="1:1" x14ac:dyDescent="0.2">
      <c r="A15392" s="286"/>
    </row>
    <row r="15393" spans="1:1" x14ac:dyDescent="0.2">
      <c r="A15393" s="286"/>
    </row>
    <row r="15394" spans="1:1" x14ac:dyDescent="0.2">
      <c r="A15394" s="286"/>
    </row>
    <row r="15395" spans="1:1" x14ac:dyDescent="0.2">
      <c r="A15395" s="286"/>
    </row>
    <row r="15396" spans="1:1" x14ac:dyDescent="0.2">
      <c r="A15396" s="286"/>
    </row>
    <row r="15397" spans="1:1" x14ac:dyDescent="0.2">
      <c r="A15397" s="286"/>
    </row>
    <row r="15398" spans="1:1" x14ac:dyDescent="0.2">
      <c r="A15398" s="286"/>
    </row>
    <row r="15399" spans="1:1" x14ac:dyDescent="0.2">
      <c r="A15399" s="286"/>
    </row>
    <row r="15400" spans="1:1" x14ac:dyDescent="0.2">
      <c r="A15400" s="286"/>
    </row>
    <row r="15401" spans="1:1" x14ac:dyDescent="0.2">
      <c r="A15401" s="286"/>
    </row>
    <row r="15402" spans="1:1" x14ac:dyDescent="0.2">
      <c r="A15402" s="286"/>
    </row>
    <row r="15403" spans="1:1" x14ac:dyDescent="0.2">
      <c r="A15403" s="286"/>
    </row>
    <row r="15404" spans="1:1" x14ac:dyDescent="0.2">
      <c r="A15404" s="286"/>
    </row>
    <row r="15405" spans="1:1" x14ac:dyDescent="0.2">
      <c r="A15405" s="286"/>
    </row>
    <row r="15406" spans="1:1" x14ac:dyDescent="0.2">
      <c r="A15406" s="286"/>
    </row>
    <row r="15407" spans="1:1" x14ac:dyDescent="0.2">
      <c r="A15407" s="286"/>
    </row>
    <row r="15408" spans="1:1" x14ac:dyDescent="0.2">
      <c r="A15408" s="286"/>
    </row>
    <row r="15409" spans="1:1" x14ac:dyDescent="0.2">
      <c r="A15409" s="286"/>
    </row>
    <row r="15410" spans="1:1" x14ac:dyDescent="0.2">
      <c r="A15410" s="286"/>
    </row>
    <row r="15411" spans="1:1" x14ac:dyDescent="0.2">
      <c r="A15411" s="286"/>
    </row>
    <row r="15412" spans="1:1" x14ac:dyDescent="0.2">
      <c r="A15412" s="286"/>
    </row>
    <row r="15413" spans="1:1" x14ac:dyDescent="0.2">
      <c r="A15413" s="286"/>
    </row>
    <row r="15414" spans="1:1" x14ac:dyDescent="0.2">
      <c r="A15414" s="286"/>
    </row>
    <row r="15415" spans="1:1" x14ac:dyDescent="0.2">
      <c r="A15415" s="286"/>
    </row>
    <row r="15416" spans="1:1" x14ac:dyDescent="0.2">
      <c r="A15416" s="286"/>
    </row>
    <row r="15417" spans="1:1" x14ac:dyDescent="0.2">
      <c r="A15417" s="286"/>
    </row>
    <row r="15418" spans="1:1" x14ac:dyDescent="0.2">
      <c r="A15418" s="286"/>
    </row>
    <row r="15419" spans="1:1" x14ac:dyDescent="0.2">
      <c r="A15419" s="286"/>
    </row>
    <row r="15420" spans="1:1" x14ac:dyDescent="0.2">
      <c r="A15420" s="286"/>
    </row>
    <row r="15421" spans="1:1" x14ac:dyDescent="0.2">
      <c r="A15421" s="286"/>
    </row>
    <row r="15422" spans="1:1" x14ac:dyDescent="0.2">
      <c r="A15422" s="286"/>
    </row>
    <row r="15423" spans="1:1" x14ac:dyDescent="0.2">
      <c r="A15423" s="286"/>
    </row>
    <row r="15424" spans="1:1" x14ac:dyDescent="0.2">
      <c r="A15424" s="286"/>
    </row>
    <row r="15425" spans="1:1" x14ac:dyDescent="0.2">
      <c r="A15425" s="286"/>
    </row>
    <row r="15426" spans="1:1" x14ac:dyDescent="0.2">
      <c r="A15426" s="286"/>
    </row>
    <row r="15427" spans="1:1" x14ac:dyDescent="0.2">
      <c r="A15427" s="286"/>
    </row>
    <row r="15428" spans="1:1" x14ac:dyDescent="0.2">
      <c r="A15428" s="286"/>
    </row>
    <row r="15429" spans="1:1" x14ac:dyDescent="0.2">
      <c r="A15429" s="286"/>
    </row>
    <row r="15430" spans="1:1" x14ac:dyDescent="0.2">
      <c r="A15430" s="286"/>
    </row>
    <row r="15431" spans="1:1" x14ac:dyDescent="0.2">
      <c r="A15431" s="286"/>
    </row>
    <row r="15432" spans="1:1" x14ac:dyDescent="0.2">
      <c r="A15432" s="286"/>
    </row>
    <row r="15433" spans="1:1" x14ac:dyDescent="0.2">
      <c r="A15433" s="286"/>
    </row>
    <row r="15434" spans="1:1" x14ac:dyDescent="0.2">
      <c r="A15434" s="286"/>
    </row>
    <row r="15435" spans="1:1" x14ac:dyDescent="0.2">
      <c r="A15435" s="286"/>
    </row>
    <row r="15436" spans="1:1" x14ac:dyDescent="0.2">
      <c r="A15436" s="286"/>
    </row>
    <row r="15437" spans="1:1" x14ac:dyDescent="0.2">
      <c r="A15437" s="286"/>
    </row>
    <row r="15438" spans="1:1" x14ac:dyDescent="0.2">
      <c r="A15438" s="286"/>
    </row>
    <row r="15439" spans="1:1" x14ac:dyDescent="0.2">
      <c r="A15439" s="286"/>
    </row>
    <row r="15440" spans="1:1" x14ac:dyDescent="0.2">
      <c r="A15440" s="286"/>
    </row>
    <row r="15441" spans="1:1" x14ac:dyDescent="0.2">
      <c r="A15441" s="286"/>
    </row>
    <row r="15442" spans="1:1" x14ac:dyDescent="0.2">
      <c r="A15442" s="286"/>
    </row>
    <row r="15443" spans="1:1" x14ac:dyDescent="0.2">
      <c r="A15443" s="286"/>
    </row>
    <row r="15444" spans="1:1" x14ac:dyDescent="0.2">
      <c r="A15444" s="286"/>
    </row>
    <row r="15445" spans="1:1" x14ac:dyDescent="0.2">
      <c r="A15445" s="286"/>
    </row>
    <row r="15446" spans="1:1" x14ac:dyDescent="0.2">
      <c r="A15446" s="286"/>
    </row>
    <row r="15447" spans="1:1" x14ac:dyDescent="0.2">
      <c r="A15447" s="286"/>
    </row>
    <row r="15448" spans="1:1" x14ac:dyDescent="0.2">
      <c r="A15448" s="286"/>
    </row>
    <row r="15449" spans="1:1" x14ac:dyDescent="0.2">
      <c r="A15449" s="286"/>
    </row>
    <row r="15450" spans="1:1" x14ac:dyDescent="0.2">
      <c r="A15450" s="286"/>
    </row>
    <row r="15451" spans="1:1" x14ac:dyDescent="0.2">
      <c r="A15451" s="286"/>
    </row>
    <row r="15452" spans="1:1" x14ac:dyDescent="0.2">
      <c r="A15452" s="286"/>
    </row>
    <row r="15453" spans="1:1" x14ac:dyDescent="0.2">
      <c r="A15453" s="286"/>
    </row>
    <row r="15454" spans="1:1" x14ac:dyDescent="0.2">
      <c r="A15454" s="286"/>
    </row>
    <row r="15455" spans="1:1" x14ac:dyDescent="0.2">
      <c r="A15455" s="286"/>
    </row>
    <row r="15456" spans="1:1" x14ac:dyDescent="0.2">
      <c r="A15456" s="286"/>
    </row>
    <row r="15457" spans="1:1" x14ac:dyDescent="0.2">
      <c r="A15457" s="286"/>
    </row>
    <row r="15458" spans="1:1" x14ac:dyDescent="0.2">
      <c r="A15458" s="286"/>
    </row>
    <row r="15459" spans="1:1" x14ac:dyDescent="0.2">
      <c r="A15459" s="286"/>
    </row>
    <row r="15460" spans="1:1" x14ac:dyDescent="0.2">
      <c r="A15460" s="286"/>
    </row>
    <row r="15461" spans="1:1" x14ac:dyDescent="0.2">
      <c r="A15461" s="286"/>
    </row>
    <row r="15462" spans="1:1" x14ac:dyDescent="0.2">
      <c r="A15462" s="286"/>
    </row>
    <row r="15463" spans="1:1" x14ac:dyDescent="0.2">
      <c r="A15463" s="286"/>
    </row>
    <row r="15464" spans="1:1" x14ac:dyDescent="0.2">
      <c r="A15464" s="286"/>
    </row>
    <row r="15465" spans="1:1" x14ac:dyDescent="0.2">
      <c r="A15465" s="286"/>
    </row>
    <row r="15466" spans="1:1" x14ac:dyDescent="0.2">
      <c r="A15466" s="286"/>
    </row>
    <row r="15467" spans="1:1" x14ac:dyDescent="0.2">
      <c r="A15467" s="286"/>
    </row>
    <row r="15468" spans="1:1" x14ac:dyDescent="0.2">
      <c r="A15468" s="286"/>
    </row>
    <row r="15469" spans="1:1" x14ac:dyDescent="0.2">
      <c r="A15469" s="286"/>
    </row>
    <row r="15470" spans="1:1" x14ac:dyDescent="0.2">
      <c r="A15470" s="286"/>
    </row>
    <row r="15471" spans="1:1" x14ac:dyDescent="0.2">
      <c r="A15471" s="286"/>
    </row>
    <row r="15472" spans="1:1" x14ac:dyDescent="0.2">
      <c r="A15472" s="286"/>
    </row>
    <row r="15473" spans="1:1" x14ac:dyDescent="0.2">
      <c r="A15473" s="286"/>
    </row>
    <row r="15474" spans="1:1" x14ac:dyDescent="0.2">
      <c r="A15474" s="286"/>
    </row>
    <row r="15475" spans="1:1" x14ac:dyDescent="0.2">
      <c r="A15475" s="286"/>
    </row>
    <row r="15476" spans="1:1" x14ac:dyDescent="0.2">
      <c r="A15476" s="286"/>
    </row>
    <row r="15477" spans="1:1" x14ac:dyDescent="0.2">
      <c r="A15477" s="286"/>
    </row>
    <row r="15478" spans="1:1" x14ac:dyDescent="0.2">
      <c r="A15478" s="286"/>
    </row>
    <row r="15479" spans="1:1" x14ac:dyDescent="0.2">
      <c r="A15479" s="286"/>
    </row>
    <row r="15480" spans="1:1" x14ac:dyDescent="0.2">
      <c r="A15480" s="286"/>
    </row>
    <row r="15481" spans="1:1" x14ac:dyDescent="0.2">
      <c r="A15481" s="286"/>
    </row>
    <row r="15482" spans="1:1" x14ac:dyDescent="0.2">
      <c r="A15482" s="286"/>
    </row>
    <row r="15483" spans="1:1" x14ac:dyDescent="0.2">
      <c r="A15483" s="286"/>
    </row>
    <row r="15484" spans="1:1" x14ac:dyDescent="0.2">
      <c r="A15484" s="286"/>
    </row>
    <row r="15485" spans="1:1" x14ac:dyDescent="0.2">
      <c r="A15485" s="286"/>
    </row>
    <row r="15486" spans="1:1" x14ac:dyDescent="0.2">
      <c r="A15486" s="286"/>
    </row>
    <row r="15487" spans="1:1" x14ac:dyDescent="0.2">
      <c r="A15487" s="286"/>
    </row>
    <row r="15488" spans="1:1" x14ac:dyDescent="0.2">
      <c r="A15488" s="286"/>
    </row>
    <row r="15489" spans="1:1" x14ac:dyDescent="0.2">
      <c r="A15489" s="286"/>
    </row>
    <row r="15490" spans="1:1" x14ac:dyDescent="0.2">
      <c r="A15490" s="286"/>
    </row>
    <row r="15491" spans="1:1" x14ac:dyDescent="0.2">
      <c r="A15491" s="286"/>
    </row>
    <row r="15492" spans="1:1" x14ac:dyDescent="0.2">
      <c r="A15492" s="286"/>
    </row>
    <row r="15493" spans="1:1" x14ac:dyDescent="0.2">
      <c r="A15493" s="286"/>
    </row>
    <row r="15494" spans="1:1" x14ac:dyDescent="0.2">
      <c r="A15494" s="286"/>
    </row>
    <row r="15495" spans="1:1" x14ac:dyDescent="0.2">
      <c r="A15495" s="286"/>
    </row>
    <row r="15496" spans="1:1" x14ac:dyDescent="0.2">
      <c r="A15496" s="286"/>
    </row>
    <row r="15497" spans="1:1" x14ac:dyDescent="0.2">
      <c r="A15497" s="286"/>
    </row>
    <row r="15498" spans="1:1" x14ac:dyDescent="0.2">
      <c r="A15498" s="286"/>
    </row>
    <row r="15499" spans="1:1" x14ac:dyDescent="0.2">
      <c r="A15499" s="286"/>
    </row>
    <row r="15500" spans="1:1" x14ac:dyDescent="0.2">
      <c r="A15500" s="286"/>
    </row>
    <row r="15501" spans="1:1" x14ac:dyDescent="0.2">
      <c r="A15501" s="286"/>
    </row>
    <row r="15502" spans="1:1" x14ac:dyDescent="0.2">
      <c r="A15502" s="286"/>
    </row>
    <row r="15503" spans="1:1" x14ac:dyDescent="0.2">
      <c r="A15503" s="286"/>
    </row>
    <row r="15504" spans="1:1" x14ac:dyDescent="0.2">
      <c r="A15504" s="286"/>
    </row>
    <row r="15505" spans="1:1" x14ac:dyDescent="0.2">
      <c r="A15505" s="286"/>
    </row>
    <row r="15506" spans="1:1" x14ac:dyDescent="0.2">
      <c r="A15506" s="286"/>
    </row>
    <row r="15507" spans="1:1" x14ac:dyDescent="0.2">
      <c r="A15507" s="286"/>
    </row>
    <row r="15508" spans="1:1" x14ac:dyDescent="0.2">
      <c r="A15508" s="286"/>
    </row>
    <row r="15509" spans="1:1" x14ac:dyDescent="0.2">
      <c r="A15509" s="286"/>
    </row>
    <row r="15510" spans="1:1" x14ac:dyDescent="0.2">
      <c r="A15510" s="286"/>
    </row>
    <row r="15511" spans="1:1" x14ac:dyDescent="0.2">
      <c r="A15511" s="286"/>
    </row>
    <row r="15512" spans="1:1" x14ac:dyDescent="0.2">
      <c r="A15512" s="286"/>
    </row>
    <row r="15513" spans="1:1" x14ac:dyDescent="0.2">
      <c r="A15513" s="286"/>
    </row>
    <row r="15514" spans="1:1" x14ac:dyDescent="0.2">
      <c r="A15514" s="286"/>
    </row>
    <row r="15515" spans="1:1" x14ac:dyDescent="0.2">
      <c r="A15515" s="286"/>
    </row>
    <row r="15516" spans="1:1" x14ac:dyDescent="0.2">
      <c r="A15516" s="286"/>
    </row>
    <row r="15517" spans="1:1" x14ac:dyDescent="0.2">
      <c r="A15517" s="286"/>
    </row>
    <row r="15518" spans="1:1" x14ac:dyDescent="0.2">
      <c r="A15518" s="286"/>
    </row>
    <row r="15519" spans="1:1" x14ac:dyDescent="0.2">
      <c r="A15519" s="286"/>
    </row>
    <row r="15520" spans="1:1" x14ac:dyDescent="0.2">
      <c r="A15520" s="286"/>
    </row>
    <row r="15521" spans="1:1" x14ac:dyDescent="0.2">
      <c r="A15521" s="286"/>
    </row>
    <row r="15522" spans="1:1" x14ac:dyDescent="0.2">
      <c r="A15522" s="286"/>
    </row>
    <row r="15523" spans="1:1" x14ac:dyDescent="0.2">
      <c r="A15523" s="286"/>
    </row>
    <row r="15524" spans="1:1" x14ac:dyDescent="0.2">
      <c r="A15524" s="286"/>
    </row>
    <row r="15525" spans="1:1" x14ac:dyDescent="0.2">
      <c r="A15525" s="286"/>
    </row>
    <row r="15526" spans="1:1" x14ac:dyDescent="0.2">
      <c r="A15526" s="286"/>
    </row>
    <row r="15527" spans="1:1" x14ac:dyDescent="0.2">
      <c r="A15527" s="286"/>
    </row>
    <row r="15528" spans="1:1" x14ac:dyDescent="0.2">
      <c r="A15528" s="286"/>
    </row>
    <row r="15529" spans="1:1" x14ac:dyDescent="0.2">
      <c r="A15529" s="286"/>
    </row>
    <row r="15530" spans="1:1" x14ac:dyDescent="0.2">
      <c r="A15530" s="286"/>
    </row>
    <row r="15531" spans="1:1" x14ac:dyDescent="0.2">
      <c r="A15531" s="286"/>
    </row>
    <row r="15532" spans="1:1" x14ac:dyDescent="0.2">
      <c r="A15532" s="286"/>
    </row>
    <row r="15533" spans="1:1" x14ac:dyDescent="0.2">
      <c r="A15533" s="286"/>
    </row>
    <row r="15534" spans="1:1" x14ac:dyDescent="0.2">
      <c r="A15534" s="286"/>
    </row>
    <row r="15535" spans="1:1" x14ac:dyDescent="0.2">
      <c r="A15535" s="286"/>
    </row>
    <row r="15536" spans="1:1" x14ac:dyDescent="0.2">
      <c r="A15536" s="286"/>
    </row>
    <row r="15537" spans="1:1" x14ac:dyDescent="0.2">
      <c r="A15537" s="286"/>
    </row>
    <row r="15538" spans="1:1" x14ac:dyDescent="0.2">
      <c r="A15538" s="286"/>
    </row>
    <row r="15539" spans="1:1" x14ac:dyDescent="0.2">
      <c r="A15539" s="286"/>
    </row>
    <row r="15540" spans="1:1" x14ac:dyDescent="0.2">
      <c r="A15540" s="286"/>
    </row>
    <row r="15541" spans="1:1" x14ac:dyDescent="0.2">
      <c r="A15541" s="286"/>
    </row>
    <row r="15542" spans="1:1" x14ac:dyDescent="0.2">
      <c r="A15542" s="286"/>
    </row>
    <row r="15543" spans="1:1" x14ac:dyDescent="0.2">
      <c r="A15543" s="286"/>
    </row>
    <row r="15544" spans="1:1" x14ac:dyDescent="0.2">
      <c r="A15544" s="286"/>
    </row>
    <row r="15545" spans="1:1" x14ac:dyDescent="0.2">
      <c r="A15545" s="286"/>
    </row>
    <row r="15546" spans="1:1" x14ac:dyDescent="0.2">
      <c r="A15546" s="286"/>
    </row>
    <row r="15547" spans="1:1" x14ac:dyDescent="0.2">
      <c r="A15547" s="286"/>
    </row>
    <row r="15548" spans="1:1" x14ac:dyDescent="0.2">
      <c r="A15548" s="286"/>
    </row>
    <row r="15549" spans="1:1" x14ac:dyDescent="0.2">
      <c r="A15549" s="286"/>
    </row>
    <row r="15550" spans="1:1" x14ac:dyDescent="0.2">
      <c r="A15550" s="286"/>
    </row>
    <row r="15551" spans="1:1" x14ac:dyDescent="0.2">
      <c r="A15551" s="286"/>
    </row>
    <row r="15552" spans="1:1" x14ac:dyDescent="0.2">
      <c r="A15552" s="286"/>
    </row>
    <row r="15553" spans="1:1" x14ac:dyDescent="0.2">
      <c r="A15553" s="286"/>
    </row>
    <row r="15554" spans="1:1" x14ac:dyDescent="0.2">
      <c r="A15554" s="286"/>
    </row>
    <row r="15555" spans="1:1" x14ac:dyDescent="0.2">
      <c r="A15555" s="286"/>
    </row>
    <row r="15556" spans="1:1" x14ac:dyDescent="0.2">
      <c r="A15556" s="286"/>
    </row>
    <row r="15557" spans="1:1" x14ac:dyDescent="0.2">
      <c r="A15557" s="286"/>
    </row>
    <row r="15558" spans="1:1" x14ac:dyDescent="0.2">
      <c r="A15558" s="286"/>
    </row>
    <row r="15559" spans="1:1" x14ac:dyDescent="0.2">
      <c r="A15559" s="286"/>
    </row>
    <row r="15560" spans="1:1" x14ac:dyDescent="0.2">
      <c r="A15560" s="286"/>
    </row>
    <row r="15561" spans="1:1" x14ac:dyDescent="0.2">
      <c r="A15561" s="286"/>
    </row>
    <row r="15562" spans="1:1" x14ac:dyDescent="0.2">
      <c r="A15562" s="286"/>
    </row>
    <row r="15563" spans="1:1" x14ac:dyDescent="0.2">
      <c r="A15563" s="286"/>
    </row>
    <row r="15564" spans="1:1" x14ac:dyDescent="0.2">
      <c r="A15564" s="286"/>
    </row>
    <row r="15565" spans="1:1" x14ac:dyDescent="0.2">
      <c r="A15565" s="286"/>
    </row>
    <row r="15566" spans="1:1" x14ac:dyDescent="0.2">
      <c r="A15566" s="286"/>
    </row>
    <row r="15567" spans="1:1" x14ac:dyDescent="0.2">
      <c r="A15567" s="286"/>
    </row>
    <row r="15568" spans="1:1" x14ac:dyDescent="0.2">
      <c r="A15568" s="286"/>
    </row>
    <row r="15569" spans="1:1" x14ac:dyDescent="0.2">
      <c r="A15569" s="286"/>
    </row>
    <row r="15570" spans="1:1" x14ac:dyDescent="0.2">
      <c r="A15570" s="286"/>
    </row>
    <row r="15571" spans="1:1" x14ac:dyDescent="0.2">
      <c r="A15571" s="286"/>
    </row>
    <row r="15572" spans="1:1" x14ac:dyDescent="0.2">
      <c r="A15572" s="286"/>
    </row>
    <row r="15573" spans="1:1" x14ac:dyDescent="0.2">
      <c r="A15573" s="286"/>
    </row>
    <row r="15574" spans="1:1" x14ac:dyDescent="0.2">
      <c r="A15574" s="286"/>
    </row>
    <row r="15575" spans="1:1" x14ac:dyDescent="0.2">
      <c r="A15575" s="286"/>
    </row>
    <row r="15576" spans="1:1" x14ac:dyDescent="0.2">
      <c r="A15576" s="286"/>
    </row>
    <row r="15577" spans="1:1" x14ac:dyDescent="0.2">
      <c r="A15577" s="286"/>
    </row>
    <row r="15578" spans="1:1" x14ac:dyDescent="0.2">
      <c r="A15578" s="286"/>
    </row>
    <row r="15579" spans="1:1" x14ac:dyDescent="0.2">
      <c r="A15579" s="286"/>
    </row>
    <row r="15580" spans="1:1" x14ac:dyDescent="0.2">
      <c r="A15580" s="286"/>
    </row>
    <row r="15581" spans="1:1" x14ac:dyDescent="0.2">
      <c r="A15581" s="286"/>
    </row>
    <row r="15582" spans="1:1" x14ac:dyDescent="0.2">
      <c r="A15582" s="286"/>
    </row>
    <row r="15583" spans="1:1" x14ac:dyDescent="0.2">
      <c r="A15583" s="286"/>
    </row>
    <row r="15584" spans="1:1" x14ac:dyDescent="0.2">
      <c r="A15584" s="286"/>
    </row>
    <row r="15585" spans="1:1" x14ac:dyDescent="0.2">
      <c r="A15585" s="286"/>
    </row>
    <row r="15586" spans="1:1" x14ac:dyDescent="0.2">
      <c r="A15586" s="286"/>
    </row>
    <row r="15587" spans="1:1" x14ac:dyDescent="0.2">
      <c r="A15587" s="286"/>
    </row>
    <row r="15588" spans="1:1" x14ac:dyDescent="0.2">
      <c r="A15588" s="286"/>
    </row>
    <row r="15589" spans="1:1" x14ac:dyDescent="0.2">
      <c r="A15589" s="286"/>
    </row>
    <row r="15590" spans="1:1" x14ac:dyDescent="0.2">
      <c r="A15590" s="286"/>
    </row>
    <row r="15591" spans="1:1" x14ac:dyDescent="0.2">
      <c r="A15591" s="286"/>
    </row>
    <row r="15592" spans="1:1" x14ac:dyDescent="0.2">
      <c r="A15592" s="286"/>
    </row>
    <row r="15593" spans="1:1" x14ac:dyDescent="0.2">
      <c r="A15593" s="286"/>
    </row>
    <row r="15594" spans="1:1" x14ac:dyDescent="0.2">
      <c r="A15594" s="286"/>
    </row>
    <row r="15595" spans="1:1" x14ac:dyDescent="0.2">
      <c r="A15595" s="286"/>
    </row>
    <row r="15596" spans="1:1" x14ac:dyDescent="0.2">
      <c r="A15596" s="286"/>
    </row>
    <row r="15597" spans="1:1" x14ac:dyDescent="0.2">
      <c r="A15597" s="286"/>
    </row>
    <row r="15598" spans="1:1" x14ac:dyDescent="0.2">
      <c r="A15598" s="286"/>
    </row>
    <row r="15599" spans="1:1" x14ac:dyDescent="0.2">
      <c r="A15599" s="286"/>
    </row>
    <row r="15600" spans="1:1" x14ac:dyDescent="0.2">
      <c r="A15600" s="286"/>
    </row>
    <row r="15601" spans="1:1" x14ac:dyDescent="0.2">
      <c r="A15601" s="286"/>
    </row>
    <row r="15602" spans="1:1" x14ac:dyDescent="0.2">
      <c r="A15602" s="286"/>
    </row>
    <row r="15603" spans="1:1" x14ac:dyDescent="0.2">
      <c r="A15603" s="286"/>
    </row>
    <row r="15604" spans="1:1" x14ac:dyDescent="0.2">
      <c r="A15604" s="286"/>
    </row>
    <row r="15605" spans="1:1" x14ac:dyDescent="0.2">
      <c r="A15605" s="286"/>
    </row>
    <row r="15606" spans="1:1" x14ac:dyDescent="0.2">
      <c r="A15606" s="286"/>
    </row>
    <row r="15607" spans="1:1" x14ac:dyDescent="0.2">
      <c r="A15607" s="286"/>
    </row>
    <row r="15608" spans="1:1" x14ac:dyDescent="0.2">
      <c r="A15608" s="286"/>
    </row>
    <row r="15609" spans="1:1" x14ac:dyDescent="0.2">
      <c r="A15609" s="286"/>
    </row>
    <row r="15610" spans="1:1" x14ac:dyDescent="0.2">
      <c r="A15610" s="286"/>
    </row>
    <row r="15611" spans="1:1" x14ac:dyDescent="0.2">
      <c r="A15611" s="286"/>
    </row>
    <row r="15612" spans="1:1" x14ac:dyDescent="0.2">
      <c r="A15612" s="286"/>
    </row>
    <row r="15613" spans="1:1" x14ac:dyDescent="0.2">
      <c r="A15613" s="286"/>
    </row>
    <row r="15614" spans="1:1" x14ac:dyDescent="0.2">
      <c r="A15614" s="286"/>
    </row>
    <row r="15615" spans="1:1" x14ac:dyDescent="0.2">
      <c r="A15615" s="286"/>
    </row>
    <row r="15616" spans="1:1" x14ac:dyDescent="0.2">
      <c r="A15616" s="286"/>
    </row>
    <row r="15617" spans="1:1" x14ac:dyDescent="0.2">
      <c r="A15617" s="286"/>
    </row>
    <row r="15618" spans="1:1" x14ac:dyDescent="0.2">
      <c r="A15618" s="286"/>
    </row>
    <row r="15619" spans="1:1" x14ac:dyDescent="0.2">
      <c r="A15619" s="286"/>
    </row>
    <row r="15620" spans="1:1" x14ac:dyDescent="0.2">
      <c r="A15620" s="286"/>
    </row>
    <row r="15621" spans="1:1" x14ac:dyDescent="0.2">
      <c r="A15621" s="286"/>
    </row>
    <row r="15622" spans="1:1" x14ac:dyDescent="0.2">
      <c r="A15622" s="286"/>
    </row>
    <row r="15623" spans="1:1" x14ac:dyDescent="0.2">
      <c r="A15623" s="286"/>
    </row>
    <row r="15624" spans="1:1" x14ac:dyDescent="0.2">
      <c r="A15624" s="286"/>
    </row>
    <row r="15625" spans="1:1" x14ac:dyDescent="0.2">
      <c r="A15625" s="286"/>
    </row>
    <row r="15626" spans="1:1" x14ac:dyDescent="0.2">
      <c r="A15626" s="286"/>
    </row>
    <row r="15627" spans="1:1" x14ac:dyDescent="0.2">
      <c r="A15627" s="286"/>
    </row>
    <row r="15628" spans="1:1" x14ac:dyDescent="0.2">
      <c r="A15628" s="286"/>
    </row>
    <row r="15629" spans="1:1" x14ac:dyDescent="0.2">
      <c r="A15629" s="286"/>
    </row>
    <row r="15630" spans="1:1" x14ac:dyDescent="0.2">
      <c r="A15630" s="286"/>
    </row>
    <row r="15631" spans="1:1" x14ac:dyDescent="0.2">
      <c r="A15631" s="286"/>
    </row>
    <row r="15632" spans="1:1" x14ac:dyDescent="0.2">
      <c r="A15632" s="286"/>
    </row>
    <row r="15633" spans="1:1" x14ac:dyDescent="0.2">
      <c r="A15633" s="286"/>
    </row>
    <row r="15634" spans="1:1" x14ac:dyDescent="0.2">
      <c r="A15634" s="286"/>
    </row>
    <row r="15635" spans="1:1" x14ac:dyDescent="0.2">
      <c r="A15635" s="286"/>
    </row>
    <row r="15636" spans="1:1" x14ac:dyDescent="0.2">
      <c r="A15636" s="286"/>
    </row>
    <row r="15637" spans="1:1" x14ac:dyDescent="0.2">
      <c r="A15637" s="286"/>
    </row>
    <row r="15638" spans="1:1" x14ac:dyDescent="0.2">
      <c r="A15638" s="286"/>
    </row>
    <row r="15639" spans="1:1" x14ac:dyDescent="0.2">
      <c r="A15639" s="286"/>
    </row>
    <row r="15640" spans="1:1" x14ac:dyDescent="0.2">
      <c r="A15640" s="286"/>
    </row>
    <row r="15641" spans="1:1" x14ac:dyDescent="0.2">
      <c r="A15641" s="286"/>
    </row>
    <row r="15642" spans="1:1" x14ac:dyDescent="0.2">
      <c r="A15642" s="286"/>
    </row>
    <row r="15643" spans="1:1" x14ac:dyDescent="0.2">
      <c r="A15643" s="286"/>
    </row>
    <row r="15644" spans="1:1" x14ac:dyDescent="0.2">
      <c r="A15644" s="286"/>
    </row>
    <row r="15645" spans="1:1" x14ac:dyDescent="0.2">
      <c r="A15645" s="286"/>
    </row>
    <row r="15646" spans="1:1" x14ac:dyDescent="0.2">
      <c r="A15646" s="286"/>
    </row>
    <row r="15647" spans="1:1" x14ac:dyDescent="0.2">
      <c r="A15647" s="286"/>
    </row>
    <row r="15648" spans="1:1" x14ac:dyDescent="0.2">
      <c r="A15648" s="286"/>
    </row>
    <row r="15649" spans="1:1" x14ac:dyDescent="0.2">
      <c r="A15649" s="286"/>
    </row>
    <row r="15650" spans="1:1" x14ac:dyDescent="0.2">
      <c r="A15650" s="286"/>
    </row>
    <row r="15651" spans="1:1" x14ac:dyDescent="0.2">
      <c r="A15651" s="286"/>
    </row>
    <row r="15652" spans="1:1" x14ac:dyDescent="0.2">
      <c r="A15652" s="286"/>
    </row>
    <row r="15653" spans="1:1" x14ac:dyDescent="0.2">
      <c r="A15653" s="286"/>
    </row>
    <row r="15654" spans="1:1" x14ac:dyDescent="0.2">
      <c r="A15654" s="286"/>
    </row>
    <row r="15655" spans="1:1" x14ac:dyDescent="0.2">
      <c r="A15655" s="286"/>
    </row>
    <row r="15656" spans="1:1" x14ac:dyDescent="0.2">
      <c r="A15656" s="286"/>
    </row>
    <row r="15657" spans="1:1" x14ac:dyDescent="0.2">
      <c r="A15657" s="286"/>
    </row>
    <row r="15658" spans="1:1" x14ac:dyDescent="0.2">
      <c r="A15658" s="286"/>
    </row>
    <row r="15659" spans="1:1" x14ac:dyDescent="0.2">
      <c r="A15659" s="286"/>
    </row>
    <row r="15660" spans="1:1" x14ac:dyDescent="0.2">
      <c r="A15660" s="286"/>
    </row>
    <row r="15661" spans="1:1" x14ac:dyDescent="0.2">
      <c r="A15661" s="286"/>
    </row>
    <row r="15662" spans="1:1" x14ac:dyDescent="0.2">
      <c r="A15662" s="286"/>
    </row>
    <row r="15663" spans="1:1" x14ac:dyDescent="0.2">
      <c r="A15663" s="286"/>
    </row>
    <row r="15664" spans="1:1" x14ac:dyDescent="0.2">
      <c r="A15664" s="286"/>
    </row>
    <row r="15665" spans="1:1" x14ac:dyDescent="0.2">
      <c r="A15665" s="286"/>
    </row>
    <row r="15666" spans="1:1" x14ac:dyDescent="0.2">
      <c r="A15666" s="286"/>
    </row>
    <row r="15667" spans="1:1" x14ac:dyDescent="0.2">
      <c r="A15667" s="286"/>
    </row>
    <row r="15668" spans="1:1" x14ac:dyDescent="0.2">
      <c r="A15668" s="286"/>
    </row>
    <row r="15669" spans="1:1" x14ac:dyDescent="0.2">
      <c r="A15669" s="286"/>
    </row>
    <row r="15670" spans="1:1" x14ac:dyDescent="0.2">
      <c r="A15670" s="286"/>
    </row>
    <row r="15671" spans="1:1" x14ac:dyDescent="0.2">
      <c r="A15671" s="286"/>
    </row>
    <row r="15672" spans="1:1" x14ac:dyDescent="0.2">
      <c r="A15672" s="286"/>
    </row>
    <row r="15673" spans="1:1" x14ac:dyDescent="0.2">
      <c r="A15673" s="286"/>
    </row>
    <row r="15674" spans="1:1" x14ac:dyDescent="0.2">
      <c r="A15674" s="286"/>
    </row>
    <row r="15675" spans="1:1" x14ac:dyDescent="0.2">
      <c r="A15675" s="286"/>
    </row>
    <row r="15676" spans="1:1" x14ac:dyDescent="0.2">
      <c r="A15676" s="286"/>
    </row>
    <row r="15677" spans="1:1" x14ac:dyDescent="0.2">
      <c r="A15677" s="286"/>
    </row>
    <row r="15678" spans="1:1" x14ac:dyDescent="0.2">
      <c r="A15678" s="286"/>
    </row>
    <row r="15679" spans="1:1" x14ac:dyDescent="0.2">
      <c r="A15679" s="286"/>
    </row>
    <row r="15680" spans="1:1" x14ac:dyDescent="0.2">
      <c r="A15680" s="286"/>
    </row>
    <row r="15681" spans="1:1" x14ac:dyDescent="0.2">
      <c r="A15681" s="286"/>
    </row>
    <row r="15682" spans="1:1" x14ac:dyDescent="0.2">
      <c r="A15682" s="286"/>
    </row>
    <row r="15683" spans="1:1" x14ac:dyDescent="0.2">
      <c r="A15683" s="286"/>
    </row>
    <row r="15684" spans="1:1" x14ac:dyDescent="0.2">
      <c r="A15684" s="286"/>
    </row>
    <row r="15685" spans="1:1" x14ac:dyDescent="0.2">
      <c r="A15685" s="286"/>
    </row>
    <row r="15686" spans="1:1" x14ac:dyDescent="0.2">
      <c r="A15686" s="286"/>
    </row>
    <row r="15687" spans="1:1" x14ac:dyDescent="0.2">
      <c r="A15687" s="286"/>
    </row>
    <row r="15688" spans="1:1" x14ac:dyDescent="0.2">
      <c r="A15688" s="286"/>
    </row>
    <row r="15689" spans="1:1" x14ac:dyDescent="0.2">
      <c r="A15689" s="286"/>
    </row>
    <row r="15690" spans="1:1" x14ac:dyDescent="0.2">
      <c r="A15690" s="286"/>
    </row>
    <row r="15691" spans="1:1" x14ac:dyDescent="0.2">
      <c r="A15691" s="286"/>
    </row>
    <row r="15692" spans="1:1" x14ac:dyDescent="0.2">
      <c r="A15692" s="286"/>
    </row>
    <row r="15693" spans="1:1" x14ac:dyDescent="0.2">
      <c r="A15693" s="286"/>
    </row>
    <row r="15694" spans="1:1" x14ac:dyDescent="0.2">
      <c r="A15694" s="286"/>
    </row>
    <row r="15695" spans="1:1" x14ac:dyDescent="0.2">
      <c r="A15695" s="286"/>
    </row>
    <row r="15696" spans="1:1" x14ac:dyDescent="0.2">
      <c r="A15696" s="286"/>
    </row>
    <row r="15697" spans="1:1" x14ac:dyDescent="0.2">
      <c r="A15697" s="286"/>
    </row>
    <row r="15698" spans="1:1" x14ac:dyDescent="0.2">
      <c r="A15698" s="286"/>
    </row>
    <row r="15699" spans="1:1" x14ac:dyDescent="0.2">
      <c r="A15699" s="286"/>
    </row>
    <row r="15700" spans="1:1" x14ac:dyDescent="0.2">
      <c r="A15700" s="286"/>
    </row>
    <row r="15701" spans="1:1" x14ac:dyDescent="0.2">
      <c r="A15701" s="286"/>
    </row>
    <row r="15702" spans="1:1" x14ac:dyDescent="0.2">
      <c r="A15702" s="286"/>
    </row>
    <row r="15703" spans="1:1" x14ac:dyDescent="0.2">
      <c r="A15703" s="286"/>
    </row>
    <row r="15704" spans="1:1" x14ac:dyDescent="0.2">
      <c r="A15704" s="286"/>
    </row>
    <row r="15705" spans="1:1" x14ac:dyDescent="0.2">
      <c r="A15705" s="286"/>
    </row>
    <row r="15706" spans="1:1" x14ac:dyDescent="0.2">
      <c r="A15706" s="286"/>
    </row>
    <row r="15707" spans="1:1" x14ac:dyDescent="0.2">
      <c r="A15707" s="286"/>
    </row>
    <row r="15708" spans="1:1" x14ac:dyDescent="0.2">
      <c r="A15708" s="286"/>
    </row>
    <row r="15709" spans="1:1" x14ac:dyDescent="0.2">
      <c r="A15709" s="286"/>
    </row>
    <row r="15710" spans="1:1" x14ac:dyDescent="0.2">
      <c r="A15710" s="286"/>
    </row>
    <row r="15711" spans="1:1" x14ac:dyDescent="0.2">
      <c r="A15711" s="286"/>
    </row>
    <row r="15712" spans="1:1" x14ac:dyDescent="0.2">
      <c r="A15712" s="286"/>
    </row>
    <row r="15713" spans="1:1" x14ac:dyDescent="0.2">
      <c r="A15713" s="286"/>
    </row>
    <row r="15714" spans="1:1" x14ac:dyDescent="0.2">
      <c r="A15714" s="286"/>
    </row>
    <row r="15715" spans="1:1" x14ac:dyDescent="0.2">
      <c r="A15715" s="286"/>
    </row>
    <row r="15716" spans="1:1" x14ac:dyDescent="0.2">
      <c r="A15716" s="286"/>
    </row>
    <row r="15717" spans="1:1" x14ac:dyDescent="0.2">
      <c r="A15717" s="286"/>
    </row>
    <row r="15718" spans="1:1" x14ac:dyDescent="0.2">
      <c r="A15718" s="286"/>
    </row>
    <row r="15719" spans="1:1" x14ac:dyDescent="0.2">
      <c r="A15719" s="286"/>
    </row>
    <row r="15720" spans="1:1" x14ac:dyDescent="0.2">
      <c r="A15720" s="286"/>
    </row>
    <row r="15721" spans="1:1" x14ac:dyDescent="0.2">
      <c r="A15721" s="286"/>
    </row>
    <row r="15722" spans="1:1" x14ac:dyDescent="0.2">
      <c r="A15722" s="286"/>
    </row>
    <row r="15723" spans="1:1" x14ac:dyDescent="0.2">
      <c r="A15723" s="286"/>
    </row>
    <row r="15724" spans="1:1" x14ac:dyDescent="0.2">
      <c r="A15724" s="286"/>
    </row>
    <row r="15725" spans="1:1" x14ac:dyDescent="0.2">
      <c r="A15725" s="286"/>
    </row>
    <row r="15726" spans="1:1" x14ac:dyDescent="0.2">
      <c r="A15726" s="286"/>
    </row>
    <row r="15727" spans="1:1" x14ac:dyDescent="0.2">
      <c r="A15727" s="286"/>
    </row>
    <row r="15728" spans="1:1" x14ac:dyDescent="0.2">
      <c r="A15728" s="286"/>
    </row>
    <row r="15729" spans="1:1" x14ac:dyDescent="0.2">
      <c r="A15729" s="286"/>
    </row>
    <row r="15730" spans="1:1" x14ac:dyDescent="0.2">
      <c r="A15730" s="286"/>
    </row>
    <row r="15731" spans="1:1" x14ac:dyDescent="0.2">
      <c r="A15731" s="286"/>
    </row>
    <row r="15732" spans="1:1" x14ac:dyDescent="0.2">
      <c r="A15732" s="286"/>
    </row>
    <row r="15733" spans="1:1" x14ac:dyDescent="0.2">
      <c r="A15733" s="286"/>
    </row>
    <row r="15734" spans="1:1" x14ac:dyDescent="0.2">
      <c r="A15734" s="286"/>
    </row>
    <row r="15735" spans="1:1" x14ac:dyDescent="0.2">
      <c r="A15735" s="286"/>
    </row>
    <row r="15736" spans="1:1" x14ac:dyDescent="0.2">
      <c r="A15736" s="286"/>
    </row>
    <row r="15737" spans="1:1" x14ac:dyDescent="0.2">
      <c r="A15737" s="286"/>
    </row>
    <row r="15738" spans="1:1" x14ac:dyDescent="0.2">
      <c r="A15738" s="286"/>
    </row>
    <row r="15739" spans="1:1" x14ac:dyDescent="0.2">
      <c r="A15739" s="286"/>
    </row>
    <row r="15740" spans="1:1" x14ac:dyDescent="0.2">
      <c r="A15740" s="286"/>
    </row>
    <row r="15741" spans="1:1" x14ac:dyDescent="0.2">
      <c r="A15741" s="286"/>
    </row>
    <row r="15742" spans="1:1" x14ac:dyDescent="0.2">
      <c r="A15742" s="286"/>
    </row>
    <row r="15743" spans="1:1" x14ac:dyDescent="0.2">
      <c r="A15743" s="286"/>
    </row>
    <row r="15744" spans="1:1" x14ac:dyDescent="0.2">
      <c r="A15744" s="286"/>
    </row>
    <row r="15745" spans="1:1" x14ac:dyDescent="0.2">
      <c r="A15745" s="286"/>
    </row>
    <row r="15746" spans="1:1" x14ac:dyDescent="0.2">
      <c r="A15746" s="286"/>
    </row>
    <row r="15747" spans="1:1" x14ac:dyDescent="0.2">
      <c r="A15747" s="286"/>
    </row>
    <row r="15748" spans="1:1" x14ac:dyDescent="0.2">
      <c r="A15748" s="286"/>
    </row>
    <row r="15749" spans="1:1" x14ac:dyDescent="0.2">
      <c r="A15749" s="286"/>
    </row>
    <row r="15750" spans="1:1" x14ac:dyDescent="0.2">
      <c r="A15750" s="286"/>
    </row>
    <row r="15751" spans="1:1" x14ac:dyDescent="0.2">
      <c r="A15751" s="286"/>
    </row>
    <row r="15752" spans="1:1" x14ac:dyDescent="0.2">
      <c r="A15752" s="286"/>
    </row>
    <row r="15753" spans="1:1" x14ac:dyDescent="0.2">
      <c r="A15753" s="286"/>
    </row>
    <row r="15754" spans="1:1" x14ac:dyDescent="0.2">
      <c r="A15754" s="286"/>
    </row>
    <row r="15755" spans="1:1" x14ac:dyDescent="0.2">
      <c r="A15755" s="286"/>
    </row>
    <row r="15756" spans="1:1" x14ac:dyDescent="0.2">
      <c r="A15756" s="286"/>
    </row>
    <row r="15757" spans="1:1" x14ac:dyDescent="0.2">
      <c r="A15757" s="286"/>
    </row>
    <row r="15758" spans="1:1" x14ac:dyDescent="0.2">
      <c r="A15758" s="286"/>
    </row>
    <row r="15759" spans="1:1" x14ac:dyDescent="0.2">
      <c r="A15759" s="286"/>
    </row>
    <row r="15760" spans="1:1" x14ac:dyDescent="0.2">
      <c r="A15760" s="286"/>
    </row>
    <row r="15761" spans="1:1" x14ac:dyDescent="0.2">
      <c r="A15761" s="286"/>
    </row>
    <row r="15762" spans="1:1" x14ac:dyDescent="0.2">
      <c r="A15762" s="286"/>
    </row>
    <row r="15763" spans="1:1" x14ac:dyDescent="0.2">
      <c r="A15763" s="286"/>
    </row>
    <row r="15764" spans="1:1" x14ac:dyDescent="0.2">
      <c r="A15764" s="286"/>
    </row>
    <row r="15765" spans="1:1" x14ac:dyDescent="0.2">
      <c r="A15765" s="286"/>
    </row>
    <row r="15766" spans="1:1" x14ac:dyDescent="0.2">
      <c r="A15766" s="286"/>
    </row>
    <row r="15767" spans="1:1" x14ac:dyDescent="0.2">
      <c r="A15767" s="286"/>
    </row>
    <row r="15768" spans="1:1" x14ac:dyDescent="0.2">
      <c r="A15768" s="286"/>
    </row>
    <row r="15769" spans="1:1" x14ac:dyDescent="0.2">
      <c r="A15769" s="286"/>
    </row>
    <row r="15770" spans="1:1" x14ac:dyDescent="0.2">
      <c r="A15770" s="286"/>
    </row>
    <row r="15771" spans="1:1" x14ac:dyDescent="0.2">
      <c r="A15771" s="286"/>
    </row>
    <row r="15772" spans="1:1" x14ac:dyDescent="0.2">
      <c r="A15772" s="286"/>
    </row>
    <row r="15773" spans="1:1" x14ac:dyDescent="0.2">
      <c r="A15773" s="286"/>
    </row>
    <row r="15774" spans="1:1" x14ac:dyDescent="0.2">
      <c r="A15774" s="286"/>
    </row>
    <row r="15775" spans="1:1" x14ac:dyDescent="0.2">
      <c r="A15775" s="286"/>
    </row>
    <row r="15776" spans="1:1" x14ac:dyDescent="0.2">
      <c r="A15776" s="286"/>
    </row>
    <row r="15777" spans="1:1" x14ac:dyDescent="0.2">
      <c r="A15777" s="286"/>
    </row>
    <row r="15778" spans="1:1" x14ac:dyDescent="0.2">
      <c r="A15778" s="286"/>
    </row>
    <row r="15779" spans="1:1" x14ac:dyDescent="0.2">
      <c r="A15779" s="286"/>
    </row>
    <row r="15780" spans="1:1" x14ac:dyDescent="0.2">
      <c r="A15780" s="286"/>
    </row>
    <row r="15781" spans="1:1" x14ac:dyDescent="0.2">
      <c r="A15781" s="286"/>
    </row>
    <row r="15782" spans="1:1" x14ac:dyDescent="0.2">
      <c r="A15782" s="286"/>
    </row>
    <row r="15783" spans="1:1" x14ac:dyDescent="0.2">
      <c r="A15783" s="286"/>
    </row>
    <row r="15784" spans="1:1" x14ac:dyDescent="0.2">
      <c r="A15784" s="286"/>
    </row>
    <row r="15785" spans="1:1" x14ac:dyDescent="0.2">
      <c r="A15785" s="286"/>
    </row>
    <row r="15786" spans="1:1" x14ac:dyDescent="0.2">
      <c r="A15786" s="286"/>
    </row>
    <row r="15787" spans="1:1" x14ac:dyDescent="0.2">
      <c r="A15787" s="286"/>
    </row>
    <row r="15788" spans="1:1" x14ac:dyDescent="0.2">
      <c r="A15788" s="286"/>
    </row>
    <row r="15789" spans="1:1" x14ac:dyDescent="0.2">
      <c r="A15789" s="286"/>
    </row>
    <row r="15790" spans="1:1" x14ac:dyDescent="0.2">
      <c r="A15790" s="286"/>
    </row>
    <row r="15791" spans="1:1" x14ac:dyDescent="0.2">
      <c r="A15791" s="286"/>
    </row>
    <row r="15792" spans="1:1" x14ac:dyDescent="0.2">
      <c r="A15792" s="286"/>
    </row>
    <row r="15793" spans="1:1" x14ac:dyDescent="0.2">
      <c r="A15793" s="286"/>
    </row>
    <row r="15794" spans="1:1" x14ac:dyDescent="0.2">
      <c r="A15794" s="286"/>
    </row>
    <row r="15795" spans="1:1" x14ac:dyDescent="0.2">
      <c r="A15795" s="286"/>
    </row>
    <row r="15796" spans="1:1" x14ac:dyDescent="0.2">
      <c r="A15796" s="286"/>
    </row>
    <row r="15797" spans="1:1" x14ac:dyDescent="0.2">
      <c r="A15797" s="286"/>
    </row>
    <row r="15798" spans="1:1" x14ac:dyDescent="0.2">
      <c r="A15798" s="286"/>
    </row>
    <row r="15799" spans="1:1" x14ac:dyDescent="0.2">
      <c r="A15799" s="286"/>
    </row>
    <row r="15800" spans="1:1" x14ac:dyDescent="0.2">
      <c r="A15800" s="286"/>
    </row>
    <row r="15801" spans="1:1" x14ac:dyDescent="0.2">
      <c r="A15801" s="286"/>
    </row>
    <row r="15802" spans="1:1" x14ac:dyDescent="0.2">
      <c r="A15802" s="286"/>
    </row>
    <row r="15803" spans="1:1" x14ac:dyDescent="0.2">
      <c r="A15803" s="286"/>
    </row>
    <row r="15804" spans="1:1" x14ac:dyDescent="0.2">
      <c r="A15804" s="286"/>
    </row>
    <row r="15805" spans="1:1" x14ac:dyDescent="0.2">
      <c r="A15805" s="286"/>
    </row>
    <row r="15806" spans="1:1" x14ac:dyDescent="0.2">
      <c r="A15806" s="286"/>
    </row>
    <row r="15807" spans="1:1" x14ac:dyDescent="0.2">
      <c r="A15807" s="286"/>
    </row>
    <row r="15808" spans="1:1" x14ac:dyDescent="0.2">
      <c r="A15808" s="286"/>
    </row>
    <row r="15809" spans="1:1" x14ac:dyDescent="0.2">
      <c r="A15809" s="286"/>
    </row>
    <row r="15810" spans="1:1" x14ac:dyDescent="0.2">
      <c r="A15810" s="286"/>
    </row>
    <row r="15811" spans="1:1" x14ac:dyDescent="0.2">
      <c r="A15811" s="286"/>
    </row>
    <row r="15812" spans="1:1" x14ac:dyDescent="0.2">
      <c r="A15812" s="286"/>
    </row>
    <row r="15813" spans="1:1" x14ac:dyDescent="0.2">
      <c r="A15813" s="286"/>
    </row>
    <row r="15814" spans="1:1" x14ac:dyDescent="0.2">
      <c r="A15814" s="286"/>
    </row>
    <row r="15815" spans="1:1" x14ac:dyDescent="0.2">
      <c r="A15815" s="286"/>
    </row>
    <row r="15816" spans="1:1" x14ac:dyDescent="0.2">
      <c r="A15816" s="286"/>
    </row>
    <row r="15817" spans="1:1" x14ac:dyDescent="0.2">
      <c r="A15817" s="286"/>
    </row>
    <row r="15818" spans="1:1" x14ac:dyDescent="0.2">
      <c r="A15818" s="286"/>
    </row>
    <row r="15819" spans="1:1" x14ac:dyDescent="0.2">
      <c r="A15819" s="286"/>
    </row>
    <row r="15820" spans="1:1" x14ac:dyDescent="0.2">
      <c r="A15820" s="286"/>
    </row>
    <row r="15821" spans="1:1" x14ac:dyDescent="0.2">
      <c r="A15821" s="286"/>
    </row>
    <row r="15822" spans="1:1" x14ac:dyDescent="0.2">
      <c r="A15822" s="286"/>
    </row>
    <row r="15823" spans="1:1" x14ac:dyDescent="0.2">
      <c r="A15823" s="286"/>
    </row>
    <row r="15824" spans="1:1" x14ac:dyDescent="0.2">
      <c r="A15824" s="286"/>
    </row>
    <row r="15825" spans="1:1" x14ac:dyDescent="0.2">
      <c r="A15825" s="286"/>
    </row>
    <row r="15826" spans="1:1" x14ac:dyDescent="0.2">
      <c r="A15826" s="286"/>
    </row>
    <row r="15827" spans="1:1" x14ac:dyDescent="0.2">
      <c r="A15827" s="286"/>
    </row>
    <row r="15828" spans="1:1" x14ac:dyDescent="0.2">
      <c r="A15828" s="286"/>
    </row>
    <row r="15829" spans="1:1" x14ac:dyDescent="0.2">
      <c r="A15829" s="286"/>
    </row>
    <row r="15830" spans="1:1" x14ac:dyDescent="0.2">
      <c r="A15830" s="286"/>
    </row>
    <row r="15831" spans="1:1" x14ac:dyDescent="0.2">
      <c r="A15831" s="286"/>
    </row>
    <row r="15832" spans="1:1" x14ac:dyDescent="0.2">
      <c r="A15832" s="286"/>
    </row>
    <row r="15833" spans="1:1" x14ac:dyDescent="0.2">
      <c r="A15833" s="286"/>
    </row>
    <row r="15834" spans="1:1" x14ac:dyDescent="0.2">
      <c r="A15834" s="286"/>
    </row>
    <row r="15835" spans="1:1" x14ac:dyDescent="0.2">
      <c r="A15835" s="286"/>
    </row>
    <row r="15836" spans="1:1" x14ac:dyDescent="0.2">
      <c r="A15836" s="286"/>
    </row>
    <row r="15837" spans="1:1" x14ac:dyDescent="0.2">
      <c r="A15837" s="286"/>
    </row>
    <row r="15838" spans="1:1" x14ac:dyDescent="0.2">
      <c r="A15838" s="286"/>
    </row>
    <row r="15839" spans="1:1" x14ac:dyDescent="0.2">
      <c r="A15839" s="286"/>
    </row>
    <row r="15840" spans="1:1" x14ac:dyDescent="0.2">
      <c r="A15840" s="286"/>
    </row>
    <row r="15841" spans="1:1" x14ac:dyDescent="0.2">
      <c r="A15841" s="286"/>
    </row>
    <row r="15842" spans="1:1" x14ac:dyDescent="0.2">
      <c r="A15842" s="286"/>
    </row>
    <row r="15843" spans="1:1" x14ac:dyDescent="0.2">
      <c r="A15843" s="286"/>
    </row>
    <row r="15844" spans="1:1" x14ac:dyDescent="0.2">
      <c r="A15844" s="286"/>
    </row>
    <row r="15845" spans="1:1" x14ac:dyDescent="0.2">
      <c r="A15845" s="286"/>
    </row>
    <row r="15846" spans="1:1" x14ac:dyDescent="0.2">
      <c r="A15846" s="286"/>
    </row>
    <row r="15847" spans="1:1" x14ac:dyDescent="0.2">
      <c r="A15847" s="286"/>
    </row>
    <row r="15848" spans="1:1" x14ac:dyDescent="0.2">
      <c r="A15848" s="286"/>
    </row>
    <row r="15849" spans="1:1" x14ac:dyDescent="0.2">
      <c r="A15849" s="286"/>
    </row>
    <row r="15850" spans="1:1" x14ac:dyDescent="0.2">
      <c r="A15850" s="286"/>
    </row>
    <row r="15851" spans="1:1" x14ac:dyDescent="0.2">
      <c r="A15851" s="286"/>
    </row>
    <row r="15852" spans="1:1" x14ac:dyDescent="0.2">
      <c r="A15852" s="286"/>
    </row>
    <row r="15853" spans="1:1" x14ac:dyDescent="0.2">
      <c r="A15853" s="286"/>
    </row>
    <row r="15854" spans="1:1" x14ac:dyDescent="0.2">
      <c r="A15854" s="286"/>
    </row>
    <row r="15855" spans="1:1" x14ac:dyDescent="0.2">
      <c r="A15855" s="286"/>
    </row>
    <row r="15856" spans="1:1" x14ac:dyDescent="0.2">
      <c r="A15856" s="286"/>
    </row>
    <row r="15857" spans="1:1" x14ac:dyDescent="0.2">
      <c r="A15857" s="286"/>
    </row>
    <row r="15858" spans="1:1" x14ac:dyDescent="0.2">
      <c r="A15858" s="286"/>
    </row>
    <row r="15859" spans="1:1" x14ac:dyDescent="0.2">
      <c r="A15859" s="286"/>
    </row>
    <row r="15860" spans="1:1" x14ac:dyDescent="0.2">
      <c r="A15860" s="286"/>
    </row>
    <row r="15861" spans="1:1" x14ac:dyDescent="0.2">
      <c r="A15861" s="286"/>
    </row>
    <row r="15862" spans="1:1" x14ac:dyDescent="0.2">
      <c r="A15862" s="286"/>
    </row>
    <row r="15863" spans="1:1" x14ac:dyDescent="0.2">
      <c r="A15863" s="286"/>
    </row>
    <row r="15864" spans="1:1" x14ac:dyDescent="0.2">
      <c r="A15864" s="286"/>
    </row>
    <row r="15865" spans="1:1" x14ac:dyDescent="0.2">
      <c r="A15865" s="286"/>
    </row>
    <row r="15866" spans="1:1" x14ac:dyDescent="0.2">
      <c r="A15866" s="286"/>
    </row>
    <row r="15867" spans="1:1" x14ac:dyDescent="0.2">
      <c r="A15867" s="286"/>
    </row>
    <row r="15868" spans="1:1" x14ac:dyDescent="0.2">
      <c r="A15868" s="286"/>
    </row>
    <row r="15869" spans="1:1" x14ac:dyDescent="0.2">
      <c r="A15869" s="286"/>
    </row>
    <row r="15870" spans="1:1" x14ac:dyDescent="0.2">
      <c r="A15870" s="286"/>
    </row>
    <row r="15871" spans="1:1" x14ac:dyDescent="0.2">
      <c r="A15871" s="286"/>
    </row>
    <row r="15872" spans="1:1" x14ac:dyDescent="0.2">
      <c r="A15872" s="286"/>
    </row>
    <row r="15873" spans="1:1" x14ac:dyDescent="0.2">
      <c r="A15873" s="286"/>
    </row>
    <row r="15874" spans="1:1" x14ac:dyDescent="0.2">
      <c r="A15874" s="286"/>
    </row>
    <row r="15875" spans="1:1" x14ac:dyDescent="0.2">
      <c r="A15875" s="286"/>
    </row>
    <row r="15876" spans="1:1" x14ac:dyDescent="0.2">
      <c r="A15876" s="286"/>
    </row>
    <row r="15877" spans="1:1" x14ac:dyDescent="0.2">
      <c r="A15877" s="286"/>
    </row>
    <row r="15878" spans="1:1" x14ac:dyDescent="0.2">
      <c r="A15878" s="286"/>
    </row>
    <row r="15879" spans="1:1" x14ac:dyDescent="0.2">
      <c r="A15879" s="286"/>
    </row>
    <row r="15880" spans="1:1" x14ac:dyDescent="0.2">
      <c r="A15880" s="286"/>
    </row>
    <row r="15881" spans="1:1" x14ac:dyDescent="0.2">
      <c r="A15881" s="286"/>
    </row>
    <row r="15882" spans="1:1" x14ac:dyDescent="0.2">
      <c r="A15882" s="286"/>
    </row>
    <row r="15883" spans="1:1" x14ac:dyDescent="0.2">
      <c r="A15883" s="286"/>
    </row>
    <row r="15884" spans="1:1" x14ac:dyDescent="0.2">
      <c r="A15884" s="286"/>
    </row>
    <row r="15885" spans="1:1" x14ac:dyDescent="0.2">
      <c r="A15885" s="286"/>
    </row>
    <row r="15886" spans="1:1" x14ac:dyDescent="0.2">
      <c r="A15886" s="286"/>
    </row>
    <row r="15887" spans="1:1" x14ac:dyDescent="0.2">
      <c r="A15887" s="286"/>
    </row>
    <row r="15888" spans="1:1" x14ac:dyDescent="0.2">
      <c r="A15888" s="286"/>
    </row>
    <row r="15889" spans="1:1" x14ac:dyDescent="0.2">
      <c r="A15889" s="286"/>
    </row>
    <row r="15890" spans="1:1" x14ac:dyDescent="0.2">
      <c r="A15890" s="286"/>
    </row>
    <row r="15891" spans="1:1" x14ac:dyDescent="0.2">
      <c r="A15891" s="286"/>
    </row>
    <row r="15892" spans="1:1" x14ac:dyDescent="0.2">
      <c r="A15892" s="286"/>
    </row>
    <row r="15893" spans="1:1" x14ac:dyDescent="0.2">
      <c r="A15893" s="286"/>
    </row>
    <row r="15894" spans="1:1" x14ac:dyDescent="0.2">
      <c r="A15894" s="286"/>
    </row>
    <row r="15895" spans="1:1" x14ac:dyDescent="0.2">
      <c r="A15895" s="286"/>
    </row>
    <row r="15896" spans="1:1" x14ac:dyDescent="0.2">
      <c r="A15896" s="286"/>
    </row>
    <row r="15897" spans="1:1" x14ac:dyDescent="0.2">
      <c r="A15897" s="286"/>
    </row>
    <row r="15898" spans="1:1" x14ac:dyDescent="0.2">
      <c r="A15898" s="286"/>
    </row>
    <row r="15899" spans="1:1" x14ac:dyDescent="0.2">
      <c r="A15899" s="286"/>
    </row>
    <row r="15900" spans="1:1" x14ac:dyDescent="0.2">
      <c r="A15900" s="286"/>
    </row>
    <row r="15901" spans="1:1" x14ac:dyDescent="0.2">
      <c r="A15901" s="286"/>
    </row>
    <row r="15902" spans="1:1" x14ac:dyDescent="0.2">
      <c r="A15902" s="286"/>
    </row>
    <row r="15903" spans="1:1" x14ac:dyDescent="0.2">
      <c r="A15903" s="286"/>
    </row>
    <row r="15904" spans="1:1" x14ac:dyDescent="0.2">
      <c r="A15904" s="286"/>
    </row>
    <row r="15905" spans="1:1" x14ac:dyDescent="0.2">
      <c r="A15905" s="286"/>
    </row>
    <row r="15906" spans="1:1" x14ac:dyDescent="0.2">
      <c r="A15906" s="286"/>
    </row>
    <row r="15907" spans="1:1" x14ac:dyDescent="0.2">
      <c r="A15907" s="286"/>
    </row>
    <row r="15908" spans="1:1" x14ac:dyDescent="0.2">
      <c r="A15908" s="286"/>
    </row>
    <row r="15909" spans="1:1" x14ac:dyDescent="0.2">
      <c r="A15909" s="286"/>
    </row>
    <row r="15910" spans="1:1" x14ac:dyDescent="0.2">
      <c r="A15910" s="286"/>
    </row>
    <row r="15911" spans="1:1" x14ac:dyDescent="0.2">
      <c r="A15911" s="286"/>
    </row>
    <row r="15912" spans="1:1" x14ac:dyDescent="0.2">
      <c r="A15912" s="286"/>
    </row>
    <row r="15913" spans="1:1" x14ac:dyDescent="0.2">
      <c r="A15913" s="286"/>
    </row>
    <row r="15914" spans="1:1" x14ac:dyDescent="0.2">
      <c r="A15914" s="286"/>
    </row>
    <row r="15915" spans="1:1" x14ac:dyDescent="0.2">
      <c r="A15915" s="286"/>
    </row>
    <row r="15916" spans="1:1" x14ac:dyDescent="0.2">
      <c r="A15916" s="286"/>
    </row>
    <row r="15917" spans="1:1" x14ac:dyDescent="0.2">
      <c r="A15917" s="286"/>
    </row>
    <row r="15918" spans="1:1" x14ac:dyDescent="0.2">
      <c r="A15918" s="286"/>
    </row>
    <row r="15919" spans="1:1" x14ac:dyDescent="0.2">
      <c r="A15919" s="286"/>
    </row>
    <row r="15920" spans="1:1" x14ac:dyDescent="0.2">
      <c r="A15920" s="286"/>
    </row>
    <row r="15921" spans="1:1" x14ac:dyDescent="0.2">
      <c r="A15921" s="286"/>
    </row>
    <row r="15922" spans="1:1" x14ac:dyDescent="0.2">
      <c r="A15922" s="286"/>
    </row>
    <row r="15923" spans="1:1" x14ac:dyDescent="0.2">
      <c r="A15923" s="286"/>
    </row>
    <row r="15924" spans="1:1" x14ac:dyDescent="0.2">
      <c r="A15924" s="286"/>
    </row>
    <row r="15925" spans="1:1" x14ac:dyDescent="0.2">
      <c r="A15925" s="286"/>
    </row>
    <row r="15926" spans="1:1" x14ac:dyDescent="0.2">
      <c r="A15926" s="286"/>
    </row>
    <row r="15927" spans="1:1" x14ac:dyDescent="0.2">
      <c r="A15927" s="286"/>
    </row>
    <row r="15928" spans="1:1" x14ac:dyDescent="0.2">
      <c r="A15928" s="286"/>
    </row>
    <row r="15929" spans="1:1" x14ac:dyDescent="0.2">
      <c r="A15929" s="286"/>
    </row>
    <row r="15930" spans="1:1" x14ac:dyDescent="0.2">
      <c r="A15930" s="286"/>
    </row>
    <row r="15931" spans="1:1" x14ac:dyDescent="0.2">
      <c r="A15931" s="286"/>
    </row>
    <row r="15932" spans="1:1" x14ac:dyDescent="0.2">
      <c r="A15932" s="286"/>
    </row>
    <row r="15933" spans="1:1" x14ac:dyDescent="0.2">
      <c r="A15933" s="286"/>
    </row>
    <row r="15934" spans="1:1" x14ac:dyDescent="0.2">
      <c r="A15934" s="286"/>
    </row>
    <row r="15935" spans="1:1" x14ac:dyDescent="0.2">
      <c r="A15935" s="286"/>
    </row>
    <row r="15936" spans="1:1" x14ac:dyDescent="0.2">
      <c r="A15936" s="286"/>
    </row>
    <row r="15937" spans="1:1" x14ac:dyDescent="0.2">
      <c r="A15937" s="286"/>
    </row>
    <row r="15938" spans="1:1" x14ac:dyDescent="0.2">
      <c r="A15938" s="286"/>
    </row>
    <row r="15939" spans="1:1" x14ac:dyDescent="0.2">
      <c r="A15939" s="286"/>
    </row>
    <row r="15940" spans="1:1" x14ac:dyDescent="0.2">
      <c r="A15940" s="286"/>
    </row>
    <row r="15941" spans="1:1" x14ac:dyDescent="0.2">
      <c r="A15941" s="286"/>
    </row>
    <row r="15942" spans="1:1" x14ac:dyDescent="0.2">
      <c r="A15942" s="286"/>
    </row>
    <row r="15943" spans="1:1" x14ac:dyDescent="0.2">
      <c r="A15943" s="286"/>
    </row>
    <row r="15944" spans="1:1" x14ac:dyDescent="0.2">
      <c r="A15944" s="286"/>
    </row>
    <row r="15945" spans="1:1" x14ac:dyDescent="0.2">
      <c r="A15945" s="286"/>
    </row>
    <row r="15946" spans="1:1" x14ac:dyDescent="0.2">
      <c r="A15946" s="286"/>
    </row>
    <row r="15947" spans="1:1" x14ac:dyDescent="0.2">
      <c r="A15947" s="286"/>
    </row>
    <row r="15948" spans="1:1" x14ac:dyDescent="0.2">
      <c r="A15948" s="286"/>
    </row>
    <row r="15949" spans="1:1" x14ac:dyDescent="0.2">
      <c r="A15949" s="286"/>
    </row>
    <row r="15950" spans="1:1" x14ac:dyDescent="0.2">
      <c r="A15950" s="286"/>
    </row>
    <row r="15951" spans="1:1" x14ac:dyDescent="0.2">
      <c r="A15951" s="286"/>
    </row>
    <row r="15952" spans="1:1" x14ac:dyDescent="0.2">
      <c r="A15952" s="286"/>
    </row>
    <row r="15953" spans="1:1" x14ac:dyDescent="0.2">
      <c r="A15953" s="286"/>
    </row>
    <row r="15954" spans="1:1" x14ac:dyDescent="0.2">
      <c r="A15954" s="286"/>
    </row>
    <row r="15955" spans="1:1" x14ac:dyDescent="0.2">
      <c r="A15955" s="286"/>
    </row>
    <row r="15956" spans="1:1" x14ac:dyDescent="0.2">
      <c r="A15956" s="286"/>
    </row>
    <row r="15957" spans="1:1" x14ac:dyDescent="0.2">
      <c r="A15957" s="286"/>
    </row>
    <row r="15958" spans="1:1" x14ac:dyDescent="0.2">
      <c r="A15958" s="286"/>
    </row>
    <row r="15959" spans="1:1" x14ac:dyDescent="0.2">
      <c r="A15959" s="286"/>
    </row>
    <row r="15960" spans="1:1" x14ac:dyDescent="0.2">
      <c r="A15960" s="286"/>
    </row>
    <row r="15961" spans="1:1" x14ac:dyDescent="0.2">
      <c r="A15961" s="286"/>
    </row>
    <row r="15962" spans="1:1" x14ac:dyDescent="0.2">
      <c r="A15962" s="286"/>
    </row>
    <row r="15963" spans="1:1" x14ac:dyDescent="0.2">
      <c r="A15963" s="286"/>
    </row>
    <row r="15964" spans="1:1" x14ac:dyDescent="0.2">
      <c r="A15964" s="286"/>
    </row>
    <row r="15965" spans="1:1" x14ac:dyDescent="0.2">
      <c r="A15965" s="286"/>
    </row>
    <row r="15966" spans="1:1" x14ac:dyDescent="0.2">
      <c r="A15966" s="286"/>
    </row>
    <row r="15967" spans="1:1" x14ac:dyDescent="0.2">
      <c r="A15967" s="286"/>
    </row>
    <row r="15968" spans="1:1" x14ac:dyDescent="0.2">
      <c r="A15968" s="286"/>
    </row>
    <row r="15969" spans="1:1" x14ac:dyDescent="0.2">
      <c r="A15969" s="286"/>
    </row>
    <row r="15970" spans="1:1" x14ac:dyDescent="0.2">
      <c r="A15970" s="286"/>
    </row>
    <row r="15971" spans="1:1" x14ac:dyDescent="0.2">
      <c r="A15971" s="286"/>
    </row>
    <row r="15972" spans="1:1" x14ac:dyDescent="0.2">
      <c r="A15972" s="286"/>
    </row>
    <row r="15973" spans="1:1" x14ac:dyDescent="0.2">
      <c r="A15973" s="286"/>
    </row>
    <row r="15974" spans="1:1" x14ac:dyDescent="0.2">
      <c r="A15974" s="286"/>
    </row>
    <row r="15975" spans="1:1" x14ac:dyDescent="0.2">
      <c r="A15975" s="286"/>
    </row>
    <row r="15976" spans="1:1" x14ac:dyDescent="0.2">
      <c r="A15976" s="286"/>
    </row>
    <row r="15977" spans="1:1" x14ac:dyDescent="0.2">
      <c r="A15977" s="286"/>
    </row>
    <row r="15978" spans="1:1" x14ac:dyDescent="0.2">
      <c r="A15978" s="286"/>
    </row>
    <row r="15979" spans="1:1" x14ac:dyDescent="0.2">
      <c r="A15979" s="286"/>
    </row>
    <row r="15980" spans="1:1" x14ac:dyDescent="0.2">
      <c r="A15980" s="286"/>
    </row>
    <row r="15981" spans="1:1" x14ac:dyDescent="0.2">
      <c r="A15981" s="286"/>
    </row>
    <row r="15982" spans="1:1" x14ac:dyDescent="0.2">
      <c r="A15982" s="286"/>
    </row>
    <row r="15983" spans="1:1" x14ac:dyDescent="0.2">
      <c r="A15983" s="286"/>
    </row>
    <row r="15984" spans="1:1" x14ac:dyDescent="0.2">
      <c r="A15984" s="286"/>
    </row>
    <row r="15985" spans="1:1" x14ac:dyDescent="0.2">
      <c r="A15985" s="286"/>
    </row>
    <row r="15986" spans="1:1" x14ac:dyDescent="0.2">
      <c r="A15986" s="286"/>
    </row>
    <row r="15987" spans="1:1" x14ac:dyDescent="0.2">
      <c r="A15987" s="286"/>
    </row>
    <row r="15988" spans="1:1" x14ac:dyDescent="0.2">
      <c r="A15988" s="286"/>
    </row>
    <row r="15989" spans="1:1" x14ac:dyDescent="0.2">
      <c r="A15989" s="286"/>
    </row>
    <row r="15990" spans="1:1" x14ac:dyDescent="0.2">
      <c r="A15990" s="286"/>
    </row>
    <row r="15991" spans="1:1" x14ac:dyDescent="0.2">
      <c r="A15991" s="286"/>
    </row>
    <row r="15992" spans="1:1" x14ac:dyDescent="0.2">
      <c r="A15992" s="286"/>
    </row>
    <row r="15993" spans="1:1" x14ac:dyDescent="0.2">
      <c r="A15993" s="286"/>
    </row>
    <row r="15994" spans="1:1" x14ac:dyDescent="0.2">
      <c r="A15994" s="286"/>
    </row>
    <row r="15995" spans="1:1" x14ac:dyDescent="0.2">
      <c r="A15995" s="286"/>
    </row>
    <row r="15996" spans="1:1" x14ac:dyDescent="0.2">
      <c r="A15996" s="286"/>
    </row>
    <row r="15997" spans="1:1" x14ac:dyDescent="0.2">
      <c r="A15997" s="286"/>
    </row>
    <row r="15998" spans="1:1" x14ac:dyDescent="0.2">
      <c r="A15998" s="286"/>
    </row>
    <row r="15999" spans="1:1" x14ac:dyDescent="0.2">
      <c r="A15999" s="286"/>
    </row>
    <row r="16000" spans="1:1" x14ac:dyDescent="0.2">
      <c r="A16000" s="286"/>
    </row>
    <row r="16001" spans="1:1" x14ac:dyDescent="0.2">
      <c r="A16001" s="286"/>
    </row>
    <row r="16002" spans="1:1" x14ac:dyDescent="0.2">
      <c r="A16002" s="286"/>
    </row>
    <row r="16003" spans="1:1" x14ac:dyDescent="0.2">
      <c r="A16003" s="286"/>
    </row>
    <row r="16004" spans="1:1" x14ac:dyDescent="0.2">
      <c r="A16004" s="286"/>
    </row>
    <row r="16005" spans="1:1" x14ac:dyDescent="0.2">
      <c r="A16005" s="286"/>
    </row>
    <row r="16006" spans="1:1" x14ac:dyDescent="0.2">
      <c r="A16006" s="286"/>
    </row>
    <row r="16007" spans="1:1" x14ac:dyDescent="0.2">
      <c r="A16007" s="286"/>
    </row>
    <row r="16008" spans="1:1" x14ac:dyDescent="0.2">
      <c r="A16008" s="286"/>
    </row>
    <row r="16009" spans="1:1" x14ac:dyDescent="0.2">
      <c r="A16009" s="286"/>
    </row>
    <row r="16010" spans="1:1" x14ac:dyDescent="0.2">
      <c r="A16010" s="286"/>
    </row>
    <row r="16011" spans="1:1" x14ac:dyDescent="0.2">
      <c r="A16011" s="286"/>
    </row>
    <row r="16012" spans="1:1" x14ac:dyDescent="0.2">
      <c r="A16012" s="286"/>
    </row>
    <row r="16013" spans="1:1" x14ac:dyDescent="0.2">
      <c r="A16013" s="286"/>
    </row>
    <row r="16014" spans="1:1" x14ac:dyDescent="0.2">
      <c r="A16014" s="286"/>
    </row>
    <row r="16015" spans="1:1" x14ac:dyDescent="0.2">
      <c r="A16015" s="286"/>
    </row>
    <row r="16016" spans="1:1" x14ac:dyDescent="0.2">
      <c r="A16016" s="286"/>
    </row>
    <row r="16017" spans="1:1" x14ac:dyDescent="0.2">
      <c r="A16017" s="286"/>
    </row>
    <row r="16018" spans="1:1" x14ac:dyDescent="0.2">
      <c r="A16018" s="286"/>
    </row>
    <row r="16019" spans="1:1" x14ac:dyDescent="0.2">
      <c r="A16019" s="286"/>
    </row>
    <row r="16020" spans="1:1" x14ac:dyDescent="0.2">
      <c r="A16020" s="286"/>
    </row>
    <row r="16021" spans="1:1" x14ac:dyDescent="0.2">
      <c r="A16021" s="286"/>
    </row>
    <row r="16022" spans="1:1" x14ac:dyDescent="0.2">
      <c r="A16022" s="286"/>
    </row>
    <row r="16023" spans="1:1" x14ac:dyDescent="0.2">
      <c r="A16023" s="286"/>
    </row>
    <row r="16024" spans="1:1" x14ac:dyDescent="0.2">
      <c r="A16024" s="286"/>
    </row>
    <row r="16025" spans="1:1" x14ac:dyDescent="0.2">
      <c r="A16025" s="286"/>
    </row>
    <row r="16026" spans="1:1" x14ac:dyDescent="0.2">
      <c r="A16026" s="286"/>
    </row>
    <row r="16027" spans="1:1" x14ac:dyDescent="0.2">
      <c r="A16027" s="286"/>
    </row>
    <row r="16028" spans="1:1" x14ac:dyDescent="0.2">
      <c r="A16028" s="286"/>
    </row>
    <row r="16029" spans="1:1" x14ac:dyDescent="0.2">
      <c r="A16029" s="286"/>
    </row>
    <row r="16030" spans="1:1" x14ac:dyDescent="0.2">
      <c r="A16030" s="286"/>
    </row>
    <row r="16031" spans="1:1" x14ac:dyDescent="0.2">
      <c r="A16031" s="286"/>
    </row>
    <row r="16032" spans="1:1" x14ac:dyDescent="0.2">
      <c r="A16032" s="286"/>
    </row>
    <row r="16033" spans="1:1" x14ac:dyDescent="0.2">
      <c r="A16033" s="286"/>
    </row>
    <row r="16034" spans="1:1" x14ac:dyDescent="0.2">
      <c r="A16034" s="286"/>
    </row>
    <row r="16035" spans="1:1" x14ac:dyDescent="0.2">
      <c r="A16035" s="286"/>
    </row>
    <row r="16036" spans="1:1" x14ac:dyDescent="0.2">
      <c r="A16036" s="286"/>
    </row>
    <row r="16037" spans="1:1" x14ac:dyDescent="0.2">
      <c r="A16037" s="286"/>
    </row>
    <row r="16038" spans="1:1" x14ac:dyDescent="0.2">
      <c r="A16038" s="286"/>
    </row>
    <row r="16039" spans="1:1" x14ac:dyDescent="0.2">
      <c r="A16039" s="286"/>
    </row>
    <row r="16040" spans="1:1" x14ac:dyDescent="0.2">
      <c r="A16040" s="286"/>
    </row>
    <row r="16041" spans="1:1" x14ac:dyDescent="0.2">
      <c r="A16041" s="286"/>
    </row>
    <row r="16042" spans="1:1" x14ac:dyDescent="0.2">
      <c r="A16042" s="286"/>
    </row>
    <row r="16043" spans="1:1" x14ac:dyDescent="0.2">
      <c r="A16043" s="286"/>
    </row>
    <row r="16044" spans="1:1" x14ac:dyDescent="0.2">
      <c r="A16044" s="286"/>
    </row>
    <row r="16045" spans="1:1" x14ac:dyDescent="0.2">
      <c r="A16045" s="286"/>
    </row>
    <row r="16046" spans="1:1" x14ac:dyDescent="0.2">
      <c r="A16046" s="286"/>
    </row>
    <row r="16047" spans="1:1" x14ac:dyDescent="0.2">
      <c r="A16047" s="286"/>
    </row>
    <row r="16048" spans="1:1" x14ac:dyDescent="0.2">
      <c r="A16048" s="286"/>
    </row>
    <row r="16049" spans="1:1" x14ac:dyDescent="0.2">
      <c r="A16049" s="286"/>
    </row>
    <row r="16050" spans="1:1" x14ac:dyDescent="0.2">
      <c r="A16050" s="286"/>
    </row>
    <row r="16051" spans="1:1" x14ac:dyDescent="0.2">
      <c r="A16051" s="286"/>
    </row>
    <row r="16052" spans="1:1" x14ac:dyDescent="0.2">
      <c r="A16052" s="286"/>
    </row>
    <row r="16053" spans="1:1" x14ac:dyDescent="0.2">
      <c r="A16053" s="286"/>
    </row>
    <row r="16054" spans="1:1" x14ac:dyDescent="0.2">
      <c r="A16054" s="286"/>
    </row>
    <row r="16055" spans="1:1" x14ac:dyDescent="0.2">
      <c r="A16055" s="286"/>
    </row>
    <row r="16056" spans="1:1" x14ac:dyDescent="0.2">
      <c r="A16056" s="286"/>
    </row>
    <row r="16057" spans="1:1" x14ac:dyDescent="0.2">
      <c r="A16057" s="286"/>
    </row>
    <row r="16058" spans="1:1" x14ac:dyDescent="0.2">
      <c r="A16058" s="286"/>
    </row>
    <row r="16059" spans="1:1" x14ac:dyDescent="0.2">
      <c r="A16059" s="286"/>
    </row>
    <row r="16060" spans="1:1" x14ac:dyDescent="0.2">
      <c r="A16060" s="286"/>
    </row>
    <row r="16061" spans="1:1" x14ac:dyDescent="0.2">
      <c r="A16061" s="286"/>
    </row>
    <row r="16062" spans="1:1" x14ac:dyDescent="0.2">
      <c r="A16062" s="286"/>
    </row>
    <row r="16063" spans="1:1" x14ac:dyDescent="0.2">
      <c r="A16063" s="286"/>
    </row>
    <row r="16064" spans="1:1" x14ac:dyDescent="0.2">
      <c r="A16064" s="286"/>
    </row>
    <row r="16065" spans="1:1" x14ac:dyDescent="0.2">
      <c r="A16065" s="286"/>
    </row>
    <row r="16066" spans="1:1" x14ac:dyDescent="0.2">
      <c r="A16066" s="286"/>
    </row>
    <row r="16067" spans="1:1" x14ac:dyDescent="0.2">
      <c r="A16067" s="286"/>
    </row>
    <row r="16068" spans="1:1" x14ac:dyDescent="0.2">
      <c r="A16068" s="286"/>
    </row>
    <row r="16069" spans="1:1" x14ac:dyDescent="0.2">
      <c r="A16069" s="286"/>
    </row>
    <row r="16070" spans="1:1" x14ac:dyDescent="0.2">
      <c r="A16070" s="286"/>
    </row>
    <row r="16071" spans="1:1" x14ac:dyDescent="0.2">
      <c r="A16071" s="286"/>
    </row>
    <row r="16072" spans="1:1" x14ac:dyDescent="0.2">
      <c r="A16072" s="286"/>
    </row>
    <row r="16073" spans="1:1" x14ac:dyDescent="0.2">
      <c r="A16073" s="286"/>
    </row>
    <row r="16074" spans="1:1" x14ac:dyDescent="0.2">
      <c r="A16074" s="286"/>
    </row>
    <row r="16075" spans="1:1" x14ac:dyDescent="0.2">
      <c r="A16075" s="286"/>
    </row>
    <row r="16076" spans="1:1" x14ac:dyDescent="0.2">
      <c r="A16076" s="286"/>
    </row>
    <row r="16077" spans="1:1" x14ac:dyDescent="0.2">
      <c r="A16077" s="286"/>
    </row>
    <row r="16078" spans="1:1" x14ac:dyDescent="0.2">
      <c r="A16078" s="286"/>
    </row>
    <row r="16079" spans="1:1" x14ac:dyDescent="0.2">
      <c r="A16079" s="286"/>
    </row>
    <row r="16080" spans="1:1" x14ac:dyDescent="0.2">
      <c r="A16080" s="286"/>
    </row>
    <row r="16081" spans="1:1" x14ac:dyDescent="0.2">
      <c r="A16081" s="286"/>
    </row>
    <row r="16082" spans="1:1" x14ac:dyDescent="0.2">
      <c r="A16082" s="286"/>
    </row>
    <row r="16083" spans="1:1" x14ac:dyDescent="0.2">
      <c r="A16083" s="286"/>
    </row>
    <row r="16084" spans="1:1" x14ac:dyDescent="0.2">
      <c r="A16084" s="286"/>
    </row>
    <row r="16085" spans="1:1" x14ac:dyDescent="0.2">
      <c r="A16085" s="286"/>
    </row>
    <row r="16086" spans="1:1" x14ac:dyDescent="0.2">
      <c r="A16086" s="286"/>
    </row>
    <row r="16087" spans="1:1" x14ac:dyDescent="0.2">
      <c r="A16087" s="286"/>
    </row>
    <row r="16088" spans="1:1" x14ac:dyDescent="0.2">
      <c r="A16088" s="286"/>
    </row>
    <row r="16089" spans="1:1" x14ac:dyDescent="0.2">
      <c r="A16089" s="286"/>
    </row>
    <row r="16090" spans="1:1" x14ac:dyDescent="0.2">
      <c r="A16090" s="286"/>
    </row>
    <row r="16091" spans="1:1" x14ac:dyDescent="0.2">
      <c r="A16091" s="286"/>
    </row>
    <row r="16092" spans="1:1" x14ac:dyDescent="0.2">
      <c r="A16092" s="286"/>
    </row>
    <row r="16093" spans="1:1" x14ac:dyDescent="0.2">
      <c r="A16093" s="286"/>
    </row>
    <row r="16094" spans="1:1" x14ac:dyDescent="0.2">
      <c r="A16094" s="286"/>
    </row>
    <row r="16095" spans="1:1" x14ac:dyDescent="0.2">
      <c r="A16095" s="286"/>
    </row>
    <row r="16096" spans="1:1" x14ac:dyDescent="0.2">
      <c r="A16096" s="286"/>
    </row>
    <row r="16097" spans="1:1" x14ac:dyDescent="0.2">
      <c r="A16097" s="286"/>
    </row>
    <row r="16098" spans="1:1" x14ac:dyDescent="0.2">
      <c r="A16098" s="286"/>
    </row>
    <row r="16099" spans="1:1" x14ac:dyDescent="0.2">
      <c r="A16099" s="286"/>
    </row>
    <row r="16100" spans="1:1" x14ac:dyDescent="0.2">
      <c r="A16100" s="286"/>
    </row>
    <row r="16101" spans="1:1" x14ac:dyDescent="0.2">
      <c r="A16101" s="286"/>
    </row>
    <row r="16102" spans="1:1" x14ac:dyDescent="0.2">
      <c r="A16102" s="286"/>
    </row>
    <row r="16103" spans="1:1" x14ac:dyDescent="0.2">
      <c r="A16103" s="286"/>
    </row>
    <row r="16104" spans="1:1" x14ac:dyDescent="0.2">
      <c r="A16104" s="286"/>
    </row>
    <row r="16105" spans="1:1" x14ac:dyDescent="0.2">
      <c r="A16105" s="286"/>
    </row>
    <row r="16106" spans="1:1" x14ac:dyDescent="0.2">
      <c r="A16106" s="286"/>
    </row>
    <row r="16107" spans="1:1" x14ac:dyDescent="0.2">
      <c r="A16107" s="286"/>
    </row>
    <row r="16108" spans="1:1" x14ac:dyDescent="0.2">
      <c r="A16108" s="286"/>
    </row>
    <row r="16109" spans="1:1" x14ac:dyDescent="0.2">
      <c r="A16109" s="286"/>
    </row>
    <row r="16110" spans="1:1" x14ac:dyDescent="0.2">
      <c r="A16110" s="286"/>
    </row>
    <row r="16111" spans="1:1" x14ac:dyDescent="0.2">
      <c r="A16111" s="286"/>
    </row>
    <row r="16112" spans="1:1" x14ac:dyDescent="0.2">
      <c r="A16112" s="286"/>
    </row>
    <row r="16113" spans="1:1" x14ac:dyDescent="0.2">
      <c r="A16113" s="286"/>
    </row>
    <row r="16114" spans="1:1" x14ac:dyDescent="0.2">
      <c r="A16114" s="286"/>
    </row>
    <row r="16115" spans="1:1" x14ac:dyDescent="0.2">
      <c r="A16115" s="286"/>
    </row>
    <row r="16116" spans="1:1" x14ac:dyDescent="0.2">
      <c r="A16116" s="286"/>
    </row>
    <row r="16117" spans="1:1" x14ac:dyDescent="0.2">
      <c r="A16117" s="286"/>
    </row>
    <row r="16118" spans="1:1" x14ac:dyDescent="0.2">
      <c r="A16118" s="286"/>
    </row>
    <row r="16119" spans="1:1" x14ac:dyDescent="0.2">
      <c r="A16119" s="286"/>
    </row>
    <row r="16120" spans="1:1" x14ac:dyDescent="0.2">
      <c r="A16120" s="286"/>
    </row>
    <row r="16121" spans="1:1" x14ac:dyDescent="0.2">
      <c r="A16121" s="286"/>
    </row>
    <row r="16122" spans="1:1" x14ac:dyDescent="0.2">
      <c r="A16122" s="286"/>
    </row>
    <row r="16123" spans="1:1" x14ac:dyDescent="0.2">
      <c r="A16123" s="286"/>
    </row>
    <row r="16124" spans="1:1" x14ac:dyDescent="0.2">
      <c r="A16124" s="286"/>
    </row>
    <row r="16125" spans="1:1" x14ac:dyDescent="0.2">
      <c r="A16125" s="286"/>
    </row>
    <row r="16126" spans="1:1" x14ac:dyDescent="0.2">
      <c r="A16126" s="286"/>
    </row>
    <row r="16127" spans="1:1" x14ac:dyDescent="0.2">
      <c r="A16127" s="286"/>
    </row>
    <row r="16128" spans="1:1" x14ac:dyDescent="0.2">
      <c r="A16128" s="286"/>
    </row>
    <row r="16129" spans="1:1" x14ac:dyDescent="0.2">
      <c r="A16129" s="286"/>
    </row>
    <row r="16130" spans="1:1" x14ac:dyDescent="0.2">
      <c r="A16130" s="286"/>
    </row>
    <row r="16131" spans="1:1" x14ac:dyDescent="0.2">
      <c r="A16131" s="286"/>
    </row>
    <row r="16132" spans="1:1" x14ac:dyDescent="0.2">
      <c r="A16132" s="286"/>
    </row>
    <row r="16133" spans="1:1" x14ac:dyDescent="0.2">
      <c r="A16133" s="286"/>
    </row>
    <row r="16134" spans="1:1" x14ac:dyDescent="0.2">
      <c r="A16134" s="286"/>
    </row>
    <row r="16135" spans="1:1" x14ac:dyDescent="0.2">
      <c r="A16135" s="286"/>
    </row>
    <row r="16136" spans="1:1" x14ac:dyDescent="0.2">
      <c r="A16136" s="286"/>
    </row>
    <row r="16137" spans="1:1" x14ac:dyDescent="0.2">
      <c r="A16137" s="286"/>
    </row>
    <row r="16138" spans="1:1" x14ac:dyDescent="0.2">
      <c r="A16138" s="286"/>
    </row>
    <row r="16139" spans="1:1" x14ac:dyDescent="0.2">
      <c r="A16139" s="286"/>
    </row>
    <row r="16140" spans="1:1" x14ac:dyDescent="0.2">
      <c r="A16140" s="286"/>
    </row>
    <row r="16141" spans="1:1" x14ac:dyDescent="0.2">
      <c r="A16141" s="286"/>
    </row>
    <row r="16142" spans="1:1" x14ac:dyDescent="0.2">
      <c r="A16142" s="286"/>
    </row>
    <row r="16143" spans="1:1" x14ac:dyDescent="0.2">
      <c r="A16143" s="286"/>
    </row>
    <row r="16144" spans="1:1" x14ac:dyDescent="0.2">
      <c r="A16144" s="286"/>
    </row>
    <row r="16145" spans="1:1" x14ac:dyDescent="0.2">
      <c r="A16145" s="286"/>
    </row>
    <row r="16146" spans="1:1" x14ac:dyDescent="0.2">
      <c r="A16146" s="286"/>
    </row>
    <row r="16147" spans="1:1" x14ac:dyDescent="0.2">
      <c r="A16147" s="286"/>
    </row>
    <row r="16148" spans="1:1" x14ac:dyDescent="0.2">
      <c r="A16148" s="286"/>
    </row>
    <row r="16149" spans="1:1" x14ac:dyDescent="0.2">
      <c r="A16149" s="286"/>
    </row>
    <row r="16150" spans="1:1" x14ac:dyDescent="0.2">
      <c r="A16150" s="286"/>
    </row>
    <row r="16151" spans="1:1" x14ac:dyDescent="0.2">
      <c r="A16151" s="286"/>
    </row>
    <row r="16152" spans="1:1" x14ac:dyDescent="0.2">
      <c r="A16152" s="286"/>
    </row>
    <row r="16153" spans="1:1" x14ac:dyDescent="0.2">
      <c r="A16153" s="286"/>
    </row>
    <row r="16154" spans="1:1" x14ac:dyDescent="0.2">
      <c r="A16154" s="286"/>
    </row>
    <row r="16155" spans="1:1" x14ac:dyDescent="0.2">
      <c r="A16155" s="286"/>
    </row>
    <row r="16156" spans="1:1" x14ac:dyDescent="0.2">
      <c r="A16156" s="286"/>
    </row>
    <row r="16157" spans="1:1" x14ac:dyDescent="0.2">
      <c r="A16157" s="286"/>
    </row>
    <row r="16158" spans="1:1" x14ac:dyDescent="0.2">
      <c r="A16158" s="286"/>
    </row>
    <row r="16159" spans="1:1" x14ac:dyDescent="0.2">
      <c r="A16159" s="286"/>
    </row>
    <row r="16160" spans="1:1" x14ac:dyDescent="0.2">
      <c r="A16160" s="286"/>
    </row>
    <row r="16161" spans="1:1" x14ac:dyDescent="0.2">
      <c r="A16161" s="286"/>
    </row>
    <row r="16162" spans="1:1" x14ac:dyDescent="0.2">
      <c r="A16162" s="286"/>
    </row>
    <row r="16163" spans="1:1" x14ac:dyDescent="0.2">
      <c r="A16163" s="286"/>
    </row>
    <row r="16164" spans="1:1" x14ac:dyDescent="0.2">
      <c r="A16164" s="286"/>
    </row>
    <row r="16165" spans="1:1" x14ac:dyDescent="0.2">
      <c r="A16165" s="286"/>
    </row>
    <row r="16166" spans="1:1" x14ac:dyDescent="0.2">
      <c r="A16166" s="286"/>
    </row>
    <row r="16167" spans="1:1" x14ac:dyDescent="0.2">
      <c r="A16167" s="286"/>
    </row>
    <row r="16168" spans="1:1" x14ac:dyDescent="0.2">
      <c r="A16168" s="286"/>
    </row>
    <row r="16169" spans="1:1" x14ac:dyDescent="0.2">
      <c r="A16169" s="286"/>
    </row>
    <row r="16170" spans="1:1" x14ac:dyDescent="0.2">
      <c r="A16170" s="286"/>
    </row>
    <row r="16171" spans="1:1" x14ac:dyDescent="0.2">
      <c r="A16171" s="286"/>
    </row>
    <row r="16172" spans="1:1" x14ac:dyDescent="0.2">
      <c r="A16172" s="286"/>
    </row>
    <row r="16173" spans="1:1" x14ac:dyDescent="0.2">
      <c r="A16173" s="286"/>
    </row>
    <row r="16174" spans="1:1" x14ac:dyDescent="0.2">
      <c r="A16174" s="286"/>
    </row>
    <row r="16175" spans="1:1" x14ac:dyDescent="0.2">
      <c r="A16175" s="286"/>
    </row>
    <row r="16176" spans="1:1" x14ac:dyDescent="0.2">
      <c r="A16176" s="286"/>
    </row>
    <row r="16177" spans="1:1" x14ac:dyDescent="0.2">
      <c r="A16177" s="286"/>
    </row>
    <row r="16178" spans="1:1" x14ac:dyDescent="0.2">
      <c r="A16178" s="286"/>
    </row>
    <row r="16179" spans="1:1" x14ac:dyDescent="0.2">
      <c r="A16179" s="286"/>
    </row>
    <row r="16180" spans="1:1" x14ac:dyDescent="0.2">
      <c r="A16180" s="286"/>
    </row>
    <row r="16181" spans="1:1" x14ac:dyDescent="0.2">
      <c r="A16181" s="286"/>
    </row>
    <row r="16182" spans="1:1" x14ac:dyDescent="0.2">
      <c r="A16182" s="286"/>
    </row>
    <row r="16183" spans="1:1" x14ac:dyDescent="0.2">
      <c r="A16183" s="286"/>
    </row>
    <row r="16184" spans="1:1" x14ac:dyDescent="0.2">
      <c r="A16184" s="286"/>
    </row>
    <row r="16185" spans="1:1" x14ac:dyDescent="0.2">
      <c r="A16185" s="286"/>
    </row>
    <row r="16186" spans="1:1" x14ac:dyDescent="0.2">
      <c r="A16186" s="286"/>
    </row>
    <row r="16187" spans="1:1" x14ac:dyDescent="0.2">
      <c r="A16187" s="286"/>
    </row>
    <row r="16188" spans="1:1" x14ac:dyDescent="0.2">
      <c r="A16188" s="286"/>
    </row>
    <row r="16189" spans="1:1" x14ac:dyDescent="0.2">
      <c r="A16189" s="286"/>
    </row>
    <row r="16190" spans="1:1" x14ac:dyDescent="0.2">
      <c r="A16190" s="286"/>
    </row>
    <row r="16191" spans="1:1" x14ac:dyDescent="0.2">
      <c r="A16191" s="286"/>
    </row>
    <row r="16192" spans="1:1" x14ac:dyDescent="0.2">
      <c r="A16192" s="286"/>
    </row>
    <row r="16193" spans="1:1" x14ac:dyDescent="0.2">
      <c r="A16193" s="286"/>
    </row>
    <row r="16194" spans="1:1" x14ac:dyDescent="0.2">
      <c r="A16194" s="286"/>
    </row>
    <row r="16195" spans="1:1" x14ac:dyDescent="0.2">
      <c r="A16195" s="286"/>
    </row>
    <row r="16196" spans="1:1" x14ac:dyDescent="0.2">
      <c r="A16196" s="286"/>
    </row>
    <row r="16197" spans="1:1" x14ac:dyDescent="0.2">
      <c r="A16197" s="286"/>
    </row>
    <row r="16198" spans="1:1" x14ac:dyDescent="0.2">
      <c r="A16198" s="286"/>
    </row>
    <row r="16199" spans="1:1" x14ac:dyDescent="0.2">
      <c r="A16199" s="286"/>
    </row>
    <row r="16200" spans="1:1" x14ac:dyDescent="0.2">
      <c r="A16200" s="286"/>
    </row>
    <row r="16201" spans="1:1" x14ac:dyDescent="0.2">
      <c r="A16201" s="286"/>
    </row>
    <row r="16202" spans="1:1" x14ac:dyDescent="0.2">
      <c r="A16202" s="286"/>
    </row>
    <row r="16203" spans="1:1" x14ac:dyDescent="0.2">
      <c r="A16203" s="286"/>
    </row>
    <row r="16204" spans="1:1" x14ac:dyDescent="0.2">
      <c r="A16204" s="286"/>
    </row>
    <row r="16205" spans="1:1" x14ac:dyDescent="0.2">
      <c r="A16205" s="286"/>
    </row>
    <row r="16206" spans="1:1" x14ac:dyDescent="0.2">
      <c r="A16206" s="286"/>
    </row>
    <row r="16207" spans="1:1" x14ac:dyDescent="0.2">
      <c r="A16207" s="286"/>
    </row>
    <row r="16208" spans="1:1" x14ac:dyDescent="0.2">
      <c r="A16208" s="286"/>
    </row>
    <row r="16209" spans="1:1" x14ac:dyDescent="0.2">
      <c r="A16209" s="286"/>
    </row>
    <row r="16210" spans="1:1" x14ac:dyDescent="0.2">
      <c r="A16210" s="286"/>
    </row>
    <row r="16211" spans="1:1" x14ac:dyDescent="0.2">
      <c r="A16211" s="286"/>
    </row>
    <row r="16212" spans="1:1" x14ac:dyDescent="0.2">
      <c r="A16212" s="286"/>
    </row>
    <row r="16213" spans="1:1" x14ac:dyDescent="0.2">
      <c r="A16213" s="286"/>
    </row>
    <row r="16214" spans="1:1" x14ac:dyDescent="0.2">
      <c r="A16214" s="286"/>
    </row>
    <row r="16215" spans="1:1" x14ac:dyDescent="0.2">
      <c r="A16215" s="286"/>
    </row>
    <row r="16216" spans="1:1" x14ac:dyDescent="0.2">
      <c r="A16216" s="286"/>
    </row>
    <row r="16217" spans="1:1" x14ac:dyDescent="0.2">
      <c r="A16217" s="286"/>
    </row>
    <row r="16218" spans="1:1" x14ac:dyDescent="0.2">
      <c r="A16218" s="286"/>
    </row>
    <row r="16219" spans="1:1" x14ac:dyDescent="0.2">
      <c r="A16219" s="286"/>
    </row>
    <row r="16220" spans="1:1" x14ac:dyDescent="0.2">
      <c r="A16220" s="286"/>
    </row>
    <row r="16221" spans="1:1" x14ac:dyDescent="0.2">
      <c r="A16221" s="286"/>
    </row>
    <row r="16222" spans="1:1" x14ac:dyDescent="0.2">
      <c r="A16222" s="286"/>
    </row>
    <row r="16223" spans="1:1" x14ac:dyDescent="0.2">
      <c r="A16223" s="286"/>
    </row>
    <row r="16224" spans="1:1" x14ac:dyDescent="0.2">
      <c r="A16224" s="286"/>
    </row>
    <row r="16225" spans="1:1" x14ac:dyDescent="0.2">
      <c r="A16225" s="286"/>
    </row>
    <row r="16226" spans="1:1" x14ac:dyDescent="0.2">
      <c r="A16226" s="286"/>
    </row>
    <row r="16227" spans="1:1" x14ac:dyDescent="0.2">
      <c r="A16227" s="286"/>
    </row>
    <row r="16228" spans="1:1" x14ac:dyDescent="0.2">
      <c r="A16228" s="286"/>
    </row>
    <row r="16229" spans="1:1" x14ac:dyDescent="0.2">
      <c r="A16229" s="286"/>
    </row>
    <row r="16230" spans="1:1" x14ac:dyDescent="0.2">
      <c r="A16230" s="286"/>
    </row>
    <row r="16231" spans="1:1" x14ac:dyDescent="0.2">
      <c r="A16231" s="286"/>
    </row>
    <row r="16232" spans="1:1" x14ac:dyDescent="0.2">
      <c r="A16232" s="286"/>
    </row>
    <row r="16233" spans="1:1" x14ac:dyDescent="0.2">
      <c r="A16233" s="286"/>
    </row>
    <row r="16234" spans="1:1" x14ac:dyDescent="0.2">
      <c r="A16234" s="286"/>
    </row>
    <row r="16235" spans="1:1" x14ac:dyDescent="0.2">
      <c r="A16235" s="286"/>
    </row>
    <row r="16236" spans="1:1" x14ac:dyDescent="0.2">
      <c r="A16236" s="286"/>
    </row>
    <row r="16237" spans="1:1" x14ac:dyDescent="0.2">
      <c r="A16237" s="286"/>
    </row>
    <row r="16238" spans="1:1" x14ac:dyDescent="0.2">
      <c r="A16238" s="286"/>
    </row>
    <row r="16239" spans="1:1" x14ac:dyDescent="0.2">
      <c r="A16239" s="286"/>
    </row>
    <row r="16240" spans="1:1" x14ac:dyDescent="0.2">
      <c r="A16240" s="286"/>
    </row>
    <row r="16241" spans="1:1" x14ac:dyDescent="0.2">
      <c r="A16241" s="286"/>
    </row>
    <row r="16242" spans="1:1" x14ac:dyDescent="0.2">
      <c r="A16242" s="286"/>
    </row>
    <row r="16243" spans="1:1" x14ac:dyDescent="0.2">
      <c r="A16243" s="286"/>
    </row>
    <row r="16244" spans="1:1" x14ac:dyDescent="0.2">
      <c r="A16244" s="286"/>
    </row>
    <row r="16245" spans="1:1" x14ac:dyDescent="0.2">
      <c r="A16245" s="286"/>
    </row>
    <row r="16246" spans="1:1" x14ac:dyDescent="0.2">
      <c r="A16246" s="286"/>
    </row>
    <row r="16247" spans="1:1" x14ac:dyDescent="0.2">
      <c r="A16247" s="286"/>
    </row>
    <row r="16248" spans="1:1" x14ac:dyDescent="0.2">
      <c r="A16248" s="286"/>
    </row>
    <row r="16249" spans="1:1" x14ac:dyDescent="0.2">
      <c r="A16249" s="286"/>
    </row>
    <row r="16250" spans="1:1" x14ac:dyDescent="0.2">
      <c r="A16250" s="286"/>
    </row>
    <row r="16251" spans="1:1" x14ac:dyDescent="0.2">
      <c r="A16251" s="286"/>
    </row>
    <row r="16252" spans="1:1" x14ac:dyDescent="0.2">
      <c r="A16252" s="286"/>
    </row>
    <row r="16253" spans="1:1" x14ac:dyDescent="0.2">
      <c r="A16253" s="286"/>
    </row>
    <row r="16254" spans="1:1" x14ac:dyDescent="0.2">
      <c r="A16254" s="286"/>
    </row>
    <row r="16255" spans="1:1" x14ac:dyDescent="0.2">
      <c r="A16255" s="286"/>
    </row>
    <row r="16256" spans="1:1" x14ac:dyDescent="0.2">
      <c r="A16256" s="286"/>
    </row>
    <row r="16257" spans="1:1" x14ac:dyDescent="0.2">
      <c r="A16257" s="286"/>
    </row>
    <row r="16258" spans="1:1" x14ac:dyDescent="0.2">
      <c r="A16258" s="286"/>
    </row>
    <row r="16259" spans="1:1" x14ac:dyDescent="0.2">
      <c r="A16259" s="286"/>
    </row>
    <row r="16260" spans="1:1" x14ac:dyDescent="0.2">
      <c r="A16260" s="286"/>
    </row>
    <row r="16261" spans="1:1" x14ac:dyDescent="0.2">
      <c r="A16261" s="286"/>
    </row>
    <row r="16262" spans="1:1" x14ac:dyDescent="0.2">
      <c r="A16262" s="286"/>
    </row>
    <row r="16263" spans="1:1" x14ac:dyDescent="0.2">
      <c r="A16263" s="286"/>
    </row>
    <row r="16264" spans="1:1" x14ac:dyDescent="0.2">
      <c r="A16264" s="286"/>
    </row>
    <row r="16265" spans="1:1" x14ac:dyDescent="0.2">
      <c r="A16265" s="286"/>
    </row>
    <row r="16266" spans="1:1" x14ac:dyDescent="0.2">
      <c r="A16266" s="286"/>
    </row>
    <row r="16267" spans="1:1" x14ac:dyDescent="0.2">
      <c r="A16267" s="286"/>
    </row>
    <row r="16268" spans="1:1" x14ac:dyDescent="0.2">
      <c r="A16268" s="286"/>
    </row>
    <row r="16269" spans="1:1" x14ac:dyDescent="0.2">
      <c r="A16269" s="286"/>
    </row>
    <row r="16270" spans="1:1" x14ac:dyDescent="0.2">
      <c r="A16270" s="286"/>
    </row>
    <row r="16271" spans="1:1" x14ac:dyDescent="0.2">
      <c r="A16271" s="286"/>
    </row>
    <row r="16272" spans="1:1" x14ac:dyDescent="0.2">
      <c r="A16272" s="286"/>
    </row>
    <row r="16273" spans="1:1" x14ac:dyDescent="0.2">
      <c r="A16273" s="286"/>
    </row>
    <row r="16274" spans="1:1" x14ac:dyDescent="0.2">
      <c r="A16274" s="286"/>
    </row>
    <row r="16275" spans="1:1" x14ac:dyDescent="0.2">
      <c r="A16275" s="286"/>
    </row>
    <row r="16276" spans="1:1" x14ac:dyDescent="0.2">
      <c r="A16276" s="286"/>
    </row>
    <row r="16277" spans="1:1" x14ac:dyDescent="0.2">
      <c r="A16277" s="286"/>
    </row>
    <row r="16278" spans="1:1" x14ac:dyDescent="0.2">
      <c r="A16278" s="286"/>
    </row>
    <row r="16279" spans="1:1" x14ac:dyDescent="0.2">
      <c r="A16279" s="286"/>
    </row>
    <row r="16280" spans="1:1" x14ac:dyDescent="0.2">
      <c r="A16280" s="286"/>
    </row>
    <row r="16281" spans="1:1" x14ac:dyDescent="0.2">
      <c r="A16281" s="286"/>
    </row>
    <row r="16282" spans="1:1" x14ac:dyDescent="0.2">
      <c r="A16282" s="286"/>
    </row>
    <row r="16283" spans="1:1" x14ac:dyDescent="0.2">
      <c r="A16283" s="286"/>
    </row>
    <row r="16284" spans="1:1" x14ac:dyDescent="0.2">
      <c r="A16284" s="286"/>
    </row>
    <row r="16285" spans="1:1" x14ac:dyDescent="0.2">
      <c r="A16285" s="286"/>
    </row>
    <row r="16286" spans="1:1" x14ac:dyDescent="0.2">
      <c r="A16286" s="286"/>
    </row>
    <row r="16287" spans="1:1" x14ac:dyDescent="0.2">
      <c r="A16287" s="286"/>
    </row>
    <row r="16288" spans="1:1" x14ac:dyDescent="0.2">
      <c r="A16288" s="286"/>
    </row>
    <row r="16289" spans="1:1" x14ac:dyDescent="0.2">
      <c r="A16289" s="286"/>
    </row>
    <row r="16290" spans="1:1" x14ac:dyDescent="0.2">
      <c r="A16290" s="286"/>
    </row>
    <row r="16291" spans="1:1" x14ac:dyDescent="0.2">
      <c r="A16291" s="286"/>
    </row>
    <row r="16292" spans="1:1" x14ac:dyDescent="0.2">
      <c r="A16292" s="286"/>
    </row>
    <row r="16293" spans="1:1" x14ac:dyDescent="0.2">
      <c r="A16293" s="286"/>
    </row>
    <row r="16294" spans="1:1" x14ac:dyDescent="0.2">
      <c r="A16294" s="286"/>
    </row>
    <row r="16295" spans="1:1" x14ac:dyDescent="0.2">
      <c r="A16295" s="286"/>
    </row>
    <row r="16296" spans="1:1" x14ac:dyDescent="0.2">
      <c r="A16296" s="286"/>
    </row>
    <row r="16297" spans="1:1" x14ac:dyDescent="0.2">
      <c r="A16297" s="286"/>
    </row>
    <row r="16298" spans="1:1" x14ac:dyDescent="0.2">
      <c r="A16298" s="286"/>
    </row>
    <row r="16299" spans="1:1" x14ac:dyDescent="0.2">
      <c r="A16299" s="286"/>
    </row>
    <row r="16300" spans="1:1" x14ac:dyDescent="0.2">
      <c r="A16300" s="286"/>
    </row>
    <row r="16301" spans="1:1" x14ac:dyDescent="0.2">
      <c r="A16301" s="286"/>
    </row>
    <row r="16302" spans="1:1" x14ac:dyDescent="0.2">
      <c r="A16302" s="286"/>
    </row>
    <row r="16303" spans="1:1" x14ac:dyDescent="0.2">
      <c r="A16303" s="286"/>
    </row>
    <row r="16304" spans="1:1" x14ac:dyDescent="0.2">
      <c r="A16304" s="286"/>
    </row>
    <row r="16305" spans="1:1" x14ac:dyDescent="0.2">
      <c r="A16305" s="286"/>
    </row>
    <row r="16306" spans="1:1" x14ac:dyDescent="0.2">
      <c r="A16306" s="286"/>
    </row>
    <row r="16307" spans="1:1" x14ac:dyDescent="0.2">
      <c r="A16307" s="286"/>
    </row>
    <row r="16308" spans="1:1" x14ac:dyDescent="0.2">
      <c r="A16308" s="286"/>
    </row>
    <row r="16309" spans="1:1" x14ac:dyDescent="0.2">
      <c r="A16309" s="286"/>
    </row>
    <row r="16310" spans="1:1" x14ac:dyDescent="0.2">
      <c r="A16310" s="286"/>
    </row>
    <row r="16311" spans="1:1" x14ac:dyDescent="0.2">
      <c r="A16311" s="286"/>
    </row>
    <row r="16312" spans="1:1" x14ac:dyDescent="0.2">
      <c r="A16312" s="286"/>
    </row>
    <row r="16313" spans="1:1" x14ac:dyDescent="0.2">
      <c r="A16313" s="286"/>
    </row>
    <row r="16314" spans="1:1" x14ac:dyDescent="0.2">
      <c r="A16314" s="286"/>
    </row>
    <row r="16315" spans="1:1" x14ac:dyDescent="0.2">
      <c r="A16315" s="286"/>
    </row>
    <row r="16316" spans="1:1" x14ac:dyDescent="0.2">
      <c r="A16316" s="286"/>
    </row>
    <row r="16317" spans="1:1" x14ac:dyDescent="0.2">
      <c r="A16317" s="286"/>
    </row>
    <row r="16318" spans="1:1" x14ac:dyDescent="0.2">
      <c r="A16318" s="286"/>
    </row>
    <row r="16319" spans="1:1" x14ac:dyDescent="0.2">
      <c r="A16319" s="286"/>
    </row>
    <row r="16320" spans="1:1" x14ac:dyDescent="0.2">
      <c r="A16320" s="286"/>
    </row>
    <row r="16321" spans="1:1" x14ac:dyDescent="0.2">
      <c r="A16321" s="286"/>
    </row>
    <row r="16322" spans="1:1" x14ac:dyDescent="0.2">
      <c r="A16322" s="286"/>
    </row>
    <row r="16323" spans="1:1" x14ac:dyDescent="0.2">
      <c r="A16323" s="286"/>
    </row>
    <row r="16324" spans="1:1" x14ac:dyDescent="0.2">
      <c r="A16324" s="286"/>
    </row>
    <row r="16325" spans="1:1" x14ac:dyDescent="0.2">
      <c r="A16325" s="286"/>
    </row>
    <row r="16326" spans="1:1" x14ac:dyDescent="0.2">
      <c r="A16326" s="286"/>
    </row>
    <row r="16327" spans="1:1" x14ac:dyDescent="0.2">
      <c r="A16327" s="286"/>
    </row>
    <row r="16328" spans="1:1" x14ac:dyDescent="0.2">
      <c r="A16328" s="286"/>
    </row>
    <row r="16329" spans="1:1" x14ac:dyDescent="0.2">
      <c r="A16329" s="286"/>
    </row>
    <row r="16330" spans="1:1" x14ac:dyDescent="0.2">
      <c r="A16330" s="286"/>
    </row>
    <row r="16331" spans="1:1" x14ac:dyDescent="0.2">
      <c r="A16331" s="286"/>
    </row>
    <row r="16332" spans="1:1" x14ac:dyDescent="0.2">
      <c r="A16332" s="286"/>
    </row>
    <row r="16333" spans="1:1" x14ac:dyDescent="0.2">
      <c r="A16333" s="286"/>
    </row>
    <row r="16334" spans="1:1" x14ac:dyDescent="0.2">
      <c r="A16334" s="286"/>
    </row>
    <row r="16335" spans="1:1" x14ac:dyDescent="0.2">
      <c r="A16335" s="286"/>
    </row>
    <row r="16336" spans="1:1" x14ac:dyDescent="0.2">
      <c r="A16336" s="286"/>
    </row>
    <row r="16337" spans="1:1" x14ac:dyDescent="0.2">
      <c r="A16337" s="286"/>
    </row>
    <row r="16338" spans="1:1" x14ac:dyDescent="0.2">
      <c r="A16338" s="286"/>
    </row>
    <row r="16339" spans="1:1" x14ac:dyDescent="0.2">
      <c r="A16339" s="286"/>
    </row>
    <row r="16340" spans="1:1" x14ac:dyDescent="0.2">
      <c r="A16340" s="286"/>
    </row>
    <row r="16341" spans="1:1" x14ac:dyDescent="0.2">
      <c r="A16341" s="286"/>
    </row>
    <row r="16342" spans="1:1" x14ac:dyDescent="0.2">
      <c r="A16342" s="286"/>
    </row>
    <row r="16343" spans="1:1" x14ac:dyDescent="0.2">
      <c r="A16343" s="286"/>
    </row>
    <row r="16344" spans="1:1" x14ac:dyDescent="0.2">
      <c r="A16344" s="286"/>
    </row>
    <row r="16345" spans="1:1" x14ac:dyDescent="0.2">
      <c r="A16345" s="286"/>
    </row>
    <row r="16346" spans="1:1" x14ac:dyDescent="0.2">
      <c r="A16346" s="286"/>
    </row>
    <row r="16347" spans="1:1" x14ac:dyDescent="0.2">
      <c r="A16347" s="286"/>
    </row>
    <row r="16348" spans="1:1" x14ac:dyDescent="0.2">
      <c r="A16348" s="286"/>
    </row>
    <row r="16349" spans="1:1" x14ac:dyDescent="0.2">
      <c r="A16349" s="286"/>
    </row>
    <row r="16350" spans="1:1" x14ac:dyDescent="0.2">
      <c r="A16350" s="286"/>
    </row>
    <row r="16351" spans="1:1" x14ac:dyDescent="0.2">
      <c r="A16351" s="286"/>
    </row>
    <row r="16352" spans="1:1" x14ac:dyDescent="0.2">
      <c r="A16352" s="286"/>
    </row>
    <row r="16353" spans="1:1" x14ac:dyDescent="0.2">
      <c r="A16353" s="286"/>
    </row>
    <row r="16354" spans="1:1" x14ac:dyDescent="0.2">
      <c r="A16354" s="286"/>
    </row>
    <row r="16355" spans="1:1" x14ac:dyDescent="0.2">
      <c r="A16355" s="286"/>
    </row>
    <row r="16356" spans="1:1" x14ac:dyDescent="0.2">
      <c r="A16356" s="286"/>
    </row>
    <row r="16357" spans="1:1" x14ac:dyDescent="0.2">
      <c r="A16357" s="286"/>
    </row>
    <row r="16358" spans="1:1" x14ac:dyDescent="0.2">
      <c r="A16358" s="286"/>
    </row>
    <row r="16359" spans="1:1" x14ac:dyDescent="0.2">
      <c r="A16359" s="286"/>
    </row>
    <row r="16360" spans="1:1" x14ac:dyDescent="0.2">
      <c r="A16360" s="286"/>
    </row>
    <row r="16361" spans="1:1" x14ac:dyDescent="0.2">
      <c r="A16361" s="286"/>
    </row>
    <row r="16362" spans="1:1" x14ac:dyDescent="0.2">
      <c r="A16362" s="286"/>
    </row>
    <row r="16363" spans="1:1" x14ac:dyDescent="0.2">
      <c r="A16363" s="286"/>
    </row>
    <row r="16364" spans="1:1" x14ac:dyDescent="0.2">
      <c r="A16364" s="286"/>
    </row>
    <row r="16365" spans="1:1" x14ac:dyDescent="0.2">
      <c r="A16365" s="286"/>
    </row>
    <row r="16366" spans="1:1" x14ac:dyDescent="0.2">
      <c r="A16366" s="286"/>
    </row>
    <row r="16367" spans="1:1" x14ac:dyDescent="0.2">
      <c r="A16367" s="286"/>
    </row>
    <row r="16368" spans="1:1" x14ac:dyDescent="0.2">
      <c r="A16368" s="286"/>
    </row>
    <row r="16369" spans="1:1" x14ac:dyDescent="0.2">
      <c r="A16369" s="286"/>
    </row>
    <row r="16370" spans="1:1" x14ac:dyDescent="0.2">
      <c r="A16370" s="286"/>
    </row>
    <row r="16371" spans="1:1" x14ac:dyDescent="0.2">
      <c r="A16371" s="286"/>
    </row>
    <row r="16372" spans="1:1" x14ac:dyDescent="0.2">
      <c r="A16372" s="286"/>
    </row>
    <row r="16373" spans="1:1" x14ac:dyDescent="0.2">
      <c r="A16373" s="286"/>
    </row>
    <row r="16374" spans="1:1" x14ac:dyDescent="0.2">
      <c r="A16374" s="286"/>
    </row>
    <row r="16375" spans="1:1" x14ac:dyDescent="0.2">
      <c r="A16375" s="286"/>
    </row>
    <row r="16376" spans="1:1" x14ac:dyDescent="0.2">
      <c r="A16376" s="286"/>
    </row>
    <row r="16377" spans="1:1" x14ac:dyDescent="0.2">
      <c r="A16377" s="286"/>
    </row>
    <row r="16378" spans="1:1" x14ac:dyDescent="0.2">
      <c r="A16378" s="286"/>
    </row>
    <row r="16379" spans="1:1" x14ac:dyDescent="0.2">
      <c r="A16379" s="286"/>
    </row>
    <row r="16380" spans="1:1" x14ac:dyDescent="0.2">
      <c r="A16380" s="286"/>
    </row>
    <row r="16381" spans="1:1" x14ac:dyDescent="0.2">
      <c r="A16381" s="286"/>
    </row>
    <row r="16382" spans="1:1" x14ac:dyDescent="0.2">
      <c r="A16382" s="286"/>
    </row>
    <row r="16383" spans="1:1" x14ac:dyDescent="0.2">
      <c r="A16383" s="286"/>
    </row>
    <row r="16384" spans="1:1" x14ac:dyDescent="0.2">
      <c r="A16384" s="286"/>
    </row>
    <row r="16385" spans="1:1" x14ac:dyDescent="0.2">
      <c r="A16385" s="286"/>
    </row>
    <row r="16386" spans="1:1" x14ac:dyDescent="0.2">
      <c r="A16386" s="286"/>
    </row>
    <row r="16387" spans="1:1" x14ac:dyDescent="0.2">
      <c r="A16387" s="286"/>
    </row>
    <row r="16388" spans="1:1" x14ac:dyDescent="0.2">
      <c r="A16388" s="286"/>
    </row>
    <row r="16389" spans="1:1" x14ac:dyDescent="0.2">
      <c r="A16389" s="286"/>
    </row>
    <row r="16390" spans="1:1" x14ac:dyDescent="0.2">
      <c r="A16390" s="286"/>
    </row>
    <row r="16391" spans="1:1" x14ac:dyDescent="0.2">
      <c r="A16391" s="286"/>
    </row>
    <row r="16392" spans="1:1" x14ac:dyDescent="0.2">
      <c r="A16392" s="286"/>
    </row>
    <row r="16393" spans="1:1" x14ac:dyDescent="0.2">
      <c r="A16393" s="286"/>
    </row>
    <row r="16394" spans="1:1" x14ac:dyDescent="0.2">
      <c r="A16394" s="286"/>
    </row>
    <row r="16395" spans="1:1" x14ac:dyDescent="0.2">
      <c r="A16395" s="286"/>
    </row>
    <row r="16396" spans="1:1" x14ac:dyDescent="0.2">
      <c r="A16396" s="286"/>
    </row>
    <row r="16397" spans="1:1" x14ac:dyDescent="0.2">
      <c r="A16397" s="286"/>
    </row>
    <row r="16398" spans="1:1" x14ac:dyDescent="0.2">
      <c r="A16398" s="286"/>
    </row>
    <row r="16399" spans="1:1" x14ac:dyDescent="0.2">
      <c r="A16399" s="286"/>
    </row>
    <row r="16400" spans="1:1" x14ac:dyDescent="0.2">
      <c r="A16400" s="286"/>
    </row>
    <row r="16401" spans="1:1" x14ac:dyDescent="0.2">
      <c r="A16401" s="286"/>
    </row>
    <row r="16402" spans="1:1" x14ac:dyDescent="0.2">
      <c r="A16402" s="286"/>
    </row>
    <row r="16403" spans="1:1" x14ac:dyDescent="0.2">
      <c r="A16403" s="286"/>
    </row>
    <row r="16404" spans="1:1" x14ac:dyDescent="0.2">
      <c r="A16404" s="286"/>
    </row>
    <row r="16405" spans="1:1" x14ac:dyDescent="0.2">
      <c r="A16405" s="286"/>
    </row>
    <row r="16406" spans="1:1" x14ac:dyDescent="0.2">
      <c r="A16406" s="286"/>
    </row>
    <row r="16407" spans="1:1" x14ac:dyDescent="0.2">
      <c r="A16407" s="286"/>
    </row>
    <row r="16408" spans="1:1" x14ac:dyDescent="0.2">
      <c r="A16408" s="286"/>
    </row>
    <row r="16409" spans="1:1" x14ac:dyDescent="0.2">
      <c r="A16409" s="286"/>
    </row>
    <row r="16410" spans="1:1" x14ac:dyDescent="0.2">
      <c r="A16410" s="286"/>
    </row>
    <row r="16411" spans="1:1" x14ac:dyDescent="0.2">
      <c r="A16411" s="286"/>
    </row>
    <row r="16412" spans="1:1" x14ac:dyDescent="0.2">
      <c r="A16412" s="286"/>
    </row>
    <row r="16413" spans="1:1" x14ac:dyDescent="0.2">
      <c r="A16413" s="286"/>
    </row>
    <row r="16414" spans="1:1" x14ac:dyDescent="0.2">
      <c r="A16414" s="286"/>
    </row>
    <row r="16415" spans="1:1" x14ac:dyDescent="0.2">
      <c r="A16415" s="286"/>
    </row>
    <row r="16416" spans="1:1" x14ac:dyDescent="0.2">
      <c r="A16416" s="286"/>
    </row>
    <row r="16417" spans="1:1" x14ac:dyDescent="0.2">
      <c r="A16417" s="286"/>
    </row>
    <row r="16418" spans="1:1" x14ac:dyDescent="0.2">
      <c r="A16418" s="286"/>
    </row>
    <row r="16419" spans="1:1" x14ac:dyDescent="0.2">
      <c r="A16419" s="286"/>
    </row>
    <row r="16420" spans="1:1" x14ac:dyDescent="0.2">
      <c r="A16420" s="286"/>
    </row>
    <row r="16421" spans="1:1" x14ac:dyDescent="0.2">
      <c r="A16421" s="286"/>
    </row>
    <row r="16422" spans="1:1" x14ac:dyDescent="0.2">
      <c r="A16422" s="286"/>
    </row>
    <row r="16423" spans="1:1" x14ac:dyDescent="0.2">
      <c r="A16423" s="286"/>
    </row>
    <row r="16424" spans="1:1" x14ac:dyDescent="0.2">
      <c r="A16424" s="286"/>
    </row>
    <row r="16425" spans="1:1" x14ac:dyDescent="0.2">
      <c r="A16425" s="286"/>
    </row>
    <row r="16426" spans="1:1" x14ac:dyDescent="0.2">
      <c r="A16426" s="286"/>
    </row>
    <row r="16427" spans="1:1" x14ac:dyDescent="0.2">
      <c r="A16427" s="286"/>
    </row>
    <row r="16428" spans="1:1" x14ac:dyDescent="0.2">
      <c r="A16428" s="286"/>
    </row>
    <row r="16429" spans="1:1" x14ac:dyDescent="0.2">
      <c r="A16429" s="286"/>
    </row>
    <row r="16430" spans="1:1" x14ac:dyDescent="0.2">
      <c r="A16430" s="286"/>
    </row>
    <row r="16431" spans="1:1" x14ac:dyDescent="0.2">
      <c r="A16431" s="286"/>
    </row>
    <row r="16432" spans="1:1" x14ac:dyDescent="0.2">
      <c r="A16432" s="286"/>
    </row>
    <row r="16433" spans="1:1" x14ac:dyDescent="0.2">
      <c r="A16433" s="286"/>
    </row>
    <row r="16434" spans="1:1" x14ac:dyDescent="0.2">
      <c r="A16434" s="286"/>
    </row>
    <row r="16435" spans="1:1" x14ac:dyDescent="0.2">
      <c r="A16435" s="286"/>
    </row>
    <row r="16436" spans="1:1" x14ac:dyDescent="0.2">
      <c r="A16436" s="286"/>
    </row>
    <row r="16437" spans="1:1" x14ac:dyDescent="0.2">
      <c r="A16437" s="286"/>
    </row>
    <row r="16438" spans="1:1" x14ac:dyDescent="0.2">
      <c r="A16438" s="286"/>
    </row>
    <row r="16439" spans="1:1" x14ac:dyDescent="0.2">
      <c r="A16439" s="286"/>
    </row>
    <row r="16440" spans="1:1" x14ac:dyDescent="0.2">
      <c r="A16440" s="286"/>
    </row>
    <row r="16441" spans="1:1" x14ac:dyDescent="0.2">
      <c r="A16441" s="286"/>
    </row>
    <row r="16442" spans="1:1" x14ac:dyDescent="0.2">
      <c r="A16442" s="286"/>
    </row>
    <row r="16443" spans="1:1" x14ac:dyDescent="0.2">
      <c r="A16443" s="286"/>
    </row>
    <row r="16444" spans="1:1" x14ac:dyDescent="0.2">
      <c r="A16444" s="286"/>
    </row>
    <row r="16445" spans="1:1" x14ac:dyDescent="0.2">
      <c r="A16445" s="286"/>
    </row>
    <row r="16446" spans="1:1" x14ac:dyDescent="0.2">
      <c r="A16446" s="286"/>
    </row>
    <row r="16447" spans="1:1" x14ac:dyDescent="0.2">
      <c r="A16447" s="286"/>
    </row>
    <row r="16448" spans="1:1" x14ac:dyDescent="0.2">
      <c r="A16448" s="286"/>
    </row>
    <row r="16449" spans="1:1" x14ac:dyDescent="0.2">
      <c r="A16449" s="286"/>
    </row>
    <row r="16450" spans="1:1" x14ac:dyDescent="0.2">
      <c r="A16450" s="286"/>
    </row>
    <row r="16451" spans="1:1" x14ac:dyDescent="0.2">
      <c r="A16451" s="286"/>
    </row>
    <row r="16452" spans="1:1" x14ac:dyDescent="0.2">
      <c r="A16452" s="286"/>
    </row>
    <row r="16453" spans="1:1" x14ac:dyDescent="0.2">
      <c r="A16453" s="286"/>
    </row>
    <row r="16454" spans="1:1" x14ac:dyDescent="0.2">
      <c r="A16454" s="286"/>
    </row>
    <row r="16455" spans="1:1" x14ac:dyDescent="0.2">
      <c r="A16455" s="286"/>
    </row>
    <row r="16456" spans="1:1" x14ac:dyDescent="0.2">
      <c r="A16456" s="286"/>
    </row>
    <row r="16457" spans="1:1" x14ac:dyDescent="0.2">
      <c r="A16457" s="286"/>
    </row>
    <row r="16458" spans="1:1" x14ac:dyDescent="0.2">
      <c r="A16458" s="286"/>
    </row>
    <row r="16459" spans="1:1" x14ac:dyDescent="0.2">
      <c r="A16459" s="286"/>
    </row>
    <row r="16460" spans="1:1" x14ac:dyDescent="0.2">
      <c r="A16460" s="286"/>
    </row>
    <row r="16461" spans="1:1" x14ac:dyDescent="0.2">
      <c r="A16461" s="286"/>
    </row>
    <row r="16462" spans="1:1" x14ac:dyDescent="0.2">
      <c r="A16462" s="286"/>
    </row>
    <row r="16463" spans="1:1" x14ac:dyDescent="0.2">
      <c r="A16463" s="286"/>
    </row>
    <row r="16464" spans="1:1" x14ac:dyDescent="0.2">
      <c r="A16464" s="286"/>
    </row>
    <row r="16465" spans="1:1" x14ac:dyDescent="0.2">
      <c r="A16465" s="286"/>
    </row>
    <row r="16466" spans="1:1" x14ac:dyDescent="0.2">
      <c r="A16466" s="286"/>
    </row>
    <row r="16467" spans="1:1" x14ac:dyDescent="0.2">
      <c r="A16467" s="286"/>
    </row>
    <row r="16468" spans="1:1" x14ac:dyDescent="0.2">
      <c r="A16468" s="286"/>
    </row>
    <row r="16469" spans="1:1" x14ac:dyDescent="0.2">
      <c r="A16469" s="286"/>
    </row>
    <row r="16470" spans="1:1" x14ac:dyDescent="0.2">
      <c r="A16470" s="286"/>
    </row>
    <row r="16471" spans="1:1" x14ac:dyDescent="0.2">
      <c r="A16471" s="286"/>
    </row>
    <row r="16472" spans="1:1" x14ac:dyDescent="0.2">
      <c r="A16472" s="286"/>
    </row>
    <row r="16473" spans="1:1" x14ac:dyDescent="0.2">
      <c r="A16473" s="286"/>
    </row>
    <row r="16474" spans="1:1" x14ac:dyDescent="0.2">
      <c r="A16474" s="286"/>
    </row>
    <row r="16475" spans="1:1" x14ac:dyDescent="0.2">
      <c r="A16475" s="286"/>
    </row>
    <row r="16476" spans="1:1" x14ac:dyDescent="0.2">
      <c r="A16476" s="286"/>
    </row>
    <row r="16477" spans="1:1" x14ac:dyDescent="0.2">
      <c r="A16477" s="286"/>
    </row>
    <row r="16478" spans="1:1" x14ac:dyDescent="0.2">
      <c r="A16478" s="286"/>
    </row>
    <row r="16479" spans="1:1" x14ac:dyDescent="0.2">
      <c r="A16479" s="286"/>
    </row>
    <row r="16480" spans="1:1" x14ac:dyDescent="0.2">
      <c r="A16480" s="286"/>
    </row>
    <row r="16481" spans="1:1" x14ac:dyDescent="0.2">
      <c r="A16481" s="286"/>
    </row>
    <row r="16482" spans="1:1" x14ac:dyDescent="0.2">
      <c r="A16482" s="286"/>
    </row>
    <row r="16483" spans="1:1" x14ac:dyDescent="0.2">
      <c r="A16483" s="286"/>
    </row>
    <row r="16484" spans="1:1" x14ac:dyDescent="0.2">
      <c r="A16484" s="286"/>
    </row>
    <row r="16485" spans="1:1" x14ac:dyDescent="0.2">
      <c r="A16485" s="286"/>
    </row>
    <row r="16486" spans="1:1" x14ac:dyDescent="0.2">
      <c r="A16486" s="286"/>
    </row>
    <row r="16487" spans="1:1" x14ac:dyDescent="0.2">
      <c r="A16487" s="286"/>
    </row>
    <row r="16488" spans="1:1" x14ac:dyDescent="0.2">
      <c r="A16488" s="286"/>
    </row>
    <row r="16489" spans="1:1" x14ac:dyDescent="0.2">
      <c r="A16489" s="286"/>
    </row>
    <row r="16490" spans="1:1" x14ac:dyDescent="0.2">
      <c r="A16490" s="286"/>
    </row>
    <row r="16491" spans="1:1" x14ac:dyDescent="0.2">
      <c r="A16491" s="286"/>
    </row>
    <row r="16492" spans="1:1" x14ac:dyDescent="0.2">
      <c r="A16492" s="286"/>
    </row>
    <row r="16493" spans="1:1" x14ac:dyDescent="0.2">
      <c r="A16493" s="286"/>
    </row>
    <row r="16494" spans="1:1" x14ac:dyDescent="0.2">
      <c r="A16494" s="286"/>
    </row>
    <row r="16495" spans="1:1" x14ac:dyDescent="0.2">
      <c r="A16495" s="286"/>
    </row>
    <row r="16496" spans="1:1" x14ac:dyDescent="0.2">
      <c r="A16496" s="286"/>
    </row>
    <row r="16497" spans="1:1" x14ac:dyDescent="0.2">
      <c r="A16497" s="286"/>
    </row>
    <row r="16498" spans="1:1" x14ac:dyDescent="0.2">
      <c r="A16498" s="286"/>
    </row>
    <row r="16499" spans="1:1" x14ac:dyDescent="0.2">
      <c r="A16499" s="286"/>
    </row>
    <row r="16500" spans="1:1" x14ac:dyDescent="0.2">
      <c r="A16500" s="286"/>
    </row>
    <row r="16501" spans="1:1" x14ac:dyDescent="0.2">
      <c r="A16501" s="286"/>
    </row>
    <row r="16502" spans="1:1" x14ac:dyDescent="0.2">
      <c r="A16502" s="286"/>
    </row>
    <row r="16503" spans="1:1" x14ac:dyDescent="0.2">
      <c r="A16503" s="286"/>
    </row>
    <row r="16504" spans="1:1" x14ac:dyDescent="0.2">
      <c r="A16504" s="286"/>
    </row>
    <row r="16505" spans="1:1" x14ac:dyDescent="0.2">
      <c r="A16505" s="286"/>
    </row>
    <row r="16506" spans="1:1" x14ac:dyDescent="0.2">
      <c r="A16506" s="286"/>
    </row>
    <row r="16507" spans="1:1" x14ac:dyDescent="0.2">
      <c r="A16507" s="286"/>
    </row>
    <row r="16508" spans="1:1" x14ac:dyDescent="0.2">
      <c r="A16508" s="286"/>
    </row>
    <row r="16509" spans="1:1" x14ac:dyDescent="0.2">
      <c r="A16509" s="286"/>
    </row>
    <row r="16510" spans="1:1" x14ac:dyDescent="0.2">
      <c r="A16510" s="286"/>
    </row>
    <row r="16511" spans="1:1" x14ac:dyDescent="0.2">
      <c r="A16511" s="286"/>
    </row>
    <row r="16512" spans="1:1" x14ac:dyDescent="0.2">
      <c r="A16512" s="286"/>
    </row>
    <row r="16513" spans="1:1" x14ac:dyDescent="0.2">
      <c r="A16513" s="286"/>
    </row>
    <row r="16514" spans="1:1" x14ac:dyDescent="0.2">
      <c r="A16514" s="286"/>
    </row>
    <row r="16515" spans="1:1" x14ac:dyDescent="0.2">
      <c r="A16515" s="286"/>
    </row>
    <row r="16516" spans="1:1" x14ac:dyDescent="0.2">
      <c r="A16516" s="286"/>
    </row>
    <row r="16517" spans="1:1" x14ac:dyDescent="0.2">
      <c r="A16517" s="286"/>
    </row>
    <row r="16518" spans="1:1" x14ac:dyDescent="0.2">
      <c r="A16518" s="286"/>
    </row>
    <row r="16519" spans="1:1" x14ac:dyDescent="0.2">
      <c r="A16519" s="286"/>
    </row>
    <row r="16520" spans="1:1" x14ac:dyDescent="0.2">
      <c r="A16520" s="286"/>
    </row>
    <row r="16521" spans="1:1" x14ac:dyDescent="0.2">
      <c r="A16521" s="286"/>
    </row>
    <row r="16522" spans="1:1" x14ac:dyDescent="0.2">
      <c r="A16522" s="286"/>
    </row>
    <row r="16523" spans="1:1" x14ac:dyDescent="0.2">
      <c r="A16523" s="286"/>
    </row>
    <row r="16524" spans="1:1" x14ac:dyDescent="0.2">
      <c r="A16524" s="286"/>
    </row>
    <row r="16525" spans="1:1" x14ac:dyDescent="0.2">
      <c r="A16525" s="286"/>
    </row>
    <row r="16526" spans="1:1" x14ac:dyDescent="0.2">
      <c r="A16526" s="286"/>
    </row>
    <row r="16527" spans="1:1" x14ac:dyDescent="0.2">
      <c r="A16527" s="286"/>
    </row>
    <row r="16528" spans="1:1" x14ac:dyDescent="0.2">
      <c r="A16528" s="286"/>
    </row>
    <row r="16529" spans="1:1" x14ac:dyDescent="0.2">
      <c r="A16529" s="286"/>
    </row>
    <row r="16530" spans="1:1" x14ac:dyDescent="0.2">
      <c r="A16530" s="286"/>
    </row>
    <row r="16531" spans="1:1" x14ac:dyDescent="0.2">
      <c r="A16531" s="286"/>
    </row>
    <row r="16532" spans="1:1" x14ac:dyDescent="0.2">
      <c r="A16532" s="286"/>
    </row>
    <row r="16533" spans="1:1" x14ac:dyDescent="0.2">
      <c r="A16533" s="286"/>
    </row>
    <row r="16534" spans="1:1" x14ac:dyDescent="0.2">
      <c r="A16534" s="286"/>
    </row>
    <row r="16535" spans="1:1" x14ac:dyDescent="0.2">
      <c r="A16535" s="286"/>
    </row>
    <row r="16536" spans="1:1" x14ac:dyDescent="0.2">
      <c r="A16536" s="286"/>
    </row>
    <row r="16537" spans="1:1" x14ac:dyDescent="0.2">
      <c r="A16537" s="286"/>
    </row>
    <row r="16538" spans="1:1" x14ac:dyDescent="0.2">
      <c r="A16538" s="286"/>
    </row>
    <row r="16539" spans="1:1" x14ac:dyDescent="0.2">
      <c r="A16539" s="286"/>
    </row>
    <row r="16540" spans="1:1" x14ac:dyDescent="0.2">
      <c r="A16540" s="286"/>
    </row>
    <row r="16541" spans="1:1" x14ac:dyDescent="0.2">
      <c r="A16541" s="286"/>
    </row>
    <row r="16542" spans="1:1" x14ac:dyDescent="0.2">
      <c r="A16542" s="286"/>
    </row>
    <row r="16543" spans="1:1" x14ac:dyDescent="0.2">
      <c r="A16543" s="286"/>
    </row>
    <row r="16544" spans="1:1" x14ac:dyDescent="0.2">
      <c r="A16544" s="286"/>
    </row>
    <row r="16545" spans="1:1" x14ac:dyDescent="0.2">
      <c r="A16545" s="286"/>
    </row>
    <row r="16546" spans="1:1" x14ac:dyDescent="0.2">
      <c r="A16546" s="286"/>
    </row>
    <row r="16547" spans="1:1" x14ac:dyDescent="0.2">
      <c r="A16547" s="286"/>
    </row>
    <row r="16548" spans="1:1" x14ac:dyDescent="0.2">
      <c r="A16548" s="286"/>
    </row>
    <row r="16549" spans="1:1" x14ac:dyDescent="0.2">
      <c r="A16549" s="286"/>
    </row>
    <row r="16550" spans="1:1" x14ac:dyDescent="0.2">
      <c r="A16550" s="286"/>
    </row>
    <row r="16551" spans="1:1" x14ac:dyDescent="0.2">
      <c r="A16551" s="286"/>
    </row>
    <row r="16552" spans="1:1" x14ac:dyDescent="0.2">
      <c r="A16552" s="286"/>
    </row>
    <row r="16553" spans="1:1" x14ac:dyDescent="0.2">
      <c r="A16553" s="286"/>
    </row>
    <row r="16554" spans="1:1" x14ac:dyDescent="0.2">
      <c r="A16554" s="286"/>
    </row>
    <row r="16555" spans="1:1" x14ac:dyDescent="0.2">
      <c r="A16555" s="286"/>
    </row>
    <row r="16556" spans="1:1" x14ac:dyDescent="0.2">
      <c r="A16556" s="286"/>
    </row>
    <row r="16557" spans="1:1" x14ac:dyDescent="0.2">
      <c r="A16557" s="286"/>
    </row>
    <row r="16558" spans="1:1" x14ac:dyDescent="0.2">
      <c r="A16558" s="286"/>
    </row>
    <row r="16559" spans="1:1" x14ac:dyDescent="0.2">
      <c r="A16559" s="286"/>
    </row>
    <row r="16560" spans="1:1" x14ac:dyDescent="0.2">
      <c r="A16560" s="286"/>
    </row>
    <row r="16561" spans="1:1" x14ac:dyDescent="0.2">
      <c r="A16561" s="286"/>
    </row>
    <row r="16562" spans="1:1" x14ac:dyDescent="0.2">
      <c r="A16562" s="286"/>
    </row>
    <row r="16563" spans="1:1" x14ac:dyDescent="0.2">
      <c r="A16563" s="286"/>
    </row>
    <row r="16564" spans="1:1" x14ac:dyDescent="0.2">
      <c r="A16564" s="286"/>
    </row>
    <row r="16565" spans="1:1" x14ac:dyDescent="0.2">
      <c r="A16565" s="286"/>
    </row>
    <row r="16566" spans="1:1" x14ac:dyDescent="0.2">
      <c r="A16566" s="286"/>
    </row>
    <row r="16567" spans="1:1" x14ac:dyDescent="0.2">
      <c r="A16567" s="286"/>
    </row>
    <row r="16568" spans="1:1" x14ac:dyDescent="0.2">
      <c r="A16568" s="286"/>
    </row>
    <row r="16569" spans="1:1" x14ac:dyDescent="0.2">
      <c r="A16569" s="286"/>
    </row>
    <row r="16570" spans="1:1" x14ac:dyDescent="0.2">
      <c r="A16570" s="286"/>
    </row>
    <row r="16571" spans="1:1" x14ac:dyDescent="0.2">
      <c r="A16571" s="286"/>
    </row>
    <row r="16572" spans="1:1" x14ac:dyDescent="0.2">
      <c r="A16572" s="286"/>
    </row>
    <row r="16573" spans="1:1" x14ac:dyDescent="0.2">
      <c r="A16573" s="286"/>
    </row>
    <row r="16574" spans="1:1" x14ac:dyDescent="0.2">
      <c r="A16574" s="286"/>
    </row>
    <row r="16575" spans="1:1" x14ac:dyDescent="0.2">
      <c r="A16575" s="286"/>
    </row>
    <row r="16576" spans="1:1" x14ac:dyDescent="0.2">
      <c r="A16576" s="286"/>
    </row>
    <row r="16577" spans="1:1" x14ac:dyDescent="0.2">
      <c r="A16577" s="286"/>
    </row>
    <row r="16578" spans="1:1" x14ac:dyDescent="0.2">
      <c r="A16578" s="286"/>
    </row>
    <row r="16579" spans="1:1" x14ac:dyDescent="0.2">
      <c r="A16579" s="286"/>
    </row>
    <row r="16580" spans="1:1" x14ac:dyDescent="0.2">
      <c r="A16580" s="286"/>
    </row>
    <row r="16581" spans="1:1" x14ac:dyDescent="0.2">
      <c r="A16581" s="286"/>
    </row>
    <row r="16582" spans="1:1" x14ac:dyDescent="0.2">
      <c r="A16582" s="286"/>
    </row>
    <row r="16583" spans="1:1" x14ac:dyDescent="0.2">
      <c r="A16583" s="286"/>
    </row>
    <row r="16584" spans="1:1" x14ac:dyDescent="0.2">
      <c r="A16584" s="286"/>
    </row>
    <row r="16585" spans="1:1" x14ac:dyDescent="0.2">
      <c r="A16585" s="286"/>
    </row>
    <row r="16586" spans="1:1" x14ac:dyDescent="0.2">
      <c r="A16586" s="286"/>
    </row>
    <row r="16587" spans="1:1" x14ac:dyDescent="0.2">
      <c r="A16587" s="286"/>
    </row>
    <row r="16588" spans="1:1" x14ac:dyDescent="0.2">
      <c r="A16588" s="286"/>
    </row>
    <row r="16589" spans="1:1" x14ac:dyDescent="0.2">
      <c r="A16589" s="286"/>
    </row>
    <row r="16590" spans="1:1" x14ac:dyDescent="0.2">
      <c r="A16590" s="286"/>
    </row>
    <row r="16591" spans="1:1" x14ac:dyDescent="0.2">
      <c r="A16591" s="286"/>
    </row>
    <row r="16592" spans="1:1" x14ac:dyDescent="0.2">
      <c r="A16592" s="286"/>
    </row>
    <row r="16593" spans="1:1" x14ac:dyDescent="0.2">
      <c r="A16593" s="286"/>
    </row>
    <row r="16594" spans="1:1" x14ac:dyDescent="0.2">
      <c r="A16594" s="286"/>
    </row>
    <row r="16595" spans="1:1" x14ac:dyDescent="0.2">
      <c r="A16595" s="286"/>
    </row>
    <row r="16596" spans="1:1" x14ac:dyDescent="0.2">
      <c r="A16596" s="286"/>
    </row>
    <row r="16597" spans="1:1" x14ac:dyDescent="0.2">
      <c r="A16597" s="286"/>
    </row>
    <row r="16598" spans="1:1" x14ac:dyDescent="0.2">
      <c r="A16598" s="286"/>
    </row>
    <row r="16599" spans="1:1" x14ac:dyDescent="0.2">
      <c r="A16599" s="286"/>
    </row>
    <row r="16600" spans="1:1" x14ac:dyDescent="0.2">
      <c r="A16600" s="286"/>
    </row>
    <row r="16601" spans="1:1" x14ac:dyDescent="0.2">
      <c r="A16601" s="286"/>
    </row>
    <row r="16602" spans="1:1" x14ac:dyDescent="0.2">
      <c r="A16602" s="286"/>
    </row>
    <row r="16603" spans="1:1" x14ac:dyDescent="0.2">
      <c r="A16603" s="286"/>
    </row>
    <row r="16604" spans="1:1" x14ac:dyDescent="0.2">
      <c r="A16604" s="286"/>
    </row>
    <row r="16605" spans="1:1" x14ac:dyDescent="0.2">
      <c r="A16605" s="286"/>
    </row>
    <row r="16606" spans="1:1" x14ac:dyDescent="0.2">
      <c r="A16606" s="286"/>
    </row>
    <row r="16607" spans="1:1" x14ac:dyDescent="0.2">
      <c r="A16607" s="286"/>
    </row>
    <row r="16608" spans="1:1" x14ac:dyDescent="0.2">
      <c r="A16608" s="286"/>
    </row>
    <row r="16609" spans="1:1" x14ac:dyDescent="0.2">
      <c r="A16609" s="286"/>
    </row>
    <row r="16610" spans="1:1" x14ac:dyDescent="0.2">
      <c r="A16610" s="286"/>
    </row>
    <row r="16611" spans="1:1" x14ac:dyDescent="0.2">
      <c r="A16611" s="286"/>
    </row>
    <row r="16612" spans="1:1" x14ac:dyDescent="0.2">
      <c r="A16612" s="286"/>
    </row>
    <row r="16613" spans="1:1" x14ac:dyDescent="0.2">
      <c r="A16613" s="286"/>
    </row>
    <row r="16614" spans="1:1" x14ac:dyDescent="0.2">
      <c r="A16614" s="286"/>
    </row>
    <row r="16615" spans="1:1" x14ac:dyDescent="0.2">
      <c r="A16615" s="286"/>
    </row>
    <row r="16616" spans="1:1" x14ac:dyDescent="0.2">
      <c r="A16616" s="286"/>
    </row>
    <row r="16617" spans="1:1" x14ac:dyDescent="0.2">
      <c r="A16617" s="286"/>
    </row>
    <row r="16618" spans="1:1" x14ac:dyDescent="0.2">
      <c r="A16618" s="286"/>
    </row>
    <row r="16619" spans="1:1" x14ac:dyDescent="0.2">
      <c r="A16619" s="286"/>
    </row>
    <row r="16620" spans="1:1" x14ac:dyDescent="0.2">
      <c r="A16620" s="286"/>
    </row>
    <row r="16621" spans="1:1" x14ac:dyDescent="0.2">
      <c r="A16621" s="286"/>
    </row>
    <row r="16622" spans="1:1" x14ac:dyDescent="0.2">
      <c r="A16622" s="286"/>
    </row>
    <row r="16623" spans="1:1" x14ac:dyDescent="0.2">
      <c r="A16623" s="286"/>
    </row>
    <row r="16624" spans="1:1" x14ac:dyDescent="0.2">
      <c r="A16624" s="286"/>
    </row>
    <row r="16625" spans="1:1" x14ac:dyDescent="0.2">
      <c r="A16625" s="286"/>
    </row>
    <row r="16626" spans="1:1" x14ac:dyDescent="0.2">
      <c r="A16626" s="286"/>
    </row>
    <row r="16627" spans="1:1" x14ac:dyDescent="0.2">
      <c r="A16627" s="286"/>
    </row>
    <row r="16628" spans="1:1" x14ac:dyDescent="0.2">
      <c r="A16628" s="286"/>
    </row>
    <row r="16629" spans="1:1" x14ac:dyDescent="0.2">
      <c r="A16629" s="286"/>
    </row>
    <row r="16630" spans="1:1" x14ac:dyDescent="0.2">
      <c r="A16630" s="286"/>
    </row>
    <row r="16631" spans="1:1" x14ac:dyDescent="0.2">
      <c r="A16631" s="286"/>
    </row>
    <row r="16632" spans="1:1" x14ac:dyDescent="0.2">
      <c r="A16632" s="286"/>
    </row>
    <row r="16633" spans="1:1" x14ac:dyDescent="0.2">
      <c r="A16633" s="286"/>
    </row>
    <row r="16634" spans="1:1" x14ac:dyDescent="0.2">
      <c r="A16634" s="286"/>
    </row>
    <row r="16635" spans="1:1" x14ac:dyDescent="0.2">
      <c r="A16635" s="286"/>
    </row>
    <row r="16636" spans="1:1" x14ac:dyDescent="0.2">
      <c r="A16636" s="286"/>
    </row>
    <row r="16637" spans="1:1" x14ac:dyDescent="0.2">
      <c r="A16637" s="286"/>
    </row>
    <row r="16638" spans="1:1" x14ac:dyDescent="0.2">
      <c r="A16638" s="286"/>
    </row>
    <row r="16639" spans="1:1" x14ac:dyDescent="0.2">
      <c r="A16639" s="286"/>
    </row>
    <row r="16640" spans="1:1" x14ac:dyDescent="0.2">
      <c r="A16640" s="286"/>
    </row>
    <row r="16641" spans="1:1" x14ac:dyDescent="0.2">
      <c r="A16641" s="286"/>
    </row>
    <row r="16642" spans="1:1" x14ac:dyDescent="0.2">
      <c r="A16642" s="286"/>
    </row>
    <row r="16643" spans="1:1" x14ac:dyDescent="0.2">
      <c r="A16643" s="286"/>
    </row>
    <row r="16644" spans="1:1" x14ac:dyDescent="0.2">
      <c r="A16644" s="286"/>
    </row>
    <row r="16645" spans="1:1" x14ac:dyDescent="0.2">
      <c r="A16645" s="286"/>
    </row>
    <row r="16646" spans="1:1" x14ac:dyDescent="0.2">
      <c r="A16646" s="286"/>
    </row>
    <row r="16647" spans="1:1" x14ac:dyDescent="0.2">
      <c r="A16647" s="286"/>
    </row>
    <row r="16648" spans="1:1" x14ac:dyDescent="0.2">
      <c r="A16648" s="286"/>
    </row>
    <row r="16649" spans="1:1" x14ac:dyDescent="0.2">
      <c r="A16649" s="286"/>
    </row>
    <row r="16650" spans="1:1" x14ac:dyDescent="0.2">
      <c r="A16650" s="286"/>
    </row>
    <row r="16651" spans="1:1" x14ac:dyDescent="0.2">
      <c r="A16651" s="286"/>
    </row>
    <row r="16652" spans="1:1" x14ac:dyDescent="0.2">
      <c r="A16652" s="286"/>
    </row>
    <row r="16653" spans="1:1" x14ac:dyDescent="0.2">
      <c r="A16653" s="286"/>
    </row>
    <row r="16654" spans="1:1" x14ac:dyDescent="0.2">
      <c r="A16654" s="286"/>
    </row>
    <row r="16655" spans="1:1" x14ac:dyDescent="0.2">
      <c r="A16655" s="286"/>
    </row>
    <row r="16656" spans="1:1" x14ac:dyDescent="0.2">
      <c r="A16656" s="286"/>
    </row>
    <row r="16657" spans="1:1" x14ac:dyDescent="0.2">
      <c r="A16657" s="286"/>
    </row>
    <row r="16658" spans="1:1" x14ac:dyDescent="0.2">
      <c r="A16658" s="286"/>
    </row>
    <row r="16659" spans="1:1" x14ac:dyDescent="0.2">
      <c r="A16659" s="286"/>
    </row>
    <row r="16660" spans="1:1" x14ac:dyDescent="0.2">
      <c r="A16660" s="286"/>
    </row>
  </sheetData>
  <mergeCells count="1">
    <mergeCell ref="C14:H17"/>
  </mergeCells>
  <hyperlinks>
    <hyperlink ref="B8" r:id="rId1" xr:uid="{C74D0F30-A83C-42D7-9805-E81AE174B6E6}"/>
    <hyperlink ref="A46" r:id="rId2" xr:uid="{EBDEDD91-D612-422F-AEC3-51784E484803}"/>
  </hyperlinks>
  <pageMargins left="0.7" right="0.7" top="0.75" bottom="0.75" header="0.3" footer="0.3"/>
  <drawing r:id="rId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sheetPr>
  <dimension ref="A1:U77"/>
  <sheetViews>
    <sheetView workbookViewId="0">
      <selection activeCell="H5" sqref="H5"/>
    </sheetView>
  </sheetViews>
  <sheetFormatPr defaultColWidth="11.44140625" defaultRowHeight="11.4" x14ac:dyDescent="0.2"/>
  <cols>
    <col min="1" max="1" width="58.6640625" style="286" customWidth="1"/>
    <col min="2" max="2" width="26.109375" style="286" customWidth="1"/>
    <col min="3" max="3" width="17.6640625" style="286" customWidth="1"/>
    <col min="4" max="4" width="11.33203125" style="286" customWidth="1"/>
    <col min="5" max="5" width="12.88671875" style="286" customWidth="1"/>
    <col min="6" max="6" width="11.109375" style="286" customWidth="1"/>
    <col min="7" max="9" width="9.44140625" style="286" customWidth="1"/>
    <col min="10" max="10" width="12.33203125" style="286" customWidth="1"/>
    <col min="11" max="11" width="11" style="286" customWidth="1"/>
    <col min="12" max="12" width="10.109375" style="286" customWidth="1"/>
    <col min="13" max="13" width="11.5546875" style="286" customWidth="1"/>
    <col min="14" max="14" width="14.6640625" style="286" customWidth="1"/>
    <col min="15" max="15" width="14.88671875" style="286" customWidth="1"/>
    <col min="16" max="16" width="13.88671875" style="286" bestFit="1" customWidth="1"/>
    <col min="17" max="17" width="14.5546875" style="286" customWidth="1"/>
    <col min="18" max="18" width="13" style="286" customWidth="1"/>
    <col min="19" max="19" width="12" style="286" customWidth="1"/>
    <col min="20" max="20" width="11.44140625" style="286"/>
    <col min="21" max="21" width="10.6640625" style="286" customWidth="1"/>
    <col min="22" max="22" width="10.44140625" style="286" customWidth="1"/>
    <col min="23" max="16384" width="11.44140625" style="286"/>
  </cols>
  <sheetData>
    <row r="1" spans="1:18" ht="26.25" customHeight="1" x14ac:dyDescent="0.25">
      <c r="A1" s="284" t="s">
        <v>187</v>
      </c>
      <c r="B1" s="285"/>
      <c r="C1" s="285">
        <v>1</v>
      </c>
      <c r="D1" s="285">
        <v>2</v>
      </c>
      <c r="E1" s="285">
        <v>3</v>
      </c>
      <c r="F1" s="285">
        <v>4</v>
      </c>
      <c r="G1" s="285">
        <v>5</v>
      </c>
      <c r="H1" s="285">
        <v>6</v>
      </c>
      <c r="I1" s="285">
        <v>7</v>
      </c>
      <c r="J1" s="285">
        <v>8</v>
      </c>
      <c r="L1" s="286" t="s">
        <v>1116</v>
      </c>
      <c r="M1" s="286" t="s">
        <v>74</v>
      </c>
    </row>
    <row r="2" spans="1:18" x14ac:dyDescent="0.2">
      <c r="A2" s="287" t="s">
        <v>1115</v>
      </c>
    </row>
    <row r="3" spans="1:18" x14ac:dyDescent="0.2">
      <c r="A3" s="286" t="s">
        <v>78</v>
      </c>
      <c r="B3" s="288">
        <f>SUM(C3:I3)</f>
        <v>2687.7649965577771</v>
      </c>
      <c r="C3" s="289">
        <f>C15*$L3</f>
        <v>671.94124913944427</v>
      </c>
      <c r="D3" s="289">
        <f t="shared" ref="D3:I3" si="0">D15*$L3</f>
        <v>335.97062456972213</v>
      </c>
      <c r="E3" s="289">
        <f t="shared" si="0"/>
        <v>335.97062456972213</v>
      </c>
      <c r="F3" s="289">
        <f t="shared" si="0"/>
        <v>335.97062456972213</v>
      </c>
      <c r="G3" s="289">
        <f t="shared" si="0"/>
        <v>335.97062456972213</v>
      </c>
      <c r="H3" s="289">
        <f t="shared" si="0"/>
        <v>335.97062456972213</v>
      </c>
      <c r="I3" s="289">
        <f t="shared" si="0"/>
        <v>335.97062456972213</v>
      </c>
      <c r="J3" s="289"/>
      <c r="K3" s="289"/>
      <c r="L3" s="288">
        <f>K15/L15</f>
        <v>2687.7649965577771</v>
      </c>
      <c r="M3" s="290">
        <f>B3</f>
        <v>2687.7649965577771</v>
      </c>
    </row>
    <row r="4" spans="1:18" x14ac:dyDescent="0.2">
      <c r="A4" s="286" t="s">
        <v>79</v>
      </c>
      <c r="B4" s="288">
        <f t="shared" ref="B4:B12" si="1">SUM(C4:I4)</f>
        <v>1187.1864050801598</v>
      </c>
      <c r="C4" s="289">
        <f t="shared" ref="C4:I4" si="2">C16*$L4</f>
        <v>296.79660127004001</v>
      </c>
      <c r="D4" s="289">
        <f t="shared" si="2"/>
        <v>148.39830063502001</v>
      </c>
      <c r="E4" s="289">
        <f t="shared" si="2"/>
        <v>148.39830063502001</v>
      </c>
      <c r="F4" s="289">
        <f t="shared" si="2"/>
        <v>148.39830063502001</v>
      </c>
      <c r="G4" s="289">
        <f t="shared" si="2"/>
        <v>148.39830063502001</v>
      </c>
      <c r="H4" s="289">
        <f t="shared" si="2"/>
        <v>148.39830063502001</v>
      </c>
      <c r="I4" s="289">
        <f t="shared" si="2"/>
        <v>148.39830063502001</v>
      </c>
      <c r="J4" s="289"/>
      <c r="K4" s="289"/>
      <c r="L4" s="288">
        <f t="shared" ref="L4:L12" si="3">K16/L16</f>
        <v>1187.1864050801601</v>
      </c>
      <c r="M4" s="290">
        <f t="shared" ref="M4:M12" si="4">B4</f>
        <v>1187.1864050801598</v>
      </c>
    </row>
    <row r="5" spans="1:18" x14ac:dyDescent="0.2">
      <c r="A5" s="286" t="s">
        <v>80</v>
      </c>
      <c r="B5" s="288">
        <f t="shared" si="1"/>
        <v>3273.417819157668</v>
      </c>
      <c r="C5" s="289">
        <f t="shared" ref="C5:I5" si="5">C17*$L5</f>
        <v>818.35445478941688</v>
      </c>
      <c r="D5" s="289">
        <f t="shared" si="5"/>
        <v>409.17722739470844</v>
      </c>
      <c r="E5" s="289">
        <f t="shared" si="5"/>
        <v>409.17722739470844</v>
      </c>
      <c r="F5" s="289">
        <f t="shared" si="5"/>
        <v>409.17722739470844</v>
      </c>
      <c r="G5" s="289">
        <f t="shared" si="5"/>
        <v>409.17722739470844</v>
      </c>
      <c r="H5" s="289">
        <f t="shared" si="5"/>
        <v>409.17722739470844</v>
      </c>
      <c r="I5" s="289">
        <f t="shared" si="5"/>
        <v>409.17722739470844</v>
      </c>
      <c r="J5" s="289"/>
      <c r="K5" s="289"/>
      <c r="L5" s="288">
        <f t="shared" si="3"/>
        <v>3273.4178191576675</v>
      </c>
      <c r="M5" s="290">
        <f t="shared" si="4"/>
        <v>3273.417819157668</v>
      </c>
    </row>
    <row r="6" spans="1:18" x14ac:dyDescent="0.2">
      <c r="A6" s="286" t="s">
        <v>188</v>
      </c>
      <c r="B6" s="288">
        <f t="shared" si="1"/>
        <v>96918.996058599994</v>
      </c>
      <c r="C6" s="289">
        <f t="shared" ref="C6:I6" si="6">C18*$L6</f>
        <v>15743.046999999999</v>
      </c>
      <c r="D6" s="289">
        <f t="shared" si="6"/>
        <v>13529.324843100001</v>
      </c>
      <c r="E6" s="289">
        <f t="shared" si="6"/>
        <v>13529.324843100001</v>
      </c>
      <c r="F6" s="289">
        <f t="shared" si="6"/>
        <v>13529.324843100001</v>
      </c>
      <c r="G6" s="289">
        <f t="shared" si="6"/>
        <v>13529.324843100001</v>
      </c>
      <c r="H6" s="289">
        <f t="shared" si="6"/>
        <v>13529.324843100001</v>
      </c>
      <c r="I6" s="289">
        <f t="shared" si="6"/>
        <v>13529.324843100001</v>
      </c>
      <c r="J6" s="289"/>
      <c r="K6" s="289"/>
      <c r="L6" s="288">
        <f t="shared" si="3"/>
        <v>96918.996058600023</v>
      </c>
      <c r="M6" s="290">
        <f t="shared" si="4"/>
        <v>96918.996058599994</v>
      </c>
    </row>
    <row r="7" spans="1:18" x14ac:dyDescent="0.2">
      <c r="A7" s="286" t="s">
        <v>85</v>
      </c>
      <c r="B7" s="288">
        <f t="shared" si="1"/>
        <v>59740.319562871344</v>
      </c>
      <c r="C7" s="289">
        <f t="shared" ref="C7:I7" si="7">C19*$L7</f>
        <v>14935.079890717832</v>
      </c>
      <c r="D7" s="289">
        <f t="shared" si="7"/>
        <v>7467.5399453589162</v>
      </c>
      <c r="E7" s="289">
        <f t="shared" si="7"/>
        <v>7467.5399453589162</v>
      </c>
      <c r="F7" s="289">
        <f t="shared" si="7"/>
        <v>7467.5399453589162</v>
      </c>
      <c r="G7" s="289">
        <f t="shared" si="7"/>
        <v>7467.5399453589162</v>
      </c>
      <c r="H7" s="289">
        <f t="shared" si="7"/>
        <v>7467.5399453589162</v>
      </c>
      <c r="I7" s="289">
        <f t="shared" si="7"/>
        <v>7467.5399453589162</v>
      </c>
      <c r="J7" s="289"/>
      <c r="K7" s="289"/>
      <c r="L7" s="288">
        <f t="shared" si="3"/>
        <v>59740.319562871329</v>
      </c>
      <c r="M7" s="290">
        <f t="shared" si="4"/>
        <v>59740.319562871344</v>
      </c>
    </row>
    <row r="8" spans="1:18" x14ac:dyDescent="0.2">
      <c r="A8" s="286" t="s">
        <v>82</v>
      </c>
      <c r="B8" s="288">
        <f t="shared" si="1"/>
        <v>3637.2649588200734</v>
      </c>
      <c r="C8" s="289">
        <f t="shared" ref="C8:I8" si="8">C20*$L8</f>
        <v>0</v>
      </c>
      <c r="D8" s="289">
        <f t="shared" si="8"/>
        <v>606.21082647001219</v>
      </c>
      <c r="E8" s="289">
        <f t="shared" si="8"/>
        <v>606.21082647001219</v>
      </c>
      <c r="F8" s="289">
        <f t="shared" si="8"/>
        <v>606.21082647001219</v>
      </c>
      <c r="G8" s="289">
        <f t="shared" si="8"/>
        <v>606.21082647001219</v>
      </c>
      <c r="H8" s="289">
        <f t="shared" si="8"/>
        <v>606.21082647001219</v>
      </c>
      <c r="I8" s="289">
        <f t="shared" si="8"/>
        <v>606.21082647001219</v>
      </c>
      <c r="J8" s="289"/>
      <c r="K8" s="289"/>
      <c r="L8" s="288">
        <f t="shared" si="3"/>
        <v>3637.2649588200734</v>
      </c>
      <c r="M8" s="290">
        <f t="shared" si="4"/>
        <v>3637.2649588200734</v>
      </c>
    </row>
    <row r="9" spans="1:18" x14ac:dyDescent="0.2">
      <c r="A9" s="286" t="s">
        <v>83</v>
      </c>
      <c r="B9" s="288">
        <f t="shared" si="1"/>
        <v>780.87348154211679</v>
      </c>
      <c r="C9" s="289">
        <f t="shared" ref="C9:I9" si="9">C21*$L9</f>
        <v>195.2183703855292</v>
      </c>
      <c r="D9" s="289">
        <f t="shared" si="9"/>
        <v>97.609185192764599</v>
      </c>
      <c r="E9" s="289">
        <f t="shared" si="9"/>
        <v>97.609185192764599</v>
      </c>
      <c r="F9" s="289">
        <f t="shared" si="9"/>
        <v>97.609185192764599</v>
      </c>
      <c r="G9" s="289">
        <f t="shared" si="9"/>
        <v>97.609185192764599</v>
      </c>
      <c r="H9" s="289">
        <f t="shared" si="9"/>
        <v>97.609185192764599</v>
      </c>
      <c r="I9" s="289">
        <f t="shared" si="9"/>
        <v>97.609185192764599</v>
      </c>
      <c r="J9" s="289"/>
      <c r="K9" s="289"/>
      <c r="L9" s="288">
        <f t="shared" si="3"/>
        <v>780.87348154211679</v>
      </c>
      <c r="M9" s="290">
        <f t="shared" si="4"/>
        <v>780.87348154211679</v>
      </c>
    </row>
    <row r="10" spans="1:18" x14ac:dyDescent="0.2">
      <c r="A10" s="286" t="s">
        <v>1109</v>
      </c>
      <c r="B10" s="288">
        <f t="shared" si="1"/>
        <v>2211.851683980894</v>
      </c>
      <c r="C10" s="289">
        <f t="shared" ref="C10:I10" si="10">C22*$L10</f>
        <v>1579.8940599863529</v>
      </c>
      <c r="D10" s="289">
        <f t="shared" si="10"/>
        <v>157.98940599863528</v>
      </c>
      <c r="E10" s="289">
        <f t="shared" si="10"/>
        <v>157.98940599863528</v>
      </c>
      <c r="F10" s="289">
        <f t="shared" si="10"/>
        <v>78.994702999317639</v>
      </c>
      <c r="G10" s="289">
        <f t="shared" si="10"/>
        <v>78.994702999317639</v>
      </c>
      <c r="H10" s="289">
        <f t="shared" si="10"/>
        <v>78.994702999317639</v>
      </c>
      <c r="I10" s="289">
        <f t="shared" si="10"/>
        <v>78.994702999317639</v>
      </c>
      <c r="J10" s="289"/>
      <c r="K10" s="289"/>
      <c r="L10" s="288">
        <f t="shared" si="3"/>
        <v>2211.851683980894</v>
      </c>
      <c r="M10" s="290">
        <f t="shared" si="4"/>
        <v>2211.851683980894</v>
      </c>
    </row>
    <row r="11" spans="1:18" x14ac:dyDescent="0.2">
      <c r="A11" s="286" t="s">
        <v>86</v>
      </c>
      <c r="B11" s="288">
        <f t="shared" si="1"/>
        <v>77.66903570599834</v>
      </c>
      <c r="C11" s="289">
        <f t="shared" ref="C11:I11" si="11">C23*$L11</f>
        <v>19.417258926499585</v>
      </c>
      <c r="D11" s="289">
        <f t="shared" si="11"/>
        <v>9.7086294632497925</v>
      </c>
      <c r="E11" s="289">
        <f t="shared" si="11"/>
        <v>9.7086294632497925</v>
      </c>
      <c r="F11" s="289">
        <f t="shared" si="11"/>
        <v>9.7086294632497925</v>
      </c>
      <c r="G11" s="289">
        <f t="shared" si="11"/>
        <v>9.7086294632497925</v>
      </c>
      <c r="H11" s="289">
        <f t="shared" si="11"/>
        <v>9.7086294632497925</v>
      </c>
      <c r="I11" s="289">
        <f t="shared" si="11"/>
        <v>9.7086294632497925</v>
      </c>
      <c r="J11" s="289"/>
      <c r="K11" s="289"/>
      <c r="L11" s="288">
        <f t="shared" si="3"/>
        <v>77.66903570599834</v>
      </c>
      <c r="M11" s="290">
        <f t="shared" si="4"/>
        <v>77.66903570599834</v>
      </c>
    </row>
    <row r="12" spans="1:18" x14ac:dyDescent="0.2">
      <c r="A12" s="286" t="s">
        <v>88</v>
      </c>
      <c r="B12" s="288">
        <f t="shared" si="1"/>
        <v>28.079741115456212</v>
      </c>
      <c r="C12" s="289">
        <f t="shared" ref="C12:I12" si="12">C24*$L12</f>
        <v>7.019935278864053</v>
      </c>
      <c r="D12" s="289">
        <f t="shared" si="12"/>
        <v>3.5099676394320265</v>
      </c>
      <c r="E12" s="289">
        <f t="shared" si="12"/>
        <v>3.5099676394320265</v>
      </c>
      <c r="F12" s="289">
        <f t="shared" si="12"/>
        <v>3.5099676394320265</v>
      </c>
      <c r="G12" s="289">
        <f t="shared" si="12"/>
        <v>3.5099676394320265</v>
      </c>
      <c r="H12" s="289">
        <f t="shared" si="12"/>
        <v>3.5099676394320265</v>
      </c>
      <c r="I12" s="289">
        <f t="shared" si="12"/>
        <v>3.5099676394320265</v>
      </c>
      <c r="J12" s="289"/>
      <c r="K12" s="289"/>
      <c r="L12" s="288">
        <f t="shared" si="3"/>
        <v>28.079741115456212</v>
      </c>
      <c r="M12" s="290">
        <f t="shared" si="4"/>
        <v>28.079741115456212</v>
      </c>
    </row>
    <row r="14" spans="1:18" x14ac:dyDescent="0.2">
      <c r="K14" s="286" t="s">
        <v>1019</v>
      </c>
      <c r="L14" s="286" t="s">
        <v>1020</v>
      </c>
      <c r="M14" s="286" t="s">
        <v>1020</v>
      </c>
      <c r="N14" s="286" t="s">
        <v>191</v>
      </c>
      <c r="P14" s="291"/>
      <c r="Q14" s="292"/>
      <c r="R14" s="292"/>
    </row>
    <row r="15" spans="1:18" ht="76.5" customHeight="1" x14ac:dyDescent="0.2">
      <c r="A15" s="286" t="s">
        <v>78</v>
      </c>
      <c r="B15" s="286" t="s">
        <v>195</v>
      </c>
      <c r="C15" s="292">
        <f>C45/$J45</f>
        <v>0.25</v>
      </c>
      <c r="D15" s="292">
        <f t="shared" ref="C15:J17" si="13">D45/$J45</f>
        <v>0.125</v>
      </c>
      <c r="E15" s="292">
        <f t="shared" si="13"/>
        <v>0.125</v>
      </c>
      <c r="F15" s="292">
        <f t="shared" si="13"/>
        <v>0.125</v>
      </c>
      <c r="G15" s="292">
        <f t="shared" si="13"/>
        <v>0.125</v>
      </c>
      <c r="H15" s="292">
        <f t="shared" si="13"/>
        <v>0.125</v>
      </c>
      <c r="I15" s="292">
        <f t="shared" si="13"/>
        <v>0.125</v>
      </c>
      <c r="J15" s="292">
        <f t="shared" si="13"/>
        <v>1</v>
      </c>
      <c r="K15" s="293">
        <f>S45</f>
        <v>5600000</v>
      </c>
      <c r="L15" s="288">
        <f>'2.2.1.1ec'!B11</f>
        <v>2083.5154885832371</v>
      </c>
      <c r="M15" s="290" t="str">
        <f t="shared" ref="M15:M21" si="14">L29</f>
        <v>2,800</v>
      </c>
      <c r="N15" s="286" t="s">
        <v>192</v>
      </c>
      <c r="O15" s="291"/>
      <c r="P15" s="292"/>
      <c r="Q15" s="292"/>
    </row>
    <row r="16" spans="1:18" x14ac:dyDescent="0.2">
      <c r="A16" s="286" t="s">
        <v>79</v>
      </c>
      <c r="B16" s="286" t="s">
        <v>195</v>
      </c>
      <c r="C16" s="292">
        <f t="shared" si="13"/>
        <v>0.25</v>
      </c>
      <c r="D16" s="292">
        <f t="shared" si="13"/>
        <v>0.125</v>
      </c>
      <c r="E16" s="292">
        <f t="shared" si="13"/>
        <v>0.125</v>
      </c>
      <c r="F16" s="292">
        <f t="shared" si="13"/>
        <v>0.125</v>
      </c>
      <c r="G16" s="292">
        <f t="shared" si="13"/>
        <v>0.125</v>
      </c>
      <c r="H16" s="292">
        <f t="shared" si="13"/>
        <v>0.125</v>
      </c>
      <c r="I16" s="292">
        <f t="shared" si="13"/>
        <v>0.125</v>
      </c>
      <c r="J16" s="292">
        <f t="shared" si="13"/>
        <v>1</v>
      </c>
      <c r="K16" s="293">
        <f>S46</f>
        <v>2800000</v>
      </c>
      <c r="L16" s="288">
        <f>'2.2.1.2ec'!B11</f>
        <v>2358.5175740038408</v>
      </c>
      <c r="M16" s="290" t="str">
        <f t="shared" si="14"/>
        <v>2,800</v>
      </c>
      <c r="N16" s="286" t="s">
        <v>193</v>
      </c>
    </row>
    <row r="17" spans="1:20" x14ac:dyDescent="0.2">
      <c r="A17" s="286" t="s">
        <v>80</v>
      </c>
      <c r="B17" s="286" t="s">
        <v>195</v>
      </c>
      <c r="C17" s="292">
        <f t="shared" si="13"/>
        <v>0.25</v>
      </c>
      <c r="D17" s="292">
        <f t="shared" si="13"/>
        <v>0.125</v>
      </c>
      <c r="E17" s="292">
        <f t="shared" si="13"/>
        <v>0.125</v>
      </c>
      <c r="F17" s="292">
        <f t="shared" si="13"/>
        <v>0.125</v>
      </c>
      <c r="G17" s="292">
        <f t="shared" si="13"/>
        <v>0.125</v>
      </c>
      <c r="H17" s="292">
        <f t="shared" si="13"/>
        <v>0.125</v>
      </c>
      <c r="I17" s="292">
        <f t="shared" si="13"/>
        <v>0.125</v>
      </c>
      <c r="J17" s="292">
        <f t="shared" si="13"/>
        <v>1</v>
      </c>
      <c r="K17" s="293">
        <f>S47</f>
        <v>3920000</v>
      </c>
      <c r="L17" s="288">
        <f>'2.2.1.3ec'!B11</f>
        <v>1197.5250996246834</v>
      </c>
      <c r="M17" s="290" t="str">
        <f t="shared" si="14"/>
        <v>2,800</v>
      </c>
      <c r="N17" s="286" t="s">
        <v>1017</v>
      </c>
    </row>
    <row r="18" spans="1:20" x14ac:dyDescent="0.2">
      <c r="A18" s="286" t="s">
        <v>188</v>
      </c>
      <c r="B18" s="286" t="s">
        <v>195</v>
      </c>
      <c r="C18" s="292">
        <f t="shared" ref="C18:J18" si="15">C44/$J44</f>
        <v>0.16243510189149399</v>
      </c>
      <c r="D18" s="292">
        <f t="shared" si="15"/>
        <v>0.13959414968475098</v>
      </c>
      <c r="E18" s="292">
        <f t="shared" si="15"/>
        <v>0.13959414968475098</v>
      </c>
      <c r="F18" s="292">
        <f t="shared" si="15"/>
        <v>0.13959414968475098</v>
      </c>
      <c r="G18" s="292">
        <f t="shared" si="15"/>
        <v>0.13959414968475098</v>
      </c>
      <c r="H18" s="292">
        <f t="shared" si="15"/>
        <v>0.13959414968475098</v>
      </c>
      <c r="I18" s="292">
        <f t="shared" si="15"/>
        <v>0.13959414968475098</v>
      </c>
      <c r="J18" s="292">
        <f t="shared" si="15"/>
        <v>1</v>
      </c>
      <c r="K18" s="293">
        <f>S44</f>
        <v>19383799.211720005</v>
      </c>
      <c r="L18" s="288">
        <f>'2.1.1ec'!B11</f>
        <v>200</v>
      </c>
      <c r="M18" s="290" t="str">
        <f t="shared" si="14"/>
        <v>20</v>
      </c>
      <c r="N18" s="286" t="s">
        <v>99</v>
      </c>
    </row>
    <row r="19" spans="1:20" x14ac:dyDescent="0.2">
      <c r="A19" s="286" t="s">
        <v>85</v>
      </c>
      <c r="B19" s="286" t="s">
        <v>195</v>
      </c>
      <c r="C19" s="292">
        <f t="shared" ref="C19:J19" si="16">C50/$J50</f>
        <v>0.25</v>
      </c>
      <c r="D19" s="292">
        <f t="shared" si="16"/>
        <v>0.125</v>
      </c>
      <c r="E19" s="292">
        <f t="shared" si="16"/>
        <v>0.125</v>
      </c>
      <c r="F19" s="292">
        <f t="shared" si="16"/>
        <v>0.125</v>
      </c>
      <c r="G19" s="292">
        <f t="shared" si="16"/>
        <v>0.125</v>
      </c>
      <c r="H19" s="292">
        <f t="shared" si="16"/>
        <v>0.125</v>
      </c>
      <c r="I19" s="292">
        <f t="shared" si="16"/>
        <v>0.125</v>
      </c>
      <c r="J19" s="292">
        <f t="shared" si="16"/>
        <v>1</v>
      </c>
      <c r="K19" s="293">
        <f>S50</f>
        <v>7108750</v>
      </c>
      <c r="L19" s="288">
        <f>'2.3.1.1ec'!B11</f>
        <v>118.99417432005328</v>
      </c>
      <c r="M19" s="290" t="str">
        <f t="shared" si="14"/>
        <v>59</v>
      </c>
      <c r="N19" s="286" t="s">
        <v>103</v>
      </c>
    </row>
    <row r="20" spans="1:20" x14ac:dyDescent="0.2">
      <c r="A20" s="286" t="s">
        <v>82</v>
      </c>
      <c r="B20" s="286" t="s">
        <v>195</v>
      </c>
      <c r="C20" s="292">
        <f t="shared" ref="C20:J21" si="17">C48/$J48</f>
        <v>0</v>
      </c>
      <c r="D20" s="292">
        <f t="shared" si="17"/>
        <v>0.16666666666666666</v>
      </c>
      <c r="E20" s="292">
        <f t="shared" si="17"/>
        <v>0.16666666666666666</v>
      </c>
      <c r="F20" s="292">
        <f t="shared" si="17"/>
        <v>0.16666666666666666</v>
      </c>
      <c r="G20" s="292">
        <f t="shared" si="17"/>
        <v>0.16666666666666666</v>
      </c>
      <c r="H20" s="292">
        <f t="shared" si="17"/>
        <v>0.16666666666666666</v>
      </c>
      <c r="I20" s="292">
        <f t="shared" si="17"/>
        <v>0.16666666666666666</v>
      </c>
      <c r="J20" s="292">
        <f t="shared" si="17"/>
        <v>1</v>
      </c>
      <c r="K20" s="293">
        <f>S48</f>
        <v>5659108.9619999994</v>
      </c>
      <c r="L20" s="288">
        <f>'2.2.2.1ec'!B11</f>
        <v>1555.8693210614524</v>
      </c>
      <c r="M20" s="290" t="str">
        <f t="shared" si="14"/>
        <v>1,300</v>
      </c>
      <c r="N20" s="286" t="s">
        <v>104</v>
      </c>
    </row>
    <row r="21" spans="1:20" x14ac:dyDescent="0.2">
      <c r="A21" s="286" t="s">
        <v>83</v>
      </c>
      <c r="B21" s="286" t="s">
        <v>195</v>
      </c>
      <c r="C21" s="292">
        <f t="shared" si="17"/>
        <v>0.25</v>
      </c>
      <c r="D21" s="292">
        <f t="shared" si="17"/>
        <v>0.125</v>
      </c>
      <c r="E21" s="292">
        <f t="shared" si="17"/>
        <v>0.125</v>
      </c>
      <c r="F21" s="292">
        <f t="shared" si="17"/>
        <v>0.125</v>
      </c>
      <c r="G21" s="292">
        <f t="shared" si="17"/>
        <v>0.125</v>
      </c>
      <c r="H21" s="292">
        <f>H49/$J49</f>
        <v>0.125</v>
      </c>
      <c r="I21" s="292">
        <f t="shared" si="17"/>
        <v>0.125</v>
      </c>
      <c r="J21" s="292">
        <f t="shared" si="17"/>
        <v>1</v>
      </c>
      <c r="K21" s="293">
        <f>S49</f>
        <v>975000</v>
      </c>
      <c r="L21" s="288">
        <f>'2.2.2.2ec'!B11</f>
        <v>1248.6017556576646</v>
      </c>
      <c r="M21" s="290" t="str">
        <f t="shared" si="14"/>
        <v>650</v>
      </c>
      <c r="N21" s="286" t="s">
        <v>1018</v>
      </c>
    </row>
    <row r="22" spans="1:20" x14ac:dyDescent="0.2">
      <c r="A22" s="286" t="s">
        <v>1093</v>
      </c>
      <c r="B22" s="286" t="s">
        <v>195</v>
      </c>
      <c r="C22" s="292">
        <f>(C54+C55)/($J54+$J55)</f>
        <v>0.7142857142857143</v>
      </c>
      <c r="D22" s="292">
        <f t="shared" ref="D22:J22" si="18">(D54+D55)/($J54+$J55)</f>
        <v>7.1428571428571425E-2</v>
      </c>
      <c r="E22" s="292">
        <f t="shared" si="18"/>
        <v>7.1428571428571425E-2</v>
      </c>
      <c r="F22" s="292">
        <f t="shared" si="18"/>
        <v>3.5714285714285712E-2</v>
      </c>
      <c r="G22" s="292">
        <f t="shared" si="18"/>
        <v>3.5714285714285712E-2</v>
      </c>
      <c r="H22" s="292">
        <f t="shared" si="18"/>
        <v>3.5714285714285712E-2</v>
      </c>
      <c r="I22" s="292">
        <f>(I54+I55)/($J54+$J55)</f>
        <v>3.5714285714285712E-2</v>
      </c>
      <c r="J22" s="292">
        <f t="shared" si="18"/>
        <v>1</v>
      </c>
      <c r="K22" s="293">
        <f>S54+S55</f>
        <v>12229560</v>
      </c>
      <c r="L22" s="288">
        <f>'2.3.2.1ec'!B11</f>
        <v>5529.1049072464111</v>
      </c>
      <c r="M22" s="286" t="s">
        <v>399</v>
      </c>
      <c r="N22" s="286" t="s">
        <v>102</v>
      </c>
    </row>
    <row r="23" spans="1:20" x14ac:dyDescent="0.2">
      <c r="A23" s="286" t="s">
        <v>86</v>
      </c>
      <c r="B23" s="286" t="s">
        <v>195</v>
      </c>
      <c r="C23" s="292">
        <f>C52/$J52</f>
        <v>0.25</v>
      </c>
      <c r="D23" s="292">
        <f t="shared" ref="D23:J23" si="19">D52/$J52</f>
        <v>0.125</v>
      </c>
      <c r="E23" s="292">
        <f t="shared" si="19"/>
        <v>0.125</v>
      </c>
      <c r="F23" s="292">
        <f t="shared" si="19"/>
        <v>0.125</v>
      </c>
      <c r="G23" s="292">
        <f t="shared" si="19"/>
        <v>0.125</v>
      </c>
      <c r="H23" s="292">
        <f t="shared" si="19"/>
        <v>0.125</v>
      </c>
      <c r="I23" s="292">
        <f t="shared" si="19"/>
        <v>0.125</v>
      </c>
      <c r="J23" s="292">
        <f t="shared" si="19"/>
        <v>1</v>
      </c>
      <c r="K23" s="293">
        <f>S52</f>
        <v>5756251</v>
      </c>
      <c r="L23" s="288">
        <f>'2.3.1.2ec'!B11</f>
        <v>74112.559112864692</v>
      </c>
      <c r="M23" s="290" t="str">
        <f>K52</f>
        <v>75,000</v>
      </c>
      <c r="N23" s="286" t="s">
        <v>101</v>
      </c>
    </row>
    <row r="24" spans="1:20" x14ac:dyDescent="0.2">
      <c r="A24" s="286" t="s">
        <v>88</v>
      </c>
      <c r="B24" s="286" t="s">
        <v>195</v>
      </c>
      <c r="C24" s="292">
        <f t="shared" ref="C24:J24" si="20">C51/$J51</f>
        <v>0.25</v>
      </c>
      <c r="D24" s="292">
        <f t="shared" si="20"/>
        <v>0.125</v>
      </c>
      <c r="E24" s="292">
        <f t="shared" si="20"/>
        <v>0.125</v>
      </c>
      <c r="F24" s="292">
        <f t="shared" si="20"/>
        <v>0.125</v>
      </c>
      <c r="G24" s="292">
        <f t="shared" si="20"/>
        <v>0.125</v>
      </c>
      <c r="H24" s="292">
        <f t="shared" si="20"/>
        <v>0.125</v>
      </c>
      <c r="I24" s="292">
        <f t="shared" si="20"/>
        <v>0.125</v>
      </c>
      <c r="J24" s="292">
        <f t="shared" si="20"/>
        <v>1</v>
      </c>
      <c r="K24" s="293">
        <f>S51</f>
        <v>1500000</v>
      </c>
      <c r="L24" s="288">
        <f>'2.3.1.4ec'!B11</f>
        <v>53419.295919873708</v>
      </c>
      <c r="M24" s="290" t="str">
        <f>K51</f>
        <v>75,000</v>
      </c>
    </row>
    <row r="25" spans="1:20" x14ac:dyDescent="0.2">
      <c r="J25" s="286" t="s">
        <v>74</v>
      </c>
      <c r="K25" s="293">
        <f>SUM(K15:K24)</f>
        <v>64932469.173720002</v>
      </c>
    </row>
    <row r="27" spans="1:20" s="296" customFormat="1" x14ac:dyDescent="0.2">
      <c r="A27" s="294" t="s">
        <v>1090</v>
      </c>
      <c r="B27" s="294"/>
      <c r="C27" s="294"/>
      <c r="D27" s="294"/>
      <c r="E27" s="295"/>
      <c r="F27" s="295"/>
      <c r="G27" s="295"/>
      <c r="H27" s="295"/>
      <c r="I27" s="295"/>
      <c r="J27" s="295"/>
      <c r="K27" s="295"/>
      <c r="L27" s="295"/>
      <c r="M27" s="295"/>
      <c r="N27" s="295"/>
      <c r="O27" s="295"/>
      <c r="P27" s="295"/>
      <c r="Q27" s="295"/>
      <c r="R27" s="295"/>
      <c r="S27" s="295"/>
      <c r="T27" s="295"/>
    </row>
    <row r="28" spans="1:20" s="296" customFormat="1" x14ac:dyDescent="0.2">
      <c r="A28" s="294"/>
      <c r="B28" s="294"/>
      <c r="C28" s="294" t="s">
        <v>66</v>
      </c>
      <c r="D28" s="294">
        <v>1</v>
      </c>
      <c r="E28" s="295">
        <v>2</v>
      </c>
      <c r="F28" s="295">
        <v>3</v>
      </c>
      <c r="G28" s="295">
        <v>4</v>
      </c>
      <c r="H28" s="295">
        <v>5</v>
      </c>
      <c r="I28" s="295">
        <v>6</v>
      </c>
      <c r="J28" s="295">
        <v>7</v>
      </c>
      <c r="K28" s="295">
        <v>8</v>
      </c>
      <c r="L28" s="295" t="s">
        <v>1077</v>
      </c>
      <c r="M28" s="295" t="s">
        <v>1076</v>
      </c>
      <c r="N28" s="295" t="s">
        <v>1094</v>
      </c>
      <c r="O28" s="295"/>
      <c r="P28" s="295"/>
      <c r="Q28" s="295"/>
      <c r="R28" s="295"/>
      <c r="S28" s="295"/>
      <c r="T28" s="295"/>
    </row>
    <row r="29" spans="1:20" s="296" customFormat="1" x14ac:dyDescent="0.2">
      <c r="A29" s="286" t="s">
        <v>78</v>
      </c>
      <c r="B29" s="295"/>
      <c r="C29" s="295"/>
      <c r="D29" s="297">
        <f>C45</f>
        <v>500</v>
      </c>
      <c r="E29" s="297">
        <f t="shared" ref="E29:L29" si="21">D45</f>
        <v>250</v>
      </c>
      <c r="F29" s="297">
        <f t="shared" si="21"/>
        <v>250</v>
      </c>
      <c r="G29" s="297">
        <f t="shared" si="21"/>
        <v>250</v>
      </c>
      <c r="H29" s="297">
        <f t="shared" si="21"/>
        <v>250</v>
      </c>
      <c r="I29" s="297">
        <f t="shared" si="21"/>
        <v>250</v>
      </c>
      <c r="J29" s="297">
        <f t="shared" si="21"/>
        <v>250</v>
      </c>
      <c r="K29" s="297">
        <f>J45</f>
        <v>2000</v>
      </c>
      <c r="L29" s="297" t="str">
        <f t="shared" si="21"/>
        <v>2,800</v>
      </c>
      <c r="M29" s="297">
        <f t="shared" ref="M29:M35" si="22">L3</f>
        <v>2687.7649965577771</v>
      </c>
      <c r="N29" s="298">
        <f t="shared" ref="N29:N35" si="23">SUM(D29:J29)</f>
        <v>2000</v>
      </c>
      <c r="O29" s="295"/>
      <c r="P29" s="295"/>
      <c r="Q29" s="295"/>
    </row>
    <row r="30" spans="1:20" s="296" customFormat="1" x14ac:dyDescent="0.2">
      <c r="A30" s="286" t="s">
        <v>79</v>
      </c>
      <c r="B30" s="295"/>
      <c r="C30" s="295"/>
      <c r="D30" s="297">
        <f>C46</f>
        <v>250</v>
      </c>
      <c r="E30" s="297">
        <f t="shared" ref="E30:L30" si="24">D46</f>
        <v>125</v>
      </c>
      <c r="F30" s="297">
        <f t="shared" si="24"/>
        <v>125</v>
      </c>
      <c r="G30" s="297">
        <f t="shared" si="24"/>
        <v>125</v>
      </c>
      <c r="H30" s="297">
        <f t="shared" si="24"/>
        <v>125</v>
      </c>
      <c r="I30" s="297">
        <f t="shared" si="24"/>
        <v>125</v>
      </c>
      <c r="J30" s="297">
        <f t="shared" si="24"/>
        <v>125</v>
      </c>
      <c r="K30" s="297">
        <f t="shared" si="24"/>
        <v>1000</v>
      </c>
      <c r="L30" s="297" t="str">
        <f t="shared" si="24"/>
        <v>2,800</v>
      </c>
      <c r="M30" s="297">
        <f t="shared" si="22"/>
        <v>1187.1864050801601</v>
      </c>
      <c r="N30" s="298">
        <f t="shared" si="23"/>
        <v>1000</v>
      </c>
      <c r="O30" s="295"/>
      <c r="P30" s="295"/>
      <c r="Q30" s="295"/>
    </row>
    <row r="31" spans="1:20" s="296" customFormat="1" x14ac:dyDescent="0.2">
      <c r="A31" s="286" t="s">
        <v>80</v>
      </c>
      <c r="B31" s="295"/>
      <c r="C31" s="295"/>
      <c r="D31" s="297">
        <f>C47</f>
        <v>350</v>
      </c>
      <c r="E31" s="297">
        <f t="shared" ref="E31:L31" si="25">D47</f>
        <v>175</v>
      </c>
      <c r="F31" s="297">
        <f t="shared" si="25"/>
        <v>175</v>
      </c>
      <c r="G31" s="297">
        <f t="shared" si="25"/>
        <v>175</v>
      </c>
      <c r="H31" s="297">
        <f t="shared" si="25"/>
        <v>175</v>
      </c>
      <c r="I31" s="297">
        <f t="shared" si="25"/>
        <v>175</v>
      </c>
      <c r="J31" s="297">
        <f t="shared" si="25"/>
        <v>175</v>
      </c>
      <c r="K31" s="297">
        <f t="shared" si="25"/>
        <v>1400</v>
      </c>
      <c r="L31" s="297" t="str">
        <f t="shared" si="25"/>
        <v>2,800</v>
      </c>
      <c r="M31" s="297">
        <f t="shared" si="22"/>
        <v>3273.4178191576675</v>
      </c>
      <c r="N31" s="298">
        <f t="shared" si="23"/>
        <v>1400</v>
      </c>
      <c r="O31" s="295"/>
      <c r="P31" s="295"/>
      <c r="Q31" s="295"/>
    </row>
    <row r="32" spans="1:20" s="296" customFormat="1" x14ac:dyDescent="0.2">
      <c r="A32" s="286" t="s">
        <v>188</v>
      </c>
      <c r="B32" s="299"/>
      <c r="C32" s="295"/>
      <c r="D32" s="297">
        <f>C44/5</f>
        <v>31486.094000000001</v>
      </c>
      <c r="E32" s="297">
        <f t="shared" ref="E32:J32" si="26">D44/5</f>
        <v>27058.649686200002</v>
      </c>
      <c r="F32" s="297">
        <f t="shared" si="26"/>
        <v>27058.649686200002</v>
      </c>
      <c r="G32" s="297">
        <f t="shared" si="26"/>
        <v>27058.649686200002</v>
      </c>
      <c r="H32" s="297">
        <f t="shared" si="26"/>
        <v>27058.649686200002</v>
      </c>
      <c r="I32" s="297">
        <f t="shared" si="26"/>
        <v>27058.649686200002</v>
      </c>
      <c r="J32" s="297">
        <f t="shared" si="26"/>
        <v>27058.649686200002</v>
      </c>
      <c r="K32" s="297">
        <f>J44/5</f>
        <v>193837.99211720005</v>
      </c>
      <c r="L32" s="297" t="str">
        <f>K44</f>
        <v>20</v>
      </c>
      <c r="M32" s="297">
        <f t="shared" si="22"/>
        <v>96918.996058600023</v>
      </c>
      <c r="N32" s="298">
        <f t="shared" si="23"/>
        <v>193837.99211719999</v>
      </c>
      <c r="O32" s="295"/>
      <c r="P32" s="295"/>
      <c r="Q32" s="295"/>
      <c r="R32" s="295"/>
    </row>
    <row r="33" spans="1:21" s="296" customFormat="1" x14ac:dyDescent="0.2">
      <c r="A33" s="286" t="s">
        <v>85</v>
      </c>
      <c r="B33" s="294"/>
      <c r="C33" s="294"/>
      <c r="D33" s="300">
        <f>C50</f>
        <v>30250</v>
      </c>
      <c r="E33" s="300">
        <f t="shared" ref="E33:L33" si="27">D50</f>
        <v>15125</v>
      </c>
      <c r="F33" s="300">
        <f t="shared" si="27"/>
        <v>15125</v>
      </c>
      <c r="G33" s="300">
        <f t="shared" si="27"/>
        <v>15125</v>
      </c>
      <c r="H33" s="300">
        <f t="shared" si="27"/>
        <v>15125</v>
      </c>
      <c r="I33" s="300">
        <f t="shared" si="27"/>
        <v>15125</v>
      </c>
      <c r="J33" s="300">
        <f t="shared" si="27"/>
        <v>15125</v>
      </c>
      <c r="K33" s="300">
        <f t="shared" si="27"/>
        <v>121000</v>
      </c>
      <c r="L33" s="297" t="str">
        <f t="shared" si="27"/>
        <v>59</v>
      </c>
      <c r="M33" s="297">
        <f t="shared" si="22"/>
        <v>59740.319562871329</v>
      </c>
      <c r="N33" s="298">
        <f t="shared" si="23"/>
        <v>121000</v>
      </c>
      <c r="O33" s="295"/>
      <c r="P33" s="295"/>
      <c r="Q33" s="295"/>
      <c r="R33" s="295"/>
      <c r="S33" s="295"/>
      <c r="T33" s="295"/>
    </row>
    <row r="34" spans="1:21" s="296" customFormat="1" x14ac:dyDescent="0.2">
      <c r="A34" s="286" t="s">
        <v>82</v>
      </c>
      <c r="B34" s="294"/>
      <c r="C34" s="294"/>
      <c r="D34" s="300">
        <f>C48</f>
        <v>0</v>
      </c>
      <c r="E34" s="300">
        <f t="shared" ref="E34:L34" si="28">D48</f>
        <v>725.52679000000001</v>
      </c>
      <c r="F34" s="300">
        <f t="shared" si="28"/>
        <v>725.52679000000001</v>
      </c>
      <c r="G34" s="300">
        <f t="shared" si="28"/>
        <v>725.52679000000001</v>
      </c>
      <c r="H34" s="300">
        <f t="shared" si="28"/>
        <v>725.52679000000001</v>
      </c>
      <c r="I34" s="300">
        <f t="shared" si="28"/>
        <v>725.52679000000001</v>
      </c>
      <c r="J34" s="300">
        <f t="shared" si="28"/>
        <v>725.52679000000001</v>
      </c>
      <c r="K34" s="300">
        <f t="shared" si="28"/>
        <v>4353.1607400000003</v>
      </c>
      <c r="L34" s="297" t="str">
        <f t="shared" si="28"/>
        <v>1,300</v>
      </c>
      <c r="M34" s="297">
        <f t="shared" si="22"/>
        <v>3637.2649588200734</v>
      </c>
      <c r="N34" s="298">
        <f t="shared" si="23"/>
        <v>4353.1607400000003</v>
      </c>
      <c r="O34" s="295"/>
      <c r="P34" s="295"/>
      <c r="Q34" s="295"/>
      <c r="R34" s="295"/>
      <c r="S34" s="295"/>
      <c r="T34" s="295"/>
    </row>
    <row r="35" spans="1:21" x14ac:dyDescent="0.2">
      <c r="A35" s="286" t="s">
        <v>83</v>
      </c>
      <c r="D35" s="300">
        <f>C49</f>
        <v>375</v>
      </c>
      <c r="E35" s="300">
        <f t="shared" ref="E35:L35" si="29">D49</f>
        <v>187.5</v>
      </c>
      <c r="F35" s="300">
        <f t="shared" si="29"/>
        <v>187.5</v>
      </c>
      <c r="G35" s="300">
        <f t="shared" si="29"/>
        <v>187.5</v>
      </c>
      <c r="H35" s="300">
        <f t="shared" si="29"/>
        <v>187.5</v>
      </c>
      <c r="I35" s="300">
        <f t="shared" si="29"/>
        <v>187.5</v>
      </c>
      <c r="J35" s="300">
        <f t="shared" si="29"/>
        <v>187.5</v>
      </c>
      <c r="K35" s="300">
        <f t="shared" si="29"/>
        <v>1500</v>
      </c>
      <c r="L35" s="297" t="str">
        <f t="shared" si="29"/>
        <v>650</v>
      </c>
      <c r="M35" s="297">
        <f t="shared" si="22"/>
        <v>780.87348154211679</v>
      </c>
      <c r="N35" s="298">
        <f t="shared" si="23"/>
        <v>1500</v>
      </c>
      <c r="U35" s="296"/>
    </row>
    <row r="36" spans="1:21" x14ac:dyDescent="0.2">
      <c r="A36" s="286" t="s">
        <v>1092</v>
      </c>
    </row>
    <row r="37" spans="1:21" x14ac:dyDescent="0.2">
      <c r="A37" s="286" t="s">
        <v>86</v>
      </c>
    </row>
    <row r="38" spans="1:21" x14ac:dyDescent="0.2">
      <c r="A38" s="286" t="s">
        <v>88</v>
      </c>
    </row>
    <row r="40" spans="1:21" s="296" customFormat="1" ht="12" x14ac:dyDescent="0.25">
      <c r="A40" s="294" t="s">
        <v>1091</v>
      </c>
      <c r="B40" s="294"/>
      <c r="C40" s="301"/>
      <c r="D40" s="301"/>
      <c r="E40" s="301"/>
      <c r="F40" s="301" t="s">
        <v>1004</v>
      </c>
      <c r="G40" s="301"/>
      <c r="H40" s="301"/>
      <c r="I40" s="301"/>
      <c r="J40" s="301"/>
      <c r="K40" s="301" t="s">
        <v>189</v>
      </c>
      <c r="L40" s="301"/>
      <c r="M40" s="301"/>
      <c r="N40" s="301"/>
      <c r="O40" s="301" t="s">
        <v>1008</v>
      </c>
      <c r="P40" s="301"/>
      <c r="Q40" s="301"/>
      <c r="R40" s="301"/>
      <c r="S40" s="301"/>
    </row>
    <row r="41" spans="1:21" s="296" customFormat="1" ht="12" x14ac:dyDescent="0.25">
      <c r="A41" s="294"/>
      <c r="B41" s="294"/>
      <c r="C41" s="301" t="s">
        <v>1394</v>
      </c>
      <c r="D41" s="301">
        <v>2025</v>
      </c>
      <c r="E41" s="301">
        <v>2026</v>
      </c>
      <c r="F41" s="301">
        <v>2027</v>
      </c>
      <c r="G41" s="301">
        <v>2028</v>
      </c>
      <c r="H41" s="301">
        <v>2029</v>
      </c>
      <c r="I41" s="301">
        <v>2030</v>
      </c>
      <c r="J41" s="301" t="s">
        <v>47</v>
      </c>
      <c r="K41" s="301" t="s">
        <v>190</v>
      </c>
      <c r="L41" s="301" t="s">
        <v>1394</v>
      </c>
      <c r="M41" s="301">
        <v>2025</v>
      </c>
      <c r="N41" s="301">
        <v>2026</v>
      </c>
      <c r="O41" s="301">
        <v>2027</v>
      </c>
      <c r="P41" s="301">
        <v>2028</v>
      </c>
      <c r="Q41" s="301">
        <v>2029</v>
      </c>
      <c r="R41" s="301">
        <v>2030</v>
      </c>
      <c r="S41" s="301" t="s">
        <v>47</v>
      </c>
    </row>
    <row r="42" spans="1:21" s="296" customFormat="1" ht="13.5" customHeight="1" x14ac:dyDescent="0.2">
      <c r="A42" s="294"/>
      <c r="B42" s="294"/>
      <c r="C42" s="295"/>
      <c r="D42" s="295"/>
      <c r="E42" s="295"/>
      <c r="F42" s="295"/>
      <c r="G42" s="295"/>
      <c r="H42" s="295"/>
      <c r="I42" s="295"/>
      <c r="J42" s="295"/>
      <c r="K42" s="299"/>
      <c r="L42" s="295"/>
      <c r="M42" s="295"/>
      <c r="N42" s="295"/>
      <c r="O42" s="295"/>
      <c r="P42" s="295"/>
      <c r="Q42" s="295"/>
      <c r="R42" s="295"/>
      <c r="S42" s="295"/>
    </row>
    <row r="43" spans="1:21" s="296" customFormat="1" x14ac:dyDescent="0.2">
      <c r="A43" s="294"/>
      <c r="B43" s="294"/>
      <c r="C43" s="295"/>
      <c r="D43" s="295"/>
      <c r="E43" s="295"/>
      <c r="F43" s="295"/>
      <c r="G43" s="295"/>
      <c r="H43" s="295"/>
      <c r="I43" s="295"/>
      <c r="J43" s="295"/>
      <c r="K43" s="299"/>
      <c r="L43" s="295"/>
      <c r="M43" s="295"/>
      <c r="N43" s="295"/>
      <c r="O43" s="295"/>
      <c r="P43" s="295"/>
      <c r="Q43" s="295"/>
      <c r="R43" s="295"/>
      <c r="S43" s="295"/>
    </row>
    <row r="44" spans="1:21" s="296" customFormat="1" x14ac:dyDescent="0.2">
      <c r="A44" s="296" t="s">
        <v>1005</v>
      </c>
      <c r="C44" s="302">
        <f>C63</f>
        <v>157430.47</v>
      </c>
      <c r="D44" s="302">
        <f t="shared" ref="D44:S47" si="30">D63</f>
        <v>135293.24843100001</v>
      </c>
      <c r="E44" s="302">
        <f t="shared" si="30"/>
        <v>135293.24843100001</v>
      </c>
      <c r="F44" s="302">
        <f t="shared" si="30"/>
        <v>135293.24843100001</v>
      </c>
      <c r="G44" s="302">
        <f t="shared" si="30"/>
        <v>135293.24843100001</v>
      </c>
      <c r="H44" s="302">
        <f t="shared" si="30"/>
        <v>135293.24843100001</v>
      </c>
      <c r="I44" s="302">
        <f t="shared" si="30"/>
        <v>135293.24843100001</v>
      </c>
      <c r="J44" s="302">
        <f t="shared" si="30"/>
        <v>969189.96058600023</v>
      </c>
      <c r="K44" s="302" t="str">
        <f t="shared" si="30"/>
        <v>20</v>
      </c>
      <c r="L44" s="302">
        <f t="shared" si="30"/>
        <v>3148609.4</v>
      </c>
      <c r="M44" s="302">
        <f t="shared" si="30"/>
        <v>2705864.9686200004</v>
      </c>
      <c r="N44" s="302">
        <f t="shared" si="30"/>
        <v>2705864.9686200004</v>
      </c>
      <c r="O44" s="302">
        <f t="shared" si="30"/>
        <v>2705864.9686200004</v>
      </c>
      <c r="P44" s="302">
        <f t="shared" si="30"/>
        <v>2705864.9686200004</v>
      </c>
      <c r="Q44" s="302">
        <f t="shared" si="30"/>
        <v>2705864.9686200004</v>
      </c>
      <c r="R44" s="302">
        <f t="shared" si="30"/>
        <v>2705864.9686200004</v>
      </c>
      <c r="S44" s="302">
        <f t="shared" si="30"/>
        <v>19383799.211720005</v>
      </c>
    </row>
    <row r="45" spans="1:21" s="296" customFormat="1" x14ac:dyDescent="0.2">
      <c r="A45" s="296" t="s">
        <v>191</v>
      </c>
      <c r="C45" s="302">
        <f t="shared" ref="C45:R47" si="31">C64</f>
        <v>500</v>
      </c>
      <c r="D45" s="302">
        <f t="shared" si="31"/>
        <v>250</v>
      </c>
      <c r="E45" s="302">
        <f t="shared" si="31"/>
        <v>250</v>
      </c>
      <c r="F45" s="302">
        <f t="shared" si="31"/>
        <v>250</v>
      </c>
      <c r="G45" s="302">
        <f t="shared" si="31"/>
        <v>250</v>
      </c>
      <c r="H45" s="302">
        <f t="shared" si="31"/>
        <v>250</v>
      </c>
      <c r="I45" s="302">
        <f t="shared" si="31"/>
        <v>250</v>
      </c>
      <c r="J45" s="302">
        <f t="shared" si="31"/>
        <v>2000</v>
      </c>
      <c r="K45" s="302" t="str">
        <f t="shared" si="31"/>
        <v>2,800</v>
      </c>
      <c r="L45" s="302">
        <f t="shared" si="31"/>
        <v>1400000</v>
      </c>
      <c r="M45" s="302">
        <f t="shared" si="31"/>
        <v>700000</v>
      </c>
      <c r="N45" s="302">
        <f t="shared" si="31"/>
        <v>700000</v>
      </c>
      <c r="O45" s="302">
        <f t="shared" si="31"/>
        <v>700000</v>
      </c>
      <c r="P45" s="302">
        <f t="shared" si="31"/>
        <v>700000</v>
      </c>
      <c r="Q45" s="302">
        <f t="shared" si="31"/>
        <v>700000</v>
      </c>
      <c r="R45" s="302">
        <f t="shared" si="31"/>
        <v>700000</v>
      </c>
      <c r="S45" s="302">
        <f t="shared" si="30"/>
        <v>5600000</v>
      </c>
      <c r="T45" s="303"/>
    </row>
    <row r="46" spans="1:21" s="296" customFormat="1" x14ac:dyDescent="0.2">
      <c r="A46" s="296" t="s">
        <v>192</v>
      </c>
      <c r="C46" s="302">
        <f t="shared" si="31"/>
        <v>250</v>
      </c>
      <c r="D46" s="302">
        <f t="shared" si="30"/>
        <v>125</v>
      </c>
      <c r="E46" s="302">
        <f t="shared" si="30"/>
        <v>125</v>
      </c>
      <c r="F46" s="302">
        <f t="shared" si="30"/>
        <v>125</v>
      </c>
      <c r="G46" s="302">
        <f t="shared" si="30"/>
        <v>125</v>
      </c>
      <c r="H46" s="302">
        <f t="shared" si="30"/>
        <v>125</v>
      </c>
      <c r="I46" s="302">
        <f t="shared" si="30"/>
        <v>125</v>
      </c>
      <c r="J46" s="302">
        <f t="shared" si="30"/>
        <v>1000</v>
      </c>
      <c r="K46" s="302" t="str">
        <f t="shared" si="30"/>
        <v>2,800</v>
      </c>
      <c r="L46" s="302">
        <f t="shared" si="30"/>
        <v>700000</v>
      </c>
      <c r="M46" s="302">
        <f t="shared" si="30"/>
        <v>350000</v>
      </c>
      <c r="N46" s="302">
        <f t="shared" si="30"/>
        <v>350000</v>
      </c>
      <c r="O46" s="302">
        <f t="shared" si="30"/>
        <v>350000</v>
      </c>
      <c r="P46" s="302">
        <f t="shared" si="30"/>
        <v>350000</v>
      </c>
      <c r="Q46" s="302">
        <f t="shared" si="30"/>
        <v>350000</v>
      </c>
      <c r="R46" s="302">
        <f t="shared" si="30"/>
        <v>350000</v>
      </c>
      <c r="S46" s="302">
        <f t="shared" si="30"/>
        <v>2800000</v>
      </c>
      <c r="T46" s="303"/>
    </row>
    <row r="47" spans="1:21" s="296" customFormat="1" x14ac:dyDescent="0.2">
      <c r="A47" s="296" t="s">
        <v>193</v>
      </c>
      <c r="C47" s="302">
        <f t="shared" si="31"/>
        <v>350</v>
      </c>
      <c r="D47" s="302">
        <f t="shared" si="30"/>
        <v>175</v>
      </c>
      <c r="E47" s="302">
        <f t="shared" si="30"/>
        <v>175</v>
      </c>
      <c r="F47" s="302">
        <f t="shared" si="30"/>
        <v>175</v>
      </c>
      <c r="G47" s="302">
        <f t="shared" si="30"/>
        <v>175</v>
      </c>
      <c r="H47" s="302">
        <f t="shared" si="30"/>
        <v>175</v>
      </c>
      <c r="I47" s="302">
        <f t="shared" si="30"/>
        <v>175</v>
      </c>
      <c r="J47" s="302">
        <f t="shared" si="30"/>
        <v>1400</v>
      </c>
      <c r="K47" s="302" t="str">
        <f t="shared" si="30"/>
        <v>2,800</v>
      </c>
      <c r="L47" s="302">
        <f t="shared" si="30"/>
        <v>980000</v>
      </c>
      <c r="M47" s="302">
        <f t="shared" si="30"/>
        <v>490000</v>
      </c>
      <c r="N47" s="302">
        <f t="shared" si="30"/>
        <v>490000</v>
      </c>
      <c r="O47" s="302">
        <f t="shared" si="30"/>
        <v>490000</v>
      </c>
      <c r="P47" s="302">
        <f t="shared" si="30"/>
        <v>490000</v>
      </c>
      <c r="Q47" s="302">
        <f t="shared" si="30"/>
        <v>490000</v>
      </c>
      <c r="R47" s="302">
        <f t="shared" si="30"/>
        <v>490000</v>
      </c>
      <c r="S47" s="302">
        <f t="shared" si="30"/>
        <v>3920000</v>
      </c>
      <c r="T47" s="303"/>
    </row>
    <row r="48" spans="1:21" s="296" customFormat="1" x14ac:dyDescent="0.2">
      <c r="A48" s="296" t="s">
        <v>103</v>
      </c>
      <c r="C48" s="304">
        <f>C68</f>
        <v>0</v>
      </c>
      <c r="D48" s="304">
        <f t="shared" ref="D48:S48" si="32">D68</f>
        <v>725.52679000000001</v>
      </c>
      <c r="E48" s="304">
        <f t="shared" si="32"/>
        <v>725.52679000000001</v>
      </c>
      <c r="F48" s="304">
        <f t="shared" si="32"/>
        <v>725.52679000000001</v>
      </c>
      <c r="G48" s="304">
        <f t="shared" si="32"/>
        <v>725.52679000000001</v>
      </c>
      <c r="H48" s="304">
        <f t="shared" si="32"/>
        <v>725.52679000000001</v>
      </c>
      <c r="I48" s="304">
        <f t="shared" si="32"/>
        <v>725.52679000000001</v>
      </c>
      <c r="J48" s="304">
        <f t="shared" si="32"/>
        <v>4353.1607400000003</v>
      </c>
      <c r="K48" s="304" t="str">
        <f t="shared" si="32"/>
        <v>1,300</v>
      </c>
      <c r="L48" s="304">
        <f t="shared" si="32"/>
        <v>0</v>
      </c>
      <c r="M48" s="304">
        <f t="shared" si="32"/>
        <v>943184.82699999993</v>
      </c>
      <c r="N48" s="304">
        <f t="shared" si="32"/>
        <v>943184.82699999993</v>
      </c>
      <c r="O48" s="304">
        <f t="shared" si="32"/>
        <v>943184.82699999993</v>
      </c>
      <c r="P48" s="304">
        <f t="shared" si="32"/>
        <v>943184.82699999993</v>
      </c>
      <c r="Q48" s="304">
        <f t="shared" si="32"/>
        <v>943184.82699999993</v>
      </c>
      <c r="R48" s="304">
        <f t="shared" si="32"/>
        <v>943184.82699999993</v>
      </c>
      <c r="S48" s="304">
        <f t="shared" si="32"/>
        <v>5659108.9619999994</v>
      </c>
      <c r="T48" s="303"/>
    </row>
    <row r="49" spans="1:20" s="296" customFormat="1" x14ac:dyDescent="0.2">
      <c r="A49" s="296" t="s">
        <v>104</v>
      </c>
      <c r="C49" s="304">
        <f>C69</f>
        <v>375</v>
      </c>
      <c r="D49" s="304">
        <f t="shared" ref="D49:S49" si="33">D69</f>
        <v>187.5</v>
      </c>
      <c r="E49" s="304">
        <f t="shared" si="33"/>
        <v>187.5</v>
      </c>
      <c r="F49" s="304">
        <f t="shared" si="33"/>
        <v>187.5</v>
      </c>
      <c r="G49" s="304">
        <f t="shared" si="33"/>
        <v>187.5</v>
      </c>
      <c r="H49" s="304">
        <f t="shared" si="33"/>
        <v>187.5</v>
      </c>
      <c r="I49" s="304">
        <f t="shared" si="33"/>
        <v>187.5</v>
      </c>
      <c r="J49" s="304">
        <f t="shared" si="33"/>
        <v>1500</v>
      </c>
      <c r="K49" s="304" t="str">
        <f t="shared" si="33"/>
        <v>650</v>
      </c>
      <c r="L49" s="304">
        <f t="shared" si="33"/>
        <v>243750</v>
      </c>
      <c r="M49" s="304">
        <f t="shared" si="33"/>
        <v>121875</v>
      </c>
      <c r="N49" s="304">
        <f t="shared" si="33"/>
        <v>121875</v>
      </c>
      <c r="O49" s="304">
        <f t="shared" si="33"/>
        <v>121875</v>
      </c>
      <c r="P49" s="304">
        <f t="shared" si="33"/>
        <v>121875</v>
      </c>
      <c r="Q49" s="304">
        <f t="shared" si="33"/>
        <v>121875</v>
      </c>
      <c r="R49" s="304">
        <f t="shared" si="33"/>
        <v>121875</v>
      </c>
      <c r="S49" s="304">
        <f t="shared" si="33"/>
        <v>975000</v>
      </c>
      <c r="T49" s="303"/>
    </row>
    <row r="50" spans="1:20" s="296" customFormat="1" x14ac:dyDescent="0.2">
      <c r="A50" s="296" t="s">
        <v>99</v>
      </c>
      <c r="C50" s="304">
        <f>C70</f>
        <v>30250</v>
      </c>
      <c r="D50" s="304">
        <f t="shared" ref="D50:S50" si="34">D70</f>
        <v>15125</v>
      </c>
      <c r="E50" s="304">
        <f t="shared" si="34"/>
        <v>15125</v>
      </c>
      <c r="F50" s="304">
        <f t="shared" si="34"/>
        <v>15125</v>
      </c>
      <c r="G50" s="304">
        <f t="shared" si="34"/>
        <v>15125</v>
      </c>
      <c r="H50" s="304">
        <f t="shared" si="34"/>
        <v>15125</v>
      </c>
      <c r="I50" s="304">
        <f t="shared" si="34"/>
        <v>15125</v>
      </c>
      <c r="J50" s="304">
        <f t="shared" si="34"/>
        <v>121000</v>
      </c>
      <c r="K50" s="304" t="str">
        <f t="shared" si="34"/>
        <v>59</v>
      </c>
      <c r="L50" s="304">
        <f t="shared" si="34"/>
        <v>1777187.5</v>
      </c>
      <c r="M50" s="304">
        <f t="shared" si="34"/>
        <v>888593.75</v>
      </c>
      <c r="N50" s="304">
        <f t="shared" si="34"/>
        <v>888593.75</v>
      </c>
      <c r="O50" s="304">
        <f t="shared" si="34"/>
        <v>888593.75</v>
      </c>
      <c r="P50" s="304">
        <f t="shared" si="34"/>
        <v>888593.75</v>
      </c>
      <c r="Q50" s="304">
        <f t="shared" si="34"/>
        <v>888593.75</v>
      </c>
      <c r="R50" s="304">
        <f t="shared" si="34"/>
        <v>888593.75</v>
      </c>
      <c r="S50" s="304">
        <f t="shared" si="34"/>
        <v>7108750</v>
      </c>
      <c r="T50" s="303"/>
    </row>
    <row r="51" spans="1:20" s="296" customFormat="1" x14ac:dyDescent="0.2">
      <c r="A51" s="296" t="s">
        <v>101</v>
      </c>
      <c r="C51" s="305">
        <f>C72</f>
        <v>5</v>
      </c>
      <c r="D51" s="305">
        <f t="shared" ref="D51:S51" si="35">D72</f>
        <v>2.5</v>
      </c>
      <c r="E51" s="305">
        <f t="shared" si="35"/>
        <v>2.5</v>
      </c>
      <c r="F51" s="305">
        <f t="shared" si="35"/>
        <v>2.5</v>
      </c>
      <c r="G51" s="305">
        <f t="shared" si="35"/>
        <v>2.5</v>
      </c>
      <c r="H51" s="305">
        <f t="shared" si="35"/>
        <v>2.5</v>
      </c>
      <c r="I51" s="305">
        <f t="shared" si="35"/>
        <v>2.5</v>
      </c>
      <c r="J51" s="304">
        <f t="shared" si="35"/>
        <v>20</v>
      </c>
      <c r="K51" s="304" t="str">
        <f t="shared" si="35"/>
        <v>75,000</v>
      </c>
      <c r="L51" s="304">
        <f t="shared" si="35"/>
        <v>375000</v>
      </c>
      <c r="M51" s="304">
        <f t="shared" si="35"/>
        <v>187500</v>
      </c>
      <c r="N51" s="304">
        <f t="shared" si="35"/>
        <v>187500</v>
      </c>
      <c r="O51" s="304">
        <f t="shared" si="35"/>
        <v>187500</v>
      </c>
      <c r="P51" s="304">
        <f t="shared" si="35"/>
        <v>187500</v>
      </c>
      <c r="Q51" s="304">
        <f t="shared" si="35"/>
        <v>187500</v>
      </c>
      <c r="R51" s="304">
        <f t="shared" si="35"/>
        <v>187500</v>
      </c>
      <c r="S51" s="304">
        <f t="shared" si="35"/>
        <v>1500000</v>
      </c>
      <c r="T51" s="303"/>
    </row>
    <row r="52" spans="1:20" s="296" customFormat="1" x14ac:dyDescent="0.2">
      <c r="A52" s="296" t="s">
        <v>102</v>
      </c>
      <c r="C52" s="305">
        <f>C73</f>
        <v>7.5</v>
      </c>
      <c r="D52" s="305">
        <f t="shared" ref="D52:R52" si="36">D73</f>
        <v>3.75</v>
      </c>
      <c r="E52" s="305">
        <f t="shared" si="36"/>
        <v>3.75</v>
      </c>
      <c r="F52" s="305">
        <f t="shared" si="36"/>
        <v>3.75</v>
      </c>
      <c r="G52" s="305">
        <f t="shared" si="36"/>
        <v>3.75</v>
      </c>
      <c r="H52" s="305">
        <f t="shared" si="36"/>
        <v>3.75</v>
      </c>
      <c r="I52" s="305">
        <f t="shared" si="36"/>
        <v>3.75</v>
      </c>
      <c r="J52" s="304">
        <f t="shared" si="36"/>
        <v>30</v>
      </c>
      <c r="K52" s="304" t="str">
        <f t="shared" si="36"/>
        <v>75,000</v>
      </c>
      <c r="L52" s="304">
        <f t="shared" si="36"/>
        <v>562500</v>
      </c>
      <c r="M52" s="304">
        <f t="shared" si="36"/>
        <v>281250</v>
      </c>
      <c r="N52" s="304">
        <f t="shared" si="36"/>
        <v>281250</v>
      </c>
      <c r="O52" s="304">
        <f t="shared" si="36"/>
        <v>281250</v>
      </c>
      <c r="P52" s="304">
        <f t="shared" si="36"/>
        <v>281250</v>
      </c>
      <c r="Q52" s="304">
        <f t="shared" si="36"/>
        <v>281250</v>
      </c>
      <c r="R52" s="304">
        <f t="shared" si="36"/>
        <v>281250</v>
      </c>
      <c r="S52" s="304">
        <f>S73+S71</f>
        <v>5756251</v>
      </c>
      <c r="T52" s="303"/>
    </row>
    <row r="53" spans="1:20" s="296" customFormat="1" x14ac:dyDescent="0.2">
      <c r="A53" s="296" t="s">
        <v>1028</v>
      </c>
      <c r="C53" s="306"/>
      <c r="D53" s="306"/>
      <c r="E53" s="306"/>
      <c r="F53" s="306"/>
      <c r="G53" s="306"/>
      <c r="H53" s="306"/>
      <c r="I53" s="306"/>
      <c r="J53" s="304"/>
      <c r="K53" s="295"/>
      <c r="L53" s="304"/>
      <c r="M53" s="304"/>
      <c r="N53" s="304"/>
      <c r="O53" s="304"/>
      <c r="P53" s="304"/>
      <c r="Q53" s="304"/>
      <c r="R53" s="304"/>
      <c r="S53" s="304"/>
      <c r="T53" s="303"/>
    </row>
    <row r="54" spans="1:20" s="296" customFormat="1" x14ac:dyDescent="0.2">
      <c r="A54" s="296" t="s">
        <v>1006</v>
      </c>
      <c r="C54" s="304">
        <f>C75</f>
        <v>0</v>
      </c>
      <c r="D54" s="304">
        <f t="shared" ref="D54:I54" si="37">D75</f>
        <v>2</v>
      </c>
      <c r="E54" s="304">
        <f t="shared" si="37"/>
        <v>2</v>
      </c>
      <c r="F54" s="304">
        <f t="shared" si="37"/>
        <v>1</v>
      </c>
      <c r="G54" s="304">
        <f t="shared" si="37"/>
        <v>1</v>
      </c>
      <c r="H54" s="304">
        <f t="shared" si="37"/>
        <v>1</v>
      </c>
      <c r="I54" s="304">
        <f t="shared" si="37"/>
        <v>1</v>
      </c>
      <c r="J54" s="304">
        <f>J75</f>
        <v>8</v>
      </c>
      <c r="K54" s="295"/>
      <c r="L54" s="304">
        <f>L75</f>
        <v>0</v>
      </c>
      <c r="M54" s="304">
        <f t="shared" ref="M54:S54" si="38">M75</f>
        <v>1557390</v>
      </c>
      <c r="N54" s="304">
        <f t="shared" si="38"/>
        <v>1557390</v>
      </c>
      <c r="O54" s="304">
        <f t="shared" si="38"/>
        <v>778695</v>
      </c>
      <c r="P54" s="304">
        <f t="shared" si="38"/>
        <v>778695</v>
      </c>
      <c r="Q54" s="304">
        <f t="shared" si="38"/>
        <v>778695</v>
      </c>
      <c r="R54" s="304">
        <f t="shared" si="38"/>
        <v>778695</v>
      </c>
      <c r="S54" s="304">
        <f t="shared" si="38"/>
        <v>6229560</v>
      </c>
      <c r="T54" s="303"/>
    </row>
    <row r="55" spans="1:20" s="296" customFormat="1" x14ac:dyDescent="0.2">
      <c r="A55" s="296" t="s">
        <v>1007</v>
      </c>
      <c r="C55" s="304">
        <f>C76</f>
        <v>20</v>
      </c>
      <c r="D55" s="304">
        <f t="shared" ref="D55:I55" si="39">D76</f>
        <v>0</v>
      </c>
      <c r="E55" s="304">
        <f t="shared" si="39"/>
        <v>0</v>
      </c>
      <c r="F55" s="304">
        <f t="shared" si="39"/>
        <v>0</v>
      </c>
      <c r="G55" s="304">
        <f t="shared" si="39"/>
        <v>0</v>
      </c>
      <c r="H55" s="304">
        <f t="shared" si="39"/>
        <v>0</v>
      </c>
      <c r="I55" s="304">
        <f t="shared" si="39"/>
        <v>0</v>
      </c>
      <c r="J55" s="304">
        <f>J76</f>
        <v>20</v>
      </c>
      <c r="K55" s="295"/>
      <c r="L55" s="304">
        <f>L76</f>
        <v>6000000</v>
      </c>
      <c r="M55" s="304">
        <f t="shared" ref="M55:S55" si="40">M76</f>
        <v>0</v>
      </c>
      <c r="N55" s="304">
        <f t="shared" si="40"/>
        <v>0</v>
      </c>
      <c r="O55" s="304">
        <f t="shared" si="40"/>
        <v>0</v>
      </c>
      <c r="P55" s="304">
        <f t="shared" si="40"/>
        <v>0</v>
      </c>
      <c r="Q55" s="304">
        <f t="shared" si="40"/>
        <v>0</v>
      </c>
      <c r="R55" s="304">
        <f t="shared" si="40"/>
        <v>0</v>
      </c>
      <c r="S55" s="304">
        <f t="shared" si="40"/>
        <v>6000000</v>
      </c>
      <c r="T55" s="303"/>
    </row>
    <row r="56" spans="1:20" s="296" customFormat="1" x14ac:dyDescent="0.2">
      <c r="A56" s="294"/>
      <c r="B56" s="294"/>
      <c r="C56" s="295"/>
      <c r="D56" s="295"/>
      <c r="E56" s="295"/>
      <c r="F56" s="295"/>
      <c r="G56" s="295"/>
      <c r="H56" s="295"/>
      <c r="I56" s="295"/>
      <c r="J56" s="295"/>
      <c r="K56" s="299"/>
      <c r="L56" s="295"/>
      <c r="M56" s="295"/>
      <c r="N56" s="295"/>
      <c r="O56" s="295"/>
      <c r="P56" s="295"/>
      <c r="Q56" s="295"/>
      <c r="R56" s="295"/>
      <c r="S56" s="304">
        <f>SUM(S44:S55)</f>
        <v>64932469.173720002</v>
      </c>
      <c r="T56" s="303"/>
    </row>
    <row r="59" spans="1:20" x14ac:dyDescent="0.2">
      <c r="F59" s="286" t="s">
        <v>1004</v>
      </c>
      <c r="K59" s="286" t="s">
        <v>189</v>
      </c>
      <c r="O59" s="286" t="s">
        <v>1008</v>
      </c>
    </row>
    <row r="60" spans="1:20" x14ac:dyDescent="0.2">
      <c r="B60" s="286" t="s">
        <v>1084</v>
      </c>
      <c r="C60" s="286" t="s">
        <v>1394</v>
      </c>
      <c r="D60" s="286">
        <v>2025</v>
      </c>
      <c r="E60" s="286">
        <v>2026</v>
      </c>
      <c r="F60" s="286">
        <v>2027</v>
      </c>
      <c r="G60" s="286">
        <v>2028</v>
      </c>
      <c r="H60" s="286">
        <v>2029</v>
      </c>
      <c r="I60" s="286">
        <v>2030</v>
      </c>
      <c r="J60" s="286" t="s">
        <v>47</v>
      </c>
      <c r="K60" s="286" t="s">
        <v>190</v>
      </c>
      <c r="L60" s="286" t="s">
        <v>1394</v>
      </c>
      <c r="M60" s="286">
        <v>2025</v>
      </c>
      <c r="N60" s="286">
        <v>2026</v>
      </c>
      <c r="O60" s="286">
        <v>2027</v>
      </c>
      <c r="P60" s="286">
        <v>2028</v>
      </c>
      <c r="Q60" s="286">
        <v>2029</v>
      </c>
      <c r="R60" s="286">
        <v>2030</v>
      </c>
      <c r="S60" s="286" t="s">
        <v>47</v>
      </c>
    </row>
    <row r="63" spans="1:20" x14ac:dyDescent="0.2">
      <c r="A63" s="286" t="s">
        <v>1005</v>
      </c>
      <c r="B63" s="286" t="s">
        <v>1085</v>
      </c>
      <c r="C63" s="286">
        <v>157430.47</v>
      </c>
      <c r="D63" s="286">
        <v>135293.24843100001</v>
      </c>
      <c r="E63" s="286">
        <v>135293.24843100001</v>
      </c>
      <c r="F63" s="286">
        <v>135293.24843100001</v>
      </c>
      <c r="G63" s="286">
        <v>135293.24843100001</v>
      </c>
      <c r="H63" s="286">
        <v>135293.24843100001</v>
      </c>
      <c r="I63" s="286">
        <v>135293.24843100001</v>
      </c>
      <c r="J63" s="286">
        <v>969189.96058600023</v>
      </c>
      <c r="K63" s="286" t="s">
        <v>1009</v>
      </c>
      <c r="L63" s="286">
        <v>3148609.4</v>
      </c>
      <c r="M63" s="286">
        <v>2705864.9686200004</v>
      </c>
      <c r="N63" s="286">
        <v>2705864.9686200004</v>
      </c>
      <c r="O63" s="286">
        <v>2705864.9686200004</v>
      </c>
      <c r="P63" s="286">
        <v>2705864.9686200004</v>
      </c>
      <c r="Q63" s="286">
        <v>2705864.9686200004</v>
      </c>
      <c r="R63" s="286">
        <v>2705864.9686200004</v>
      </c>
      <c r="S63" s="286">
        <v>19383799.211720005</v>
      </c>
    </row>
    <row r="64" spans="1:20" x14ac:dyDescent="0.2">
      <c r="A64" s="286" t="s">
        <v>191</v>
      </c>
      <c r="B64" s="286" t="s">
        <v>1085</v>
      </c>
      <c r="C64" s="286">
        <v>500</v>
      </c>
      <c r="D64" s="286">
        <v>250</v>
      </c>
      <c r="E64" s="286">
        <v>250</v>
      </c>
      <c r="F64" s="286">
        <v>250</v>
      </c>
      <c r="G64" s="286">
        <v>250</v>
      </c>
      <c r="H64" s="286">
        <v>250</v>
      </c>
      <c r="I64" s="286">
        <v>250</v>
      </c>
      <c r="J64" s="286">
        <v>2000</v>
      </c>
      <c r="K64" s="286" t="s">
        <v>1010</v>
      </c>
      <c r="L64" s="286">
        <v>1400000</v>
      </c>
      <c r="M64" s="286">
        <v>700000</v>
      </c>
      <c r="N64" s="286">
        <v>700000</v>
      </c>
      <c r="O64" s="286">
        <v>700000</v>
      </c>
      <c r="P64" s="286">
        <v>700000</v>
      </c>
      <c r="Q64" s="286">
        <v>700000</v>
      </c>
      <c r="R64" s="286">
        <v>700000</v>
      </c>
      <c r="S64" s="286">
        <v>5600000</v>
      </c>
    </row>
    <row r="65" spans="1:19" x14ac:dyDescent="0.2">
      <c r="A65" s="286" t="s">
        <v>192</v>
      </c>
      <c r="B65" s="286" t="s">
        <v>1085</v>
      </c>
      <c r="C65" s="286">
        <v>250</v>
      </c>
      <c r="D65" s="286">
        <v>125</v>
      </c>
      <c r="E65" s="286">
        <v>125</v>
      </c>
      <c r="F65" s="286">
        <v>125</v>
      </c>
      <c r="G65" s="286">
        <v>125</v>
      </c>
      <c r="H65" s="286">
        <v>125</v>
      </c>
      <c r="I65" s="286">
        <v>125</v>
      </c>
      <c r="J65" s="286">
        <v>1000</v>
      </c>
      <c r="K65" s="286" t="s">
        <v>1010</v>
      </c>
      <c r="L65" s="286">
        <v>700000</v>
      </c>
      <c r="M65" s="286">
        <v>350000</v>
      </c>
      <c r="N65" s="286">
        <v>350000</v>
      </c>
      <c r="O65" s="286">
        <v>350000</v>
      </c>
      <c r="P65" s="286">
        <v>350000</v>
      </c>
      <c r="Q65" s="286">
        <v>350000</v>
      </c>
      <c r="R65" s="286">
        <v>350000</v>
      </c>
      <c r="S65" s="286">
        <v>2800000</v>
      </c>
    </row>
    <row r="66" spans="1:19" x14ac:dyDescent="0.2">
      <c r="A66" s="286" t="s">
        <v>193</v>
      </c>
      <c r="B66" s="286" t="s">
        <v>1085</v>
      </c>
      <c r="C66" s="286">
        <v>350</v>
      </c>
      <c r="D66" s="286">
        <v>175</v>
      </c>
      <c r="E66" s="286">
        <v>175</v>
      </c>
      <c r="F66" s="286">
        <v>175</v>
      </c>
      <c r="G66" s="286">
        <v>175</v>
      </c>
      <c r="H66" s="286">
        <v>175</v>
      </c>
      <c r="I66" s="286">
        <v>175</v>
      </c>
      <c r="J66" s="286">
        <v>1400</v>
      </c>
      <c r="K66" s="286" t="s">
        <v>1010</v>
      </c>
      <c r="L66" s="286">
        <v>980000</v>
      </c>
      <c r="M66" s="286">
        <v>490000</v>
      </c>
      <c r="N66" s="286">
        <v>490000</v>
      </c>
      <c r="O66" s="286">
        <v>490000</v>
      </c>
      <c r="P66" s="286">
        <v>490000</v>
      </c>
      <c r="Q66" s="286">
        <v>490000</v>
      </c>
      <c r="R66" s="286">
        <v>490000</v>
      </c>
      <c r="S66" s="286">
        <v>3920000</v>
      </c>
    </row>
    <row r="67" spans="1:19" x14ac:dyDescent="0.2">
      <c r="A67" s="286" t="s">
        <v>1024</v>
      </c>
      <c r="B67" s="286" t="s">
        <v>1080</v>
      </c>
      <c r="C67" s="286">
        <v>6</v>
      </c>
      <c r="D67" s="286">
        <v>1</v>
      </c>
      <c r="E67" s="286">
        <v>1</v>
      </c>
      <c r="F67" s="286">
        <v>1</v>
      </c>
      <c r="G67" s="286">
        <v>1</v>
      </c>
      <c r="H67" s="286">
        <v>1</v>
      </c>
      <c r="I67" s="286">
        <v>1</v>
      </c>
      <c r="J67" s="286">
        <v>12</v>
      </c>
      <c r="K67" s="286" t="s">
        <v>1086</v>
      </c>
      <c r="L67" s="286">
        <v>1500000</v>
      </c>
      <c r="M67" s="286">
        <v>250000</v>
      </c>
      <c r="N67" s="286">
        <v>250000</v>
      </c>
      <c r="O67" s="286">
        <v>250000</v>
      </c>
      <c r="P67" s="286">
        <v>250000</v>
      </c>
      <c r="Q67" s="286">
        <v>250000</v>
      </c>
      <c r="R67" s="286">
        <v>250000</v>
      </c>
      <c r="S67" s="286">
        <v>3000000</v>
      </c>
    </row>
    <row r="68" spans="1:19" x14ac:dyDescent="0.2">
      <c r="A68" s="286" t="s">
        <v>103</v>
      </c>
      <c r="B68" s="286" t="s">
        <v>1085</v>
      </c>
      <c r="C68" s="286">
        <v>0</v>
      </c>
      <c r="D68" s="286">
        <v>725.52679000000001</v>
      </c>
      <c r="E68" s="286">
        <v>725.52679000000001</v>
      </c>
      <c r="F68" s="286">
        <v>725.52679000000001</v>
      </c>
      <c r="G68" s="286">
        <v>725.52679000000001</v>
      </c>
      <c r="H68" s="286">
        <v>725.52679000000001</v>
      </c>
      <c r="I68" s="286">
        <v>725.52679000000001</v>
      </c>
      <c r="J68" s="286">
        <v>4353.1607400000003</v>
      </c>
      <c r="K68" s="286" t="s">
        <v>1011</v>
      </c>
      <c r="L68" s="286">
        <v>0</v>
      </c>
      <c r="M68" s="286">
        <v>943184.82699999993</v>
      </c>
      <c r="N68" s="286">
        <v>943184.82699999993</v>
      </c>
      <c r="O68" s="286">
        <v>943184.82699999993</v>
      </c>
      <c r="P68" s="286">
        <v>943184.82699999993</v>
      </c>
      <c r="Q68" s="286">
        <v>943184.82699999993</v>
      </c>
      <c r="R68" s="286">
        <v>943184.82699999993</v>
      </c>
      <c r="S68" s="286">
        <v>5659108.9619999994</v>
      </c>
    </row>
    <row r="69" spans="1:19" x14ac:dyDescent="0.2">
      <c r="A69" s="286" t="s">
        <v>104</v>
      </c>
      <c r="B69" s="286" t="s">
        <v>1085</v>
      </c>
      <c r="C69" s="286">
        <v>375</v>
      </c>
      <c r="D69" s="286">
        <v>187.5</v>
      </c>
      <c r="E69" s="286">
        <v>187.5</v>
      </c>
      <c r="F69" s="286">
        <v>187.5</v>
      </c>
      <c r="G69" s="286">
        <v>187.5</v>
      </c>
      <c r="H69" s="286">
        <v>187.5</v>
      </c>
      <c r="I69" s="286">
        <v>187.5</v>
      </c>
      <c r="J69" s="286">
        <v>1500</v>
      </c>
      <c r="K69" s="286" t="s">
        <v>1012</v>
      </c>
      <c r="L69" s="286">
        <v>243750</v>
      </c>
      <c r="M69" s="286">
        <v>121875</v>
      </c>
      <c r="N69" s="286">
        <v>121875</v>
      </c>
      <c r="O69" s="286">
        <v>121875</v>
      </c>
      <c r="P69" s="286">
        <v>121875</v>
      </c>
      <c r="Q69" s="286">
        <v>121875</v>
      </c>
      <c r="R69" s="286">
        <v>121875</v>
      </c>
      <c r="S69" s="286">
        <v>975000</v>
      </c>
    </row>
    <row r="70" spans="1:19" x14ac:dyDescent="0.2">
      <c r="A70" s="286" t="s">
        <v>99</v>
      </c>
      <c r="B70" s="286" t="s">
        <v>343</v>
      </c>
      <c r="C70" s="286">
        <v>30250</v>
      </c>
      <c r="D70" s="286">
        <v>15125</v>
      </c>
      <c r="E70" s="286">
        <v>15125</v>
      </c>
      <c r="F70" s="286">
        <v>15125</v>
      </c>
      <c r="G70" s="286">
        <v>15125</v>
      </c>
      <c r="H70" s="286">
        <v>15125</v>
      </c>
      <c r="I70" s="286">
        <v>15125</v>
      </c>
      <c r="J70" s="286">
        <v>121000</v>
      </c>
      <c r="K70" s="286" t="s">
        <v>1013</v>
      </c>
      <c r="L70" s="286">
        <v>1777187.5</v>
      </c>
      <c r="M70" s="286">
        <v>888593.75</v>
      </c>
      <c r="N70" s="286">
        <v>888593.75</v>
      </c>
      <c r="O70" s="286">
        <v>888593.75</v>
      </c>
      <c r="P70" s="286">
        <v>888593.75</v>
      </c>
      <c r="Q70" s="286">
        <v>888593.75</v>
      </c>
      <c r="R70" s="286">
        <v>888593.75</v>
      </c>
      <c r="S70" s="286">
        <v>7108750</v>
      </c>
    </row>
    <row r="71" spans="1:19" x14ac:dyDescent="0.2">
      <c r="A71" s="286" t="s">
        <v>100</v>
      </c>
      <c r="B71" s="286" t="s">
        <v>194</v>
      </c>
      <c r="C71" s="286">
        <v>1</v>
      </c>
      <c r="D71" s="286">
        <v>1</v>
      </c>
      <c r="E71" s="286">
        <v>1</v>
      </c>
      <c r="F71" s="286">
        <v>1</v>
      </c>
      <c r="G71" s="286">
        <v>1</v>
      </c>
      <c r="H71" s="286">
        <v>1</v>
      </c>
      <c r="I71" s="286">
        <v>1</v>
      </c>
      <c r="J71" s="286">
        <v>7</v>
      </c>
      <c r="K71" s="286" t="s">
        <v>1014</v>
      </c>
      <c r="L71" s="286">
        <v>500893</v>
      </c>
      <c r="M71" s="286">
        <v>500893</v>
      </c>
      <c r="N71" s="286">
        <v>500893</v>
      </c>
      <c r="O71" s="286">
        <v>500893</v>
      </c>
      <c r="P71" s="286">
        <v>500893</v>
      </c>
      <c r="Q71" s="286">
        <v>500893</v>
      </c>
      <c r="R71" s="286">
        <v>500893</v>
      </c>
      <c r="S71" s="286">
        <v>3506251</v>
      </c>
    </row>
    <row r="72" spans="1:19" x14ac:dyDescent="0.2">
      <c r="A72" s="286" t="s">
        <v>101</v>
      </c>
      <c r="B72" s="286" t="s">
        <v>194</v>
      </c>
      <c r="C72" s="286">
        <v>5</v>
      </c>
      <c r="D72" s="286">
        <v>2.5</v>
      </c>
      <c r="E72" s="286">
        <v>2.5</v>
      </c>
      <c r="F72" s="286">
        <v>2.5</v>
      </c>
      <c r="G72" s="286">
        <v>2.5</v>
      </c>
      <c r="H72" s="286">
        <v>2.5</v>
      </c>
      <c r="I72" s="286">
        <v>2.5</v>
      </c>
      <c r="J72" s="286">
        <v>20</v>
      </c>
      <c r="K72" s="286" t="s">
        <v>1015</v>
      </c>
      <c r="L72" s="286">
        <v>375000</v>
      </c>
      <c r="M72" s="286">
        <v>187500</v>
      </c>
      <c r="N72" s="286">
        <v>187500</v>
      </c>
      <c r="O72" s="286">
        <v>187500</v>
      </c>
      <c r="P72" s="286">
        <v>187500</v>
      </c>
      <c r="Q72" s="286">
        <v>187500</v>
      </c>
      <c r="R72" s="286">
        <v>187500</v>
      </c>
      <c r="S72" s="286">
        <v>1500000</v>
      </c>
    </row>
    <row r="73" spans="1:19" x14ac:dyDescent="0.2">
      <c r="A73" s="286" t="s">
        <v>102</v>
      </c>
      <c r="B73" s="286" t="s">
        <v>194</v>
      </c>
      <c r="C73" s="286">
        <v>7.5</v>
      </c>
      <c r="D73" s="286">
        <v>3.75</v>
      </c>
      <c r="E73" s="286">
        <v>3.75</v>
      </c>
      <c r="F73" s="286">
        <v>3.75</v>
      </c>
      <c r="G73" s="286">
        <v>3.75</v>
      </c>
      <c r="H73" s="286">
        <v>3.75</v>
      </c>
      <c r="I73" s="286">
        <v>3.75</v>
      </c>
      <c r="J73" s="286">
        <v>30</v>
      </c>
      <c r="K73" s="286" t="s">
        <v>1015</v>
      </c>
      <c r="L73" s="286">
        <v>562500</v>
      </c>
      <c r="M73" s="286">
        <v>281250</v>
      </c>
      <c r="N73" s="286">
        <v>281250</v>
      </c>
      <c r="O73" s="286">
        <v>281250</v>
      </c>
      <c r="P73" s="286">
        <v>281250</v>
      </c>
      <c r="Q73" s="286">
        <v>281250</v>
      </c>
      <c r="R73" s="286">
        <v>281250</v>
      </c>
      <c r="S73" s="286">
        <v>2250000</v>
      </c>
    </row>
    <row r="74" spans="1:19" x14ac:dyDescent="0.2">
      <c r="A74" s="286" t="s">
        <v>1028</v>
      </c>
    </row>
    <row r="75" spans="1:19" x14ac:dyDescent="0.2">
      <c r="A75" s="286" t="s">
        <v>1006</v>
      </c>
      <c r="B75" s="286" t="s">
        <v>1080</v>
      </c>
      <c r="C75" s="286">
        <v>0</v>
      </c>
      <c r="D75" s="286">
        <v>2</v>
      </c>
      <c r="E75" s="286">
        <v>2</v>
      </c>
      <c r="F75" s="286">
        <v>1</v>
      </c>
      <c r="G75" s="286">
        <v>1</v>
      </c>
      <c r="H75" s="286">
        <v>1</v>
      </c>
      <c r="I75" s="286">
        <v>1</v>
      </c>
      <c r="J75" s="286">
        <v>8</v>
      </c>
      <c r="K75" s="286" t="s">
        <v>1016</v>
      </c>
      <c r="L75" s="286">
        <v>0</v>
      </c>
      <c r="M75" s="286">
        <v>1557390</v>
      </c>
      <c r="N75" s="286">
        <v>1557390</v>
      </c>
      <c r="O75" s="286">
        <v>778695</v>
      </c>
      <c r="P75" s="286">
        <v>778695</v>
      </c>
      <c r="Q75" s="286">
        <v>778695</v>
      </c>
      <c r="R75" s="286">
        <v>778695</v>
      </c>
      <c r="S75" s="286">
        <v>6229560</v>
      </c>
    </row>
    <row r="76" spans="1:19" x14ac:dyDescent="0.2">
      <c r="A76" s="286" t="s">
        <v>1007</v>
      </c>
      <c r="B76" s="286" t="s">
        <v>1088</v>
      </c>
      <c r="C76" s="286">
        <v>20</v>
      </c>
      <c r="D76" s="286">
        <v>0</v>
      </c>
      <c r="E76" s="286">
        <v>0</v>
      </c>
      <c r="F76" s="286">
        <v>0</v>
      </c>
      <c r="G76" s="286">
        <v>0</v>
      </c>
      <c r="H76" s="286">
        <v>0</v>
      </c>
      <c r="I76" s="286">
        <v>0</v>
      </c>
      <c r="J76" s="286">
        <v>20</v>
      </c>
      <c r="K76" s="286" t="s">
        <v>1089</v>
      </c>
      <c r="L76" s="286">
        <v>6000000</v>
      </c>
      <c r="M76" s="286">
        <v>0</v>
      </c>
      <c r="N76" s="286">
        <v>0</v>
      </c>
      <c r="O76" s="286">
        <v>0</v>
      </c>
      <c r="P76" s="286">
        <v>0</v>
      </c>
      <c r="Q76" s="286">
        <v>0</v>
      </c>
      <c r="R76" s="286">
        <v>0</v>
      </c>
      <c r="S76" s="286">
        <v>6000000</v>
      </c>
    </row>
    <row r="77" spans="1:19" x14ac:dyDescent="0.2">
      <c r="B77" s="286" t="s">
        <v>1087</v>
      </c>
      <c r="K77" s="286" t="s">
        <v>1087</v>
      </c>
      <c r="L77" s="286">
        <v>17591989.900026601</v>
      </c>
      <c r="M77" s="286">
        <v>10521399.28682</v>
      </c>
      <c r="N77" s="286">
        <v>10468264.18682</v>
      </c>
      <c r="O77" s="286">
        <v>9137497.8662199993</v>
      </c>
      <c r="P77" s="286">
        <v>8724001.2251020893</v>
      </c>
      <c r="Q77" s="286">
        <v>8536073.54562</v>
      </c>
      <c r="R77" s="286">
        <v>8517257.54562</v>
      </c>
      <c r="S77" s="286">
        <v>73496483.556228697</v>
      </c>
    </row>
  </sheetData>
  <phoneticPr fontId="3" type="noConversion"/>
  <pageMargins left="0.7" right="0.7" top="0.75" bottom="0.75" header="0.3" footer="0.3"/>
  <pageSetup orientation="landscape" horizontalDpi="0" verticalDpi="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EFF4FF"/>
  </sheetPr>
  <dimension ref="A1:V52"/>
  <sheetViews>
    <sheetView workbookViewId="0">
      <selection activeCell="F31" sqref="F31"/>
    </sheetView>
  </sheetViews>
  <sheetFormatPr defaultColWidth="11.44140625" defaultRowHeight="11.4" x14ac:dyDescent="0.2"/>
  <cols>
    <col min="1" max="1" width="64.6640625" style="254" customWidth="1"/>
    <col min="2" max="2" width="26.109375" style="254" customWidth="1"/>
    <col min="3" max="3" width="13.44140625" style="254" customWidth="1"/>
    <col min="4" max="6" width="11.44140625" style="254"/>
    <col min="7" max="13" width="11.44140625" style="254" customWidth="1"/>
    <col min="14" max="16384" width="11.44140625" style="254"/>
  </cols>
  <sheetData>
    <row r="1" spans="1:22" s="253" customFormat="1" ht="12" x14ac:dyDescent="0.25"/>
    <row r="3" spans="1:22" ht="12" x14ac:dyDescent="0.25">
      <c r="A3" s="253"/>
    </row>
    <row r="4" spans="1:22" s="255" customFormat="1" x14ac:dyDescent="0.2">
      <c r="A4" s="255" t="s">
        <v>40</v>
      </c>
    </row>
    <row r="5" spans="1:22" s="255" customFormat="1" x14ac:dyDescent="0.2">
      <c r="A5" s="255" t="str" cm="1">
        <f t="array" aca="1" ref="A5" ca="1">CELL($A$4,A31)</f>
        <v>$A$31</v>
      </c>
      <c r="B5" s="255" t="str" cm="1">
        <f t="array" aca="1" ref="B5" ca="1">CELL($A$4,B31)</f>
        <v>$B$31</v>
      </c>
      <c r="C5" s="255" t="str" cm="1">
        <f t="array" aca="1" ref="C5" ca="1">CELL($A$4,C31)</f>
        <v>$C$31</v>
      </c>
      <c r="D5" s="255" t="str" cm="1">
        <f t="array" aca="1" ref="D5" ca="1">CELL($A$4,D31)</f>
        <v>$D$31</v>
      </c>
      <c r="E5" s="255" t="str" cm="1">
        <f t="array" aca="1" ref="E5" ca="1">CELL($A$4,E31)</f>
        <v>$E$31</v>
      </c>
      <c r="F5" s="255" t="str" cm="1">
        <f t="array" aca="1" ref="F5" ca="1">CELL($A$4,F31)</f>
        <v>$F$31</v>
      </c>
      <c r="G5" s="255" t="str" cm="1">
        <f t="array" aca="1" ref="G5" ca="1">CELL($A$4,G31)</f>
        <v>$G$31</v>
      </c>
      <c r="H5" s="255" t="str" cm="1">
        <f t="array" aca="1" ref="H5" ca="1">CELL($A$4,H31)</f>
        <v>$H$31</v>
      </c>
      <c r="I5" s="255" t="str" cm="1">
        <f t="array" aca="1" ref="I5" ca="1">CELL($A$4,I31)</f>
        <v>$I$31</v>
      </c>
      <c r="J5" s="255" t="str" cm="1">
        <f t="array" aca="1" ref="J5" ca="1">CELL($A$4,J31)</f>
        <v>$J$31</v>
      </c>
      <c r="K5" s="255" t="str" cm="1">
        <f t="array" aca="1" ref="K5" ca="1">CELL($A$4,K31)</f>
        <v>$K$31</v>
      </c>
      <c r="L5" s="255" t="str" cm="1">
        <f t="array" aca="1" ref="L5" ca="1">CELL($A$4,L31)</f>
        <v>$L$31</v>
      </c>
      <c r="M5" s="255" t="str" cm="1">
        <f t="array" aca="1" ref="M5" ca="1">CELL($A$4,M31)</f>
        <v>$M$31</v>
      </c>
      <c r="N5" s="255" t="str" cm="1">
        <f t="array" aca="1" ref="N5" ca="1">CELL($A$4,N31)</f>
        <v>$N$31</v>
      </c>
      <c r="O5" s="255" t="str" cm="1">
        <f t="array" aca="1" ref="O5" ca="1">CELL($A$4,O31)</f>
        <v>$O$31</v>
      </c>
      <c r="P5" s="255" t="str" cm="1">
        <f t="array" aca="1" ref="P5" ca="1">CELL($A$4,P31)</f>
        <v>$P$31</v>
      </c>
      <c r="Q5" s="255" t="str" cm="1">
        <f t="array" aca="1" ref="Q5" ca="1">CELL($A$4,Q31)</f>
        <v>$Q$31</v>
      </c>
      <c r="R5" s="255" t="str" cm="1">
        <f t="array" aca="1" ref="R5" ca="1">CELL($A$4,R31)</f>
        <v>$R$31</v>
      </c>
      <c r="S5" s="255" t="str" cm="1">
        <f t="array" aca="1" ref="S5" ca="1">CELL($A$4,S31)</f>
        <v>$S$31</v>
      </c>
      <c r="T5" s="255" t="str" cm="1">
        <f t="array" aca="1" ref="T5" ca="1">CELL($A$4,T31)</f>
        <v>$T$31</v>
      </c>
      <c r="U5" s="255" t="str" cm="1">
        <f t="array" aca="1" ref="U5" ca="1">CELL($A$4,U31)</f>
        <v>$U$31</v>
      </c>
      <c r="V5" s="255" t="str" cm="1">
        <f t="array" aca="1" ref="V5" ca="1">CELL($A$4,V31)</f>
        <v>$V$31</v>
      </c>
    </row>
    <row r="6" spans="1:22" s="255" customFormat="1" x14ac:dyDescent="0.2">
      <c r="A6" s="255" t="str" cm="1">
        <f t="array" aca="1" ref="A6" ca="1">CELL($A$4,A32)</f>
        <v>$A$32</v>
      </c>
      <c r="B6" s="255" t="str" cm="1">
        <f t="array" aca="1" ref="B6" ca="1">CELL($A$4,B32)</f>
        <v>$B$32</v>
      </c>
      <c r="C6" s="255" t="str" cm="1">
        <f t="array" aca="1" ref="C6" ca="1">CELL($A$4,C32)</f>
        <v>$C$32</v>
      </c>
      <c r="D6" s="255" t="str" cm="1">
        <f t="array" aca="1" ref="D6" ca="1">CELL($A$4,D32)</f>
        <v>$D$32</v>
      </c>
      <c r="E6" s="255" t="str" cm="1">
        <f t="array" aca="1" ref="E6" ca="1">CELL($A$4,E32)</f>
        <v>$E$32</v>
      </c>
      <c r="F6" s="255" t="str" cm="1">
        <f t="array" aca="1" ref="F6" ca="1">CELL($A$4,F32)</f>
        <v>$F$32</v>
      </c>
      <c r="G6" s="255" t="str" cm="1">
        <f t="array" aca="1" ref="G6" ca="1">CELL($A$4,G32)</f>
        <v>$G$32</v>
      </c>
      <c r="H6" s="255" t="str" cm="1">
        <f t="array" aca="1" ref="H6" ca="1">CELL($A$4,H32)</f>
        <v>$H$32</v>
      </c>
      <c r="I6" s="255" t="str" cm="1">
        <f t="array" aca="1" ref="I6" ca="1">CELL($A$4,I32)</f>
        <v>$I$32</v>
      </c>
      <c r="J6" s="255" t="str" cm="1">
        <f t="array" aca="1" ref="J6" ca="1">CELL($A$4,J32)</f>
        <v>$J$32</v>
      </c>
      <c r="K6" s="255" t="str" cm="1">
        <f t="array" aca="1" ref="K6" ca="1">CELL($A$4,K32)</f>
        <v>$K$32</v>
      </c>
      <c r="L6" s="255" t="str" cm="1">
        <f t="array" aca="1" ref="L6" ca="1">CELL($A$4,L32)</f>
        <v>$L$32</v>
      </c>
      <c r="M6" s="255" t="str" cm="1">
        <f t="array" aca="1" ref="M6" ca="1">CELL($A$4,M32)</f>
        <v>$M$32</v>
      </c>
      <c r="N6" s="255" t="str" cm="1">
        <f t="array" aca="1" ref="N6" ca="1">CELL($A$4,N32)</f>
        <v>$N$32</v>
      </c>
      <c r="O6" s="255" t="str" cm="1">
        <f t="array" aca="1" ref="O6" ca="1">CELL($A$4,O32)</f>
        <v>$O$32</v>
      </c>
      <c r="P6" s="255" t="str" cm="1">
        <f t="array" aca="1" ref="P6" ca="1">CELL($A$4,P32)</f>
        <v>$P$32</v>
      </c>
      <c r="Q6" s="255" t="str" cm="1">
        <f t="array" aca="1" ref="Q6" ca="1">CELL($A$4,Q32)</f>
        <v>$Q$32</v>
      </c>
      <c r="R6" s="255" t="str" cm="1">
        <f t="array" aca="1" ref="R6" ca="1">CELL($A$4,R32)</f>
        <v>$R$32</v>
      </c>
      <c r="S6" s="255" t="str" cm="1">
        <f t="array" aca="1" ref="S6" ca="1">CELL($A$4,S32)</f>
        <v>$S$32</v>
      </c>
      <c r="T6" s="255" t="str" cm="1">
        <f t="array" aca="1" ref="T6" ca="1">CELL($A$4,T32)</f>
        <v>$T$32</v>
      </c>
      <c r="U6" s="255" t="str" cm="1">
        <f t="array" aca="1" ref="U6" ca="1">CELL($A$4,U32)</f>
        <v>$U$32</v>
      </c>
      <c r="V6" s="255" t="str" cm="1">
        <f t="array" aca="1" ref="V6" ca="1">CELL($A$4,V32)</f>
        <v>$V$32</v>
      </c>
    </row>
    <row r="7" spans="1:22" s="255" customFormat="1" x14ac:dyDescent="0.2">
      <c r="A7" s="255" t="str" cm="1">
        <f t="array" aca="1" ref="A7" ca="1">CELL($A$4,A33)</f>
        <v>$A$33</v>
      </c>
      <c r="B7" s="255" t="str" cm="1">
        <f t="array" aca="1" ref="B7" ca="1">CELL($A$4,B33)</f>
        <v>$B$33</v>
      </c>
      <c r="C7" s="255" t="str" cm="1">
        <f t="array" aca="1" ref="C7" ca="1">CELL($A$4,C33)</f>
        <v>$C$33</v>
      </c>
      <c r="D7" s="255" t="str" cm="1">
        <f t="array" aca="1" ref="D7" ca="1">CELL($A$4,D33)</f>
        <v>$D$33</v>
      </c>
      <c r="E7" s="255" t="str" cm="1">
        <f t="array" aca="1" ref="E7" ca="1">CELL($A$4,E33)</f>
        <v>$E$33</v>
      </c>
      <c r="F7" s="255" t="str" cm="1">
        <f t="array" aca="1" ref="F7" ca="1">CELL($A$4,F33)</f>
        <v>$F$33</v>
      </c>
      <c r="G7" s="255" t="str" cm="1">
        <f t="array" aca="1" ref="G7" ca="1">CELL($A$4,G33)</f>
        <v>$G$33</v>
      </c>
      <c r="H7" s="255" t="str" cm="1">
        <f t="array" aca="1" ref="H7" ca="1">CELL($A$4,H33)</f>
        <v>$H$33</v>
      </c>
      <c r="I7" s="255" t="str" cm="1">
        <f t="array" aca="1" ref="I7" ca="1">CELL($A$4,I33)</f>
        <v>$I$33</v>
      </c>
      <c r="J7" s="255" t="str" cm="1">
        <f t="array" aca="1" ref="J7" ca="1">CELL($A$4,J33)</f>
        <v>$J$33</v>
      </c>
      <c r="K7" s="255" t="str" cm="1">
        <f t="array" aca="1" ref="K7" ca="1">CELL($A$4,K33)</f>
        <v>$K$33</v>
      </c>
      <c r="L7" s="255" t="str" cm="1">
        <f t="array" aca="1" ref="L7" ca="1">CELL($A$4,L33)</f>
        <v>$L$33</v>
      </c>
      <c r="M7" s="255" t="str" cm="1">
        <f t="array" aca="1" ref="M7" ca="1">CELL($A$4,M33)</f>
        <v>$M$33</v>
      </c>
      <c r="N7" s="255" t="str" cm="1">
        <f t="array" aca="1" ref="N7" ca="1">CELL($A$4,N33)</f>
        <v>$N$33</v>
      </c>
      <c r="O7" s="255" t="str" cm="1">
        <f t="array" aca="1" ref="O7" ca="1">CELL($A$4,O33)</f>
        <v>$O$33</v>
      </c>
      <c r="P7" s="255" t="str" cm="1">
        <f t="array" aca="1" ref="P7" ca="1">CELL($A$4,P33)</f>
        <v>$P$33</v>
      </c>
      <c r="Q7" s="255" t="str" cm="1">
        <f t="array" aca="1" ref="Q7" ca="1">CELL($A$4,Q33)</f>
        <v>$Q$33</v>
      </c>
      <c r="R7" s="255" t="str" cm="1">
        <f t="array" aca="1" ref="R7" ca="1">CELL($A$4,R33)</f>
        <v>$R$33</v>
      </c>
      <c r="S7" s="255" t="str" cm="1">
        <f t="array" aca="1" ref="S7" ca="1">CELL($A$4,S33)</f>
        <v>$S$33</v>
      </c>
      <c r="T7" s="255" t="str" cm="1">
        <f t="array" aca="1" ref="T7" ca="1">CELL($A$4,T33)</f>
        <v>$T$33</v>
      </c>
      <c r="U7" s="255" t="str" cm="1">
        <f t="array" aca="1" ref="U7" ca="1">CELL($A$4,U33)</f>
        <v>$U$33</v>
      </c>
      <c r="V7" s="255" t="str" cm="1">
        <f t="array" aca="1" ref="V7" ca="1">CELL($A$4,V33)</f>
        <v>$V$33</v>
      </c>
    </row>
    <row r="8" spans="1:22" s="252" customFormat="1" x14ac:dyDescent="0.2"/>
    <row r="9" spans="1:22" s="252" customFormat="1" x14ac:dyDescent="0.2"/>
    <row r="10" spans="1:22" s="252" customFormat="1" x14ac:dyDescent="0.2"/>
    <row r="11" spans="1:22" s="252" customFormat="1" x14ac:dyDescent="0.2"/>
    <row r="12" spans="1:22" s="252" customFormat="1" x14ac:dyDescent="0.2"/>
    <row r="13" spans="1:22" s="252" customFormat="1" x14ac:dyDescent="0.2"/>
    <row r="14" spans="1:22" s="252" customFormat="1" x14ac:dyDescent="0.2"/>
    <row r="15" spans="1:22" s="252" customFormat="1" ht="76.5" customHeight="1" x14ac:dyDescent="0.2"/>
    <row r="16" spans="1:22" s="252" customFormat="1" x14ac:dyDescent="0.2"/>
    <row r="17" s="252" customFormat="1" x14ac:dyDescent="0.2"/>
    <row r="18" s="252" customFormat="1" x14ac:dyDescent="0.2"/>
    <row r="19" s="252" customFormat="1" x14ac:dyDescent="0.2"/>
    <row r="20" s="252" customFormat="1" x14ac:dyDescent="0.2"/>
    <row r="21" s="252" customFormat="1" x14ac:dyDescent="0.2"/>
    <row r="22" s="252" customFormat="1" x14ac:dyDescent="0.2"/>
    <row r="23" s="252" customFormat="1" x14ac:dyDescent="0.2"/>
    <row r="24" s="252" customFormat="1" x14ac:dyDescent="0.2"/>
    <row r="25" s="252" customFormat="1" x14ac:dyDescent="0.2"/>
    <row r="26" s="252" customFormat="1" x14ac:dyDescent="0.2"/>
    <row r="27" s="252" customFormat="1" x14ac:dyDescent="0.2"/>
    <row r="28" s="252" customFormat="1" x14ac:dyDescent="0.2"/>
    <row r="29" s="252" customFormat="1" x14ac:dyDescent="0.2"/>
    <row r="30" s="252" customFormat="1" x14ac:dyDescent="0.2"/>
    <row r="31" s="252" customFormat="1" x14ac:dyDescent="0.2"/>
    <row r="32" s="252" customFormat="1" x14ac:dyDescent="0.2"/>
    <row r="33" s="252" customFormat="1" x14ac:dyDescent="0.2"/>
    <row r="34" s="252" customFormat="1" x14ac:dyDescent="0.2"/>
    <row r="35" s="252" customFormat="1" x14ac:dyDescent="0.2"/>
    <row r="36" s="252" customFormat="1" x14ac:dyDescent="0.2"/>
    <row r="37" s="252" customFormat="1" x14ac:dyDescent="0.2"/>
    <row r="38" s="252" customFormat="1" x14ac:dyDescent="0.2"/>
    <row r="39" s="252" customFormat="1" x14ac:dyDescent="0.2"/>
    <row r="40" s="252" customFormat="1" x14ac:dyDescent="0.2"/>
    <row r="41" s="252" customFormat="1" x14ac:dyDescent="0.2"/>
    <row r="42" s="252" customFormat="1" x14ac:dyDescent="0.2"/>
    <row r="43" s="252" customFormat="1" x14ac:dyDescent="0.2"/>
    <row r="44" s="252" customFormat="1" x14ac:dyDescent="0.2"/>
    <row r="45" s="252" customFormat="1" x14ac:dyDescent="0.2"/>
    <row r="46" s="252" customFormat="1" x14ac:dyDescent="0.2"/>
    <row r="47" s="252" customFormat="1" x14ac:dyDescent="0.2"/>
    <row r="48" s="252" customFormat="1" x14ac:dyDescent="0.2"/>
    <row r="49" s="252" customFormat="1" x14ac:dyDescent="0.2"/>
    <row r="50" s="252" customFormat="1" x14ac:dyDescent="0.2"/>
    <row r="51" s="252" customFormat="1" x14ac:dyDescent="0.2"/>
    <row r="52" s="252" customFormat="1" x14ac:dyDescent="0.2"/>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2E1C277-A601-4023-A0A3-8191C8851827}">
  <ds:schemaRefs>
    <ds:schemaRef ds:uri="http://purl.org/dc/elements/1.1/"/>
    <ds:schemaRef ds:uri="http://purl.org/dc/terms/"/>
    <ds:schemaRef ds:uri="http://purl.org/dc/dcmitype/"/>
    <ds:schemaRef ds:uri="http://schemas.microsoft.com/office/2006/documentManagement/types"/>
    <ds:schemaRef ds:uri="http://www.w3.org/XML/1998/namespace"/>
    <ds:schemaRef ds:uri="http://schemas.microsoft.com/office/2006/metadata/properties"/>
    <ds:schemaRef ds:uri="http://schemas.openxmlformats.org/package/2006/metadata/core-properties"/>
    <ds:schemaRef ds:uri="http://schemas.microsoft.com/office/infopath/2007/PartnerControls"/>
    <ds:schemaRef ds:uri="d41db4f4-7fa6-4f23-9847-aa2c5a984027"/>
    <ds:schemaRef ds:uri="192bf716-d5de-4350-ad5f-2ebbe1cb448c"/>
  </ds:schemaRefs>
</ds:datastoreItem>
</file>

<file path=customXml/itemProps2.xml><?xml version="1.0" encoding="utf-8"?>
<ds:datastoreItem xmlns:ds="http://schemas.openxmlformats.org/officeDocument/2006/customXml" ds:itemID="{D717F23E-82B2-42DE-8079-9A9D2E9ACC64}">
  <ds:schemaRefs>
    <ds:schemaRef ds:uri="http://schemas.microsoft.com/sharepoint/v3/contenttype/forms"/>
  </ds:schemaRefs>
</ds:datastoreItem>
</file>

<file path=customXml/itemProps3.xml><?xml version="1.0" encoding="utf-8"?>
<ds:datastoreItem xmlns:ds="http://schemas.openxmlformats.org/officeDocument/2006/customXml" ds:itemID="{44C49AB7-069D-49C7-8611-29098966408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vt:i4>
      </vt:variant>
    </vt:vector>
  </HeadingPairs>
  <TitlesOfParts>
    <vt:vector size="60" baseType="lpstr">
      <vt:lpstr>ProjectSummary</vt:lpstr>
      <vt:lpstr>Sensitivityec</vt:lpstr>
      <vt:lpstr>Indicadoresec</vt:lpstr>
      <vt:lpstr>FlujosProyectoec</vt:lpstr>
      <vt:lpstr>IndividualSumec</vt:lpstr>
      <vt:lpstr>IndTablesec</vt:lpstr>
      <vt:lpstr>EstructuraMLec</vt:lpstr>
      <vt:lpstr>BenGEIP1ec</vt:lpstr>
      <vt:lpstr>BenGEIP2</vt:lpstr>
      <vt:lpstr>BenGEIP3</vt:lpstr>
      <vt:lpstr>BenGEIP4</vt:lpstr>
      <vt:lpstr>NetBenec</vt:lpstr>
      <vt:lpstr>Benec</vt:lpstr>
      <vt:lpstr>Costec</vt:lpstr>
      <vt:lpstr>FlujosIndec</vt:lpstr>
      <vt:lpstr>2.2.1.1ec</vt:lpstr>
      <vt:lpstr>2.2.1.2ec</vt:lpstr>
      <vt:lpstr>2.2.1.3ec</vt:lpstr>
      <vt:lpstr>2.1.1ec</vt:lpstr>
      <vt:lpstr>2.2.2.2ec</vt:lpstr>
      <vt:lpstr>2.2.2.1ec</vt:lpstr>
      <vt:lpstr>2.3.1.1ec</vt:lpstr>
      <vt:lpstr>2.3.2.1ec</vt:lpstr>
      <vt:lpstr>2.3.1.2ec</vt:lpstr>
      <vt:lpstr>2.3.1.4ec</vt:lpstr>
      <vt:lpstr>Sensitivityfin</vt:lpstr>
      <vt:lpstr>IndSumfin</vt:lpstr>
      <vt:lpstr>IndTablesfin</vt:lpstr>
      <vt:lpstr>EstructuraMLfin</vt:lpstr>
      <vt:lpstr>FlujosProyectofin</vt:lpstr>
      <vt:lpstr>BenGEIP1fin</vt:lpstr>
      <vt:lpstr>NetBenfin</vt:lpstr>
      <vt:lpstr>Benfin</vt:lpstr>
      <vt:lpstr>Costfin</vt:lpstr>
      <vt:lpstr>Flujosfin</vt:lpstr>
      <vt:lpstr>2.2.1.1fin</vt:lpstr>
      <vt:lpstr>2.2.1.2fin</vt:lpstr>
      <vt:lpstr>2.2.1.3fin</vt:lpstr>
      <vt:lpstr>2.1.1fin</vt:lpstr>
      <vt:lpstr>2.3.1.1fin</vt:lpstr>
      <vt:lpstr>2.3.2.1fin</vt:lpstr>
      <vt:lpstr>2.2.2.2fin</vt:lpstr>
      <vt:lpstr>2.2.2.1fin</vt:lpstr>
      <vt:lpstr>2.3.1.2fin</vt:lpstr>
      <vt:lpstr>2.3.1.4fin</vt:lpstr>
      <vt:lpstr>2.2.1.1finRCP2.6</vt:lpstr>
      <vt:lpstr>2.2.1.1finRCP8.6</vt:lpstr>
      <vt:lpstr>2.2.1.1MarketLoan</vt:lpstr>
      <vt:lpstr>2.2.1.2MarketLoan</vt:lpstr>
      <vt:lpstr>2.2.1.3MarketLoan</vt:lpstr>
      <vt:lpstr>2.3.2.1MarketLoan</vt:lpstr>
      <vt:lpstr>CostosProyecto</vt:lpstr>
      <vt:lpstr>GEI</vt:lpstr>
      <vt:lpstr>Par&amp;Info</vt:lpstr>
      <vt:lpstr>Phasing</vt:lpstr>
      <vt:lpstr>REF</vt:lpstr>
      <vt:lpstr>FlujosProyectoec!_ftn1</vt:lpstr>
      <vt:lpstr>FlujosProyectofin!_ftn1</vt:lpstr>
      <vt:lpstr>FlujosProyectoec!_ftnref1</vt:lpstr>
      <vt:lpstr>FlujosProyectofin!_ftnref1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Anonimo</dc:creator>
  <cp:keywords/>
  <dc:description/>
  <cp:lastModifiedBy>Audebert, Philip</cp:lastModifiedBy>
  <cp:revision/>
  <dcterms:created xsi:type="dcterms:W3CDTF">2021-08-13T20:21:45Z</dcterms:created>
  <dcterms:modified xsi:type="dcterms:W3CDTF">2024-05-02T14:52:11Z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Order">
    <vt:r8>2411400</vt:r8>
  </property>
  <property fmtid="{D5CDD505-2E9C-101B-9397-08002B2CF9AE}" pid="4" name="MediaServiceImageTags">
    <vt:lpwstr/>
  </property>
</Properties>
</file>